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pivotTables/pivotTable9.xml" ContentType="application/vnd.openxmlformats-officedocument.spreadsheetml.pivotTab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G:\Unidades compartidas\446 Buses Puerto Montt\Informe Final Buses Puerto Montt\Anexos\Anexo 6.1 - BD Salidas de Buses Urbanos\"/>
    </mc:Choice>
  </mc:AlternateContent>
  <xr:revisionPtr revIDLastSave="0" documentId="13_ncr:1_{56AB229F-113B-4A76-ABB2-F57AF8D5CE93}" xr6:coauthVersionLast="47" xr6:coauthVersionMax="47" xr10:uidLastSave="{00000000-0000-0000-0000-000000000000}"/>
  <bookViews>
    <workbookView xWindow="-96" yWindow="-96" windowWidth="23232" windowHeight="12552" tabRatio="682" activeTab="1" xr2:uid="{00000000-000D-0000-FFFF-FFFF00000000}"/>
  </bookViews>
  <sheets>
    <sheet name="Diccionario" sheetId="28" r:id="rId1"/>
    <sheet name="Salidas Buses" sheetId="8" r:id="rId2"/>
    <sheet name="Hoja2" sheetId="25" state="hidden" r:id="rId3"/>
    <sheet name="Factores Expansión" sheetId="19" r:id="rId4"/>
    <sheet name="Tiempo Viaje" sheetId="20" r:id="rId5"/>
    <sheet name="Frecuencias" sheetId="21" r:id="rId6"/>
    <sheet name="Muestras Globales" sheetId="22" r:id="rId7"/>
    <sheet name="Muestras x Hora" sheetId="17" r:id="rId8"/>
    <sheet name="Flota Vehicular" sheetId="23" r:id="rId9"/>
  </sheets>
  <externalReferences>
    <externalReference r:id="rId10"/>
    <externalReference r:id="rId11"/>
  </externalReferences>
  <definedNames>
    <definedName name="_xlnm._FilterDatabase" localSheetId="3" hidden="1">'Factores Expansión'!$H$10:$P$730</definedName>
    <definedName name="_xlnm._FilterDatabase" localSheetId="1" hidden="1">'Salidas Buses'!$B$4:$AE$3539</definedName>
    <definedName name="_xlnm.Print_Area" localSheetId="1">'Salidas Buses'!$B$4:$V$903</definedName>
    <definedName name="_xlnm.Print_Titles" localSheetId="1">'Salidas Buses'!$4:$4</definedName>
  </definedNames>
  <calcPr calcId="191029"/>
  <pivotCaches>
    <pivotCache cacheId="11" r:id="rId12"/>
    <pivotCache cacheId="12" r:id="rId13"/>
    <pivotCache cacheId="13" r:id="rId14"/>
    <pivotCache cacheId="14" r:id="rId15"/>
    <pivotCache cacheId="15" r:id="rId16"/>
    <pivotCache cacheId="16" r:id="rId17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72" i="20" l="1"/>
  <c r="M172" i="20"/>
  <c r="L172" i="20"/>
  <c r="K172" i="20"/>
  <c r="I172" i="20"/>
  <c r="N171" i="20"/>
  <c r="M171" i="20"/>
  <c r="L171" i="20"/>
  <c r="K171" i="20"/>
  <c r="I171" i="20"/>
  <c r="P169" i="20"/>
  <c r="O169" i="20"/>
  <c r="N169" i="20"/>
  <c r="M169" i="20"/>
  <c r="L169" i="20"/>
  <c r="K169" i="20"/>
  <c r="I169" i="20"/>
  <c r="P168" i="20"/>
  <c r="O168" i="20"/>
  <c r="N168" i="20"/>
  <c r="M168" i="20"/>
  <c r="L168" i="20"/>
  <c r="K168" i="20"/>
  <c r="I168" i="20"/>
  <c r="P167" i="20"/>
  <c r="O167" i="20"/>
  <c r="N167" i="20"/>
  <c r="M167" i="20"/>
  <c r="L167" i="20"/>
  <c r="K167" i="20"/>
  <c r="P170" i="20"/>
  <c r="O170" i="20"/>
  <c r="N170" i="20"/>
  <c r="M170" i="20"/>
  <c r="L170" i="20"/>
  <c r="K170" i="20"/>
  <c r="AB39" i="21"/>
  <c r="BQ89" i="17" l="1"/>
  <c r="BQ88" i="17"/>
  <c r="BQ81" i="17"/>
  <c r="BQ80" i="17"/>
  <c r="BQ73" i="17"/>
  <c r="BQ72" i="17"/>
  <c r="BQ65" i="17"/>
  <c r="BQ64" i="17"/>
  <c r="BQ57" i="17"/>
  <c r="BP93" i="17"/>
  <c r="BP92" i="17"/>
  <c r="BP91" i="17"/>
  <c r="BP90" i="17"/>
  <c r="BP89" i="17"/>
  <c r="BP88" i="17"/>
  <c r="BP87" i="17"/>
  <c r="BP86" i="17"/>
  <c r="BP85" i="17"/>
  <c r="BP84" i="17"/>
  <c r="BP83" i="17"/>
  <c r="BP82" i="17"/>
  <c r="BP81" i="17"/>
  <c r="BP80" i="17"/>
  <c r="BP79" i="17"/>
  <c r="BP78" i="17"/>
  <c r="BP77" i="17"/>
  <c r="BP76" i="17"/>
  <c r="BP75" i="17"/>
  <c r="BP74" i="17"/>
  <c r="BP73" i="17"/>
  <c r="BP72" i="17"/>
  <c r="BP71" i="17"/>
  <c r="BP70" i="17"/>
  <c r="BP69" i="17"/>
  <c r="BP68" i="17"/>
  <c r="BP67" i="17"/>
  <c r="BP66" i="17"/>
  <c r="BP65" i="17"/>
  <c r="BP64" i="17"/>
  <c r="BP63" i="17"/>
  <c r="BP62" i="17"/>
  <c r="BP61" i="17"/>
  <c r="BP60" i="17"/>
  <c r="BP59" i="17"/>
  <c r="BP58" i="17"/>
  <c r="BP57" i="17"/>
  <c r="BO93" i="17"/>
  <c r="BO92" i="17"/>
  <c r="BO91" i="17"/>
  <c r="BO90" i="17"/>
  <c r="BO89" i="17"/>
  <c r="BO88" i="17"/>
  <c r="BO87" i="17"/>
  <c r="BO86" i="17"/>
  <c r="BO85" i="17"/>
  <c r="BO84" i="17"/>
  <c r="BO83" i="17"/>
  <c r="BO82" i="17"/>
  <c r="BO81" i="17"/>
  <c r="BO80" i="17"/>
  <c r="BO79" i="17"/>
  <c r="BO78" i="17"/>
  <c r="BO77" i="17"/>
  <c r="BO76" i="17"/>
  <c r="BO75" i="17"/>
  <c r="BO74" i="17"/>
  <c r="BO73" i="17"/>
  <c r="BO72" i="17"/>
  <c r="BO71" i="17"/>
  <c r="BO70" i="17"/>
  <c r="BO69" i="17"/>
  <c r="BO68" i="17"/>
  <c r="BO67" i="17"/>
  <c r="BO66" i="17"/>
  <c r="BO65" i="17"/>
  <c r="BO64" i="17"/>
  <c r="BO63" i="17"/>
  <c r="BO62" i="17"/>
  <c r="BO61" i="17"/>
  <c r="BO60" i="17"/>
  <c r="BO59" i="17"/>
  <c r="BO58" i="17"/>
  <c r="BO57" i="17"/>
  <c r="BP45" i="17"/>
  <c r="BP94" i="17" s="1"/>
  <c r="BP44" i="17"/>
  <c r="BP43" i="17"/>
  <c r="BP42" i="17"/>
  <c r="BP41" i="17"/>
  <c r="BP40" i="17"/>
  <c r="BP39" i="17"/>
  <c r="BP38" i="17"/>
  <c r="BP37" i="17"/>
  <c r="BP36" i="17"/>
  <c r="BP35" i="17"/>
  <c r="BP34" i="17"/>
  <c r="BP33" i="17"/>
  <c r="BP32" i="17"/>
  <c r="BP31" i="17"/>
  <c r="BP30" i="17"/>
  <c r="BP29" i="17"/>
  <c r="BP28" i="17"/>
  <c r="BP27" i="17"/>
  <c r="BP26" i="17"/>
  <c r="BP25" i="17"/>
  <c r="BP24" i="17"/>
  <c r="BP23" i="17"/>
  <c r="BP22" i="17"/>
  <c r="BP21" i="17"/>
  <c r="BP20" i="17"/>
  <c r="BP19" i="17"/>
  <c r="BP18" i="17"/>
  <c r="BP17" i="17"/>
  <c r="BP16" i="17"/>
  <c r="BP15" i="17"/>
  <c r="BP14" i="17"/>
  <c r="BP13" i="17"/>
  <c r="BP12" i="17"/>
  <c r="BP11" i="17"/>
  <c r="BP10" i="17"/>
  <c r="BP9" i="17"/>
  <c r="BK92" i="17"/>
  <c r="BQ92" i="17" s="1"/>
  <c r="BK91" i="17"/>
  <c r="BQ91" i="17" s="1"/>
  <c r="BK90" i="17"/>
  <c r="BQ90" i="17" s="1"/>
  <c r="BK89" i="17"/>
  <c r="BK88" i="17"/>
  <c r="BK87" i="17"/>
  <c r="BQ87" i="17" s="1"/>
  <c r="BK86" i="17"/>
  <c r="BQ86" i="17" s="1"/>
  <c r="BK85" i="17"/>
  <c r="BQ85" i="17" s="1"/>
  <c r="BK84" i="17"/>
  <c r="BQ84" i="17" s="1"/>
  <c r="BK83" i="17"/>
  <c r="BQ83" i="17" s="1"/>
  <c r="BK82" i="17"/>
  <c r="BQ82" i="17" s="1"/>
  <c r="BK81" i="17"/>
  <c r="BK80" i="17"/>
  <c r="BK79" i="17"/>
  <c r="BQ79" i="17" s="1"/>
  <c r="BK78" i="17"/>
  <c r="BQ78" i="17" s="1"/>
  <c r="BK77" i="17"/>
  <c r="BQ77" i="17" s="1"/>
  <c r="BK76" i="17"/>
  <c r="BQ76" i="17" s="1"/>
  <c r="BK75" i="17"/>
  <c r="BQ75" i="17" s="1"/>
  <c r="BK74" i="17"/>
  <c r="BQ74" i="17" s="1"/>
  <c r="BK73" i="17"/>
  <c r="BK72" i="17"/>
  <c r="BK71" i="17"/>
  <c r="BQ71" i="17" s="1"/>
  <c r="BK70" i="17"/>
  <c r="BQ70" i="17" s="1"/>
  <c r="BK69" i="17"/>
  <c r="BQ69" i="17" s="1"/>
  <c r="BK68" i="17"/>
  <c r="BQ68" i="17" s="1"/>
  <c r="BK67" i="17"/>
  <c r="BQ67" i="17" s="1"/>
  <c r="BK66" i="17"/>
  <c r="BQ66" i="17" s="1"/>
  <c r="BK65" i="17"/>
  <c r="BK64" i="17"/>
  <c r="BK63" i="17"/>
  <c r="BQ63" i="17" s="1"/>
  <c r="BK62" i="17"/>
  <c r="BQ62" i="17" s="1"/>
  <c r="BK61" i="17"/>
  <c r="BQ61" i="17" s="1"/>
  <c r="BK60" i="17"/>
  <c r="BQ60" i="17" s="1"/>
  <c r="BK59" i="17"/>
  <c r="BQ59" i="17" s="1"/>
  <c r="BK58" i="17"/>
  <c r="BQ58" i="17" s="1"/>
  <c r="BK57" i="17"/>
  <c r="BK56" i="17"/>
  <c r="BJ92" i="17"/>
  <c r="BJ91" i="17"/>
  <c r="BJ90" i="17"/>
  <c r="BJ89" i="17"/>
  <c r="BJ88" i="17"/>
  <c r="BJ87" i="17"/>
  <c r="BJ86" i="17"/>
  <c r="BJ85" i="17"/>
  <c r="BJ84" i="17"/>
  <c r="BJ83" i="17"/>
  <c r="BJ82" i="17"/>
  <c r="BJ81" i="17"/>
  <c r="BJ80" i="17"/>
  <c r="BJ79" i="17"/>
  <c r="BJ78" i="17"/>
  <c r="BJ77" i="17"/>
  <c r="BJ76" i="17"/>
  <c r="BJ75" i="17"/>
  <c r="BJ74" i="17"/>
  <c r="BJ73" i="17"/>
  <c r="BJ72" i="17"/>
  <c r="BJ71" i="17"/>
  <c r="BJ70" i="17"/>
  <c r="BJ69" i="17"/>
  <c r="BJ68" i="17"/>
  <c r="BJ67" i="17"/>
  <c r="BJ66" i="17"/>
  <c r="BJ65" i="17"/>
  <c r="BJ64" i="17"/>
  <c r="BJ63" i="17"/>
  <c r="BJ62" i="17"/>
  <c r="BJ61" i="17"/>
  <c r="BJ60" i="17"/>
  <c r="BJ59" i="17"/>
  <c r="BJ58" i="17"/>
  <c r="BJ57" i="17"/>
  <c r="BJ56" i="17"/>
  <c r="BI92" i="17"/>
  <c r="BI91" i="17"/>
  <c r="BI90" i="17"/>
  <c r="BI89" i="17"/>
  <c r="BI88" i="17"/>
  <c r="BI87" i="17"/>
  <c r="BI86" i="17"/>
  <c r="BI85" i="17"/>
  <c r="BI84" i="17"/>
  <c r="BI83" i="17"/>
  <c r="BI82" i="17"/>
  <c r="BI81" i="17"/>
  <c r="BI80" i="17"/>
  <c r="BI79" i="17"/>
  <c r="BI78" i="17"/>
  <c r="BI77" i="17"/>
  <c r="BI76" i="17"/>
  <c r="BI75" i="17"/>
  <c r="BI74" i="17"/>
  <c r="BI73" i="17"/>
  <c r="BI72" i="17"/>
  <c r="BI71" i="17"/>
  <c r="BI70" i="17"/>
  <c r="BI69" i="17"/>
  <c r="BI68" i="17"/>
  <c r="BI67" i="17"/>
  <c r="BI66" i="17"/>
  <c r="BI65" i="17"/>
  <c r="BI64" i="17"/>
  <c r="BI63" i="17"/>
  <c r="BI62" i="17"/>
  <c r="BI61" i="17"/>
  <c r="BI60" i="17"/>
  <c r="BI59" i="17"/>
  <c r="BI58" i="17"/>
  <c r="BI57" i="17"/>
  <c r="BI56" i="17"/>
  <c r="BH92" i="17"/>
  <c r="BH91" i="17"/>
  <c r="BH90" i="17"/>
  <c r="BH89" i="17"/>
  <c r="BH88" i="17"/>
  <c r="BH87" i="17"/>
  <c r="BH86" i="17"/>
  <c r="BH85" i="17"/>
  <c r="BH84" i="17"/>
  <c r="BH83" i="17"/>
  <c r="BH82" i="17"/>
  <c r="BH81" i="17"/>
  <c r="BH80" i="17"/>
  <c r="BH79" i="17"/>
  <c r="BH78" i="17"/>
  <c r="BH77" i="17"/>
  <c r="BH76" i="17"/>
  <c r="BH75" i="17"/>
  <c r="BH74" i="17"/>
  <c r="BH73" i="17"/>
  <c r="BH72" i="17"/>
  <c r="BH71" i="17"/>
  <c r="BH70" i="17"/>
  <c r="BH69" i="17"/>
  <c r="BH68" i="17"/>
  <c r="BH67" i="17"/>
  <c r="BH66" i="17"/>
  <c r="BH65" i="17"/>
  <c r="BH64" i="17"/>
  <c r="BH63" i="17"/>
  <c r="BH62" i="17"/>
  <c r="BH61" i="17"/>
  <c r="BH60" i="17"/>
  <c r="BH59" i="17"/>
  <c r="BH58" i="17"/>
  <c r="BH57" i="17"/>
  <c r="BH56" i="17"/>
  <c r="BG92" i="17"/>
  <c r="BG91" i="17"/>
  <c r="BG90" i="17"/>
  <c r="BG89" i="17"/>
  <c r="BG88" i="17"/>
  <c r="BG87" i="17"/>
  <c r="BG86" i="17"/>
  <c r="BG85" i="17"/>
  <c r="BG84" i="17"/>
  <c r="BG83" i="17"/>
  <c r="BG82" i="17"/>
  <c r="BG81" i="17"/>
  <c r="BG80" i="17"/>
  <c r="BG79" i="17"/>
  <c r="BG78" i="17"/>
  <c r="BG77" i="17"/>
  <c r="BG76" i="17"/>
  <c r="BG75" i="17"/>
  <c r="BG74" i="17"/>
  <c r="BG73" i="17"/>
  <c r="BG72" i="17"/>
  <c r="BG71" i="17"/>
  <c r="BG70" i="17"/>
  <c r="BG69" i="17"/>
  <c r="BG68" i="17"/>
  <c r="BG67" i="17"/>
  <c r="BG66" i="17"/>
  <c r="BG65" i="17"/>
  <c r="BG64" i="17"/>
  <c r="BG63" i="17"/>
  <c r="BG62" i="17"/>
  <c r="BG61" i="17"/>
  <c r="BG60" i="17"/>
  <c r="BG59" i="17"/>
  <c r="BG58" i="17"/>
  <c r="BG57" i="17"/>
  <c r="BG56" i="17"/>
  <c r="BF92" i="17"/>
  <c r="BF91" i="17"/>
  <c r="BF90" i="17"/>
  <c r="BF89" i="17"/>
  <c r="BF88" i="17"/>
  <c r="BF87" i="17"/>
  <c r="BF86" i="17"/>
  <c r="BF85" i="17"/>
  <c r="BF84" i="17"/>
  <c r="BF83" i="17"/>
  <c r="BF82" i="17"/>
  <c r="BF81" i="17"/>
  <c r="BF80" i="17"/>
  <c r="BF79" i="17"/>
  <c r="BF78" i="17"/>
  <c r="BF77" i="17"/>
  <c r="BF76" i="17"/>
  <c r="BF75" i="17"/>
  <c r="BF74" i="17"/>
  <c r="BF73" i="17"/>
  <c r="BF72" i="17"/>
  <c r="BF71" i="17"/>
  <c r="BF70" i="17"/>
  <c r="BF69" i="17"/>
  <c r="BF68" i="17"/>
  <c r="BF67" i="17"/>
  <c r="BF66" i="17"/>
  <c r="BF65" i="17"/>
  <c r="BF64" i="17"/>
  <c r="BF63" i="17"/>
  <c r="BF62" i="17"/>
  <c r="BF61" i="17"/>
  <c r="BF60" i="17"/>
  <c r="BF59" i="17"/>
  <c r="BF58" i="17"/>
  <c r="BF57" i="17"/>
  <c r="BF56" i="17"/>
  <c r="BE92" i="17"/>
  <c r="BE91" i="17"/>
  <c r="BE90" i="17"/>
  <c r="BE89" i="17"/>
  <c r="BE88" i="17"/>
  <c r="BE87" i="17"/>
  <c r="BE86" i="17"/>
  <c r="BE85" i="17"/>
  <c r="BE84" i="17"/>
  <c r="BE83" i="17"/>
  <c r="BE82" i="17"/>
  <c r="BE81" i="17"/>
  <c r="BE80" i="17"/>
  <c r="BE79" i="17"/>
  <c r="BE78" i="17"/>
  <c r="BE77" i="17"/>
  <c r="BE76" i="17"/>
  <c r="BE75" i="17"/>
  <c r="BE74" i="17"/>
  <c r="BE73" i="17"/>
  <c r="BE72" i="17"/>
  <c r="BE71" i="17"/>
  <c r="BE70" i="17"/>
  <c r="BE69" i="17"/>
  <c r="BE68" i="17"/>
  <c r="BE67" i="17"/>
  <c r="BE66" i="17"/>
  <c r="BE65" i="17"/>
  <c r="BE64" i="17"/>
  <c r="BE63" i="17"/>
  <c r="BE62" i="17"/>
  <c r="BE61" i="17"/>
  <c r="BE60" i="17"/>
  <c r="BE59" i="17"/>
  <c r="BE58" i="17"/>
  <c r="BE57" i="17"/>
  <c r="BE56" i="17"/>
  <c r="BD92" i="17"/>
  <c r="BD91" i="17"/>
  <c r="BD90" i="17"/>
  <c r="BD89" i="17"/>
  <c r="BD88" i="17"/>
  <c r="BD87" i="17"/>
  <c r="BD86" i="17"/>
  <c r="BD85" i="17"/>
  <c r="BD84" i="17"/>
  <c r="BD83" i="17"/>
  <c r="BD82" i="17"/>
  <c r="BD81" i="17"/>
  <c r="BD80" i="17"/>
  <c r="BD79" i="17"/>
  <c r="BD78" i="17"/>
  <c r="BD77" i="17"/>
  <c r="BD76" i="17"/>
  <c r="BD75" i="17"/>
  <c r="BD74" i="17"/>
  <c r="BD73" i="17"/>
  <c r="BD72" i="17"/>
  <c r="BD71" i="17"/>
  <c r="BD70" i="17"/>
  <c r="BD69" i="17"/>
  <c r="BD68" i="17"/>
  <c r="BD67" i="17"/>
  <c r="BD66" i="17"/>
  <c r="BD65" i="17"/>
  <c r="BD64" i="17"/>
  <c r="BD63" i="17"/>
  <c r="BD62" i="17"/>
  <c r="BD61" i="17"/>
  <c r="BD60" i="17"/>
  <c r="BD59" i="17"/>
  <c r="BD58" i="17"/>
  <c r="BD57" i="17"/>
  <c r="BD56" i="17"/>
  <c r="BC92" i="17"/>
  <c r="BC91" i="17"/>
  <c r="BC90" i="17"/>
  <c r="BC89" i="17"/>
  <c r="BC88" i="17"/>
  <c r="BC87" i="17"/>
  <c r="BC86" i="17"/>
  <c r="BC85" i="17"/>
  <c r="BC84" i="17"/>
  <c r="BC83" i="17"/>
  <c r="BC82" i="17"/>
  <c r="BC81" i="17"/>
  <c r="BC80" i="17"/>
  <c r="BC79" i="17"/>
  <c r="BC78" i="17"/>
  <c r="BC77" i="17"/>
  <c r="BC76" i="17"/>
  <c r="BC75" i="17"/>
  <c r="BC74" i="17"/>
  <c r="BC73" i="17"/>
  <c r="BC72" i="17"/>
  <c r="BC71" i="17"/>
  <c r="BC70" i="17"/>
  <c r="BC69" i="17"/>
  <c r="BC68" i="17"/>
  <c r="BC67" i="17"/>
  <c r="BC66" i="17"/>
  <c r="BC65" i="17"/>
  <c r="BC64" i="17"/>
  <c r="BC63" i="17"/>
  <c r="BC62" i="17"/>
  <c r="BC61" i="17"/>
  <c r="BC60" i="17"/>
  <c r="BC59" i="17"/>
  <c r="BC58" i="17"/>
  <c r="BC57" i="17"/>
  <c r="BC56" i="17"/>
  <c r="BB92" i="17"/>
  <c r="BB91" i="17"/>
  <c r="BB90" i="17"/>
  <c r="BB89" i="17"/>
  <c r="BB88" i="17"/>
  <c r="BB87" i="17"/>
  <c r="BB86" i="17"/>
  <c r="BB85" i="17"/>
  <c r="BB84" i="17"/>
  <c r="BB83" i="17"/>
  <c r="BB82" i="17"/>
  <c r="BB81" i="17"/>
  <c r="BB80" i="17"/>
  <c r="BB79" i="17"/>
  <c r="BB78" i="17"/>
  <c r="BB77" i="17"/>
  <c r="BB76" i="17"/>
  <c r="BB75" i="17"/>
  <c r="BB74" i="17"/>
  <c r="BB73" i="17"/>
  <c r="BB72" i="17"/>
  <c r="BB71" i="17"/>
  <c r="BB70" i="17"/>
  <c r="BB69" i="17"/>
  <c r="BB68" i="17"/>
  <c r="BB67" i="17"/>
  <c r="BB66" i="17"/>
  <c r="BB65" i="17"/>
  <c r="BB64" i="17"/>
  <c r="BB63" i="17"/>
  <c r="BB62" i="17"/>
  <c r="BB61" i="17"/>
  <c r="BB60" i="17"/>
  <c r="BB59" i="17"/>
  <c r="BB58" i="17"/>
  <c r="BB57" i="17"/>
  <c r="BB56" i="17"/>
  <c r="BA92" i="17"/>
  <c r="BA91" i="17"/>
  <c r="BA90" i="17"/>
  <c r="BA89" i="17"/>
  <c r="BA88" i="17"/>
  <c r="BA87" i="17"/>
  <c r="BA86" i="17"/>
  <c r="BA85" i="17"/>
  <c r="BA84" i="17"/>
  <c r="BA83" i="17"/>
  <c r="BA82" i="17"/>
  <c r="BA81" i="17"/>
  <c r="BA80" i="17"/>
  <c r="BA79" i="17"/>
  <c r="BA78" i="17"/>
  <c r="BA77" i="17"/>
  <c r="BA76" i="17"/>
  <c r="BA75" i="17"/>
  <c r="BA74" i="17"/>
  <c r="BA73" i="17"/>
  <c r="BA72" i="17"/>
  <c r="BA71" i="17"/>
  <c r="BA70" i="17"/>
  <c r="BA69" i="17"/>
  <c r="BA68" i="17"/>
  <c r="BA67" i="17"/>
  <c r="BA66" i="17"/>
  <c r="BA65" i="17"/>
  <c r="BA64" i="17"/>
  <c r="BA63" i="17"/>
  <c r="BA62" i="17"/>
  <c r="BA61" i="17"/>
  <c r="BA60" i="17"/>
  <c r="BA59" i="17"/>
  <c r="BA58" i="17"/>
  <c r="BA57" i="17"/>
  <c r="BA56" i="17"/>
  <c r="AZ92" i="17"/>
  <c r="AZ91" i="17"/>
  <c r="AZ90" i="17"/>
  <c r="AZ89" i="17"/>
  <c r="AZ88" i="17"/>
  <c r="AZ87" i="17"/>
  <c r="AZ86" i="17"/>
  <c r="AZ85" i="17"/>
  <c r="AZ84" i="17"/>
  <c r="AZ83" i="17"/>
  <c r="AZ82" i="17"/>
  <c r="AZ81" i="17"/>
  <c r="AZ80" i="17"/>
  <c r="AZ79" i="17"/>
  <c r="AZ78" i="17"/>
  <c r="AZ77" i="17"/>
  <c r="AZ76" i="17"/>
  <c r="AZ75" i="17"/>
  <c r="AZ74" i="17"/>
  <c r="AZ73" i="17"/>
  <c r="AZ72" i="17"/>
  <c r="AZ71" i="17"/>
  <c r="AZ70" i="17"/>
  <c r="AZ69" i="17"/>
  <c r="AZ68" i="17"/>
  <c r="AZ67" i="17"/>
  <c r="AZ66" i="17"/>
  <c r="AZ65" i="17"/>
  <c r="AZ64" i="17"/>
  <c r="AZ63" i="17"/>
  <c r="AZ62" i="17"/>
  <c r="AZ61" i="17"/>
  <c r="AZ60" i="17"/>
  <c r="AZ59" i="17"/>
  <c r="AZ58" i="17"/>
  <c r="AZ57" i="17"/>
  <c r="AZ56" i="17"/>
  <c r="AY92" i="17"/>
  <c r="AY91" i="17"/>
  <c r="AY90" i="17"/>
  <c r="AY89" i="17"/>
  <c r="AY88" i="17"/>
  <c r="AY87" i="17"/>
  <c r="AY86" i="17"/>
  <c r="AY85" i="17"/>
  <c r="AY84" i="17"/>
  <c r="AY83" i="17"/>
  <c r="AY82" i="17"/>
  <c r="AY81" i="17"/>
  <c r="AY80" i="17"/>
  <c r="AY79" i="17"/>
  <c r="AY78" i="17"/>
  <c r="AY77" i="17"/>
  <c r="AY76" i="17"/>
  <c r="AY75" i="17"/>
  <c r="AY74" i="17"/>
  <c r="AY73" i="17"/>
  <c r="AY72" i="17"/>
  <c r="AY71" i="17"/>
  <c r="AY70" i="17"/>
  <c r="AY69" i="17"/>
  <c r="AY68" i="17"/>
  <c r="AY67" i="17"/>
  <c r="AY66" i="17"/>
  <c r="AY65" i="17"/>
  <c r="AY64" i="17"/>
  <c r="AY63" i="17"/>
  <c r="AY62" i="17"/>
  <c r="AY61" i="17"/>
  <c r="AY60" i="17"/>
  <c r="AY59" i="17"/>
  <c r="AY58" i="17"/>
  <c r="AY57" i="17"/>
  <c r="AY56" i="17"/>
  <c r="AX92" i="17"/>
  <c r="AX91" i="17"/>
  <c r="AX90" i="17"/>
  <c r="AX89" i="17"/>
  <c r="AX88" i="17"/>
  <c r="AX87" i="17"/>
  <c r="AX86" i="17"/>
  <c r="AX85" i="17"/>
  <c r="AX84" i="17"/>
  <c r="AX83" i="17"/>
  <c r="AX82" i="17"/>
  <c r="AX81" i="17"/>
  <c r="AX80" i="17"/>
  <c r="AX79" i="17"/>
  <c r="AX78" i="17"/>
  <c r="AX77" i="17"/>
  <c r="AX76" i="17"/>
  <c r="AX75" i="17"/>
  <c r="AX74" i="17"/>
  <c r="AX73" i="17"/>
  <c r="AX72" i="17"/>
  <c r="AX71" i="17"/>
  <c r="AX70" i="17"/>
  <c r="AX69" i="17"/>
  <c r="AX68" i="17"/>
  <c r="AX67" i="17"/>
  <c r="AX66" i="17"/>
  <c r="AX65" i="17"/>
  <c r="AX64" i="17"/>
  <c r="AX63" i="17"/>
  <c r="AX62" i="17"/>
  <c r="AX61" i="17"/>
  <c r="AX60" i="17"/>
  <c r="AX59" i="17"/>
  <c r="AX58" i="17"/>
  <c r="AX57" i="17"/>
  <c r="AX56" i="17"/>
  <c r="AW92" i="17"/>
  <c r="AW91" i="17"/>
  <c r="AW90" i="17"/>
  <c r="AW89" i="17"/>
  <c r="AW88" i="17"/>
  <c r="AW87" i="17"/>
  <c r="AW86" i="17"/>
  <c r="AW85" i="17"/>
  <c r="AW84" i="17"/>
  <c r="AW83" i="17"/>
  <c r="AW82" i="17"/>
  <c r="AW81" i="17"/>
  <c r="AW80" i="17"/>
  <c r="AW79" i="17"/>
  <c r="AW78" i="17"/>
  <c r="AW77" i="17"/>
  <c r="AW76" i="17"/>
  <c r="AW75" i="17"/>
  <c r="AW74" i="17"/>
  <c r="AW73" i="17"/>
  <c r="AW72" i="17"/>
  <c r="AW71" i="17"/>
  <c r="AW70" i="17"/>
  <c r="AW69" i="17"/>
  <c r="AW68" i="17"/>
  <c r="AW67" i="17"/>
  <c r="AW66" i="17"/>
  <c r="AW65" i="17"/>
  <c r="AW64" i="17"/>
  <c r="AW63" i="17"/>
  <c r="AW62" i="17"/>
  <c r="AW61" i="17"/>
  <c r="AW60" i="17"/>
  <c r="AW59" i="17"/>
  <c r="AW58" i="17"/>
  <c r="AW57" i="17"/>
  <c r="AW56" i="17"/>
  <c r="AV92" i="17"/>
  <c r="AV91" i="17"/>
  <c r="AV90" i="17"/>
  <c r="AV89" i="17"/>
  <c r="AV88" i="17"/>
  <c r="AV87" i="17"/>
  <c r="AV86" i="17"/>
  <c r="AV85" i="17"/>
  <c r="AV84" i="17"/>
  <c r="AV83" i="17"/>
  <c r="AV82" i="17"/>
  <c r="AV81" i="17"/>
  <c r="AV80" i="17"/>
  <c r="AV79" i="17"/>
  <c r="AV78" i="17"/>
  <c r="AV77" i="17"/>
  <c r="AV76" i="17"/>
  <c r="AV75" i="17"/>
  <c r="AV74" i="17"/>
  <c r="AV73" i="17"/>
  <c r="AV72" i="17"/>
  <c r="AV71" i="17"/>
  <c r="AV70" i="17"/>
  <c r="AV69" i="17"/>
  <c r="AV68" i="17"/>
  <c r="AV67" i="17"/>
  <c r="AV66" i="17"/>
  <c r="AV65" i="17"/>
  <c r="AV64" i="17"/>
  <c r="AV63" i="17"/>
  <c r="AV62" i="17"/>
  <c r="AV61" i="17"/>
  <c r="AV60" i="17"/>
  <c r="AV59" i="17"/>
  <c r="AV58" i="17"/>
  <c r="AV57" i="17"/>
  <c r="AV56" i="17"/>
  <c r="BL44" i="17"/>
  <c r="BL43" i="17"/>
  <c r="BL42" i="17"/>
  <c r="BL41" i="17"/>
  <c r="BL40" i="17"/>
  <c r="BL39" i="17"/>
  <c r="BL38" i="17"/>
  <c r="BL37" i="17"/>
  <c r="BL36" i="17"/>
  <c r="BL35" i="17"/>
  <c r="BL34" i="17"/>
  <c r="BL33" i="17"/>
  <c r="BL32" i="17"/>
  <c r="BL31" i="17"/>
  <c r="BL30" i="17"/>
  <c r="BL29" i="17"/>
  <c r="BL28" i="17"/>
  <c r="BL27" i="17"/>
  <c r="BL26" i="17"/>
  <c r="BL25" i="17"/>
  <c r="BL24" i="17"/>
  <c r="BL23" i="17"/>
  <c r="BL22" i="17"/>
  <c r="BL21" i="17"/>
  <c r="BL20" i="17"/>
  <c r="BL19" i="17"/>
  <c r="BL18" i="17"/>
  <c r="BL17" i="17"/>
  <c r="BL16" i="17"/>
  <c r="BL15" i="17"/>
  <c r="BL14" i="17"/>
  <c r="BL13" i="17"/>
  <c r="BL12" i="17"/>
  <c r="BL11" i="17"/>
  <c r="BL10" i="17"/>
  <c r="BL9" i="17"/>
  <c r="BL8" i="17"/>
  <c r="BK44" i="17"/>
  <c r="BK43" i="17"/>
  <c r="BK42" i="17"/>
  <c r="BK41" i="17"/>
  <c r="BK40" i="17"/>
  <c r="BK39" i="17"/>
  <c r="BK38" i="17"/>
  <c r="BK37" i="17"/>
  <c r="BK36" i="17"/>
  <c r="BK35" i="17"/>
  <c r="BK34" i="17"/>
  <c r="BK33" i="17"/>
  <c r="BK32" i="17"/>
  <c r="BK31" i="17"/>
  <c r="BK30" i="17"/>
  <c r="BK29" i="17"/>
  <c r="BK28" i="17"/>
  <c r="BK27" i="17"/>
  <c r="BK26" i="17"/>
  <c r="BK25" i="17"/>
  <c r="BK24" i="17"/>
  <c r="BK23" i="17"/>
  <c r="BK22" i="17"/>
  <c r="BK21" i="17"/>
  <c r="BK20" i="17"/>
  <c r="BK19" i="17"/>
  <c r="BK18" i="17"/>
  <c r="BK17" i="17"/>
  <c r="BK16" i="17"/>
  <c r="BK15" i="17"/>
  <c r="BK14" i="17"/>
  <c r="BK13" i="17"/>
  <c r="BK12" i="17"/>
  <c r="BK11" i="17"/>
  <c r="BK10" i="17"/>
  <c r="BK9" i="17"/>
  <c r="BK8" i="17"/>
  <c r="BJ44" i="17"/>
  <c r="BJ43" i="17"/>
  <c r="BJ42" i="17"/>
  <c r="BJ41" i="17"/>
  <c r="BJ40" i="17"/>
  <c r="BJ39" i="17"/>
  <c r="BJ38" i="17"/>
  <c r="BJ37" i="17"/>
  <c r="BJ36" i="17"/>
  <c r="BJ35" i="17"/>
  <c r="BJ34" i="17"/>
  <c r="BJ33" i="17"/>
  <c r="BJ32" i="17"/>
  <c r="BJ31" i="17"/>
  <c r="BJ30" i="17"/>
  <c r="BJ29" i="17"/>
  <c r="BJ28" i="17"/>
  <c r="BJ27" i="17"/>
  <c r="BJ26" i="17"/>
  <c r="BJ25" i="17"/>
  <c r="BJ24" i="17"/>
  <c r="BJ23" i="17"/>
  <c r="BJ22" i="17"/>
  <c r="BJ21" i="17"/>
  <c r="BJ20" i="17"/>
  <c r="BJ19" i="17"/>
  <c r="BJ18" i="17"/>
  <c r="BJ17" i="17"/>
  <c r="BJ16" i="17"/>
  <c r="BJ15" i="17"/>
  <c r="BJ14" i="17"/>
  <c r="BJ13" i="17"/>
  <c r="BJ12" i="17"/>
  <c r="BJ11" i="17"/>
  <c r="BJ10" i="17"/>
  <c r="BJ9" i="17"/>
  <c r="BJ8" i="17"/>
  <c r="BI44" i="17"/>
  <c r="BI43" i="17"/>
  <c r="BI42" i="17"/>
  <c r="BI41" i="17"/>
  <c r="BI40" i="17"/>
  <c r="BI39" i="17"/>
  <c r="BI38" i="17"/>
  <c r="BI37" i="17"/>
  <c r="BI36" i="17"/>
  <c r="BI35" i="17"/>
  <c r="BI34" i="17"/>
  <c r="BI33" i="17"/>
  <c r="BI32" i="17"/>
  <c r="BI31" i="17"/>
  <c r="BI30" i="17"/>
  <c r="BI29" i="17"/>
  <c r="BI28" i="17"/>
  <c r="BI27" i="17"/>
  <c r="BI26" i="17"/>
  <c r="BI25" i="17"/>
  <c r="BI24" i="17"/>
  <c r="BI23" i="17"/>
  <c r="BI22" i="17"/>
  <c r="BI21" i="17"/>
  <c r="BI20" i="17"/>
  <c r="BI19" i="17"/>
  <c r="BI18" i="17"/>
  <c r="BI17" i="17"/>
  <c r="BI16" i="17"/>
  <c r="BI15" i="17"/>
  <c r="BI14" i="17"/>
  <c r="BI13" i="17"/>
  <c r="BI12" i="17"/>
  <c r="BI11" i="17"/>
  <c r="BI10" i="17"/>
  <c r="BI9" i="17"/>
  <c r="BI8" i="17"/>
  <c r="BH44" i="17"/>
  <c r="BH43" i="17"/>
  <c r="BH42" i="17"/>
  <c r="BH41" i="17"/>
  <c r="BH40" i="17"/>
  <c r="BH39" i="17"/>
  <c r="BH38" i="17"/>
  <c r="BH37" i="17"/>
  <c r="BH36" i="17"/>
  <c r="BH35" i="17"/>
  <c r="BH34" i="17"/>
  <c r="BH33" i="17"/>
  <c r="BH32" i="17"/>
  <c r="BH31" i="17"/>
  <c r="BH30" i="17"/>
  <c r="BH29" i="17"/>
  <c r="BH28" i="17"/>
  <c r="BH27" i="17"/>
  <c r="BH26" i="17"/>
  <c r="BH25" i="17"/>
  <c r="BH24" i="17"/>
  <c r="BH23" i="17"/>
  <c r="BH22" i="17"/>
  <c r="BH21" i="17"/>
  <c r="BH20" i="17"/>
  <c r="BH19" i="17"/>
  <c r="BH18" i="17"/>
  <c r="BH17" i="17"/>
  <c r="BH16" i="17"/>
  <c r="BH15" i="17"/>
  <c r="BH14" i="17"/>
  <c r="BH13" i="17"/>
  <c r="BH12" i="17"/>
  <c r="BH11" i="17"/>
  <c r="BH10" i="17"/>
  <c r="BH9" i="17"/>
  <c r="BH8" i="17"/>
  <c r="BG44" i="17"/>
  <c r="BG43" i="17"/>
  <c r="BG42" i="17"/>
  <c r="BG41" i="17"/>
  <c r="BG40" i="17"/>
  <c r="BG39" i="17"/>
  <c r="BG38" i="17"/>
  <c r="BG37" i="17"/>
  <c r="BG36" i="17"/>
  <c r="BG35" i="17"/>
  <c r="BG34" i="17"/>
  <c r="BG33" i="17"/>
  <c r="BG32" i="17"/>
  <c r="BG31" i="17"/>
  <c r="BG30" i="17"/>
  <c r="BG29" i="17"/>
  <c r="BG28" i="17"/>
  <c r="BG27" i="17"/>
  <c r="BG26" i="17"/>
  <c r="BG25" i="17"/>
  <c r="BG24" i="17"/>
  <c r="BG23" i="17"/>
  <c r="BG22" i="17"/>
  <c r="BG21" i="17"/>
  <c r="BG20" i="17"/>
  <c r="BG19" i="17"/>
  <c r="BG18" i="17"/>
  <c r="BG17" i="17"/>
  <c r="BG16" i="17"/>
  <c r="BG15" i="17"/>
  <c r="BG14" i="17"/>
  <c r="BG13" i="17"/>
  <c r="BG12" i="17"/>
  <c r="BG11" i="17"/>
  <c r="BG10" i="17"/>
  <c r="BG9" i="17"/>
  <c r="BG8" i="17"/>
  <c r="BF44" i="17"/>
  <c r="BF43" i="17"/>
  <c r="BF42" i="17"/>
  <c r="BF41" i="17"/>
  <c r="BF40" i="17"/>
  <c r="BF39" i="17"/>
  <c r="BF38" i="17"/>
  <c r="BF37" i="17"/>
  <c r="BF36" i="17"/>
  <c r="BF35" i="17"/>
  <c r="BF34" i="17"/>
  <c r="BF33" i="17"/>
  <c r="BF32" i="17"/>
  <c r="BF31" i="17"/>
  <c r="BF30" i="17"/>
  <c r="BF29" i="17"/>
  <c r="BF28" i="17"/>
  <c r="BF27" i="17"/>
  <c r="BF26" i="17"/>
  <c r="BF25" i="17"/>
  <c r="BF24" i="17"/>
  <c r="BF23" i="17"/>
  <c r="BF22" i="17"/>
  <c r="BF21" i="17"/>
  <c r="BF20" i="17"/>
  <c r="BF19" i="17"/>
  <c r="BF18" i="17"/>
  <c r="BF17" i="17"/>
  <c r="BF16" i="17"/>
  <c r="BF15" i="17"/>
  <c r="BF14" i="17"/>
  <c r="BF13" i="17"/>
  <c r="BF12" i="17"/>
  <c r="BF11" i="17"/>
  <c r="BF10" i="17"/>
  <c r="BF9" i="17"/>
  <c r="BF8" i="17"/>
  <c r="BE44" i="17"/>
  <c r="BE43" i="17"/>
  <c r="BE42" i="17"/>
  <c r="BE41" i="17"/>
  <c r="BE40" i="17"/>
  <c r="BE39" i="17"/>
  <c r="BE38" i="17"/>
  <c r="BE37" i="17"/>
  <c r="BE36" i="17"/>
  <c r="BE35" i="17"/>
  <c r="BE34" i="17"/>
  <c r="BE33" i="17"/>
  <c r="BE32" i="17"/>
  <c r="BE31" i="17"/>
  <c r="BE30" i="17"/>
  <c r="BE29" i="17"/>
  <c r="BE28" i="17"/>
  <c r="BE27" i="17"/>
  <c r="BE26" i="17"/>
  <c r="BE25" i="17"/>
  <c r="BE24" i="17"/>
  <c r="BE23" i="17"/>
  <c r="BE22" i="17"/>
  <c r="BE21" i="17"/>
  <c r="BE20" i="17"/>
  <c r="BE19" i="17"/>
  <c r="BE18" i="17"/>
  <c r="BE17" i="17"/>
  <c r="BE16" i="17"/>
  <c r="BE15" i="17"/>
  <c r="BE14" i="17"/>
  <c r="BE13" i="17"/>
  <c r="BE12" i="17"/>
  <c r="BE11" i="17"/>
  <c r="BE10" i="17"/>
  <c r="BE9" i="17"/>
  <c r="BE8" i="17"/>
  <c r="BD44" i="17"/>
  <c r="BD43" i="17"/>
  <c r="BD42" i="17"/>
  <c r="BD41" i="17"/>
  <c r="BD40" i="17"/>
  <c r="BD39" i="17"/>
  <c r="BD38" i="17"/>
  <c r="BD37" i="17"/>
  <c r="BD36" i="17"/>
  <c r="BD35" i="17"/>
  <c r="BD34" i="17"/>
  <c r="BD33" i="17"/>
  <c r="BD32" i="17"/>
  <c r="BD31" i="17"/>
  <c r="BD30" i="17"/>
  <c r="BD29" i="17"/>
  <c r="BD28" i="17"/>
  <c r="BD27" i="17"/>
  <c r="BD26" i="17"/>
  <c r="BD25" i="17"/>
  <c r="BD24" i="17"/>
  <c r="BD23" i="17"/>
  <c r="BD22" i="17"/>
  <c r="BD21" i="17"/>
  <c r="BD20" i="17"/>
  <c r="BD19" i="17"/>
  <c r="BD18" i="17"/>
  <c r="BD17" i="17"/>
  <c r="BD16" i="17"/>
  <c r="BD15" i="17"/>
  <c r="BD14" i="17"/>
  <c r="BD13" i="17"/>
  <c r="BD12" i="17"/>
  <c r="BD11" i="17"/>
  <c r="BD10" i="17"/>
  <c r="BD9" i="17"/>
  <c r="BD8" i="17"/>
  <c r="BC44" i="17"/>
  <c r="BC43" i="17"/>
  <c r="BC42" i="17"/>
  <c r="BC41" i="17"/>
  <c r="BC40" i="17"/>
  <c r="BC39" i="17"/>
  <c r="BC38" i="17"/>
  <c r="BC37" i="17"/>
  <c r="BC36" i="17"/>
  <c r="BC35" i="17"/>
  <c r="BC34" i="17"/>
  <c r="BC33" i="17"/>
  <c r="BC32" i="17"/>
  <c r="BC31" i="17"/>
  <c r="BC30" i="17"/>
  <c r="BC29" i="17"/>
  <c r="BC28" i="17"/>
  <c r="BC27" i="17"/>
  <c r="BC26" i="17"/>
  <c r="BC25" i="17"/>
  <c r="BC24" i="17"/>
  <c r="BC23" i="17"/>
  <c r="BC22" i="17"/>
  <c r="BC21" i="17"/>
  <c r="BC20" i="17"/>
  <c r="BC19" i="17"/>
  <c r="BC18" i="17"/>
  <c r="BC17" i="17"/>
  <c r="BC16" i="17"/>
  <c r="BC15" i="17"/>
  <c r="BC14" i="17"/>
  <c r="BC13" i="17"/>
  <c r="BC12" i="17"/>
  <c r="BC11" i="17"/>
  <c r="BC10" i="17"/>
  <c r="BC9" i="17"/>
  <c r="BC8" i="17"/>
  <c r="BB44" i="17"/>
  <c r="BB43" i="17"/>
  <c r="BB42" i="17"/>
  <c r="BB41" i="17"/>
  <c r="BB40" i="17"/>
  <c r="BB39" i="17"/>
  <c r="BB38" i="17"/>
  <c r="BB37" i="17"/>
  <c r="BB36" i="17"/>
  <c r="BB35" i="17"/>
  <c r="BB34" i="17"/>
  <c r="BB33" i="17"/>
  <c r="BB32" i="17"/>
  <c r="BB31" i="17"/>
  <c r="BB30" i="17"/>
  <c r="BB29" i="17"/>
  <c r="BB28" i="17"/>
  <c r="BB27" i="17"/>
  <c r="BB26" i="17"/>
  <c r="BB25" i="17"/>
  <c r="BB24" i="17"/>
  <c r="BB23" i="17"/>
  <c r="BB22" i="17"/>
  <c r="BB21" i="17"/>
  <c r="BB20" i="17"/>
  <c r="BB19" i="17"/>
  <c r="BB18" i="17"/>
  <c r="BB17" i="17"/>
  <c r="BB16" i="17"/>
  <c r="BB15" i="17"/>
  <c r="BB14" i="17"/>
  <c r="BB13" i="17"/>
  <c r="BB12" i="17"/>
  <c r="BB11" i="17"/>
  <c r="BB10" i="17"/>
  <c r="BB9" i="17"/>
  <c r="BB8" i="17"/>
  <c r="BA44" i="17"/>
  <c r="BA43" i="17"/>
  <c r="BA42" i="17"/>
  <c r="BA41" i="17"/>
  <c r="BA40" i="17"/>
  <c r="BA39" i="17"/>
  <c r="BA38" i="17"/>
  <c r="BA37" i="17"/>
  <c r="BA36" i="17"/>
  <c r="BA35" i="17"/>
  <c r="BA34" i="17"/>
  <c r="BA33" i="17"/>
  <c r="BA32" i="17"/>
  <c r="BA31" i="17"/>
  <c r="BA30" i="17"/>
  <c r="BA29" i="17"/>
  <c r="BA28" i="17"/>
  <c r="BA27" i="17"/>
  <c r="BA26" i="17"/>
  <c r="BA25" i="17"/>
  <c r="BA24" i="17"/>
  <c r="BA23" i="17"/>
  <c r="BA22" i="17"/>
  <c r="BA21" i="17"/>
  <c r="BA20" i="17"/>
  <c r="BA19" i="17"/>
  <c r="BA18" i="17"/>
  <c r="BA17" i="17"/>
  <c r="BA16" i="17"/>
  <c r="BA15" i="17"/>
  <c r="BA14" i="17"/>
  <c r="BA13" i="17"/>
  <c r="BA12" i="17"/>
  <c r="BA11" i="17"/>
  <c r="BA10" i="17"/>
  <c r="BA9" i="17"/>
  <c r="BA8" i="17"/>
  <c r="AZ44" i="17"/>
  <c r="AZ43" i="17"/>
  <c r="AZ42" i="17"/>
  <c r="AZ41" i="17"/>
  <c r="AZ40" i="17"/>
  <c r="AZ39" i="17"/>
  <c r="AZ38" i="17"/>
  <c r="AZ37" i="17"/>
  <c r="AZ36" i="17"/>
  <c r="AZ35" i="17"/>
  <c r="AZ34" i="17"/>
  <c r="AZ33" i="17"/>
  <c r="AZ32" i="17"/>
  <c r="AZ31" i="17"/>
  <c r="AZ30" i="17"/>
  <c r="AZ29" i="17"/>
  <c r="AZ28" i="17"/>
  <c r="AZ27" i="17"/>
  <c r="AZ26" i="17"/>
  <c r="AZ25" i="17"/>
  <c r="AZ24" i="17"/>
  <c r="AZ23" i="17"/>
  <c r="AZ22" i="17"/>
  <c r="AZ21" i="17"/>
  <c r="AZ20" i="17"/>
  <c r="AZ19" i="17"/>
  <c r="AZ18" i="17"/>
  <c r="AZ17" i="17"/>
  <c r="AZ16" i="17"/>
  <c r="AZ15" i="17"/>
  <c r="AZ14" i="17"/>
  <c r="AZ13" i="17"/>
  <c r="AZ12" i="17"/>
  <c r="AZ11" i="17"/>
  <c r="AZ10" i="17"/>
  <c r="AZ9" i="17"/>
  <c r="AZ8" i="17"/>
  <c r="AY44" i="17"/>
  <c r="AY43" i="17"/>
  <c r="AY42" i="17"/>
  <c r="AY41" i="17"/>
  <c r="AY40" i="17"/>
  <c r="AY39" i="17"/>
  <c r="AY38" i="17"/>
  <c r="AY37" i="17"/>
  <c r="AY36" i="17"/>
  <c r="AY35" i="17"/>
  <c r="AY34" i="17"/>
  <c r="AY33" i="17"/>
  <c r="AY32" i="17"/>
  <c r="AY31" i="17"/>
  <c r="AY30" i="17"/>
  <c r="AY29" i="17"/>
  <c r="AY28" i="17"/>
  <c r="AY27" i="17"/>
  <c r="AY26" i="17"/>
  <c r="AY25" i="17"/>
  <c r="AY24" i="17"/>
  <c r="AY23" i="17"/>
  <c r="AY22" i="17"/>
  <c r="AY21" i="17"/>
  <c r="AY20" i="17"/>
  <c r="AY19" i="17"/>
  <c r="AY18" i="17"/>
  <c r="AY17" i="17"/>
  <c r="AY16" i="17"/>
  <c r="AY15" i="17"/>
  <c r="AY14" i="17"/>
  <c r="AY13" i="17"/>
  <c r="AY12" i="17"/>
  <c r="AY11" i="17"/>
  <c r="AY10" i="17"/>
  <c r="AY9" i="17"/>
  <c r="AY8" i="17"/>
  <c r="AX44" i="17"/>
  <c r="AX43" i="17"/>
  <c r="AX42" i="17"/>
  <c r="AX41" i="17"/>
  <c r="AX40" i="17"/>
  <c r="AX39" i="17"/>
  <c r="AX38" i="17"/>
  <c r="AX37" i="17"/>
  <c r="AX36" i="17"/>
  <c r="AX35" i="17"/>
  <c r="AX34" i="17"/>
  <c r="AX33" i="17"/>
  <c r="AX32" i="17"/>
  <c r="AX31" i="17"/>
  <c r="AX30" i="17"/>
  <c r="AX29" i="17"/>
  <c r="AX28" i="17"/>
  <c r="AX27" i="17"/>
  <c r="AX26" i="17"/>
  <c r="AX25" i="17"/>
  <c r="AX24" i="17"/>
  <c r="AX23" i="17"/>
  <c r="AX22" i="17"/>
  <c r="AX21" i="17"/>
  <c r="AX20" i="17"/>
  <c r="AX19" i="17"/>
  <c r="AX18" i="17"/>
  <c r="AX17" i="17"/>
  <c r="AX16" i="17"/>
  <c r="AX15" i="17"/>
  <c r="AX14" i="17"/>
  <c r="AX13" i="17"/>
  <c r="AX12" i="17"/>
  <c r="AX11" i="17"/>
  <c r="AX10" i="17"/>
  <c r="AX9" i="17"/>
  <c r="AX8" i="17"/>
  <c r="AW44" i="17"/>
  <c r="AW43" i="17"/>
  <c r="AW42" i="17"/>
  <c r="AW41" i="17"/>
  <c r="AW40" i="17"/>
  <c r="AW39" i="17"/>
  <c r="AW38" i="17"/>
  <c r="AW37" i="17"/>
  <c r="AW36" i="17"/>
  <c r="AW35" i="17"/>
  <c r="AW34" i="17"/>
  <c r="AW33" i="17"/>
  <c r="AW32" i="17"/>
  <c r="AW31" i="17"/>
  <c r="AW30" i="17"/>
  <c r="AW29" i="17"/>
  <c r="AW28" i="17"/>
  <c r="AW27" i="17"/>
  <c r="AW26" i="17"/>
  <c r="AW25" i="17"/>
  <c r="AW24" i="17"/>
  <c r="AW23" i="17"/>
  <c r="AW22" i="17"/>
  <c r="AW21" i="17"/>
  <c r="AW20" i="17"/>
  <c r="AW19" i="17"/>
  <c r="AW18" i="17"/>
  <c r="AW17" i="17"/>
  <c r="AW16" i="17"/>
  <c r="AW15" i="17"/>
  <c r="AW14" i="17"/>
  <c r="AW13" i="17"/>
  <c r="AW12" i="17"/>
  <c r="AW11" i="17"/>
  <c r="AW10" i="17"/>
  <c r="AW9" i="17"/>
  <c r="AW8" i="17"/>
  <c r="AV8" i="17"/>
  <c r="AV44" i="17"/>
  <c r="AV43" i="17"/>
  <c r="AV42" i="17"/>
  <c r="AV41" i="17"/>
  <c r="AV40" i="17"/>
  <c r="AV39" i="17"/>
  <c r="AV38" i="17"/>
  <c r="AV37" i="17"/>
  <c r="AV36" i="17"/>
  <c r="AV35" i="17"/>
  <c r="AV34" i="17"/>
  <c r="AV33" i="17"/>
  <c r="AV32" i="17"/>
  <c r="AV31" i="17"/>
  <c r="AV30" i="17"/>
  <c r="AV29" i="17"/>
  <c r="AV28" i="17"/>
  <c r="AV27" i="17"/>
  <c r="AV26" i="17"/>
  <c r="AV25" i="17"/>
  <c r="AV24" i="17"/>
  <c r="AV23" i="17"/>
  <c r="AV22" i="17"/>
  <c r="AV21" i="17"/>
  <c r="AV20" i="17"/>
  <c r="AV19" i="17"/>
  <c r="AV18" i="17"/>
  <c r="AV17" i="17"/>
  <c r="AV16" i="17"/>
  <c r="AV15" i="17"/>
  <c r="AV14" i="17"/>
  <c r="AV13" i="17"/>
  <c r="AV12" i="17"/>
  <c r="AV11" i="17"/>
  <c r="AV10" i="17"/>
  <c r="AV9" i="17"/>
  <c r="AC45" i="21"/>
  <c r="AC44" i="21"/>
  <c r="AC43" i="21"/>
  <c r="AC42" i="21"/>
  <c r="AC46" i="21" s="1"/>
  <c r="AC41" i="21"/>
  <c r="AC40" i="21"/>
  <c r="AC39" i="21"/>
  <c r="AB45" i="21"/>
  <c r="AB44" i="21"/>
  <c r="AB43" i="21"/>
  <c r="AB42" i="21"/>
  <c r="AB46" i="21" s="1"/>
  <c r="AB41" i="21"/>
  <c r="AB40" i="21"/>
  <c r="AC36" i="21"/>
  <c r="AC35" i="21"/>
  <c r="AC34" i="21"/>
  <c r="AC33" i="21"/>
  <c r="AC32" i="21"/>
  <c r="AC31" i="21"/>
  <c r="AC30" i="21"/>
  <c r="AC29" i="21"/>
  <c r="AC28" i="21"/>
  <c r="AC27" i="21"/>
  <c r="AC26" i="21"/>
  <c r="AC25" i="21"/>
  <c r="AC37" i="21" s="1"/>
  <c r="AB36" i="21"/>
  <c r="AB35" i="21"/>
  <c r="AB34" i="21"/>
  <c r="AB33" i="21"/>
  <c r="AB32" i="21"/>
  <c r="AB31" i="21"/>
  <c r="AB30" i="21"/>
  <c r="AB29" i="21"/>
  <c r="AB37" i="21" s="1"/>
  <c r="AB28" i="21"/>
  <c r="AB27" i="21"/>
  <c r="AB26" i="21"/>
  <c r="AB25" i="21"/>
  <c r="AC22" i="21"/>
  <c r="AC21" i="21"/>
  <c r="AC20" i="21"/>
  <c r="AC19" i="21"/>
  <c r="AC18" i="21"/>
  <c r="AC17" i="21"/>
  <c r="AC16" i="21"/>
  <c r="AC15" i="21"/>
  <c r="AC14" i="21"/>
  <c r="AC13" i="21"/>
  <c r="AC12" i="21"/>
  <c r="AC11" i="21"/>
  <c r="AC10" i="21"/>
  <c r="AC9" i="21"/>
  <c r="AC23" i="21" s="1"/>
  <c r="AB22" i="21"/>
  <c r="AB21" i="21"/>
  <c r="AB20" i="21"/>
  <c r="AB19" i="21"/>
  <c r="AB18" i="21"/>
  <c r="AB17" i="21"/>
  <c r="AB16" i="21"/>
  <c r="AB15" i="21"/>
  <c r="AB14" i="21"/>
  <c r="AB13" i="21"/>
  <c r="AB12" i="21"/>
  <c r="AB11" i="21"/>
  <c r="AB23" i="21" s="1"/>
  <c r="AB10" i="21"/>
  <c r="AB9" i="21"/>
  <c r="J3315" i="8"/>
  <c r="J3314" i="8"/>
  <c r="J3313" i="8"/>
  <c r="J3312" i="8"/>
  <c r="J3311" i="8"/>
  <c r="J3155" i="8"/>
  <c r="J3154" i="8"/>
  <c r="J2961" i="8"/>
  <c r="J2960" i="8"/>
  <c r="J2959" i="8"/>
  <c r="J2958" i="8"/>
  <c r="J2956" i="8"/>
  <c r="J2955" i="8"/>
  <c r="J2704" i="8"/>
  <c r="J2703" i="8"/>
  <c r="J2702" i="8"/>
  <c r="J2509" i="8"/>
  <c r="J2508" i="8"/>
  <c r="J2507" i="8"/>
  <c r="J2505" i="8"/>
  <c r="J2504" i="8"/>
  <c r="J2330" i="8"/>
  <c r="J2329" i="8"/>
  <c r="J2317" i="8"/>
  <c r="J2316" i="8"/>
  <c r="J2315" i="8"/>
  <c r="J2314" i="8"/>
  <c r="J2313" i="8"/>
  <c r="J2312" i="8"/>
  <c r="J2311" i="8"/>
  <c r="J2310" i="8"/>
  <c r="J2309" i="8"/>
  <c r="J2308" i="8"/>
  <c r="J2307" i="8"/>
  <c r="J2306" i="8"/>
  <c r="J2305" i="8"/>
  <c r="J2304" i="8"/>
  <c r="J2303" i="8"/>
  <c r="J2302" i="8"/>
  <c r="J2301" i="8"/>
  <c r="J2300" i="8"/>
  <c r="J2299" i="8"/>
  <c r="J2298" i="8"/>
  <c r="J2297" i="8"/>
  <c r="J2296" i="8"/>
  <c r="J2295" i="8"/>
  <c r="J2294" i="8"/>
  <c r="J2293" i="8"/>
  <c r="J2292" i="8"/>
  <c r="J2291" i="8"/>
  <c r="J2290" i="8"/>
  <c r="J2289" i="8"/>
  <c r="J2288" i="8"/>
  <c r="J2287" i="8"/>
  <c r="J2286" i="8"/>
  <c r="J2285" i="8"/>
  <c r="J2284" i="8"/>
  <c r="J2283" i="8"/>
  <c r="J2282" i="8"/>
  <c r="J2281" i="8"/>
  <c r="J2280" i="8"/>
  <c r="J2279" i="8"/>
  <c r="J2278" i="8"/>
  <c r="J2277" i="8"/>
  <c r="J2276" i="8"/>
  <c r="J2275" i="8"/>
  <c r="J2274" i="8"/>
  <c r="J2273" i="8"/>
  <c r="J2272" i="8"/>
  <c r="J2263" i="8"/>
  <c r="J2253" i="8"/>
  <c r="J2193" i="8"/>
  <c r="J2192" i="8"/>
  <c r="J2191" i="8"/>
  <c r="J2190" i="8"/>
  <c r="J2189" i="8"/>
  <c r="J2188" i="8"/>
  <c r="J2187" i="8"/>
  <c r="J2186" i="8"/>
  <c r="J2185" i="8"/>
  <c r="J2184" i="8"/>
  <c r="J2183" i="8"/>
  <c r="J2182" i="8"/>
  <c r="J2181" i="8"/>
  <c r="J2180" i="8"/>
  <c r="J2179" i="8"/>
  <c r="J2178" i="8"/>
  <c r="J2177" i="8"/>
  <c r="J2176" i="8"/>
  <c r="J2175" i="8"/>
  <c r="J2174" i="8"/>
  <c r="J2173" i="8"/>
  <c r="J2172" i="8"/>
  <c r="J2171" i="8"/>
  <c r="J2170" i="8"/>
  <c r="J2169" i="8"/>
  <c r="J2168" i="8"/>
  <c r="J2167" i="8"/>
  <c r="J2166" i="8"/>
  <c r="J2165" i="8"/>
  <c r="J2164" i="8"/>
  <c r="J2163" i="8"/>
  <c r="J2162" i="8"/>
  <c r="J2161" i="8"/>
  <c r="J2160" i="8"/>
  <c r="J2159" i="8"/>
  <c r="J2158" i="8"/>
  <c r="J2157" i="8"/>
  <c r="J2156" i="8"/>
  <c r="J2155" i="8"/>
  <c r="J2154" i="8"/>
  <c r="J2153" i="8"/>
  <c r="J2152" i="8"/>
  <c r="J2151" i="8"/>
  <c r="J2150" i="8"/>
  <c r="J2149" i="8"/>
  <c r="J2148" i="8"/>
  <c r="J2147" i="8"/>
  <c r="J2146" i="8"/>
  <c r="J2145" i="8"/>
  <c r="J2144" i="8"/>
  <c r="J2143" i="8"/>
  <c r="J2142" i="8"/>
  <c r="J2141" i="8"/>
  <c r="J2140" i="8"/>
  <c r="J2139" i="8"/>
  <c r="J2138" i="8"/>
  <c r="J2137" i="8"/>
  <c r="J2136" i="8"/>
  <c r="J2135" i="8"/>
  <c r="J2134" i="8"/>
  <c r="J2133" i="8"/>
  <c r="J2132" i="8"/>
  <c r="J2131" i="8"/>
  <c r="J2130" i="8"/>
  <c r="J2129" i="8"/>
  <c r="J2128" i="8"/>
  <c r="J2127" i="8"/>
  <c r="J2126" i="8"/>
  <c r="J2125" i="8"/>
  <c r="J2124" i="8"/>
  <c r="J2123" i="8"/>
  <c r="J2122" i="8"/>
  <c r="J2121" i="8"/>
  <c r="J2120" i="8"/>
  <c r="J2119" i="8"/>
  <c r="J2118" i="8"/>
  <c r="J2117" i="8"/>
  <c r="J2116" i="8"/>
  <c r="J2115" i="8"/>
  <c r="J2114" i="8"/>
  <c r="J2113" i="8"/>
  <c r="J2112" i="8"/>
  <c r="J2111" i="8"/>
  <c r="J2110" i="8"/>
  <c r="J2109" i="8"/>
  <c r="J2108" i="8"/>
  <c r="J2107" i="8"/>
  <c r="J2106" i="8"/>
  <c r="J2105" i="8"/>
  <c r="J2104" i="8"/>
  <c r="J2103" i="8"/>
  <c r="J2102" i="8"/>
  <c r="J2101" i="8"/>
  <c r="J2100" i="8"/>
  <c r="J2099" i="8"/>
  <c r="J2098" i="8"/>
  <c r="J2097" i="8"/>
  <c r="J2096" i="8"/>
  <c r="J2095" i="8"/>
  <c r="J2094" i="8"/>
  <c r="J2093" i="8"/>
  <c r="J2092" i="8"/>
  <c r="J2091" i="8"/>
  <c r="J2090" i="8"/>
  <c r="J2089" i="8"/>
  <c r="J2088" i="8"/>
  <c r="J2087" i="8"/>
  <c r="J2086" i="8"/>
  <c r="J2085" i="8"/>
  <c r="J2084" i="8"/>
  <c r="J2083" i="8"/>
  <c r="J2082" i="8"/>
  <c r="J2081" i="8"/>
  <c r="J2080" i="8"/>
  <c r="J2079" i="8"/>
  <c r="J2078" i="8"/>
  <c r="J2077" i="8"/>
  <c r="J2076" i="8"/>
  <c r="J2075" i="8"/>
  <c r="AD319" i="8"/>
  <c r="AD344" i="8"/>
  <c r="AD1136" i="8"/>
  <c r="AD2204" i="8"/>
  <c r="AD2209" i="8"/>
  <c r="AD2233" i="8"/>
  <c r="AD2238" i="8"/>
  <c r="C3539" i="8" l="1"/>
  <c r="S3539" i="8"/>
  <c r="P3539" i="8"/>
  <c r="AD3539" i="8" s="1"/>
  <c r="C3436" i="8" l="1"/>
  <c r="C3458" i="8"/>
  <c r="C3460" i="8"/>
  <c r="C3461" i="8"/>
  <c r="C3462" i="8"/>
  <c r="C3463" i="8"/>
  <c r="C3464" i="8"/>
  <c r="C3466" i="8"/>
  <c r="C3467" i="8"/>
  <c r="C3468" i="8"/>
  <c r="C3469" i="8"/>
  <c r="C3470" i="8"/>
  <c r="C3471" i="8"/>
  <c r="C3486" i="8"/>
  <c r="C3489" i="8"/>
  <c r="C3490" i="8"/>
  <c r="C3491" i="8"/>
  <c r="C3492" i="8"/>
  <c r="C3493" i="8"/>
  <c r="C3494" i="8"/>
  <c r="C3495" i="8"/>
  <c r="C3496" i="8"/>
  <c r="C3497" i="8"/>
  <c r="C3498" i="8"/>
  <c r="C3499" i="8"/>
  <c r="C3500" i="8"/>
  <c r="C3501" i="8"/>
  <c r="C3514" i="8"/>
  <c r="C3515" i="8"/>
  <c r="C3516" i="8"/>
  <c r="C3517" i="8"/>
  <c r="C3518" i="8"/>
  <c r="C3519" i="8"/>
  <c r="C3520" i="8"/>
  <c r="C3521" i="8"/>
  <c r="C3522" i="8"/>
  <c r="C3523" i="8"/>
  <c r="C3524" i="8"/>
  <c r="C3525" i="8"/>
  <c r="C3526" i="8"/>
  <c r="C3513" i="8"/>
  <c r="C3488" i="8"/>
  <c r="C3485" i="8"/>
  <c r="C3465" i="8"/>
  <c r="P3527" i="8"/>
  <c r="AD3527" i="8" s="1"/>
  <c r="P3528" i="8"/>
  <c r="AD3528" i="8" s="1"/>
  <c r="P3529" i="8"/>
  <c r="AD3529" i="8" s="1"/>
  <c r="P3530" i="8"/>
  <c r="AD3530" i="8" s="1"/>
  <c r="P3531" i="8"/>
  <c r="AD3531" i="8" s="1"/>
  <c r="P3532" i="8"/>
  <c r="AD3532" i="8" s="1"/>
  <c r="P3533" i="8"/>
  <c r="AD3533" i="8" s="1"/>
  <c r="P3534" i="8"/>
  <c r="AD3534" i="8" s="1"/>
  <c r="P3535" i="8"/>
  <c r="AD3535" i="8" s="1"/>
  <c r="P3536" i="8"/>
  <c r="AD3536" i="8" s="1"/>
  <c r="P3537" i="8"/>
  <c r="AD3537" i="8" s="1"/>
  <c r="P3538" i="8"/>
  <c r="AD3538" i="8" s="1"/>
  <c r="S3538" i="8"/>
  <c r="S3536" i="8"/>
  <c r="S3531" i="8"/>
  <c r="S3527" i="8"/>
  <c r="S3534" i="8"/>
  <c r="S3530" i="8"/>
  <c r="S3537" i="8"/>
  <c r="S3535" i="8"/>
  <c r="S3532" i="8"/>
  <c r="S3528" i="8"/>
  <c r="S3533" i="8"/>
  <c r="S3529" i="8"/>
  <c r="C3477" i="8" l="1"/>
  <c r="C3473" i="8"/>
  <c r="C3481" i="8"/>
  <c r="C3512" i="8"/>
  <c r="C3508" i="8"/>
  <c r="C3504" i="8"/>
  <c r="C3484" i="8"/>
  <c r="C3480" i="8"/>
  <c r="C3476" i="8"/>
  <c r="C3472" i="8"/>
  <c r="C3509" i="8"/>
  <c r="C3511" i="8"/>
  <c r="C3507" i="8"/>
  <c r="C3503" i="8"/>
  <c r="C3487" i="8"/>
  <c r="C3483" i="8"/>
  <c r="C3479" i="8"/>
  <c r="C3475" i="8"/>
  <c r="C3505" i="8"/>
  <c r="C3510" i="8"/>
  <c r="C3506" i="8"/>
  <c r="C3502" i="8"/>
  <c r="C3482" i="8"/>
  <c r="C3478" i="8"/>
  <c r="C3474" i="8"/>
  <c r="S3444" i="8"/>
  <c r="S3445" i="8"/>
  <c r="S3446" i="8"/>
  <c r="S3447" i="8"/>
  <c r="S3448" i="8"/>
  <c r="S3449" i="8"/>
  <c r="S3450" i="8"/>
  <c r="S3451" i="8"/>
  <c r="S3452" i="8"/>
  <c r="S3453" i="8"/>
  <c r="S3454" i="8"/>
  <c r="S3455" i="8"/>
  <c r="S3456" i="8"/>
  <c r="S3457" i="8"/>
  <c r="S3458" i="8"/>
  <c r="S3459" i="8"/>
  <c r="S3460" i="8"/>
  <c r="S3461" i="8"/>
  <c r="S3462" i="8"/>
  <c r="S3463" i="8"/>
  <c r="S3464" i="8"/>
  <c r="S3465" i="8"/>
  <c r="S3466" i="8"/>
  <c r="S3467" i="8"/>
  <c r="S3468" i="8"/>
  <c r="S3469" i="8"/>
  <c r="S3470" i="8"/>
  <c r="S3471" i="8"/>
  <c r="S3472" i="8"/>
  <c r="S3473" i="8"/>
  <c r="S3474" i="8"/>
  <c r="S3475" i="8"/>
  <c r="S3476" i="8"/>
  <c r="S3477" i="8"/>
  <c r="S3478" i="8"/>
  <c r="S3479" i="8"/>
  <c r="S3480" i="8"/>
  <c r="S3481" i="8"/>
  <c r="S3482" i="8"/>
  <c r="S3483" i="8"/>
  <c r="S3484" i="8"/>
  <c r="S3485" i="8"/>
  <c r="S3486" i="8"/>
  <c r="S3487" i="8"/>
  <c r="S3488" i="8"/>
  <c r="S3489" i="8"/>
  <c r="S3490" i="8"/>
  <c r="S3491" i="8"/>
  <c r="S3492" i="8"/>
  <c r="S3493" i="8"/>
  <c r="S3494" i="8"/>
  <c r="S3495" i="8"/>
  <c r="S3496" i="8"/>
  <c r="S3497" i="8"/>
  <c r="S3498" i="8"/>
  <c r="S3499" i="8"/>
  <c r="S3500" i="8"/>
  <c r="S3501" i="8"/>
  <c r="S3502" i="8"/>
  <c r="S3503" i="8"/>
  <c r="S3504" i="8"/>
  <c r="S3505" i="8"/>
  <c r="S3506" i="8"/>
  <c r="S3507" i="8"/>
  <c r="S3508" i="8"/>
  <c r="S3509" i="8"/>
  <c r="S3510" i="8"/>
  <c r="S3511" i="8"/>
  <c r="S3512" i="8"/>
  <c r="S3513" i="8"/>
  <c r="S3514" i="8"/>
  <c r="S3515" i="8"/>
  <c r="S3516" i="8"/>
  <c r="S3517" i="8"/>
  <c r="S3518" i="8"/>
  <c r="S3519" i="8"/>
  <c r="S3520" i="8"/>
  <c r="S3521" i="8"/>
  <c r="S3522" i="8"/>
  <c r="S3523" i="8"/>
  <c r="S3524" i="8"/>
  <c r="S3525" i="8"/>
  <c r="S3526" i="8"/>
  <c r="P3445" i="8"/>
  <c r="AD3445" i="8" s="1"/>
  <c r="P3446" i="8"/>
  <c r="AD3446" i="8" s="1"/>
  <c r="P3447" i="8"/>
  <c r="AD3447" i="8" s="1"/>
  <c r="P3448" i="8"/>
  <c r="AD3448" i="8" s="1"/>
  <c r="P3449" i="8"/>
  <c r="AD3449" i="8" s="1"/>
  <c r="P3450" i="8"/>
  <c r="AD3450" i="8" s="1"/>
  <c r="P3451" i="8"/>
  <c r="AD3451" i="8" s="1"/>
  <c r="P3452" i="8"/>
  <c r="AD3452" i="8" s="1"/>
  <c r="P3453" i="8"/>
  <c r="AD3453" i="8" s="1"/>
  <c r="P3454" i="8"/>
  <c r="AD3454" i="8" s="1"/>
  <c r="P3455" i="8"/>
  <c r="AD3455" i="8" s="1"/>
  <c r="P3456" i="8"/>
  <c r="AD3456" i="8" s="1"/>
  <c r="P3457" i="8"/>
  <c r="AD3457" i="8" s="1"/>
  <c r="P3458" i="8"/>
  <c r="AD3458" i="8" s="1"/>
  <c r="P3459" i="8"/>
  <c r="AD3459" i="8" s="1"/>
  <c r="P3460" i="8"/>
  <c r="AD3460" i="8" s="1"/>
  <c r="P3461" i="8"/>
  <c r="AD3461" i="8" s="1"/>
  <c r="P3462" i="8"/>
  <c r="AD3462" i="8" s="1"/>
  <c r="P3463" i="8"/>
  <c r="AD3463" i="8" s="1"/>
  <c r="P3464" i="8"/>
  <c r="AD3464" i="8" s="1"/>
  <c r="P3465" i="8"/>
  <c r="AD3465" i="8" s="1"/>
  <c r="P3466" i="8"/>
  <c r="AD3466" i="8" s="1"/>
  <c r="P3467" i="8"/>
  <c r="AD3467" i="8" s="1"/>
  <c r="P3468" i="8"/>
  <c r="AD3468" i="8" s="1"/>
  <c r="P3469" i="8"/>
  <c r="AD3469" i="8" s="1"/>
  <c r="P3470" i="8"/>
  <c r="AD3470" i="8" s="1"/>
  <c r="P3471" i="8"/>
  <c r="AD3471" i="8" s="1"/>
  <c r="P3472" i="8"/>
  <c r="AD3472" i="8" s="1"/>
  <c r="P3473" i="8"/>
  <c r="AD3473" i="8" s="1"/>
  <c r="P3474" i="8"/>
  <c r="AD3474" i="8" s="1"/>
  <c r="P3475" i="8"/>
  <c r="AD3475" i="8" s="1"/>
  <c r="P3476" i="8"/>
  <c r="AD3476" i="8" s="1"/>
  <c r="P3477" i="8"/>
  <c r="AD3477" i="8" s="1"/>
  <c r="P3478" i="8"/>
  <c r="AD3478" i="8" s="1"/>
  <c r="P3479" i="8"/>
  <c r="AD3479" i="8" s="1"/>
  <c r="P3480" i="8"/>
  <c r="AD3480" i="8" s="1"/>
  <c r="P3481" i="8"/>
  <c r="AD3481" i="8" s="1"/>
  <c r="P3482" i="8"/>
  <c r="AD3482" i="8" s="1"/>
  <c r="P3483" i="8"/>
  <c r="AD3483" i="8" s="1"/>
  <c r="P3484" i="8"/>
  <c r="AD3484" i="8" s="1"/>
  <c r="P3485" i="8"/>
  <c r="AD3485" i="8" s="1"/>
  <c r="P3486" i="8"/>
  <c r="AD3486" i="8" s="1"/>
  <c r="P3487" i="8"/>
  <c r="AD3487" i="8" s="1"/>
  <c r="P3488" i="8"/>
  <c r="AD3488" i="8" s="1"/>
  <c r="P3489" i="8"/>
  <c r="AD3489" i="8" s="1"/>
  <c r="P3490" i="8"/>
  <c r="AD3490" i="8" s="1"/>
  <c r="P3491" i="8"/>
  <c r="AD3491" i="8" s="1"/>
  <c r="P3492" i="8"/>
  <c r="AD3492" i="8" s="1"/>
  <c r="P3493" i="8"/>
  <c r="AD3493" i="8" s="1"/>
  <c r="P3494" i="8"/>
  <c r="AD3494" i="8" s="1"/>
  <c r="P3495" i="8"/>
  <c r="AD3495" i="8" s="1"/>
  <c r="P3496" i="8"/>
  <c r="AD3496" i="8" s="1"/>
  <c r="P3497" i="8"/>
  <c r="AD3497" i="8" s="1"/>
  <c r="P3498" i="8"/>
  <c r="AD3498" i="8" s="1"/>
  <c r="P3499" i="8"/>
  <c r="AD3499" i="8" s="1"/>
  <c r="P3500" i="8"/>
  <c r="AD3500" i="8" s="1"/>
  <c r="P3501" i="8"/>
  <c r="AD3501" i="8" s="1"/>
  <c r="P3502" i="8"/>
  <c r="AD3502" i="8" s="1"/>
  <c r="P3503" i="8"/>
  <c r="AD3503" i="8" s="1"/>
  <c r="P3504" i="8"/>
  <c r="AD3504" i="8" s="1"/>
  <c r="P3505" i="8"/>
  <c r="AD3505" i="8" s="1"/>
  <c r="P3506" i="8"/>
  <c r="AD3506" i="8" s="1"/>
  <c r="P3507" i="8"/>
  <c r="AD3507" i="8" s="1"/>
  <c r="P3508" i="8"/>
  <c r="AD3508" i="8" s="1"/>
  <c r="P3509" i="8"/>
  <c r="AD3509" i="8" s="1"/>
  <c r="P3510" i="8"/>
  <c r="AD3510" i="8" s="1"/>
  <c r="P3511" i="8"/>
  <c r="AD3511" i="8" s="1"/>
  <c r="P3512" i="8"/>
  <c r="AD3512" i="8" s="1"/>
  <c r="P3513" i="8"/>
  <c r="AD3513" i="8" s="1"/>
  <c r="P3514" i="8"/>
  <c r="AD3514" i="8" s="1"/>
  <c r="P3515" i="8"/>
  <c r="AD3515" i="8" s="1"/>
  <c r="P3516" i="8"/>
  <c r="AD3516" i="8" s="1"/>
  <c r="P3517" i="8"/>
  <c r="AD3517" i="8" s="1"/>
  <c r="P3518" i="8"/>
  <c r="AD3518" i="8" s="1"/>
  <c r="P3519" i="8"/>
  <c r="AD3519" i="8" s="1"/>
  <c r="P3520" i="8"/>
  <c r="AD3520" i="8" s="1"/>
  <c r="P3521" i="8"/>
  <c r="AD3521" i="8" s="1"/>
  <c r="P3522" i="8"/>
  <c r="AD3522" i="8" s="1"/>
  <c r="P3523" i="8"/>
  <c r="AD3523" i="8" s="1"/>
  <c r="P3524" i="8"/>
  <c r="AD3524" i="8" s="1"/>
  <c r="P3525" i="8"/>
  <c r="AD3525" i="8" s="1"/>
  <c r="P3526" i="8"/>
  <c r="AD3526" i="8" s="1"/>
  <c r="S3443" i="8" l="1"/>
  <c r="S3442" i="8"/>
  <c r="S3441" i="8"/>
  <c r="S3440" i="8"/>
  <c r="S3439" i="8"/>
  <c r="S3438" i="8"/>
  <c r="S3437" i="8"/>
  <c r="S3436" i="8"/>
  <c r="S3435" i="8"/>
  <c r="S3434" i="8"/>
  <c r="S3433" i="8"/>
  <c r="S3432" i="8"/>
  <c r="S3431" i="8"/>
  <c r="S3430" i="8"/>
  <c r="S3429" i="8"/>
  <c r="S3428" i="8"/>
  <c r="S3427" i="8"/>
  <c r="S3426" i="8"/>
  <c r="S3425" i="8"/>
  <c r="S3424" i="8"/>
  <c r="S3423" i="8"/>
  <c r="S3422" i="8"/>
  <c r="S3421" i="8"/>
  <c r="S3420" i="8"/>
  <c r="S3419" i="8"/>
  <c r="S3418" i="8"/>
  <c r="S3417" i="8"/>
  <c r="S3416" i="8"/>
  <c r="S3415" i="8"/>
  <c r="S3414" i="8"/>
  <c r="S3413" i="8"/>
  <c r="S3412" i="8"/>
  <c r="S3411" i="8"/>
  <c r="S3410" i="8"/>
  <c r="S3409" i="8"/>
  <c r="S3408" i="8"/>
  <c r="S3407" i="8"/>
  <c r="S3406" i="8"/>
  <c r="S3405" i="8"/>
  <c r="S3404" i="8"/>
  <c r="S3403" i="8"/>
  <c r="S3402" i="8"/>
  <c r="S3401" i="8"/>
  <c r="S3400" i="8"/>
  <c r="S3399" i="8"/>
  <c r="S3398" i="8"/>
  <c r="S3397" i="8"/>
  <c r="S3396" i="8"/>
  <c r="S3395" i="8"/>
  <c r="S3394" i="8"/>
  <c r="S3393" i="8"/>
  <c r="S3392" i="8"/>
  <c r="S3391" i="8"/>
  <c r="S3390" i="8"/>
  <c r="S3389" i="8"/>
  <c r="S3388" i="8"/>
  <c r="S3387" i="8"/>
  <c r="S3386" i="8"/>
  <c r="S3385" i="8"/>
  <c r="S3384" i="8"/>
  <c r="S3383" i="8"/>
  <c r="S3382" i="8"/>
  <c r="S3381" i="8"/>
  <c r="S3380" i="8"/>
  <c r="S3379" i="8"/>
  <c r="S3378" i="8"/>
  <c r="S3377" i="8"/>
  <c r="S3376" i="8"/>
  <c r="P3407" i="8"/>
  <c r="AD3407" i="8" s="1"/>
  <c r="P3408" i="8"/>
  <c r="AD3408" i="8" s="1"/>
  <c r="P3409" i="8"/>
  <c r="AD3409" i="8" s="1"/>
  <c r="P3410" i="8"/>
  <c r="AD3410" i="8" s="1"/>
  <c r="P3411" i="8"/>
  <c r="AD3411" i="8" s="1"/>
  <c r="P3412" i="8"/>
  <c r="AD3412" i="8" s="1"/>
  <c r="P3413" i="8"/>
  <c r="AD3413" i="8" s="1"/>
  <c r="P3414" i="8"/>
  <c r="AD3414" i="8" s="1"/>
  <c r="P3415" i="8"/>
  <c r="AD3415" i="8" s="1"/>
  <c r="P3416" i="8"/>
  <c r="AD3416" i="8" s="1"/>
  <c r="P3417" i="8"/>
  <c r="AD3417" i="8" s="1"/>
  <c r="P3418" i="8"/>
  <c r="AD3418" i="8" s="1"/>
  <c r="P3419" i="8"/>
  <c r="AD3419" i="8" s="1"/>
  <c r="P3420" i="8"/>
  <c r="AD3420" i="8" s="1"/>
  <c r="P3421" i="8"/>
  <c r="AD3421" i="8" s="1"/>
  <c r="P3422" i="8"/>
  <c r="AD3422" i="8" s="1"/>
  <c r="P3423" i="8"/>
  <c r="AD3423" i="8" s="1"/>
  <c r="P3424" i="8"/>
  <c r="AD3424" i="8" s="1"/>
  <c r="P3425" i="8"/>
  <c r="AD3425" i="8" s="1"/>
  <c r="P3426" i="8"/>
  <c r="AD3426" i="8" s="1"/>
  <c r="P3427" i="8"/>
  <c r="AD3427" i="8" s="1"/>
  <c r="P3428" i="8"/>
  <c r="AD3428" i="8" s="1"/>
  <c r="P3429" i="8"/>
  <c r="AD3429" i="8" s="1"/>
  <c r="P3430" i="8"/>
  <c r="AD3430" i="8" s="1"/>
  <c r="P3431" i="8"/>
  <c r="AD3431" i="8" s="1"/>
  <c r="P3432" i="8"/>
  <c r="AD3432" i="8" s="1"/>
  <c r="P3433" i="8"/>
  <c r="AD3433" i="8" s="1"/>
  <c r="P3434" i="8"/>
  <c r="AD3434" i="8" s="1"/>
  <c r="P3435" i="8"/>
  <c r="AD3435" i="8" s="1"/>
  <c r="P3436" i="8"/>
  <c r="AD3436" i="8" s="1"/>
  <c r="P3437" i="8"/>
  <c r="AD3437" i="8" s="1"/>
  <c r="P3438" i="8"/>
  <c r="AD3438" i="8" s="1"/>
  <c r="P3439" i="8"/>
  <c r="AD3439" i="8" s="1"/>
  <c r="P3440" i="8"/>
  <c r="AD3440" i="8" s="1"/>
  <c r="P3441" i="8"/>
  <c r="AD3441" i="8" s="1"/>
  <c r="P3442" i="8"/>
  <c r="AD3442" i="8" s="1"/>
  <c r="P3443" i="8"/>
  <c r="AD3443" i="8" s="1"/>
  <c r="P3444" i="8"/>
  <c r="AD3444" i="8" s="1"/>
  <c r="P3376" i="8" l="1"/>
  <c r="AD3376" i="8" s="1"/>
  <c r="P3377" i="8"/>
  <c r="AD3377" i="8" s="1"/>
  <c r="P3378" i="8"/>
  <c r="AD3378" i="8" s="1"/>
  <c r="P3379" i="8"/>
  <c r="AD3379" i="8" s="1"/>
  <c r="P3380" i="8"/>
  <c r="AD3380" i="8" s="1"/>
  <c r="P3381" i="8"/>
  <c r="AD3381" i="8" s="1"/>
  <c r="P3382" i="8"/>
  <c r="AD3382" i="8" s="1"/>
  <c r="P3383" i="8"/>
  <c r="AD3383" i="8" s="1"/>
  <c r="P3384" i="8"/>
  <c r="AD3384" i="8" s="1"/>
  <c r="P3385" i="8"/>
  <c r="AD3385" i="8" s="1"/>
  <c r="P3386" i="8"/>
  <c r="AD3386" i="8" s="1"/>
  <c r="P3387" i="8"/>
  <c r="AD3387" i="8" s="1"/>
  <c r="P3388" i="8"/>
  <c r="AD3388" i="8" s="1"/>
  <c r="P3389" i="8"/>
  <c r="AD3389" i="8" s="1"/>
  <c r="P3390" i="8"/>
  <c r="AD3390" i="8" s="1"/>
  <c r="P3391" i="8"/>
  <c r="AD3391" i="8" s="1"/>
  <c r="P3392" i="8"/>
  <c r="AD3392" i="8" s="1"/>
  <c r="P3393" i="8"/>
  <c r="AD3393" i="8" s="1"/>
  <c r="P3394" i="8"/>
  <c r="AD3394" i="8" s="1"/>
  <c r="P3395" i="8"/>
  <c r="AD3395" i="8" s="1"/>
  <c r="P3396" i="8"/>
  <c r="AD3396" i="8" s="1"/>
  <c r="P3397" i="8"/>
  <c r="AD3397" i="8" s="1"/>
  <c r="P3398" i="8"/>
  <c r="AD3398" i="8" s="1"/>
  <c r="P3399" i="8"/>
  <c r="AD3399" i="8" s="1"/>
  <c r="P3400" i="8"/>
  <c r="AD3400" i="8" s="1"/>
  <c r="P3401" i="8"/>
  <c r="AD3401" i="8" s="1"/>
  <c r="P3402" i="8"/>
  <c r="AD3402" i="8" s="1"/>
  <c r="P3403" i="8"/>
  <c r="AD3403" i="8" s="1"/>
  <c r="P3404" i="8"/>
  <c r="AD3404" i="8" s="1"/>
  <c r="P3405" i="8"/>
  <c r="AD3405" i="8" s="1"/>
  <c r="P3406" i="8"/>
  <c r="AD3406" i="8" s="1"/>
  <c r="C3279" i="8" l="1"/>
  <c r="P3370" i="8"/>
  <c r="AD3370" i="8" s="1"/>
  <c r="P3371" i="8"/>
  <c r="AD3371" i="8" s="1"/>
  <c r="P3372" i="8"/>
  <c r="AD3372" i="8" s="1"/>
  <c r="P3373" i="8"/>
  <c r="AD3373" i="8" s="1"/>
  <c r="P3374" i="8"/>
  <c r="AD3374" i="8" s="1"/>
  <c r="P3375" i="8"/>
  <c r="AD3375" i="8" s="1"/>
  <c r="S3370" i="8"/>
  <c r="S3371" i="8"/>
  <c r="S3372" i="8"/>
  <c r="S3373" i="8"/>
  <c r="S3374" i="8"/>
  <c r="S3375" i="8"/>
  <c r="S3348" i="8"/>
  <c r="S3349" i="8"/>
  <c r="S3350" i="8"/>
  <c r="S3351" i="8"/>
  <c r="S3352" i="8"/>
  <c r="S3353" i="8"/>
  <c r="S3354" i="8"/>
  <c r="S3355" i="8"/>
  <c r="S3356" i="8"/>
  <c r="S3357" i="8"/>
  <c r="S3358" i="8"/>
  <c r="S3359" i="8"/>
  <c r="S3360" i="8"/>
  <c r="S3361" i="8"/>
  <c r="S3362" i="8"/>
  <c r="S3363" i="8"/>
  <c r="S3364" i="8"/>
  <c r="S3365" i="8"/>
  <c r="S3366" i="8"/>
  <c r="S3367" i="8"/>
  <c r="S3368" i="8"/>
  <c r="S3369" i="8"/>
  <c r="P3348" i="8"/>
  <c r="AD3348" i="8" s="1"/>
  <c r="P3349" i="8"/>
  <c r="AD3349" i="8" s="1"/>
  <c r="P3350" i="8"/>
  <c r="AD3350" i="8" s="1"/>
  <c r="P3351" i="8"/>
  <c r="AD3351" i="8" s="1"/>
  <c r="P3352" i="8"/>
  <c r="AD3352" i="8" s="1"/>
  <c r="P3353" i="8"/>
  <c r="AD3353" i="8" s="1"/>
  <c r="P3354" i="8"/>
  <c r="AD3354" i="8" s="1"/>
  <c r="P3355" i="8"/>
  <c r="AD3355" i="8" s="1"/>
  <c r="P3356" i="8"/>
  <c r="AD3356" i="8" s="1"/>
  <c r="P3357" i="8"/>
  <c r="AD3357" i="8" s="1"/>
  <c r="P3358" i="8"/>
  <c r="AD3358" i="8" s="1"/>
  <c r="P3359" i="8"/>
  <c r="AD3359" i="8" s="1"/>
  <c r="P3360" i="8"/>
  <c r="AD3360" i="8" s="1"/>
  <c r="P3361" i="8"/>
  <c r="AD3361" i="8" s="1"/>
  <c r="P3362" i="8"/>
  <c r="AD3362" i="8" s="1"/>
  <c r="P3363" i="8"/>
  <c r="AD3363" i="8" s="1"/>
  <c r="P3364" i="8"/>
  <c r="AD3364" i="8" s="1"/>
  <c r="P3365" i="8"/>
  <c r="AD3365" i="8" s="1"/>
  <c r="P3366" i="8"/>
  <c r="AD3366" i="8" s="1"/>
  <c r="P3367" i="8"/>
  <c r="AD3367" i="8" s="1"/>
  <c r="P3368" i="8"/>
  <c r="AD3368" i="8" s="1"/>
  <c r="P3369" i="8"/>
  <c r="AD3369" i="8" s="1"/>
  <c r="C3280" i="8" l="1"/>
  <c r="C3281" i="8"/>
  <c r="P3332" i="8"/>
  <c r="AD3332" i="8" s="1"/>
  <c r="P3333" i="8"/>
  <c r="AD3333" i="8" s="1"/>
  <c r="P3334" i="8"/>
  <c r="AD3334" i="8" s="1"/>
  <c r="P3335" i="8"/>
  <c r="AD3335" i="8" s="1"/>
  <c r="P3336" i="8"/>
  <c r="AD3336" i="8" s="1"/>
  <c r="P3337" i="8"/>
  <c r="AD3337" i="8" s="1"/>
  <c r="P3338" i="8"/>
  <c r="AD3338" i="8" s="1"/>
  <c r="P3339" i="8"/>
  <c r="AD3339" i="8" s="1"/>
  <c r="P3340" i="8"/>
  <c r="AD3340" i="8" s="1"/>
  <c r="P3341" i="8"/>
  <c r="AD3341" i="8" s="1"/>
  <c r="P3342" i="8"/>
  <c r="AD3342" i="8" s="1"/>
  <c r="P3343" i="8"/>
  <c r="AD3343" i="8" s="1"/>
  <c r="P3344" i="8"/>
  <c r="AD3344" i="8" s="1"/>
  <c r="P3345" i="8"/>
  <c r="AD3345" i="8" s="1"/>
  <c r="P3346" i="8"/>
  <c r="AD3346" i="8" s="1"/>
  <c r="P3347" i="8"/>
  <c r="AD3347" i="8" s="1"/>
  <c r="C3282" i="8" l="1"/>
  <c r="C3283" i="8"/>
  <c r="S3332" i="8"/>
  <c r="S3333" i="8"/>
  <c r="S3334" i="8"/>
  <c r="S3335" i="8"/>
  <c r="S3336" i="8"/>
  <c r="S3337" i="8"/>
  <c r="S3338" i="8"/>
  <c r="S3339" i="8"/>
  <c r="S3340" i="8"/>
  <c r="S3341" i="8"/>
  <c r="S3342" i="8"/>
  <c r="S3343" i="8"/>
  <c r="S3344" i="8"/>
  <c r="S3345" i="8"/>
  <c r="S3346" i="8"/>
  <c r="S3347" i="8"/>
  <c r="C3284" i="8" l="1"/>
  <c r="S3315" i="8"/>
  <c r="S3316" i="8"/>
  <c r="S3317" i="8"/>
  <c r="S3318" i="8"/>
  <c r="S3319" i="8"/>
  <c r="S3320" i="8"/>
  <c r="S3321" i="8"/>
  <c r="S3322" i="8"/>
  <c r="S3323" i="8"/>
  <c r="S3324" i="8"/>
  <c r="S3325" i="8"/>
  <c r="S3326" i="8"/>
  <c r="S3327" i="8"/>
  <c r="S3328" i="8"/>
  <c r="S3329" i="8"/>
  <c r="S3330" i="8"/>
  <c r="S3331" i="8"/>
  <c r="P3327" i="8"/>
  <c r="AD3327" i="8" s="1"/>
  <c r="P3328" i="8"/>
  <c r="AD3328" i="8" s="1"/>
  <c r="P3329" i="8"/>
  <c r="AD3329" i="8" s="1"/>
  <c r="P3330" i="8"/>
  <c r="AD3330" i="8" s="1"/>
  <c r="P3331" i="8"/>
  <c r="AD3331" i="8" s="1"/>
  <c r="C3285" i="8" l="1"/>
  <c r="P3316" i="8"/>
  <c r="AD3316" i="8" s="1"/>
  <c r="P3317" i="8"/>
  <c r="AD3317" i="8" s="1"/>
  <c r="P3318" i="8"/>
  <c r="AD3318" i="8" s="1"/>
  <c r="P3319" i="8"/>
  <c r="AD3319" i="8" s="1"/>
  <c r="P3320" i="8"/>
  <c r="AD3320" i="8" s="1"/>
  <c r="P3321" i="8"/>
  <c r="AD3321" i="8" s="1"/>
  <c r="P3322" i="8"/>
  <c r="AD3322" i="8" s="1"/>
  <c r="P3323" i="8"/>
  <c r="AD3323" i="8" s="1"/>
  <c r="P3324" i="8"/>
  <c r="AD3324" i="8" s="1"/>
  <c r="P3325" i="8"/>
  <c r="AD3325" i="8" s="1"/>
  <c r="P3326" i="8"/>
  <c r="AD3326" i="8" s="1"/>
  <c r="C3286" i="8" l="1"/>
  <c r="S3308" i="8"/>
  <c r="S3309" i="8"/>
  <c r="S3310" i="8"/>
  <c r="S3311" i="8"/>
  <c r="S3312" i="8"/>
  <c r="S3313" i="8"/>
  <c r="S3314" i="8"/>
  <c r="P3313" i="8"/>
  <c r="AD3313" i="8" s="1"/>
  <c r="P3314" i="8"/>
  <c r="AD3314" i="8" s="1"/>
  <c r="P3315" i="8"/>
  <c r="AD3315" i="8" s="1"/>
  <c r="C3287" i="8" l="1"/>
  <c r="P3308" i="8"/>
  <c r="AD3308" i="8" s="1"/>
  <c r="P3309" i="8"/>
  <c r="AD3309" i="8" s="1"/>
  <c r="P3310" i="8"/>
  <c r="AD3310" i="8" s="1"/>
  <c r="P3311" i="8"/>
  <c r="AD3311" i="8" s="1"/>
  <c r="P3312" i="8"/>
  <c r="AD3312" i="8" s="1"/>
  <c r="C3288" i="8" l="1"/>
  <c r="P3307" i="8"/>
  <c r="AD3307" i="8" s="1"/>
  <c r="P3306" i="8"/>
  <c r="AD3306" i="8" s="1"/>
  <c r="P3305" i="8"/>
  <c r="AD3305" i="8" s="1"/>
  <c r="P3304" i="8"/>
  <c r="AD3304" i="8" s="1"/>
  <c r="P3303" i="8"/>
  <c r="AD3303" i="8" s="1"/>
  <c r="P3302" i="8"/>
  <c r="AD3302" i="8" s="1"/>
  <c r="P3301" i="8"/>
  <c r="AD3301" i="8" s="1"/>
  <c r="P3300" i="8"/>
  <c r="AD3300" i="8" s="1"/>
  <c r="P3299" i="8"/>
  <c r="AD3299" i="8" s="1"/>
  <c r="P3298" i="8"/>
  <c r="AD3298" i="8" s="1"/>
  <c r="P3297" i="8"/>
  <c r="AD3297" i="8" s="1"/>
  <c r="P3296" i="8"/>
  <c r="AD3296" i="8" s="1"/>
  <c r="P3295" i="8"/>
  <c r="AD3295" i="8" s="1"/>
  <c r="P3294" i="8"/>
  <c r="AD3294" i="8" s="1"/>
  <c r="P3293" i="8"/>
  <c r="AD3293" i="8" s="1"/>
  <c r="P3292" i="8"/>
  <c r="AD3292" i="8" s="1"/>
  <c r="P3291" i="8"/>
  <c r="AD3291" i="8" s="1"/>
  <c r="P3290" i="8"/>
  <c r="AD3290" i="8" s="1"/>
  <c r="P3289" i="8"/>
  <c r="AD3289" i="8" s="1"/>
  <c r="P3288" i="8"/>
  <c r="AD3288" i="8" s="1"/>
  <c r="P3287" i="8"/>
  <c r="AD3287" i="8" s="1"/>
  <c r="P3286" i="8"/>
  <c r="AD3286" i="8" s="1"/>
  <c r="P3285" i="8"/>
  <c r="AD3285" i="8" s="1"/>
  <c r="P3284" i="8"/>
  <c r="AD3284" i="8" s="1"/>
  <c r="P3283" i="8"/>
  <c r="AD3283" i="8" s="1"/>
  <c r="P3282" i="8"/>
  <c r="AD3282" i="8" s="1"/>
  <c r="P3281" i="8"/>
  <c r="AD3281" i="8" s="1"/>
  <c r="P3280" i="8"/>
  <c r="AD3280" i="8" s="1"/>
  <c r="P3279" i="8"/>
  <c r="AD3279" i="8" s="1"/>
  <c r="S3287" i="8"/>
  <c r="S3288" i="8"/>
  <c r="S3289" i="8"/>
  <c r="S3290" i="8"/>
  <c r="S3291" i="8"/>
  <c r="S3292" i="8"/>
  <c r="S3293" i="8"/>
  <c r="S3294" i="8"/>
  <c r="S3295" i="8"/>
  <c r="S3296" i="8"/>
  <c r="S3297" i="8"/>
  <c r="S3298" i="8"/>
  <c r="S3299" i="8"/>
  <c r="S3300" i="8"/>
  <c r="S3301" i="8"/>
  <c r="S3302" i="8"/>
  <c r="S3303" i="8"/>
  <c r="S3304" i="8"/>
  <c r="S3305" i="8"/>
  <c r="S3306" i="8"/>
  <c r="S3307" i="8"/>
  <c r="C3289" i="8" l="1"/>
  <c r="S3286" i="8"/>
  <c r="S3285" i="8"/>
  <c r="S3284" i="8"/>
  <c r="S3283" i="8"/>
  <c r="S3282" i="8"/>
  <c r="S3281" i="8"/>
  <c r="S3280" i="8"/>
  <c r="S3279" i="8"/>
  <c r="C3290" i="8" l="1"/>
  <c r="C3291" i="8" l="1"/>
  <c r="BO10" i="17"/>
  <c r="BO11" i="17"/>
  <c r="BO12" i="17"/>
  <c r="BO13" i="17"/>
  <c r="BO14" i="17"/>
  <c r="BO15" i="17"/>
  <c r="BO16" i="17"/>
  <c r="BO17" i="17"/>
  <c r="BO18" i="17"/>
  <c r="BO19" i="17"/>
  <c r="BO20" i="17"/>
  <c r="BO21" i="17"/>
  <c r="BO22" i="17"/>
  <c r="BO23" i="17"/>
  <c r="BO24" i="17"/>
  <c r="BO25" i="17"/>
  <c r="BO26" i="17"/>
  <c r="BO27" i="17"/>
  <c r="BO28" i="17"/>
  <c r="BO29" i="17"/>
  <c r="BO30" i="17"/>
  <c r="BO31" i="17"/>
  <c r="BO32" i="17"/>
  <c r="BO33" i="17"/>
  <c r="BO34" i="17"/>
  <c r="BO35" i="17"/>
  <c r="BO36" i="17"/>
  <c r="BO37" i="17"/>
  <c r="BO38" i="17"/>
  <c r="BO39" i="17"/>
  <c r="BO40" i="17"/>
  <c r="BO41" i="17"/>
  <c r="BO42" i="17"/>
  <c r="BO43" i="17"/>
  <c r="BO44" i="17"/>
  <c r="BO45" i="17"/>
  <c r="BO94" i="17" s="1"/>
  <c r="BQ94" i="17" s="1"/>
  <c r="BO9" i="17"/>
  <c r="AU23" i="17"/>
  <c r="AU24" i="17"/>
  <c r="AU25" i="17"/>
  <c r="AU26" i="17"/>
  <c r="AU27" i="17"/>
  <c r="AU28" i="17"/>
  <c r="AU29" i="17"/>
  <c r="AU30" i="17"/>
  <c r="AU31" i="17"/>
  <c r="AU32" i="17"/>
  <c r="AU33" i="17"/>
  <c r="AU34" i="17"/>
  <c r="AU35" i="17"/>
  <c r="AU36" i="17"/>
  <c r="AU37" i="17"/>
  <c r="AU38" i="17"/>
  <c r="AU39" i="17"/>
  <c r="AU40" i="17"/>
  <c r="AU41" i="17"/>
  <c r="AU42" i="17"/>
  <c r="AU43" i="17"/>
  <c r="AU44" i="17"/>
  <c r="AU10" i="17"/>
  <c r="AU11" i="17"/>
  <c r="AU12" i="17"/>
  <c r="AU13" i="17"/>
  <c r="AU14" i="17"/>
  <c r="AU15" i="17"/>
  <c r="AU16" i="17"/>
  <c r="AU17" i="17"/>
  <c r="AU18" i="17"/>
  <c r="AU19" i="17"/>
  <c r="AU20" i="17"/>
  <c r="AU21" i="17"/>
  <c r="AU22" i="17"/>
  <c r="AU9" i="17"/>
  <c r="U58" i="17"/>
  <c r="V58" i="17" s="1"/>
  <c r="U59" i="17"/>
  <c r="V59" i="17" s="1"/>
  <c r="U60" i="17"/>
  <c r="V60" i="17" s="1"/>
  <c r="U61" i="17"/>
  <c r="V61" i="17" s="1"/>
  <c r="U62" i="17"/>
  <c r="V62" i="17" s="1"/>
  <c r="U63" i="17"/>
  <c r="V63" i="17" s="1"/>
  <c r="U64" i="17"/>
  <c r="V64" i="17" s="1"/>
  <c r="U65" i="17"/>
  <c r="V65" i="17" s="1"/>
  <c r="U66" i="17"/>
  <c r="V66" i="17" s="1"/>
  <c r="U67" i="17"/>
  <c r="V67" i="17" s="1"/>
  <c r="U68" i="17"/>
  <c r="V68" i="17" s="1"/>
  <c r="U69" i="17"/>
  <c r="V69" i="17" s="1"/>
  <c r="U70" i="17"/>
  <c r="V70" i="17" s="1"/>
  <c r="U71" i="17"/>
  <c r="V71" i="17" s="1"/>
  <c r="U57" i="17"/>
  <c r="V57" i="17" s="1"/>
  <c r="S13" i="22"/>
  <c r="S14" i="22"/>
  <c r="S15" i="22"/>
  <c r="S16" i="22"/>
  <c r="S17" i="22"/>
  <c r="S18" i="22"/>
  <c r="S19" i="22"/>
  <c r="S20" i="22"/>
  <c r="S21" i="22"/>
  <c r="S22" i="22"/>
  <c r="S23" i="22"/>
  <c r="S24" i="22"/>
  <c r="S25" i="22"/>
  <c r="S26" i="22"/>
  <c r="S27" i="22"/>
  <c r="S28" i="22"/>
  <c r="S29" i="22"/>
  <c r="S30" i="22"/>
  <c r="S31" i="22"/>
  <c r="S32" i="22"/>
  <c r="S33" i="22"/>
  <c r="S34" i="22"/>
  <c r="S35" i="22"/>
  <c r="S36" i="22"/>
  <c r="S37" i="22"/>
  <c r="S38" i="22"/>
  <c r="S39" i="22"/>
  <c r="S40" i="22"/>
  <c r="S41" i="22"/>
  <c r="S42" i="22"/>
  <c r="S43" i="22"/>
  <c r="S44" i="22"/>
  <c r="S45" i="22"/>
  <c r="S46" i="22"/>
  <c r="S47" i="22"/>
  <c r="S12" i="22"/>
  <c r="R13" i="22"/>
  <c r="R14" i="22"/>
  <c r="R15" i="22"/>
  <c r="R16" i="22"/>
  <c r="R17" i="22"/>
  <c r="R18" i="22"/>
  <c r="R19" i="22"/>
  <c r="R20" i="22"/>
  <c r="R21" i="22"/>
  <c r="R22" i="22"/>
  <c r="R23" i="22"/>
  <c r="R24" i="22"/>
  <c r="R25" i="22"/>
  <c r="R26" i="22"/>
  <c r="R27" i="22"/>
  <c r="R28" i="22"/>
  <c r="R29" i="22"/>
  <c r="R30" i="22"/>
  <c r="R31" i="22"/>
  <c r="R32" i="22"/>
  <c r="R33" i="22"/>
  <c r="R34" i="22"/>
  <c r="R35" i="22"/>
  <c r="R36" i="22"/>
  <c r="R37" i="22"/>
  <c r="R38" i="22"/>
  <c r="R39" i="22"/>
  <c r="R40" i="22"/>
  <c r="R41" i="22"/>
  <c r="R42" i="22"/>
  <c r="R43" i="22"/>
  <c r="R44" i="22"/>
  <c r="R45" i="22"/>
  <c r="R46" i="22"/>
  <c r="R47" i="22"/>
  <c r="R12" i="22"/>
  <c r="P13" i="22"/>
  <c r="V13" i="22" s="1"/>
  <c r="P14" i="22"/>
  <c r="V14" i="22" s="1"/>
  <c r="P15" i="22"/>
  <c r="P16" i="22"/>
  <c r="V16" i="22" s="1"/>
  <c r="P17" i="22"/>
  <c r="V17" i="22" s="1"/>
  <c r="P18" i="22"/>
  <c r="V18" i="22" s="1"/>
  <c r="P19" i="22"/>
  <c r="V19" i="22" s="1"/>
  <c r="P20" i="22"/>
  <c r="V20" i="22" s="1"/>
  <c r="P21" i="22"/>
  <c r="V21" i="22" s="1"/>
  <c r="P22" i="22"/>
  <c r="V22" i="22" s="1"/>
  <c r="P23" i="22"/>
  <c r="P24" i="22"/>
  <c r="V24" i="22" s="1"/>
  <c r="P25" i="22"/>
  <c r="V25" i="22" s="1"/>
  <c r="P26" i="22"/>
  <c r="V26" i="22" s="1"/>
  <c r="P27" i="22"/>
  <c r="V27" i="22" s="1"/>
  <c r="P28" i="22"/>
  <c r="V28" i="22" s="1"/>
  <c r="P29" i="22"/>
  <c r="V29" i="22" s="1"/>
  <c r="P30" i="22"/>
  <c r="V30" i="22" s="1"/>
  <c r="P31" i="22"/>
  <c r="V31" i="22" s="1"/>
  <c r="P32" i="22"/>
  <c r="V32" i="22" s="1"/>
  <c r="P33" i="22"/>
  <c r="V33" i="22" s="1"/>
  <c r="P34" i="22"/>
  <c r="V34" i="22" s="1"/>
  <c r="P35" i="22"/>
  <c r="V35" i="22" s="1"/>
  <c r="P36" i="22"/>
  <c r="V36" i="22" s="1"/>
  <c r="P37" i="22"/>
  <c r="V37" i="22" s="1"/>
  <c r="P38" i="22"/>
  <c r="V38" i="22" s="1"/>
  <c r="P39" i="22"/>
  <c r="P40" i="22"/>
  <c r="V40" i="22" s="1"/>
  <c r="P41" i="22"/>
  <c r="V41" i="22" s="1"/>
  <c r="P42" i="22"/>
  <c r="V42" i="22" s="1"/>
  <c r="P43" i="22"/>
  <c r="V43" i="22" s="1"/>
  <c r="P44" i="22"/>
  <c r="V44" i="22" s="1"/>
  <c r="P45" i="22"/>
  <c r="V45" i="22" s="1"/>
  <c r="P46" i="22"/>
  <c r="V46" i="22" s="1"/>
  <c r="P47" i="22"/>
  <c r="P12" i="22"/>
  <c r="V12" i="22" s="1"/>
  <c r="O13" i="22"/>
  <c r="U13" i="22" s="1"/>
  <c r="O14" i="22"/>
  <c r="O15" i="22"/>
  <c r="U15" i="22" s="1"/>
  <c r="O16" i="22"/>
  <c r="U16" i="22" s="1"/>
  <c r="O17" i="22"/>
  <c r="U17" i="22" s="1"/>
  <c r="O18" i="22"/>
  <c r="U18" i="22" s="1"/>
  <c r="O19" i="22"/>
  <c r="U19" i="22" s="1"/>
  <c r="O20" i="22"/>
  <c r="U20" i="22" s="1"/>
  <c r="O21" i="22"/>
  <c r="U21" i="22" s="1"/>
  <c r="O22" i="22"/>
  <c r="U22" i="22" s="1"/>
  <c r="O23" i="22"/>
  <c r="U23" i="22" s="1"/>
  <c r="O24" i="22"/>
  <c r="U24" i="22" s="1"/>
  <c r="O25" i="22"/>
  <c r="U25" i="22" s="1"/>
  <c r="O26" i="22"/>
  <c r="U26" i="22" s="1"/>
  <c r="O27" i="22"/>
  <c r="O28" i="22"/>
  <c r="U28" i="22" s="1"/>
  <c r="O29" i="22"/>
  <c r="U29" i="22" s="1"/>
  <c r="O30" i="22"/>
  <c r="U30" i="22" s="1"/>
  <c r="O31" i="22"/>
  <c r="U31" i="22" s="1"/>
  <c r="O32" i="22"/>
  <c r="U32" i="22" s="1"/>
  <c r="O33" i="22"/>
  <c r="U33" i="22" s="1"/>
  <c r="O34" i="22"/>
  <c r="U34" i="22" s="1"/>
  <c r="O35" i="22"/>
  <c r="U35" i="22" s="1"/>
  <c r="O36" i="22"/>
  <c r="U36" i="22" s="1"/>
  <c r="O37" i="22"/>
  <c r="U37" i="22" s="1"/>
  <c r="O38" i="22"/>
  <c r="U38" i="22" s="1"/>
  <c r="O39" i="22"/>
  <c r="U39" i="22" s="1"/>
  <c r="O40" i="22"/>
  <c r="U40" i="22" s="1"/>
  <c r="O41" i="22"/>
  <c r="U41" i="22" s="1"/>
  <c r="O42" i="22"/>
  <c r="U42" i="22" s="1"/>
  <c r="O43" i="22"/>
  <c r="U43" i="22" s="1"/>
  <c r="O44" i="22"/>
  <c r="U44" i="22" s="1"/>
  <c r="O45" i="22"/>
  <c r="U45" i="22" s="1"/>
  <c r="O46" i="22"/>
  <c r="U46" i="22" s="1"/>
  <c r="O47" i="22"/>
  <c r="U47" i="22" s="1"/>
  <c r="O12" i="22"/>
  <c r="Q10" i="20"/>
  <c r="Q11" i="20"/>
  <c r="Q12" i="20"/>
  <c r="Q13" i="20"/>
  <c r="Q14" i="20"/>
  <c r="Q15" i="20"/>
  <c r="Q16" i="20"/>
  <c r="Q17" i="20"/>
  <c r="Q18" i="20"/>
  <c r="Q19" i="20"/>
  <c r="Q20" i="20"/>
  <c r="Q21" i="20"/>
  <c r="Q22" i="20"/>
  <c r="Q23" i="20"/>
  <c r="Q24" i="20"/>
  <c r="Q25" i="20"/>
  <c r="Q26" i="20"/>
  <c r="Q27" i="20"/>
  <c r="Q28" i="20"/>
  <c r="Q29" i="20"/>
  <c r="Q30" i="20"/>
  <c r="Q31" i="20"/>
  <c r="Q32" i="20"/>
  <c r="Q33" i="20"/>
  <c r="Q34" i="20"/>
  <c r="Q35" i="20"/>
  <c r="Q36" i="20"/>
  <c r="Q37" i="20"/>
  <c r="Q38" i="20"/>
  <c r="Q39" i="20"/>
  <c r="Q40" i="20"/>
  <c r="Q41" i="20"/>
  <c r="Q42" i="20"/>
  <c r="Q43" i="20"/>
  <c r="Q44" i="20"/>
  <c r="Q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0" i="20"/>
  <c r="P41" i="20"/>
  <c r="P42" i="20"/>
  <c r="P43" i="20"/>
  <c r="P44" i="20"/>
  <c r="P9" i="20"/>
  <c r="O10" i="20"/>
  <c r="R10" i="20" s="1"/>
  <c r="O11" i="20"/>
  <c r="R11" i="20" s="1"/>
  <c r="O12" i="20"/>
  <c r="R12" i="20" s="1"/>
  <c r="O13" i="20"/>
  <c r="R13" i="20" s="1"/>
  <c r="O14" i="20"/>
  <c r="R14" i="20" s="1"/>
  <c r="O15" i="20"/>
  <c r="R15" i="20" s="1"/>
  <c r="O16" i="20"/>
  <c r="R16" i="20" s="1"/>
  <c r="O17" i="20"/>
  <c r="R17" i="20" s="1"/>
  <c r="O18" i="20"/>
  <c r="R18" i="20" s="1"/>
  <c r="O19" i="20"/>
  <c r="R19" i="20" s="1"/>
  <c r="O20" i="20"/>
  <c r="R20" i="20" s="1"/>
  <c r="O21" i="20"/>
  <c r="R21" i="20" s="1"/>
  <c r="O22" i="20"/>
  <c r="O23" i="20"/>
  <c r="R23" i="20" s="1"/>
  <c r="O24" i="20"/>
  <c r="R24" i="20" s="1"/>
  <c r="U24" i="20" s="1"/>
  <c r="O25" i="20"/>
  <c r="R25" i="20" s="1"/>
  <c r="O26" i="20"/>
  <c r="R26" i="20" s="1"/>
  <c r="O27" i="20"/>
  <c r="R27" i="20" s="1"/>
  <c r="O28" i="20"/>
  <c r="R28" i="20" s="1"/>
  <c r="O29" i="20"/>
  <c r="R29" i="20" s="1"/>
  <c r="O30" i="20"/>
  <c r="O31" i="20"/>
  <c r="R31" i="20" s="1"/>
  <c r="O32" i="20"/>
  <c r="R32" i="20" s="1"/>
  <c r="O33" i="20"/>
  <c r="R33" i="20" s="1"/>
  <c r="O34" i="20"/>
  <c r="R34" i="20" s="1"/>
  <c r="O35" i="20"/>
  <c r="R35" i="20" s="1"/>
  <c r="O36" i="20"/>
  <c r="R36" i="20" s="1"/>
  <c r="O37" i="20"/>
  <c r="O38" i="20"/>
  <c r="O39" i="20"/>
  <c r="R39" i="20" s="1"/>
  <c r="O40" i="20"/>
  <c r="R40" i="20" s="1"/>
  <c r="O41" i="20"/>
  <c r="R41" i="20" s="1"/>
  <c r="O42" i="20"/>
  <c r="R42" i="20" s="1"/>
  <c r="O43" i="20"/>
  <c r="R43" i="20" s="1"/>
  <c r="O44" i="20"/>
  <c r="O9" i="20"/>
  <c r="R9" i="20" s="1"/>
  <c r="U9" i="20" s="1"/>
  <c r="N10" i="20"/>
  <c r="N11" i="20"/>
  <c r="N12" i="20"/>
  <c r="N13" i="20"/>
  <c r="N14" i="20"/>
  <c r="N15" i="20"/>
  <c r="N16" i="20"/>
  <c r="N17" i="20"/>
  <c r="N1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38" i="20"/>
  <c r="N39" i="20"/>
  <c r="N40" i="20"/>
  <c r="N41" i="20"/>
  <c r="N42" i="20"/>
  <c r="N43" i="20"/>
  <c r="N44" i="20"/>
  <c r="N9" i="20"/>
  <c r="L10" i="20"/>
  <c r="M10" i="20"/>
  <c r="L11" i="20"/>
  <c r="M11" i="20"/>
  <c r="L12" i="20"/>
  <c r="M12" i="20"/>
  <c r="L13" i="20"/>
  <c r="M13" i="20"/>
  <c r="L14" i="20"/>
  <c r="M14" i="20"/>
  <c r="L15" i="20"/>
  <c r="M15" i="20"/>
  <c r="L16" i="20"/>
  <c r="M16" i="20"/>
  <c r="L17" i="20"/>
  <c r="M17" i="20"/>
  <c r="L18" i="20"/>
  <c r="M18" i="20"/>
  <c r="L19" i="20"/>
  <c r="M19" i="20"/>
  <c r="L20" i="20"/>
  <c r="M20" i="20"/>
  <c r="L21" i="20"/>
  <c r="M21" i="20"/>
  <c r="L22" i="20"/>
  <c r="M22" i="20"/>
  <c r="L23" i="20"/>
  <c r="M23" i="20"/>
  <c r="L24" i="20"/>
  <c r="M24" i="20"/>
  <c r="L25" i="20"/>
  <c r="M25" i="20"/>
  <c r="L26" i="20"/>
  <c r="M26" i="20"/>
  <c r="L27" i="20"/>
  <c r="M27" i="20"/>
  <c r="L28" i="20"/>
  <c r="M28" i="20"/>
  <c r="L29" i="20"/>
  <c r="M29" i="20"/>
  <c r="L30" i="20"/>
  <c r="M30" i="20"/>
  <c r="L31" i="20"/>
  <c r="M31" i="20"/>
  <c r="L32" i="20"/>
  <c r="M32" i="20"/>
  <c r="L33" i="20"/>
  <c r="M33" i="20"/>
  <c r="L34" i="20"/>
  <c r="M34" i="20"/>
  <c r="L35" i="20"/>
  <c r="M35" i="20"/>
  <c r="L36" i="20"/>
  <c r="M36" i="20"/>
  <c r="L37" i="20"/>
  <c r="M37" i="20"/>
  <c r="L38" i="20"/>
  <c r="M38" i="20"/>
  <c r="L39" i="20"/>
  <c r="M39" i="20"/>
  <c r="L40" i="20"/>
  <c r="M40" i="20"/>
  <c r="L41" i="20"/>
  <c r="M41" i="20"/>
  <c r="L42" i="20"/>
  <c r="M42" i="20"/>
  <c r="L43" i="20"/>
  <c r="M43" i="20"/>
  <c r="L44" i="20"/>
  <c r="M44" i="20"/>
  <c r="L9" i="20"/>
  <c r="M9" i="20"/>
  <c r="AG40" i="19"/>
  <c r="AG22" i="19"/>
  <c r="AU12" i="19"/>
  <c r="AU13" i="19"/>
  <c r="AU14" i="19"/>
  <c r="AU15" i="19"/>
  <c r="AU16" i="19"/>
  <c r="AU17" i="19"/>
  <c r="AU18" i="19"/>
  <c r="AU19" i="19"/>
  <c r="AU20" i="19"/>
  <c r="AU21" i="19"/>
  <c r="AU22" i="19"/>
  <c r="AU23" i="19"/>
  <c r="AU24" i="19"/>
  <c r="AU11" i="19"/>
  <c r="N46" i="20" l="1"/>
  <c r="R30" i="20"/>
  <c r="P46" i="20"/>
  <c r="U27" i="22"/>
  <c r="U14" i="22"/>
  <c r="R44" i="20"/>
  <c r="C3292" i="8"/>
  <c r="R38" i="20"/>
  <c r="R22" i="20"/>
  <c r="Q12" i="22"/>
  <c r="R37" i="20"/>
  <c r="U37" i="20" s="1"/>
  <c r="V47" i="22"/>
  <c r="V39" i="22"/>
  <c r="V23" i="22"/>
  <c r="V15" i="22"/>
  <c r="O53" i="22"/>
  <c r="U12" i="22"/>
  <c r="W12" i="22" s="1"/>
  <c r="Z12" i="22" s="1"/>
  <c r="BQ9" i="17"/>
  <c r="P47" i="20" l="1"/>
  <c r="C3293" i="8"/>
  <c r="AA45" i="21"/>
  <c r="AA44" i="21"/>
  <c r="AA43" i="21"/>
  <c r="AA42" i="21"/>
  <c r="AA41" i="21"/>
  <c r="AA40" i="21"/>
  <c r="AA39" i="21"/>
  <c r="AA26" i="21"/>
  <c r="AA27" i="21"/>
  <c r="AA28" i="21"/>
  <c r="AA29" i="21"/>
  <c r="AA30" i="21"/>
  <c r="AA31" i="21"/>
  <c r="AA32" i="21"/>
  <c r="AA33" i="21"/>
  <c r="AA34" i="21"/>
  <c r="AA35" i="21"/>
  <c r="AA36" i="21"/>
  <c r="AA25" i="21"/>
  <c r="AF25" i="21" s="1"/>
  <c r="C3294" i="8" l="1"/>
  <c r="AG32" i="21"/>
  <c r="AF29" i="21"/>
  <c r="AG33" i="21"/>
  <c r="AF30" i="21"/>
  <c r="AF27" i="21"/>
  <c r="AF28" i="21"/>
  <c r="AG36" i="21"/>
  <c r="AF32" i="21"/>
  <c r="AF38" i="21"/>
  <c r="AG26" i="21"/>
  <c r="AG37" i="21"/>
  <c r="AF33" i="21"/>
  <c r="AG29" i="21"/>
  <c r="AF31" i="21"/>
  <c r="AG27" i="21"/>
  <c r="AG38" i="21"/>
  <c r="AF36" i="21"/>
  <c r="AG28" i="21"/>
  <c r="AG25" i="21"/>
  <c r="AF37" i="21"/>
  <c r="AG30" i="21"/>
  <c r="AF34" i="21"/>
  <c r="AG31" i="21"/>
  <c r="AG34" i="21"/>
  <c r="AF35" i="21"/>
  <c r="AF26" i="21"/>
  <c r="AG35" i="21"/>
  <c r="AG50" i="21"/>
  <c r="AF45" i="21"/>
  <c r="AF54" i="21"/>
  <c r="AG49" i="21"/>
  <c r="AG51" i="21"/>
  <c r="AF47" i="21"/>
  <c r="AF55" i="21"/>
  <c r="AG46" i="21"/>
  <c r="AG52" i="21"/>
  <c r="AF48" i="21"/>
  <c r="AF42" i="21"/>
  <c r="AF43" i="21"/>
  <c r="AF46" i="21"/>
  <c r="AG43" i="21"/>
  <c r="AG54" i="21"/>
  <c r="AF49" i="21"/>
  <c r="AF53" i="21"/>
  <c r="AG44" i="21"/>
  <c r="AG55" i="21"/>
  <c r="AF50" i="21"/>
  <c r="AF52" i="21"/>
  <c r="AF44" i="21"/>
  <c r="AG45" i="21"/>
  <c r="AG42" i="21"/>
  <c r="AF51" i="21"/>
  <c r="AG47" i="21"/>
  <c r="AG48" i="21"/>
  <c r="AG53" i="21"/>
  <c r="N74" i="19"/>
  <c r="N363" i="19"/>
  <c r="P363" i="19" s="1"/>
  <c r="O363" i="19"/>
  <c r="N364" i="19"/>
  <c r="P364" i="19" s="1"/>
  <c r="O364" i="19"/>
  <c r="N365" i="19"/>
  <c r="P365" i="19" s="1"/>
  <c r="O365" i="19"/>
  <c r="N366" i="19"/>
  <c r="P366" i="19" s="1"/>
  <c r="O366" i="19"/>
  <c r="N367" i="19"/>
  <c r="P367" i="19" s="1"/>
  <c r="O367" i="19"/>
  <c r="N368" i="19"/>
  <c r="P368" i="19" s="1"/>
  <c r="O368" i="19"/>
  <c r="N369" i="19"/>
  <c r="P369" i="19" s="1"/>
  <c r="O369" i="19"/>
  <c r="N370" i="19"/>
  <c r="P370" i="19" s="1"/>
  <c r="O370" i="19"/>
  <c r="N371" i="19"/>
  <c r="P371" i="19" s="1"/>
  <c r="O371" i="19"/>
  <c r="N372" i="19"/>
  <c r="P372" i="19" s="1"/>
  <c r="O372" i="19"/>
  <c r="N373" i="19"/>
  <c r="P373" i="19" s="1"/>
  <c r="O373" i="19"/>
  <c r="N374" i="19"/>
  <c r="P374" i="19" s="1"/>
  <c r="O374" i="19"/>
  <c r="N375" i="19"/>
  <c r="P375" i="19" s="1"/>
  <c r="O375" i="19"/>
  <c r="N376" i="19"/>
  <c r="P376" i="19" s="1"/>
  <c r="O376" i="19"/>
  <c r="N377" i="19"/>
  <c r="P377" i="19" s="1"/>
  <c r="O377" i="19"/>
  <c r="N378" i="19"/>
  <c r="P378" i="19" s="1"/>
  <c r="O378" i="19"/>
  <c r="N379" i="19"/>
  <c r="P379" i="19" s="1"/>
  <c r="O379" i="19"/>
  <c r="N380" i="19"/>
  <c r="P380" i="19" s="1"/>
  <c r="O380" i="19"/>
  <c r="N381" i="19"/>
  <c r="P381" i="19" s="1"/>
  <c r="O381" i="19"/>
  <c r="N382" i="19"/>
  <c r="P382" i="19" s="1"/>
  <c r="O382" i="19"/>
  <c r="N383" i="19"/>
  <c r="P383" i="19" s="1"/>
  <c r="O383" i="19"/>
  <c r="N384" i="19"/>
  <c r="P384" i="19" s="1"/>
  <c r="O384" i="19"/>
  <c r="N385" i="19"/>
  <c r="P385" i="19" s="1"/>
  <c r="O385" i="19"/>
  <c r="N386" i="19"/>
  <c r="P386" i="19" s="1"/>
  <c r="O386" i="19"/>
  <c r="N387" i="19"/>
  <c r="P387" i="19" s="1"/>
  <c r="O387" i="19"/>
  <c r="N388" i="19"/>
  <c r="P388" i="19" s="1"/>
  <c r="O388" i="19"/>
  <c r="N389" i="19"/>
  <c r="P389" i="19" s="1"/>
  <c r="O389" i="19"/>
  <c r="N390" i="19"/>
  <c r="P390" i="19" s="1"/>
  <c r="O390" i="19"/>
  <c r="N391" i="19"/>
  <c r="P391" i="19" s="1"/>
  <c r="O391" i="19"/>
  <c r="N392" i="19"/>
  <c r="O392" i="19"/>
  <c r="N393" i="19"/>
  <c r="O393" i="19"/>
  <c r="N394" i="19"/>
  <c r="P394" i="19" s="1"/>
  <c r="O394" i="19"/>
  <c r="N395" i="19"/>
  <c r="P395" i="19" s="1"/>
  <c r="O395" i="19"/>
  <c r="N396" i="19"/>
  <c r="P396" i="19" s="1"/>
  <c r="O396" i="19"/>
  <c r="N397" i="19"/>
  <c r="P397" i="19" s="1"/>
  <c r="O397" i="19"/>
  <c r="N398" i="19"/>
  <c r="P398" i="19" s="1"/>
  <c r="O398" i="19"/>
  <c r="N399" i="19"/>
  <c r="P399" i="19" s="1"/>
  <c r="O399" i="19"/>
  <c r="N400" i="19"/>
  <c r="P400" i="19" s="1"/>
  <c r="O400" i="19"/>
  <c r="N401" i="19"/>
  <c r="P401" i="19" s="1"/>
  <c r="O401" i="19"/>
  <c r="N402" i="19"/>
  <c r="P402" i="19" s="1"/>
  <c r="O402" i="19"/>
  <c r="N403" i="19"/>
  <c r="P403" i="19" s="1"/>
  <c r="O403" i="19"/>
  <c r="N404" i="19"/>
  <c r="P404" i="19" s="1"/>
  <c r="O404" i="19"/>
  <c r="N405" i="19"/>
  <c r="O405" i="19"/>
  <c r="N406" i="19"/>
  <c r="O406" i="19"/>
  <c r="N407" i="19"/>
  <c r="O407" i="19"/>
  <c r="N408" i="19"/>
  <c r="P408" i="19" s="1"/>
  <c r="O408" i="19"/>
  <c r="N409" i="19"/>
  <c r="P409" i="19" s="1"/>
  <c r="O409" i="19"/>
  <c r="N410" i="19"/>
  <c r="P410" i="19" s="1"/>
  <c r="O410" i="19"/>
  <c r="N411" i="19"/>
  <c r="P411" i="19" s="1"/>
  <c r="O411" i="19"/>
  <c r="N412" i="19"/>
  <c r="P412" i="19" s="1"/>
  <c r="O412" i="19"/>
  <c r="N413" i="19"/>
  <c r="P413" i="19" s="1"/>
  <c r="O413" i="19"/>
  <c r="N414" i="19"/>
  <c r="P414" i="19" s="1"/>
  <c r="O414" i="19"/>
  <c r="N415" i="19"/>
  <c r="P415" i="19" s="1"/>
  <c r="O415" i="19"/>
  <c r="N416" i="19"/>
  <c r="P416" i="19" s="1"/>
  <c r="O416" i="19"/>
  <c r="N417" i="19"/>
  <c r="P417" i="19" s="1"/>
  <c r="O417" i="19"/>
  <c r="N418" i="19"/>
  <c r="P418" i="19" s="1"/>
  <c r="O418" i="19"/>
  <c r="N419" i="19"/>
  <c r="P419" i="19" s="1"/>
  <c r="O419" i="19"/>
  <c r="N420" i="19"/>
  <c r="P420" i="19" s="1"/>
  <c r="O420" i="19"/>
  <c r="N421" i="19"/>
  <c r="P421" i="19" s="1"/>
  <c r="O421" i="19"/>
  <c r="N422" i="19"/>
  <c r="P422" i="19" s="1"/>
  <c r="O422" i="19"/>
  <c r="N423" i="19"/>
  <c r="P423" i="19" s="1"/>
  <c r="O423" i="19"/>
  <c r="N424" i="19"/>
  <c r="P424" i="19" s="1"/>
  <c r="O424" i="19"/>
  <c r="N425" i="19"/>
  <c r="P425" i="19" s="1"/>
  <c r="O425" i="19"/>
  <c r="N426" i="19"/>
  <c r="P426" i="19" s="1"/>
  <c r="O426" i="19"/>
  <c r="N427" i="19"/>
  <c r="P427" i="19" s="1"/>
  <c r="O427" i="19"/>
  <c r="N428" i="19"/>
  <c r="P428" i="19" s="1"/>
  <c r="O428" i="19"/>
  <c r="N429" i="19"/>
  <c r="P429" i="19" s="1"/>
  <c r="O429" i="19"/>
  <c r="N430" i="19"/>
  <c r="P430" i="19" s="1"/>
  <c r="O430" i="19"/>
  <c r="N431" i="19"/>
  <c r="P431" i="19" s="1"/>
  <c r="O431" i="19"/>
  <c r="N432" i="19"/>
  <c r="P432" i="19" s="1"/>
  <c r="O432" i="19"/>
  <c r="N433" i="19"/>
  <c r="P433" i="19" s="1"/>
  <c r="O433" i="19"/>
  <c r="N434" i="19"/>
  <c r="P434" i="19" s="1"/>
  <c r="O434" i="19"/>
  <c r="N435" i="19"/>
  <c r="P435" i="19" s="1"/>
  <c r="O435" i="19"/>
  <c r="N436" i="19"/>
  <c r="P436" i="19" s="1"/>
  <c r="O436" i="19"/>
  <c r="N437" i="19"/>
  <c r="P437" i="19" s="1"/>
  <c r="O437" i="19"/>
  <c r="N438" i="19"/>
  <c r="P438" i="19" s="1"/>
  <c r="O438" i="19"/>
  <c r="N439" i="19"/>
  <c r="P439" i="19" s="1"/>
  <c r="O439" i="19"/>
  <c r="N440" i="19"/>
  <c r="P440" i="19" s="1"/>
  <c r="O440" i="19"/>
  <c r="N441" i="19"/>
  <c r="P441" i="19" s="1"/>
  <c r="O441" i="19"/>
  <c r="N442" i="19"/>
  <c r="P442" i="19" s="1"/>
  <c r="O442" i="19"/>
  <c r="N443" i="19"/>
  <c r="P443" i="19" s="1"/>
  <c r="O443" i="19"/>
  <c r="N444" i="19"/>
  <c r="P444" i="19" s="1"/>
  <c r="O444" i="19"/>
  <c r="N445" i="19"/>
  <c r="P445" i="19" s="1"/>
  <c r="O445" i="19"/>
  <c r="N446" i="19"/>
  <c r="P446" i="19" s="1"/>
  <c r="O446" i="19"/>
  <c r="N447" i="19"/>
  <c r="P447" i="19" s="1"/>
  <c r="O447" i="19"/>
  <c r="N448" i="19"/>
  <c r="P448" i="19" s="1"/>
  <c r="O448" i="19"/>
  <c r="N449" i="19"/>
  <c r="P449" i="19" s="1"/>
  <c r="O449" i="19"/>
  <c r="N450" i="19"/>
  <c r="P450" i="19" s="1"/>
  <c r="O450" i="19"/>
  <c r="N451" i="19"/>
  <c r="P451" i="19" s="1"/>
  <c r="O451" i="19"/>
  <c r="N452" i="19"/>
  <c r="P452" i="19" s="1"/>
  <c r="O452" i="19"/>
  <c r="N453" i="19"/>
  <c r="P453" i="19" s="1"/>
  <c r="O453" i="19"/>
  <c r="N454" i="19"/>
  <c r="P454" i="19" s="1"/>
  <c r="O454" i="19"/>
  <c r="N455" i="19"/>
  <c r="P455" i="19" s="1"/>
  <c r="O455" i="19"/>
  <c r="N456" i="19"/>
  <c r="P456" i="19" s="1"/>
  <c r="O456" i="19"/>
  <c r="N457" i="19"/>
  <c r="P457" i="19" s="1"/>
  <c r="O457" i="19"/>
  <c r="N458" i="19"/>
  <c r="P458" i="19" s="1"/>
  <c r="O458" i="19"/>
  <c r="N459" i="19"/>
  <c r="P459" i="19" s="1"/>
  <c r="O459" i="19"/>
  <c r="N460" i="19"/>
  <c r="P460" i="19" s="1"/>
  <c r="O460" i="19"/>
  <c r="N461" i="19"/>
  <c r="P461" i="19" s="1"/>
  <c r="O461" i="19"/>
  <c r="N462" i="19"/>
  <c r="P462" i="19" s="1"/>
  <c r="O462" i="19"/>
  <c r="N463" i="19"/>
  <c r="P463" i="19" s="1"/>
  <c r="O463" i="19"/>
  <c r="N464" i="19"/>
  <c r="P464" i="19" s="1"/>
  <c r="O464" i="19"/>
  <c r="N465" i="19"/>
  <c r="P465" i="19" s="1"/>
  <c r="O465" i="19"/>
  <c r="N466" i="19"/>
  <c r="P466" i="19" s="1"/>
  <c r="O466" i="19"/>
  <c r="N467" i="19"/>
  <c r="P467" i="19" s="1"/>
  <c r="O467" i="19"/>
  <c r="N468" i="19"/>
  <c r="P468" i="19" s="1"/>
  <c r="O468" i="19"/>
  <c r="N469" i="19"/>
  <c r="P469" i="19" s="1"/>
  <c r="O469" i="19"/>
  <c r="N470" i="19"/>
  <c r="P470" i="19" s="1"/>
  <c r="O470" i="19"/>
  <c r="N471" i="19"/>
  <c r="P471" i="19" s="1"/>
  <c r="O471" i="19"/>
  <c r="N472" i="19"/>
  <c r="P472" i="19" s="1"/>
  <c r="O472" i="19"/>
  <c r="N473" i="19"/>
  <c r="P473" i="19" s="1"/>
  <c r="O473" i="19"/>
  <c r="N474" i="19"/>
  <c r="P474" i="19" s="1"/>
  <c r="O474" i="19"/>
  <c r="N475" i="19"/>
  <c r="P475" i="19" s="1"/>
  <c r="O475" i="19"/>
  <c r="N476" i="19"/>
  <c r="P476" i="19" s="1"/>
  <c r="O476" i="19"/>
  <c r="N477" i="19"/>
  <c r="P477" i="19" s="1"/>
  <c r="O477" i="19"/>
  <c r="N478" i="19"/>
  <c r="P478" i="19" s="1"/>
  <c r="O478" i="19"/>
  <c r="N479" i="19"/>
  <c r="P479" i="19" s="1"/>
  <c r="O479" i="19"/>
  <c r="N480" i="19"/>
  <c r="P480" i="19" s="1"/>
  <c r="O480" i="19"/>
  <c r="N481" i="19"/>
  <c r="P481" i="19" s="1"/>
  <c r="O481" i="19"/>
  <c r="N482" i="19"/>
  <c r="P482" i="19" s="1"/>
  <c r="O482" i="19"/>
  <c r="N483" i="19"/>
  <c r="P483" i="19" s="1"/>
  <c r="O483" i="19"/>
  <c r="N484" i="19"/>
  <c r="P484" i="19" s="1"/>
  <c r="O484" i="19"/>
  <c r="N485" i="19"/>
  <c r="P485" i="19" s="1"/>
  <c r="O485" i="19"/>
  <c r="N486" i="19"/>
  <c r="P486" i="19" s="1"/>
  <c r="O486" i="19"/>
  <c r="N487" i="19"/>
  <c r="P487" i="19" s="1"/>
  <c r="O487" i="19"/>
  <c r="N488" i="19"/>
  <c r="P488" i="19" s="1"/>
  <c r="O488" i="19"/>
  <c r="N489" i="19"/>
  <c r="P489" i="19" s="1"/>
  <c r="O489" i="19"/>
  <c r="N490" i="19"/>
  <c r="P490" i="19" s="1"/>
  <c r="O490" i="19"/>
  <c r="N491" i="19"/>
  <c r="P491" i="19" s="1"/>
  <c r="O491" i="19"/>
  <c r="N492" i="19"/>
  <c r="P492" i="19" s="1"/>
  <c r="O492" i="19"/>
  <c r="N493" i="19"/>
  <c r="P493" i="19" s="1"/>
  <c r="O493" i="19"/>
  <c r="N494" i="19"/>
  <c r="P494" i="19" s="1"/>
  <c r="O494" i="19"/>
  <c r="N495" i="19"/>
  <c r="P495" i="19" s="1"/>
  <c r="O495" i="19"/>
  <c r="N496" i="19"/>
  <c r="P496" i="19" s="1"/>
  <c r="O496" i="19"/>
  <c r="N497" i="19"/>
  <c r="P497" i="19" s="1"/>
  <c r="O497" i="19"/>
  <c r="N498" i="19"/>
  <c r="P498" i="19" s="1"/>
  <c r="O498" i="19"/>
  <c r="N499" i="19"/>
  <c r="P499" i="19" s="1"/>
  <c r="O499" i="19"/>
  <c r="N500" i="19"/>
  <c r="P500" i="19" s="1"/>
  <c r="O500" i="19"/>
  <c r="N501" i="19"/>
  <c r="P501" i="19" s="1"/>
  <c r="O501" i="19"/>
  <c r="N502" i="19"/>
  <c r="P502" i="19" s="1"/>
  <c r="O502" i="19"/>
  <c r="U502" i="19" s="1"/>
  <c r="N503" i="19"/>
  <c r="P503" i="19" s="1"/>
  <c r="O503" i="19"/>
  <c r="U503" i="19" s="1"/>
  <c r="N504" i="19"/>
  <c r="P504" i="19" s="1"/>
  <c r="O504" i="19"/>
  <c r="N505" i="19"/>
  <c r="P505" i="19" s="1"/>
  <c r="O505" i="19"/>
  <c r="N506" i="19"/>
  <c r="P506" i="19" s="1"/>
  <c r="O506" i="19"/>
  <c r="N507" i="19"/>
  <c r="P507" i="19" s="1"/>
  <c r="O507" i="19"/>
  <c r="N508" i="19"/>
  <c r="P508" i="19" s="1"/>
  <c r="O508" i="19"/>
  <c r="N509" i="19"/>
  <c r="P509" i="19" s="1"/>
  <c r="O509" i="19"/>
  <c r="N510" i="19"/>
  <c r="P510" i="19" s="1"/>
  <c r="O510" i="19"/>
  <c r="N511" i="19"/>
  <c r="P511" i="19" s="1"/>
  <c r="O511" i="19"/>
  <c r="N512" i="19"/>
  <c r="P512" i="19" s="1"/>
  <c r="O512" i="19"/>
  <c r="N513" i="19"/>
  <c r="P513" i="19" s="1"/>
  <c r="O513" i="19"/>
  <c r="N514" i="19"/>
  <c r="P514" i="19" s="1"/>
  <c r="O514" i="19"/>
  <c r="N515" i="19"/>
  <c r="P515" i="19" s="1"/>
  <c r="O515" i="19"/>
  <c r="N516" i="19"/>
  <c r="P516" i="19" s="1"/>
  <c r="O516" i="19"/>
  <c r="N517" i="19"/>
  <c r="P517" i="19" s="1"/>
  <c r="O517" i="19"/>
  <c r="N518" i="19"/>
  <c r="P518" i="19" s="1"/>
  <c r="O518" i="19"/>
  <c r="N519" i="19"/>
  <c r="P519" i="19" s="1"/>
  <c r="O519" i="19"/>
  <c r="N520" i="19"/>
  <c r="P520" i="19" s="1"/>
  <c r="O520" i="19"/>
  <c r="N521" i="19"/>
  <c r="P521" i="19" s="1"/>
  <c r="O521" i="19"/>
  <c r="N522" i="19"/>
  <c r="P522" i="19" s="1"/>
  <c r="O522" i="19"/>
  <c r="N523" i="19"/>
  <c r="P523" i="19" s="1"/>
  <c r="O523" i="19"/>
  <c r="N524" i="19"/>
  <c r="P524" i="19" s="1"/>
  <c r="O524" i="19"/>
  <c r="N525" i="19"/>
  <c r="P525" i="19" s="1"/>
  <c r="O525" i="19"/>
  <c r="N526" i="19"/>
  <c r="P526" i="19" s="1"/>
  <c r="O526" i="19"/>
  <c r="N527" i="19"/>
  <c r="P527" i="19" s="1"/>
  <c r="O527" i="19"/>
  <c r="N528" i="19"/>
  <c r="P528" i="19" s="1"/>
  <c r="O528" i="19"/>
  <c r="N529" i="19"/>
  <c r="P529" i="19" s="1"/>
  <c r="O529" i="19"/>
  <c r="N530" i="19"/>
  <c r="P530" i="19" s="1"/>
  <c r="O530" i="19"/>
  <c r="N531" i="19"/>
  <c r="P531" i="19" s="1"/>
  <c r="O531" i="19"/>
  <c r="N532" i="19"/>
  <c r="P532" i="19" s="1"/>
  <c r="O532" i="19"/>
  <c r="N533" i="19"/>
  <c r="P533" i="19" s="1"/>
  <c r="O533" i="19"/>
  <c r="N534" i="19"/>
  <c r="P534" i="19" s="1"/>
  <c r="O534" i="19"/>
  <c r="N535" i="19"/>
  <c r="P535" i="19" s="1"/>
  <c r="O535" i="19"/>
  <c r="N536" i="19"/>
  <c r="P536" i="19" s="1"/>
  <c r="O536" i="19"/>
  <c r="N537" i="19"/>
  <c r="P537" i="19" s="1"/>
  <c r="O537" i="19"/>
  <c r="N538" i="19"/>
  <c r="P538" i="19" s="1"/>
  <c r="O538" i="19"/>
  <c r="N539" i="19"/>
  <c r="P539" i="19" s="1"/>
  <c r="O539" i="19"/>
  <c r="N540" i="19"/>
  <c r="P540" i="19" s="1"/>
  <c r="O540" i="19"/>
  <c r="N541" i="19"/>
  <c r="P541" i="19" s="1"/>
  <c r="O541" i="19"/>
  <c r="N542" i="19"/>
  <c r="P542" i="19" s="1"/>
  <c r="O542" i="19"/>
  <c r="N543" i="19"/>
  <c r="P543" i="19" s="1"/>
  <c r="O543" i="19"/>
  <c r="N544" i="19"/>
  <c r="P544" i="19" s="1"/>
  <c r="O544" i="19"/>
  <c r="N545" i="19"/>
  <c r="P545" i="19" s="1"/>
  <c r="O545" i="19"/>
  <c r="N546" i="19"/>
  <c r="P546" i="19" s="1"/>
  <c r="O546" i="19"/>
  <c r="N547" i="19"/>
  <c r="P547" i="19" s="1"/>
  <c r="O547" i="19"/>
  <c r="N548" i="19"/>
  <c r="P548" i="19" s="1"/>
  <c r="O548" i="19"/>
  <c r="N549" i="19"/>
  <c r="P549" i="19" s="1"/>
  <c r="O549" i="19"/>
  <c r="N550" i="19"/>
  <c r="P550" i="19" s="1"/>
  <c r="O550" i="19"/>
  <c r="N551" i="19"/>
  <c r="P551" i="19" s="1"/>
  <c r="O551" i="19"/>
  <c r="N552" i="19"/>
  <c r="P552" i="19" s="1"/>
  <c r="O552" i="19"/>
  <c r="N553" i="19"/>
  <c r="P553" i="19" s="1"/>
  <c r="O553" i="19"/>
  <c r="N554" i="19"/>
  <c r="P554" i="19" s="1"/>
  <c r="O554" i="19"/>
  <c r="N555" i="19"/>
  <c r="P555" i="19" s="1"/>
  <c r="O555" i="19"/>
  <c r="N556" i="19"/>
  <c r="P556" i="19" s="1"/>
  <c r="O556" i="19"/>
  <c r="N557" i="19"/>
  <c r="O557" i="19"/>
  <c r="N558" i="19"/>
  <c r="O558" i="19"/>
  <c r="N559" i="19"/>
  <c r="P559" i="19" s="1"/>
  <c r="O559" i="19"/>
  <c r="N560" i="19"/>
  <c r="P560" i="19" s="1"/>
  <c r="O560" i="19"/>
  <c r="N561" i="19"/>
  <c r="P561" i="19" s="1"/>
  <c r="O561" i="19"/>
  <c r="N562" i="19"/>
  <c r="P562" i="19" s="1"/>
  <c r="O562" i="19"/>
  <c r="N563" i="19"/>
  <c r="P563" i="19" s="1"/>
  <c r="O563" i="19"/>
  <c r="N564" i="19"/>
  <c r="O564" i="19"/>
  <c r="N565" i="19"/>
  <c r="O565" i="19"/>
  <c r="N566" i="19"/>
  <c r="P567" i="19" s="1"/>
  <c r="O566" i="19"/>
  <c r="N567" i="19"/>
  <c r="O567" i="19"/>
  <c r="N568" i="19"/>
  <c r="P568" i="19" s="1"/>
  <c r="O568" i="19"/>
  <c r="N569" i="19"/>
  <c r="P569" i="19" s="1"/>
  <c r="O569" i="19"/>
  <c r="N570" i="19"/>
  <c r="P570" i="19" s="1"/>
  <c r="O570" i="19"/>
  <c r="N571" i="19"/>
  <c r="P571" i="19" s="1"/>
  <c r="O571" i="19"/>
  <c r="N572" i="19"/>
  <c r="P572" i="19" s="1"/>
  <c r="O572" i="19"/>
  <c r="N573" i="19"/>
  <c r="O573" i="19"/>
  <c r="N574" i="19"/>
  <c r="O574" i="19"/>
  <c r="N575" i="19"/>
  <c r="O575" i="19"/>
  <c r="U575" i="19" s="1"/>
  <c r="N576" i="19"/>
  <c r="O576" i="19"/>
  <c r="U576" i="19" s="1"/>
  <c r="N577" i="19"/>
  <c r="O577" i="19"/>
  <c r="U577" i="19" s="1"/>
  <c r="N578" i="19"/>
  <c r="O578" i="19"/>
  <c r="U578" i="19" s="1"/>
  <c r="N579" i="19"/>
  <c r="O579" i="19"/>
  <c r="U579" i="19" s="1"/>
  <c r="N580" i="19"/>
  <c r="O580" i="19"/>
  <c r="U580" i="19" s="1"/>
  <c r="N581" i="19"/>
  <c r="O581" i="19"/>
  <c r="U581" i="19" s="1"/>
  <c r="N582" i="19"/>
  <c r="P582" i="19" s="1"/>
  <c r="O582" i="19"/>
  <c r="U582" i="19" s="1"/>
  <c r="N583" i="19"/>
  <c r="P583" i="19" s="1"/>
  <c r="O583" i="19"/>
  <c r="U583" i="19" s="1"/>
  <c r="N584" i="19"/>
  <c r="O584" i="19"/>
  <c r="U584" i="19" s="1"/>
  <c r="N585" i="19"/>
  <c r="O585" i="19"/>
  <c r="U585" i="19" s="1"/>
  <c r="N586" i="19"/>
  <c r="O586" i="19"/>
  <c r="U586" i="19" s="1"/>
  <c r="N587" i="19"/>
  <c r="O587" i="19"/>
  <c r="U587" i="19" s="1"/>
  <c r="N588" i="19"/>
  <c r="O588" i="19"/>
  <c r="U588" i="19" s="1"/>
  <c r="N589" i="19"/>
  <c r="O589" i="19"/>
  <c r="U589" i="19" s="1"/>
  <c r="N590" i="19"/>
  <c r="P590" i="19" s="1"/>
  <c r="O590" i="19"/>
  <c r="U590" i="19" s="1"/>
  <c r="N591" i="19"/>
  <c r="P591" i="19" s="1"/>
  <c r="O591" i="19"/>
  <c r="U591" i="19" s="1"/>
  <c r="N592" i="19"/>
  <c r="P592" i="19" s="1"/>
  <c r="O592" i="19"/>
  <c r="U592" i="19" s="1"/>
  <c r="N593" i="19"/>
  <c r="P593" i="19" s="1"/>
  <c r="O593" i="19"/>
  <c r="U593" i="19" s="1"/>
  <c r="N594" i="19"/>
  <c r="P594" i="19" s="1"/>
  <c r="O594" i="19"/>
  <c r="U594" i="19" s="1"/>
  <c r="N595" i="19"/>
  <c r="P595" i="19" s="1"/>
  <c r="O595" i="19"/>
  <c r="U595" i="19" s="1"/>
  <c r="N596" i="19"/>
  <c r="P596" i="19" s="1"/>
  <c r="O596" i="19"/>
  <c r="U596" i="19" s="1"/>
  <c r="N597" i="19"/>
  <c r="P597" i="19" s="1"/>
  <c r="O597" i="19"/>
  <c r="U597" i="19" s="1"/>
  <c r="N598" i="19"/>
  <c r="P598" i="19" s="1"/>
  <c r="O598" i="19"/>
  <c r="U598" i="19" s="1"/>
  <c r="N599" i="19"/>
  <c r="P599" i="19" s="1"/>
  <c r="O599" i="19"/>
  <c r="U599" i="19" s="1"/>
  <c r="N600" i="19"/>
  <c r="P600" i="19" s="1"/>
  <c r="O600" i="19"/>
  <c r="U600" i="19" s="1"/>
  <c r="N601" i="19"/>
  <c r="P601" i="19" s="1"/>
  <c r="O601" i="19"/>
  <c r="U601" i="19" s="1"/>
  <c r="N602" i="19"/>
  <c r="P602" i="19" s="1"/>
  <c r="O602" i="19"/>
  <c r="U602" i="19" s="1"/>
  <c r="N603" i="19"/>
  <c r="T603" i="19" s="1"/>
  <c r="O603" i="19"/>
  <c r="U603" i="19" s="1"/>
  <c r="N604" i="19"/>
  <c r="P604" i="19" s="1"/>
  <c r="O604" i="19"/>
  <c r="U604" i="19" s="1"/>
  <c r="N605" i="19"/>
  <c r="P605" i="19" s="1"/>
  <c r="O605" i="19"/>
  <c r="U605" i="19" s="1"/>
  <c r="N606" i="19"/>
  <c r="P606" i="19" s="1"/>
  <c r="O606" i="19"/>
  <c r="U606" i="19" s="1"/>
  <c r="N607" i="19"/>
  <c r="P607" i="19" s="1"/>
  <c r="O607" i="19"/>
  <c r="U607" i="19" s="1"/>
  <c r="N608" i="19"/>
  <c r="P608" i="19" s="1"/>
  <c r="O608" i="19"/>
  <c r="U608" i="19" s="1"/>
  <c r="N609" i="19"/>
  <c r="P609" i="19" s="1"/>
  <c r="O609" i="19"/>
  <c r="U609" i="19" s="1"/>
  <c r="N610" i="19"/>
  <c r="P610" i="19" s="1"/>
  <c r="O610" i="19"/>
  <c r="U610" i="19" s="1"/>
  <c r="N611" i="19"/>
  <c r="P611" i="19" s="1"/>
  <c r="O611" i="19"/>
  <c r="U611" i="19" s="1"/>
  <c r="N612" i="19"/>
  <c r="P612" i="19" s="1"/>
  <c r="O612" i="19"/>
  <c r="U612" i="19" s="1"/>
  <c r="N613" i="19"/>
  <c r="P613" i="19" s="1"/>
  <c r="O613" i="19"/>
  <c r="U613" i="19" s="1"/>
  <c r="N614" i="19"/>
  <c r="P614" i="19" s="1"/>
  <c r="O614" i="19"/>
  <c r="U614" i="19" s="1"/>
  <c r="N615" i="19"/>
  <c r="P615" i="19" s="1"/>
  <c r="O615" i="19"/>
  <c r="U615" i="19" s="1"/>
  <c r="N616" i="19"/>
  <c r="T616" i="19" s="1"/>
  <c r="O616" i="19"/>
  <c r="U616" i="19" s="1"/>
  <c r="N617" i="19"/>
  <c r="P617" i="19" s="1"/>
  <c r="O617" i="19"/>
  <c r="U617" i="19" s="1"/>
  <c r="N618" i="19"/>
  <c r="P618" i="19" s="1"/>
  <c r="O618" i="19"/>
  <c r="U618" i="19" s="1"/>
  <c r="N619" i="19"/>
  <c r="P619" i="19" s="1"/>
  <c r="O619" i="19"/>
  <c r="U619" i="19" s="1"/>
  <c r="N620" i="19"/>
  <c r="P620" i="19" s="1"/>
  <c r="O620" i="19"/>
  <c r="U620" i="19" s="1"/>
  <c r="N621" i="19"/>
  <c r="P621" i="19" s="1"/>
  <c r="O621" i="19"/>
  <c r="U621" i="19" s="1"/>
  <c r="N622" i="19"/>
  <c r="P622" i="19" s="1"/>
  <c r="O622" i="19"/>
  <c r="U622" i="19" s="1"/>
  <c r="N623" i="19"/>
  <c r="P623" i="19" s="1"/>
  <c r="O623" i="19"/>
  <c r="U623" i="19" s="1"/>
  <c r="N624" i="19"/>
  <c r="P624" i="19" s="1"/>
  <c r="O624" i="19"/>
  <c r="U624" i="19" s="1"/>
  <c r="N625" i="19"/>
  <c r="P625" i="19" s="1"/>
  <c r="O625" i="19"/>
  <c r="U625" i="19" s="1"/>
  <c r="N626" i="19"/>
  <c r="P626" i="19" s="1"/>
  <c r="O626" i="19"/>
  <c r="U626" i="19" s="1"/>
  <c r="N627" i="19"/>
  <c r="P627" i="19" s="1"/>
  <c r="O627" i="19"/>
  <c r="U627" i="19" s="1"/>
  <c r="N628" i="19"/>
  <c r="P628" i="19" s="1"/>
  <c r="O628" i="19"/>
  <c r="U628" i="19" s="1"/>
  <c r="N629" i="19"/>
  <c r="P629" i="19" s="1"/>
  <c r="O629" i="19"/>
  <c r="U629" i="19" s="1"/>
  <c r="N630" i="19"/>
  <c r="P630" i="19" s="1"/>
  <c r="O630" i="19"/>
  <c r="U630" i="19" s="1"/>
  <c r="N631" i="19"/>
  <c r="P631" i="19" s="1"/>
  <c r="O631" i="19"/>
  <c r="U631" i="19" s="1"/>
  <c r="N632" i="19"/>
  <c r="P632" i="19" s="1"/>
  <c r="O632" i="19"/>
  <c r="U632" i="19" s="1"/>
  <c r="N633" i="19"/>
  <c r="P633" i="19" s="1"/>
  <c r="O633" i="19"/>
  <c r="U633" i="19" s="1"/>
  <c r="N634" i="19"/>
  <c r="P634" i="19" s="1"/>
  <c r="O634" i="19"/>
  <c r="U634" i="19" s="1"/>
  <c r="N635" i="19"/>
  <c r="P635" i="19" s="1"/>
  <c r="O635" i="19"/>
  <c r="U635" i="19" s="1"/>
  <c r="N636" i="19"/>
  <c r="P636" i="19" s="1"/>
  <c r="O636" i="19"/>
  <c r="U636" i="19" s="1"/>
  <c r="N637" i="19"/>
  <c r="P637" i="19" s="1"/>
  <c r="O637" i="19"/>
  <c r="U637" i="19" s="1"/>
  <c r="N638" i="19"/>
  <c r="P638" i="19" s="1"/>
  <c r="O638" i="19"/>
  <c r="U638" i="19" s="1"/>
  <c r="N639" i="19"/>
  <c r="P639" i="19" s="1"/>
  <c r="O639" i="19"/>
  <c r="U639" i="19" s="1"/>
  <c r="N640" i="19"/>
  <c r="P640" i="19" s="1"/>
  <c r="O640" i="19"/>
  <c r="U640" i="19" s="1"/>
  <c r="N641" i="19"/>
  <c r="P641" i="19" s="1"/>
  <c r="O641" i="19"/>
  <c r="U641" i="19" s="1"/>
  <c r="N642" i="19"/>
  <c r="P642" i="19" s="1"/>
  <c r="O642" i="19"/>
  <c r="U642" i="19" s="1"/>
  <c r="N643" i="19"/>
  <c r="P643" i="19" s="1"/>
  <c r="O643" i="19"/>
  <c r="U643" i="19" s="1"/>
  <c r="N644" i="19"/>
  <c r="P644" i="19" s="1"/>
  <c r="O644" i="19"/>
  <c r="U644" i="19" s="1"/>
  <c r="N645" i="19"/>
  <c r="P645" i="19" s="1"/>
  <c r="O645" i="19"/>
  <c r="U645" i="19" s="1"/>
  <c r="N646" i="19"/>
  <c r="P646" i="19" s="1"/>
  <c r="O646" i="19"/>
  <c r="U646" i="19" s="1"/>
  <c r="N647" i="19"/>
  <c r="P647" i="19" s="1"/>
  <c r="O647" i="19"/>
  <c r="U647" i="19" s="1"/>
  <c r="N648" i="19"/>
  <c r="P648" i="19" s="1"/>
  <c r="O648" i="19"/>
  <c r="U648" i="19" s="1"/>
  <c r="N649" i="19"/>
  <c r="P649" i="19" s="1"/>
  <c r="O649" i="19"/>
  <c r="U649" i="19" s="1"/>
  <c r="N650" i="19"/>
  <c r="P650" i="19" s="1"/>
  <c r="O650" i="19"/>
  <c r="U650" i="19" s="1"/>
  <c r="N651" i="19"/>
  <c r="P651" i="19" s="1"/>
  <c r="O651" i="19"/>
  <c r="U651" i="19" s="1"/>
  <c r="N652" i="19"/>
  <c r="P652" i="19" s="1"/>
  <c r="O652" i="19"/>
  <c r="U652" i="19" s="1"/>
  <c r="N653" i="19"/>
  <c r="P653" i="19" s="1"/>
  <c r="O653" i="19"/>
  <c r="U653" i="19" s="1"/>
  <c r="N654" i="19"/>
  <c r="P654" i="19" s="1"/>
  <c r="O654" i="19"/>
  <c r="U654" i="19" s="1"/>
  <c r="N655" i="19"/>
  <c r="P655" i="19" s="1"/>
  <c r="O655" i="19"/>
  <c r="U655" i="19" s="1"/>
  <c r="N656" i="19"/>
  <c r="P656" i="19" s="1"/>
  <c r="O656" i="19"/>
  <c r="U656" i="19" s="1"/>
  <c r="N657" i="19"/>
  <c r="P657" i="19" s="1"/>
  <c r="O657" i="19"/>
  <c r="U657" i="19" s="1"/>
  <c r="N658" i="19"/>
  <c r="P658" i="19" s="1"/>
  <c r="O658" i="19"/>
  <c r="U658" i="19" s="1"/>
  <c r="N659" i="19"/>
  <c r="P659" i="19" s="1"/>
  <c r="O659" i="19"/>
  <c r="U659" i="19" s="1"/>
  <c r="N660" i="19"/>
  <c r="P660" i="19" s="1"/>
  <c r="O660" i="19"/>
  <c r="U660" i="19" s="1"/>
  <c r="N661" i="19"/>
  <c r="P661" i="19" s="1"/>
  <c r="O661" i="19"/>
  <c r="U661" i="19" s="1"/>
  <c r="N662" i="19"/>
  <c r="P662" i="19" s="1"/>
  <c r="O662" i="19"/>
  <c r="U662" i="19" s="1"/>
  <c r="N663" i="19"/>
  <c r="P663" i="19" s="1"/>
  <c r="O663" i="19"/>
  <c r="U663" i="19" s="1"/>
  <c r="N664" i="19"/>
  <c r="P664" i="19" s="1"/>
  <c r="O664" i="19"/>
  <c r="U664" i="19" s="1"/>
  <c r="N665" i="19"/>
  <c r="P665" i="19" s="1"/>
  <c r="O665" i="19"/>
  <c r="U665" i="19" s="1"/>
  <c r="N666" i="19"/>
  <c r="P666" i="19" s="1"/>
  <c r="O666" i="19"/>
  <c r="U666" i="19" s="1"/>
  <c r="N667" i="19"/>
  <c r="P667" i="19" s="1"/>
  <c r="O667" i="19"/>
  <c r="U667" i="19" s="1"/>
  <c r="N668" i="19"/>
  <c r="P668" i="19" s="1"/>
  <c r="O668" i="19"/>
  <c r="U668" i="19" s="1"/>
  <c r="N669" i="19"/>
  <c r="P669" i="19" s="1"/>
  <c r="O669" i="19"/>
  <c r="U669" i="19" s="1"/>
  <c r="N670" i="19"/>
  <c r="P670" i="19" s="1"/>
  <c r="O670" i="19"/>
  <c r="U670" i="19" s="1"/>
  <c r="N671" i="19"/>
  <c r="P671" i="19" s="1"/>
  <c r="O671" i="19"/>
  <c r="U671" i="19" s="1"/>
  <c r="N672" i="19"/>
  <c r="P672" i="19" s="1"/>
  <c r="O672" i="19"/>
  <c r="U672" i="19" s="1"/>
  <c r="N673" i="19"/>
  <c r="P673" i="19" s="1"/>
  <c r="O673" i="19"/>
  <c r="U673" i="19" s="1"/>
  <c r="N674" i="19"/>
  <c r="P674" i="19" s="1"/>
  <c r="O674" i="19"/>
  <c r="U674" i="19" s="1"/>
  <c r="N675" i="19"/>
  <c r="P675" i="19" s="1"/>
  <c r="O675" i="19"/>
  <c r="U675" i="19" s="1"/>
  <c r="N676" i="19"/>
  <c r="P676" i="19" s="1"/>
  <c r="O676" i="19"/>
  <c r="U676" i="19" s="1"/>
  <c r="N677" i="19"/>
  <c r="P677" i="19" s="1"/>
  <c r="O677" i="19"/>
  <c r="U677" i="19" s="1"/>
  <c r="N678" i="19"/>
  <c r="P678" i="19" s="1"/>
  <c r="O678" i="19"/>
  <c r="U678" i="19" s="1"/>
  <c r="N679" i="19"/>
  <c r="P679" i="19" s="1"/>
  <c r="O679" i="19"/>
  <c r="U679" i="19" s="1"/>
  <c r="N680" i="19"/>
  <c r="P680" i="19" s="1"/>
  <c r="O680" i="19"/>
  <c r="U680" i="19" s="1"/>
  <c r="N681" i="19"/>
  <c r="P681" i="19" s="1"/>
  <c r="O681" i="19"/>
  <c r="U681" i="19" s="1"/>
  <c r="N682" i="19"/>
  <c r="P682" i="19" s="1"/>
  <c r="O682" i="19"/>
  <c r="U682" i="19" s="1"/>
  <c r="N683" i="19"/>
  <c r="P683" i="19" s="1"/>
  <c r="O683" i="19"/>
  <c r="U683" i="19" s="1"/>
  <c r="N684" i="19"/>
  <c r="P684" i="19" s="1"/>
  <c r="O684" i="19"/>
  <c r="U684" i="19" s="1"/>
  <c r="N685" i="19"/>
  <c r="P685" i="19" s="1"/>
  <c r="O685" i="19"/>
  <c r="U685" i="19" s="1"/>
  <c r="N686" i="19"/>
  <c r="P686" i="19" s="1"/>
  <c r="O686" i="19"/>
  <c r="U686" i="19" s="1"/>
  <c r="N687" i="19"/>
  <c r="P687" i="19" s="1"/>
  <c r="O687" i="19"/>
  <c r="U687" i="19" s="1"/>
  <c r="N688" i="19"/>
  <c r="P688" i="19" s="1"/>
  <c r="O688" i="19"/>
  <c r="U688" i="19" s="1"/>
  <c r="N689" i="19"/>
  <c r="P689" i="19" s="1"/>
  <c r="O689" i="19"/>
  <c r="U689" i="19" s="1"/>
  <c r="N690" i="19"/>
  <c r="P690" i="19" s="1"/>
  <c r="O690" i="19"/>
  <c r="U690" i="19" s="1"/>
  <c r="N691" i="19"/>
  <c r="P691" i="19" s="1"/>
  <c r="O691" i="19"/>
  <c r="U691" i="19" s="1"/>
  <c r="N692" i="19"/>
  <c r="O692" i="19"/>
  <c r="U692" i="19" s="1"/>
  <c r="N693" i="19"/>
  <c r="P693" i="19" s="1"/>
  <c r="O693" i="19"/>
  <c r="U693" i="19" s="1"/>
  <c r="N694" i="19"/>
  <c r="P694" i="19" s="1"/>
  <c r="O694" i="19"/>
  <c r="U694" i="19" s="1"/>
  <c r="N695" i="19"/>
  <c r="P695" i="19" s="1"/>
  <c r="O695" i="19"/>
  <c r="U695" i="19" s="1"/>
  <c r="N696" i="19"/>
  <c r="P696" i="19" s="1"/>
  <c r="O696" i="19"/>
  <c r="U696" i="19" s="1"/>
  <c r="N697" i="19"/>
  <c r="P697" i="19" s="1"/>
  <c r="O697" i="19"/>
  <c r="U697" i="19" s="1"/>
  <c r="N698" i="19"/>
  <c r="P698" i="19" s="1"/>
  <c r="O698" i="19"/>
  <c r="U698" i="19" s="1"/>
  <c r="N699" i="19"/>
  <c r="P699" i="19" s="1"/>
  <c r="O699" i="19"/>
  <c r="U699" i="19" s="1"/>
  <c r="N700" i="19"/>
  <c r="P700" i="19" s="1"/>
  <c r="O700" i="19"/>
  <c r="U700" i="19" s="1"/>
  <c r="N701" i="19"/>
  <c r="P701" i="19" s="1"/>
  <c r="O701" i="19"/>
  <c r="U701" i="19" s="1"/>
  <c r="N702" i="19"/>
  <c r="P702" i="19" s="1"/>
  <c r="O702" i="19"/>
  <c r="U702" i="19" s="1"/>
  <c r="N703" i="19"/>
  <c r="P703" i="19" s="1"/>
  <c r="O703" i="19"/>
  <c r="U703" i="19" s="1"/>
  <c r="N704" i="19"/>
  <c r="P704" i="19" s="1"/>
  <c r="O704" i="19"/>
  <c r="U704" i="19" s="1"/>
  <c r="N705" i="19"/>
  <c r="P705" i="19" s="1"/>
  <c r="O705" i="19"/>
  <c r="U705" i="19" s="1"/>
  <c r="N706" i="19"/>
  <c r="P706" i="19" s="1"/>
  <c r="O706" i="19"/>
  <c r="U706" i="19" s="1"/>
  <c r="N707" i="19"/>
  <c r="P707" i="19" s="1"/>
  <c r="O707" i="19"/>
  <c r="U707" i="19" s="1"/>
  <c r="N708" i="19"/>
  <c r="P708" i="19" s="1"/>
  <c r="O708" i="19"/>
  <c r="U708" i="19" s="1"/>
  <c r="N709" i="19"/>
  <c r="P709" i="19" s="1"/>
  <c r="O709" i="19"/>
  <c r="U709" i="19" s="1"/>
  <c r="N710" i="19"/>
  <c r="P710" i="19" s="1"/>
  <c r="O710" i="19"/>
  <c r="U710" i="19" s="1"/>
  <c r="N711" i="19"/>
  <c r="P711" i="19" s="1"/>
  <c r="O711" i="19"/>
  <c r="U711" i="19" s="1"/>
  <c r="N712" i="19"/>
  <c r="P712" i="19" s="1"/>
  <c r="O712" i="19"/>
  <c r="U712" i="19" s="1"/>
  <c r="N713" i="19"/>
  <c r="P713" i="19" s="1"/>
  <c r="O713" i="19"/>
  <c r="U713" i="19" s="1"/>
  <c r="N714" i="19"/>
  <c r="P714" i="19" s="1"/>
  <c r="O714" i="19"/>
  <c r="U714" i="19" s="1"/>
  <c r="N715" i="19"/>
  <c r="P715" i="19" s="1"/>
  <c r="O715" i="19"/>
  <c r="U715" i="19" s="1"/>
  <c r="N716" i="19"/>
  <c r="P716" i="19" s="1"/>
  <c r="O716" i="19"/>
  <c r="U716" i="19" s="1"/>
  <c r="N717" i="19"/>
  <c r="P717" i="19" s="1"/>
  <c r="O717" i="19"/>
  <c r="U717" i="19" s="1"/>
  <c r="N718" i="19"/>
  <c r="P718" i="19" s="1"/>
  <c r="O718" i="19"/>
  <c r="U718" i="19" s="1"/>
  <c r="N719" i="19"/>
  <c r="P719" i="19" s="1"/>
  <c r="O719" i="19"/>
  <c r="U719" i="19" s="1"/>
  <c r="N720" i="19"/>
  <c r="P720" i="19" s="1"/>
  <c r="O720" i="19"/>
  <c r="U720" i="19" s="1"/>
  <c r="N721" i="19"/>
  <c r="P721" i="19" s="1"/>
  <c r="O721" i="19"/>
  <c r="U721" i="19" s="1"/>
  <c r="N722" i="19"/>
  <c r="P722" i="19" s="1"/>
  <c r="O722" i="19"/>
  <c r="U722" i="19" s="1"/>
  <c r="N723" i="19"/>
  <c r="P724" i="19" s="1"/>
  <c r="O723" i="19"/>
  <c r="U723" i="19" s="1"/>
  <c r="N724" i="19"/>
  <c r="T724" i="19" s="1"/>
  <c r="O724" i="19"/>
  <c r="U724" i="19" s="1"/>
  <c r="N725" i="19"/>
  <c r="O725" i="19"/>
  <c r="U725" i="19" s="1"/>
  <c r="N726" i="19"/>
  <c r="P726" i="19" s="1"/>
  <c r="O726" i="19"/>
  <c r="U726" i="19" s="1"/>
  <c r="N727" i="19"/>
  <c r="O727" i="19"/>
  <c r="U727" i="19" s="1"/>
  <c r="N728" i="19"/>
  <c r="O728" i="19"/>
  <c r="U728" i="19" s="1"/>
  <c r="N729" i="19"/>
  <c r="T729" i="19" s="1"/>
  <c r="O729" i="19"/>
  <c r="U729" i="19" s="1"/>
  <c r="N730" i="19"/>
  <c r="O730" i="19"/>
  <c r="H363" i="19"/>
  <c r="H364" i="19"/>
  <c r="H365" i="19"/>
  <c r="H366" i="19"/>
  <c r="H367" i="19"/>
  <c r="H368" i="19"/>
  <c r="H369" i="19"/>
  <c r="H370" i="19"/>
  <c r="H371" i="19"/>
  <c r="H372" i="19"/>
  <c r="H373" i="19"/>
  <c r="H374" i="19"/>
  <c r="H375" i="19"/>
  <c r="H376" i="19"/>
  <c r="H377" i="19"/>
  <c r="H378" i="19"/>
  <c r="H379" i="19"/>
  <c r="H380" i="19"/>
  <c r="H381" i="19"/>
  <c r="H382" i="19"/>
  <c r="H383" i="19"/>
  <c r="H384" i="19"/>
  <c r="H385" i="19"/>
  <c r="H386" i="19"/>
  <c r="H387" i="19"/>
  <c r="H388" i="19"/>
  <c r="H389" i="19"/>
  <c r="H390" i="19"/>
  <c r="H394" i="19"/>
  <c r="H395" i="19"/>
  <c r="H396" i="19"/>
  <c r="H397" i="19"/>
  <c r="H398" i="19"/>
  <c r="H399" i="19"/>
  <c r="H400" i="19"/>
  <c r="H401" i="19"/>
  <c r="H402" i="19"/>
  <c r="H403" i="19"/>
  <c r="H404" i="19"/>
  <c r="H408" i="19"/>
  <c r="H409" i="19"/>
  <c r="H410" i="19"/>
  <c r="H411" i="19"/>
  <c r="H412" i="19"/>
  <c r="H413" i="19"/>
  <c r="H414" i="19"/>
  <c r="H415" i="19"/>
  <c r="H416" i="19"/>
  <c r="H417" i="19"/>
  <c r="H418" i="19"/>
  <c r="H419" i="19"/>
  <c r="H420" i="19"/>
  <c r="H421" i="19"/>
  <c r="H422" i="19"/>
  <c r="H423" i="19"/>
  <c r="H424" i="19"/>
  <c r="H425" i="19"/>
  <c r="H426" i="19"/>
  <c r="H427" i="19"/>
  <c r="H428" i="19"/>
  <c r="H429" i="19"/>
  <c r="H430" i="19"/>
  <c r="H431" i="19"/>
  <c r="H432" i="19"/>
  <c r="H433" i="19"/>
  <c r="H434" i="19"/>
  <c r="H435" i="19"/>
  <c r="H436" i="19"/>
  <c r="H437" i="19"/>
  <c r="H438" i="19"/>
  <c r="H439" i="19"/>
  <c r="H440" i="19"/>
  <c r="H441" i="19"/>
  <c r="H442" i="19"/>
  <c r="H443" i="19"/>
  <c r="H444" i="19"/>
  <c r="H445" i="19"/>
  <c r="H446" i="19"/>
  <c r="H447" i="19"/>
  <c r="H448" i="19"/>
  <c r="H449" i="19"/>
  <c r="H450" i="19"/>
  <c r="H451" i="19"/>
  <c r="H452" i="19"/>
  <c r="H453" i="19"/>
  <c r="H454" i="19"/>
  <c r="H455" i="19"/>
  <c r="H456" i="19"/>
  <c r="H457" i="19"/>
  <c r="H458" i="19"/>
  <c r="H459" i="19"/>
  <c r="H460" i="19"/>
  <c r="H461" i="19"/>
  <c r="H462" i="19"/>
  <c r="H463" i="19"/>
  <c r="H464" i="19"/>
  <c r="H465" i="19"/>
  <c r="H466" i="19"/>
  <c r="H467" i="19"/>
  <c r="H468" i="19"/>
  <c r="H469" i="19"/>
  <c r="H470" i="19"/>
  <c r="H471" i="19"/>
  <c r="H472" i="19"/>
  <c r="H473" i="19"/>
  <c r="H474" i="19"/>
  <c r="H475" i="19"/>
  <c r="H476" i="19"/>
  <c r="H477" i="19"/>
  <c r="H478" i="19"/>
  <c r="H479" i="19"/>
  <c r="H480" i="19"/>
  <c r="H481" i="19"/>
  <c r="H482" i="19"/>
  <c r="H483" i="19"/>
  <c r="H484" i="19"/>
  <c r="H485" i="19"/>
  <c r="H486" i="19"/>
  <c r="H487" i="19"/>
  <c r="H488" i="19"/>
  <c r="H489" i="19"/>
  <c r="H490" i="19"/>
  <c r="H491" i="19"/>
  <c r="H492" i="19"/>
  <c r="H493" i="19"/>
  <c r="H494" i="19"/>
  <c r="H495" i="19"/>
  <c r="H496" i="19"/>
  <c r="H497" i="19"/>
  <c r="H498" i="19"/>
  <c r="H499" i="19"/>
  <c r="H500" i="19"/>
  <c r="H501" i="19"/>
  <c r="H502" i="19"/>
  <c r="H503" i="19"/>
  <c r="H504" i="19"/>
  <c r="H505" i="19"/>
  <c r="H506" i="19"/>
  <c r="H507" i="19"/>
  <c r="H508" i="19"/>
  <c r="H509" i="19"/>
  <c r="H510" i="19"/>
  <c r="H511" i="19"/>
  <c r="H512" i="19"/>
  <c r="H513" i="19"/>
  <c r="H514" i="19"/>
  <c r="H515" i="19"/>
  <c r="H516" i="19"/>
  <c r="H517" i="19"/>
  <c r="H518" i="19"/>
  <c r="H519" i="19"/>
  <c r="H520" i="19"/>
  <c r="H521" i="19"/>
  <c r="H522" i="19"/>
  <c r="H523" i="19"/>
  <c r="H524" i="19"/>
  <c r="H525" i="19"/>
  <c r="H526" i="19"/>
  <c r="H527" i="19"/>
  <c r="H528" i="19"/>
  <c r="H529" i="19"/>
  <c r="H530" i="19"/>
  <c r="H531" i="19"/>
  <c r="H532" i="19"/>
  <c r="H533" i="19"/>
  <c r="H534" i="19"/>
  <c r="H535" i="19"/>
  <c r="H536" i="19"/>
  <c r="H537" i="19"/>
  <c r="H538" i="19"/>
  <c r="H539" i="19"/>
  <c r="H540" i="19"/>
  <c r="H541" i="19"/>
  <c r="H542" i="19"/>
  <c r="H543" i="19"/>
  <c r="H544" i="19"/>
  <c r="H545" i="19"/>
  <c r="H546" i="19"/>
  <c r="H547" i="19"/>
  <c r="H548" i="19"/>
  <c r="H549" i="19"/>
  <c r="H550" i="19"/>
  <c r="H551" i="19"/>
  <c r="H552" i="19"/>
  <c r="H553" i="19"/>
  <c r="H554" i="19"/>
  <c r="H555" i="19"/>
  <c r="H556" i="19"/>
  <c r="H558" i="19"/>
  <c r="H559" i="19"/>
  <c r="H561" i="19"/>
  <c r="H562" i="19"/>
  <c r="H563" i="19"/>
  <c r="H564" i="19"/>
  <c r="H567" i="19"/>
  <c r="H568" i="19"/>
  <c r="H569" i="19"/>
  <c r="H570" i="19"/>
  <c r="H571" i="19"/>
  <c r="H573" i="19"/>
  <c r="H575" i="19"/>
  <c r="H576" i="19"/>
  <c r="H577" i="19"/>
  <c r="H578" i="19"/>
  <c r="H579" i="19"/>
  <c r="H580" i="19"/>
  <c r="H581" i="19"/>
  <c r="H582" i="19"/>
  <c r="H583" i="19"/>
  <c r="H584" i="19"/>
  <c r="H585" i="19"/>
  <c r="H586" i="19"/>
  <c r="H587" i="19"/>
  <c r="H588" i="19"/>
  <c r="H589" i="19"/>
  <c r="H590" i="19"/>
  <c r="H591" i="19"/>
  <c r="H592" i="19"/>
  <c r="H593" i="19"/>
  <c r="H594" i="19"/>
  <c r="H595" i="19"/>
  <c r="H596" i="19"/>
  <c r="H597" i="19"/>
  <c r="H598" i="19"/>
  <c r="H599" i="19"/>
  <c r="H600" i="19"/>
  <c r="H601" i="19"/>
  <c r="H604" i="19"/>
  <c r="H605" i="19"/>
  <c r="H606" i="19"/>
  <c r="H607" i="19"/>
  <c r="H608" i="19"/>
  <c r="H609" i="19"/>
  <c r="H610" i="19"/>
  <c r="H611" i="19"/>
  <c r="H612" i="19"/>
  <c r="H613" i="19"/>
  <c r="H614" i="19"/>
  <c r="H617" i="19"/>
  <c r="H618" i="19"/>
  <c r="H619" i="19"/>
  <c r="H620" i="19"/>
  <c r="H621" i="19"/>
  <c r="H622" i="19"/>
  <c r="H623" i="19"/>
  <c r="H624" i="19"/>
  <c r="H625" i="19"/>
  <c r="H626" i="19"/>
  <c r="H627" i="19"/>
  <c r="H628" i="19"/>
  <c r="H629" i="19"/>
  <c r="H630" i="19"/>
  <c r="H631" i="19"/>
  <c r="H632" i="19"/>
  <c r="H633" i="19"/>
  <c r="H634" i="19"/>
  <c r="H635" i="19"/>
  <c r="H636" i="19"/>
  <c r="H637" i="19"/>
  <c r="H638" i="19"/>
  <c r="H639" i="19"/>
  <c r="H640" i="19"/>
  <c r="H641" i="19"/>
  <c r="H642" i="19"/>
  <c r="H643" i="19"/>
  <c r="H644" i="19"/>
  <c r="H645" i="19"/>
  <c r="H646" i="19"/>
  <c r="H647" i="19"/>
  <c r="H648" i="19"/>
  <c r="H649" i="19"/>
  <c r="H650" i="19"/>
  <c r="H651" i="19"/>
  <c r="H652" i="19"/>
  <c r="H653" i="19"/>
  <c r="H654" i="19"/>
  <c r="H655" i="19"/>
  <c r="H656" i="19"/>
  <c r="H657" i="19"/>
  <c r="H658" i="19"/>
  <c r="H659" i="19"/>
  <c r="H660" i="19"/>
  <c r="H661" i="19"/>
  <c r="H662" i="19"/>
  <c r="H663" i="19"/>
  <c r="H664" i="19"/>
  <c r="H665" i="19"/>
  <c r="H666" i="19"/>
  <c r="H667" i="19"/>
  <c r="H668" i="19"/>
  <c r="H669" i="19"/>
  <c r="H670" i="19"/>
  <c r="H671" i="19"/>
  <c r="H672" i="19"/>
  <c r="H673" i="19"/>
  <c r="H674" i="19"/>
  <c r="H675" i="19"/>
  <c r="H676" i="19"/>
  <c r="H677" i="19"/>
  <c r="H678" i="19"/>
  <c r="H679" i="19"/>
  <c r="H680" i="19"/>
  <c r="H681" i="19"/>
  <c r="H682" i="19"/>
  <c r="H683" i="19"/>
  <c r="H684" i="19"/>
  <c r="H685" i="19"/>
  <c r="H686" i="19"/>
  <c r="H687" i="19"/>
  <c r="H688" i="19"/>
  <c r="H689" i="19"/>
  <c r="H690" i="19"/>
  <c r="H691" i="19"/>
  <c r="H692" i="19"/>
  <c r="H693" i="19"/>
  <c r="H694" i="19"/>
  <c r="H695" i="19"/>
  <c r="H696" i="19"/>
  <c r="H697" i="19"/>
  <c r="H698" i="19"/>
  <c r="H699" i="19"/>
  <c r="H700" i="19"/>
  <c r="H701" i="19"/>
  <c r="H702" i="19"/>
  <c r="H703" i="19"/>
  <c r="H704" i="19"/>
  <c r="H705" i="19"/>
  <c r="H706" i="19"/>
  <c r="H707" i="19"/>
  <c r="H708" i="19"/>
  <c r="H709" i="19"/>
  <c r="H710" i="19"/>
  <c r="H711" i="19"/>
  <c r="H712" i="19"/>
  <c r="H713" i="19"/>
  <c r="H714" i="19"/>
  <c r="H715" i="19"/>
  <c r="H716" i="19"/>
  <c r="H717" i="19"/>
  <c r="H718" i="19"/>
  <c r="H719" i="19"/>
  <c r="H720" i="19"/>
  <c r="H721" i="19"/>
  <c r="H722" i="19"/>
  <c r="H724" i="19"/>
  <c r="H725" i="19"/>
  <c r="H726" i="19"/>
  <c r="H729" i="19"/>
  <c r="H12" i="19"/>
  <c r="H13" i="19"/>
  <c r="H14" i="19"/>
  <c r="H15" i="19"/>
  <c r="H16" i="19"/>
  <c r="H17" i="19"/>
  <c r="H18" i="19"/>
  <c r="H19" i="19"/>
  <c r="H20" i="19"/>
  <c r="H21" i="19"/>
  <c r="H22" i="19"/>
  <c r="H24" i="19"/>
  <c r="H25" i="19"/>
  <c r="H26" i="19"/>
  <c r="H27" i="19"/>
  <c r="H28" i="19"/>
  <c r="H29" i="19"/>
  <c r="H30" i="19"/>
  <c r="H31" i="19"/>
  <c r="H32" i="19"/>
  <c r="H33" i="19"/>
  <c r="H34" i="19"/>
  <c r="H35" i="19"/>
  <c r="H37" i="19"/>
  <c r="H38" i="19"/>
  <c r="H39" i="19"/>
  <c r="H40" i="19"/>
  <c r="H41" i="19"/>
  <c r="H42" i="19"/>
  <c r="H43" i="19"/>
  <c r="H44" i="19"/>
  <c r="H45" i="19"/>
  <c r="H46" i="19"/>
  <c r="H47" i="19"/>
  <c r="H48" i="19"/>
  <c r="H50" i="19"/>
  <c r="H51" i="19"/>
  <c r="H52" i="19"/>
  <c r="H53" i="19"/>
  <c r="H54" i="19"/>
  <c r="H55" i="19"/>
  <c r="H56" i="19"/>
  <c r="H57" i="19"/>
  <c r="H58" i="19"/>
  <c r="H59" i="19"/>
  <c r="H60" i="19"/>
  <c r="H61" i="19"/>
  <c r="H62" i="19"/>
  <c r="H63" i="19"/>
  <c r="H64" i="19"/>
  <c r="H65" i="19"/>
  <c r="H66" i="19"/>
  <c r="H67" i="19"/>
  <c r="H68" i="19"/>
  <c r="H69" i="19"/>
  <c r="H70" i="19"/>
  <c r="H71" i="19"/>
  <c r="H72" i="19"/>
  <c r="H73" i="19"/>
  <c r="H74" i="19"/>
  <c r="H75" i="19"/>
  <c r="H76" i="19"/>
  <c r="H77" i="19"/>
  <c r="H78" i="19"/>
  <c r="H79" i="19"/>
  <c r="H80" i="19"/>
  <c r="H81" i="19"/>
  <c r="H82" i="19"/>
  <c r="H83" i="19"/>
  <c r="H84" i="19"/>
  <c r="H85" i="19"/>
  <c r="H86" i="19"/>
  <c r="H87" i="19"/>
  <c r="H88" i="19"/>
  <c r="H89" i="19"/>
  <c r="H90" i="19"/>
  <c r="H91" i="19"/>
  <c r="H92" i="19"/>
  <c r="H93" i="19"/>
  <c r="H94" i="19"/>
  <c r="H95" i="19"/>
  <c r="H96" i="19"/>
  <c r="H97" i="19"/>
  <c r="H98" i="19"/>
  <c r="H99" i="19"/>
  <c r="H100" i="19"/>
  <c r="H101" i="19"/>
  <c r="H102" i="19"/>
  <c r="H103" i="19"/>
  <c r="H104" i="19"/>
  <c r="H105" i="19"/>
  <c r="H106" i="19"/>
  <c r="H107" i="19"/>
  <c r="H108" i="19"/>
  <c r="H109" i="19"/>
  <c r="H110" i="19"/>
  <c r="H111" i="19"/>
  <c r="H112" i="19"/>
  <c r="H113" i="19"/>
  <c r="H114" i="19"/>
  <c r="H115" i="19"/>
  <c r="H116" i="19"/>
  <c r="H117" i="19"/>
  <c r="H118" i="19"/>
  <c r="H119" i="19"/>
  <c r="H120" i="19"/>
  <c r="H121" i="19"/>
  <c r="H122" i="19"/>
  <c r="H123" i="19"/>
  <c r="H124" i="19"/>
  <c r="H125" i="19"/>
  <c r="H126" i="19"/>
  <c r="H127" i="19"/>
  <c r="H128" i="19"/>
  <c r="H129" i="19"/>
  <c r="H130" i="19"/>
  <c r="H131" i="19"/>
  <c r="H132" i="19"/>
  <c r="H133" i="19"/>
  <c r="H134" i="19"/>
  <c r="H135" i="19"/>
  <c r="H136" i="19"/>
  <c r="H137" i="19"/>
  <c r="H138" i="19"/>
  <c r="H139" i="19"/>
  <c r="H140" i="19"/>
  <c r="H141" i="19"/>
  <c r="H142" i="19"/>
  <c r="H143" i="19"/>
  <c r="H144" i="19"/>
  <c r="H145" i="19"/>
  <c r="H146" i="19"/>
  <c r="H147" i="19"/>
  <c r="H148" i="19"/>
  <c r="H149" i="19"/>
  <c r="H150" i="19"/>
  <c r="H151" i="19"/>
  <c r="H152" i="19"/>
  <c r="H153" i="19"/>
  <c r="H154" i="19"/>
  <c r="H155" i="19"/>
  <c r="H156" i="19"/>
  <c r="H157" i="19"/>
  <c r="H158" i="19"/>
  <c r="H159" i="19"/>
  <c r="H160" i="19"/>
  <c r="H161" i="19"/>
  <c r="H162" i="19"/>
  <c r="H163" i="19"/>
  <c r="H164" i="19"/>
  <c r="H165" i="19"/>
  <c r="H166" i="19"/>
  <c r="H167" i="19"/>
  <c r="H168" i="19"/>
  <c r="H169" i="19"/>
  <c r="H170" i="19"/>
  <c r="H171" i="19"/>
  <c r="H172" i="19"/>
  <c r="H173" i="19"/>
  <c r="H174" i="19"/>
  <c r="H175" i="19"/>
  <c r="H176" i="19"/>
  <c r="H177" i="19"/>
  <c r="H178" i="19"/>
  <c r="H179" i="19"/>
  <c r="H180" i="19"/>
  <c r="H181" i="19"/>
  <c r="H182" i="19"/>
  <c r="H183" i="19"/>
  <c r="H184" i="19"/>
  <c r="H185" i="19"/>
  <c r="H186" i="19"/>
  <c r="H187" i="19"/>
  <c r="H188" i="19"/>
  <c r="H189" i="19"/>
  <c r="H190" i="19"/>
  <c r="H191" i="19"/>
  <c r="H192" i="19"/>
  <c r="H193" i="19"/>
  <c r="H194" i="19"/>
  <c r="H195" i="19"/>
  <c r="H196" i="19"/>
  <c r="H197" i="19"/>
  <c r="H198" i="19"/>
  <c r="H199" i="19"/>
  <c r="H200" i="19"/>
  <c r="H201" i="19"/>
  <c r="H202" i="19"/>
  <c r="H203" i="19"/>
  <c r="H204" i="19"/>
  <c r="H205" i="19"/>
  <c r="H206" i="19"/>
  <c r="H207" i="19"/>
  <c r="H208" i="19"/>
  <c r="H209" i="19"/>
  <c r="H210" i="19"/>
  <c r="H211" i="19"/>
  <c r="H212" i="19"/>
  <c r="H213" i="19"/>
  <c r="H214" i="19"/>
  <c r="H215" i="19"/>
  <c r="H216" i="19"/>
  <c r="H217" i="19"/>
  <c r="H218" i="19"/>
  <c r="H219" i="19"/>
  <c r="H220" i="19"/>
  <c r="H221" i="19"/>
  <c r="H222" i="19"/>
  <c r="H223" i="19"/>
  <c r="H224" i="19"/>
  <c r="H225" i="19"/>
  <c r="H226" i="19"/>
  <c r="H227" i="19"/>
  <c r="H228" i="19"/>
  <c r="H229" i="19"/>
  <c r="H230" i="19"/>
  <c r="H231" i="19"/>
  <c r="H232" i="19"/>
  <c r="H233" i="19"/>
  <c r="H234" i="19"/>
  <c r="H235" i="19"/>
  <c r="H236" i="19"/>
  <c r="H237" i="19"/>
  <c r="H238" i="19"/>
  <c r="H239" i="19"/>
  <c r="H240" i="19"/>
  <c r="H241" i="19"/>
  <c r="H242" i="19"/>
  <c r="H243" i="19"/>
  <c r="H244" i="19"/>
  <c r="H245" i="19"/>
  <c r="H246" i="19"/>
  <c r="H247" i="19"/>
  <c r="H248" i="19"/>
  <c r="H249" i="19"/>
  <c r="H250" i="19"/>
  <c r="H251" i="19"/>
  <c r="H252" i="19"/>
  <c r="H253" i="19"/>
  <c r="H254" i="19"/>
  <c r="H255" i="19"/>
  <c r="H256" i="19"/>
  <c r="H257" i="19"/>
  <c r="H258" i="19"/>
  <c r="H259" i="19"/>
  <c r="H260" i="19"/>
  <c r="H261" i="19"/>
  <c r="H262" i="19"/>
  <c r="H263" i="19"/>
  <c r="H264" i="19"/>
  <c r="H265" i="19"/>
  <c r="H266" i="19"/>
  <c r="H267" i="19"/>
  <c r="H268" i="19"/>
  <c r="H269" i="19"/>
  <c r="H270" i="19"/>
  <c r="H271" i="19"/>
  <c r="H272" i="19"/>
  <c r="H273" i="19"/>
  <c r="H274" i="19"/>
  <c r="H275" i="19"/>
  <c r="H276" i="19"/>
  <c r="H277" i="19"/>
  <c r="H278" i="19"/>
  <c r="H279" i="19"/>
  <c r="H280" i="19"/>
  <c r="H281" i="19"/>
  <c r="H282" i="19"/>
  <c r="H283" i="19"/>
  <c r="H284" i="19"/>
  <c r="H285" i="19"/>
  <c r="H286" i="19"/>
  <c r="H287" i="19"/>
  <c r="H288" i="19"/>
  <c r="H289" i="19"/>
  <c r="H290" i="19"/>
  <c r="H291" i="19"/>
  <c r="H292" i="19"/>
  <c r="H293" i="19"/>
  <c r="H294" i="19"/>
  <c r="H295" i="19"/>
  <c r="H296" i="19"/>
  <c r="H297" i="19"/>
  <c r="H298" i="19"/>
  <c r="H299" i="19"/>
  <c r="H300" i="19"/>
  <c r="H301" i="19"/>
  <c r="H302" i="19"/>
  <c r="H303" i="19"/>
  <c r="H304" i="19"/>
  <c r="H305" i="19"/>
  <c r="H306" i="19"/>
  <c r="H307" i="19"/>
  <c r="H308" i="19"/>
  <c r="H309" i="19"/>
  <c r="H310" i="19"/>
  <c r="H311" i="19"/>
  <c r="H312" i="19"/>
  <c r="H313" i="19"/>
  <c r="H314" i="19"/>
  <c r="H315" i="19"/>
  <c r="H316" i="19"/>
  <c r="H317" i="19"/>
  <c r="H318" i="19"/>
  <c r="H319" i="19"/>
  <c r="H320" i="19"/>
  <c r="H321" i="19"/>
  <c r="H322" i="19"/>
  <c r="H323" i="19"/>
  <c r="H324" i="19"/>
  <c r="H325" i="19"/>
  <c r="H326" i="19"/>
  <c r="H327" i="19"/>
  <c r="H328" i="19"/>
  <c r="H329" i="19"/>
  <c r="H330" i="19"/>
  <c r="H331" i="19"/>
  <c r="H332" i="19"/>
  <c r="H333" i="19"/>
  <c r="H334" i="19"/>
  <c r="H335" i="19"/>
  <c r="H336" i="19"/>
  <c r="H337" i="19"/>
  <c r="H338" i="19"/>
  <c r="H339" i="19"/>
  <c r="H340" i="19"/>
  <c r="H341" i="19"/>
  <c r="H342" i="19"/>
  <c r="H343" i="19"/>
  <c r="H344" i="19"/>
  <c r="H345" i="19"/>
  <c r="H346" i="19"/>
  <c r="H347" i="19"/>
  <c r="H348" i="19"/>
  <c r="H349" i="19"/>
  <c r="H350" i="19"/>
  <c r="H351" i="19"/>
  <c r="H352" i="19"/>
  <c r="H353" i="19"/>
  <c r="H354" i="19"/>
  <c r="H355" i="19"/>
  <c r="H356" i="19"/>
  <c r="H357" i="19"/>
  <c r="H358" i="19"/>
  <c r="H359" i="19"/>
  <c r="H360" i="19"/>
  <c r="H361" i="19"/>
  <c r="H362" i="19"/>
  <c r="J1335" i="8"/>
  <c r="J1336" i="8"/>
  <c r="J1337" i="8"/>
  <c r="J1338" i="8"/>
  <c r="J1339" i="8"/>
  <c r="J1340" i="8"/>
  <c r="J1341" i="8"/>
  <c r="J1342" i="8"/>
  <c r="J1343" i="8"/>
  <c r="J1344" i="8"/>
  <c r="J1345" i="8"/>
  <c r="J1346" i="8"/>
  <c r="J1347" i="8"/>
  <c r="J1348" i="8"/>
  <c r="J1349" i="8"/>
  <c r="J1350" i="8"/>
  <c r="J1351" i="8"/>
  <c r="J1352" i="8"/>
  <c r="J1353" i="8"/>
  <c r="J1354" i="8"/>
  <c r="J1355" i="8"/>
  <c r="J1356" i="8"/>
  <c r="J1357" i="8"/>
  <c r="J1358" i="8"/>
  <c r="J1359" i="8"/>
  <c r="J1360" i="8"/>
  <c r="J1361" i="8"/>
  <c r="J1362" i="8"/>
  <c r="J1363" i="8"/>
  <c r="J1364" i="8"/>
  <c r="J1365" i="8"/>
  <c r="J1366" i="8"/>
  <c r="J1367" i="8"/>
  <c r="J1368" i="8"/>
  <c r="J1369" i="8"/>
  <c r="J1370" i="8"/>
  <c r="J1371" i="8"/>
  <c r="J1372" i="8"/>
  <c r="J1373" i="8"/>
  <c r="J1374" i="8"/>
  <c r="J1375" i="8"/>
  <c r="J1376" i="8"/>
  <c r="J1377" i="8"/>
  <c r="J1378" i="8"/>
  <c r="J1379" i="8"/>
  <c r="J1380" i="8"/>
  <c r="J1381" i="8"/>
  <c r="J1382" i="8"/>
  <c r="J1383" i="8"/>
  <c r="J1384" i="8"/>
  <c r="J1385" i="8"/>
  <c r="J1386" i="8"/>
  <c r="J1387" i="8"/>
  <c r="J1388" i="8"/>
  <c r="J1389" i="8"/>
  <c r="J1390" i="8"/>
  <c r="J1391" i="8"/>
  <c r="J1392" i="8"/>
  <c r="J1393" i="8"/>
  <c r="J1394" i="8"/>
  <c r="J1395" i="8"/>
  <c r="J1396" i="8"/>
  <c r="J1397" i="8"/>
  <c r="J1398" i="8"/>
  <c r="J1399" i="8"/>
  <c r="J1400" i="8"/>
  <c r="J1401" i="8"/>
  <c r="J1402" i="8"/>
  <c r="J1403" i="8"/>
  <c r="J1404" i="8"/>
  <c r="J1405" i="8"/>
  <c r="J1406" i="8"/>
  <c r="J1407" i="8"/>
  <c r="J1408" i="8"/>
  <c r="J1409" i="8"/>
  <c r="J1410" i="8"/>
  <c r="J1411" i="8"/>
  <c r="J1412" i="8"/>
  <c r="J1413" i="8"/>
  <c r="J1414" i="8"/>
  <c r="J1415" i="8"/>
  <c r="J1416" i="8"/>
  <c r="J1417" i="8"/>
  <c r="J1418" i="8"/>
  <c r="J1419" i="8"/>
  <c r="J1420" i="8"/>
  <c r="J1421" i="8"/>
  <c r="J1422" i="8"/>
  <c r="J1423" i="8"/>
  <c r="J1424" i="8"/>
  <c r="J1425" i="8"/>
  <c r="J1426" i="8"/>
  <c r="J1427" i="8"/>
  <c r="J1428" i="8"/>
  <c r="J1429" i="8"/>
  <c r="J1430" i="8"/>
  <c r="J1431" i="8"/>
  <c r="J1432" i="8"/>
  <c r="J1433" i="8"/>
  <c r="J1434" i="8"/>
  <c r="J1435" i="8"/>
  <c r="J1436" i="8"/>
  <c r="J1437" i="8"/>
  <c r="J1438" i="8"/>
  <c r="J1439" i="8"/>
  <c r="J1440" i="8"/>
  <c r="J1441" i="8"/>
  <c r="J1442" i="8"/>
  <c r="J1443" i="8"/>
  <c r="J1444" i="8"/>
  <c r="J1445" i="8"/>
  <c r="J1446" i="8"/>
  <c r="J1447" i="8"/>
  <c r="J1639" i="8"/>
  <c r="J1640" i="8"/>
  <c r="J1641" i="8"/>
  <c r="J1642" i="8"/>
  <c r="J1643" i="8"/>
  <c r="J1644" i="8"/>
  <c r="J1645" i="8"/>
  <c r="J1646" i="8"/>
  <c r="J1647" i="8"/>
  <c r="J1648" i="8"/>
  <c r="J1649" i="8"/>
  <c r="J1650" i="8"/>
  <c r="J1651" i="8"/>
  <c r="J1652" i="8"/>
  <c r="J1863" i="8"/>
  <c r="J1864" i="8"/>
  <c r="J1865" i="8"/>
  <c r="J1866" i="8"/>
  <c r="J1867" i="8"/>
  <c r="J1868" i="8"/>
  <c r="J1869" i="8"/>
  <c r="J1870" i="8"/>
  <c r="J1871" i="8"/>
  <c r="J1872" i="8"/>
  <c r="J1873" i="8"/>
  <c r="J1874" i="8"/>
  <c r="J1875" i="8"/>
  <c r="J1876" i="8"/>
  <c r="J1877" i="8"/>
  <c r="J1878" i="8"/>
  <c r="J1879" i="8"/>
  <c r="J1880" i="8"/>
  <c r="J1881" i="8"/>
  <c r="J1882" i="8"/>
  <c r="J1883" i="8"/>
  <c r="J1884" i="8"/>
  <c r="J1885" i="8"/>
  <c r="J1886" i="8"/>
  <c r="J1887" i="8"/>
  <c r="J1888" i="8"/>
  <c r="J1889" i="8"/>
  <c r="J1890" i="8"/>
  <c r="J1891" i="8"/>
  <c r="J1892" i="8"/>
  <c r="J1893" i="8"/>
  <c r="J1894" i="8"/>
  <c r="J1895" i="8"/>
  <c r="J1896" i="8"/>
  <c r="J1897" i="8"/>
  <c r="J1898" i="8"/>
  <c r="J1899" i="8"/>
  <c r="J1900" i="8"/>
  <c r="J1901" i="8"/>
  <c r="J1902" i="8"/>
  <c r="J1903" i="8"/>
  <c r="J1904" i="8"/>
  <c r="J1905" i="8"/>
  <c r="J1906" i="8"/>
  <c r="J1907" i="8"/>
  <c r="J1908" i="8"/>
  <c r="J1909" i="8"/>
  <c r="J1910" i="8"/>
  <c r="J1911" i="8"/>
  <c r="J1912" i="8"/>
  <c r="J1913" i="8"/>
  <c r="J1914" i="8"/>
  <c r="J1915" i="8"/>
  <c r="J1916" i="8"/>
  <c r="J1917" i="8"/>
  <c r="J1918" i="8"/>
  <c r="J1919" i="8"/>
  <c r="J1920" i="8"/>
  <c r="J1921" i="8"/>
  <c r="J1922" i="8"/>
  <c r="J1923" i="8"/>
  <c r="J1924" i="8"/>
  <c r="J1925" i="8"/>
  <c r="J1926" i="8"/>
  <c r="J1927" i="8"/>
  <c r="J1928" i="8"/>
  <c r="J1929" i="8"/>
  <c r="J1930" i="8"/>
  <c r="J1931" i="8"/>
  <c r="J1932" i="8"/>
  <c r="J1933" i="8"/>
  <c r="J1934" i="8"/>
  <c r="J1935" i="8"/>
  <c r="J1936" i="8"/>
  <c r="J1937" i="8"/>
  <c r="J1938" i="8"/>
  <c r="J1939" i="8"/>
  <c r="J1940" i="8"/>
  <c r="J1941" i="8"/>
  <c r="J1942" i="8"/>
  <c r="J1943" i="8"/>
  <c r="J1944" i="8"/>
  <c r="J1945" i="8"/>
  <c r="J1946" i="8"/>
  <c r="J1947" i="8"/>
  <c r="J1948" i="8"/>
  <c r="J1949" i="8"/>
  <c r="J1950" i="8"/>
  <c r="J1951" i="8"/>
  <c r="J1952" i="8"/>
  <c r="J1953" i="8"/>
  <c r="J1954" i="8"/>
  <c r="J1955" i="8"/>
  <c r="J1956" i="8"/>
  <c r="J1957" i="8"/>
  <c r="J1958" i="8"/>
  <c r="J1959" i="8"/>
  <c r="J1960" i="8"/>
  <c r="J1961" i="8"/>
  <c r="J1962" i="8"/>
  <c r="J1963" i="8"/>
  <c r="J1964" i="8"/>
  <c r="J1965" i="8"/>
  <c r="J1966" i="8"/>
  <c r="J1967" i="8"/>
  <c r="J1968" i="8"/>
  <c r="J1969" i="8"/>
  <c r="J1970" i="8"/>
  <c r="J1971" i="8"/>
  <c r="J1972" i="8"/>
  <c r="J1973" i="8"/>
  <c r="J1974" i="8"/>
  <c r="J1975" i="8"/>
  <c r="J1976" i="8"/>
  <c r="J1977" i="8"/>
  <c r="J1978" i="8"/>
  <c r="J1979" i="8"/>
  <c r="J1980" i="8"/>
  <c r="J1981" i="8"/>
  <c r="J1982" i="8"/>
  <c r="J1983" i="8"/>
  <c r="J1984" i="8"/>
  <c r="J1985" i="8"/>
  <c r="J1986" i="8"/>
  <c r="J1987" i="8"/>
  <c r="J1988" i="8"/>
  <c r="J1989" i="8"/>
  <c r="J1990" i="8"/>
  <c r="J1991" i="8"/>
  <c r="J1992" i="8"/>
  <c r="J1993" i="8"/>
  <c r="J1994" i="8"/>
  <c r="J1995" i="8"/>
  <c r="J1996" i="8"/>
  <c r="J1997" i="8"/>
  <c r="J1998" i="8"/>
  <c r="J1999" i="8"/>
  <c r="J2000" i="8"/>
  <c r="J2001" i="8"/>
  <c r="J2002" i="8"/>
  <c r="J2003" i="8"/>
  <c r="J2004" i="8"/>
  <c r="J2005" i="8"/>
  <c r="J2006" i="8"/>
  <c r="J2007" i="8"/>
  <c r="J2008" i="8"/>
  <c r="J2009" i="8"/>
  <c r="J2010" i="8"/>
  <c r="J2011" i="8"/>
  <c r="J2012" i="8"/>
  <c r="J2013" i="8"/>
  <c r="J2014" i="8"/>
  <c r="J2015" i="8"/>
  <c r="J2016" i="8"/>
  <c r="J2017" i="8"/>
  <c r="J2018" i="8"/>
  <c r="J2019" i="8"/>
  <c r="J2020" i="8"/>
  <c r="J2021" i="8"/>
  <c r="J2022" i="8"/>
  <c r="J2023" i="8"/>
  <c r="J2024" i="8"/>
  <c r="J2025" i="8"/>
  <c r="J2026" i="8"/>
  <c r="J2027" i="8"/>
  <c r="J2028" i="8"/>
  <c r="J2029" i="8"/>
  <c r="J2030" i="8"/>
  <c r="J2031" i="8"/>
  <c r="J2032" i="8"/>
  <c r="J2033" i="8"/>
  <c r="J2034" i="8"/>
  <c r="J2035" i="8"/>
  <c r="J2036" i="8"/>
  <c r="J2037" i="8"/>
  <c r="J2038" i="8"/>
  <c r="J2039" i="8"/>
  <c r="J2040" i="8"/>
  <c r="J2041" i="8"/>
  <c r="J2042" i="8"/>
  <c r="J2043" i="8"/>
  <c r="J2044" i="8"/>
  <c r="J2045" i="8"/>
  <c r="J2046" i="8"/>
  <c r="J2047" i="8"/>
  <c r="J2048" i="8"/>
  <c r="J2049" i="8"/>
  <c r="J2050" i="8"/>
  <c r="J2051" i="8"/>
  <c r="J2052" i="8"/>
  <c r="J2053" i="8"/>
  <c r="J2054" i="8"/>
  <c r="J2055" i="8"/>
  <c r="J2056" i="8"/>
  <c r="J2057" i="8"/>
  <c r="J2058" i="8"/>
  <c r="J2059" i="8"/>
  <c r="J2060" i="8"/>
  <c r="J2061" i="8"/>
  <c r="J2062" i="8"/>
  <c r="J2063" i="8"/>
  <c r="J2064" i="8"/>
  <c r="J2065" i="8"/>
  <c r="J2066" i="8"/>
  <c r="J2067" i="8"/>
  <c r="J2068" i="8"/>
  <c r="J2069" i="8"/>
  <c r="J2070" i="8"/>
  <c r="J2071" i="8"/>
  <c r="J2072" i="8"/>
  <c r="J2073" i="8"/>
  <c r="J2074" i="8"/>
  <c r="J2194" i="8"/>
  <c r="J2195" i="8"/>
  <c r="J2196" i="8"/>
  <c r="J2197" i="8"/>
  <c r="J2198" i="8"/>
  <c r="J2199" i="8"/>
  <c r="J2200" i="8"/>
  <c r="J2201" i="8"/>
  <c r="J2202" i="8"/>
  <c r="J2203" i="8"/>
  <c r="J2204" i="8"/>
  <c r="J2205" i="8"/>
  <c r="J2206" i="8"/>
  <c r="J2207" i="8"/>
  <c r="J2208" i="8"/>
  <c r="J2209" i="8"/>
  <c r="J2210" i="8"/>
  <c r="J2211" i="8"/>
  <c r="J2212" i="8"/>
  <c r="J2213" i="8"/>
  <c r="J2214" i="8"/>
  <c r="J2215" i="8"/>
  <c r="J2216" i="8"/>
  <c r="J2217" i="8"/>
  <c r="J2218" i="8"/>
  <c r="J2219" i="8"/>
  <c r="J2220" i="8"/>
  <c r="J2221" i="8"/>
  <c r="J2222" i="8"/>
  <c r="J2223" i="8"/>
  <c r="J2224" i="8"/>
  <c r="J2225" i="8"/>
  <c r="J2226" i="8"/>
  <c r="J2227" i="8"/>
  <c r="J2228" i="8"/>
  <c r="J2229" i="8"/>
  <c r="J2230" i="8"/>
  <c r="J2231" i="8"/>
  <c r="J2232" i="8"/>
  <c r="J2233" i="8"/>
  <c r="J2234" i="8"/>
  <c r="J2235" i="8"/>
  <c r="J2236" i="8"/>
  <c r="J2237" i="8"/>
  <c r="J2238" i="8"/>
  <c r="J2239" i="8"/>
  <c r="J2240" i="8"/>
  <c r="J2241" i="8"/>
  <c r="J2242" i="8"/>
  <c r="J2243" i="8"/>
  <c r="J2244" i="8"/>
  <c r="J2245" i="8"/>
  <c r="J2246" i="8"/>
  <c r="J2247" i="8"/>
  <c r="J2248" i="8"/>
  <c r="J2249" i="8"/>
  <c r="J2250" i="8"/>
  <c r="J2251" i="8"/>
  <c r="J2252" i="8"/>
  <c r="J2254" i="8"/>
  <c r="J2255" i="8"/>
  <c r="J2256" i="8"/>
  <c r="J2257" i="8"/>
  <c r="J2258" i="8"/>
  <c r="J2259" i="8"/>
  <c r="J2260" i="8"/>
  <c r="J2261" i="8"/>
  <c r="J2262" i="8"/>
  <c r="J2264" i="8"/>
  <c r="J2265" i="8"/>
  <c r="J2266" i="8"/>
  <c r="J2267" i="8"/>
  <c r="J2268" i="8"/>
  <c r="J2269" i="8"/>
  <c r="J2270" i="8"/>
  <c r="J2271" i="8"/>
  <c r="J2318" i="8"/>
  <c r="J2319" i="8"/>
  <c r="J2320" i="8"/>
  <c r="J2321" i="8"/>
  <c r="J2322" i="8"/>
  <c r="J2323" i="8"/>
  <c r="J2324" i="8"/>
  <c r="J2325" i="8"/>
  <c r="J2326" i="8"/>
  <c r="J2327" i="8"/>
  <c r="J2328" i="8"/>
  <c r="J2331" i="8"/>
  <c r="J2332" i="8"/>
  <c r="J2333" i="8"/>
  <c r="J2334" i="8"/>
  <c r="J2335" i="8"/>
  <c r="J2336" i="8"/>
  <c r="J2337" i="8"/>
  <c r="J2338" i="8"/>
  <c r="J2339" i="8"/>
  <c r="J2340" i="8"/>
  <c r="J2341" i="8"/>
  <c r="J2342" i="8"/>
  <c r="J2343" i="8"/>
  <c r="J2344" i="8"/>
  <c r="J2345" i="8"/>
  <c r="J2346" i="8"/>
  <c r="J2347" i="8"/>
  <c r="J2348" i="8"/>
  <c r="J2349" i="8"/>
  <c r="J2350" i="8"/>
  <c r="J2351" i="8"/>
  <c r="J2352" i="8"/>
  <c r="J2353" i="8"/>
  <c r="J2354" i="8"/>
  <c r="J2355" i="8"/>
  <c r="J2356" i="8"/>
  <c r="J2357" i="8"/>
  <c r="J2358" i="8"/>
  <c r="J2359" i="8"/>
  <c r="J2360" i="8"/>
  <c r="J2361" i="8"/>
  <c r="J2362" i="8"/>
  <c r="J2363" i="8"/>
  <c r="J2364" i="8"/>
  <c r="J2370" i="8"/>
  <c r="J2371" i="8"/>
  <c r="J2372" i="8"/>
  <c r="J2373" i="8"/>
  <c r="J2374" i="8"/>
  <c r="J2375" i="8"/>
  <c r="J2376" i="8"/>
  <c r="J2377" i="8"/>
  <c r="J2378" i="8"/>
  <c r="J2379" i="8"/>
  <c r="J2380" i="8"/>
  <c r="J2381" i="8"/>
  <c r="J2382" i="8"/>
  <c r="J2383" i="8"/>
  <c r="J2384" i="8"/>
  <c r="J2385" i="8"/>
  <c r="J2386" i="8"/>
  <c r="J2387" i="8"/>
  <c r="J2388" i="8"/>
  <c r="J2389" i="8"/>
  <c r="J2390" i="8"/>
  <c r="J2391" i="8"/>
  <c r="J2392" i="8"/>
  <c r="J2393" i="8"/>
  <c r="J2431" i="8"/>
  <c r="J2432" i="8"/>
  <c r="J2433" i="8"/>
  <c r="J2434" i="8"/>
  <c r="J2435" i="8"/>
  <c r="J2436" i="8"/>
  <c r="J2437" i="8"/>
  <c r="J2438" i="8"/>
  <c r="J2439" i="8"/>
  <c r="J2440" i="8"/>
  <c r="J2441" i="8"/>
  <c r="J2442" i="8"/>
  <c r="J2443" i="8"/>
  <c r="J2444" i="8"/>
  <c r="J2445" i="8"/>
  <c r="J2446" i="8"/>
  <c r="J2447" i="8"/>
  <c r="J2448" i="8"/>
  <c r="J2449" i="8"/>
  <c r="J2450" i="8"/>
  <c r="J2451" i="8"/>
  <c r="J2452" i="8"/>
  <c r="J2453" i="8"/>
  <c r="J2454" i="8"/>
  <c r="J2455" i="8"/>
  <c r="J2456" i="8"/>
  <c r="J2457" i="8"/>
  <c r="J2458" i="8"/>
  <c r="J2459" i="8"/>
  <c r="J2460" i="8"/>
  <c r="J2461" i="8"/>
  <c r="J2462" i="8"/>
  <c r="J2463" i="8"/>
  <c r="J2464" i="8"/>
  <c r="J2465" i="8"/>
  <c r="J2466" i="8"/>
  <c r="J2467" i="8"/>
  <c r="J2468" i="8"/>
  <c r="J2469" i="8"/>
  <c r="J2470" i="8"/>
  <c r="J2471" i="8"/>
  <c r="J2472" i="8"/>
  <c r="J2473" i="8"/>
  <c r="J2474" i="8"/>
  <c r="J2475" i="8"/>
  <c r="J2476" i="8"/>
  <c r="J2477" i="8"/>
  <c r="J2478" i="8"/>
  <c r="J2479" i="8"/>
  <c r="J2480" i="8"/>
  <c r="J2481" i="8"/>
  <c r="J2482" i="8"/>
  <c r="J2483" i="8"/>
  <c r="J2484" i="8"/>
  <c r="J2485" i="8"/>
  <c r="J2486" i="8"/>
  <c r="J2487" i="8"/>
  <c r="J2488" i="8"/>
  <c r="J2489" i="8"/>
  <c r="J2490" i="8"/>
  <c r="J2491" i="8"/>
  <c r="J2492" i="8"/>
  <c r="J2493" i="8"/>
  <c r="J2494" i="8"/>
  <c r="J2495" i="8"/>
  <c r="J2496" i="8"/>
  <c r="J2497" i="8"/>
  <c r="J2498" i="8"/>
  <c r="J2499" i="8"/>
  <c r="J2500" i="8"/>
  <c r="J2501" i="8"/>
  <c r="J2502" i="8"/>
  <c r="J2503" i="8"/>
  <c r="J2506" i="8"/>
  <c r="J2510" i="8"/>
  <c r="J2511" i="8"/>
  <c r="J2512" i="8"/>
  <c r="J2513" i="8"/>
  <c r="J2514" i="8"/>
  <c r="J2515" i="8"/>
  <c r="J2516" i="8"/>
  <c r="J2517" i="8"/>
  <c r="J2518" i="8"/>
  <c r="J2519" i="8"/>
  <c r="J2520" i="8"/>
  <c r="J2521" i="8"/>
  <c r="J2522" i="8"/>
  <c r="J2523" i="8"/>
  <c r="J2524" i="8"/>
  <c r="J2525" i="8"/>
  <c r="J2526" i="8"/>
  <c r="J2527" i="8"/>
  <c r="J2528" i="8"/>
  <c r="J2529" i="8"/>
  <c r="J2530" i="8"/>
  <c r="J2531" i="8"/>
  <c r="J2532" i="8"/>
  <c r="J2533" i="8"/>
  <c r="J2534" i="8"/>
  <c r="J2535" i="8"/>
  <c r="J2536" i="8"/>
  <c r="J2537" i="8"/>
  <c r="J2538" i="8"/>
  <c r="J2539" i="8"/>
  <c r="J2540" i="8"/>
  <c r="J2541" i="8"/>
  <c r="J2542" i="8"/>
  <c r="J2543" i="8"/>
  <c r="J2544" i="8"/>
  <c r="J2545" i="8"/>
  <c r="J2546" i="8"/>
  <c r="J2547" i="8"/>
  <c r="J2548" i="8"/>
  <c r="J2549" i="8"/>
  <c r="J2550" i="8"/>
  <c r="J2551" i="8"/>
  <c r="J2552" i="8"/>
  <c r="J2553" i="8"/>
  <c r="J2554" i="8"/>
  <c r="J2555" i="8"/>
  <c r="J2577" i="8"/>
  <c r="J2578" i="8"/>
  <c r="J2580" i="8"/>
  <c r="J2582" i="8"/>
  <c r="J2584" i="8"/>
  <c r="J2586" i="8"/>
  <c r="J2588" i="8"/>
  <c r="J2590" i="8"/>
  <c r="J2591" i="8"/>
  <c r="J2593" i="8"/>
  <c r="J2596" i="8"/>
  <c r="J2598" i="8"/>
  <c r="J2599" i="8"/>
  <c r="J2600" i="8"/>
  <c r="J2601" i="8"/>
  <c r="J2602" i="8"/>
  <c r="J2603" i="8"/>
  <c r="J2604" i="8"/>
  <c r="J2605" i="8"/>
  <c r="J2606" i="8"/>
  <c r="J2608" i="8"/>
  <c r="J2660" i="8"/>
  <c r="J2610" i="8"/>
  <c r="J2651" i="8"/>
  <c r="J2612" i="8"/>
  <c r="J2613" i="8"/>
  <c r="J2614" i="8"/>
  <c r="J2615" i="8"/>
  <c r="J2616" i="8"/>
  <c r="J2617" i="8"/>
  <c r="J497" i="8"/>
  <c r="J495" i="8"/>
  <c r="J2620" i="8"/>
  <c r="J2621" i="8"/>
  <c r="J490" i="8"/>
  <c r="J488" i="8"/>
  <c r="J2624" i="8"/>
  <c r="J486" i="8"/>
  <c r="J2626" i="8"/>
  <c r="J2627" i="8"/>
  <c r="J480" i="8"/>
  <c r="J2629" i="8"/>
  <c r="J2630" i="8"/>
  <c r="J2631" i="8"/>
  <c r="J2632" i="8"/>
  <c r="J2633" i="8"/>
  <c r="J2634" i="8"/>
  <c r="J472" i="8"/>
  <c r="J2636" i="8"/>
  <c r="J2637" i="8"/>
  <c r="J467" i="8"/>
  <c r="J2639" i="8"/>
  <c r="J2640" i="8"/>
  <c r="J2641" i="8"/>
  <c r="J2642" i="8"/>
  <c r="J464" i="8"/>
  <c r="J2644" i="8"/>
  <c r="J462" i="8"/>
  <c r="J2646" i="8"/>
  <c r="J2647" i="8"/>
  <c r="J459" i="8"/>
  <c r="J2649" i="8"/>
  <c r="J2650" i="8"/>
  <c r="J455" i="8"/>
  <c r="J2652" i="8"/>
  <c r="J2653" i="8"/>
  <c r="J2654" i="8"/>
  <c r="J2655" i="8"/>
  <c r="J2656" i="8"/>
  <c r="J450" i="8"/>
  <c r="J2658" i="8"/>
  <c r="J2659" i="8"/>
  <c r="J445" i="8"/>
  <c r="J2661" i="8"/>
  <c r="J2662" i="8"/>
  <c r="J2663" i="8"/>
  <c r="J2664" i="8"/>
  <c r="J2665" i="8"/>
  <c r="J2666" i="8"/>
  <c r="J2667" i="8"/>
  <c r="J2668" i="8"/>
  <c r="J2669" i="8"/>
  <c r="J2670" i="8"/>
  <c r="J2671" i="8"/>
  <c r="J2672" i="8"/>
  <c r="J2673" i="8"/>
  <c r="J2674" i="8"/>
  <c r="J2675" i="8"/>
  <c r="J2676" i="8"/>
  <c r="J2677" i="8"/>
  <c r="J2678" i="8"/>
  <c r="J2679" i="8"/>
  <c r="J2680" i="8"/>
  <c r="J2681" i="8"/>
  <c r="J2682" i="8"/>
  <c r="J2683" i="8"/>
  <c r="J2684" i="8"/>
  <c r="J2685" i="8"/>
  <c r="J2686" i="8"/>
  <c r="J2687" i="8"/>
  <c r="J2688" i="8"/>
  <c r="J2689" i="8"/>
  <c r="J2690" i="8"/>
  <c r="J2691" i="8"/>
  <c r="J2692" i="8"/>
  <c r="J2693" i="8"/>
  <c r="J2694" i="8"/>
  <c r="J2695" i="8"/>
  <c r="J2696" i="8"/>
  <c r="J2697" i="8"/>
  <c r="J2698" i="8"/>
  <c r="J2699" i="8"/>
  <c r="J2700" i="8"/>
  <c r="J2701" i="8"/>
  <c r="J2705" i="8"/>
  <c r="J2706" i="8"/>
  <c r="J2707" i="8"/>
  <c r="J2708" i="8"/>
  <c r="J2709" i="8"/>
  <c r="J2710" i="8"/>
  <c r="J2711" i="8"/>
  <c r="J2712" i="8"/>
  <c r="J2713" i="8"/>
  <c r="J2714" i="8"/>
  <c r="J2715" i="8"/>
  <c r="J2759" i="8"/>
  <c r="J2760" i="8"/>
  <c r="J2761" i="8"/>
  <c r="J2762" i="8"/>
  <c r="J2763" i="8"/>
  <c r="J2764" i="8"/>
  <c r="J2765" i="8"/>
  <c r="J2766" i="8"/>
  <c r="J2767" i="8"/>
  <c r="J2768" i="8"/>
  <c r="J2769" i="8"/>
  <c r="J2770" i="8"/>
  <c r="J2771" i="8"/>
  <c r="J2772" i="8"/>
  <c r="J2773" i="8"/>
  <c r="J2774" i="8"/>
  <c r="J2775" i="8"/>
  <c r="J2776" i="8"/>
  <c r="J2777" i="8"/>
  <c r="J2778" i="8"/>
  <c r="J2779" i="8"/>
  <c r="J2780" i="8"/>
  <c r="J2781" i="8"/>
  <c r="J2782" i="8"/>
  <c r="J2783" i="8"/>
  <c r="J2784" i="8"/>
  <c r="J2785" i="8"/>
  <c r="J2786" i="8"/>
  <c r="J2787" i="8"/>
  <c r="J2788" i="8"/>
  <c r="J2789" i="8"/>
  <c r="J2790" i="8"/>
  <c r="J2791" i="8"/>
  <c r="J2792" i="8"/>
  <c r="J2793" i="8"/>
  <c r="J2794" i="8"/>
  <c r="J2795" i="8"/>
  <c r="J2796" i="8"/>
  <c r="J2797" i="8"/>
  <c r="J2798" i="8"/>
  <c r="J2799" i="8"/>
  <c r="J2800" i="8"/>
  <c r="J2801" i="8"/>
  <c r="J2802" i="8"/>
  <c r="J2803" i="8"/>
  <c r="J2804" i="8"/>
  <c r="J2805" i="8"/>
  <c r="J2806" i="8"/>
  <c r="J2807" i="8"/>
  <c r="J2808" i="8"/>
  <c r="J2809" i="8"/>
  <c r="J2810" i="8"/>
  <c r="J2811" i="8"/>
  <c r="J2812" i="8"/>
  <c r="J2813" i="8"/>
  <c r="J2814" i="8"/>
  <c r="J2815" i="8"/>
  <c r="J2816" i="8"/>
  <c r="J2817" i="8"/>
  <c r="J2818" i="8"/>
  <c r="J2819" i="8"/>
  <c r="J2820" i="8"/>
  <c r="J2821" i="8"/>
  <c r="J2822" i="8"/>
  <c r="J2823" i="8"/>
  <c r="J2824" i="8"/>
  <c r="J2825" i="8"/>
  <c r="J2826" i="8"/>
  <c r="J2827" i="8"/>
  <c r="J2828" i="8"/>
  <c r="J2829" i="8"/>
  <c r="J2830" i="8"/>
  <c r="J2831" i="8"/>
  <c r="J2832" i="8"/>
  <c r="J2833" i="8"/>
  <c r="J2834" i="8"/>
  <c r="J2835" i="8"/>
  <c r="J2836" i="8"/>
  <c r="J2837" i="8"/>
  <c r="J2838" i="8"/>
  <c r="J2839" i="8"/>
  <c r="J2840" i="8"/>
  <c r="J2841" i="8"/>
  <c r="J2842" i="8"/>
  <c r="J2843" i="8"/>
  <c r="J2844" i="8"/>
  <c r="J2845" i="8"/>
  <c r="J2846" i="8"/>
  <c r="J2847" i="8"/>
  <c r="J2848" i="8"/>
  <c r="J2849" i="8"/>
  <c r="J2882" i="8"/>
  <c r="J2883" i="8"/>
  <c r="J2884" i="8"/>
  <c r="J2885" i="8"/>
  <c r="J2886" i="8"/>
  <c r="J2887" i="8"/>
  <c r="J2888" i="8"/>
  <c r="J2889" i="8"/>
  <c r="J2890" i="8"/>
  <c r="J2891" i="8"/>
  <c r="J2892" i="8"/>
  <c r="J2893" i="8"/>
  <c r="J2894" i="8"/>
  <c r="J2895" i="8"/>
  <c r="J2896" i="8"/>
  <c r="J2897" i="8"/>
  <c r="J2898" i="8"/>
  <c r="J2899" i="8"/>
  <c r="J2900" i="8"/>
  <c r="J2901" i="8"/>
  <c r="J2902" i="8"/>
  <c r="J2903" i="8"/>
  <c r="J2904" i="8"/>
  <c r="J2905" i="8"/>
  <c r="J2906" i="8"/>
  <c r="J2907" i="8"/>
  <c r="J2908" i="8"/>
  <c r="J2909" i="8"/>
  <c r="J2910" i="8"/>
  <c r="J2911" i="8"/>
  <c r="J2912" i="8"/>
  <c r="J2913" i="8"/>
  <c r="J2914" i="8"/>
  <c r="J2915" i="8"/>
  <c r="J2916" i="8"/>
  <c r="J2917" i="8"/>
  <c r="J2918" i="8"/>
  <c r="J2919" i="8"/>
  <c r="J2920" i="8"/>
  <c r="J2921" i="8"/>
  <c r="J2922" i="8"/>
  <c r="J2923" i="8"/>
  <c r="J2924" i="8"/>
  <c r="J2925" i="8"/>
  <c r="J2926" i="8"/>
  <c r="J2927" i="8"/>
  <c r="J2928" i="8"/>
  <c r="J2929" i="8"/>
  <c r="J2930" i="8"/>
  <c r="J2931" i="8"/>
  <c r="J2932" i="8"/>
  <c r="J2933" i="8"/>
  <c r="J2934" i="8"/>
  <c r="J2935" i="8"/>
  <c r="J2936" i="8"/>
  <c r="J2937" i="8"/>
  <c r="J2938" i="8"/>
  <c r="J2939" i="8"/>
  <c r="J2940" i="8"/>
  <c r="J2941" i="8"/>
  <c r="J2942" i="8"/>
  <c r="J2943" i="8"/>
  <c r="J2944" i="8"/>
  <c r="J2945" i="8"/>
  <c r="J2946" i="8"/>
  <c r="J2947" i="8"/>
  <c r="J2948" i="8"/>
  <c r="J2949" i="8"/>
  <c r="J2950" i="8"/>
  <c r="J2951" i="8"/>
  <c r="J2952" i="8"/>
  <c r="J2953" i="8"/>
  <c r="J2954" i="8"/>
  <c r="J2957" i="8"/>
  <c r="J2962" i="8"/>
  <c r="J2963" i="8"/>
  <c r="J2964" i="8"/>
  <c r="J2965" i="8"/>
  <c r="J2966" i="8"/>
  <c r="J2967" i="8"/>
  <c r="J2968" i="8"/>
  <c r="J2969" i="8"/>
  <c r="J2970" i="8"/>
  <c r="J2971" i="8"/>
  <c r="J2972" i="8"/>
  <c r="J2973" i="8"/>
  <c r="J2974" i="8"/>
  <c r="J2975" i="8"/>
  <c r="J2976" i="8"/>
  <c r="J2977" i="8"/>
  <c r="J2978" i="8"/>
  <c r="J2979" i="8"/>
  <c r="J2980" i="8"/>
  <c r="J2981" i="8"/>
  <c r="J2982" i="8"/>
  <c r="J2983" i="8"/>
  <c r="J2984" i="8"/>
  <c r="J2985" i="8"/>
  <c r="J2986" i="8"/>
  <c r="J2987" i="8"/>
  <c r="J2988" i="8"/>
  <c r="J2989" i="8"/>
  <c r="J2990" i="8"/>
  <c r="J2991" i="8"/>
  <c r="J2992" i="8"/>
  <c r="J2993" i="8"/>
  <c r="J2994" i="8"/>
  <c r="J2995" i="8"/>
  <c r="J2996" i="8"/>
  <c r="J2997" i="8"/>
  <c r="J2998" i="8"/>
  <c r="J2999" i="8"/>
  <c r="J3000" i="8"/>
  <c r="J3001" i="8"/>
  <c r="J3002" i="8"/>
  <c r="J3003" i="8"/>
  <c r="J3004" i="8"/>
  <c r="J3005" i="8"/>
  <c r="J3028" i="8"/>
  <c r="J3029" i="8"/>
  <c r="J3031" i="8"/>
  <c r="J3033" i="8"/>
  <c r="J3035" i="8"/>
  <c r="J3037" i="8"/>
  <c r="J3039" i="8"/>
  <c r="J3041" i="8"/>
  <c r="J3042" i="8"/>
  <c r="J3044" i="8"/>
  <c r="J3045" i="8"/>
  <c r="J3048" i="8"/>
  <c r="J3049" i="8"/>
  <c r="J3050" i="8"/>
  <c r="J3051" i="8"/>
  <c r="J3052" i="8"/>
  <c r="J3053" i="8"/>
  <c r="J3054" i="8"/>
  <c r="J3055" i="8"/>
  <c r="J3056" i="8"/>
  <c r="J3057" i="8"/>
  <c r="J3058" i="8"/>
  <c r="J3060" i="8"/>
  <c r="J3061" i="8"/>
  <c r="J3062" i="8"/>
  <c r="J3063" i="8"/>
  <c r="J3064" i="8"/>
  <c r="J3065" i="8"/>
  <c r="J3066" i="8"/>
  <c r="J3067" i="8"/>
  <c r="J3068" i="8"/>
  <c r="J3069" i="8"/>
  <c r="J3070" i="8"/>
  <c r="J3071" i="8"/>
  <c r="J3072" i="8"/>
  <c r="J3073" i="8"/>
  <c r="J3074" i="8"/>
  <c r="J3075" i="8"/>
  <c r="J3076" i="8"/>
  <c r="J3077" i="8"/>
  <c r="J3078" i="8"/>
  <c r="J3079" i="8"/>
  <c r="J3080" i="8"/>
  <c r="J3081" i="8"/>
  <c r="J3082" i="8"/>
  <c r="J3083" i="8"/>
  <c r="J3084" i="8"/>
  <c r="J3085" i="8"/>
  <c r="J3086" i="8"/>
  <c r="J3087" i="8"/>
  <c r="J3088" i="8"/>
  <c r="J3089" i="8"/>
  <c r="J3090" i="8"/>
  <c r="J3091" i="8"/>
  <c r="J3092" i="8"/>
  <c r="J3093" i="8"/>
  <c r="J3094" i="8"/>
  <c r="J3095" i="8"/>
  <c r="J3096" i="8"/>
  <c r="J3097" i="8"/>
  <c r="J3098" i="8"/>
  <c r="J3099" i="8"/>
  <c r="J3100" i="8"/>
  <c r="J3101" i="8"/>
  <c r="J3102" i="8"/>
  <c r="J3103" i="8"/>
  <c r="J3104" i="8"/>
  <c r="J3105" i="8"/>
  <c r="J3106" i="8"/>
  <c r="J3107" i="8"/>
  <c r="J3108" i="8"/>
  <c r="J3109" i="8"/>
  <c r="J3110" i="8"/>
  <c r="J3111" i="8"/>
  <c r="J3112" i="8"/>
  <c r="J3113" i="8"/>
  <c r="J3114" i="8"/>
  <c r="J3115" i="8"/>
  <c r="J3116" i="8"/>
  <c r="J3117" i="8"/>
  <c r="J3118" i="8"/>
  <c r="J3119" i="8"/>
  <c r="J3120" i="8"/>
  <c r="J3121" i="8"/>
  <c r="J3122" i="8"/>
  <c r="J3123" i="8"/>
  <c r="J3124" i="8"/>
  <c r="J3125" i="8"/>
  <c r="J3126" i="8"/>
  <c r="J3127" i="8"/>
  <c r="J3128" i="8"/>
  <c r="J3129" i="8"/>
  <c r="J3130" i="8"/>
  <c r="J3131" i="8"/>
  <c r="J3132" i="8"/>
  <c r="J3133" i="8"/>
  <c r="J3134" i="8"/>
  <c r="J3135" i="8"/>
  <c r="J3136" i="8"/>
  <c r="J3137" i="8"/>
  <c r="J3138" i="8"/>
  <c r="J3139" i="8"/>
  <c r="J3140" i="8"/>
  <c r="J3141" i="8"/>
  <c r="J3142" i="8"/>
  <c r="J3143" i="8"/>
  <c r="J3144" i="8"/>
  <c r="J3145" i="8"/>
  <c r="J3146" i="8"/>
  <c r="J3147" i="8"/>
  <c r="J3148" i="8"/>
  <c r="J3149" i="8"/>
  <c r="J3150" i="8"/>
  <c r="J3151" i="8"/>
  <c r="J3152" i="8"/>
  <c r="J3153" i="8"/>
  <c r="J3156" i="8"/>
  <c r="J3157" i="8"/>
  <c r="J3158" i="8"/>
  <c r="J3159" i="8"/>
  <c r="J3160" i="8"/>
  <c r="J3161" i="8"/>
  <c r="J3162" i="8"/>
  <c r="J3163" i="8"/>
  <c r="J3164" i="8"/>
  <c r="J3165" i="8"/>
  <c r="J3166" i="8"/>
  <c r="J3210" i="8"/>
  <c r="J3211" i="8"/>
  <c r="J3212" i="8"/>
  <c r="J3213" i="8"/>
  <c r="J3214" i="8"/>
  <c r="J3215" i="8"/>
  <c r="J3216" i="8"/>
  <c r="J3217" i="8"/>
  <c r="J3218" i="8"/>
  <c r="J3219" i="8"/>
  <c r="J3220" i="8"/>
  <c r="J3221" i="8"/>
  <c r="J3222" i="8"/>
  <c r="J3223" i="8"/>
  <c r="J3224" i="8"/>
  <c r="J3225" i="8"/>
  <c r="J3226" i="8"/>
  <c r="J3227" i="8"/>
  <c r="J3228" i="8"/>
  <c r="J3229" i="8"/>
  <c r="J3230" i="8"/>
  <c r="J3231" i="8"/>
  <c r="J3232" i="8"/>
  <c r="J3233" i="8"/>
  <c r="J3234" i="8"/>
  <c r="J3235" i="8"/>
  <c r="J3236" i="8"/>
  <c r="J3237" i="8"/>
  <c r="J3238" i="8"/>
  <c r="J3239" i="8"/>
  <c r="J3240" i="8"/>
  <c r="J3241" i="8"/>
  <c r="J3242" i="8"/>
  <c r="J3243" i="8"/>
  <c r="J3244" i="8"/>
  <c r="J3245" i="8"/>
  <c r="J3246" i="8"/>
  <c r="J3247" i="8"/>
  <c r="J3248" i="8"/>
  <c r="J3249" i="8"/>
  <c r="J3250" i="8"/>
  <c r="J3251" i="8"/>
  <c r="J3252" i="8"/>
  <c r="J3253" i="8"/>
  <c r="J3254" i="8"/>
  <c r="J3255" i="8"/>
  <c r="J3256" i="8"/>
  <c r="J3257" i="8"/>
  <c r="J3258" i="8"/>
  <c r="J3259" i="8"/>
  <c r="J3260" i="8"/>
  <c r="J3261" i="8"/>
  <c r="J3262" i="8"/>
  <c r="J3263" i="8"/>
  <c r="J3264" i="8"/>
  <c r="J3265" i="8"/>
  <c r="J3266" i="8"/>
  <c r="J3267" i="8"/>
  <c r="J3268" i="8"/>
  <c r="J3269" i="8"/>
  <c r="J3270" i="8"/>
  <c r="J3271" i="8"/>
  <c r="J3272" i="8"/>
  <c r="J3273" i="8"/>
  <c r="J3274" i="8"/>
  <c r="J3275" i="8"/>
  <c r="J3276" i="8"/>
  <c r="J3277" i="8"/>
  <c r="J3278" i="8"/>
  <c r="J1026" i="8"/>
  <c r="J1027" i="8"/>
  <c r="J1028" i="8"/>
  <c r="J1029" i="8"/>
  <c r="J1030" i="8"/>
  <c r="J1031" i="8"/>
  <c r="J1032" i="8"/>
  <c r="J1033" i="8"/>
  <c r="J1034" i="8"/>
  <c r="J1035" i="8"/>
  <c r="J1036" i="8"/>
  <c r="J1037" i="8"/>
  <c r="J1038" i="8"/>
  <c r="J1039" i="8"/>
  <c r="J1040" i="8"/>
  <c r="J1041" i="8"/>
  <c r="J1042" i="8"/>
  <c r="J1043" i="8"/>
  <c r="J1044" i="8"/>
  <c r="J1045" i="8"/>
  <c r="J1046" i="8"/>
  <c r="J1047" i="8"/>
  <c r="J1048" i="8"/>
  <c r="J1049" i="8"/>
  <c r="J1050" i="8"/>
  <c r="J1051" i="8"/>
  <c r="J1052" i="8"/>
  <c r="J1053" i="8"/>
  <c r="J1054" i="8"/>
  <c r="J1055" i="8"/>
  <c r="J1056" i="8"/>
  <c r="J1057" i="8"/>
  <c r="J1058" i="8"/>
  <c r="J1059" i="8"/>
  <c r="J1060" i="8"/>
  <c r="J1061" i="8"/>
  <c r="J1062" i="8"/>
  <c r="J1063" i="8"/>
  <c r="J1064" i="8"/>
  <c r="J1065" i="8"/>
  <c r="J1066" i="8"/>
  <c r="J1067" i="8"/>
  <c r="J1068" i="8"/>
  <c r="J1069" i="8"/>
  <c r="J1070" i="8"/>
  <c r="J1071" i="8"/>
  <c r="J1072" i="8"/>
  <c r="J1073" i="8"/>
  <c r="J1074" i="8"/>
  <c r="J1075" i="8"/>
  <c r="J1076" i="8"/>
  <c r="J1077" i="8"/>
  <c r="J1078" i="8"/>
  <c r="J1079" i="8"/>
  <c r="J1080" i="8"/>
  <c r="J1081" i="8"/>
  <c r="J1082" i="8"/>
  <c r="J1083" i="8"/>
  <c r="J1084" i="8"/>
  <c r="J1085" i="8"/>
  <c r="J1086" i="8"/>
  <c r="J1087" i="8"/>
  <c r="J1088" i="8"/>
  <c r="J1089" i="8"/>
  <c r="J1090" i="8"/>
  <c r="J1091" i="8"/>
  <c r="J1092" i="8"/>
  <c r="J1093" i="8"/>
  <c r="J1094" i="8"/>
  <c r="J1095" i="8"/>
  <c r="J1096" i="8"/>
  <c r="J1097" i="8"/>
  <c r="J1098" i="8"/>
  <c r="J1099" i="8"/>
  <c r="J1100" i="8"/>
  <c r="J1101" i="8"/>
  <c r="J1102" i="8"/>
  <c r="J1103" i="8"/>
  <c r="J1104" i="8"/>
  <c r="J1105" i="8"/>
  <c r="J1106" i="8"/>
  <c r="J1107" i="8"/>
  <c r="J1108" i="8"/>
  <c r="J1109" i="8"/>
  <c r="J1110" i="8"/>
  <c r="J1111" i="8"/>
  <c r="J1112" i="8"/>
  <c r="J1113" i="8"/>
  <c r="J1114" i="8"/>
  <c r="J1115" i="8"/>
  <c r="J1116" i="8"/>
  <c r="J1117" i="8"/>
  <c r="J1118" i="8"/>
  <c r="J1119" i="8"/>
  <c r="J1120" i="8"/>
  <c r="J1121" i="8"/>
  <c r="J1122" i="8"/>
  <c r="J1123" i="8"/>
  <c r="J1124" i="8"/>
  <c r="J1125" i="8"/>
  <c r="J1126" i="8"/>
  <c r="J1127" i="8"/>
  <c r="J1128" i="8"/>
  <c r="J1129" i="8"/>
  <c r="J1130" i="8"/>
  <c r="J1131" i="8"/>
  <c r="J1132" i="8"/>
  <c r="J1133" i="8"/>
  <c r="J1134" i="8"/>
  <c r="J1135" i="8"/>
  <c r="J1136" i="8"/>
  <c r="J1137" i="8"/>
  <c r="J1138" i="8"/>
  <c r="J1139" i="8"/>
  <c r="J1140" i="8"/>
  <c r="J1141" i="8"/>
  <c r="J1142" i="8"/>
  <c r="J1143" i="8"/>
  <c r="J1144" i="8"/>
  <c r="J1145" i="8"/>
  <c r="J1146" i="8"/>
  <c r="J1147" i="8"/>
  <c r="J1148" i="8"/>
  <c r="J1149" i="8"/>
  <c r="J1150" i="8"/>
  <c r="J1151" i="8"/>
  <c r="J1152" i="8"/>
  <c r="J1153" i="8"/>
  <c r="J1154" i="8"/>
  <c r="J1155" i="8"/>
  <c r="J1156" i="8"/>
  <c r="J1157" i="8"/>
  <c r="J1158" i="8"/>
  <c r="J1159" i="8"/>
  <c r="J1160" i="8"/>
  <c r="J1161" i="8"/>
  <c r="J1162" i="8"/>
  <c r="J1163" i="8"/>
  <c r="J1164" i="8"/>
  <c r="J1165" i="8"/>
  <c r="J1166" i="8"/>
  <c r="J1167" i="8"/>
  <c r="J1168" i="8"/>
  <c r="J1169" i="8"/>
  <c r="J1170" i="8"/>
  <c r="J1171" i="8"/>
  <c r="J1172" i="8"/>
  <c r="J1173" i="8"/>
  <c r="J1174" i="8"/>
  <c r="J1175" i="8"/>
  <c r="J1176" i="8"/>
  <c r="J1177" i="8"/>
  <c r="J1178" i="8"/>
  <c r="J1179" i="8"/>
  <c r="J1180" i="8"/>
  <c r="J1181" i="8"/>
  <c r="J1182" i="8"/>
  <c r="J1183" i="8"/>
  <c r="J1184" i="8"/>
  <c r="J1185" i="8"/>
  <c r="J1186" i="8"/>
  <c r="J1187" i="8"/>
  <c r="J1188" i="8"/>
  <c r="J1189" i="8"/>
  <c r="J1190" i="8"/>
  <c r="J1191" i="8"/>
  <c r="J1192" i="8"/>
  <c r="J1193" i="8"/>
  <c r="J1194" i="8"/>
  <c r="J1195" i="8"/>
  <c r="J1196" i="8"/>
  <c r="J1197" i="8"/>
  <c r="J1198" i="8"/>
  <c r="J1199" i="8"/>
  <c r="J1200" i="8"/>
  <c r="J1201" i="8"/>
  <c r="J1202" i="8"/>
  <c r="J1203" i="8"/>
  <c r="J1204" i="8"/>
  <c r="J1205" i="8"/>
  <c r="J1206" i="8"/>
  <c r="J1207" i="8"/>
  <c r="J1208" i="8"/>
  <c r="J1209" i="8"/>
  <c r="J1210" i="8"/>
  <c r="J1211" i="8"/>
  <c r="J1212" i="8"/>
  <c r="J1213" i="8"/>
  <c r="J1214" i="8"/>
  <c r="J1215" i="8"/>
  <c r="J1216" i="8"/>
  <c r="J1217" i="8"/>
  <c r="J1218" i="8"/>
  <c r="J1219" i="8"/>
  <c r="J1220" i="8"/>
  <c r="J1221" i="8"/>
  <c r="J1292" i="8"/>
  <c r="J1293" i="8"/>
  <c r="J1294" i="8"/>
  <c r="J1295" i="8"/>
  <c r="J1296" i="8"/>
  <c r="J1297" i="8"/>
  <c r="J1298" i="8"/>
  <c r="J1299" i="8"/>
  <c r="J1300" i="8"/>
  <c r="J1301" i="8"/>
  <c r="J1302" i="8"/>
  <c r="J1303" i="8"/>
  <c r="J1304" i="8"/>
  <c r="J1305" i="8"/>
  <c r="J1306" i="8"/>
  <c r="J1307" i="8"/>
  <c r="J1308" i="8"/>
  <c r="J1309" i="8"/>
  <c r="J1310" i="8"/>
  <c r="J1311" i="8"/>
  <c r="J1312" i="8"/>
  <c r="J1313" i="8"/>
  <c r="J1314" i="8"/>
  <c r="J1315" i="8"/>
  <c r="J1316" i="8"/>
  <c r="J1317" i="8"/>
  <c r="J1318" i="8"/>
  <c r="J1319" i="8"/>
  <c r="J1320" i="8"/>
  <c r="J1321" i="8"/>
  <c r="J1322" i="8"/>
  <c r="J1323" i="8"/>
  <c r="J1324" i="8"/>
  <c r="J1325" i="8"/>
  <c r="J1326" i="8"/>
  <c r="J1327" i="8"/>
  <c r="J1328" i="8"/>
  <c r="J1329" i="8"/>
  <c r="J1330" i="8"/>
  <c r="J1331" i="8"/>
  <c r="J1332" i="8"/>
  <c r="J1333" i="8"/>
  <c r="J1334" i="8"/>
  <c r="J909" i="8"/>
  <c r="J910" i="8"/>
  <c r="J911" i="8"/>
  <c r="J912" i="8"/>
  <c r="J913" i="8"/>
  <c r="J914" i="8"/>
  <c r="J915" i="8"/>
  <c r="J916" i="8"/>
  <c r="J917" i="8"/>
  <c r="J918" i="8"/>
  <c r="J919" i="8"/>
  <c r="J920" i="8"/>
  <c r="J921" i="8"/>
  <c r="J922" i="8"/>
  <c r="J923" i="8"/>
  <c r="J924" i="8"/>
  <c r="J925" i="8"/>
  <c r="J926" i="8"/>
  <c r="J927" i="8"/>
  <c r="J928" i="8"/>
  <c r="J929" i="8"/>
  <c r="J930" i="8"/>
  <c r="J931" i="8"/>
  <c r="J932" i="8"/>
  <c r="J933" i="8"/>
  <c r="J934" i="8"/>
  <c r="J935" i="8"/>
  <c r="J936" i="8"/>
  <c r="J937" i="8"/>
  <c r="J938" i="8"/>
  <c r="J939" i="8"/>
  <c r="J940" i="8"/>
  <c r="J941" i="8"/>
  <c r="J942" i="8"/>
  <c r="J943" i="8"/>
  <c r="J944" i="8"/>
  <c r="J945" i="8"/>
  <c r="J946" i="8"/>
  <c r="J947" i="8"/>
  <c r="J948" i="8"/>
  <c r="J949" i="8"/>
  <c r="J950" i="8"/>
  <c r="J951" i="8"/>
  <c r="J952" i="8"/>
  <c r="J953" i="8"/>
  <c r="J954" i="8"/>
  <c r="J955" i="8"/>
  <c r="J956" i="8"/>
  <c r="J957" i="8"/>
  <c r="J958" i="8"/>
  <c r="J959" i="8"/>
  <c r="J960" i="8"/>
  <c r="J961" i="8"/>
  <c r="J962" i="8"/>
  <c r="J963" i="8"/>
  <c r="J964" i="8"/>
  <c r="J965" i="8"/>
  <c r="J966" i="8"/>
  <c r="J967" i="8"/>
  <c r="J968" i="8"/>
  <c r="J969" i="8"/>
  <c r="J970" i="8"/>
  <c r="J971" i="8"/>
  <c r="J972" i="8"/>
  <c r="J973" i="8"/>
  <c r="J974" i="8"/>
  <c r="J975" i="8"/>
  <c r="J976" i="8"/>
  <c r="J977" i="8"/>
  <c r="J978" i="8"/>
  <c r="J979" i="8"/>
  <c r="J980" i="8"/>
  <c r="J981" i="8"/>
  <c r="J982" i="8"/>
  <c r="J983" i="8"/>
  <c r="J984" i="8"/>
  <c r="J985" i="8"/>
  <c r="J986" i="8"/>
  <c r="J987" i="8"/>
  <c r="J988" i="8"/>
  <c r="J989" i="8"/>
  <c r="J990" i="8"/>
  <c r="J991" i="8"/>
  <c r="J992" i="8"/>
  <c r="J993" i="8"/>
  <c r="J994" i="8"/>
  <c r="J995" i="8"/>
  <c r="J996" i="8"/>
  <c r="J997" i="8"/>
  <c r="J998" i="8"/>
  <c r="J999" i="8"/>
  <c r="J1000" i="8"/>
  <c r="J1001" i="8"/>
  <c r="J1002" i="8"/>
  <c r="J1003" i="8"/>
  <c r="J1004" i="8"/>
  <c r="J1005" i="8"/>
  <c r="J1006" i="8"/>
  <c r="J1007" i="8"/>
  <c r="J1008" i="8"/>
  <c r="J1009" i="8"/>
  <c r="J1010" i="8"/>
  <c r="J1011" i="8"/>
  <c r="J1012" i="8"/>
  <c r="J1013" i="8"/>
  <c r="J1014" i="8"/>
  <c r="J1015" i="8"/>
  <c r="J1016" i="8"/>
  <c r="J1017" i="8"/>
  <c r="J1018" i="8"/>
  <c r="J1019" i="8"/>
  <c r="J1020" i="8"/>
  <c r="J1021" i="8"/>
  <c r="J1022" i="8"/>
  <c r="J1023" i="8"/>
  <c r="J1024" i="8"/>
  <c r="J1025" i="8"/>
  <c r="J593" i="8"/>
  <c r="J594" i="8"/>
  <c r="J595" i="8"/>
  <c r="J596" i="8"/>
  <c r="J597" i="8"/>
  <c r="J598" i="8"/>
  <c r="J599" i="8"/>
  <c r="J600" i="8"/>
  <c r="J601" i="8"/>
  <c r="J602" i="8"/>
  <c r="J603" i="8"/>
  <c r="J604" i="8"/>
  <c r="J605" i="8"/>
  <c r="J606" i="8"/>
  <c r="J607" i="8"/>
  <c r="J608" i="8"/>
  <c r="J609" i="8"/>
  <c r="J610" i="8"/>
  <c r="J611" i="8"/>
  <c r="J612" i="8"/>
  <c r="J613" i="8"/>
  <c r="J614" i="8"/>
  <c r="J615" i="8"/>
  <c r="J616" i="8"/>
  <c r="J617" i="8"/>
  <c r="J618" i="8"/>
  <c r="J619" i="8"/>
  <c r="J620" i="8"/>
  <c r="J621" i="8"/>
  <c r="J622" i="8"/>
  <c r="J623" i="8"/>
  <c r="J624" i="8"/>
  <c r="J625" i="8"/>
  <c r="J626" i="8"/>
  <c r="J627" i="8"/>
  <c r="J628" i="8"/>
  <c r="J629" i="8"/>
  <c r="J630" i="8"/>
  <c r="J631" i="8"/>
  <c r="J632" i="8"/>
  <c r="J633" i="8"/>
  <c r="J634" i="8"/>
  <c r="J635" i="8"/>
  <c r="J636" i="8"/>
  <c r="J637" i="8"/>
  <c r="J638" i="8"/>
  <c r="J639" i="8"/>
  <c r="J640" i="8"/>
  <c r="J641" i="8"/>
  <c r="J642" i="8"/>
  <c r="J643" i="8"/>
  <c r="J644" i="8"/>
  <c r="J645" i="8"/>
  <c r="J646" i="8"/>
  <c r="J647" i="8"/>
  <c r="J648" i="8"/>
  <c r="J649" i="8"/>
  <c r="J650" i="8"/>
  <c r="J651" i="8"/>
  <c r="J652" i="8"/>
  <c r="J653" i="8"/>
  <c r="J654" i="8"/>
  <c r="J655" i="8"/>
  <c r="J656" i="8"/>
  <c r="J657" i="8"/>
  <c r="J658" i="8"/>
  <c r="J659" i="8"/>
  <c r="J660" i="8"/>
  <c r="J661" i="8"/>
  <c r="J662" i="8"/>
  <c r="J663" i="8"/>
  <c r="J664" i="8"/>
  <c r="J665" i="8"/>
  <c r="J666" i="8"/>
  <c r="J667" i="8"/>
  <c r="J668" i="8"/>
  <c r="J669" i="8"/>
  <c r="J670" i="8"/>
  <c r="J671" i="8"/>
  <c r="J672" i="8"/>
  <c r="J673" i="8"/>
  <c r="J674" i="8"/>
  <c r="J675" i="8"/>
  <c r="J676" i="8"/>
  <c r="J677" i="8"/>
  <c r="J678" i="8"/>
  <c r="J679" i="8"/>
  <c r="J680" i="8"/>
  <c r="J681" i="8"/>
  <c r="J682" i="8"/>
  <c r="J683" i="8"/>
  <c r="J684" i="8"/>
  <c r="J685" i="8"/>
  <c r="J686" i="8"/>
  <c r="J687" i="8"/>
  <c r="J688" i="8"/>
  <c r="J689" i="8"/>
  <c r="J690" i="8"/>
  <c r="J691" i="8"/>
  <c r="J692" i="8"/>
  <c r="J693" i="8"/>
  <c r="J694" i="8"/>
  <c r="J695" i="8"/>
  <c r="J696" i="8"/>
  <c r="J697" i="8"/>
  <c r="J698" i="8"/>
  <c r="J699" i="8"/>
  <c r="J700" i="8"/>
  <c r="J701" i="8"/>
  <c r="J702" i="8"/>
  <c r="J703" i="8"/>
  <c r="J704" i="8"/>
  <c r="J705" i="8"/>
  <c r="J706" i="8"/>
  <c r="J707" i="8"/>
  <c r="J708" i="8"/>
  <c r="J709" i="8"/>
  <c r="J710" i="8"/>
  <c r="J711" i="8"/>
  <c r="J712" i="8"/>
  <c r="J713" i="8"/>
  <c r="J714" i="8"/>
  <c r="J715" i="8"/>
  <c r="J716" i="8"/>
  <c r="J717" i="8"/>
  <c r="J718" i="8"/>
  <c r="J719" i="8"/>
  <c r="J720" i="8"/>
  <c r="J721" i="8"/>
  <c r="J722" i="8"/>
  <c r="J723" i="8"/>
  <c r="J724" i="8"/>
  <c r="J725" i="8"/>
  <c r="J726" i="8"/>
  <c r="J727" i="8"/>
  <c r="J728" i="8"/>
  <c r="J729" i="8"/>
  <c r="J730" i="8"/>
  <c r="J731" i="8"/>
  <c r="J732" i="8"/>
  <c r="J733" i="8"/>
  <c r="J734" i="8"/>
  <c r="J735" i="8"/>
  <c r="J736" i="8"/>
  <c r="J737" i="8"/>
  <c r="J738" i="8"/>
  <c r="J739" i="8"/>
  <c r="J740" i="8"/>
  <c r="J741" i="8"/>
  <c r="J742" i="8"/>
  <c r="J743" i="8"/>
  <c r="J744" i="8"/>
  <c r="J745" i="8"/>
  <c r="J746" i="8"/>
  <c r="J747" i="8"/>
  <c r="J748" i="8"/>
  <c r="J749" i="8"/>
  <c r="J750" i="8"/>
  <c r="J751" i="8"/>
  <c r="J752" i="8"/>
  <c r="J753" i="8"/>
  <c r="J754" i="8"/>
  <c r="J755" i="8"/>
  <c r="J756" i="8"/>
  <c r="J757" i="8"/>
  <c r="J758" i="8"/>
  <c r="J759" i="8"/>
  <c r="J760" i="8"/>
  <c r="J761" i="8"/>
  <c r="J762" i="8"/>
  <c r="J763" i="8"/>
  <c r="J764" i="8"/>
  <c r="J765" i="8"/>
  <c r="J766" i="8"/>
  <c r="J767" i="8"/>
  <c r="J768" i="8"/>
  <c r="J769" i="8"/>
  <c r="J770" i="8"/>
  <c r="J771" i="8"/>
  <c r="J772" i="8"/>
  <c r="J773" i="8"/>
  <c r="J774" i="8"/>
  <c r="J775" i="8"/>
  <c r="J776" i="8"/>
  <c r="J777" i="8"/>
  <c r="J778" i="8"/>
  <c r="J779" i="8"/>
  <c r="J780" i="8"/>
  <c r="J781" i="8"/>
  <c r="J782" i="8"/>
  <c r="J783" i="8"/>
  <c r="J784" i="8"/>
  <c r="J785" i="8"/>
  <c r="J786" i="8"/>
  <c r="J787" i="8"/>
  <c r="J788" i="8"/>
  <c r="J789" i="8"/>
  <c r="J790" i="8"/>
  <c r="J791" i="8"/>
  <c r="J792" i="8"/>
  <c r="J793" i="8"/>
  <c r="J794" i="8"/>
  <c r="J795" i="8"/>
  <c r="J796" i="8"/>
  <c r="J797" i="8"/>
  <c r="J798" i="8"/>
  <c r="J799" i="8"/>
  <c r="J800" i="8"/>
  <c r="J801" i="8"/>
  <c r="J802" i="8"/>
  <c r="J803" i="8"/>
  <c r="J804" i="8"/>
  <c r="J805" i="8"/>
  <c r="J806" i="8"/>
  <c r="J807" i="8"/>
  <c r="J808" i="8"/>
  <c r="J809" i="8"/>
  <c r="J810" i="8"/>
  <c r="J811" i="8"/>
  <c r="J812" i="8"/>
  <c r="J813" i="8"/>
  <c r="J814" i="8"/>
  <c r="J815" i="8"/>
  <c r="J816" i="8"/>
  <c r="J817" i="8"/>
  <c r="J818" i="8"/>
  <c r="J819" i="8"/>
  <c r="J820" i="8"/>
  <c r="J821" i="8"/>
  <c r="J822" i="8"/>
  <c r="J823" i="8"/>
  <c r="J824" i="8"/>
  <c r="J825" i="8"/>
  <c r="J826" i="8"/>
  <c r="J827" i="8"/>
  <c r="J828" i="8"/>
  <c r="J829" i="8"/>
  <c r="J830" i="8"/>
  <c r="J831" i="8"/>
  <c r="J832" i="8"/>
  <c r="J833" i="8"/>
  <c r="J834" i="8"/>
  <c r="J835" i="8"/>
  <c r="J836" i="8"/>
  <c r="J837" i="8"/>
  <c r="J838" i="8"/>
  <c r="J839" i="8"/>
  <c r="J840" i="8"/>
  <c r="J841" i="8"/>
  <c r="J842" i="8"/>
  <c r="J843" i="8"/>
  <c r="J844" i="8"/>
  <c r="J845" i="8"/>
  <c r="J846" i="8"/>
  <c r="J847" i="8"/>
  <c r="J848" i="8"/>
  <c r="J849" i="8"/>
  <c r="J850" i="8"/>
  <c r="J851" i="8"/>
  <c r="J852" i="8"/>
  <c r="J853" i="8"/>
  <c r="J854" i="8"/>
  <c r="J855" i="8"/>
  <c r="J856" i="8"/>
  <c r="J857" i="8"/>
  <c r="J858" i="8"/>
  <c r="J859" i="8"/>
  <c r="J860" i="8"/>
  <c r="J861" i="8"/>
  <c r="J862" i="8"/>
  <c r="J863" i="8"/>
  <c r="J864" i="8"/>
  <c r="J865" i="8"/>
  <c r="J866" i="8"/>
  <c r="J867" i="8"/>
  <c r="J868" i="8"/>
  <c r="J869" i="8"/>
  <c r="J870" i="8"/>
  <c r="J871" i="8"/>
  <c r="J872" i="8"/>
  <c r="J873" i="8"/>
  <c r="J874" i="8"/>
  <c r="J875" i="8"/>
  <c r="J876" i="8"/>
  <c r="J877" i="8"/>
  <c r="J878" i="8"/>
  <c r="J879" i="8"/>
  <c r="J880" i="8"/>
  <c r="J881" i="8"/>
  <c r="J882" i="8"/>
  <c r="J883" i="8"/>
  <c r="J884" i="8"/>
  <c r="J885" i="8"/>
  <c r="J886" i="8"/>
  <c r="J887" i="8"/>
  <c r="J888" i="8"/>
  <c r="J889" i="8"/>
  <c r="J890" i="8"/>
  <c r="J891" i="8"/>
  <c r="J892" i="8"/>
  <c r="J893" i="8"/>
  <c r="J894" i="8"/>
  <c r="J895" i="8"/>
  <c r="J896" i="8"/>
  <c r="J897" i="8"/>
  <c r="J898" i="8"/>
  <c r="J899" i="8"/>
  <c r="J900" i="8"/>
  <c r="J901" i="8"/>
  <c r="J902" i="8"/>
  <c r="J903" i="8"/>
  <c r="J904" i="8"/>
  <c r="J905" i="8"/>
  <c r="J906" i="8"/>
  <c r="J907" i="8"/>
  <c r="J908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J207" i="8"/>
  <c r="J208" i="8"/>
  <c r="J209" i="8"/>
  <c r="J210" i="8"/>
  <c r="J211" i="8"/>
  <c r="J212" i="8"/>
  <c r="J213" i="8"/>
  <c r="J214" i="8"/>
  <c r="J215" i="8"/>
  <c r="J216" i="8"/>
  <c r="J217" i="8"/>
  <c r="J218" i="8"/>
  <c r="J219" i="8"/>
  <c r="J220" i="8"/>
  <c r="J221" i="8"/>
  <c r="J222" i="8"/>
  <c r="J223" i="8"/>
  <c r="J224" i="8"/>
  <c r="J225" i="8"/>
  <c r="J226" i="8"/>
  <c r="J227" i="8"/>
  <c r="J228" i="8"/>
  <c r="J229" i="8"/>
  <c r="J230" i="8"/>
  <c r="J231" i="8"/>
  <c r="J232" i="8"/>
  <c r="J233" i="8"/>
  <c r="J234" i="8"/>
  <c r="J235" i="8"/>
  <c r="J236" i="8"/>
  <c r="J237" i="8"/>
  <c r="J238" i="8"/>
  <c r="J239" i="8"/>
  <c r="J240" i="8"/>
  <c r="J241" i="8"/>
  <c r="J242" i="8"/>
  <c r="J243" i="8"/>
  <c r="J244" i="8"/>
  <c r="J245" i="8"/>
  <c r="J246" i="8"/>
  <c r="J247" i="8"/>
  <c r="J248" i="8"/>
  <c r="J249" i="8"/>
  <c r="J250" i="8"/>
  <c r="J251" i="8"/>
  <c r="J252" i="8"/>
  <c r="J253" i="8"/>
  <c r="J254" i="8"/>
  <c r="J255" i="8"/>
  <c r="J256" i="8"/>
  <c r="J257" i="8"/>
  <c r="J258" i="8"/>
  <c r="J259" i="8"/>
  <c r="J260" i="8"/>
  <c r="J261" i="8"/>
  <c r="J262" i="8"/>
  <c r="J263" i="8"/>
  <c r="J264" i="8"/>
  <c r="J265" i="8"/>
  <c r="J266" i="8"/>
  <c r="J267" i="8"/>
  <c r="J268" i="8"/>
  <c r="J269" i="8"/>
  <c r="J270" i="8"/>
  <c r="J271" i="8"/>
  <c r="J272" i="8"/>
  <c r="J273" i="8"/>
  <c r="J274" i="8"/>
  <c r="J275" i="8"/>
  <c r="J276" i="8"/>
  <c r="J277" i="8"/>
  <c r="J278" i="8"/>
  <c r="J279" i="8"/>
  <c r="J280" i="8"/>
  <c r="J281" i="8"/>
  <c r="J282" i="8"/>
  <c r="J283" i="8"/>
  <c r="J284" i="8"/>
  <c r="J285" i="8"/>
  <c r="J286" i="8"/>
  <c r="J287" i="8"/>
  <c r="J288" i="8"/>
  <c r="J289" i="8"/>
  <c r="J290" i="8"/>
  <c r="J291" i="8"/>
  <c r="J292" i="8"/>
  <c r="J293" i="8"/>
  <c r="J294" i="8"/>
  <c r="J295" i="8"/>
  <c r="J296" i="8"/>
  <c r="J297" i="8"/>
  <c r="J298" i="8"/>
  <c r="J299" i="8"/>
  <c r="J300" i="8"/>
  <c r="J301" i="8"/>
  <c r="J302" i="8"/>
  <c r="J303" i="8"/>
  <c r="J304" i="8"/>
  <c r="J305" i="8"/>
  <c r="J306" i="8"/>
  <c r="J307" i="8"/>
  <c r="J308" i="8"/>
  <c r="J309" i="8"/>
  <c r="J310" i="8"/>
  <c r="J311" i="8"/>
  <c r="J312" i="8"/>
  <c r="J313" i="8"/>
  <c r="J314" i="8"/>
  <c r="J315" i="8"/>
  <c r="J316" i="8"/>
  <c r="J317" i="8"/>
  <c r="J318" i="8"/>
  <c r="J319" i="8"/>
  <c r="J320" i="8"/>
  <c r="J321" i="8"/>
  <c r="J322" i="8"/>
  <c r="J323" i="8"/>
  <c r="J324" i="8"/>
  <c r="J325" i="8"/>
  <c r="J326" i="8"/>
  <c r="J327" i="8"/>
  <c r="J328" i="8"/>
  <c r="J329" i="8"/>
  <c r="J330" i="8"/>
  <c r="J331" i="8"/>
  <c r="J332" i="8"/>
  <c r="J333" i="8"/>
  <c r="J334" i="8"/>
  <c r="J335" i="8"/>
  <c r="J336" i="8"/>
  <c r="J337" i="8"/>
  <c r="J338" i="8"/>
  <c r="J339" i="8"/>
  <c r="J340" i="8"/>
  <c r="J341" i="8"/>
  <c r="J342" i="8"/>
  <c r="J343" i="8"/>
  <c r="J344" i="8"/>
  <c r="J345" i="8"/>
  <c r="J346" i="8"/>
  <c r="J347" i="8"/>
  <c r="J348" i="8"/>
  <c r="J349" i="8"/>
  <c r="J350" i="8"/>
  <c r="J351" i="8"/>
  <c r="J352" i="8"/>
  <c r="J353" i="8"/>
  <c r="J354" i="8"/>
  <c r="J355" i="8"/>
  <c r="J356" i="8"/>
  <c r="J357" i="8"/>
  <c r="J358" i="8"/>
  <c r="J359" i="8"/>
  <c r="J360" i="8"/>
  <c r="J361" i="8"/>
  <c r="J362" i="8"/>
  <c r="J363" i="8"/>
  <c r="J364" i="8"/>
  <c r="J365" i="8"/>
  <c r="J366" i="8"/>
  <c r="J367" i="8"/>
  <c r="J368" i="8"/>
  <c r="J369" i="8"/>
  <c r="J370" i="8"/>
  <c r="J371" i="8"/>
  <c r="J372" i="8"/>
  <c r="J373" i="8"/>
  <c r="J374" i="8"/>
  <c r="J375" i="8"/>
  <c r="J376" i="8"/>
  <c r="J377" i="8"/>
  <c r="J378" i="8"/>
  <c r="J379" i="8"/>
  <c r="J380" i="8"/>
  <c r="J381" i="8"/>
  <c r="J382" i="8"/>
  <c r="J383" i="8"/>
  <c r="J384" i="8"/>
  <c r="J385" i="8"/>
  <c r="J386" i="8"/>
  <c r="J387" i="8"/>
  <c r="J388" i="8"/>
  <c r="J389" i="8"/>
  <c r="J390" i="8"/>
  <c r="J391" i="8"/>
  <c r="J392" i="8"/>
  <c r="J393" i="8"/>
  <c r="J394" i="8"/>
  <c r="J395" i="8"/>
  <c r="J396" i="8"/>
  <c r="J397" i="8"/>
  <c r="J398" i="8"/>
  <c r="J399" i="8"/>
  <c r="J400" i="8"/>
  <c r="J401" i="8"/>
  <c r="J402" i="8"/>
  <c r="J403" i="8"/>
  <c r="J404" i="8"/>
  <c r="J405" i="8"/>
  <c r="J406" i="8"/>
  <c r="J407" i="8"/>
  <c r="J408" i="8"/>
  <c r="J409" i="8"/>
  <c r="J410" i="8"/>
  <c r="J411" i="8"/>
  <c r="J412" i="8"/>
  <c r="J413" i="8"/>
  <c r="J414" i="8"/>
  <c r="J415" i="8"/>
  <c r="J416" i="8"/>
  <c r="J417" i="8"/>
  <c r="J418" i="8"/>
  <c r="J419" i="8"/>
  <c r="J420" i="8"/>
  <c r="J421" i="8"/>
  <c r="J422" i="8"/>
  <c r="J423" i="8"/>
  <c r="J424" i="8"/>
  <c r="J425" i="8"/>
  <c r="J426" i="8"/>
  <c r="J427" i="8"/>
  <c r="J428" i="8"/>
  <c r="J429" i="8"/>
  <c r="J430" i="8"/>
  <c r="J431" i="8"/>
  <c r="J432" i="8"/>
  <c r="J433" i="8"/>
  <c r="J434" i="8"/>
  <c r="J435" i="8"/>
  <c r="J436" i="8"/>
  <c r="J437" i="8"/>
  <c r="J438" i="8"/>
  <c r="J439" i="8"/>
  <c r="J440" i="8"/>
  <c r="J441" i="8"/>
  <c r="J442" i="8"/>
  <c r="J443" i="8"/>
  <c r="J2622" i="8"/>
  <c r="J460" i="8"/>
  <c r="J452" i="8"/>
  <c r="J2657" i="8"/>
  <c r="J2648" i="8"/>
  <c r="J2645" i="8"/>
  <c r="J2643" i="8"/>
  <c r="J2635" i="8"/>
  <c r="J2628" i="8"/>
  <c r="J2638" i="8"/>
  <c r="J2625" i="8"/>
  <c r="J2623" i="8"/>
  <c r="J2619" i="8"/>
  <c r="J2618" i="8"/>
  <c r="J2611" i="8"/>
  <c r="J2609" i="8"/>
  <c r="J500" i="8"/>
  <c r="J499" i="8"/>
  <c r="J498" i="8"/>
  <c r="J496" i="8"/>
  <c r="J494" i="8"/>
  <c r="J493" i="8"/>
  <c r="J492" i="8"/>
  <c r="J491" i="8"/>
  <c r="J489" i="8"/>
  <c r="J487" i="8"/>
  <c r="J485" i="8"/>
  <c r="J484" i="8"/>
  <c r="J483" i="8"/>
  <c r="J482" i="8"/>
  <c r="J481" i="8"/>
  <c r="J479" i="8"/>
  <c r="J478" i="8"/>
  <c r="J477" i="8"/>
  <c r="J476" i="8"/>
  <c r="J475" i="8"/>
  <c r="J474" i="8"/>
  <c r="J473" i="8"/>
  <c r="J471" i="8"/>
  <c r="J470" i="8"/>
  <c r="J469" i="8"/>
  <c r="J468" i="8"/>
  <c r="J466" i="8"/>
  <c r="J465" i="8"/>
  <c r="J461" i="8"/>
  <c r="J457" i="8"/>
  <c r="J458" i="8"/>
  <c r="J463" i="8"/>
  <c r="J456" i="8"/>
  <c r="J454" i="8"/>
  <c r="J453" i="8"/>
  <c r="J451" i="8"/>
  <c r="J449" i="8"/>
  <c r="J448" i="8"/>
  <c r="J447" i="8"/>
  <c r="J446" i="8"/>
  <c r="J444" i="8"/>
  <c r="J501" i="8"/>
  <c r="J502" i="8"/>
  <c r="J503" i="8"/>
  <c r="J504" i="8"/>
  <c r="J505" i="8"/>
  <c r="J506" i="8"/>
  <c r="J507" i="8"/>
  <c r="J508" i="8"/>
  <c r="J509" i="8"/>
  <c r="J510" i="8"/>
  <c r="J511" i="8"/>
  <c r="J512" i="8"/>
  <c r="J513" i="8"/>
  <c r="J514" i="8"/>
  <c r="J515" i="8"/>
  <c r="J516" i="8"/>
  <c r="J517" i="8"/>
  <c r="J518" i="8"/>
  <c r="J519" i="8"/>
  <c r="J520" i="8"/>
  <c r="J521" i="8"/>
  <c r="J522" i="8"/>
  <c r="J523" i="8"/>
  <c r="J524" i="8"/>
  <c r="J525" i="8"/>
  <c r="J526" i="8"/>
  <c r="J527" i="8"/>
  <c r="J528" i="8"/>
  <c r="J529" i="8"/>
  <c r="J530" i="8"/>
  <c r="J531" i="8"/>
  <c r="J532" i="8"/>
  <c r="J533" i="8"/>
  <c r="J534" i="8"/>
  <c r="J535" i="8"/>
  <c r="J536" i="8"/>
  <c r="J537" i="8"/>
  <c r="J538" i="8"/>
  <c r="J539" i="8"/>
  <c r="J540" i="8"/>
  <c r="J541" i="8"/>
  <c r="J542" i="8"/>
  <c r="J543" i="8"/>
  <c r="J544" i="8"/>
  <c r="J545" i="8"/>
  <c r="J546" i="8"/>
  <c r="J547" i="8"/>
  <c r="J548" i="8"/>
  <c r="J549" i="8"/>
  <c r="J550" i="8"/>
  <c r="J551" i="8"/>
  <c r="J552" i="8"/>
  <c r="J553" i="8"/>
  <c r="J554" i="8"/>
  <c r="J555" i="8"/>
  <c r="J556" i="8"/>
  <c r="J557" i="8"/>
  <c r="J558" i="8"/>
  <c r="J559" i="8"/>
  <c r="J560" i="8"/>
  <c r="J561" i="8"/>
  <c r="J562" i="8"/>
  <c r="J563" i="8"/>
  <c r="J564" i="8"/>
  <c r="J565" i="8"/>
  <c r="J566" i="8"/>
  <c r="J567" i="8"/>
  <c r="J568" i="8"/>
  <c r="J569" i="8"/>
  <c r="J570" i="8"/>
  <c r="J571" i="8"/>
  <c r="J572" i="8"/>
  <c r="J573" i="8"/>
  <c r="J574" i="8"/>
  <c r="J575" i="8"/>
  <c r="J576" i="8"/>
  <c r="J577" i="8"/>
  <c r="J578" i="8"/>
  <c r="J579" i="8"/>
  <c r="J580" i="8"/>
  <c r="J581" i="8"/>
  <c r="J582" i="8"/>
  <c r="J583" i="8"/>
  <c r="J584" i="8"/>
  <c r="J585" i="8"/>
  <c r="J586" i="8"/>
  <c r="J587" i="8"/>
  <c r="J588" i="8"/>
  <c r="J589" i="8"/>
  <c r="J590" i="8"/>
  <c r="J591" i="8"/>
  <c r="J592" i="8"/>
  <c r="J6" i="8"/>
  <c r="J7" i="8"/>
  <c r="J8" i="8"/>
  <c r="J9" i="8"/>
  <c r="J10" i="8"/>
  <c r="J11" i="8"/>
  <c r="J12" i="8"/>
  <c r="J13" i="8"/>
  <c r="J5" i="8"/>
  <c r="N337" i="19"/>
  <c r="P337" i="19" s="1"/>
  <c r="O337" i="19"/>
  <c r="N338" i="19"/>
  <c r="O338" i="19"/>
  <c r="N339" i="19"/>
  <c r="P339" i="19" s="1"/>
  <c r="O339" i="19"/>
  <c r="N340" i="19"/>
  <c r="P340" i="19" s="1"/>
  <c r="O340" i="19"/>
  <c r="N341" i="19"/>
  <c r="P341" i="19" s="1"/>
  <c r="O341" i="19"/>
  <c r="N342" i="19"/>
  <c r="O342" i="19"/>
  <c r="N343" i="19"/>
  <c r="P343" i="19" s="1"/>
  <c r="O343" i="19"/>
  <c r="N344" i="19"/>
  <c r="P344" i="19" s="1"/>
  <c r="O344" i="19"/>
  <c r="N345" i="19"/>
  <c r="P345" i="19" s="1"/>
  <c r="O345" i="19"/>
  <c r="N346" i="19"/>
  <c r="O346" i="19"/>
  <c r="N347" i="19"/>
  <c r="P347" i="19" s="1"/>
  <c r="O347" i="19"/>
  <c r="N348" i="19"/>
  <c r="P348" i="19" s="1"/>
  <c r="O348" i="19"/>
  <c r="N349" i="19"/>
  <c r="P349" i="19" s="1"/>
  <c r="O349" i="19"/>
  <c r="N350" i="19"/>
  <c r="O350" i="19"/>
  <c r="N351" i="19"/>
  <c r="P351" i="19" s="1"/>
  <c r="O351" i="19"/>
  <c r="N352" i="19"/>
  <c r="P352" i="19" s="1"/>
  <c r="O352" i="19"/>
  <c r="N353" i="19"/>
  <c r="P353" i="19" s="1"/>
  <c r="O353" i="19"/>
  <c r="N354" i="19"/>
  <c r="O354" i="19"/>
  <c r="N355" i="19"/>
  <c r="P355" i="19" s="1"/>
  <c r="O355" i="19"/>
  <c r="N356" i="19"/>
  <c r="P356" i="19" s="1"/>
  <c r="O356" i="19"/>
  <c r="N357" i="19"/>
  <c r="P357" i="19" s="1"/>
  <c r="O357" i="19"/>
  <c r="N358" i="19"/>
  <c r="O358" i="19"/>
  <c r="N359" i="19"/>
  <c r="P359" i="19" s="1"/>
  <c r="O359" i="19"/>
  <c r="N360" i="19"/>
  <c r="P360" i="19" s="1"/>
  <c r="O360" i="19"/>
  <c r="N361" i="19"/>
  <c r="P361" i="19" s="1"/>
  <c r="O361" i="19"/>
  <c r="N362" i="19"/>
  <c r="O362" i="19"/>
  <c r="N321" i="19"/>
  <c r="O321" i="19"/>
  <c r="U321" i="19" s="1"/>
  <c r="N322" i="19"/>
  <c r="P322" i="19" s="1"/>
  <c r="O322" i="19"/>
  <c r="N323" i="19"/>
  <c r="P323" i="19" s="1"/>
  <c r="O323" i="19"/>
  <c r="N324" i="19"/>
  <c r="O324" i="19"/>
  <c r="N325" i="19"/>
  <c r="P325" i="19" s="1"/>
  <c r="O325" i="19"/>
  <c r="N326" i="19"/>
  <c r="P326" i="19" s="1"/>
  <c r="O326" i="19"/>
  <c r="N327" i="19"/>
  <c r="P327" i="19" s="1"/>
  <c r="O327" i="19"/>
  <c r="N328" i="19"/>
  <c r="P328" i="19" s="1"/>
  <c r="O328" i="19"/>
  <c r="N329" i="19"/>
  <c r="P329" i="19" s="1"/>
  <c r="O329" i="19"/>
  <c r="N330" i="19"/>
  <c r="P330" i="19" s="1"/>
  <c r="O330" i="19"/>
  <c r="N331" i="19"/>
  <c r="P331" i="19" s="1"/>
  <c r="O331" i="19"/>
  <c r="N332" i="19"/>
  <c r="P332" i="19" s="1"/>
  <c r="O332" i="19"/>
  <c r="N333" i="19"/>
  <c r="P333" i="19" s="1"/>
  <c r="O333" i="19"/>
  <c r="N334" i="19"/>
  <c r="P334" i="19" s="1"/>
  <c r="O334" i="19"/>
  <c r="N335" i="19"/>
  <c r="P335" i="19" s="1"/>
  <c r="O335" i="19"/>
  <c r="N336" i="19"/>
  <c r="P336" i="19" s="1"/>
  <c r="O336" i="19"/>
  <c r="T578" i="19" l="1"/>
  <c r="P578" i="19"/>
  <c r="P324" i="19"/>
  <c r="P362" i="19"/>
  <c r="P358" i="19"/>
  <c r="P354" i="19"/>
  <c r="P350" i="19"/>
  <c r="P346" i="19"/>
  <c r="P342" i="19"/>
  <c r="P338" i="19"/>
  <c r="T725" i="19"/>
  <c r="P725" i="19"/>
  <c r="T589" i="19"/>
  <c r="P589" i="19"/>
  <c r="T585" i="19"/>
  <c r="P585" i="19"/>
  <c r="S585" i="19" s="1"/>
  <c r="T581" i="19"/>
  <c r="P581" i="19"/>
  <c r="T577" i="19"/>
  <c r="P577" i="19"/>
  <c r="P573" i="19"/>
  <c r="P558" i="19"/>
  <c r="P405" i="19"/>
  <c r="P729" i="19"/>
  <c r="S729" i="19" s="1"/>
  <c r="T692" i="19"/>
  <c r="P692" i="19"/>
  <c r="T588" i="19"/>
  <c r="P588" i="19"/>
  <c r="T584" i="19"/>
  <c r="P584" i="19"/>
  <c r="T580" i="19"/>
  <c r="P580" i="19"/>
  <c r="T576" i="19"/>
  <c r="P576" i="19"/>
  <c r="P564" i="19"/>
  <c r="T321" i="19"/>
  <c r="P321" i="19"/>
  <c r="T586" i="19"/>
  <c r="P586" i="19"/>
  <c r="S586" i="19" s="1"/>
  <c r="T727" i="19"/>
  <c r="P727" i="19"/>
  <c r="T587" i="19"/>
  <c r="P587" i="19"/>
  <c r="T579" i="19"/>
  <c r="P579" i="19"/>
  <c r="T575" i="19"/>
  <c r="P575" i="19"/>
  <c r="S575" i="19" s="1"/>
  <c r="T721" i="19"/>
  <c r="S721" i="19"/>
  <c r="T717" i="19"/>
  <c r="T713" i="19"/>
  <c r="S713" i="19"/>
  <c r="T709" i="19"/>
  <c r="T705" i="19"/>
  <c r="S705" i="19"/>
  <c r="T701" i="19"/>
  <c r="T697" i="19"/>
  <c r="S697" i="19"/>
  <c r="T693" i="19"/>
  <c r="S693" i="19"/>
  <c r="T689" i="19"/>
  <c r="S689" i="19"/>
  <c r="T685" i="19"/>
  <c r="S685" i="19"/>
  <c r="T681" i="19"/>
  <c r="S681" i="19"/>
  <c r="T677" i="19"/>
  <c r="T673" i="19"/>
  <c r="S673" i="19"/>
  <c r="T669" i="19"/>
  <c r="S669" i="19"/>
  <c r="T665" i="19"/>
  <c r="T661" i="19"/>
  <c r="S661" i="19"/>
  <c r="T657" i="19"/>
  <c r="S657" i="19"/>
  <c r="T653" i="19"/>
  <c r="T649" i="19"/>
  <c r="S649" i="19"/>
  <c r="T645" i="19"/>
  <c r="S645" i="19"/>
  <c r="T641" i="19"/>
  <c r="T637" i="19"/>
  <c r="T633" i="19"/>
  <c r="S633" i="19"/>
  <c r="T629" i="19"/>
  <c r="S629" i="19"/>
  <c r="T625" i="19"/>
  <c r="T621" i="19"/>
  <c r="S621" i="19"/>
  <c r="T617" i="19"/>
  <c r="S617" i="19"/>
  <c r="T613" i="19"/>
  <c r="T609" i="19"/>
  <c r="S609" i="19"/>
  <c r="T605" i="19"/>
  <c r="T601" i="19"/>
  <c r="T597" i="19"/>
  <c r="S597" i="19"/>
  <c r="T593" i="19"/>
  <c r="T728" i="19"/>
  <c r="T720" i="19"/>
  <c r="S720" i="19"/>
  <c r="T712" i="19"/>
  <c r="S712" i="19"/>
  <c r="T708" i="19"/>
  <c r="T680" i="19"/>
  <c r="S680" i="19"/>
  <c r="T672" i="19"/>
  <c r="S672" i="19"/>
  <c r="T664" i="19"/>
  <c r="T656" i="19"/>
  <c r="T644" i="19"/>
  <c r="S644" i="19"/>
  <c r="T636" i="19"/>
  <c r="T632" i="19"/>
  <c r="S632" i="19"/>
  <c r="T624" i="19"/>
  <c r="T604" i="19"/>
  <c r="T596" i="19"/>
  <c r="S596" i="19"/>
  <c r="T723" i="19"/>
  <c r="T719" i="19"/>
  <c r="T715" i="19"/>
  <c r="S715" i="19"/>
  <c r="T711" i="19"/>
  <c r="T707" i="19"/>
  <c r="S707" i="19"/>
  <c r="T703" i="19"/>
  <c r="S703" i="19"/>
  <c r="T699" i="19"/>
  <c r="S699" i="19"/>
  <c r="T695" i="19"/>
  <c r="S695" i="19"/>
  <c r="T691" i="19"/>
  <c r="S691" i="19"/>
  <c r="T687" i="19"/>
  <c r="T683" i="19"/>
  <c r="S683" i="19"/>
  <c r="T679" i="19"/>
  <c r="S679" i="19"/>
  <c r="T675" i="19"/>
  <c r="S675" i="19"/>
  <c r="T671" i="19"/>
  <c r="S671" i="19"/>
  <c r="T667" i="19"/>
  <c r="T663" i="19"/>
  <c r="S663" i="19"/>
  <c r="T659" i="19"/>
  <c r="T655" i="19"/>
  <c r="T651" i="19"/>
  <c r="T647" i="19"/>
  <c r="S647" i="19"/>
  <c r="T643" i="19"/>
  <c r="S643" i="19"/>
  <c r="T639" i="19"/>
  <c r="T635" i="19"/>
  <c r="S635" i="19"/>
  <c r="T631" i="19"/>
  <c r="S631" i="19"/>
  <c r="T627" i="19"/>
  <c r="T623" i="19"/>
  <c r="S623" i="19"/>
  <c r="T619" i="19"/>
  <c r="S619" i="19"/>
  <c r="T615" i="19"/>
  <c r="T611" i="19"/>
  <c r="S611" i="19"/>
  <c r="T607" i="19"/>
  <c r="S607" i="19"/>
  <c r="T599" i="19"/>
  <c r="T595" i="19"/>
  <c r="S595" i="19"/>
  <c r="T591" i="19"/>
  <c r="T583" i="19"/>
  <c r="S583" i="19"/>
  <c r="T503" i="19"/>
  <c r="S503" i="19"/>
  <c r="T688" i="19"/>
  <c r="T648" i="19"/>
  <c r="S648" i="19"/>
  <c r="T608" i="19"/>
  <c r="S608" i="19"/>
  <c r="T716" i="19"/>
  <c r="T704" i="19"/>
  <c r="S704" i="19"/>
  <c r="T700" i="19"/>
  <c r="S700" i="19"/>
  <c r="T696" i="19"/>
  <c r="S696" i="19"/>
  <c r="T684" i="19"/>
  <c r="S684" i="19"/>
  <c r="T676" i="19"/>
  <c r="S676" i="19"/>
  <c r="T668" i="19"/>
  <c r="T660" i="19"/>
  <c r="S660" i="19"/>
  <c r="T652" i="19"/>
  <c r="T640" i="19"/>
  <c r="T628" i="19"/>
  <c r="T620" i="19"/>
  <c r="S620" i="19"/>
  <c r="T612" i="19"/>
  <c r="T600" i="19"/>
  <c r="T592" i="19"/>
  <c r="P730" i="19"/>
  <c r="T726" i="19"/>
  <c r="T722" i="19"/>
  <c r="T718" i="19"/>
  <c r="T714" i="19"/>
  <c r="S714" i="19"/>
  <c r="T710" i="19"/>
  <c r="T706" i="19"/>
  <c r="S706" i="19"/>
  <c r="T702" i="19"/>
  <c r="S702" i="19"/>
  <c r="T698" i="19"/>
  <c r="S698" i="19"/>
  <c r="T694" i="19"/>
  <c r="S694" i="19"/>
  <c r="T690" i="19"/>
  <c r="S690" i="19"/>
  <c r="T686" i="19"/>
  <c r="S686" i="19"/>
  <c r="T682" i="19"/>
  <c r="S682" i="19"/>
  <c r="T678" i="19"/>
  <c r="T674" i="19"/>
  <c r="S674" i="19"/>
  <c r="T670" i="19"/>
  <c r="S670" i="19"/>
  <c r="T666" i="19"/>
  <c r="T662" i="19"/>
  <c r="S662" i="19"/>
  <c r="T658" i="19"/>
  <c r="S658" i="19"/>
  <c r="T654" i="19"/>
  <c r="T650" i="19"/>
  <c r="T646" i="19"/>
  <c r="S646" i="19"/>
  <c r="T642" i="19"/>
  <c r="S642" i="19"/>
  <c r="T638" i="19"/>
  <c r="T634" i="19"/>
  <c r="S634" i="19"/>
  <c r="T630" i="19"/>
  <c r="S630" i="19"/>
  <c r="T626" i="19"/>
  <c r="T622" i="19"/>
  <c r="S622" i="19"/>
  <c r="T618" i="19"/>
  <c r="S618" i="19"/>
  <c r="T614" i="19"/>
  <c r="T610" i="19"/>
  <c r="S610" i="19"/>
  <c r="T606" i="19"/>
  <c r="T602" i="19"/>
  <c r="T598" i="19"/>
  <c r="S598" i="19"/>
  <c r="T594" i="19"/>
  <c r="S594" i="19"/>
  <c r="T590" i="19"/>
  <c r="T582" i="19"/>
  <c r="T502" i="19"/>
  <c r="S502" i="19"/>
  <c r="C3295" i="8"/>
  <c r="S692" i="19"/>
  <c r="S725" i="19"/>
  <c r="S659" i="19"/>
  <c r="S726" i="19"/>
  <c r="S701" i="19"/>
  <c r="S724" i="19"/>
  <c r="S321" i="19"/>
  <c r="S584" i="19"/>
  <c r="S576" i="19"/>
  <c r="S588" i="19"/>
  <c r="S580" i="19"/>
  <c r="S587" i="19"/>
  <c r="S579" i="19"/>
  <c r="S578" i="19"/>
  <c r="S577" i="19"/>
  <c r="H2826" i="8"/>
  <c r="H2827" i="8"/>
  <c r="H2828" i="8"/>
  <c r="H2829" i="8"/>
  <c r="H2830" i="8"/>
  <c r="H2831" i="8"/>
  <c r="H2832" i="8"/>
  <c r="H2833" i="8"/>
  <c r="H2834" i="8"/>
  <c r="H2835" i="8"/>
  <c r="H2836" i="8"/>
  <c r="H2837" i="8"/>
  <c r="H2838" i="8"/>
  <c r="H2839" i="8"/>
  <c r="H2840" i="8"/>
  <c r="H2841" i="8"/>
  <c r="H2842" i="8"/>
  <c r="H2843" i="8"/>
  <c r="H2844" i="8"/>
  <c r="H2845" i="8"/>
  <c r="H2846" i="8"/>
  <c r="H2847" i="8"/>
  <c r="H2848" i="8"/>
  <c r="H2849" i="8"/>
  <c r="H2850" i="8"/>
  <c r="H2851" i="8"/>
  <c r="H2852" i="8"/>
  <c r="H2853" i="8"/>
  <c r="H2854" i="8"/>
  <c r="H2855" i="8"/>
  <c r="H2856" i="8"/>
  <c r="H2857" i="8"/>
  <c r="H2858" i="8"/>
  <c r="H2859" i="8"/>
  <c r="H2860" i="8"/>
  <c r="H2861" i="8"/>
  <c r="H2862" i="8"/>
  <c r="H2863" i="8"/>
  <c r="H2864" i="8"/>
  <c r="H2865" i="8"/>
  <c r="H2866" i="8"/>
  <c r="H2867" i="8"/>
  <c r="H2868" i="8"/>
  <c r="H2869" i="8"/>
  <c r="H2870" i="8"/>
  <c r="H2871" i="8"/>
  <c r="H2872" i="8"/>
  <c r="H2873" i="8"/>
  <c r="H2874" i="8"/>
  <c r="H2875" i="8"/>
  <c r="H2876" i="8"/>
  <c r="H2877" i="8"/>
  <c r="H2878" i="8"/>
  <c r="H2879" i="8"/>
  <c r="H2880" i="8"/>
  <c r="H2881" i="8"/>
  <c r="H2882" i="8"/>
  <c r="H2883" i="8"/>
  <c r="H2884" i="8"/>
  <c r="H2885" i="8"/>
  <c r="H2886" i="8"/>
  <c r="H2887" i="8"/>
  <c r="H2888" i="8"/>
  <c r="H2889" i="8"/>
  <c r="H2890" i="8"/>
  <c r="H2891" i="8"/>
  <c r="H2892" i="8"/>
  <c r="H2893" i="8"/>
  <c r="H2894" i="8"/>
  <c r="H2895" i="8"/>
  <c r="H2896" i="8"/>
  <c r="H2897" i="8"/>
  <c r="H2898" i="8"/>
  <c r="H2899" i="8"/>
  <c r="H2900" i="8"/>
  <c r="H2901" i="8"/>
  <c r="H2902" i="8"/>
  <c r="H2903" i="8"/>
  <c r="H2904" i="8"/>
  <c r="H2905" i="8"/>
  <c r="H2906" i="8"/>
  <c r="H2907" i="8"/>
  <c r="H2908" i="8"/>
  <c r="H2909" i="8"/>
  <c r="H2910" i="8"/>
  <c r="H2911" i="8"/>
  <c r="H2912" i="8"/>
  <c r="H2913" i="8"/>
  <c r="H2914" i="8"/>
  <c r="H2915" i="8"/>
  <c r="H2916" i="8"/>
  <c r="H2917" i="8"/>
  <c r="H2918" i="8"/>
  <c r="H2919" i="8"/>
  <c r="H2920" i="8"/>
  <c r="H2921" i="8"/>
  <c r="H2922" i="8"/>
  <c r="H2923" i="8"/>
  <c r="H2924" i="8"/>
  <c r="H2925" i="8"/>
  <c r="H2926" i="8"/>
  <c r="H2927" i="8"/>
  <c r="H2928" i="8"/>
  <c r="H2929" i="8"/>
  <c r="H2930" i="8"/>
  <c r="H2931" i="8"/>
  <c r="H2932" i="8"/>
  <c r="H2933" i="8"/>
  <c r="H2934" i="8"/>
  <c r="H2935" i="8"/>
  <c r="H2936" i="8"/>
  <c r="H2937" i="8"/>
  <c r="H2938" i="8"/>
  <c r="H2939" i="8"/>
  <c r="H2940" i="8"/>
  <c r="H2941" i="8"/>
  <c r="H2942" i="8"/>
  <c r="H2943" i="8"/>
  <c r="H2944" i="8"/>
  <c r="H2945" i="8"/>
  <c r="H2946" i="8"/>
  <c r="H2947" i="8"/>
  <c r="H2948" i="8"/>
  <c r="H2949" i="8"/>
  <c r="H2950" i="8"/>
  <c r="H2951" i="8"/>
  <c r="H2952" i="8"/>
  <c r="H2953" i="8"/>
  <c r="H2954" i="8"/>
  <c r="H2955" i="8"/>
  <c r="H2956" i="8"/>
  <c r="H2957" i="8"/>
  <c r="H2958" i="8"/>
  <c r="H2959" i="8"/>
  <c r="H2960" i="8"/>
  <c r="H2961" i="8"/>
  <c r="H2962" i="8"/>
  <c r="H2963" i="8"/>
  <c r="H2964" i="8"/>
  <c r="H2965" i="8"/>
  <c r="H2966" i="8"/>
  <c r="H2967" i="8"/>
  <c r="H2968" i="8"/>
  <c r="H2969" i="8"/>
  <c r="H2970" i="8"/>
  <c r="H2971" i="8"/>
  <c r="H2972" i="8"/>
  <c r="H2973" i="8"/>
  <c r="H2974" i="8"/>
  <c r="H2975" i="8"/>
  <c r="H2976" i="8"/>
  <c r="H2977" i="8"/>
  <c r="H2978" i="8"/>
  <c r="H2979" i="8"/>
  <c r="H2980" i="8"/>
  <c r="H2981" i="8"/>
  <c r="H2982" i="8"/>
  <c r="H2983" i="8"/>
  <c r="H2984" i="8"/>
  <c r="H2985" i="8"/>
  <c r="H2986" i="8"/>
  <c r="H2987" i="8"/>
  <c r="H2988" i="8"/>
  <c r="H2989" i="8"/>
  <c r="H2990" i="8"/>
  <c r="H2991" i="8"/>
  <c r="H2992" i="8"/>
  <c r="H2993" i="8"/>
  <c r="H2994" i="8"/>
  <c r="H2995" i="8"/>
  <c r="H2996" i="8"/>
  <c r="H2997" i="8"/>
  <c r="H2998" i="8"/>
  <c r="H2999" i="8"/>
  <c r="H3000" i="8"/>
  <c r="H3001" i="8"/>
  <c r="H3002" i="8"/>
  <c r="H3003" i="8"/>
  <c r="H3004" i="8"/>
  <c r="H3005" i="8"/>
  <c r="H3006" i="8"/>
  <c r="H3007" i="8"/>
  <c r="H3008" i="8"/>
  <c r="H3009" i="8"/>
  <c r="H3010" i="8"/>
  <c r="H3011" i="8"/>
  <c r="H3012" i="8"/>
  <c r="H3013" i="8"/>
  <c r="H3014" i="8"/>
  <c r="H3015" i="8"/>
  <c r="H3016" i="8"/>
  <c r="H3017" i="8"/>
  <c r="H3018" i="8"/>
  <c r="H3019" i="8"/>
  <c r="H3020" i="8"/>
  <c r="H3021" i="8"/>
  <c r="H3022" i="8"/>
  <c r="H3023" i="8"/>
  <c r="H3024" i="8"/>
  <c r="H3025" i="8"/>
  <c r="H3026" i="8"/>
  <c r="H3027" i="8"/>
  <c r="H3028" i="8"/>
  <c r="H3029" i="8"/>
  <c r="H3030" i="8"/>
  <c r="H3031" i="8"/>
  <c r="H3032" i="8"/>
  <c r="H3033" i="8"/>
  <c r="H3034" i="8"/>
  <c r="H3035" i="8"/>
  <c r="H3036" i="8"/>
  <c r="H3037" i="8"/>
  <c r="H3038" i="8"/>
  <c r="H3039" i="8"/>
  <c r="H3040" i="8"/>
  <c r="H3041" i="8"/>
  <c r="H3042" i="8"/>
  <c r="H3043" i="8"/>
  <c r="H3044" i="8"/>
  <c r="H3045" i="8"/>
  <c r="H3046" i="8"/>
  <c r="H3047" i="8"/>
  <c r="H3048" i="8"/>
  <c r="H3049" i="8"/>
  <c r="H3050" i="8"/>
  <c r="H3051" i="8"/>
  <c r="H3052" i="8"/>
  <c r="H3053" i="8"/>
  <c r="H3054" i="8"/>
  <c r="H3055" i="8"/>
  <c r="H3056" i="8"/>
  <c r="H3057" i="8"/>
  <c r="H3058" i="8"/>
  <c r="H3059" i="8"/>
  <c r="H3060" i="8"/>
  <c r="H3061" i="8"/>
  <c r="H3062" i="8"/>
  <c r="H3063" i="8"/>
  <c r="H3064" i="8"/>
  <c r="H3065" i="8"/>
  <c r="H3066" i="8"/>
  <c r="H3067" i="8"/>
  <c r="H3068" i="8"/>
  <c r="H3069" i="8"/>
  <c r="H3070" i="8"/>
  <c r="H3071" i="8"/>
  <c r="H3072" i="8"/>
  <c r="H3073" i="8"/>
  <c r="H3074" i="8"/>
  <c r="H3075" i="8"/>
  <c r="H3076" i="8"/>
  <c r="H3077" i="8"/>
  <c r="H3078" i="8"/>
  <c r="H3079" i="8"/>
  <c r="H3080" i="8"/>
  <c r="H3081" i="8"/>
  <c r="H3082" i="8"/>
  <c r="H3083" i="8"/>
  <c r="H3084" i="8"/>
  <c r="H3085" i="8"/>
  <c r="H3086" i="8"/>
  <c r="H3087" i="8"/>
  <c r="H3088" i="8"/>
  <c r="H3089" i="8"/>
  <c r="H3090" i="8"/>
  <c r="H3091" i="8"/>
  <c r="H3092" i="8"/>
  <c r="H3093" i="8"/>
  <c r="H3094" i="8"/>
  <c r="H3095" i="8"/>
  <c r="H3096" i="8"/>
  <c r="H3097" i="8"/>
  <c r="H3098" i="8"/>
  <c r="H3099" i="8"/>
  <c r="H3100" i="8"/>
  <c r="H3101" i="8"/>
  <c r="H3102" i="8"/>
  <c r="H3103" i="8"/>
  <c r="H3104" i="8"/>
  <c r="H3105" i="8"/>
  <c r="H3106" i="8"/>
  <c r="H3107" i="8"/>
  <c r="H3108" i="8"/>
  <c r="H3109" i="8"/>
  <c r="H3110" i="8"/>
  <c r="H3111" i="8"/>
  <c r="H3112" i="8"/>
  <c r="H3113" i="8"/>
  <c r="H3114" i="8"/>
  <c r="H3115" i="8"/>
  <c r="H3116" i="8"/>
  <c r="H3117" i="8"/>
  <c r="H3118" i="8"/>
  <c r="H3119" i="8"/>
  <c r="H3120" i="8"/>
  <c r="H3121" i="8"/>
  <c r="H3122" i="8"/>
  <c r="H3123" i="8"/>
  <c r="H3124" i="8"/>
  <c r="H3125" i="8"/>
  <c r="H3126" i="8"/>
  <c r="H3127" i="8"/>
  <c r="H3128" i="8"/>
  <c r="H3129" i="8"/>
  <c r="H3130" i="8"/>
  <c r="H3131" i="8"/>
  <c r="H3132" i="8"/>
  <c r="H3133" i="8"/>
  <c r="H3134" i="8"/>
  <c r="H3135" i="8"/>
  <c r="H3136" i="8"/>
  <c r="H3137" i="8"/>
  <c r="H3138" i="8"/>
  <c r="H3139" i="8"/>
  <c r="H3140" i="8"/>
  <c r="H3141" i="8"/>
  <c r="H3142" i="8"/>
  <c r="H3143" i="8"/>
  <c r="H3144" i="8"/>
  <c r="H3145" i="8"/>
  <c r="H3146" i="8"/>
  <c r="H3147" i="8"/>
  <c r="H3148" i="8"/>
  <c r="H3149" i="8"/>
  <c r="H3150" i="8"/>
  <c r="H3151" i="8"/>
  <c r="H3152" i="8"/>
  <c r="H3153" i="8"/>
  <c r="H3154" i="8"/>
  <c r="H3155" i="8"/>
  <c r="H3156" i="8"/>
  <c r="H3157" i="8"/>
  <c r="H3158" i="8"/>
  <c r="H3159" i="8"/>
  <c r="H3160" i="8"/>
  <c r="H3161" i="8"/>
  <c r="H3162" i="8"/>
  <c r="H3163" i="8"/>
  <c r="H3164" i="8"/>
  <c r="H3165" i="8"/>
  <c r="H3166" i="8"/>
  <c r="H3167" i="8"/>
  <c r="H3168" i="8"/>
  <c r="H3169" i="8"/>
  <c r="H3170" i="8"/>
  <c r="H3171" i="8"/>
  <c r="H3172" i="8"/>
  <c r="H3173" i="8"/>
  <c r="H3174" i="8"/>
  <c r="H3175" i="8"/>
  <c r="H3176" i="8"/>
  <c r="H3177" i="8"/>
  <c r="H3178" i="8"/>
  <c r="H3179" i="8"/>
  <c r="H3180" i="8"/>
  <c r="H3181" i="8"/>
  <c r="H3182" i="8"/>
  <c r="H3183" i="8"/>
  <c r="H3184" i="8"/>
  <c r="H3185" i="8"/>
  <c r="H3186" i="8"/>
  <c r="H3187" i="8"/>
  <c r="H3188" i="8"/>
  <c r="H3189" i="8"/>
  <c r="H3190" i="8"/>
  <c r="H3191" i="8"/>
  <c r="H3192" i="8"/>
  <c r="H3193" i="8"/>
  <c r="H3194" i="8"/>
  <c r="H3195" i="8"/>
  <c r="H3196" i="8"/>
  <c r="H3197" i="8"/>
  <c r="H3198" i="8"/>
  <c r="H3199" i="8"/>
  <c r="H3200" i="8"/>
  <c r="H3201" i="8"/>
  <c r="H3202" i="8"/>
  <c r="H3203" i="8"/>
  <c r="H3204" i="8"/>
  <c r="H3205" i="8"/>
  <c r="H3206" i="8"/>
  <c r="H3207" i="8"/>
  <c r="H3208" i="8"/>
  <c r="H3209" i="8"/>
  <c r="H3210" i="8"/>
  <c r="H3211" i="8"/>
  <c r="H3212" i="8"/>
  <c r="H3213" i="8"/>
  <c r="H3214" i="8"/>
  <c r="H3215" i="8"/>
  <c r="H3216" i="8"/>
  <c r="H3217" i="8"/>
  <c r="H3218" i="8"/>
  <c r="H3219" i="8"/>
  <c r="H3220" i="8"/>
  <c r="H3221" i="8"/>
  <c r="H3222" i="8"/>
  <c r="H3223" i="8"/>
  <c r="H3224" i="8"/>
  <c r="H3225" i="8"/>
  <c r="H3226" i="8"/>
  <c r="H3227" i="8"/>
  <c r="H3228" i="8"/>
  <c r="H3229" i="8"/>
  <c r="H3230" i="8"/>
  <c r="H3231" i="8"/>
  <c r="H3232" i="8"/>
  <c r="H3233" i="8"/>
  <c r="H3234" i="8"/>
  <c r="H3235" i="8"/>
  <c r="H3236" i="8"/>
  <c r="H3237" i="8"/>
  <c r="H3238" i="8"/>
  <c r="H3239" i="8"/>
  <c r="H3240" i="8"/>
  <c r="H3241" i="8"/>
  <c r="H3242" i="8"/>
  <c r="H3243" i="8"/>
  <c r="H3244" i="8"/>
  <c r="H3245" i="8"/>
  <c r="H3246" i="8"/>
  <c r="H3247" i="8"/>
  <c r="H3248" i="8"/>
  <c r="H3249" i="8"/>
  <c r="H3250" i="8"/>
  <c r="H3251" i="8"/>
  <c r="H3252" i="8"/>
  <c r="H3253" i="8"/>
  <c r="H3254" i="8"/>
  <c r="H3255" i="8"/>
  <c r="H3256" i="8"/>
  <c r="H3257" i="8"/>
  <c r="H3258" i="8"/>
  <c r="H3259" i="8"/>
  <c r="H3260" i="8"/>
  <c r="H3261" i="8"/>
  <c r="H3262" i="8"/>
  <c r="H3263" i="8"/>
  <c r="H3264" i="8"/>
  <c r="H3265" i="8"/>
  <c r="H3266" i="8"/>
  <c r="H3267" i="8"/>
  <c r="H3268" i="8"/>
  <c r="H3269" i="8"/>
  <c r="H3270" i="8"/>
  <c r="H3271" i="8"/>
  <c r="H3272" i="8"/>
  <c r="H3273" i="8"/>
  <c r="H3274" i="8"/>
  <c r="H3275" i="8"/>
  <c r="H3276" i="8"/>
  <c r="H3277" i="8"/>
  <c r="H3278" i="8"/>
  <c r="P3002" i="8"/>
  <c r="AD3002" i="8" s="1"/>
  <c r="P3009" i="8"/>
  <c r="AD3009" i="8" s="1"/>
  <c r="P3017" i="8"/>
  <c r="AD3017" i="8" s="1"/>
  <c r="P3025" i="8"/>
  <c r="AD3025" i="8" s="1"/>
  <c r="P3053" i="8"/>
  <c r="AD3053" i="8" s="1"/>
  <c r="P3061" i="8"/>
  <c r="AD3061" i="8" s="1"/>
  <c r="P3077" i="8"/>
  <c r="AD3077" i="8" s="1"/>
  <c r="P3085" i="8"/>
  <c r="AD3085" i="8" s="1"/>
  <c r="P3093" i="8"/>
  <c r="AD3093" i="8" s="1"/>
  <c r="P3101" i="8"/>
  <c r="AD3101" i="8" s="1"/>
  <c r="P3108" i="8"/>
  <c r="AD3108" i="8" s="1"/>
  <c r="P3124" i="8"/>
  <c r="AD3124" i="8" s="1"/>
  <c r="P3140" i="8"/>
  <c r="AD3140" i="8" s="1"/>
  <c r="P3148" i="8"/>
  <c r="AD3148" i="8" s="1"/>
  <c r="P3155" i="8"/>
  <c r="AD3155" i="8" s="1"/>
  <c r="P3165" i="8"/>
  <c r="AD3165" i="8" s="1"/>
  <c r="P3173" i="8"/>
  <c r="AD3173" i="8" s="1"/>
  <c r="P3181" i="8"/>
  <c r="AD3181" i="8" s="1"/>
  <c r="P3189" i="8"/>
  <c r="AD3189" i="8" s="1"/>
  <c r="P3196" i="8"/>
  <c r="AD3196" i="8" s="1"/>
  <c r="P3212" i="8"/>
  <c r="AD3212" i="8" s="1"/>
  <c r="P3219" i="8"/>
  <c r="AD3219" i="8" s="1"/>
  <c r="P3235" i="8"/>
  <c r="AD3235" i="8" s="1"/>
  <c r="P3243" i="8"/>
  <c r="AD3243" i="8" s="1"/>
  <c r="P3251" i="8"/>
  <c r="AD3251" i="8" s="1"/>
  <c r="P3259" i="8"/>
  <c r="AD3259" i="8" s="1"/>
  <c r="P3267" i="8"/>
  <c r="AD3267" i="8" s="1"/>
  <c r="P3275" i="8"/>
  <c r="AD3275" i="8" s="1"/>
  <c r="P3278" i="8"/>
  <c r="AD3278" i="8" s="1"/>
  <c r="P3277" i="8"/>
  <c r="AD3277" i="8" s="1"/>
  <c r="P3276" i="8"/>
  <c r="AD3276" i="8" s="1"/>
  <c r="P3274" i="8"/>
  <c r="AD3274" i="8" s="1"/>
  <c r="P3273" i="8"/>
  <c r="AD3273" i="8" s="1"/>
  <c r="P3272" i="8"/>
  <c r="AD3272" i="8" s="1"/>
  <c r="P3271" i="8"/>
  <c r="AD3271" i="8" s="1"/>
  <c r="P3270" i="8"/>
  <c r="AD3270" i="8" s="1"/>
  <c r="P3269" i="8"/>
  <c r="AD3269" i="8" s="1"/>
  <c r="P3268" i="8"/>
  <c r="AD3268" i="8" s="1"/>
  <c r="P3266" i="8"/>
  <c r="AD3266" i="8" s="1"/>
  <c r="P3265" i="8"/>
  <c r="AD3265" i="8" s="1"/>
  <c r="P3264" i="8"/>
  <c r="AD3264" i="8" s="1"/>
  <c r="P3263" i="8"/>
  <c r="AD3263" i="8" s="1"/>
  <c r="P3262" i="8"/>
  <c r="AD3262" i="8" s="1"/>
  <c r="P3261" i="8"/>
  <c r="AD3261" i="8" s="1"/>
  <c r="P3260" i="8"/>
  <c r="AD3260" i="8" s="1"/>
  <c r="P3258" i="8"/>
  <c r="AD3258" i="8" s="1"/>
  <c r="P3257" i="8"/>
  <c r="AD3257" i="8" s="1"/>
  <c r="P3256" i="8"/>
  <c r="AD3256" i="8" s="1"/>
  <c r="P3255" i="8"/>
  <c r="AD3255" i="8" s="1"/>
  <c r="P3254" i="8"/>
  <c r="AD3254" i="8" s="1"/>
  <c r="P3253" i="8"/>
  <c r="AD3253" i="8" s="1"/>
  <c r="P3252" i="8"/>
  <c r="AD3252" i="8" s="1"/>
  <c r="P3250" i="8"/>
  <c r="AD3250" i="8" s="1"/>
  <c r="P3249" i="8"/>
  <c r="AD3249" i="8" s="1"/>
  <c r="P3248" i="8"/>
  <c r="AD3248" i="8" s="1"/>
  <c r="P3247" i="8"/>
  <c r="AD3247" i="8" s="1"/>
  <c r="P3246" i="8"/>
  <c r="AD3246" i="8" s="1"/>
  <c r="P3245" i="8"/>
  <c r="AD3245" i="8" s="1"/>
  <c r="P3244" i="8"/>
  <c r="AD3244" i="8" s="1"/>
  <c r="P3242" i="8"/>
  <c r="AD3242" i="8" s="1"/>
  <c r="P3241" i="8"/>
  <c r="AD3241" i="8" s="1"/>
  <c r="P3240" i="8"/>
  <c r="AD3240" i="8" s="1"/>
  <c r="P3239" i="8"/>
  <c r="AD3239" i="8" s="1"/>
  <c r="P3238" i="8"/>
  <c r="AD3238" i="8" s="1"/>
  <c r="P3237" i="8"/>
  <c r="AD3237" i="8" s="1"/>
  <c r="P3236" i="8"/>
  <c r="AD3236" i="8" s="1"/>
  <c r="P3234" i="8"/>
  <c r="AD3234" i="8" s="1"/>
  <c r="P3233" i="8"/>
  <c r="AD3233" i="8" s="1"/>
  <c r="P3232" i="8"/>
  <c r="AD3232" i="8" s="1"/>
  <c r="P3231" i="8"/>
  <c r="AD3231" i="8" s="1"/>
  <c r="P3230" i="8"/>
  <c r="AD3230" i="8" s="1"/>
  <c r="P3229" i="8"/>
  <c r="AD3229" i="8" s="1"/>
  <c r="P3228" i="8"/>
  <c r="AD3228" i="8" s="1"/>
  <c r="P3227" i="8"/>
  <c r="AD3227" i="8" s="1"/>
  <c r="P3226" i="8"/>
  <c r="AD3226" i="8" s="1"/>
  <c r="P3225" i="8"/>
  <c r="AD3225" i="8" s="1"/>
  <c r="P3224" i="8"/>
  <c r="AD3224" i="8" s="1"/>
  <c r="P3223" i="8"/>
  <c r="AD3223" i="8" s="1"/>
  <c r="P3222" i="8"/>
  <c r="AD3222" i="8" s="1"/>
  <c r="P3221" i="8"/>
  <c r="AD3221" i="8" s="1"/>
  <c r="P3220" i="8"/>
  <c r="AD3220" i="8" s="1"/>
  <c r="P3218" i="8"/>
  <c r="AD3218" i="8" s="1"/>
  <c r="P3217" i="8"/>
  <c r="AD3217" i="8" s="1"/>
  <c r="P3216" i="8"/>
  <c r="AD3216" i="8" s="1"/>
  <c r="P3215" i="8"/>
  <c r="AD3215" i="8" s="1"/>
  <c r="P3214" i="8"/>
  <c r="AD3214" i="8" s="1"/>
  <c r="P3213" i="8"/>
  <c r="AD3213" i="8" s="1"/>
  <c r="P3211" i="8"/>
  <c r="AD3211" i="8" s="1"/>
  <c r="P3210" i="8"/>
  <c r="AD3210" i="8" s="1"/>
  <c r="P3209" i="8"/>
  <c r="AD3209" i="8" s="1"/>
  <c r="P3208" i="8"/>
  <c r="AD3208" i="8" s="1"/>
  <c r="P3207" i="8"/>
  <c r="AD3207" i="8" s="1"/>
  <c r="P3206" i="8"/>
  <c r="AD3206" i="8" s="1"/>
  <c r="P3205" i="8"/>
  <c r="AD3205" i="8" s="1"/>
  <c r="P3204" i="8"/>
  <c r="AD3204" i="8" s="1"/>
  <c r="P3203" i="8"/>
  <c r="AD3203" i="8" s="1"/>
  <c r="P3202" i="8"/>
  <c r="AD3202" i="8" s="1"/>
  <c r="P3201" i="8"/>
  <c r="AD3201" i="8" s="1"/>
  <c r="P3200" i="8"/>
  <c r="AD3200" i="8" s="1"/>
  <c r="P3199" i="8"/>
  <c r="AD3199" i="8" s="1"/>
  <c r="P3198" i="8"/>
  <c r="AD3198" i="8" s="1"/>
  <c r="P3197" i="8"/>
  <c r="AD3197" i="8" s="1"/>
  <c r="P3195" i="8"/>
  <c r="AD3195" i="8" s="1"/>
  <c r="P3194" i="8"/>
  <c r="AD3194" i="8" s="1"/>
  <c r="P3193" i="8"/>
  <c r="AD3193" i="8" s="1"/>
  <c r="P3192" i="8"/>
  <c r="AD3192" i="8" s="1"/>
  <c r="P3191" i="8"/>
  <c r="AD3191" i="8" s="1"/>
  <c r="P3190" i="8"/>
  <c r="AD3190" i="8" s="1"/>
  <c r="P3188" i="8"/>
  <c r="AD3188" i="8" s="1"/>
  <c r="P3187" i="8"/>
  <c r="AD3187" i="8" s="1"/>
  <c r="P3186" i="8"/>
  <c r="AD3186" i="8" s="1"/>
  <c r="P3185" i="8"/>
  <c r="AD3185" i="8" s="1"/>
  <c r="P3184" i="8"/>
  <c r="AD3184" i="8" s="1"/>
  <c r="P3183" i="8"/>
  <c r="AD3183" i="8" s="1"/>
  <c r="P3182" i="8"/>
  <c r="AD3182" i="8" s="1"/>
  <c r="P3180" i="8"/>
  <c r="AD3180" i="8" s="1"/>
  <c r="P3179" i="8"/>
  <c r="AD3179" i="8" s="1"/>
  <c r="P3178" i="8"/>
  <c r="AD3178" i="8" s="1"/>
  <c r="P3177" i="8"/>
  <c r="AD3177" i="8" s="1"/>
  <c r="P3176" i="8"/>
  <c r="AD3176" i="8" s="1"/>
  <c r="P3175" i="8"/>
  <c r="AD3175" i="8" s="1"/>
  <c r="P3174" i="8"/>
  <c r="AD3174" i="8" s="1"/>
  <c r="P3172" i="8"/>
  <c r="AD3172" i="8" s="1"/>
  <c r="P3171" i="8"/>
  <c r="AD3171" i="8" s="1"/>
  <c r="P3170" i="8"/>
  <c r="AD3170" i="8" s="1"/>
  <c r="P3169" i="8"/>
  <c r="AD3169" i="8" s="1"/>
  <c r="P3168" i="8"/>
  <c r="AD3168" i="8" s="1"/>
  <c r="P3167" i="8"/>
  <c r="AD3167" i="8" s="1"/>
  <c r="P3166" i="8"/>
  <c r="AD3166" i="8" s="1"/>
  <c r="P3164" i="8"/>
  <c r="AD3164" i="8" s="1"/>
  <c r="P3163" i="8"/>
  <c r="AD3163" i="8" s="1"/>
  <c r="P3162" i="8"/>
  <c r="AD3162" i="8" s="1"/>
  <c r="P3161" i="8"/>
  <c r="AD3161" i="8" s="1"/>
  <c r="P3160" i="8"/>
  <c r="AD3160" i="8" s="1"/>
  <c r="P3159" i="8"/>
  <c r="AD3159" i="8" s="1"/>
  <c r="P3158" i="8"/>
  <c r="AD3158" i="8" s="1"/>
  <c r="P3157" i="8"/>
  <c r="AD3157" i="8" s="1"/>
  <c r="P3156" i="8"/>
  <c r="AD3156" i="8" s="1"/>
  <c r="P3154" i="8"/>
  <c r="AD3154" i="8" s="1"/>
  <c r="P3153" i="8"/>
  <c r="AD3153" i="8" s="1"/>
  <c r="P3152" i="8"/>
  <c r="AD3152" i="8" s="1"/>
  <c r="P3151" i="8"/>
  <c r="AD3151" i="8" s="1"/>
  <c r="P3150" i="8"/>
  <c r="AD3150" i="8" s="1"/>
  <c r="P3149" i="8"/>
  <c r="AD3149" i="8" s="1"/>
  <c r="P3147" i="8"/>
  <c r="AD3147" i="8" s="1"/>
  <c r="P3146" i="8"/>
  <c r="AD3146" i="8" s="1"/>
  <c r="P3145" i="8"/>
  <c r="AD3145" i="8" s="1"/>
  <c r="P3144" i="8"/>
  <c r="AD3144" i="8" s="1"/>
  <c r="P3143" i="8"/>
  <c r="AD3143" i="8" s="1"/>
  <c r="P3142" i="8"/>
  <c r="AD3142" i="8" s="1"/>
  <c r="P3141" i="8"/>
  <c r="AD3141" i="8" s="1"/>
  <c r="P3139" i="8"/>
  <c r="AD3139" i="8" s="1"/>
  <c r="P3138" i="8"/>
  <c r="AD3138" i="8" s="1"/>
  <c r="P3137" i="8"/>
  <c r="AD3137" i="8" s="1"/>
  <c r="P3136" i="8"/>
  <c r="AD3136" i="8" s="1"/>
  <c r="P3135" i="8"/>
  <c r="AD3135" i="8" s="1"/>
  <c r="P3134" i="8"/>
  <c r="AD3134" i="8" s="1"/>
  <c r="P3133" i="8"/>
  <c r="AD3133" i="8" s="1"/>
  <c r="P3132" i="8"/>
  <c r="AD3132" i="8" s="1"/>
  <c r="P3131" i="8"/>
  <c r="AD3131" i="8" s="1"/>
  <c r="P3130" i="8"/>
  <c r="AD3130" i="8" s="1"/>
  <c r="P3129" i="8"/>
  <c r="AD3129" i="8" s="1"/>
  <c r="P3128" i="8"/>
  <c r="AD3128" i="8" s="1"/>
  <c r="P3127" i="8"/>
  <c r="AD3127" i="8" s="1"/>
  <c r="P3126" i="8"/>
  <c r="AD3126" i="8" s="1"/>
  <c r="P3125" i="8"/>
  <c r="AD3125" i="8" s="1"/>
  <c r="P3123" i="8"/>
  <c r="AD3123" i="8" s="1"/>
  <c r="P3122" i="8"/>
  <c r="AD3122" i="8" s="1"/>
  <c r="P3121" i="8"/>
  <c r="AD3121" i="8" s="1"/>
  <c r="P3120" i="8"/>
  <c r="AD3120" i="8" s="1"/>
  <c r="P3119" i="8"/>
  <c r="AD3119" i="8" s="1"/>
  <c r="P3118" i="8"/>
  <c r="AD3118" i="8" s="1"/>
  <c r="P3117" i="8"/>
  <c r="AD3117" i="8" s="1"/>
  <c r="P3116" i="8"/>
  <c r="AD3116" i="8" s="1"/>
  <c r="P3115" i="8"/>
  <c r="AD3115" i="8" s="1"/>
  <c r="P3114" i="8"/>
  <c r="AD3114" i="8" s="1"/>
  <c r="P3113" i="8"/>
  <c r="AD3113" i="8" s="1"/>
  <c r="P3112" i="8"/>
  <c r="AD3112" i="8" s="1"/>
  <c r="P3111" i="8"/>
  <c r="AD3111" i="8" s="1"/>
  <c r="P3110" i="8"/>
  <c r="AD3110" i="8" s="1"/>
  <c r="P3109" i="8"/>
  <c r="AD3109" i="8" s="1"/>
  <c r="P3107" i="8"/>
  <c r="AD3107" i="8" s="1"/>
  <c r="P3106" i="8"/>
  <c r="AD3106" i="8" s="1"/>
  <c r="P3105" i="8"/>
  <c r="AD3105" i="8" s="1"/>
  <c r="P3104" i="8"/>
  <c r="AD3104" i="8" s="1"/>
  <c r="P3103" i="8"/>
  <c r="AD3103" i="8" s="1"/>
  <c r="P3102" i="8"/>
  <c r="AD3102" i="8" s="1"/>
  <c r="P3100" i="8"/>
  <c r="AD3100" i="8" s="1"/>
  <c r="P3099" i="8"/>
  <c r="AD3099" i="8" s="1"/>
  <c r="P3098" i="8"/>
  <c r="AD3098" i="8" s="1"/>
  <c r="P3097" i="8"/>
  <c r="AD3097" i="8" s="1"/>
  <c r="P3096" i="8"/>
  <c r="AD3096" i="8" s="1"/>
  <c r="P3095" i="8"/>
  <c r="AD3095" i="8" s="1"/>
  <c r="P3094" i="8"/>
  <c r="AD3094" i="8" s="1"/>
  <c r="P3092" i="8"/>
  <c r="AD3092" i="8" s="1"/>
  <c r="P3091" i="8"/>
  <c r="AD3091" i="8" s="1"/>
  <c r="P3090" i="8"/>
  <c r="AD3090" i="8" s="1"/>
  <c r="P3089" i="8"/>
  <c r="AD3089" i="8" s="1"/>
  <c r="P3088" i="8"/>
  <c r="AD3088" i="8" s="1"/>
  <c r="P3087" i="8"/>
  <c r="AD3087" i="8" s="1"/>
  <c r="P3086" i="8"/>
  <c r="AD3086" i="8" s="1"/>
  <c r="P3084" i="8"/>
  <c r="AD3084" i="8" s="1"/>
  <c r="P3083" i="8"/>
  <c r="AD3083" i="8" s="1"/>
  <c r="P3082" i="8"/>
  <c r="AD3082" i="8" s="1"/>
  <c r="P3081" i="8"/>
  <c r="AD3081" i="8" s="1"/>
  <c r="P3080" i="8"/>
  <c r="AD3080" i="8" s="1"/>
  <c r="P3079" i="8"/>
  <c r="AD3079" i="8" s="1"/>
  <c r="P3078" i="8"/>
  <c r="AD3078" i="8" s="1"/>
  <c r="P3076" i="8"/>
  <c r="AD3076" i="8" s="1"/>
  <c r="P3075" i="8"/>
  <c r="AD3075" i="8" s="1"/>
  <c r="P3074" i="8"/>
  <c r="AD3074" i="8" s="1"/>
  <c r="P3073" i="8"/>
  <c r="AD3073" i="8" s="1"/>
  <c r="P3072" i="8"/>
  <c r="AD3072" i="8" s="1"/>
  <c r="P3071" i="8"/>
  <c r="AD3071" i="8" s="1"/>
  <c r="P3070" i="8"/>
  <c r="AD3070" i="8" s="1"/>
  <c r="P3069" i="8"/>
  <c r="AD3069" i="8" s="1"/>
  <c r="P3068" i="8"/>
  <c r="AD3068" i="8" s="1"/>
  <c r="P3067" i="8"/>
  <c r="AD3067" i="8" s="1"/>
  <c r="P3066" i="8"/>
  <c r="AD3066" i="8" s="1"/>
  <c r="P3065" i="8"/>
  <c r="AD3065" i="8" s="1"/>
  <c r="P3064" i="8"/>
  <c r="AD3064" i="8" s="1"/>
  <c r="P3063" i="8"/>
  <c r="AD3063" i="8" s="1"/>
  <c r="P3062" i="8"/>
  <c r="AD3062" i="8" s="1"/>
  <c r="P3060" i="8"/>
  <c r="AD3060" i="8" s="1"/>
  <c r="P3059" i="8"/>
  <c r="AD3059" i="8" s="1"/>
  <c r="P3058" i="8"/>
  <c r="AD3058" i="8" s="1"/>
  <c r="P3057" i="8"/>
  <c r="AD3057" i="8" s="1"/>
  <c r="P3056" i="8"/>
  <c r="AD3056" i="8" s="1"/>
  <c r="P3055" i="8"/>
  <c r="AD3055" i="8" s="1"/>
  <c r="P3054" i="8"/>
  <c r="AD3054" i="8" s="1"/>
  <c r="P3052" i="8"/>
  <c r="AD3052" i="8" s="1"/>
  <c r="P3051" i="8"/>
  <c r="AD3051" i="8" s="1"/>
  <c r="P3050" i="8"/>
  <c r="AD3050" i="8" s="1"/>
  <c r="P3049" i="8"/>
  <c r="AD3049" i="8" s="1"/>
  <c r="P3048" i="8"/>
  <c r="AD3048" i="8" s="1"/>
  <c r="P3047" i="8"/>
  <c r="AD3047" i="8" s="1"/>
  <c r="P3046" i="8"/>
  <c r="AD3046" i="8" s="1"/>
  <c r="P3045" i="8"/>
  <c r="AD3045" i="8" s="1"/>
  <c r="P3044" i="8"/>
  <c r="AD3044" i="8" s="1"/>
  <c r="P3043" i="8"/>
  <c r="AD3043" i="8" s="1"/>
  <c r="P3042" i="8"/>
  <c r="AD3042" i="8" s="1"/>
  <c r="P3041" i="8"/>
  <c r="AD3041" i="8" s="1"/>
  <c r="P3040" i="8"/>
  <c r="AD3040" i="8" s="1"/>
  <c r="P3039" i="8"/>
  <c r="AD3039" i="8" s="1"/>
  <c r="P3038" i="8"/>
  <c r="AD3038" i="8" s="1"/>
  <c r="P3037" i="8"/>
  <c r="AD3037" i="8" s="1"/>
  <c r="P3036" i="8"/>
  <c r="AD3036" i="8" s="1"/>
  <c r="P3035" i="8"/>
  <c r="AD3035" i="8" s="1"/>
  <c r="P3034" i="8"/>
  <c r="AD3034" i="8" s="1"/>
  <c r="P3033" i="8"/>
  <c r="AD3033" i="8" s="1"/>
  <c r="P3032" i="8"/>
  <c r="AD3032" i="8" s="1"/>
  <c r="P3031" i="8"/>
  <c r="AD3031" i="8" s="1"/>
  <c r="P3030" i="8"/>
  <c r="AD3030" i="8" s="1"/>
  <c r="P3029" i="8"/>
  <c r="AD3029" i="8" s="1"/>
  <c r="P3028" i="8"/>
  <c r="AD3028" i="8" s="1"/>
  <c r="P3027" i="8"/>
  <c r="AD3027" i="8" s="1"/>
  <c r="P3026" i="8"/>
  <c r="AD3026" i="8" s="1"/>
  <c r="P3024" i="8"/>
  <c r="AD3024" i="8" s="1"/>
  <c r="P3023" i="8"/>
  <c r="AD3023" i="8" s="1"/>
  <c r="P3022" i="8"/>
  <c r="AD3022" i="8" s="1"/>
  <c r="P3021" i="8"/>
  <c r="AD3021" i="8" s="1"/>
  <c r="P3020" i="8"/>
  <c r="AD3020" i="8" s="1"/>
  <c r="P3019" i="8"/>
  <c r="AD3019" i="8" s="1"/>
  <c r="P3018" i="8"/>
  <c r="AD3018" i="8" s="1"/>
  <c r="P3016" i="8"/>
  <c r="AD3016" i="8" s="1"/>
  <c r="P3015" i="8"/>
  <c r="AD3015" i="8" s="1"/>
  <c r="P3014" i="8"/>
  <c r="AD3014" i="8" s="1"/>
  <c r="P3013" i="8"/>
  <c r="AD3013" i="8" s="1"/>
  <c r="P3012" i="8"/>
  <c r="AD3012" i="8" s="1"/>
  <c r="P3011" i="8"/>
  <c r="AD3011" i="8" s="1"/>
  <c r="P3010" i="8"/>
  <c r="AD3010" i="8" s="1"/>
  <c r="P3008" i="8"/>
  <c r="AD3008" i="8" s="1"/>
  <c r="P3007" i="8"/>
  <c r="AD3007" i="8" s="1"/>
  <c r="P3006" i="8"/>
  <c r="AD3006" i="8" s="1"/>
  <c r="P3005" i="8"/>
  <c r="AD3005" i="8" s="1"/>
  <c r="P3004" i="8"/>
  <c r="AD3004" i="8" s="1"/>
  <c r="P3003" i="8"/>
  <c r="AD3003" i="8" s="1"/>
  <c r="P3001" i="8"/>
  <c r="AD3001" i="8" s="1"/>
  <c r="P3000" i="8"/>
  <c r="AD3000" i="8" s="1"/>
  <c r="P2999" i="8"/>
  <c r="AD2999" i="8" s="1"/>
  <c r="P2998" i="8"/>
  <c r="AD2998" i="8" s="1"/>
  <c r="P2997" i="8"/>
  <c r="AD2997" i="8" s="1"/>
  <c r="P2996" i="8"/>
  <c r="AD2996" i="8" s="1"/>
  <c r="P2995" i="8"/>
  <c r="AD2995" i="8" s="1"/>
  <c r="P2994" i="8"/>
  <c r="AD2994" i="8" s="1"/>
  <c r="P2993" i="8"/>
  <c r="AD2993" i="8" s="1"/>
  <c r="P2992" i="8"/>
  <c r="AD2992" i="8" s="1"/>
  <c r="P2991" i="8"/>
  <c r="AD2991" i="8" s="1"/>
  <c r="P2990" i="8"/>
  <c r="AD2990" i="8" s="1"/>
  <c r="P2989" i="8"/>
  <c r="AD2989" i="8" s="1"/>
  <c r="P2988" i="8"/>
  <c r="AD2988" i="8" s="1"/>
  <c r="P2987" i="8"/>
  <c r="AD2987" i="8" s="1"/>
  <c r="P2986" i="8"/>
  <c r="AD2986" i="8" s="1"/>
  <c r="P2985" i="8"/>
  <c r="AD2985" i="8" s="1"/>
  <c r="P2984" i="8"/>
  <c r="AD2984" i="8" s="1"/>
  <c r="P2983" i="8"/>
  <c r="AD2983" i="8" s="1"/>
  <c r="P2982" i="8"/>
  <c r="AD2982" i="8" s="1"/>
  <c r="P2981" i="8"/>
  <c r="AD2981" i="8" s="1"/>
  <c r="P2980" i="8"/>
  <c r="AD2980" i="8" s="1"/>
  <c r="P2979" i="8"/>
  <c r="AD2979" i="8" s="1"/>
  <c r="P2978" i="8"/>
  <c r="AD2978" i="8" s="1"/>
  <c r="P2977" i="8"/>
  <c r="AD2977" i="8" s="1"/>
  <c r="P2976" i="8"/>
  <c r="AD2976" i="8" s="1"/>
  <c r="P2975" i="8"/>
  <c r="AD2975" i="8" s="1"/>
  <c r="P2974" i="8"/>
  <c r="AD2974" i="8" s="1"/>
  <c r="P2973" i="8"/>
  <c r="AD2973" i="8" s="1"/>
  <c r="P2972" i="8"/>
  <c r="AD2972" i="8" s="1"/>
  <c r="P2971" i="8"/>
  <c r="AD2971" i="8" s="1"/>
  <c r="P2970" i="8"/>
  <c r="AD2970" i="8" s="1"/>
  <c r="P2969" i="8"/>
  <c r="AD2969" i="8" s="1"/>
  <c r="P2968" i="8"/>
  <c r="AD2968" i="8" s="1"/>
  <c r="P2967" i="8"/>
  <c r="AD2967" i="8" s="1"/>
  <c r="P2966" i="8"/>
  <c r="AD2966" i="8" s="1"/>
  <c r="P2965" i="8"/>
  <c r="AD2965" i="8" s="1"/>
  <c r="P2964" i="8"/>
  <c r="AD2964" i="8" s="1"/>
  <c r="P2963" i="8"/>
  <c r="AD2963" i="8" s="1"/>
  <c r="P2962" i="8"/>
  <c r="AD2962" i="8" s="1"/>
  <c r="P2961" i="8"/>
  <c r="AD2961" i="8" s="1"/>
  <c r="P2960" i="8"/>
  <c r="AD2960" i="8" s="1"/>
  <c r="P2959" i="8"/>
  <c r="AD2959" i="8" s="1"/>
  <c r="P2958" i="8"/>
  <c r="AD2958" i="8" s="1"/>
  <c r="P2957" i="8"/>
  <c r="AD2957" i="8" s="1"/>
  <c r="P2956" i="8"/>
  <c r="AD2956" i="8" s="1"/>
  <c r="P2955" i="8"/>
  <c r="AD2955" i="8" s="1"/>
  <c r="P2954" i="8"/>
  <c r="AD2954" i="8" s="1"/>
  <c r="P2953" i="8"/>
  <c r="AD2953" i="8" s="1"/>
  <c r="P2952" i="8"/>
  <c r="AD2952" i="8" s="1"/>
  <c r="P2951" i="8"/>
  <c r="AD2951" i="8" s="1"/>
  <c r="P2950" i="8"/>
  <c r="AD2950" i="8" s="1"/>
  <c r="P2949" i="8"/>
  <c r="AD2949" i="8" s="1"/>
  <c r="P2948" i="8"/>
  <c r="AD2948" i="8" s="1"/>
  <c r="P2947" i="8"/>
  <c r="AD2947" i="8" s="1"/>
  <c r="P2946" i="8"/>
  <c r="AD2946" i="8" s="1"/>
  <c r="P2945" i="8"/>
  <c r="AD2945" i="8" s="1"/>
  <c r="P2944" i="8"/>
  <c r="AD2944" i="8" s="1"/>
  <c r="P2943" i="8"/>
  <c r="AD2943" i="8" s="1"/>
  <c r="P2942" i="8"/>
  <c r="AD2942" i="8" s="1"/>
  <c r="P2941" i="8"/>
  <c r="AD2941" i="8" s="1"/>
  <c r="P2940" i="8"/>
  <c r="AD2940" i="8" s="1"/>
  <c r="P2939" i="8"/>
  <c r="AD2939" i="8" s="1"/>
  <c r="P2938" i="8"/>
  <c r="AD2938" i="8" s="1"/>
  <c r="P2937" i="8"/>
  <c r="AD2937" i="8" s="1"/>
  <c r="P2936" i="8"/>
  <c r="AD2936" i="8" s="1"/>
  <c r="P2935" i="8"/>
  <c r="AD2935" i="8" s="1"/>
  <c r="P2934" i="8"/>
  <c r="AD2934" i="8" s="1"/>
  <c r="P2933" i="8"/>
  <c r="AD2933" i="8" s="1"/>
  <c r="P2932" i="8"/>
  <c r="AD2932" i="8" s="1"/>
  <c r="P2931" i="8"/>
  <c r="AD2931" i="8" s="1"/>
  <c r="P2930" i="8"/>
  <c r="AD2930" i="8" s="1"/>
  <c r="P2929" i="8"/>
  <c r="AD2929" i="8" s="1"/>
  <c r="P2928" i="8"/>
  <c r="AD2928" i="8" s="1"/>
  <c r="P2927" i="8"/>
  <c r="AD2927" i="8" s="1"/>
  <c r="P2926" i="8"/>
  <c r="AD2926" i="8" s="1"/>
  <c r="P2925" i="8"/>
  <c r="AD2925" i="8" s="1"/>
  <c r="P2924" i="8"/>
  <c r="AD2924" i="8" s="1"/>
  <c r="P2923" i="8"/>
  <c r="AD2923" i="8" s="1"/>
  <c r="P2922" i="8"/>
  <c r="AD2922" i="8" s="1"/>
  <c r="P2921" i="8"/>
  <c r="AD2921" i="8" s="1"/>
  <c r="P2920" i="8"/>
  <c r="AD2920" i="8" s="1"/>
  <c r="P2919" i="8"/>
  <c r="AD2919" i="8" s="1"/>
  <c r="P2918" i="8"/>
  <c r="AD2918" i="8" s="1"/>
  <c r="P2917" i="8"/>
  <c r="AD2917" i="8" s="1"/>
  <c r="P2916" i="8"/>
  <c r="AD2916" i="8" s="1"/>
  <c r="P2915" i="8"/>
  <c r="AD2915" i="8" s="1"/>
  <c r="P2914" i="8"/>
  <c r="AD2914" i="8" s="1"/>
  <c r="P2913" i="8"/>
  <c r="AD2913" i="8" s="1"/>
  <c r="P2912" i="8"/>
  <c r="AD2912" i="8" s="1"/>
  <c r="P2911" i="8"/>
  <c r="AD2911" i="8" s="1"/>
  <c r="P2910" i="8"/>
  <c r="AD2910" i="8" s="1"/>
  <c r="P2909" i="8"/>
  <c r="AD2909" i="8" s="1"/>
  <c r="P2908" i="8"/>
  <c r="AD2908" i="8" s="1"/>
  <c r="P2907" i="8"/>
  <c r="AD2907" i="8" s="1"/>
  <c r="P2906" i="8"/>
  <c r="AD2906" i="8" s="1"/>
  <c r="P2905" i="8"/>
  <c r="AD2905" i="8" s="1"/>
  <c r="P2904" i="8"/>
  <c r="AD2904" i="8" s="1"/>
  <c r="P2903" i="8"/>
  <c r="AD2903" i="8" s="1"/>
  <c r="P2902" i="8"/>
  <c r="AD2902" i="8" s="1"/>
  <c r="P2901" i="8"/>
  <c r="AD2901" i="8" s="1"/>
  <c r="P2900" i="8"/>
  <c r="AD2900" i="8" s="1"/>
  <c r="P2899" i="8"/>
  <c r="AD2899" i="8" s="1"/>
  <c r="P2898" i="8"/>
  <c r="AD2898" i="8" s="1"/>
  <c r="P2897" i="8"/>
  <c r="AD2897" i="8" s="1"/>
  <c r="P2896" i="8"/>
  <c r="AD2896" i="8" s="1"/>
  <c r="P2895" i="8"/>
  <c r="AD2895" i="8" s="1"/>
  <c r="P2894" i="8"/>
  <c r="AD2894" i="8" s="1"/>
  <c r="P2893" i="8"/>
  <c r="AD2893" i="8" s="1"/>
  <c r="P2892" i="8"/>
  <c r="AD2892" i="8" s="1"/>
  <c r="P2891" i="8"/>
  <c r="AD2891" i="8" s="1"/>
  <c r="P2890" i="8"/>
  <c r="AD2890" i="8" s="1"/>
  <c r="P2889" i="8"/>
  <c r="AD2889" i="8" s="1"/>
  <c r="P2888" i="8"/>
  <c r="AD2888" i="8" s="1"/>
  <c r="P2887" i="8"/>
  <c r="AD2887" i="8" s="1"/>
  <c r="P2886" i="8"/>
  <c r="AD2886" i="8" s="1"/>
  <c r="P2885" i="8"/>
  <c r="AD2885" i="8" s="1"/>
  <c r="P2884" i="8"/>
  <c r="AD2884" i="8" s="1"/>
  <c r="P2883" i="8"/>
  <c r="AD2883" i="8" s="1"/>
  <c r="P2882" i="8"/>
  <c r="AD2882" i="8" s="1"/>
  <c r="P2881" i="8"/>
  <c r="AD2881" i="8" s="1"/>
  <c r="P2880" i="8"/>
  <c r="AD2880" i="8" s="1"/>
  <c r="P2879" i="8"/>
  <c r="AD2879" i="8" s="1"/>
  <c r="P2878" i="8"/>
  <c r="AD2878" i="8" s="1"/>
  <c r="P2877" i="8"/>
  <c r="AD2877" i="8" s="1"/>
  <c r="P2876" i="8"/>
  <c r="AD2876" i="8" s="1"/>
  <c r="P2875" i="8"/>
  <c r="AD2875" i="8" s="1"/>
  <c r="P2874" i="8"/>
  <c r="AD2874" i="8" s="1"/>
  <c r="P2873" i="8"/>
  <c r="AD2873" i="8" s="1"/>
  <c r="P2872" i="8"/>
  <c r="AD2872" i="8" s="1"/>
  <c r="P2871" i="8"/>
  <c r="AD2871" i="8" s="1"/>
  <c r="P2870" i="8"/>
  <c r="AD2870" i="8" s="1"/>
  <c r="P2869" i="8"/>
  <c r="AD2869" i="8" s="1"/>
  <c r="P2868" i="8"/>
  <c r="AD2868" i="8" s="1"/>
  <c r="P2867" i="8"/>
  <c r="AD2867" i="8" s="1"/>
  <c r="P2866" i="8"/>
  <c r="AD2866" i="8" s="1"/>
  <c r="P2865" i="8"/>
  <c r="AD2865" i="8" s="1"/>
  <c r="P2864" i="8"/>
  <c r="AD2864" i="8" s="1"/>
  <c r="P2863" i="8"/>
  <c r="AD2863" i="8" s="1"/>
  <c r="P2862" i="8"/>
  <c r="AD2862" i="8" s="1"/>
  <c r="P2861" i="8"/>
  <c r="AD2861" i="8" s="1"/>
  <c r="P2860" i="8"/>
  <c r="AD2860" i="8" s="1"/>
  <c r="P2859" i="8"/>
  <c r="AD2859" i="8" s="1"/>
  <c r="P2858" i="8"/>
  <c r="AD2858" i="8" s="1"/>
  <c r="P2857" i="8"/>
  <c r="AD2857" i="8" s="1"/>
  <c r="P2856" i="8"/>
  <c r="AD2856" i="8" s="1"/>
  <c r="P2855" i="8"/>
  <c r="AD2855" i="8" s="1"/>
  <c r="P2854" i="8"/>
  <c r="AD2854" i="8" s="1"/>
  <c r="P2853" i="8"/>
  <c r="AD2853" i="8" s="1"/>
  <c r="P2852" i="8"/>
  <c r="AD2852" i="8" s="1"/>
  <c r="P2851" i="8"/>
  <c r="AD2851" i="8" s="1"/>
  <c r="P2850" i="8"/>
  <c r="AD2850" i="8" s="1"/>
  <c r="P2849" i="8"/>
  <c r="AD2849" i="8" s="1"/>
  <c r="P2848" i="8"/>
  <c r="AD2848" i="8" s="1"/>
  <c r="P2847" i="8"/>
  <c r="AD2847" i="8" s="1"/>
  <c r="P2846" i="8"/>
  <c r="AD2846" i="8" s="1"/>
  <c r="P2845" i="8"/>
  <c r="AD2845" i="8" s="1"/>
  <c r="P2844" i="8"/>
  <c r="AD2844" i="8" s="1"/>
  <c r="P2843" i="8"/>
  <c r="AD2843" i="8" s="1"/>
  <c r="P2842" i="8"/>
  <c r="AD2842" i="8" s="1"/>
  <c r="P2841" i="8"/>
  <c r="AD2841" i="8" s="1"/>
  <c r="P2840" i="8"/>
  <c r="AD2840" i="8" s="1"/>
  <c r="P2839" i="8"/>
  <c r="AD2839" i="8" s="1"/>
  <c r="P2838" i="8"/>
  <c r="AD2838" i="8" s="1"/>
  <c r="P2837" i="8"/>
  <c r="AD2837" i="8" s="1"/>
  <c r="P2836" i="8"/>
  <c r="AD2836" i="8" s="1"/>
  <c r="P2835" i="8"/>
  <c r="AD2835" i="8" s="1"/>
  <c r="P2834" i="8"/>
  <c r="AD2834" i="8" s="1"/>
  <c r="P2833" i="8"/>
  <c r="AD2833" i="8" s="1"/>
  <c r="P2832" i="8"/>
  <c r="AD2832" i="8" s="1"/>
  <c r="P2831" i="8"/>
  <c r="AD2831" i="8" s="1"/>
  <c r="P2830" i="8"/>
  <c r="AD2830" i="8" s="1"/>
  <c r="P2829" i="8"/>
  <c r="AD2829" i="8" s="1"/>
  <c r="P2828" i="8"/>
  <c r="AD2828" i="8" s="1"/>
  <c r="P2827" i="8"/>
  <c r="AD2827" i="8" s="1"/>
  <c r="P2826" i="8"/>
  <c r="AD2826" i="8" s="1"/>
  <c r="H2371" i="8"/>
  <c r="H2372" i="8"/>
  <c r="H2373" i="8"/>
  <c r="H2374" i="8"/>
  <c r="H2375" i="8"/>
  <c r="H2376" i="8"/>
  <c r="H2377" i="8"/>
  <c r="H2378" i="8"/>
  <c r="H2379" i="8"/>
  <c r="H2380" i="8"/>
  <c r="H2381" i="8"/>
  <c r="H2382" i="8"/>
  <c r="H2383" i="8"/>
  <c r="H2384" i="8"/>
  <c r="H2385" i="8"/>
  <c r="H2386" i="8"/>
  <c r="H2387" i="8"/>
  <c r="H2388" i="8"/>
  <c r="H2389" i="8"/>
  <c r="H2390" i="8"/>
  <c r="H2391" i="8"/>
  <c r="H2392" i="8"/>
  <c r="H2393" i="8"/>
  <c r="H2394" i="8"/>
  <c r="H2395" i="8"/>
  <c r="H2396" i="8"/>
  <c r="H2397" i="8"/>
  <c r="H2398" i="8"/>
  <c r="H2399" i="8"/>
  <c r="H2400" i="8"/>
  <c r="H2401" i="8"/>
  <c r="H2402" i="8"/>
  <c r="H2403" i="8"/>
  <c r="H2404" i="8"/>
  <c r="H2405" i="8"/>
  <c r="H2406" i="8"/>
  <c r="H2407" i="8"/>
  <c r="H2408" i="8"/>
  <c r="H2409" i="8"/>
  <c r="H2410" i="8"/>
  <c r="H2411" i="8"/>
  <c r="H2412" i="8"/>
  <c r="H2413" i="8"/>
  <c r="H2414" i="8"/>
  <c r="H2415" i="8"/>
  <c r="H2416" i="8"/>
  <c r="H2417" i="8"/>
  <c r="H2418" i="8"/>
  <c r="H2419" i="8"/>
  <c r="H2420" i="8"/>
  <c r="H2421" i="8"/>
  <c r="H2422" i="8"/>
  <c r="H2423" i="8"/>
  <c r="H2424" i="8"/>
  <c r="H2425" i="8"/>
  <c r="H2426" i="8"/>
  <c r="H2427" i="8"/>
  <c r="H2428" i="8"/>
  <c r="H2429" i="8"/>
  <c r="H2430" i="8"/>
  <c r="H2431" i="8"/>
  <c r="H2432" i="8"/>
  <c r="H2433" i="8"/>
  <c r="H2434" i="8"/>
  <c r="H2435" i="8"/>
  <c r="H2436" i="8"/>
  <c r="H2437" i="8"/>
  <c r="H2438" i="8"/>
  <c r="H2439" i="8"/>
  <c r="H2440" i="8"/>
  <c r="H2441" i="8"/>
  <c r="H2442" i="8"/>
  <c r="H2443" i="8"/>
  <c r="H2444" i="8"/>
  <c r="H2445" i="8"/>
  <c r="H2446" i="8"/>
  <c r="H2447" i="8"/>
  <c r="H2448" i="8"/>
  <c r="H2449" i="8"/>
  <c r="H2450" i="8"/>
  <c r="H2451" i="8"/>
  <c r="H2452" i="8"/>
  <c r="H2453" i="8"/>
  <c r="H2454" i="8"/>
  <c r="H2455" i="8"/>
  <c r="H2456" i="8"/>
  <c r="H2457" i="8"/>
  <c r="H2458" i="8"/>
  <c r="H2459" i="8"/>
  <c r="H2460" i="8"/>
  <c r="H2461" i="8"/>
  <c r="H2462" i="8"/>
  <c r="H2463" i="8"/>
  <c r="H2464" i="8"/>
  <c r="H2465" i="8"/>
  <c r="H2466" i="8"/>
  <c r="H2467" i="8"/>
  <c r="H2468" i="8"/>
  <c r="H2469" i="8"/>
  <c r="H2470" i="8"/>
  <c r="H2471" i="8"/>
  <c r="H2472" i="8"/>
  <c r="H2473" i="8"/>
  <c r="H2474" i="8"/>
  <c r="H2475" i="8"/>
  <c r="H2476" i="8"/>
  <c r="H2477" i="8"/>
  <c r="H2478" i="8"/>
  <c r="H2479" i="8"/>
  <c r="H2480" i="8"/>
  <c r="H2481" i="8"/>
  <c r="H2482" i="8"/>
  <c r="H2483" i="8"/>
  <c r="H2484" i="8"/>
  <c r="H2485" i="8"/>
  <c r="H2486" i="8"/>
  <c r="H2487" i="8"/>
  <c r="H2488" i="8"/>
  <c r="H2489" i="8"/>
  <c r="H2490" i="8"/>
  <c r="H2491" i="8"/>
  <c r="H2492" i="8"/>
  <c r="H2493" i="8"/>
  <c r="H2494" i="8"/>
  <c r="H2495" i="8"/>
  <c r="H2496" i="8"/>
  <c r="H2497" i="8"/>
  <c r="H2498" i="8"/>
  <c r="H2499" i="8"/>
  <c r="H2500" i="8"/>
  <c r="H2501" i="8"/>
  <c r="H2502" i="8"/>
  <c r="H2503" i="8"/>
  <c r="H2504" i="8"/>
  <c r="H2505" i="8"/>
  <c r="H2506" i="8"/>
  <c r="H2507" i="8"/>
  <c r="H2508" i="8"/>
  <c r="H2509" i="8"/>
  <c r="H2510" i="8"/>
  <c r="H2511" i="8"/>
  <c r="H2512" i="8"/>
  <c r="H2513" i="8"/>
  <c r="H2514" i="8"/>
  <c r="H2515" i="8"/>
  <c r="H2516" i="8"/>
  <c r="H2517" i="8"/>
  <c r="H2518" i="8"/>
  <c r="H2519" i="8"/>
  <c r="H2520" i="8"/>
  <c r="H2521" i="8"/>
  <c r="H2522" i="8"/>
  <c r="H2523" i="8"/>
  <c r="H2524" i="8"/>
  <c r="H2525" i="8"/>
  <c r="H2526" i="8"/>
  <c r="H2527" i="8"/>
  <c r="H2528" i="8"/>
  <c r="H2529" i="8"/>
  <c r="H2530" i="8"/>
  <c r="H2531" i="8"/>
  <c r="H2532" i="8"/>
  <c r="H2533" i="8"/>
  <c r="H2534" i="8"/>
  <c r="H2535" i="8"/>
  <c r="H2536" i="8"/>
  <c r="H2537" i="8"/>
  <c r="H2538" i="8"/>
  <c r="H2539" i="8"/>
  <c r="H2540" i="8"/>
  <c r="H2541" i="8"/>
  <c r="H2542" i="8"/>
  <c r="H2543" i="8"/>
  <c r="H2544" i="8"/>
  <c r="H2545" i="8"/>
  <c r="H2546" i="8"/>
  <c r="H2547" i="8"/>
  <c r="H2548" i="8"/>
  <c r="H2549" i="8"/>
  <c r="H2550" i="8"/>
  <c r="H2551" i="8"/>
  <c r="H2552" i="8"/>
  <c r="H2553" i="8"/>
  <c r="H2554" i="8"/>
  <c r="H2555" i="8"/>
  <c r="H2556" i="8"/>
  <c r="H2557" i="8"/>
  <c r="H2558" i="8"/>
  <c r="H2559" i="8"/>
  <c r="H2560" i="8"/>
  <c r="H2561" i="8"/>
  <c r="H2562" i="8"/>
  <c r="H2563" i="8"/>
  <c r="H2564" i="8"/>
  <c r="H2565" i="8"/>
  <c r="H2566" i="8"/>
  <c r="H2567" i="8"/>
  <c r="H2568" i="8"/>
  <c r="H2569" i="8"/>
  <c r="H2570" i="8"/>
  <c r="H2571" i="8"/>
  <c r="H2572" i="8"/>
  <c r="H2573" i="8"/>
  <c r="H2574" i="8"/>
  <c r="H2575" i="8"/>
  <c r="H2576" i="8"/>
  <c r="H2577" i="8"/>
  <c r="H2578" i="8"/>
  <c r="H2579" i="8"/>
  <c r="H2580" i="8"/>
  <c r="H2581" i="8"/>
  <c r="H2582" i="8"/>
  <c r="H2583" i="8"/>
  <c r="H2584" i="8"/>
  <c r="H2585" i="8"/>
  <c r="H2586" i="8"/>
  <c r="H2587" i="8"/>
  <c r="H2588" i="8"/>
  <c r="H2589" i="8"/>
  <c r="H2590" i="8"/>
  <c r="H2591" i="8"/>
  <c r="H2592" i="8"/>
  <c r="H2593" i="8"/>
  <c r="H2594" i="8"/>
  <c r="H2595" i="8"/>
  <c r="H2596" i="8"/>
  <c r="H2597" i="8"/>
  <c r="H2598" i="8"/>
  <c r="H2599" i="8"/>
  <c r="H2600" i="8"/>
  <c r="H2601" i="8"/>
  <c r="H2602" i="8"/>
  <c r="H2603" i="8"/>
  <c r="H2604" i="8"/>
  <c r="H2605" i="8"/>
  <c r="H2606" i="8"/>
  <c r="H2607" i="8"/>
  <c r="H2608" i="8"/>
  <c r="H2660" i="8"/>
  <c r="H2610" i="8"/>
  <c r="H2651" i="8"/>
  <c r="H2612" i="8"/>
  <c r="H2613" i="8"/>
  <c r="H2614" i="8"/>
  <c r="H2615" i="8"/>
  <c r="H2616" i="8"/>
  <c r="H2617" i="8"/>
  <c r="H497" i="8"/>
  <c r="H495" i="8"/>
  <c r="H2620" i="8"/>
  <c r="H2621" i="8"/>
  <c r="H490" i="8"/>
  <c r="H488" i="8"/>
  <c r="H2624" i="8"/>
  <c r="H486" i="8"/>
  <c r="H2626" i="8"/>
  <c r="H2627" i="8"/>
  <c r="H480" i="8"/>
  <c r="H2629" i="8"/>
  <c r="H2630" i="8"/>
  <c r="H2631" i="8"/>
  <c r="H2632" i="8"/>
  <c r="H2633" i="8"/>
  <c r="H2634" i="8"/>
  <c r="H472" i="8"/>
  <c r="H2636" i="8"/>
  <c r="H2637" i="8"/>
  <c r="H467" i="8"/>
  <c r="H2639" i="8"/>
  <c r="H2640" i="8"/>
  <c r="H2641" i="8"/>
  <c r="H2642" i="8"/>
  <c r="H464" i="8"/>
  <c r="H2644" i="8"/>
  <c r="H462" i="8"/>
  <c r="H2646" i="8"/>
  <c r="H2647" i="8"/>
  <c r="H459" i="8"/>
  <c r="H2649" i="8"/>
  <c r="H2650" i="8"/>
  <c r="H455" i="8"/>
  <c r="H2652" i="8"/>
  <c r="H2653" i="8"/>
  <c r="H2654" i="8"/>
  <c r="H2655" i="8"/>
  <c r="H2656" i="8"/>
  <c r="H450" i="8"/>
  <c r="H2658" i="8"/>
  <c r="H2659" i="8"/>
  <c r="H445" i="8"/>
  <c r="H2661" i="8"/>
  <c r="H2662" i="8"/>
  <c r="H2663" i="8"/>
  <c r="H2664" i="8"/>
  <c r="H2665" i="8"/>
  <c r="H2666" i="8"/>
  <c r="H2667" i="8"/>
  <c r="H2668" i="8"/>
  <c r="H2669" i="8"/>
  <c r="H2670" i="8"/>
  <c r="H2671" i="8"/>
  <c r="H2672" i="8"/>
  <c r="H2673" i="8"/>
  <c r="H2674" i="8"/>
  <c r="H2675" i="8"/>
  <c r="H2676" i="8"/>
  <c r="H2677" i="8"/>
  <c r="H2678" i="8"/>
  <c r="H2679" i="8"/>
  <c r="H2680" i="8"/>
  <c r="H2681" i="8"/>
  <c r="H2682" i="8"/>
  <c r="H2683" i="8"/>
  <c r="H2684" i="8"/>
  <c r="H2685" i="8"/>
  <c r="H2686" i="8"/>
  <c r="H2687" i="8"/>
  <c r="H2688" i="8"/>
  <c r="H2689" i="8"/>
  <c r="H2690" i="8"/>
  <c r="H2691" i="8"/>
  <c r="H2692" i="8"/>
  <c r="H2693" i="8"/>
  <c r="H2694" i="8"/>
  <c r="H2695" i="8"/>
  <c r="H2696" i="8"/>
  <c r="H2697" i="8"/>
  <c r="H2698" i="8"/>
  <c r="H2699" i="8"/>
  <c r="H2700" i="8"/>
  <c r="H2701" i="8"/>
  <c r="H2702" i="8"/>
  <c r="H2703" i="8"/>
  <c r="H2704" i="8"/>
  <c r="H2705" i="8"/>
  <c r="H2706" i="8"/>
  <c r="H2707" i="8"/>
  <c r="H2708" i="8"/>
  <c r="H2709" i="8"/>
  <c r="H2710" i="8"/>
  <c r="H2711" i="8"/>
  <c r="H2712" i="8"/>
  <c r="H2713" i="8"/>
  <c r="H2714" i="8"/>
  <c r="H2715" i="8"/>
  <c r="H2716" i="8"/>
  <c r="H2717" i="8"/>
  <c r="H2718" i="8"/>
  <c r="H2719" i="8"/>
  <c r="H2720" i="8"/>
  <c r="H2721" i="8"/>
  <c r="H2722" i="8"/>
  <c r="H2723" i="8"/>
  <c r="H2724" i="8"/>
  <c r="H2725" i="8"/>
  <c r="H2726" i="8"/>
  <c r="H2727" i="8"/>
  <c r="H2728" i="8"/>
  <c r="H2729" i="8"/>
  <c r="H2730" i="8"/>
  <c r="H2731" i="8"/>
  <c r="H2732" i="8"/>
  <c r="H2733" i="8"/>
  <c r="H2734" i="8"/>
  <c r="H2735" i="8"/>
  <c r="H2736" i="8"/>
  <c r="H2737" i="8"/>
  <c r="H2738" i="8"/>
  <c r="H2739" i="8"/>
  <c r="H2740" i="8"/>
  <c r="H2741" i="8"/>
  <c r="H2742" i="8"/>
  <c r="H2743" i="8"/>
  <c r="H2744" i="8"/>
  <c r="H2745" i="8"/>
  <c r="H2746" i="8"/>
  <c r="H2747" i="8"/>
  <c r="H2748" i="8"/>
  <c r="H2749" i="8"/>
  <c r="H2750" i="8"/>
  <c r="H2751" i="8"/>
  <c r="H2752" i="8"/>
  <c r="H2753" i="8"/>
  <c r="H2754" i="8"/>
  <c r="H2755" i="8"/>
  <c r="H2756" i="8"/>
  <c r="H2757" i="8"/>
  <c r="H2758" i="8"/>
  <c r="H2759" i="8"/>
  <c r="H2760" i="8"/>
  <c r="H2761" i="8"/>
  <c r="H2762" i="8"/>
  <c r="H2763" i="8"/>
  <c r="H2764" i="8"/>
  <c r="H2765" i="8"/>
  <c r="H2766" i="8"/>
  <c r="H2767" i="8"/>
  <c r="H2768" i="8"/>
  <c r="H2769" i="8"/>
  <c r="H2770" i="8"/>
  <c r="H2771" i="8"/>
  <c r="H2772" i="8"/>
  <c r="H2773" i="8"/>
  <c r="H2774" i="8"/>
  <c r="H2775" i="8"/>
  <c r="H2776" i="8"/>
  <c r="H2777" i="8"/>
  <c r="H2778" i="8"/>
  <c r="H2779" i="8"/>
  <c r="H2780" i="8"/>
  <c r="H2781" i="8"/>
  <c r="H2782" i="8"/>
  <c r="H2783" i="8"/>
  <c r="H2784" i="8"/>
  <c r="H2785" i="8"/>
  <c r="H2786" i="8"/>
  <c r="H2787" i="8"/>
  <c r="H2788" i="8"/>
  <c r="H2789" i="8"/>
  <c r="H2790" i="8"/>
  <c r="H2791" i="8"/>
  <c r="H2792" i="8"/>
  <c r="H2793" i="8"/>
  <c r="H2794" i="8"/>
  <c r="H2795" i="8"/>
  <c r="H2796" i="8"/>
  <c r="H2797" i="8"/>
  <c r="H2798" i="8"/>
  <c r="H2799" i="8"/>
  <c r="H2800" i="8"/>
  <c r="H2801" i="8"/>
  <c r="H2802" i="8"/>
  <c r="H2803" i="8"/>
  <c r="H2804" i="8"/>
  <c r="H2805" i="8"/>
  <c r="H2806" i="8"/>
  <c r="H2807" i="8"/>
  <c r="H2808" i="8"/>
  <c r="H2809" i="8"/>
  <c r="H2810" i="8"/>
  <c r="H2811" i="8"/>
  <c r="H2812" i="8"/>
  <c r="H2813" i="8"/>
  <c r="H2814" i="8"/>
  <c r="H2815" i="8"/>
  <c r="H2816" i="8"/>
  <c r="H2817" i="8"/>
  <c r="H2818" i="8"/>
  <c r="H2819" i="8"/>
  <c r="H2820" i="8"/>
  <c r="H2821" i="8"/>
  <c r="H2822" i="8"/>
  <c r="H2823" i="8"/>
  <c r="H2824" i="8"/>
  <c r="H2825" i="8"/>
  <c r="H2370" i="8"/>
  <c r="P2374" i="8"/>
  <c r="AD2374" i="8" s="1"/>
  <c r="P2375" i="8"/>
  <c r="AD2375" i="8" s="1"/>
  <c r="P2376" i="8"/>
  <c r="AD2376" i="8" s="1"/>
  <c r="P2377" i="8"/>
  <c r="AD2377" i="8" s="1"/>
  <c r="P2378" i="8"/>
  <c r="AD2378" i="8" s="1"/>
  <c r="P2379" i="8"/>
  <c r="AD2379" i="8" s="1"/>
  <c r="P2380" i="8"/>
  <c r="AD2380" i="8" s="1"/>
  <c r="P2381" i="8"/>
  <c r="AD2381" i="8" s="1"/>
  <c r="P2382" i="8"/>
  <c r="AD2382" i="8" s="1"/>
  <c r="P2383" i="8"/>
  <c r="AD2383" i="8" s="1"/>
  <c r="P2384" i="8"/>
  <c r="AD2384" i="8" s="1"/>
  <c r="P2385" i="8"/>
  <c r="AD2385" i="8" s="1"/>
  <c r="P2386" i="8"/>
  <c r="AD2386" i="8" s="1"/>
  <c r="P2387" i="8"/>
  <c r="AD2387" i="8" s="1"/>
  <c r="P2388" i="8"/>
  <c r="AD2388" i="8" s="1"/>
  <c r="P2389" i="8"/>
  <c r="AD2389" i="8" s="1"/>
  <c r="P2390" i="8"/>
  <c r="AD2390" i="8" s="1"/>
  <c r="P2391" i="8"/>
  <c r="AD2391" i="8" s="1"/>
  <c r="P2392" i="8"/>
  <c r="AD2392" i="8" s="1"/>
  <c r="P2393" i="8"/>
  <c r="AD2393" i="8" s="1"/>
  <c r="P2394" i="8"/>
  <c r="AD2394" i="8" s="1"/>
  <c r="P2395" i="8"/>
  <c r="AD2395" i="8" s="1"/>
  <c r="P2396" i="8"/>
  <c r="AD2396" i="8" s="1"/>
  <c r="P2397" i="8"/>
  <c r="AD2397" i="8" s="1"/>
  <c r="P2398" i="8"/>
  <c r="AD2398" i="8" s="1"/>
  <c r="P2399" i="8"/>
  <c r="AD2399" i="8" s="1"/>
  <c r="P2400" i="8"/>
  <c r="AD2400" i="8" s="1"/>
  <c r="P2401" i="8"/>
  <c r="AD2401" i="8" s="1"/>
  <c r="P2402" i="8"/>
  <c r="AD2402" i="8" s="1"/>
  <c r="P2403" i="8"/>
  <c r="AD2403" i="8" s="1"/>
  <c r="P2404" i="8"/>
  <c r="AD2404" i="8" s="1"/>
  <c r="P2405" i="8"/>
  <c r="AD2405" i="8" s="1"/>
  <c r="P2406" i="8"/>
  <c r="AD2406" i="8" s="1"/>
  <c r="P2407" i="8"/>
  <c r="AD2407" i="8" s="1"/>
  <c r="P2408" i="8"/>
  <c r="AD2408" i="8" s="1"/>
  <c r="P2409" i="8"/>
  <c r="AD2409" i="8" s="1"/>
  <c r="P2410" i="8"/>
  <c r="AD2410" i="8" s="1"/>
  <c r="P2411" i="8"/>
  <c r="AD2411" i="8" s="1"/>
  <c r="P2412" i="8"/>
  <c r="AD2412" i="8" s="1"/>
  <c r="P2413" i="8"/>
  <c r="AD2413" i="8" s="1"/>
  <c r="P2414" i="8"/>
  <c r="AD2414" i="8" s="1"/>
  <c r="P2415" i="8"/>
  <c r="AD2415" i="8" s="1"/>
  <c r="P2416" i="8"/>
  <c r="AD2416" i="8" s="1"/>
  <c r="P2417" i="8"/>
  <c r="AD2417" i="8" s="1"/>
  <c r="P2418" i="8"/>
  <c r="AD2418" i="8" s="1"/>
  <c r="P2419" i="8"/>
  <c r="AD2419" i="8" s="1"/>
  <c r="P2420" i="8"/>
  <c r="AD2420" i="8" s="1"/>
  <c r="P2421" i="8"/>
  <c r="AD2421" i="8" s="1"/>
  <c r="P2422" i="8"/>
  <c r="AD2422" i="8" s="1"/>
  <c r="P2423" i="8"/>
  <c r="AD2423" i="8" s="1"/>
  <c r="P2424" i="8"/>
  <c r="AD2424" i="8" s="1"/>
  <c r="P2425" i="8"/>
  <c r="AD2425" i="8" s="1"/>
  <c r="P2426" i="8"/>
  <c r="AD2426" i="8" s="1"/>
  <c r="P2427" i="8"/>
  <c r="AD2427" i="8" s="1"/>
  <c r="P2428" i="8"/>
  <c r="AD2428" i="8" s="1"/>
  <c r="P2429" i="8"/>
  <c r="AD2429" i="8" s="1"/>
  <c r="P2430" i="8"/>
  <c r="AD2430" i="8" s="1"/>
  <c r="P2431" i="8"/>
  <c r="AD2431" i="8" s="1"/>
  <c r="P2432" i="8"/>
  <c r="AD2432" i="8" s="1"/>
  <c r="P2433" i="8"/>
  <c r="AD2433" i="8" s="1"/>
  <c r="P2434" i="8"/>
  <c r="AD2434" i="8" s="1"/>
  <c r="P2435" i="8"/>
  <c r="AD2435" i="8" s="1"/>
  <c r="P2436" i="8"/>
  <c r="AD2436" i="8" s="1"/>
  <c r="P2437" i="8"/>
  <c r="AD2437" i="8" s="1"/>
  <c r="P2438" i="8"/>
  <c r="AD2438" i="8" s="1"/>
  <c r="P2439" i="8"/>
  <c r="AD2439" i="8" s="1"/>
  <c r="P2440" i="8"/>
  <c r="AD2440" i="8" s="1"/>
  <c r="P2441" i="8"/>
  <c r="AD2441" i="8" s="1"/>
  <c r="P2442" i="8"/>
  <c r="AD2442" i="8" s="1"/>
  <c r="P2443" i="8"/>
  <c r="AD2443" i="8" s="1"/>
  <c r="P2444" i="8"/>
  <c r="AD2444" i="8" s="1"/>
  <c r="P2445" i="8"/>
  <c r="AD2445" i="8" s="1"/>
  <c r="P2446" i="8"/>
  <c r="AD2446" i="8" s="1"/>
  <c r="P2447" i="8"/>
  <c r="AD2447" i="8" s="1"/>
  <c r="P2448" i="8"/>
  <c r="AD2448" i="8" s="1"/>
  <c r="P2449" i="8"/>
  <c r="AD2449" i="8" s="1"/>
  <c r="P2450" i="8"/>
  <c r="AD2450" i="8" s="1"/>
  <c r="P2451" i="8"/>
  <c r="AD2451" i="8" s="1"/>
  <c r="P2452" i="8"/>
  <c r="AD2452" i="8" s="1"/>
  <c r="P2453" i="8"/>
  <c r="AD2453" i="8" s="1"/>
  <c r="P2454" i="8"/>
  <c r="AD2454" i="8" s="1"/>
  <c r="P2455" i="8"/>
  <c r="AD2455" i="8" s="1"/>
  <c r="P2456" i="8"/>
  <c r="AD2456" i="8" s="1"/>
  <c r="P2457" i="8"/>
  <c r="AD2457" i="8" s="1"/>
  <c r="P2458" i="8"/>
  <c r="AD2458" i="8" s="1"/>
  <c r="P2459" i="8"/>
  <c r="AD2459" i="8" s="1"/>
  <c r="P2460" i="8"/>
  <c r="AD2460" i="8" s="1"/>
  <c r="P2461" i="8"/>
  <c r="AD2461" i="8" s="1"/>
  <c r="P2462" i="8"/>
  <c r="AD2462" i="8" s="1"/>
  <c r="P2463" i="8"/>
  <c r="AD2463" i="8" s="1"/>
  <c r="P2464" i="8"/>
  <c r="AD2464" i="8" s="1"/>
  <c r="P2465" i="8"/>
  <c r="AD2465" i="8" s="1"/>
  <c r="P2466" i="8"/>
  <c r="AD2466" i="8" s="1"/>
  <c r="P2467" i="8"/>
  <c r="AD2467" i="8" s="1"/>
  <c r="P2468" i="8"/>
  <c r="AD2468" i="8" s="1"/>
  <c r="P2469" i="8"/>
  <c r="AD2469" i="8" s="1"/>
  <c r="P2470" i="8"/>
  <c r="AD2470" i="8" s="1"/>
  <c r="P2471" i="8"/>
  <c r="AD2471" i="8" s="1"/>
  <c r="P2472" i="8"/>
  <c r="AD2472" i="8" s="1"/>
  <c r="P2473" i="8"/>
  <c r="AD2473" i="8" s="1"/>
  <c r="P2474" i="8"/>
  <c r="AD2474" i="8" s="1"/>
  <c r="P2475" i="8"/>
  <c r="AD2475" i="8" s="1"/>
  <c r="P2476" i="8"/>
  <c r="AD2476" i="8" s="1"/>
  <c r="P2477" i="8"/>
  <c r="AD2477" i="8" s="1"/>
  <c r="P2478" i="8"/>
  <c r="AD2478" i="8" s="1"/>
  <c r="P2479" i="8"/>
  <c r="AD2479" i="8" s="1"/>
  <c r="P2480" i="8"/>
  <c r="AD2480" i="8" s="1"/>
  <c r="P2481" i="8"/>
  <c r="AD2481" i="8" s="1"/>
  <c r="P2482" i="8"/>
  <c r="AD2482" i="8" s="1"/>
  <c r="P2483" i="8"/>
  <c r="AD2483" i="8" s="1"/>
  <c r="P2484" i="8"/>
  <c r="AD2484" i="8" s="1"/>
  <c r="P2485" i="8"/>
  <c r="AD2485" i="8" s="1"/>
  <c r="P2486" i="8"/>
  <c r="AD2486" i="8" s="1"/>
  <c r="P2487" i="8"/>
  <c r="AD2487" i="8" s="1"/>
  <c r="P2488" i="8"/>
  <c r="AD2488" i="8" s="1"/>
  <c r="P2489" i="8"/>
  <c r="AD2489" i="8" s="1"/>
  <c r="P2490" i="8"/>
  <c r="AD2490" i="8" s="1"/>
  <c r="P2491" i="8"/>
  <c r="AD2491" i="8" s="1"/>
  <c r="P2492" i="8"/>
  <c r="AD2492" i="8" s="1"/>
  <c r="P2493" i="8"/>
  <c r="AD2493" i="8" s="1"/>
  <c r="P2494" i="8"/>
  <c r="AD2494" i="8" s="1"/>
  <c r="P2495" i="8"/>
  <c r="AD2495" i="8" s="1"/>
  <c r="P2496" i="8"/>
  <c r="AD2496" i="8" s="1"/>
  <c r="P2497" i="8"/>
  <c r="AD2497" i="8" s="1"/>
  <c r="P2498" i="8"/>
  <c r="AD2498" i="8" s="1"/>
  <c r="P2499" i="8"/>
  <c r="AD2499" i="8" s="1"/>
  <c r="P2500" i="8"/>
  <c r="AD2500" i="8" s="1"/>
  <c r="P2501" i="8"/>
  <c r="AD2501" i="8" s="1"/>
  <c r="P2502" i="8"/>
  <c r="AD2502" i="8" s="1"/>
  <c r="P2503" i="8"/>
  <c r="AD2503" i="8" s="1"/>
  <c r="P2504" i="8"/>
  <c r="AD2504" i="8" s="1"/>
  <c r="P2505" i="8"/>
  <c r="AD2505" i="8" s="1"/>
  <c r="P2506" i="8"/>
  <c r="AD2506" i="8" s="1"/>
  <c r="P2507" i="8"/>
  <c r="AD2507" i="8" s="1"/>
  <c r="P2508" i="8"/>
  <c r="AD2508" i="8" s="1"/>
  <c r="P2509" i="8"/>
  <c r="AD2509" i="8" s="1"/>
  <c r="P2510" i="8"/>
  <c r="AD2510" i="8" s="1"/>
  <c r="P2511" i="8"/>
  <c r="AD2511" i="8" s="1"/>
  <c r="P2512" i="8"/>
  <c r="AD2512" i="8" s="1"/>
  <c r="P2513" i="8"/>
  <c r="AD2513" i="8" s="1"/>
  <c r="P2514" i="8"/>
  <c r="AD2514" i="8" s="1"/>
  <c r="P2515" i="8"/>
  <c r="AD2515" i="8" s="1"/>
  <c r="P2516" i="8"/>
  <c r="AD2516" i="8" s="1"/>
  <c r="P2517" i="8"/>
  <c r="AD2517" i="8" s="1"/>
  <c r="P2518" i="8"/>
  <c r="AD2518" i="8" s="1"/>
  <c r="P2519" i="8"/>
  <c r="AD2519" i="8" s="1"/>
  <c r="P2520" i="8"/>
  <c r="AD2520" i="8" s="1"/>
  <c r="P2521" i="8"/>
  <c r="AD2521" i="8" s="1"/>
  <c r="P2522" i="8"/>
  <c r="AD2522" i="8" s="1"/>
  <c r="P2523" i="8"/>
  <c r="AD2523" i="8" s="1"/>
  <c r="P2524" i="8"/>
  <c r="AD2524" i="8" s="1"/>
  <c r="P2525" i="8"/>
  <c r="AD2525" i="8" s="1"/>
  <c r="P2526" i="8"/>
  <c r="AD2526" i="8" s="1"/>
  <c r="P2527" i="8"/>
  <c r="AD2527" i="8" s="1"/>
  <c r="P2528" i="8"/>
  <c r="AD2528" i="8" s="1"/>
  <c r="P2529" i="8"/>
  <c r="AD2529" i="8" s="1"/>
  <c r="P2530" i="8"/>
  <c r="AD2530" i="8" s="1"/>
  <c r="P2531" i="8"/>
  <c r="AD2531" i="8" s="1"/>
  <c r="P2532" i="8"/>
  <c r="AD2532" i="8" s="1"/>
  <c r="P2533" i="8"/>
  <c r="AD2533" i="8" s="1"/>
  <c r="P2534" i="8"/>
  <c r="AD2534" i="8" s="1"/>
  <c r="P2535" i="8"/>
  <c r="AD2535" i="8" s="1"/>
  <c r="P2536" i="8"/>
  <c r="AD2536" i="8" s="1"/>
  <c r="P2537" i="8"/>
  <c r="AD2537" i="8" s="1"/>
  <c r="P2538" i="8"/>
  <c r="AD2538" i="8" s="1"/>
  <c r="P2539" i="8"/>
  <c r="AD2539" i="8" s="1"/>
  <c r="P2540" i="8"/>
  <c r="AD2540" i="8" s="1"/>
  <c r="P2541" i="8"/>
  <c r="AD2541" i="8" s="1"/>
  <c r="P2542" i="8"/>
  <c r="AD2542" i="8" s="1"/>
  <c r="P2543" i="8"/>
  <c r="AD2543" i="8" s="1"/>
  <c r="P2544" i="8"/>
  <c r="AD2544" i="8" s="1"/>
  <c r="P2545" i="8"/>
  <c r="AD2545" i="8" s="1"/>
  <c r="P2546" i="8"/>
  <c r="AD2546" i="8" s="1"/>
  <c r="P2547" i="8"/>
  <c r="AD2547" i="8" s="1"/>
  <c r="P2548" i="8"/>
  <c r="AD2548" i="8" s="1"/>
  <c r="P2549" i="8"/>
  <c r="AD2549" i="8" s="1"/>
  <c r="P2550" i="8"/>
  <c r="AD2550" i="8" s="1"/>
  <c r="P2551" i="8"/>
  <c r="AD2551" i="8" s="1"/>
  <c r="P2552" i="8"/>
  <c r="AD2552" i="8" s="1"/>
  <c r="P2553" i="8"/>
  <c r="AD2553" i="8" s="1"/>
  <c r="P2554" i="8"/>
  <c r="AD2554" i="8" s="1"/>
  <c r="P2555" i="8"/>
  <c r="AD2555" i="8" s="1"/>
  <c r="P2556" i="8"/>
  <c r="AD2556" i="8" s="1"/>
  <c r="P2557" i="8"/>
  <c r="AD2557" i="8" s="1"/>
  <c r="P2558" i="8"/>
  <c r="AD2558" i="8" s="1"/>
  <c r="P2559" i="8"/>
  <c r="AD2559" i="8" s="1"/>
  <c r="P2560" i="8"/>
  <c r="AD2560" i="8" s="1"/>
  <c r="P2561" i="8"/>
  <c r="AD2561" i="8" s="1"/>
  <c r="P2562" i="8"/>
  <c r="AD2562" i="8" s="1"/>
  <c r="P2563" i="8"/>
  <c r="AD2563" i="8" s="1"/>
  <c r="P2564" i="8"/>
  <c r="AD2564" i="8" s="1"/>
  <c r="P2565" i="8"/>
  <c r="AD2565" i="8" s="1"/>
  <c r="P2566" i="8"/>
  <c r="AD2566" i="8" s="1"/>
  <c r="P2567" i="8"/>
  <c r="AD2567" i="8" s="1"/>
  <c r="P2568" i="8"/>
  <c r="AD2568" i="8" s="1"/>
  <c r="P2569" i="8"/>
  <c r="AD2569" i="8" s="1"/>
  <c r="P2570" i="8"/>
  <c r="AD2570" i="8" s="1"/>
  <c r="P2571" i="8"/>
  <c r="AD2571" i="8" s="1"/>
  <c r="P2572" i="8"/>
  <c r="AD2572" i="8" s="1"/>
  <c r="P2573" i="8"/>
  <c r="AD2573" i="8" s="1"/>
  <c r="P2574" i="8"/>
  <c r="AD2574" i="8" s="1"/>
  <c r="P2575" i="8"/>
  <c r="AD2575" i="8" s="1"/>
  <c r="P2576" i="8"/>
  <c r="AD2576" i="8" s="1"/>
  <c r="P2577" i="8"/>
  <c r="AD2577" i="8" s="1"/>
  <c r="P2578" i="8"/>
  <c r="AD2578" i="8" s="1"/>
  <c r="P2579" i="8"/>
  <c r="AD2579" i="8" s="1"/>
  <c r="P2580" i="8"/>
  <c r="AD2580" i="8" s="1"/>
  <c r="P2581" i="8"/>
  <c r="AD2581" i="8" s="1"/>
  <c r="P2582" i="8"/>
  <c r="AD2582" i="8" s="1"/>
  <c r="P2583" i="8"/>
  <c r="AD2583" i="8" s="1"/>
  <c r="P2584" i="8"/>
  <c r="AD2584" i="8" s="1"/>
  <c r="P2585" i="8"/>
  <c r="AD2585" i="8" s="1"/>
  <c r="P2586" i="8"/>
  <c r="AD2586" i="8" s="1"/>
  <c r="P2587" i="8"/>
  <c r="AD2587" i="8" s="1"/>
  <c r="P2588" i="8"/>
  <c r="AD2588" i="8" s="1"/>
  <c r="P2589" i="8"/>
  <c r="AD2589" i="8" s="1"/>
  <c r="P2590" i="8"/>
  <c r="AD2590" i="8" s="1"/>
  <c r="P2591" i="8"/>
  <c r="AD2591" i="8" s="1"/>
  <c r="P2592" i="8"/>
  <c r="AD2592" i="8" s="1"/>
  <c r="P2593" i="8"/>
  <c r="AD2593" i="8" s="1"/>
  <c r="P2594" i="8"/>
  <c r="AD2594" i="8" s="1"/>
  <c r="P2595" i="8"/>
  <c r="AD2595" i="8" s="1"/>
  <c r="P2596" i="8"/>
  <c r="AD2596" i="8" s="1"/>
  <c r="P2597" i="8"/>
  <c r="AD2597" i="8" s="1"/>
  <c r="P2598" i="8"/>
  <c r="AD2598" i="8" s="1"/>
  <c r="P2599" i="8"/>
  <c r="AD2599" i="8" s="1"/>
  <c r="P2600" i="8"/>
  <c r="AD2600" i="8" s="1"/>
  <c r="P2601" i="8"/>
  <c r="AD2601" i="8" s="1"/>
  <c r="P2602" i="8"/>
  <c r="AD2602" i="8" s="1"/>
  <c r="P2603" i="8"/>
  <c r="AD2603" i="8" s="1"/>
  <c r="P2604" i="8"/>
  <c r="AD2604" i="8" s="1"/>
  <c r="P2605" i="8"/>
  <c r="AD2605" i="8" s="1"/>
  <c r="P2606" i="8"/>
  <c r="AD2606" i="8" s="1"/>
  <c r="P2607" i="8"/>
  <c r="AD2607" i="8" s="1"/>
  <c r="P2608" i="8"/>
  <c r="AD2608" i="8" s="1"/>
  <c r="P2660" i="8"/>
  <c r="AD2660" i="8" s="1"/>
  <c r="P2610" i="8"/>
  <c r="AD2610" i="8" s="1"/>
  <c r="P2651" i="8"/>
  <c r="AD2651" i="8" s="1"/>
  <c r="P2612" i="8"/>
  <c r="AD2612" i="8" s="1"/>
  <c r="P2613" i="8"/>
  <c r="AD2613" i="8" s="1"/>
  <c r="P2614" i="8"/>
  <c r="AD2614" i="8" s="1"/>
  <c r="P2615" i="8"/>
  <c r="AD2615" i="8" s="1"/>
  <c r="P2616" i="8"/>
  <c r="AD2616" i="8" s="1"/>
  <c r="P2617" i="8"/>
  <c r="AD2617" i="8" s="1"/>
  <c r="P497" i="8"/>
  <c r="AD497" i="8" s="1"/>
  <c r="P495" i="8"/>
  <c r="AD495" i="8" s="1"/>
  <c r="P2620" i="8"/>
  <c r="AD2620" i="8" s="1"/>
  <c r="P2621" i="8"/>
  <c r="AD2621" i="8" s="1"/>
  <c r="P490" i="8"/>
  <c r="AD490" i="8" s="1"/>
  <c r="P488" i="8"/>
  <c r="AD488" i="8" s="1"/>
  <c r="P2624" i="8"/>
  <c r="AD2624" i="8" s="1"/>
  <c r="P486" i="8"/>
  <c r="AD486" i="8" s="1"/>
  <c r="P2626" i="8"/>
  <c r="AD2626" i="8" s="1"/>
  <c r="P2627" i="8"/>
  <c r="AD2627" i="8" s="1"/>
  <c r="P480" i="8"/>
  <c r="AD480" i="8" s="1"/>
  <c r="P2629" i="8"/>
  <c r="AD2629" i="8" s="1"/>
  <c r="P2630" i="8"/>
  <c r="AD2630" i="8" s="1"/>
  <c r="P2631" i="8"/>
  <c r="AD2631" i="8" s="1"/>
  <c r="P2632" i="8"/>
  <c r="AD2632" i="8" s="1"/>
  <c r="P2633" i="8"/>
  <c r="AD2633" i="8" s="1"/>
  <c r="P2634" i="8"/>
  <c r="AD2634" i="8" s="1"/>
  <c r="P472" i="8"/>
  <c r="AD472" i="8" s="1"/>
  <c r="P2636" i="8"/>
  <c r="AD2636" i="8" s="1"/>
  <c r="P2637" i="8"/>
  <c r="AD2637" i="8" s="1"/>
  <c r="P467" i="8"/>
  <c r="AD467" i="8" s="1"/>
  <c r="P2639" i="8"/>
  <c r="AD2639" i="8" s="1"/>
  <c r="P2640" i="8"/>
  <c r="AD2640" i="8" s="1"/>
  <c r="P2641" i="8"/>
  <c r="AD2641" i="8" s="1"/>
  <c r="P2642" i="8"/>
  <c r="AD2642" i="8" s="1"/>
  <c r="P464" i="8"/>
  <c r="AD464" i="8" s="1"/>
  <c r="P2644" i="8"/>
  <c r="AD2644" i="8" s="1"/>
  <c r="P462" i="8"/>
  <c r="AD462" i="8" s="1"/>
  <c r="P2646" i="8"/>
  <c r="AD2646" i="8" s="1"/>
  <c r="P2647" i="8"/>
  <c r="AD2647" i="8" s="1"/>
  <c r="P459" i="8"/>
  <c r="AD459" i="8" s="1"/>
  <c r="P2649" i="8"/>
  <c r="AD2649" i="8" s="1"/>
  <c r="P2650" i="8"/>
  <c r="AD2650" i="8" s="1"/>
  <c r="P455" i="8"/>
  <c r="AD455" i="8" s="1"/>
  <c r="P2652" i="8"/>
  <c r="AD2652" i="8" s="1"/>
  <c r="P2653" i="8"/>
  <c r="AD2653" i="8" s="1"/>
  <c r="P2654" i="8"/>
  <c r="AD2654" i="8" s="1"/>
  <c r="P2655" i="8"/>
  <c r="AD2655" i="8" s="1"/>
  <c r="P2656" i="8"/>
  <c r="AD2656" i="8" s="1"/>
  <c r="P450" i="8"/>
  <c r="AD450" i="8" s="1"/>
  <c r="P2658" i="8"/>
  <c r="AD2658" i="8" s="1"/>
  <c r="P2659" i="8"/>
  <c r="AD2659" i="8" s="1"/>
  <c r="P445" i="8"/>
  <c r="AD445" i="8" s="1"/>
  <c r="P2661" i="8"/>
  <c r="AD2661" i="8" s="1"/>
  <c r="P2662" i="8"/>
  <c r="AD2662" i="8" s="1"/>
  <c r="P2663" i="8"/>
  <c r="AD2663" i="8" s="1"/>
  <c r="P2664" i="8"/>
  <c r="AD2664" i="8" s="1"/>
  <c r="P2665" i="8"/>
  <c r="AD2665" i="8" s="1"/>
  <c r="P2666" i="8"/>
  <c r="AD2666" i="8" s="1"/>
  <c r="P2667" i="8"/>
  <c r="AD2667" i="8" s="1"/>
  <c r="P2668" i="8"/>
  <c r="AD2668" i="8" s="1"/>
  <c r="P2669" i="8"/>
  <c r="AD2669" i="8" s="1"/>
  <c r="P2670" i="8"/>
  <c r="AD2670" i="8" s="1"/>
  <c r="P2671" i="8"/>
  <c r="AD2671" i="8" s="1"/>
  <c r="P2672" i="8"/>
  <c r="AD2672" i="8" s="1"/>
  <c r="P2673" i="8"/>
  <c r="AD2673" i="8" s="1"/>
  <c r="P2674" i="8"/>
  <c r="AD2674" i="8" s="1"/>
  <c r="P2675" i="8"/>
  <c r="AD2675" i="8" s="1"/>
  <c r="P2676" i="8"/>
  <c r="AD2676" i="8" s="1"/>
  <c r="P2677" i="8"/>
  <c r="AD2677" i="8" s="1"/>
  <c r="P2678" i="8"/>
  <c r="AD2678" i="8" s="1"/>
  <c r="P2679" i="8"/>
  <c r="AD2679" i="8" s="1"/>
  <c r="P2680" i="8"/>
  <c r="AD2680" i="8" s="1"/>
  <c r="P2681" i="8"/>
  <c r="AD2681" i="8" s="1"/>
  <c r="P2682" i="8"/>
  <c r="AD2682" i="8" s="1"/>
  <c r="P2683" i="8"/>
  <c r="AD2683" i="8" s="1"/>
  <c r="P2684" i="8"/>
  <c r="AD2684" i="8" s="1"/>
  <c r="P2685" i="8"/>
  <c r="AD2685" i="8" s="1"/>
  <c r="P2686" i="8"/>
  <c r="AD2686" i="8" s="1"/>
  <c r="P2687" i="8"/>
  <c r="AD2687" i="8" s="1"/>
  <c r="P2688" i="8"/>
  <c r="AD2688" i="8" s="1"/>
  <c r="P2689" i="8"/>
  <c r="AD2689" i="8" s="1"/>
  <c r="P2690" i="8"/>
  <c r="AD2690" i="8" s="1"/>
  <c r="P2691" i="8"/>
  <c r="AD2691" i="8" s="1"/>
  <c r="P2692" i="8"/>
  <c r="AD2692" i="8" s="1"/>
  <c r="P2693" i="8"/>
  <c r="AD2693" i="8" s="1"/>
  <c r="P2694" i="8"/>
  <c r="AD2694" i="8" s="1"/>
  <c r="P2695" i="8"/>
  <c r="AD2695" i="8" s="1"/>
  <c r="P2696" i="8"/>
  <c r="AD2696" i="8" s="1"/>
  <c r="P2697" i="8"/>
  <c r="AD2697" i="8" s="1"/>
  <c r="P2698" i="8"/>
  <c r="AD2698" i="8" s="1"/>
  <c r="P2699" i="8"/>
  <c r="AD2699" i="8" s="1"/>
  <c r="P2700" i="8"/>
  <c r="AD2700" i="8" s="1"/>
  <c r="P2701" i="8"/>
  <c r="AD2701" i="8" s="1"/>
  <c r="P2702" i="8"/>
  <c r="AD2702" i="8" s="1"/>
  <c r="P2703" i="8"/>
  <c r="AD2703" i="8" s="1"/>
  <c r="P2704" i="8"/>
  <c r="AD2704" i="8" s="1"/>
  <c r="P2705" i="8"/>
  <c r="AD2705" i="8" s="1"/>
  <c r="P2706" i="8"/>
  <c r="AD2706" i="8" s="1"/>
  <c r="P2707" i="8"/>
  <c r="AD2707" i="8" s="1"/>
  <c r="P2708" i="8"/>
  <c r="AD2708" i="8" s="1"/>
  <c r="P2709" i="8"/>
  <c r="AD2709" i="8" s="1"/>
  <c r="P2710" i="8"/>
  <c r="AD2710" i="8" s="1"/>
  <c r="P2711" i="8"/>
  <c r="AD2711" i="8" s="1"/>
  <c r="P2712" i="8"/>
  <c r="AD2712" i="8" s="1"/>
  <c r="P2713" i="8"/>
  <c r="AD2713" i="8" s="1"/>
  <c r="P2714" i="8"/>
  <c r="AD2714" i="8" s="1"/>
  <c r="P2715" i="8"/>
  <c r="AD2715" i="8" s="1"/>
  <c r="P2716" i="8"/>
  <c r="AD2716" i="8" s="1"/>
  <c r="P2717" i="8"/>
  <c r="AD2717" i="8" s="1"/>
  <c r="P2718" i="8"/>
  <c r="AD2718" i="8" s="1"/>
  <c r="P2719" i="8"/>
  <c r="AD2719" i="8" s="1"/>
  <c r="P2720" i="8"/>
  <c r="AD2720" i="8" s="1"/>
  <c r="P2721" i="8"/>
  <c r="AD2721" i="8" s="1"/>
  <c r="P2722" i="8"/>
  <c r="AD2722" i="8" s="1"/>
  <c r="P2723" i="8"/>
  <c r="AD2723" i="8" s="1"/>
  <c r="P2724" i="8"/>
  <c r="AD2724" i="8" s="1"/>
  <c r="P2725" i="8"/>
  <c r="AD2725" i="8" s="1"/>
  <c r="P2726" i="8"/>
  <c r="AD2726" i="8" s="1"/>
  <c r="P2727" i="8"/>
  <c r="AD2727" i="8" s="1"/>
  <c r="P2728" i="8"/>
  <c r="AD2728" i="8" s="1"/>
  <c r="P2729" i="8"/>
  <c r="AD2729" i="8" s="1"/>
  <c r="P2730" i="8"/>
  <c r="AD2730" i="8" s="1"/>
  <c r="P2731" i="8"/>
  <c r="AD2731" i="8" s="1"/>
  <c r="P2732" i="8"/>
  <c r="AD2732" i="8" s="1"/>
  <c r="P2733" i="8"/>
  <c r="AD2733" i="8" s="1"/>
  <c r="P2734" i="8"/>
  <c r="AD2734" i="8" s="1"/>
  <c r="P2735" i="8"/>
  <c r="AD2735" i="8" s="1"/>
  <c r="P2736" i="8"/>
  <c r="AD2736" i="8" s="1"/>
  <c r="P2737" i="8"/>
  <c r="AD2737" i="8" s="1"/>
  <c r="P2738" i="8"/>
  <c r="AD2738" i="8" s="1"/>
  <c r="P2739" i="8"/>
  <c r="AD2739" i="8" s="1"/>
  <c r="P2740" i="8"/>
  <c r="AD2740" i="8" s="1"/>
  <c r="P2741" i="8"/>
  <c r="AD2741" i="8" s="1"/>
  <c r="P2742" i="8"/>
  <c r="AD2742" i="8" s="1"/>
  <c r="P2743" i="8"/>
  <c r="AD2743" i="8" s="1"/>
  <c r="P2744" i="8"/>
  <c r="AD2744" i="8" s="1"/>
  <c r="P2745" i="8"/>
  <c r="AD2745" i="8" s="1"/>
  <c r="P2746" i="8"/>
  <c r="AD2746" i="8" s="1"/>
  <c r="P2747" i="8"/>
  <c r="AD2747" i="8" s="1"/>
  <c r="P2748" i="8"/>
  <c r="AD2748" i="8" s="1"/>
  <c r="P2749" i="8"/>
  <c r="AD2749" i="8" s="1"/>
  <c r="P2750" i="8"/>
  <c r="AD2750" i="8" s="1"/>
  <c r="P2751" i="8"/>
  <c r="AD2751" i="8" s="1"/>
  <c r="P2752" i="8"/>
  <c r="AD2752" i="8" s="1"/>
  <c r="P2753" i="8"/>
  <c r="AD2753" i="8" s="1"/>
  <c r="P2754" i="8"/>
  <c r="AD2754" i="8" s="1"/>
  <c r="P2755" i="8"/>
  <c r="AD2755" i="8" s="1"/>
  <c r="P2756" i="8"/>
  <c r="AD2756" i="8" s="1"/>
  <c r="P2757" i="8"/>
  <c r="AD2757" i="8" s="1"/>
  <c r="P2758" i="8"/>
  <c r="AD2758" i="8" s="1"/>
  <c r="P2759" i="8"/>
  <c r="AD2759" i="8" s="1"/>
  <c r="P2760" i="8"/>
  <c r="AD2760" i="8" s="1"/>
  <c r="P2761" i="8"/>
  <c r="AD2761" i="8" s="1"/>
  <c r="P2762" i="8"/>
  <c r="AD2762" i="8" s="1"/>
  <c r="P2763" i="8"/>
  <c r="AD2763" i="8" s="1"/>
  <c r="P2764" i="8"/>
  <c r="AD2764" i="8" s="1"/>
  <c r="P2765" i="8"/>
  <c r="AD2765" i="8" s="1"/>
  <c r="P2766" i="8"/>
  <c r="AD2766" i="8" s="1"/>
  <c r="P2767" i="8"/>
  <c r="AD2767" i="8" s="1"/>
  <c r="P2768" i="8"/>
  <c r="AD2768" i="8" s="1"/>
  <c r="P2769" i="8"/>
  <c r="AD2769" i="8" s="1"/>
  <c r="P2770" i="8"/>
  <c r="AD2770" i="8" s="1"/>
  <c r="P2771" i="8"/>
  <c r="AD2771" i="8" s="1"/>
  <c r="P2772" i="8"/>
  <c r="AD2772" i="8" s="1"/>
  <c r="P2773" i="8"/>
  <c r="AD2773" i="8" s="1"/>
  <c r="P2774" i="8"/>
  <c r="AD2774" i="8" s="1"/>
  <c r="P2775" i="8"/>
  <c r="AD2775" i="8" s="1"/>
  <c r="P2776" i="8"/>
  <c r="AD2776" i="8" s="1"/>
  <c r="P2777" i="8"/>
  <c r="AD2777" i="8" s="1"/>
  <c r="P2778" i="8"/>
  <c r="AD2778" i="8" s="1"/>
  <c r="P2779" i="8"/>
  <c r="AD2779" i="8" s="1"/>
  <c r="P2780" i="8"/>
  <c r="AD2780" i="8" s="1"/>
  <c r="P2781" i="8"/>
  <c r="AD2781" i="8" s="1"/>
  <c r="P2782" i="8"/>
  <c r="AD2782" i="8" s="1"/>
  <c r="P2783" i="8"/>
  <c r="AD2783" i="8" s="1"/>
  <c r="P2784" i="8"/>
  <c r="AD2784" i="8" s="1"/>
  <c r="P2785" i="8"/>
  <c r="AD2785" i="8" s="1"/>
  <c r="P2786" i="8"/>
  <c r="AD2786" i="8" s="1"/>
  <c r="P2787" i="8"/>
  <c r="AD2787" i="8" s="1"/>
  <c r="P2788" i="8"/>
  <c r="AD2788" i="8" s="1"/>
  <c r="P2789" i="8"/>
  <c r="AD2789" i="8" s="1"/>
  <c r="P2790" i="8"/>
  <c r="AD2790" i="8" s="1"/>
  <c r="P2791" i="8"/>
  <c r="AD2791" i="8" s="1"/>
  <c r="P2792" i="8"/>
  <c r="AD2792" i="8" s="1"/>
  <c r="P2793" i="8"/>
  <c r="AD2793" i="8" s="1"/>
  <c r="P2794" i="8"/>
  <c r="AD2794" i="8" s="1"/>
  <c r="P2795" i="8"/>
  <c r="AD2795" i="8" s="1"/>
  <c r="P2796" i="8"/>
  <c r="AD2796" i="8" s="1"/>
  <c r="P2797" i="8"/>
  <c r="AD2797" i="8" s="1"/>
  <c r="P2798" i="8"/>
  <c r="AD2798" i="8" s="1"/>
  <c r="P2799" i="8"/>
  <c r="AD2799" i="8" s="1"/>
  <c r="P2800" i="8"/>
  <c r="AD2800" i="8" s="1"/>
  <c r="P2801" i="8"/>
  <c r="AD2801" i="8" s="1"/>
  <c r="P2802" i="8"/>
  <c r="AD2802" i="8" s="1"/>
  <c r="P2803" i="8"/>
  <c r="AD2803" i="8" s="1"/>
  <c r="P2804" i="8"/>
  <c r="AD2804" i="8" s="1"/>
  <c r="P2805" i="8"/>
  <c r="AD2805" i="8" s="1"/>
  <c r="P2806" i="8"/>
  <c r="AD2806" i="8" s="1"/>
  <c r="P2807" i="8"/>
  <c r="AD2807" i="8" s="1"/>
  <c r="P2808" i="8"/>
  <c r="AD2808" i="8" s="1"/>
  <c r="P2809" i="8"/>
  <c r="AD2809" i="8" s="1"/>
  <c r="P2810" i="8"/>
  <c r="AD2810" i="8" s="1"/>
  <c r="P2811" i="8"/>
  <c r="AD2811" i="8" s="1"/>
  <c r="P2812" i="8"/>
  <c r="AD2812" i="8" s="1"/>
  <c r="P2813" i="8"/>
  <c r="AD2813" i="8" s="1"/>
  <c r="P2814" i="8"/>
  <c r="AD2814" i="8" s="1"/>
  <c r="P2815" i="8"/>
  <c r="AD2815" i="8" s="1"/>
  <c r="P2816" i="8"/>
  <c r="AD2816" i="8" s="1"/>
  <c r="P2817" i="8"/>
  <c r="AD2817" i="8" s="1"/>
  <c r="P2818" i="8"/>
  <c r="AD2818" i="8" s="1"/>
  <c r="P2819" i="8"/>
  <c r="AD2819" i="8" s="1"/>
  <c r="P2820" i="8"/>
  <c r="AD2820" i="8" s="1"/>
  <c r="P2821" i="8"/>
  <c r="AD2821" i="8" s="1"/>
  <c r="P2822" i="8"/>
  <c r="AD2822" i="8" s="1"/>
  <c r="P2823" i="8"/>
  <c r="AD2823" i="8" s="1"/>
  <c r="P2824" i="8"/>
  <c r="AD2824" i="8" s="1"/>
  <c r="P2825" i="8"/>
  <c r="AD2825" i="8" s="1"/>
  <c r="P2373" i="8"/>
  <c r="AD2373" i="8" s="1"/>
  <c r="P2370" i="8"/>
  <c r="AD2370" i="8" s="1"/>
  <c r="P2371" i="8"/>
  <c r="AD2371" i="8" s="1"/>
  <c r="P2372" i="8"/>
  <c r="AD2372" i="8" s="1"/>
  <c r="C3296" i="8" l="1"/>
  <c r="S589" i="19"/>
  <c r="S590" i="19"/>
  <c r="S638" i="19"/>
  <c r="S664" i="19"/>
  <c r="S593" i="19"/>
  <c r="S626" i="19"/>
  <c r="S636" i="19"/>
  <c r="S637" i="19"/>
  <c r="S599" i="19"/>
  <c r="S624" i="19"/>
  <c r="S625" i="19"/>
  <c r="S716" i="19"/>
  <c r="S677" i="19"/>
  <c r="S678" i="19"/>
  <c r="S650" i="19"/>
  <c r="S606" i="19"/>
  <c r="S656" i="19"/>
  <c r="S655" i="19"/>
  <c r="S722" i="19"/>
  <c r="S723" i="19"/>
  <c r="S727" i="19"/>
  <c r="S728" i="19"/>
  <c r="S687" i="19"/>
  <c r="S688" i="19"/>
  <c r="S708" i="19"/>
  <c r="S612" i="19"/>
  <c r="S581" i="19"/>
  <c r="S582" i="19"/>
  <c r="AJ422" i="23"/>
  <c r="AX29" i="19"/>
  <c r="BP108" i="17"/>
  <c r="BP112" i="17"/>
  <c r="BP116" i="17"/>
  <c r="BP120" i="17"/>
  <c r="BP121" i="17"/>
  <c r="BP124" i="17"/>
  <c r="BP125" i="17"/>
  <c r="BP128" i="17"/>
  <c r="BP129" i="17"/>
  <c r="BP132" i="17"/>
  <c r="BP133" i="17"/>
  <c r="C3297" i="8" l="1"/>
  <c r="BP104" i="17"/>
  <c r="BP100" i="17"/>
  <c r="BP117" i="17"/>
  <c r="BP113" i="17"/>
  <c r="BP109" i="17"/>
  <c r="BP105" i="17"/>
  <c r="BO132" i="17"/>
  <c r="BQ132" i="17" s="1"/>
  <c r="BO124" i="17"/>
  <c r="BQ124" i="17" s="1"/>
  <c r="BO128" i="17"/>
  <c r="BQ128" i="17" s="1"/>
  <c r="BP101" i="17"/>
  <c r="S709" i="19"/>
  <c r="S628" i="19"/>
  <c r="S627" i="19"/>
  <c r="S604" i="19"/>
  <c r="S605" i="19"/>
  <c r="S651" i="19"/>
  <c r="S600" i="19"/>
  <c r="S665" i="19"/>
  <c r="S592" i="19"/>
  <c r="S591" i="19"/>
  <c r="S613" i="19"/>
  <c r="S639" i="19"/>
  <c r="S717" i="19"/>
  <c r="BO120" i="17"/>
  <c r="BQ120" i="17" s="1"/>
  <c r="BO116" i="17"/>
  <c r="BQ116" i="17" s="1"/>
  <c r="BO112" i="17"/>
  <c r="BQ112" i="17" s="1"/>
  <c r="BO108" i="17"/>
  <c r="BQ108" i="17" s="1"/>
  <c r="BO104" i="17"/>
  <c r="BO100" i="17"/>
  <c r="BP131" i="17"/>
  <c r="BP127" i="17"/>
  <c r="BP123" i="17"/>
  <c r="BP119" i="17"/>
  <c r="BO133" i="17"/>
  <c r="BQ133" i="17" s="1"/>
  <c r="BO129" i="17"/>
  <c r="BQ129" i="17" s="1"/>
  <c r="BO125" i="17"/>
  <c r="BQ125" i="17" s="1"/>
  <c r="BO121" i="17"/>
  <c r="BQ121" i="17" s="1"/>
  <c r="BO117" i="17"/>
  <c r="BO113" i="17"/>
  <c r="BO109" i="17"/>
  <c r="BO105" i="17"/>
  <c r="BO101" i="17"/>
  <c r="BP115" i="17"/>
  <c r="BP111" i="17"/>
  <c r="BP107" i="17"/>
  <c r="BP103" i="17"/>
  <c r="BP99" i="17"/>
  <c r="BO97" i="17"/>
  <c r="BO131" i="17"/>
  <c r="BO127" i="17"/>
  <c r="BO123" i="17"/>
  <c r="BO119" i="17"/>
  <c r="BO115" i="17"/>
  <c r="BO111" i="17"/>
  <c r="BO107" i="17"/>
  <c r="BO103" i="17"/>
  <c r="BO99" i="17"/>
  <c r="BP97" i="17"/>
  <c r="BP130" i="17"/>
  <c r="BP126" i="17"/>
  <c r="BP122" i="17"/>
  <c r="BP118" i="17"/>
  <c r="BP114" i="17"/>
  <c r="BP110" i="17"/>
  <c r="BP106" i="17"/>
  <c r="BP102" i="17"/>
  <c r="BP98" i="17"/>
  <c r="BO130" i="17"/>
  <c r="BO126" i="17"/>
  <c r="BO122" i="17"/>
  <c r="BO118" i="17"/>
  <c r="BO114" i="17"/>
  <c r="BO110" i="17"/>
  <c r="BO106" i="17"/>
  <c r="BO102" i="17"/>
  <c r="BO98" i="17"/>
  <c r="P1188" i="23"/>
  <c r="O1188" i="23"/>
  <c r="N1188" i="23"/>
  <c r="Q1158" i="23"/>
  <c r="P1158" i="23"/>
  <c r="O1158" i="23"/>
  <c r="N1158" i="23"/>
  <c r="Q1136" i="23"/>
  <c r="O1136" i="23"/>
  <c r="N1136" i="23"/>
  <c r="Q1080" i="23"/>
  <c r="P1080" i="23"/>
  <c r="O1080" i="23"/>
  <c r="N1080" i="23"/>
  <c r="Q1008" i="23"/>
  <c r="P1008" i="23"/>
  <c r="O1008" i="23"/>
  <c r="N1008" i="23"/>
  <c r="Q922" i="23"/>
  <c r="P922" i="23"/>
  <c r="O922" i="23"/>
  <c r="N922" i="23"/>
  <c r="C3298" i="8" l="1"/>
  <c r="BQ100" i="17"/>
  <c r="BQ98" i="17"/>
  <c r="BQ104" i="17"/>
  <c r="BQ105" i="17"/>
  <c r="BQ109" i="17"/>
  <c r="BQ122" i="17"/>
  <c r="BQ113" i="17"/>
  <c r="BQ117" i="17"/>
  <c r="BQ130" i="17"/>
  <c r="BQ102" i="17"/>
  <c r="BQ114" i="17"/>
  <c r="BQ131" i="17"/>
  <c r="BQ118" i="17"/>
  <c r="BQ119" i="17"/>
  <c r="BQ123" i="17"/>
  <c r="BQ106" i="17"/>
  <c r="BQ127" i="17"/>
  <c r="BQ110" i="17"/>
  <c r="BQ99" i="17"/>
  <c r="BQ101" i="17"/>
  <c r="BQ126" i="17"/>
  <c r="S614" i="19"/>
  <c r="S652" i="19"/>
  <c r="S666" i="19"/>
  <c r="S719" i="19"/>
  <c r="S718" i="19"/>
  <c r="S641" i="19"/>
  <c r="S640" i="19"/>
  <c r="S601" i="19"/>
  <c r="S711" i="19"/>
  <c r="S710" i="19"/>
  <c r="BQ103" i="17"/>
  <c r="BQ107" i="17"/>
  <c r="BQ111" i="17"/>
  <c r="BQ115" i="17"/>
  <c r="BQ97" i="17"/>
  <c r="Q1188" i="23"/>
  <c r="P1136" i="23"/>
  <c r="I170" i="20"/>
  <c r="O172" i="20"/>
  <c r="O173" i="20"/>
  <c r="O174" i="20"/>
  <c r="O175" i="20"/>
  <c r="O176" i="20"/>
  <c r="O177" i="20"/>
  <c r="O178" i="20"/>
  <c r="O179" i="20"/>
  <c r="O180" i="20"/>
  <c r="O181" i="20"/>
  <c r="O182" i="20"/>
  <c r="I167" i="20"/>
  <c r="C3299" i="8" l="1"/>
  <c r="S654" i="19"/>
  <c r="S653" i="19"/>
  <c r="S603" i="19"/>
  <c r="S602" i="19"/>
  <c r="S668" i="19"/>
  <c r="S667" i="19"/>
  <c r="S616" i="19"/>
  <c r="S615" i="19"/>
  <c r="N1228" i="23"/>
  <c r="P1228" i="23"/>
  <c r="C3300" i="8" l="1"/>
  <c r="S2238" i="8"/>
  <c r="S2233" i="8"/>
  <c r="S2209" i="8"/>
  <c r="S2204" i="8"/>
  <c r="C3301" i="8" l="1"/>
  <c r="N13" i="19"/>
  <c r="C391" i="8"/>
  <c r="P391" i="8"/>
  <c r="AD391" i="8" s="1"/>
  <c r="S391" i="8"/>
  <c r="C3302" i="8" l="1"/>
  <c r="AJ475" i="23"/>
  <c r="AJ476" i="23"/>
  <c r="AJ480" i="23"/>
  <c r="AJ482" i="23"/>
  <c r="AJ483" i="23"/>
  <c r="AJ484" i="23"/>
  <c r="AJ485" i="23"/>
  <c r="AJ486" i="23"/>
  <c r="AJ487" i="23"/>
  <c r="AJ488" i="23"/>
  <c r="AJ489" i="23"/>
  <c r="AJ496" i="23"/>
  <c r="AJ497" i="23"/>
  <c r="AJ498" i="23"/>
  <c r="AJ499" i="23"/>
  <c r="AJ501" i="23"/>
  <c r="AJ504" i="23"/>
  <c r="AJ508" i="23"/>
  <c r="AJ509" i="23"/>
  <c r="AJ510" i="23"/>
  <c r="AJ511" i="23"/>
  <c r="AJ512" i="23"/>
  <c r="AJ515" i="23"/>
  <c r="AJ516" i="23"/>
  <c r="AJ517" i="23"/>
  <c r="AJ518" i="23"/>
  <c r="AJ523" i="23"/>
  <c r="AJ524" i="23"/>
  <c r="AJ525" i="23"/>
  <c r="AJ526" i="23"/>
  <c r="AJ527" i="23"/>
  <c r="AJ528" i="23"/>
  <c r="AJ535" i="23"/>
  <c r="AJ536" i="23"/>
  <c r="AJ537" i="23"/>
  <c r="AJ538" i="23"/>
  <c r="AJ539" i="23"/>
  <c r="AJ540" i="23"/>
  <c r="AJ548" i="23"/>
  <c r="AJ549" i="23"/>
  <c r="AJ550" i="23"/>
  <c r="AJ551" i="23"/>
  <c r="AJ552" i="23"/>
  <c r="AJ553" i="23"/>
  <c r="AJ467" i="23"/>
  <c r="AJ469" i="23"/>
  <c r="AJ435" i="23"/>
  <c r="AJ222" i="23"/>
  <c r="AJ223" i="23"/>
  <c r="AH29" i="23"/>
  <c r="AH30" i="23"/>
  <c r="AH33" i="23"/>
  <c r="AH43" i="23"/>
  <c r="AJ468" i="23" s="1"/>
  <c r="AH45" i="23"/>
  <c r="AJ470" i="23" s="1"/>
  <c r="AH11" i="23"/>
  <c r="AH37" i="23"/>
  <c r="AH38" i="23"/>
  <c r="AH35" i="23"/>
  <c r="AH31" i="23"/>
  <c r="AH39" i="23"/>
  <c r="AH40" i="23"/>
  <c r="AH12" i="23"/>
  <c r="AH17" i="23"/>
  <c r="AH21" i="23"/>
  <c r="AH22" i="23"/>
  <c r="AH24" i="23"/>
  <c r="AH27" i="23"/>
  <c r="AH28" i="23"/>
  <c r="AH13" i="23"/>
  <c r="AF30" i="23"/>
  <c r="AJ490" i="23" s="1"/>
  <c r="AF31" i="23"/>
  <c r="AJ491" i="23" s="1"/>
  <c r="AF32" i="23"/>
  <c r="AJ492" i="23" s="1"/>
  <c r="AF33" i="23"/>
  <c r="AJ493" i="23" s="1"/>
  <c r="AF34" i="23"/>
  <c r="AJ494" i="23" s="1"/>
  <c r="AF35" i="23"/>
  <c r="AJ495" i="23" s="1"/>
  <c r="AF40" i="23"/>
  <c r="AJ500" i="23" s="1"/>
  <c r="AF42" i="23"/>
  <c r="AJ502" i="23" s="1"/>
  <c r="AF43" i="23"/>
  <c r="AJ503" i="23" s="1"/>
  <c r="AF45" i="23"/>
  <c r="AJ505" i="23" s="1"/>
  <c r="AF46" i="23"/>
  <c r="AJ506" i="23" s="1"/>
  <c r="AF47" i="23"/>
  <c r="AJ507" i="23" s="1"/>
  <c r="AF53" i="23"/>
  <c r="AJ513" i="23" s="1"/>
  <c r="AF54" i="23"/>
  <c r="AJ514" i="23" s="1"/>
  <c r="AF59" i="23"/>
  <c r="AJ519" i="23" s="1"/>
  <c r="AF60" i="23"/>
  <c r="AJ520" i="23" s="1"/>
  <c r="AF61" i="23"/>
  <c r="AJ521" i="23" s="1"/>
  <c r="AF69" i="23"/>
  <c r="AJ529" i="23" s="1"/>
  <c r="AF70" i="23"/>
  <c r="AJ530" i="23" s="1"/>
  <c r="AF71" i="23"/>
  <c r="AJ531" i="23" s="1"/>
  <c r="AF72" i="23"/>
  <c r="AJ532" i="23" s="1"/>
  <c r="AF73" i="23"/>
  <c r="AJ533" i="23" s="1"/>
  <c r="AF74" i="23"/>
  <c r="AJ534" i="23" s="1"/>
  <c r="AF81" i="23"/>
  <c r="AJ541" i="23" s="1"/>
  <c r="AF62" i="23"/>
  <c r="AJ522" i="23" s="1"/>
  <c r="AF82" i="23"/>
  <c r="AJ542" i="23" s="1"/>
  <c r="AF83" i="23"/>
  <c r="AJ543" i="23" s="1"/>
  <c r="AF84" i="23"/>
  <c r="AJ544" i="23" s="1"/>
  <c r="AF85" i="23"/>
  <c r="AJ545" i="23" s="1"/>
  <c r="AF86" i="23"/>
  <c r="AJ546" i="23" s="1"/>
  <c r="AF87" i="23"/>
  <c r="AJ547" i="23" s="1"/>
  <c r="AF12" i="23"/>
  <c r="AJ472" i="23" s="1"/>
  <c r="AF13" i="23"/>
  <c r="AJ473" i="23" s="1"/>
  <c r="AF14" i="23"/>
  <c r="AJ474" i="23" s="1"/>
  <c r="AF17" i="23"/>
  <c r="AJ477" i="23" s="1"/>
  <c r="AF18" i="23"/>
  <c r="AJ478" i="23" s="1"/>
  <c r="AF19" i="23"/>
  <c r="AJ479" i="23" s="1"/>
  <c r="AF21" i="23"/>
  <c r="AJ481" i="23" s="1"/>
  <c r="AF11" i="23"/>
  <c r="AJ471" i="23" s="1"/>
  <c r="AD12" i="23"/>
  <c r="AD16" i="23"/>
  <c r="AD20" i="23"/>
  <c r="AD26" i="23"/>
  <c r="AD27" i="23"/>
  <c r="AD28" i="23"/>
  <c r="AD29" i="23"/>
  <c r="AD30" i="23"/>
  <c r="AD33" i="23"/>
  <c r="AD34" i="23"/>
  <c r="AD35" i="23"/>
  <c r="AD36" i="23"/>
  <c r="AD46" i="23"/>
  <c r="AD57" i="23"/>
  <c r="AD68" i="23"/>
  <c r="AD69" i="23"/>
  <c r="AD70" i="23"/>
  <c r="AJ432" i="23" s="1"/>
  <c r="AD71" i="23"/>
  <c r="AJ433" i="23" s="1"/>
  <c r="AD72" i="23"/>
  <c r="AJ434" i="23" s="1"/>
  <c r="AD45" i="23"/>
  <c r="AD11" i="23"/>
  <c r="AB42" i="23"/>
  <c r="AB48" i="23"/>
  <c r="AB55" i="23"/>
  <c r="AB56" i="23"/>
  <c r="AB57" i="23"/>
  <c r="AB64" i="23"/>
  <c r="AB65" i="23"/>
  <c r="AB66" i="23"/>
  <c r="AB67" i="23"/>
  <c r="AB68" i="23"/>
  <c r="AB69" i="23"/>
  <c r="AB70" i="23"/>
  <c r="AB86" i="23"/>
  <c r="AB87" i="23"/>
  <c r="AB88" i="23"/>
  <c r="AB89" i="23"/>
  <c r="AB90" i="23"/>
  <c r="AB91" i="23"/>
  <c r="AB92" i="23"/>
  <c r="AB93" i="23"/>
  <c r="AB97" i="23"/>
  <c r="AB98" i="23"/>
  <c r="AB103" i="23"/>
  <c r="AB104" i="23"/>
  <c r="AB105" i="23"/>
  <c r="AB106" i="23"/>
  <c r="AB112" i="23"/>
  <c r="AB117" i="23"/>
  <c r="AB122" i="23"/>
  <c r="AB124" i="23"/>
  <c r="AB126" i="23"/>
  <c r="AB128" i="23"/>
  <c r="AB137" i="23"/>
  <c r="AJ372" i="23" s="1"/>
  <c r="AB157" i="23"/>
  <c r="AJ370" i="23" s="1"/>
  <c r="AB158" i="23"/>
  <c r="AJ371" i="23" s="1"/>
  <c r="Z20" i="23"/>
  <c r="Z35" i="23"/>
  <c r="Z44" i="23"/>
  <c r="Z45" i="23"/>
  <c r="Z46" i="23"/>
  <c r="Z47" i="23"/>
  <c r="Z48" i="23"/>
  <c r="Z49" i="23"/>
  <c r="Z50" i="23"/>
  <c r="Z51" i="23"/>
  <c r="Z52" i="23"/>
  <c r="Z53" i="23"/>
  <c r="Z54" i="23"/>
  <c r="Z55" i="23"/>
  <c r="Z56" i="23"/>
  <c r="Z57" i="23"/>
  <c r="Z67" i="23"/>
  <c r="Z68" i="23"/>
  <c r="X115" i="23"/>
  <c r="X56" i="23"/>
  <c r="X57" i="23"/>
  <c r="X60" i="23"/>
  <c r="X61" i="23"/>
  <c r="X63" i="23"/>
  <c r="X65" i="23"/>
  <c r="X66" i="23"/>
  <c r="X67" i="23"/>
  <c r="X68" i="23"/>
  <c r="X69" i="23"/>
  <c r="X71" i="23"/>
  <c r="X72" i="23"/>
  <c r="X73" i="23"/>
  <c r="X74" i="23"/>
  <c r="X75" i="23"/>
  <c r="X76" i="23"/>
  <c r="X78" i="23"/>
  <c r="X80" i="23"/>
  <c r="X81" i="23"/>
  <c r="X84" i="23"/>
  <c r="X90" i="23"/>
  <c r="X93" i="23"/>
  <c r="X94" i="23"/>
  <c r="X97" i="23"/>
  <c r="X98" i="23"/>
  <c r="X99" i="23"/>
  <c r="X100" i="23"/>
  <c r="X108" i="23"/>
  <c r="X111" i="23"/>
  <c r="X112" i="23"/>
  <c r="X117" i="23"/>
  <c r="X118" i="23"/>
  <c r="X119" i="23"/>
  <c r="X120" i="23"/>
  <c r="X134" i="23"/>
  <c r="X135" i="23"/>
  <c r="X153" i="23"/>
  <c r="X155" i="23"/>
  <c r="X156" i="23"/>
  <c r="X137" i="23"/>
  <c r="X45" i="23"/>
  <c r="AJ45" i="23" s="1"/>
  <c r="X46" i="23"/>
  <c r="X47" i="23"/>
  <c r="X51" i="23"/>
  <c r="X53" i="23"/>
  <c r="X54" i="23"/>
  <c r="X55" i="23"/>
  <c r="X23" i="23"/>
  <c r="X22" i="23"/>
  <c r="X21" i="23"/>
  <c r="X19" i="23"/>
  <c r="X17" i="23"/>
  <c r="X16" i="23"/>
  <c r="X13" i="23"/>
  <c r="X12" i="23"/>
  <c r="X11" i="23"/>
  <c r="AJ369" i="23" l="1"/>
  <c r="C3303" i="8"/>
  <c r="M1188" i="23"/>
  <c r="M1158" i="23"/>
  <c r="M1136" i="23"/>
  <c r="M1080" i="23"/>
  <c r="M1008" i="23"/>
  <c r="M922" i="23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60" i="8"/>
  <c r="C452" i="8"/>
  <c r="C500" i="8"/>
  <c r="C499" i="8"/>
  <c r="C498" i="8"/>
  <c r="C496" i="8"/>
  <c r="C494" i="8"/>
  <c r="C493" i="8"/>
  <c r="C492" i="8"/>
  <c r="C491" i="8"/>
  <c r="C489" i="8"/>
  <c r="C487" i="8"/>
  <c r="C485" i="8"/>
  <c r="C484" i="8"/>
  <c r="C483" i="8"/>
  <c r="C482" i="8"/>
  <c r="C481" i="8"/>
  <c r="C479" i="8"/>
  <c r="C478" i="8"/>
  <c r="C477" i="8"/>
  <c r="C476" i="8"/>
  <c r="C475" i="8"/>
  <c r="C474" i="8"/>
  <c r="C473" i="8"/>
  <c r="C471" i="8"/>
  <c r="C470" i="8"/>
  <c r="C469" i="8"/>
  <c r="C468" i="8"/>
  <c r="C466" i="8"/>
  <c r="C465" i="8"/>
  <c r="C461" i="8"/>
  <c r="C457" i="8"/>
  <c r="C458" i="8"/>
  <c r="C463" i="8"/>
  <c r="C456" i="8"/>
  <c r="C454" i="8"/>
  <c r="C453" i="8"/>
  <c r="C451" i="8"/>
  <c r="C449" i="8"/>
  <c r="C448" i="8"/>
  <c r="C447" i="8"/>
  <c r="C446" i="8"/>
  <c r="C444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C1130" i="8"/>
  <c r="C1131" i="8"/>
  <c r="C1132" i="8"/>
  <c r="C1133" i="8"/>
  <c r="C1134" i="8"/>
  <c r="C1135" i="8"/>
  <c r="C1137" i="8"/>
  <c r="C1138" i="8"/>
  <c r="C1139" i="8"/>
  <c r="C1140" i="8"/>
  <c r="C1141" i="8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C2198" i="8"/>
  <c r="C2199" i="8"/>
  <c r="C2200" i="8"/>
  <c r="C2201" i="8"/>
  <c r="C2202" i="8"/>
  <c r="C2203" i="8"/>
  <c r="C2205" i="8"/>
  <c r="C2206" i="8"/>
  <c r="C2207" i="8"/>
  <c r="C2208" i="8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C2222" i="8"/>
  <c r="C2223" i="8"/>
  <c r="C2224" i="8"/>
  <c r="C2225" i="8"/>
  <c r="C2226" i="8"/>
  <c r="C2227" i="8"/>
  <c r="C2228" i="8"/>
  <c r="C2229" i="8"/>
  <c r="C2230" i="8"/>
  <c r="C2231" i="8"/>
  <c r="C2232" i="8"/>
  <c r="C2234" i="8"/>
  <c r="C2235" i="8"/>
  <c r="C2236" i="8"/>
  <c r="C2237" i="8"/>
  <c r="C2239" i="8"/>
  <c r="C2240" i="8"/>
  <c r="C2241" i="8"/>
  <c r="C2242" i="8"/>
  <c r="C2243" i="8"/>
  <c r="C2244" i="8"/>
  <c r="C2245" i="8"/>
  <c r="C2246" i="8"/>
  <c r="C2247" i="8"/>
  <c r="C2248" i="8"/>
  <c r="C2249" i="8"/>
  <c r="C2250" i="8"/>
  <c r="C2251" i="8"/>
  <c r="C2252" i="8"/>
  <c r="C2253" i="8"/>
  <c r="C2254" i="8"/>
  <c r="C2255" i="8"/>
  <c r="C2256" i="8"/>
  <c r="C2257" i="8"/>
  <c r="C2258" i="8"/>
  <c r="C2259" i="8"/>
  <c r="C2260" i="8"/>
  <c r="C2261" i="8"/>
  <c r="C2262" i="8"/>
  <c r="C2263" i="8"/>
  <c r="C2264" i="8"/>
  <c r="C2265" i="8"/>
  <c r="C2266" i="8"/>
  <c r="C2267" i="8"/>
  <c r="C2268" i="8"/>
  <c r="C2269" i="8"/>
  <c r="C2270" i="8"/>
  <c r="C2271" i="8"/>
  <c r="C2272" i="8"/>
  <c r="C2273" i="8"/>
  <c r="C2274" i="8"/>
  <c r="C2275" i="8"/>
  <c r="C2276" i="8"/>
  <c r="C2277" i="8"/>
  <c r="C2278" i="8"/>
  <c r="C2279" i="8"/>
  <c r="C2280" i="8"/>
  <c r="C2281" i="8"/>
  <c r="C2282" i="8"/>
  <c r="C2283" i="8"/>
  <c r="C2284" i="8"/>
  <c r="C2285" i="8"/>
  <c r="C2286" i="8"/>
  <c r="C2287" i="8"/>
  <c r="C2288" i="8"/>
  <c r="C2289" i="8"/>
  <c r="C2290" i="8"/>
  <c r="C2291" i="8"/>
  <c r="C2292" i="8"/>
  <c r="C2293" i="8"/>
  <c r="C2294" i="8"/>
  <c r="C2295" i="8"/>
  <c r="C2296" i="8"/>
  <c r="C2297" i="8"/>
  <c r="C2298" i="8"/>
  <c r="C2299" i="8"/>
  <c r="C2300" i="8"/>
  <c r="C2301" i="8"/>
  <c r="C2302" i="8"/>
  <c r="C2303" i="8"/>
  <c r="C2304" i="8"/>
  <c r="C2305" i="8"/>
  <c r="C2306" i="8"/>
  <c r="C2307" i="8"/>
  <c r="C2308" i="8"/>
  <c r="C2309" i="8"/>
  <c r="C2310" i="8"/>
  <c r="C2311" i="8"/>
  <c r="C2312" i="8"/>
  <c r="C2313" i="8"/>
  <c r="C2314" i="8"/>
  <c r="C2315" i="8"/>
  <c r="C2316" i="8"/>
  <c r="C2317" i="8"/>
  <c r="C2318" i="8"/>
  <c r="C2319" i="8"/>
  <c r="C2320" i="8"/>
  <c r="C2321" i="8"/>
  <c r="C2322" i="8"/>
  <c r="C2323" i="8"/>
  <c r="C2324" i="8"/>
  <c r="C2325" i="8"/>
  <c r="C2326" i="8"/>
  <c r="C2327" i="8"/>
  <c r="C2328" i="8"/>
  <c r="C2329" i="8"/>
  <c r="C2330" i="8"/>
  <c r="C2331" i="8"/>
  <c r="C2332" i="8"/>
  <c r="C2333" i="8"/>
  <c r="C2334" i="8"/>
  <c r="C2335" i="8"/>
  <c r="C2336" i="8"/>
  <c r="C2337" i="8"/>
  <c r="C2338" i="8"/>
  <c r="C2339" i="8"/>
  <c r="C2340" i="8"/>
  <c r="C2341" i="8"/>
  <c r="C2342" i="8"/>
  <c r="C2343" i="8"/>
  <c r="C2344" i="8"/>
  <c r="C2345" i="8"/>
  <c r="C2346" i="8"/>
  <c r="C2347" i="8"/>
  <c r="C2348" i="8"/>
  <c r="C2349" i="8"/>
  <c r="C2350" i="8"/>
  <c r="C2351" i="8"/>
  <c r="C2352" i="8"/>
  <c r="C2353" i="8"/>
  <c r="C2354" i="8"/>
  <c r="C2355" i="8"/>
  <c r="C2356" i="8"/>
  <c r="C2357" i="8"/>
  <c r="C2358" i="8"/>
  <c r="C2359" i="8"/>
  <c r="C2360" i="8"/>
  <c r="C2361" i="8"/>
  <c r="C2362" i="8"/>
  <c r="C2363" i="8"/>
  <c r="C2364" i="8"/>
  <c r="C2365" i="8"/>
  <c r="C2366" i="8"/>
  <c r="C2367" i="8"/>
  <c r="C2368" i="8"/>
  <c r="C2369" i="8"/>
  <c r="C3304" i="8" l="1"/>
  <c r="O1228" i="23"/>
  <c r="Q1228" i="23"/>
  <c r="AU91" i="17"/>
  <c r="AU90" i="17"/>
  <c r="AU89" i="17"/>
  <c r="AU88" i="17"/>
  <c r="AU87" i="17"/>
  <c r="AU86" i="17"/>
  <c r="AU85" i="17"/>
  <c r="AT85" i="17"/>
  <c r="AT86" i="17" s="1"/>
  <c r="AT87" i="17" s="1"/>
  <c r="AT88" i="17" s="1"/>
  <c r="AT89" i="17" s="1"/>
  <c r="AT90" i="17" s="1"/>
  <c r="AT91" i="17" s="1"/>
  <c r="AU83" i="17"/>
  <c r="AU82" i="17"/>
  <c r="AU81" i="17"/>
  <c r="AU80" i="17"/>
  <c r="AU79" i="17"/>
  <c r="AU78" i="17"/>
  <c r="AU77" i="17"/>
  <c r="AU76" i="17"/>
  <c r="AU75" i="17"/>
  <c r="AU74" i="17"/>
  <c r="AU73" i="17"/>
  <c r="AU72" i="17"/>
  <c r="AT72" i="17"/>
  <c r="AT73" i="17" s="1"/>
  <c r="AT74" i="17" s="1"/>
  <c r="AT75" i="17" s="1"/>
  <c r="AT76" i="17" s="1"/>
  <c r="AT77" i="17" s="1"/>
  <c r="AT78" i="17" s="1"/>
  <c r="AT79" i="17" s="1"/>
  <c r="AT80" i="17" s="1"/>
  <c r="AT81" i="17" s="1"/>
  <c r="AT82" i="17" s="1"/>
  <c r="AT83" i="17" s="1"/>
  <c r="AU70" i="17"/>
  <c r="AU69" i="17"/>
  <c r="AU68" i="17"/>
  <c r="AU67" i="17"/>
  <c r="AU66" i="17"/>
  <c r="AU65" i="17"/>
  <c r="AU64" i="17"/>
  <c r="AU63" i="17"/>
  <c r="AU62" i="17"/>
  <c r="AU61" i="17"/>
  <c r="AU60" i="17"/>
  <c r="AU59" i="17"/>
  <c r="AU58" i="17"/>
  <c r="AU57" i="17"/>
  <c r="AT57" i="17"/>
  <c r="AT58" i="17" s="1"/>
  <c r="AT59" i="17" s="1"/>
  <c r="AT60" i="17" s="1"/>
  <c r="AT61" i="17" s="1"/>
  <c r="AT62" i="17" s="1"/>
  <c r="AT63" i="17" s="1"/>
  <c r="AT64" i="17" s="1"/>
  <c r="AT65" i="17" s="1"/>
  <c r="AT66" i="17" s="1"/>
  <c r="AT67" i="17" s="1"/>
  <c r="AT68" i="17" s="1"/>
  <c r="AT69" i="17" s="1"/>
  <c r="AT70" i="17" s="1"/>
  <c r="AU56" i="17"/>
  <c r="AT56" i="17"/>
  <c r="BQ44" i="17"/>
  <c r="BQ43" i="17"/>
  <c r="BQ42" i="17"/>
  <c r="BQ41" i="17"/>
  <c r="BQ40" i="17"/>
  <c r="BQ39" i="17"/>
  <c r="BQ38" i="17"/>
  <c r="BQ37" i="17"/>
  <c r="BQ36" i="17"/>
  <c r="BQ35" i="17"/>
  <c r="BQ34" i="17"/>
  <c r="BQ33" i="17"/>
  <c r="BQ32" i="17"/>
  <c r="BQ31" i="17"/>
  <c r="BQ30" i="17"/>
  <c r="BQ29" i="17"/>
  <c r="BQ28" i="17"/>
  <c r="BQ27" i="17"/>
  <c r="BQ26" i="17"/>
  <c r="BQ25" i="17"/>
  <c r="BQ24" i="17"/>
  <c r="BQ23" i="17"/>
  <c r="BQ22" i="17"/>
  <c r="BQ21" i="17"/>
  <c r="BQ20" i="17"/>
  <c r="BQ19" i="17"/>
  <c r="BQ18" i="17"/>
  <c r="BQ17" i="17"/>
  <c r="BQ16" i="17"/>
  <c r="BQ15" i="17"/>
  <c r="BQ14" i="17"/>
  <c r="BQ13" i="17"/>
  <c r="BQ12" i="17"/>
  <c r="BQ11" i="17"/>
  <c r="BQ10" i="17"/>
  <c r="AT9" i="17"/>
  <c r="AT10" i="17" s="1"/>
  <c r="AT11" i="17" s="1"/>
  <c r="AT12" i="17" s="1"/>
  <c r="AT13" i="17" s="1"/>
  <c r="AT14" i="17" s="1"/>
  <c r="AT15" i="17" s="1"/>
  <c r="AT16" i="17" s="1"/>
  <c r="AT17" i="17" s="1"/>
  <c r="AT18" i="17" s="1"/>
  <c r="AT19" i="17" s="1"/>
  <c r="AT20" i="17" s="1"/>
  <c r="AT21" i="17" s="1"/>
  <c r="AT22" i="17" s="1"/>
  <c r="C3305" i="8" l="1"/>
  <c r="N1229" i="23"/>
  <c r="P1229" i="23"/>
  <c r="O1229" i="23"/>
  <c r="C3306" i="8" l="1"/>
  <c r="S1205" i="8"/>
  <c r="S1196" i="8"/>
  <c r="S1204" i="8"/>
  <c r="S1195" i="8"/>
  <c r="H11" i="19"/>
  <c r="C3307" i="8" l="1"/>
  <c r="H8" i="19"/>
  <c r="N12" i="19"/>
  <c r="O12" i="19"/>
  <c r="O13" i="19"/>
  <c r="P13" i="19" s="1"/>
  <c r="N14" i="19"/>
  <c r="P14" i="19" s="1"/>
  <c r="O14" i="19"/>
  <c r="N15" i="19"/>
  <c r="P15" i="19" s="1"/>
  <c r="O15" i="19"/>
  <c r="N16" i="19"/>
  <c r="P16" i="19" s="1"/>
  <c r="O16" i="19"/>
  <c r="N17" i="19"/>
  <c r="O17" i="19"/>
  <c r="N18" i="19"/>
  <c r="P18" i="19" s="1"/>
  <c r="O18" i="19"/>
  <c r="N19" i="19"/>
  <c r="P19" i="19" s="1"/>
  <c r="O19" i="19"/>
  <c r="N20" i="19"/>
  <c r="P20" i="19" s="1"/>
  <c r="O20" i="19"/>
  <c r="N21" i="19"/>
  <c r="P21" i="19" s="1"/>
  <c r="O21" i="19"/>
  <c r="N22" i="19"/>
  <c r="P22" i="19" s="1"/>
  <c r="O22" i="19"/>
  <c r="N23" i="19"/>
  <c r="P23" i="19" s="1"/>
  <c r="O23" i="19"/>
  <c r="N24" i="19"/>
  <c r="P24" i="19" s="1"/>
  <c r="O24" i="19"/>
  <c r="N25" i="19"/>
  <c r="P25" i="19" s="1"/>
  <c r="O25" i="19"/>
  <c r="N26" i="19"/>
  <c r="P26" i="19" s="1"/>
  <c r="O26" i="19"/>
  <c r="N27" i="19"/>
  <c r="P27" i="19" s="1"/>
  <c r="O27" i="19"/>
  <c r="N28" i="19"/>
  <c r="P28" i="19" s="1"/>
  <c r="O28" i="19"/>
  <c r="N29" i="19"/>
  <c r="P29" i="19" s="1"/>
  <c r="O29" i="19"/>
  <c r="N30" i="19"/>
  <c r="P30" i="19" s="1"/>
  <c r="O30" i="19"/>
  <c r="N31" i="19"/>
  <c r="P31" i="19" s="1"/>
  <c r="O31" i="19"/>
  <c r="N32" i="19"/>
  <c r="P32" i="19" s="1"/>
  <c r="O32" i="19"/>
  <c r="N33" i="19"/>
  <c r="P33" i="19" s="1"/>
  <c r="O33" i="19"/>
  <c r="N34" i="19"/>
  <c r="P34" i="19" s="1"/>
  <c r="O34" i="19"/>
  <c r="N35" i="19"/>
  <c r="P35" i="19" s="1"/>
  <c r="O35" i="19"/>
  <c r="N36" i="19"/>
  <c r="P36" i="19" s="1"/>
  <c r="O36" i="19"/>
  <c r="N37" i="19"/>
  <c r="P37" i="19" s="1"/>
  <c r="O37" i="19"/>
  <c r="N38" i="19"/>
  <c r="P38" i="19" s="1"/>
  <c r="O38" i="19"/>
  <c r="N39" i="19"/>
  <c r="P39" i="19" s="1"/>
  <c r="O39" i="19"/>
  <c r="N40" i="19"/>
  <c r="P40" i="19" s="1"/>
  <c r="O40" i="19"/>
  <c r="N41" i="19"/>
  <c r="P41" i="19" s="1"/>
  <c r="O41" i="19"/>
  <c r="N42" i="19"/>
  <c r="P42" i="19" s="1"/>
  <c r="O42" i="19"/>
  <c r="N43" i="19"/>
  <c r="P43" i="19" s="1"/>
  <c r="O43" i="19"/>
  <c r="N44" i="19"/>
  <c r="P44" i="19" s="1"/>
  <c r="O44" i="19"/>
  <c r="N45" i="19"/>
  <c r="P45" i="19" s="1"/>
  <c r="O45" i="19"/>
  <c r="N46" i="19"/>
  <c r="P46" i="19" s="1"/>
  <c r="O46" i="19"/>
  <c r="N47" i="19"/>
  <c r="P47" i="19" s="1"/>
  <c r="O47" i="19"/>
  <c r="N48" i="19"/>
  <c r="P48" i="19" s="1"/>
  <c r="O48" i="19"/>
  <c r="N49" i="19"/>
  <c r="P49" i="19" s="1"/>
  <c r="O49" i="19"/>
  <c r="N50" i="19"/>
  <c r="P50" i="19" s="1"/>
  <c r="O50" i="19"/>
  <c r="N51" i="19"/>
  <c r="P51" i="19" s="1"/>
  <c r="O51" i="19"/>
  <c r="N52" i="19"/>
  <c r="P52" i="19" s="1"/>
  <c r="O52" i="19"/>
  <c r="N53" i="19"/>
  <c r="P53" i="19" s="1"/>
  <c r="O53" i="19"/>
  <c r="N54" i="19"/>
  <c r="P54" i="19" s="1"/>
  <c r="O54" i="19"/>
  <c r="N55" i="19"/>
  <c r="P55" i="19" s="1"/>
  <c r="O55" i="19"/>
  <c r="N56" i="19"/>
  <c r="P56" i="19" s="1"/>
  <c r="O56" i="19"/>
  <c r="N57" i="19"/>
  <c r="P57" i="19" s="1"/>
  <c r="O57" i="19"/>
  <c r="N58" i="19"/>
  <c r="P58" i="19" s="1"/>
  <c r="O58" i="19"/>
  <c r="N59" i="19"/>
  <c r="P59" i="19" s="1"/>
  <c r="O59" i="19"/>
  <c r="N60" i="19"/>
  <c r="P60" i="19" s="1"/>
  <c r="O60" i="19"/>
  <c r="N61" i="19"/>
  <c r="P61" i="19" s="1"/>
  <c r="O61" i="19"/>
  <c r="N62" i="19"/>
  <c r="P62" i="19" s="1"/>
  <c r="O62" i="19"/>
  <c r="N63" i="19"/>
  <c r="P63" i="19" s="1"/>
  <c r="O63" i="19"/>
  <c r="N64" i="19"/>
  <c r="P64" i="19" s="1"/>
  <c r="O64" i="19"/>
  <c r="N65" i="19"/>
  <c r="P65" i="19" s="1"/>
  <c r="O65" i="19"/>
  <c r="N66" i="19"/>
  <c r="P66" i="19" s="1"/>
  <c r="O66" i="19"/>
  <c r="N67" i="19"/>
  <c r="P67" i="19" s="1"/>
  <c r="O67" i="19"/>
  <c r="N68" i="19"/>
  <c r="P68" i="19" s="1"/>
  <c r="O68" i="19"/>
  <c r="N69" i="19"/>
  <c r="P69" i="19" s="1"/>
  <c r="O69" i="19"/>
  <c r="N70" i="19"/>
  <c r="P70" i="19" s="1"/>
  <c r="O70" i="19"/>
  <c r="N71" i="19"/>
  <c r="P71" i="19" s="1"/>
  <c r="O71" i="19"/>
  <c r="N72" i="19"/>
  <c r="P72" i="19" s="1"/>
  <c r="O72" i="19"/>
  <c r="N73" i="19"/>
  <c r="P73" i="19" s="1"/>
  <c r="O73" i="19"/>
  <c r="O74" i="19"/>
  <c r="P74" i="19" s="1"/>
  <c r="N75" i="19"/>
  <c r="O75" i="19"/>
  <c r="N76" i="19"/>
  <c r="O76" i="19"/>
  <c r="N77" i="19"/>
  <c r="O77" i="19"/>
  <c r="N78" i="19"/>
  <c r="O78" i="19"/>
  <c r="N79" i="19"/>
  <c r="O79" i="19"/>
  <c r="N80" i="19"/>
  <c r="O80" i="19"/>
  <c r="N81" i="19"/>
  <c r="O81" i="19"/>
  <c r="N82" i="19"/>
  <c r="O82" i="19"/>
  <c r="N83" i="19"/>
  <c r="O83" i="19"/>
  <c r="N84" i="19"/>
  <c r="O84" i="19"/>
  <c r="N85" i="19"/>
  <c r="O85" i="19"/>
  <c r="N86" i="19"/>
  <c r="O86" i="19"/>
  <c r="N87" i="19"/>
  <c r="O87" i="19"/>
  <c r="N88" i="19"/>
  <c r="O88" i="19"/>
  <c r="N89" i="19"/>
  <c r="O89" i="19"/>
  <c r="N90" i="19"/>
  <c r="O90" i="19"/>
  <c r="N91" i="19"/>
  <c r="O91" i="19"/>
  <c r="N92" i="19"/>
  <c r="O92" i="19"/>
  <c r="N93" i="19"/>
  <c r="O93" i="19"/>
  <c r="N94" i="19"/>
  <c r="P94" i="19" s="1"/>
  <c r="O94" i="19"/>
  <c r="N95" i="19"/>
  <c r="O95" i="19"/>
  <c r="N96" i="19"/>
  <c r="O96" i="19"/>
  <c r="N97" i="19"/>
  <c r="O97" i="19"/>
  <c r="N98" i="19"/>
  <c r="P98" i="19" s="1"/>
  <c r="O98" i="19"/>
  <c r="N99" i="19"/>
  <c r="O99" i="19"/>
  <c r="N100" i="19"/>
  <c r="O100" i="19"/>
  <c r="N101" i="19"/>
  <c r="O101" i="19"/>
  <c r="N102" i="19"/>
  <c r="P102" i="19" s="1"/>
  <c r="O102" i="19"/>
  <c r="N103" i="19"/>
  <c r="O103" i="19"/>
  <c r="N104" i="19"/>
  <c r="O104" i="19"/>
  <c r="N105" i="19"/>
  <c r="O105" i="19"/>
  <c r="N106" i="19"/>
  <c r="P106" i="19" s="1"/>
  <c r="O106" i="19"/>
  <c r="N107" i="19"/>
  <c r="O107" i="19"/>
  <c r="N108" i="19"/>
  <c r="O108" i="19"/>
  <c r="N109" i="19"/>
  <c r="O109" i="19"/>
  <c r="N110" i="19"/>
  <c r="P110" i="19" s="1"/>
  <c r="O110" i="19"/>
  <c r="N111" i="19"/>
  <c r="O111" i="19"/>
  <c r="N112" i="19"/>
  <c r="O112" i="19"/>
  <c r="N113" i="19"/>
  <c r="O113" i="19"/>
  <c r="N114" i="19"/>
  <c r="P114" i="19" s="1"/>
  <c r="O114" i="19"/>
  <c r="N115" i="19"/>
  <c r="O115" i="19"/>
  <c r="N116" i="19"/>
  <c r="O116" i="19"/>
  <c r="N117" i="19"/>
  <c r="O117" i="19"/>
  <c r="N118" i="19"/>
  <c r="P118" i="19" s="1"/>
  <c r="O118" i="19"/>
  <c r="N119" i="19"/>
  <c r="O119" i="19"/>
  <c r="N120" i="19"/>
  <c r="O120" i="19"/>
  <c r="N121" i="19"/>
  <c r="O121" i="19"/>
  <c r="N122" i="19"/>
  <c r="P122" i="19" s="1"/>
  <c r="O122" i="19"/>
  <c r="N123" i="19"/>
  <c r="O123" i="19"/>
  <c r="N124" i="19"/>
  <c r="O124" i="19"/>
  <c r="N125" i="19"/>
  <c r="O125" i="19"/>
  <c r="N126" i="19"/>
  <c r="P126" i="19" s="1"/>
  <c r="O126" i="19"/>
  <c r="N127" i="19"/>
  <c r="O127" i="19"/>
  <c r="N128" i="19"/>
  <c r="O128" i="19"/>
  <c r="N129" i="19"/>
  <c r="O129" i="19"/>
  <c r="N130" i="19"/>
  <c r="P130" i="19" s="1"/>
  <c r="O130" i="19"/>
  <c r="N131" i="19"/>
  <c r="O131" i="19"/>
  <c r="N132" i="19"/>
  <c r="O132" i="19"/>
  <c r="N133" i="19"/>
  <c r="O133" i="19"/>
  <c r="N134" i="19"/>
  <c r="P134" i="19" s="1"/>
  <c r="O134" i="19"/>
  <c r="N135" i="19"/>
  <c r="O135" i="19"/>
  <c r="N136" i="19"/>
  <c r="O136" i="19"/>
  <c r="N137" i="19"/>
  <c r="O137" i="19"/>
  <c r="N138" i="19"/>
  <c r="P138" i="19" s="1"/>
  <c r="O138" i="19"/>
  <c r="N139" i="19"/>
  <c r="O139" i="19"/>
  <c r="N140" i="19"/>
  <c r="O140" i="19"/>
  <c r="N141" i="19"/>
  <c r="O141" i="19"/>
  <c r="N142" i="19"/>
  <c r="P142" i="19" s="1"/>
  <c r="O142" i="19"/>
  <c r="N143" i="19"/>
  <c r="O143" i="19"/>
  <c r="N144" i="19"/>
  <c r="O144" i="19"/>
  <c r="N145" i="19"/>
  <c r="O145" i="19"/>
  <c r="N146" i="19"/>
  <c r="P146" i="19" s="1"/>
  <c r="O146" i="19"/>
  <c r="N147" i="19"/>
  <c r="O147" i="19"/>
  <c r="N148" i="19"/>
  <c r="O148" i="19"/>
  <c r="N149" i="19"/>
  <c r="O149" i="19"/>
  <c r="N150" i="19"/>
  <c r="P150" i="19" s="1"/>
  <c r="O150" i="19"/>
  <c r="N151" i="19"/>
  <c r="O151" i="19"/>
  <c r="N152" i="19"/>
  <c r="O152" i="19"/>
  <c r="N153" i="19"/>
  <c r="O153" i="19"/>
  <c r="N154" i="19"/>
  <c r="P154" i="19" s="1"/>
  <c r="O154" i="19"/>
  <c r="N155" i="19"/>
  <c r="O155" i="19"/>
  <c r="N156" i="19"/>
  <c r="O156" i="19"/>
  <c r="N157" i="19"/>
  <c r="O157" i="19"/>
  <c r="N158" i="19"/>
  <c r="P158" i="19" s="1"/>
  <c r="O158" i="19"/>
  <c r="N159" i="19"/>
  <c r="O159" i="19"/>
  <c r="N160" i="19"/>
  <c r="O160" i="19"/>
  <c r="N161" i="19"/>
  <c r="P161" i="19" s="1"/>
  <c r="O161" i="19"/>
  <c r="N162" i="19"/>
  <c r="P162" i="19" s="1"/>
  <c r="O162" i="19"/>
  <c r="N163" i="19"/>
  <c r="O163" i="19"/>
  <c r="N164" i="19"/>
  <c r="O164" i="19"/>
  <c r="N165" i="19"/>
  <c r="P165" i="19" s="1"/>
  <c r="O165" i="19"/>
  <c r="N166" i="19"/>
  <c r="P166" i="19" s="1"/>
  <c r="O166" i="19"/>
  <c r="N167" i="19"/>
  <c r="O167" i="19"/>
  <c r="N168" i="19"/>
  <c r="O168" i="19"/>
  <c r="N169" i="19"/>
  <c r="P169" i="19" s="1"/>
  <c r="O169" i="19"/>
  <c r="N170" i="19"/>
  <c r="P170" i="19" s="1"/>
  <c r="O170" i="19"/>
  <c r="N171" i="19"/>
  <c r="O171" i="19"/>
  <c r="N172" i="19"/>
  <c r="O172" i="19"/>
  <c r="N173" i="19"/>
  <c r="P173" i="19" s="1"/>
  <c r="O173" i="19"/>
  <c r="N174" i="19"/>
  <c r="P174" i="19" s="1"/>
  <c r="O174" i="19"/>
  <c r="N175" i="19"/>
  <c r="O175" i="19"/>
  <c r="N176" i="19"/>
  <c r="O176" i="19"/>
  <c r="N177" i="19"/>
  <c r="P177" i="19" s="1"/>
  <c r="O177" i="19"/>
  <c r="N178" i="19"/>
  <c r="P178" i="19" s="1"/>
  <c r="O178" i="19"/>
  <c r="N179" i="19"/>
  <c r="O179" i="19"/>
  <c r="N180" i="19"/>
  <c r="O180" i="19"/>
  <c r="N181" i="19"/>
  <c r="P181" i="19" s="1"/>
  <c r="O181" i="19"/>
  <c r="N182" i="19"/>
  <c r="P182" i="19" s="1"/>
  <c r="O182" i="19"/>
  <c r="N183" i="19"/>
  <c r="O183" i="19"/>
  <c r="N184" i="19"/>
  <c r="O184" i="19"/>
  <c r="N185" i="19"/>
  <c r="P185" i="19" s="1"/>
  <c r="O185" i="19"/>
  <c r="N186" i="19"/>
  <c r="P186" i="19" s="1"/>
  <c r="O186" i="19"/>
  <c r="N187" i="19"/>
  <c r="O187" i="19"/>
  <c r="N188" i="19"/>
  <c r="O188" i="19"/>
  <c r="N189" i="19"/>
  <c r="P189" i="19" s="1"/>
  <c r="O189" i="19"/>
  <c r="N190" i="19"/>
  <c r="P190" i="19" s="1"/>
  <c r="O190" i="19"/>
  <c r="N191" i="19"/>
  <c r="O191" i="19"/>
  <c r="N192" i="19"/>
  <c r="O192" i="19"/>
  <c r="N193" i="19"/>
  <c r="P193" i="19" s="1"/>
  <c r="O193" i="19"/>
  <c r="N194" i="19"/>
  <c r="P194" i="19" s="1"/>
  <c r="O194" i="19"/>
  <c r="N195" i="19"/>
  <c r="O195" i="19"/>
  <c r="N196" i="19"/>
  <c r="O196" i="19"/>
  <c r="N197" i="19"/>
  <c r="P197" i="19" s="1"/>
  <c r="O197" i="19"/>
  <c r="N198" i="19"/>
  <c r="P198" i="19" s="1"/>
  <c r="O198" i="19"/>
  <c r="N199" i="19"/>
  <c r="O199" i="19"/>
  <c r="N200" i="19"/>
  <c r="O200" i="19"/>
  <c r="N201" i="19"/>
  <c r="P201" i="19" s="1"/>
  <c r="O201" i="19"/>
  <c r="N202" i="19"/>
  <c r="P202" i="19" s="1"/>
  <c r="O202" i="19"/>
  <c r="N203" i="19"/>
  <c r="O203" i="19"/>
  <c r="N204" i="19"/>
  <c r="O204" i="19"/>
  <c r="N205" i="19"/>
  <c r="P205" i="19" s="1"/>
  <c r="O205" i="19"/>
  <c r="N206" i="19"/>
  <c r="P206" i="19" s="1"/>
  <c r="O206" i="19"/>
  <c r="N207" i="19"/>
  <c r="O207" i="19"/>
  <c r="N208" i="19"/>
  <c r="O208" i="19"/>
  <c r="N209" i="19"/>
  <c r="P209" i="19" s="1"/>
  <c r="O209" i="19"/>
  <c r="N210" i="19"/>
  <c r="P210" i="19" s="1"/>
  <c r="O210" i="19"/>
  <c r="N211" i="19"/>
  <c r="O211" i="19"/>
  <c r="N212" i="19"/>
  <c r="O212" i="19"/>
  <c r="N213" i="19"/>
  <c r="P213" i="19" s="1"/>
  <c r="O213" i="19"/>
  <c r="N214" i="19"/>
  <c r="P214" i="19" s="1"/>
  <c r="O214" i="19"/>
  <c r="N215" i="19"/>
  <c r="O215" i="19"/>
  <c r="N216" i="19"/>
  <c r="O216" i="19"/>
  <c r="N217" i="19"/>
  <c r="P217" i="19" s="1"/>
  <c r="O217" i="19"/>
  <c r="N218" i="19"/>
  <c r="P218" i="19" s="1"/>
  <c r="O218" i="19"/>
  <c r="N219" i="19"/>
  <c r="O219" i="19"/>
  <c r="N220" i="19"/>
  <c r="O220" i="19"/>
  <c r="N221" i="19"/>
  <c r="P221" i="19" s="1"/>
  <c r="O221" i="19"/>
  <c r="N222" i="19"/>
  <c r="P222" i="19" s="1"/>
  <c r="O222" i="19"/>
  <c r="N223" i="19"/>
  <c r="O223" i="19"/>
  <c r="N224" i="19"/>
  <c r="O224" i="19"/>
  <c r="N225" i="19"/>
  <c r="P225" i="19" s="1"/>
  <c r="O225" i="19"/>
  <c r="N226" i="19"/>
  <c r="P226" i="19" s="1"/>
  <c r="O226" i="19"/>
  <c r="N227" i="19"/>
  <c r="O227" i="19"/>
  <c r="N228" i="19"/>
  <c r="O228" i="19"/>
  <c r="N229" i="19"/>
  <c r="P229" i="19" s="1"/>
  <c r="O229" i="19"/>
  <c r="N230" i="19"/>
  <c r="P230" i="19" s="1"/>
  <c r="O230" i="19"/>
  <c r="N231" i="19"/>
  <c r="O231" i="19"/>
  <c r="N232" i="19"/>
  <c r="O232" i="19"/>
  <c r="N233" i="19"/>
  <c r="P233" i="19" s="1"/>
  <c r="O233" i="19"/>
  <c r="N234" i="19"/>
  <c r="P234" i="19" s="1"/>
  <c r="O234" i="19"/>
  <c r="N235" i="19"/>
  <c r="O235" i="19"/>
  <c r="N236" i="19"/>
  <c r="O236" i="19"/>
  <c r="N237" i="19"/>
  <c r="P237" i="19" s="1"/>
  <c r="O237" i="19"/>
  <c r="N238" i="19"/>
  <c r="P238" i="19" s="1"/>
  <c r="O238" i="19"/>
  <c r="N239" i="19"/>
  <c r="O239" i="19"/>
  <c r="N240" i="19"/>
  <c r="O240" i="19"/>
  <c r="N241" i="19"/>
  <c r="P241" i="19" s="1"/>
  <c r="O241" i="19"/>
  <c r="N242" i="19"/>
  <c r="P242" i="19" s="1"/>
  <c r="O242" i="19"/>
  <c r="N243" i="19"/>
  <c r="O243" i="19"/>
  <c r="N244" i="19"/>
  <c r="O244" i="19"/>
  <c r="N245" i="19"/>
  <c r="P245" i="19" s="1"/>
  <c r="O245" i="19"/>
  <c r="N246" i="19"/>
  <c r="P246" i="19" s="1"/>
  <c r="O246" i="19"/>
  <c r="N247" i="19"/>
  <c r="O247" i="19"/>
  <c r="N248" i="19"/>
  <c r="O248" i="19"/>
  <c r="N249" i="19"/>
  <c r="P249" i="19" s="1"/>
  <c r="O249" i="19"/>
  <c r="N250" i="19"/>
  <c r="P250" i="19" s="1"/>
  <c r="O250" i="19"/>
  <c r="N251" i="19"/>
  <c r="O251" i="19"/>
  <c r="N252" i="19"/>
  <c r="O252" i="19"/>
  <c r="N253" i="19"/>
  <c r="P253" i="19" s="1"/>
  <c r="O253" i="19"/>
  <c r="N254" i="19"/>
  <c r="P254" i="19" s="1"/>
  <c r="O254" i="19"/>
  <c r="N255" i="19"/>
  <c r="O255" i="19"/>
  <c r="N256" i="19"/>
  <c r="O256" i="19"/>
  <c r="N257" i="19"/>
  <c r="P257" i="19" s="1"/>
  <c r="O257" i="19"/>
  <c r="N258" i="19"/>
  <c r="P258" i="19" s="1"/>
  <c r="O258" i="19"/>
  <c r="N259" i="19"/>
  <c r="O259" i="19"/>
  <c r="N260" i="19"/>
  <c r="O260" i="19"/>
  <c r="N261" i="19"/>
  <c r="P261" i="19" s="1"/>
  <c r="O261" i="19"/>
  <c r="N262" i="19"/>
  <c r="P262" i="19" s="1"/>
  <c r="O262" i="19"/>
  <c r="N263" i="19"/>
  <c r="O263" i="19"/>
  <c r="N264" i="19"/>
  <c r="O264" i="19"/>
  <c r="N265" i="19"/>
  <c r="P265" i="19" s="1"/>
  <c r="O265" i="19"/>
  <c r="N266" i="19"/>
  <c r="P266" i="19" s="1"/>
  <c r="O266" i="19"/>
  <c r="N267" i="19"/>
  <c r="O267" i="19"/>
  <c r="N268" i="19"/>
  <c r="O268" i="19"/>
  <c r="N269" i="19"/>
  <c r="P269" i="19" s="1"/>
  <c r="O269" i="19"/>
  <c r="N270" i="19"/>
  <c r="P270" i="19" s="1"/>
  <c r="O270" i="19"/>
  <c r="N271" i="19"/>
  <c r="O271" i="19"/>
  <c r="N272" i="19"/>
  <c r="O272" i="19"/>
  <c r="N273" i="19"/>
  <c r="P273" i="19" s="1"/>
  <c r="O273" i="19"/>
  <c r="N274" i="19"/>
  <c r="P274" i="19" s="1"/>
  <c r="O274" i="19"/>
  <c r="N275" i="19"/>
  <c r="O275" i="19"/>
  <c r="N276" i="19"/>
  <c r="O276" i="19"/>
  <c r="N277" i="19"/>
  <c r="P277" i="19" s="1"/>
  <c r="O277" i="19"/>
  <c r="N278" i="19"/>
  <c r="P278" i="19" s="1"/>
  <c r="O278" i="19"/>
  <c r="N279" i="19"/>
  <c r="O279" i="19"/>
  <c r="N280" i="19"/>
  <c r="O280" i="19"/>
  <c r="N281" i="19"/>
  <c r="P281" i="19" s="1"/>
  <c r="O281" i="19"/>
  <c r="N282" i="19"/>
  <c r="P282" i="19" s="1"/>
  <c r="O282" i="19"/>
  <c r="N283" i="19"/>
  <c r="O283" i="19"/>
  <c r="N284" i="19"/>
  <c r="O284" i="19"/>
  <c r="N285" i="19"/>
  <c r="P285" i="19" s="1"/>
  <c r="O285" i="19"/>
  <c r="N286" i="19"/>
  <c r="P286" i="19" s="1"/>
  <c r="O286" i="19"/>
  <c r="N287" i="19"/>
  <c r="O287" i="19"/>
  <c r="N288" i="19"/>
  <c r="O288" i="19"/>
  <c r="N289" i="19"/>
  <c r="P289" i="19" s="1"/>
  <c r="O289" i="19"/>
  <c r="N290" i="19"/>
  <c r="P290" i="19" s="1"/>
  <c r="O290" i="19"/>
  <c r="N291" i="19"/>
  <c r="O291" i="19"/>
  <c r="N292" i="19"/>
  <c r="O292" i="19"/>
  <c r="N293" i="19"/>
  <c r="P293" i="19" s="1"/>
  <c r="O293" i="19"/>
  <c r="N294" i="19"/>
  <c r="P294" i="19" s="1"/>
  <c r="O294" i="19"/>
  <c r="N295" i="19"/>
  <c r="O295" i="19"/>
  <c r="N296" i="19"/>
  <c r="O296" i="19"/>
  <c r="N297" i="19"/>
  <c r="P297" i="19" s="1"/>
  <c r="O297" i="19"/>
  <c r="N298" i="19"/>
  <c r="P298" i="19" s="1"/>
  <c r="O298" i="19"/>
  <c r="N299" i="19"/>
  <c r="O299" i="19"/>
  <c r="N300" i="19"/>
  <c r="O300" i="19"/>
  <c r="N301" i="19"/>
  <c r="P301" i="19" s="1"/>
  <c r="O301" i="19"/>
  <c r="N302" i="19"/>
  <c r="P302" i="19" s="1"/>
  <c r="O302" i="19"/>
  <c r="N303" i="19"/>
  <c r="O303" i="19"/>
  <c r="N304" i="19"/>
  <c r="O304" i="19"/>
  <c r="N305" i="19"/>
  <c r="P305" i="19" s="1"/>
  <c r="O305" i="19"/>
  <c r="N306" i="19"/>
  <c r="P306" i="19" s="1"/>
  <c r="O306" i="19"/>
  <c r="N307" i="19"/>
  <c r="P307" i="19" s="1"/>
  <c r="O307" i="19"/>
  <c r="N308" i="19"/>
  <c r="O308" i="19"/>
  <c r="N309" i="19"/>
  <c r="P309" i="19" s="1"/>
  <c r="O309" i="19"/>
  <c r="N310" i="19"/>
  <c r="P310" i="19" s="1"/>
  <c r="O310" i="19"/>
  <c r="N311" i="19"/>
  <c r="O311" i="19"/>
  <c r="N312" i="19"/>
  <c r="O312" i="19"/>
  <c r="N313" i="19"/>
  <c r="P313" i="19" s="1"/>
  <c r="O313" i="19"/>
  <c r="N314" i="19"/>
  <c r="P314" i="19" s="1"/>
  <c r="O314" i="19"/>
  <c r="N315" i="19"/>
  <c r="O315" i="19"/>
  <c r="N316" i="19"/>
  <c r="O316" i="19"/>
  <c r="N317" i="19"/>
  <c r="P317" i="19" s="1"/>
  <c r="O317" i="19"/>
  <c r="N318" i="19"/>
  <c r="P318" i="19" s="1"/>
  <c r="O318" i="19"/>
  <c r="N319" i="19"/>
  <c r="O319" i="19"/>
  <c r="N320" i="19"/>
  <c r="O320" i="19"/>
  <c r="O11" i="19"/>
  <c r="U11" i="19" s="1"/>
  <c r="N11" i="19"/>
  <c r="M11" i="19"/>
  <c r="M12" i="19"/>
  <c r="M13" i="19" s="1"/>
  <c r="M14" i="19" s="1"/>
  <c r="M15" i="19" s="1"/>
  <c r="M16" i="19" s="1"/>
  <c r="M17" i="19" s="1"/>
  <c r="M18" i="19" s="1"/>
  <c r="M19" i="19" s="1"/>
  <c r="M20" i="19" s="1"/>
  <c r="M21" i="19" s="1"/>
  <c r="M22" i="19" s="1"/>
  <c r="M23" i="19" s="1"/>
  <c r="M24" i="19" s="1"/>
  <c r="M25" i="19" s="1"/>
  <c r="M26" i="19" s="1"/>
  <c r="M27" i="19" s="1"/>
  <c r="M28" i="19" s="1"/>
  <c r="M29" i="19" s="1"/>
  <c r="M30" i="19" s="1"/>
  <c r="M31" i="19" s="1"/>
  <c r="M32" i="19" s="1"/>
  <c r="M33" i="19" s="1"/>
  <c r="M34" i="19" s="1"/>
  <c r="M35" i="19" s="1"/>
  <c r="M36" i="19" s="1"/>
  <c r="M37" i="19" s="1"/>
  <c r="M38" i="19" s="1"/>
  <c r="M39" i="19" s="1"/>
  <c r="M40" i="19" s="1"/>
  <c r="M41" i="19" s="1"/>
  <c r="M42" i="19" s="1"/>
  <c r="M43" i="19" s="1"/>
  <c r="M44" i="19" s="1"/>
  <c r="M45" i="19" s="1"/>
  <c r="M46" i="19" s="1"/>
  <c r="M47" i="19" s="1"/>
  <c r="M48" i="19" s="1"/>
  <c r="M49" i="19" s="1"/>
  <c r="M50" i="19" s="1"/>
  <c r="M51" i="19" s="1"/>
  <c r="M52" i="19" s="1"/>
  <c r="M53" i="19" s="1"/>
  <c r="M54" i="19" s="1"/>
  <c r="M55" i="19" s="1"/>
  <c r="M56" i="19" s="1"/>
  <c r="M57" i="19" s="1"/>
  <c r="M58" i="19" s="1"/>
  <c r="M59" i="19" s="1"/>
  <c r="M60" i="19" s="1"/>
  <c r="M61" i="19" s="1"/>
  <c r="M62" i="19" s="1"/>
  <c r="M63" i="19" s="1"/>
  <c r="M64" i="19" s="1"/>
  <c r="M65" i="19" s="1"/>
  <c r="M66" i="19" s="1"/>
  <c r="M67" i="19" s="1"/>
  <c r="M68" i="19" s="1"/>
  <c r="M69" i="19" s="1"/>
  <c r="M70" i="19" s="1"/>
  <c r="M71" i="19" s="1"/>
  <c r="M72" i="19" s="1"/>
  <c r="M73" i="19" s="1"/>
  <c r="M74" i="19" s="1"/>
  <c r="M75" i="19" s="1"/>
  <c r="M76" i="19" s="1"/>
  <c r="M77" i="19" s="1"/>
  <c r="M78" i="19" s="1"/>
  <c r="M79" i="19" s="1"/>
  <c r="M80" i="19" s="1"/>
  <c r="M81" i="19" s="1"/>
  <c r="M82" i="19" s="1"/>
  <c r="M83" i="19" s="1"/>
  <c r="M84" i="19" s="1"/>
  <c r="M85" i="19" s="1"/>
  <c r="M86" i="19" s="1"/>
  <c r="M87" i="19" s="1"/>
  <c r="M88" i="19" s="1"/>
  <c r="M89" i="19" s="1"/>
  <c r="M90" i="19" s="1"/>
  <c r="M91" i="19" s="1"/>
  <c r="M92" i="19" s="1"/>
  <c r="M93" i="19" s="1"/>
  <c r="M94" i="19" s="1"/>
  <c r="M95" i="19" s="1"/>
  <c r="M96" i="19" s="1"/>
  <c r="M97" i="19" s="1"/>
  <c r="M98" i="19" s="1"/>
  <c r="M99" i="19" s="1"/>
  <c r="M100" i="19" s="1"/>
  <c r="M101" i="19" s="1"/>
  <c r="M102" i="19" s="1"/>
  <c r="M103" i="19" s="1"/>
  <c r="M104" i="19" s="1"/>
  <c r="M105" i="19" s="1"/>
  <c r="M106" i="19" s="1"/>
  <c r="M107" i="19" s="1"/>
  <c r="M108" i="19" s="1"/>
  <c r="M109" i="19" s="1"/>
  <c r="M110" i="19" s="1"/>
  <c r="M111" i="19" s="1"/>
  <c r="M112" i="19" s="1"/>
  <c r="M113" i="19" s="1"/>
  <c r="M114" i="19" s="1"/>
  <c r="M115" i="19" s="1"/>
  <c r="M116" i="19" s="1"/>
  <c r="M117" i="19" s="1"/>
  <c r="M118" i="19" s="1"/>
  <c r="M119" i="19" s="1"/>
  <c r="M120" i="19" s="1"/>
  <c r="M121" i="19" s="1"/>
  <c r="M122" i="19" s="1"/>
  <c r="M123" i="19" s="1"/>
  <c r="M124" i="19" s="1"/>
  <c r="M125" i="19" s="1"/>
  <c r="M126" i="19" s="1"/>
  <c r="M127" i="19" s="1"/>
  <c r="M128" i="19" s="1"/>
  <c r="M129" i="19" s="1"/>
  <c r="M130" i="19" s="1"/>
  <c r="M131" i="19" s="1"/>
  <c r="M132" i="19" s="1"/>
  <c r="M133" i="19" s="1"/>
  <c r="M134" i="19" s="1"/>
  <c r="M135" i="19" s="1"/>
  <c r="M136" i="19" s="1"/>
  <c r="M137" i="19" s="1"/>
  <c r="M138" i="19" s="1"/>
  <c r="M139" i="19" s="1"/>
  <c r="M140" i="19" s="1"/>
  <c r="M141" i="19" s="1"/>
  <c r="M142" i="19" s="1"/>
  <c r="M143" i="19" s="1"/>
  <c r="M144" i="19" s="1"/>
  <c r="M145" i="19" s="1"/>
  <c r="M146" i="19" s="1"/>
  <c r="M147" i="19" s="1"/>
  <c r="M148" i="19" s="1"/>
  <c r="M149" i="19" s="1"/>
  <c r="M150" i="19" s="1"/>
  <c r="M151" i="19" s="1"/>
  <c r="M152" i="19" s="1"/>
  <c r="M153" i="19" s="1"/>
  <c r="M154" i="19" s="1"/>
  <c r="M155" i="19" s="1"/>
  <c r="M156" i="19" s="1"/>
  <c r="M157" i="19" s="1"/>
  <c r="M158" i="19" s="1"/>
  <c r="M159" i="19" s="1"/>
  <c r="M160" i="19" s="1"/>
  <c r="M161" i="19" s="1"/>
  <c r="M162" i="19" s="1"/>
  <c r="M163" i="19" s="1"/>
  <c r="M164" i="19" s="1"/>
  <c r="M165" i="19" s="1"/>
  <c r="M166" i="19" s="1"/>
  <c r="M167" i="19" s="1"/>
  <c r="M168" i="19" s="1"/>
  <c r="M169" i="19" s="1"/>
  <c r="M170" i="19" s="1"/>
  <c r="M171" i="19" s="1"/>
  <c r="M172" i="19" s="1"/>
  <c r="M173" i="19" s="1"/>
  <c r="M174" i="19" s="1"/>
  <c r="M175" i="19" s="1"/>
  <c r="M176" i="19" s="1"/>
  <c r="M177" i="19" s="1"/>
  <c r="M178" i="19" s="1"/>
  <c r="M179" i="19" s="1"/>
  <c r="M180" i="19" s="1"/>
  <c r="M181" i="19" s="1"/>
  <c r="M182" i="19" s="1"/>
  <c r="M183" i="19" s="1"/>
  <c r="M184" i="19" s="1"/>
  <c r="M185" i="19" s="1"/>
  <c r="M186" i="19" s="1"/>
  <c r="M187" i="19" s="1"/>
  <c r="M188" i="19" s="1"/>
  <c r="M189" i="19" s="1"/>
  <c r="M190" i="19" s="1"/>
  <c r="M191" i="19" s="1"/>
  <c r="M192" i="19" s="1"/>
  <c r="M193" i="19" s="1"/>
  <c r="M194" i="19" s="1"/>
  <c r="M195" i="19" s="1"/>
  <c r="M196" i="19" s="1"/>
  <c r="M197" i="19" s="1"/>
  <c r="M198" i="19" s="1"/>
  <c r="M199" i="19" s="1"/>
  <c r="M200" i="19" s="1"/>
  <c r="M201" i="19" s="1"/>
  <c r="M202" i="19" s="1"/>
  <c r="M203" i="19" s="1"/>
  <c r="M204" i="19" s="1"/>
  <c r="M205" i="19" s="1"/>
  <c r="M206" i="19" s="1"/>
  <c r="M207" i="19" s="1"/>
  <c r="M208" i="19" s="1"/>
  <c r="M209" i="19" s="1"/>
  <c r="M210" i="19" s="1"/>
  <c r="M211" i="19" s="1"/>
  <c r="M212" i="19" s="1"/>
  <c r="M213" i="19" s="1"/>
  <c r="M214" i="19" s="1"/>
  <c r="M215" i="19" s="1"/>
  <c r="M216" i="19" s="1"/>
  <c r="M217" i="19" s="1"/>
  <c r="M218" i="19" s="1"/>
  <c r="M219" i="19" s="1"/>
  <c r="M220" i="19" s="1"/>
  <c r="M221" i="19" s="1"/>
  <c r="M222" i="19" s="1"/>
  <c r="M223" i="19" s="1"/>
  <c r="M224" i="19" s="1"/>
  <c r="M225" i="19" s="1"/>
  <c r="M226" i="19" s="1"/>
  <c r="M227" i="19" s="1"/>
  <c r="M228" i="19" s="1"/>
  <c r="M229" i="19" s="1"/>
  <c r="M230" i="19" s="1"/>
  <c r="M231" i="19" s="1"/>
  <c r="M232" i="19" s="1"/>
  <c r="M233" i="19" s="1"/>
  <c r="M234" i="19" s="1"/>
  <c r="M235" i="19" s="1"/>
  <c r="M236" i="19" s="1"/>
  <c r="M237" i="19" s="1"/>
  <c r="M238" i="19" s="1"/>
  <c r="M239" i="19" s="1"/>
  <c r="M240" i="19" s="1"/>
  <c r="M241" i="19" s="1"/>
  <c r="M242" i="19" s="1"/>
  <c r="M243" i="19" s="1"/>
  <c r="M244" i="19" s="1"/>
  <c r="M245" i="19" s="1"/>
  <c r="M246" i="19" s="1"/>
  <c r="M247" i="19" s="1"/>
  <c r="M248" i="19" s="1"/>
  <c r="M249" i="19" s="1"/>
  <c r="M250" i="19" s="1"/>
  <c r="M251" i="19" s="1"/>
  <c r="M252" i="19" s="1"/>
  <c r="M253" i="19" s="1"/>
  <c r="M254" i="19" s="1"/>
  <c r="M255" i="19" s="1"/>
  <c r="M256" i="19" s="1"/>
  <c r="M257" i="19" s="1"/>
  <c r="M258" i="19" s="1"/>
  <c r="M259" i="19" s="1"/>
  <c r="M260" i="19" s="1"/>
  <c r="M261" i="19" s="1"/>
  <c r="M262" i="19" s="1"/>
  <c r="M263" i="19" s="1"/>
  <c r="M264" i="19" s="1"/>
  <c r="M265" i="19" s="1"/>
  <c r="M266" i="19" s="1"/>
  <c r="M267" i="19" s="1"/>
  <c r="M268" i="19" s="1"/>
  <c r="M269" i="19" s="1"/>
  <c r="M270" i="19" s="1"/>
  <c r="M271" i="19" s="1"/>
  <c r="M272" i="19" s="1"/>
  <c r="M273" i="19" s="1"/>
  <c r="M274" i="19" s="1"/>
  <c r="M275" i="19" s="1"/>
  <c r="M276" i="19" s="1"/>
  <c r="M277" i="19" s="1"/>
  <c r="M278" i="19" s="1"/>
  <c r="M279" i="19" s="1"/>
  <c r="M280" i="19" s="1"/>
  <c r="M281" i="19" s="1"/>
  <c r="M282" i="19" s="1"/>
  <c r="M283" i="19" s="1"/>
  <c r="M284" i="19" s="1"/>
  <c r="M285" i="19" s="1"/>
  <c r="M286" i="19" s="1"/>
  <c r="M287" i="19" s="1"/>
  <c r="M288" i="19" s="1"/>
  <c r="M289" i="19" s="1"/>
  <c r="M290" i="19" s="1"/>
  <c r="M291" i="19" s="1"/>
  <c r="M292" i="19" s="1"/>
  <c r="M293" i="19" s="1"/>
  <c r="M294" i="19" s="1"/>
  <c r="M295" i="19" s="1"/>
  <c r="M296" i="19" s="1"/>
  <c r="M297" i="19" s="1"/>
  <c r="M298" i="19" s="1"/>
  <c r="M299" i="19" s="1"/>
  <c r="M300" i="19" s="1"/>
  <c r="M301" i="19" s="1"/>
  <c r="M302" i="19" s="1"/>
  <c r="M303" i="19" s="1"/>
  <c r="M304" i="19" s="1"/>
  <c r="M305" i="19" s="1"/>
  <c r="M306" i="19" s="1"/>
  <c r="M307" i="19" s="1"/>
  <c r="M308" i="19" s="1"/>
  <c r="M309" i="19" s="1"/>
  <c r="M310" i="19" s="1"/>
  <c r="M311" i="19" s="1"/>
  <c r="M312" i="19" s="1"/>
  <c r="M313" i="19" s="1"/>
  <c r="M314" i="19" s="1"/>
  <c r="M315" i="19" s="1"/>
  <c r="M316" i="19" s="1"/>
  <c r="M317" i="19" s="1"/>
  <c r="M318" i="19" s="1"/>
  <c r="M319" i="19" s="1"/>
  <c r="M320" i="19" s="1"/>
  <c r="M321" i="19" s="1"/>
  <c r="M322" i="19" s="1"/>
  <c r="M323" i="19" s="1"/>
  <c r="M324" i="19" s="1"/>
  <c r="M325" i="19" s="1"/>
  <c r="M326" i="19" s="1"/>
  <c r="M327" i="19" s="1"/>
  <c r="M328" i="19" s="1"/>
  <c r="M329" i="19" s="1"/>
  <c r="M330" i="19" s="1"/>
  <c r="M331" i="19" s="1"/>
  <c r="M332" i="19" s="1"/>
  <c r="M333" i="19" s="1"/>
  <c r="M334" i="19" s="1"/>
  <c r="M335" i="19" s="1"/>
  <c r="M336" i="19" s="1"/>
  <c r="M337" i="19" s="1"/>
  <c r="M338" i="19" s="1"/>
  <c r="M339" i="19" s="1"/>
  <c r="M340" i="19" s="1"/>
  <c r="M341" i="19" s="1"/>
  <c r="M342" i="19" s="1"/>
  <c r="M343" i="19" s="1"/>
  <c r="M344" i="19" s="1"/>
  <c r="M345" i="19" s="1"/>
  <c r="M346" i="19" s="1"/>
  <c r="M347" i="19" s="1"/>
  <c r="M348" i="19" s="1"/>
  <c r="M349" i="19" s="1"/>
  <c r="M350" i="19" s="1"/>
  <c r="M351" i="19" s="1"/>
  <c r="M352" i="19" s="1"/>
  <c r="M353" i="19" s="1"/>
  <c r="M354" i="19" s="1"/>
  <c r="M355" i="19" s="1"/>
  <c r="M356" i="19" s="1"/>
  <c r="M357" i="19" s="1"/>
  <c r="M358" i="19" s="1"/>
  <c r="M359" i="19" s="1"/>
  <c r="M360" i="19" s="1"/>
  <c r="M361" i="19" s="1"/>
  <c r="M362" i="19" s="1"/>
  <c r="M363" i="19" s="1"/>
  <c r="M364" i="19" s="1"/>
  <c r="M365" i="19" s="1"/>
  <c r="M366" i="19" s="1"/>
  <c r="M367" i="19" s="1"/>
  <c r="M368" i="19" s="1"/>
  <c r="M369" i="19" s="1"/>
  <c r="M370" i="19" s="1"/>
  <c r="M371" i="19" s="1"/>
  <c r="M372" i="19" s="1"/>
  <c r="M373" i="19" s="1"/>
  <c r="M374" i="19" s="1"/>
  <c r="M375" i="19" s="1"/>
  <c r="M376" i="19" s="1"/>
  <c r="M377" i="19" s="1"/>
  <c r="M378" i="19" s="1"/>
  <c r="M379" i="19" s="1"/>
  <c r="M380" i="19" s="1"/>
  <c r="M381" i="19" s="1"/>
  <c r="M382" i="19" s="1"/>
  <c r="M383" i="19" s="1"/>
  <c r="M384" i="19" s="1"/>
  <c r="M385" i="19" s="1"/>
  <c r="M386" i="19" s="1"/>
  <c r="M387" i="19" s="1"/>
  <c r="M388" i="19" s="1"/>
  <c r="M389" i="19" s="1"/>
  <c r="M390" i="19" s="1"/>
  <c r="M391" i="19" s="1"/>
  <c r="M392" i="19" s="1"/>
  <c r="M393" i="19" s="1"/>
  <c r="M394" i="19" s="1"/>
  <c r="M395" i="19" s="1"/>
  <c r="M396" i="19" s="1"/>
  <c r="M397" i="19" s="1"/>
  <c r="M398" i="19" s="1"/>
  <c r="M399" i="19" s="1"/>
  <c r="M400" i="19" s="1"/>
  <c r="M401" i="19" s="1"/>
  <c r="M402" i="19" s="1"/>
  <c r="M403" i="19" s="1"/>
  <c r="M404" i="19" s="1"/>
  <c r="M405" i="19" s="1"/>
  <c r="M406" i="19" s="1"/>
  <c r="M407" i="19" s="1"/>
  <c r="M408" i="19" s="1"/>
  <c r="M409" i="19" s="1"/>
  <c r="M410" i="19" s="1"/>
  <c r="M411" i="19" s="1"/>
  <c r="M412" i="19" s="1"/>
  <c r="M413" i="19" s="1"/>
  <c r="M414" i="19" s="1"/>
  <c r="M415" i="19" s="1"/>
  <c r="M416" i="19" s="1"/>
  <c r="M417" i="19" s="1"/>
  <c r="M418" i="19" s="1"/>
  <c r="M419" i="19" s="1"/>
  <c r="M420" i="19" s="1"/>
  <c r="M421" i="19" s="1"/>
  <c r="M422" i="19" s="1"/>
  <c r="M423" i="19" s="1"/>
  <c r="M424" i="19" s="1"/>
  <c r="M425" i="19" s="1"/>
  <c r="M426" i="19" s="1"/>
  <c r="M427" i="19" s="1"/>
  <c r="M428" i="19" s="1"/>
  <c r="M429" i="19" s="1"/>
  <c r="M430" i="19" s="1"/>
  <c r="M431" i="19" s="1"/>
  <c r="M432" i="19" s="1"/>
  <c r="M433" i="19" s="1"/>
  <c r="M434" i="19" s="1"/>
  <c r="M435" i="19" s="1"/>
  <c r="M436" i="19" s="1"/>
  <c r="M437" i="19" s="1"/>
  <c r="M438" i="19" s="1"/>
  <c r="M439" i="19" s="1"/>
  <c r="M440" i="19" s="1"/>
  <c r="M441" i="19" s="1"/>
  <c r="M442" i="19" s="1"/>
  <c r="M443" i="19" s="1"/>
  <c r="M444" i="19" s="1"/>
  <c r="M445" i="19" s="1"/>
  <c r="M446" i="19" s="1"/>
  <c r="M447" i="19" s="1"/>
  <c r="M448" i="19" s="1"/>
  <c r="M449" i="19" s="1"/>
  <c r="M450" i="19" s="1"/>
  <c r="M451" i="19" s="1"/>
  <c r="M452" i="19" s="1"/>
  <c r="M453" i="19" s="1"/>
  <c r="M454" i="19" s="1"/>
  <c r="M455" i="19" s="1"/>
  <c r="M456" i="19" s="1"/>
  <c r="M457" i="19" s="1"/>
  <c r="M458" i="19" s="1"/>
  <c r="M459" i="19" s="1"/>
  <c r="M460" i="19" s="1"/>
  <c r="M461" i="19" s="1"/>
  <c r="M462" i="19" s="1"/>
  <c r="M463" i="19" s="1"/>
  <c r="M464" i="19" s="1"/>
  <c r="M465" i="19" s="1"/>
  <c r="M466" i="19" s="1"/>
  <c r="M467" i="19" s="1"/>
  <c r="M468" i="19" s="1"/>
  <c r="M469" i="19" s="1"/>
  <c r="M470" i="19" s="1"/>
  <c r="M471" i="19" s="1"/>
  <c r="M472" i="19" s="1"/>
  <c r="M473" i="19" s="1"/>
  <c r="M474" i="19" s="1"/>
  <c r="M475" i="19" s="1"/>
  <c r="M476" i="19" s="1"/>
  <c r="M477" i="19" s="1"/>
  <c r="M478" i="19" s="1"/>
  <c r="M479" i="19" s="1"/>
  <c r="M480" i="19" s="1"/>
  <c r="M481" i="19" s="1"/>
  <c r="M482" i="19" s="1"/>
  <c r="M483" i="19" s="1"/>
  <c r="M484" i="19" s="1"/>
  <c r="M485" i="19" s="1"/>
  <c r="M486" i="19" s="1"/>
  <c r="M487" i="19" s="1"/>
  <c r="M488" i="19" s="1"/>
  <c r="M489" i="19" s="1"/>
  <c r="M490" i="19" s="1"/>
  <c r="M491" i="19" s="1"/>
  <c r="M492" i="19" s="1"/>
  <c r="M493" i="19" s="1"/>
  <c r="M494" i="19" s="1"/>
  <c r="M495" i="19" s="1"/>
  <c r="M496" i="19" s="1"/>
  <c r="M497" i="19" s="1"/>
  <c r="M498" i="19" s="1"/>
  <c r="M499" i="19" s="1"/>
  <c r="M500" i="19" s="1"/>
  <c r="M501" i="19" s="1"/>
  <c r="M502" i="19" s="1"/>
  <c r="M503" i="19" s="1"/>
  <c r="M504" i="19" s="1"/>
  <c r="M505" i="19" s="1"/>
  <c r="M506" i="19" s="1"/>
  <c r="M507" i="19" s="1"/>
  <c r="M508" i="19" s="1"/>
  <c r="M509" i="19" s="1"/>
  <c r="M510" i="19" s="1"/>
  <c r="M511" i="19" s="1"/>
  <c r="M512" i="19" s="1"/>
  <c r="M513" i="19" s="1"/>
  <c r="M514" i="19" s="1"/>
  <c r="M515" i="19" s="1"/>
  <c r="M516" i="19" s="1"/>
  <c r="M517" i="19" s="1"/>
  <c r="M518" i="19" s="1"/>
  <c r="M519" i="19" s="1"/>
  <c r="M520" i="19" s="1"/>
  <c r="M521" i="19" s="1"/>
  <c r="M522" i="19" s="1"/>
  <c r="M523" i="19" s="1"/>
  <c r="M524" i="19" s="1"/>
  <c r="M525" i="19" s="1"/>
  <c r="M526" i="19" s="1"/>
  <c r="M527" i="19" s="1"/>
  <c r="M528" i="19" s="1"/>
  <c r="M529" i="19" s="1"/>
  <c r="M530" i="19" s="1"/>
  <c r="M531" i="19" s="1"/>
  <c r="M532" i="19" s="1"/>
  <c r="M533" i="19" s="1"/>
  <c r="M534" i="19" s="1"/>
  <c r="M535" i="19" s="1"/>
  <c r="M536" i="19" s="1"/>
  <c r="M537" i="19" s="1"/>
  <c r="M538" i="19" s="1"/>
  <c r="M539" i="19" s="1"/>
  <c r="M540" i="19" s="1"/>
  <c r="M541" i="19" s="1"/>
  <c r="M542" i="19" s="1"/>
  <c r="M543" i="19" s="1"/>
  <c r="M544" i="19" s="1"/>
  <c r="M545" i="19" s="1"/>
  <c r="M546" i="19" s="1"/>
  <c r="M547" i="19" s="1"/>
  <c r="M548" i="19" s="1"/>
  <c r="M549" i="19" s="1"/>
  <c r="M550" i="19" s="1"/>
  <c r="M551" i="19" s="1"/>
  <c r="M552" i="19" s="1"/>
  <c r="M553" i="19" s="1"/>
  <c r="M554" i="19" s="1"/>
  <c r="M555" i="19" s="1"/>
  <c r="M556" i="19" s="1"/>
  <c r="M557" i="19" s="1"/>
  <c r="M558" i="19" s="1"/>
  <c r="M559" i="19" s="1"/>
  <c r="M560" i="19" s="1"/>
  <c r="M561" i="19" s="1"/>
  <c r="M562" i="19" s="1"/>
  <c r="M563" i="19" s="1"/>
  <c r="M564" i="19" s="1"/>
  <c r="M565" i="19" s="1"/>
  <c r="M566" i="19" s="1"/>
  <c r="M567" i="19" s="1"/>
  <c r="M568" i="19" s="1"/>
  <c r="M569" i="19" s="1"/>
  <c r="M570" i="19" s="1"/>
  <c r="M571" i="19" s="1"/>
  <c r="M572" i="19" s="1"/>
  <c r="M573" i="19" s="1"/>
  <c r="M574" i="19" s="1"/>
  <c r="M575" i="19" s="1"/>
  <c r="M576" i="19" s="1"/>
  <c r="M577" i="19" s="1"/>
  <c r="M578" i="19" s="1"/>
  <c r="M579" i="19" s="1"/>
  <c r="M580" i="19" s="1"/>
  <c r="M581" i="19" s="1"/>
  <c r="M582" i="19" s="1"/>
  <c r="M583" i="19" s="1"/>
  <c r="M584" i="19" s="1"/>
  <c r="M585" i="19" s="1"/>
  <c r="M586" i="19" s="1"/>
  <c r="M587" i="19" s="1"/>
  <c r="M588" i="19" s="1"/>
  <c r="M589" i="19" s="1"/>
  <c r="M590" i="19" s="1"/>
  <c r="M591" i="19" s="1"/>
  <c r="M592" i="19" s="1"/>
  <c r="M593" i="19" s="1"/>
  <c r="M594" i="19" s="1"/>
  <c r="M595" i="19" s="1"/>
  <c r="M596" i="19" s="1"/>
  <c r="M597" i="19" s="1"/>
  <c r="M598" i="19" s="1"/>
  <c r="M599" i="19" s="1"/>
  <c r="M600" i="19" s="1"/>
  <c r="M601" i="19" s="1"/>
  <c r="M602" i="19" s="1"/>
  <c r="M603" i="19" s="1"/>
  <c r="M604" i="19" s="1"/>
  <c r="M605" i="19" s="1"/>
  <c r="M606" i="19" s="1"/>
  <c r="M607" i="19" s="1"/>
  <c r="M608" i="19" s="1"/>
  <c r="M609" i="19" s="1"/>
  <c r="M610" i="19" s="1"/>
  <c r="M611" i="19" s="1"/>
  <c r="M612" i="19" s="1"/>
  <c r="M613" i="19" s="1"/>
  <c r="M614" i="19" s="1"/>
  <c r="M615" i="19" s="1"/>
  <c r="M616" i="19" s="1"/>
  <c r="M617" i="19" s="1"/>
  <c r="M618" i="19" s="1"/>
  <c r="M619" i="19" s="1"/>
  <c r="M620" i="19" s="1"/>
  <c r="M621" i="19" s="1"/>
  <c r="M622" i="19" s="1"/>
  <c r="M623" i="19" s="1"/>
  <c r="M624" i="19" s="1"/>
  <c r="M625" i="19" s="1"/>
  <c r="M626" i="19" s="1"/>
  <c r="M627" i="19" s="1"/>
  <c r="M628" i="19" s="1"/>
  <c r="M629" i="19" s="1"/>
  <c r="M630" i="19" s="1"/>
  <c r="M631" i="19" s="1"/>
  <c r="M632" i="19" s="1"/>
  <c r="M633" i="19" s="1"/>
  <c r="M634" i="19" s="1"/>
  <c r="M635" i="19" s="1"/>
  <c r="M636" i="19" s="1"/>
  <c r="M637" i="19" s="1"/>
  <c r="M638" i="19" s="1"/>
  <c r="M639" i="19" s="1"/>
  <c r="M640" i="19" s="1"/>
  <c r="M641" i="19" s="1"/>
  <c r="M642" i="19" s="1"/>
  <c r="M643" i="19" s="1"/>
  <c r="M644" i="19" s="1"/>
  <c r="M645" i="19" s="1"/>
  <c r="M646" i="19" s="1"/>
  <c r="M647" i="19" s="1"/>
  <c r="M648" i="19" s="1"/>
  <c r="M649" i="19" s="1"/>
  <c r="M650" i="19" s="1"/>
  <c r="M651" i="19" s="1"/>
  <c r="M652" i="19" s="1"/>
  <c r="M653" i="19" s="1"/>
  <c r="M654" i="19" s="1"/>
  <c r="M655" i="19" s="1"/>
  <c r="M656" i="19" s="1"/>
  <c r="M657" i="19" s="1"/>
  <c r="M658" i="19" s="1"/>
  <c r="M659" i="19" s="1"/>
  <c r="M660" i="19" s="1"/>
  <c r="M661" i="19" s="1"/>
  <c r="M662" i="19" s="1"/>
  <c r="M663" i="19" s="1"/>
  <c r="M664" i="19" s="1"/>
  <c r="M665" i="19" s="1"/>
  <c r="M666" i="19" s="1"/>
  <c r="M667" i="19" s="1"/>
  <c r="M668" i="19" s="1"/>
  <c r="M669" i="19" s="1"/>
  <c r="M670" i="19" s="1"/>
  <c r="M671" i="19" s="1"/>
  <c r="M672" i="19" s="1"/>
  <c r="M673" i="19" s="1"/>
  <c r="M674" i="19" s="1"/>
  <c r="M675" i="19" s="1"/>
  <c r="M676" i="19" s="1"/>
  <c r="M677" i="19" s="1"/>
  <c r="M678" i="19" s="1"/>
  <c r="M679" i="19" s="1"/>
  <c r="M680" i="19" s="1"/>
  <c r="M681" i="19" s="1"/>
  <c r="M682" i="19" s="1"/>
  <c r="M683" i="19" s="1"/>
  <c r="M684" i="19" s="1"/>
  <c r="M685" i="19" s="1"/>
  <c r="M686" i="19" s="1"/>
  <c r="M687" i="19" s="1"/>
  <c r="M688" i="19" s="1"/>
  <c r="M689" i="19" s="1"/>
  <c r="M690" i="19" s="1"/>
  <c r="M691" i="19" s="1"/>
  <c r="M692" i="19" s="1"/>
  <c r="M693" i="19" s="1"/>
  <c r="M694" i="19" s="1"/>
  <c r="M695" i="19" s="1"/>
  <c r="M696" i="19" s="1"/>
  <c r="M697" i="19" s="1"/>
  <c r="M698" i="19" s="1"/>
  <c r="M699" i="19" s="1"/>
  <c r="M700" i="19" s="1"/>
  <c r="M701" i="19" s="1"/>
  <c r="M702" i="19" s="1"/>
  <c r="M703" i="19" s="1"/>
  <c r="M704" i="19" s="1"/>
  <c r="M705" i="19" s="1"/>
  <c r="M706" i="19" s="1"/>
  <c r="M707" i="19" s="1"/>
  <c r="M708" i="19" s="1"/>
  <c r="M709" i="19" s="1"/>
  <c r="M710" i="19" s="1"/>
  <c r="M711" i="19" s="1"/>
  <c r="M712" i="19" s="1"/>
  <c r="M713" i="19" s="1"/>
  <c r="M714" i="19" s="1"/>
  <c r="M715" i="19" s="1"/>
  <c r="M716" i="19" s="1"/>
  <c r="M717" i="19" s="1"/>
  <c r="M718" i="19" s="1"/>
  <c r="M719" i="19" s="1"/>
  <c r="M720" i="19" s="1"/>
  <c r="M721" i="19" s="1"/>
  <c r="M722" i="19" s="1"/>
  <c r="M723" i="19" s="1"/>
  <c r="M724" i="19" s="1"/>
  <c r="M725" i="19" s="1"/>
  <c r="M726" i="19" s="1"/>
  <c r="M727" i="19" s="1"/>
  <c r="M728" i="19" s="1"/>
  <c r="M729" i="19" s="1"/>
  <c r="J11" i="19"/>
  <c r="M10" i="19"/>
  <c r="L10" i="19"/>
  <c r="L11" i="19" s="1"/>
  <c r="L12" i="19" s="1"/>
  <c r="L13" i="19" s="1"/>
  <c r="L14" i="19" s="1"/>
  <c r="L15" i="19" s="1"/>
  <c r="L16" i="19" s="1"/>
  <c r="L17" i="19" s="1"/>
  <c r="L18" i="19" s="1"/>
  <c r="L19" i="19" s="1"/>
  <c r="L20" i="19" s="1"/>
  <c r="L21" i="19" s="1"/>
  <c r="L22" i="19" s="1"/>
  <c r="L23" i="19" s="1"/>
  <c r="L24" i="19" s="1"/>
  <c r="L25" i="19" s="1"/>
  <c r="L26" i="19" s="1"/>
  <c r="L27" i="19" s="1"/>
  <c r="L28" i="19" s="1"/>
  <c r="L29" i="19" s="1"/>
  <c r="L30" i="19" s="1"/>
  <c r="L31" i="19" s="1"/>
  <c r="L32" i="19" s="1"/>
  <c r="L33" i="19" s="1"/>
  <c r="L34" i="19" s="1"/>
  <c r="L35" i="19" s="1"/>
  <c r="L36" i="19" s="1"/>
  <c r="L37" i="19" s="1"/>
  <c r="L38" i="19" s="1"/>
  <c r="L39" i="19" s="1"/>
  <c r="L40" i="19" s="1"/>
  <c r="L41" i="19" s="1"/>
  <c r="L42" i="19" s="1"/>
  <c r="L43" i="19" s="1"/>
  <c r="L44" i="19" s="1"/>
  <c r="L45" i="19" s="1"/>
  <c r="L46" i="19" s="1"/>
  <c r="L47" i="19" s="1"/>
  <c r="L48" i="19" s="1"/>
  <c r="L49" i="19" s="1"/>
  <c r="L50" i="19" s="1"/>
  <c r="L51" i="19" s="1"/>
  <c r="L52" i="19" s="1"/>
  <c r="L53" i="19" s="1"/>
  <c r="L54" i="19" s="1"/>
  <c r="L55" i="19" s="1"/>
  <c r="L56" i="19" s="1"/>
  <c r="L57" i="19" s="1"/>
  <c r="L58" i="19" s="1"/>
  <c r="L59" i="19" s="1"/>
  <c r="L60" i="19" s="1"/>
  <c r="L61" i="19" s="1"/>
  <c r="L62" i="19" s="1"/>
  <c r="L63" i="19" s="1"/>
  <c r="L64" i="19" s="1"/>
  <c r="L65" i="19" s="1"/>
  <c r="L66" i="19" s="1"/>
  <c r="L67" i="19" s="1"/>
  <c r="L68" i="19" s="1"/>
  <c r="L69" i="19" s="1"/>
  <c r="L70" i="19" s="1"/>
  <c r="L71" i="19" s="1"/>
  <c r="L72" i="19" s="1"/>
  <c r="L73" i="19" s="1"/>
  <c r="L74" i="19" s="1"/>
  <c r="L75" i="19" s="1"/>
  <c r="L76" i="19" s="1"/>
  <c r="L77" i="19" s="1"/>
  <c r="L78" i="19" s="1"/>
  <c r="L79" i="19" s="1"/>
  <c r="L80" i="19" s="1"/>
  <c r="L81" i="19" s="1"/>
  <c r="L82" i="19" s="1"/>
  <c r="L83" i="19" s="1"/>
  <c r="L84" i="19" s="1"/>
  <c r="L85" i="19" s="1"/>
  <c r="L86" i="19" s="1"/>
  <c r="L87" i="19" s="1"/>
  <c r="L88" i="19" s="1"/>
  <c r="L89" i="19" s="1"/>
  <c r="L90" i="19" s="1"/>
  <c r="L91" i="19" s="1"/>
  <c r="L92" i="19" s="1"/>
  <c r="L93" i="19" s="1"/>
  <c r="L94" i="19" s="1"/>
  <c r="L95" i="19" s="1"/>
  <c r="L96" i="19" s="1"/>
  <c r="L97" i="19" s="1"/>
  <c r="L98" i="19" s="1"/>
  <c r="L99" i="19" s="1"/>
  <c r="L100" i="19" s="1"/>
  <c r="L101" i="19" s="1"/>
  <c r="L102" i="19" s="1"/>
  <c r="L103" i="19" s="1"/>
  <c r="L104" i="19" s="1"/>
  <c r="L105" i="19" s="1"/>
  <c r="L106" i="19" s="1"/>
  <c r="L107" i="19" s="1"/>
  <c r="L108" i="19" s="1"/>
  <c r="L109" i="19" s="1"/>
  <c r="L110" i="19" s="1"/>
  <c r="L111" i="19" s="1"/>
  <c r="L112" i="19" s="1"/>
  <c r="L113" i="19" s="1"/>
  <c r="L114" i="19" s="1"/>
  <c r="L115" i="19" s="1"/>
  <c r="L116" i="19" s="1"/>
  <c r="L117" i="19" s="1"/>
  <c r="L118" i="19" s="1"/>
  <c r="L119" i="19" s="1"/>
  <c r="L120" i="19" s="1"/>
  <c r="L121" i="19" s="1"/>
  <c r="L122" i="19" s="1"/>
  <c r="L123" i="19" s="1"/>
  <c r="L124" i="19" s="1"/>
  <c r="L125" i="19" s="1"/>
  <c r="L126" i="19" s="1"/>
  <c r="L127" i="19" s="1"/>
  <c r="L128" i="19" s="1"/>
  <c r="L129" i="19" s="1"/>
  <c r="L130" i="19" s="1"/>
  <c r="L131" i="19" s="1"/>
  <c r="L132" i="19" s="1"/>
  <c r="L133" i="19" s="1"/>
  <c r="L134" i="19" s="1"/>
  <c r="L135" i="19" s="1"/>
  <c r="L136" i="19" s="1"/>
  <c r="L137" i="19" s="1"/>
  <c r="L138" i="19" s="1"/>
  <c r="L139" i="19" s="1"/>
  <c r="L140" i="19" s="1"/>
  <c r="L141" i="19" s="1"/>
  <c r="L142" i="19" s="1"/>
  <c r="L143" i="19" s="1"/>
  <c r="L144" i="19" s="1"/>
  <c r="L145" i="19" s="1"/>
  <c r="L146" i="19" s="1"/>
  <c r="L147" i="19" s="1"/>
  <c r="L148" i="19" s="1"/>
  <c r="L149" i="19" s="1"/>
  <c r="L150" i="19" s="1"/>
  <c r="L151" i="19" s="1"/>
  <c r="L152" i="19" s="1"/>
  <c r="L153" i="19" s="1"/>
  <c r="L154" i="19" s="1"/>
  <c r="L155" i="19" s="1"/>
  <c r="L156" i="19" s="1"/>
  <c r="L157" i="19" s="1"/>
  <c r="L158" i="19" s="1"/>
  <c r="L159" i="19" s="1"/>
  <c r="L160" i="19" s="1"/>
  <c r="L161" i="19" s="1"/>
  <c r="L162" i="19" s="1"/>
  <c r="L163" i="19" s="1"/>
  <c r="L164" i="19" s="1"/>
  <c r="L165" i="19" s="1"/>
  <c r="L166" i="19" s="1"/>
  <c r="L167" i="19" s="1"/>
  <c r="L168" i="19" s="1"/>
  <c r="L169" i="19" s="1"/>
  <c r="L170" i="19" s="1"/>
  <c r="L171" i="19" s="1"/>
  <c r="L172" i="19" s="1"/>
  <c r="L173" i="19" s="1"/>
  <c r="L174" i="19" s="1"/>
  <c r="L175" i="19" s="1"/>
  <c r="L176" i="19" s="1"/>
  <c r="L177" i="19" s="1"/>
  <c r="L178" i="19" s="1"/>
  <c r="L179" i="19" s="1"/>
  <c r="L180" i="19" s="1"/>
  <c r="L181" i="19" s="1"/>
  <c r="L182" i="19" s="1"/>
  <c r="L183" i="19" s="1"/>
  <c r="L184" i="19" s="1"/>
  <c r="L185" i="19" s="1"/>
  <c r="L186" i="19" s="1"/>
  <c r="L187" i="19" s="1"/>
  <c r="L188" i="19" s="1"/>
  <c r="L189" i="19" s="1"/>
  <c r="L190" i="19" s="1"/>
  <c r="L191" i="19" s="1"/>
  <c r="L192" i="19" s="1"/>
  <c r="L193" i="19" s="1"/>
  <c r="L194" i="19" s="1"/>
  <c r="L195" i="19" s="1"/>
  <c r="L196" i="19" s="1"/>
  <c r="L197" i="19" s="1"/>
  <c r="L198" i="19" s="1"/>
  <c r="L199" i="19" s="1"/>
  <c r="L200" i="19" s="1"/>
  <c r="L201" i="19" s="1"/>
  <c r="L202" i="19" s="1"/>
  <c r="L203" i="19" s="1"/>
  <c r="L204" i="19" s="1"/>
  <c r="L205" i="19" s="1"/>
  <c r="L206" i="19" s="1"/>
  <c r="L207" i="19" s="1"/>
  <c r="L208" i="19" s="1"/>
  <c r="L209" i="19" s="1"/>
  <c r="L210" i="19" s="1"/>
  <c r="L211" i="19" s="1"/>
  <c r="L212" i="19" s="1"/>
  <c r="L213" i="19" s="1"/>
  <c r="L214" i="19" s="1"/>
  <c r="L215" i="19" s="1"/>
  <c r="L216" i="19" s="1"/>
  <c r="L217" i="19" s="1"/>
  <c r="L218" i="19" s="1"/>
  <c r="L219" i="19" s="1"/>
  <c r="L220" i="19" s="1"/>
  <c r="L221" i="19" s="1"/>
  <c r="L222" i="19" s="1"/>
  <c r="L223" i="19" s="1"/>
  <c r="L224" i="19" s="1"/>
  <c r="L225" i="19" s="1"/>
  <c r="L226" i="19" s="1"/>
  <c r="L227" i="19" s="1"/>
  <c r="L228" i="19" s="1"/>
  <c r="L229" i="19" s="1"/>
  <c r="L230" i="19" s="1"/>
  <c r="L231" i="19" s="1"/>
  <c r="L232" i="19" s="1"/>
  <c r="L233" i="19" s="1"/>
  <c r="L234" i="19" s="1"/>
  <c r="L235" i="19" s="1"/>
  <c r="L236" i="19" s="1"/>
  <c r="L237" i="19" s="1"/>
  <c r="L238" i="19" s="1"/>
  <c r="L239" i="19" s="1"/>
  <c r="L240" i="19" s="1"/>
  <c r="L241" i="19" s="1"/>
  <c r="L242" i="19" s="1"/>
  <c r="L243" i="19" s="1"/>
  <c r="L244" i="19" s="1"/>
  <c r="L245" i="19" s="1"/>
  <c r="L246" i="19" s="1"/>
  <c r="L247" i="19" s="1"/>
  <c r="L248" i="19" s="1"/>
  <c r="L249" i="19" s="1"/>
  <c r="L250" i="19" s="1"/>
  <c r="L251" i="19" s="1"/>
  <c r="L252" i="19" s="1"/>
  <c r="L253" i="19" s="1"/>
  <c r="L254" i="19" s="1"/>
  <c r="L255" i="19" s="1"/>
  <c r="L256" i="19" s="1"/>
  <c r="L257" i="19" s="1"/>
  <c r="L258" i="19" s="1"/>
  <c r="L259" i="19" s="1"/>
  <c r="L260" i="19" s="1"/>
  <c r="L261" i="19" s="1"/>
  <c r="L262" i="19" s="1"/>
  <c r="L263" i="19" s="1"/>
  <c r="L264" i="19" s="1"/>
  <c r="L265" i="19" s="1"/>
  <c r="L266" i="19" s="1"/>
  <c r="L267" i="19" s="1"/>
  <c r="L268" i="19" s="1"/>
  <c r="L269" i="19" s="1"/>
  <c r="L270" i="19" s="1"/>
  <c r="L271" i="19" s="1"/>
  <c r="L272" i="19" s="1"/>
  <c r="L273" i="19" s="1"/>
  <c r="L274" i="19" s="1"/>
  <c r="L275" i="19" s="1"/>
  <c r="L276" i="19" s="1"/>
  <c r="L277" i="19" s="1"/>
  <c r="L278" i="19" s="1"/>
  <c r="L279" i="19" s="1"/>
  <c r="L280" i="19" s="1"/>
  <c r="L281" i="19" s="1"/>
  <c r="L282" i="19" s="1"/>
  <c r="L283" i="19" s="1"/>
  <c r="L284" i="19" s="1"/>
  <c r="L285" i="19" s="1"/>
  <c r="L286" i="19" s="1"/>
  <c r="L287" i="19" s="1"/>
  <c r="L288" i="19" s="1"/>
  <c r="L289" i="19" s="1"/>
  <c r="L290" i="19" s="1"/>
  <c r="L291" i="19" s="1"/>
  <c r="L292" i="19" s="1"/>
  <c r="L293" i="19" s="1"/>
  <c r="L294" i="19" s="1"/>
  <c r="L295" i="19" s="1"/>
  <c r="L296" i="19" s="1"/>
  <c r="L297" i="19" s="1"/>
  <c r="L298" i="19" s="1"/>
  <c r="L299" i="19" s="1"/>
  <c r="L300" i="19" s="1"/>
  <c r="L301" i="19" s="1"/>
  <c r="L302" i="19" s="1"/>
  <c r="L303" i="19" s="1"/>
  <c r="L304" i="19" s="1"/>
  <c r="L305" i="19" s="1"/>
  <c r="L306" i="19" s="1"/>
  <c r="L307" i="19" s="1"/>
  <c r="L308" i="19" s="1"/>
  <c r="L309" i="19" s="1"/>
  <c r="L310" i="19" s="1"/>
  <c r="L311" i="19" s="1"/>
  <c r="L312" i="19" s="1"/>
  <c r="L313" i="19" s="1"/>
  <c r="L314" i="19" s="1"/>
  <c r="L315" i="19" s="1"/>
  <c r="L316" i="19" s="1"/>
  <c r="L317" i="19" s="1"/>
  <c r="L318" i="19" s="1"/>
  <c r="L319" i="19" s="1"/>
  <c r="L320" i="19" s="1"/>
  <c r="L321" i="19" s="1"/>
  <c r="L322" i="19" s="1"/>
  <c r="L323" i="19" s="1"/>
  <c r="L324" i="19" s="1"/>
  <c r="L325" i="19" s="1"/>
  <c r="L326" i="19" s="1"/>
  <c r="L327" i="19" s="1"/>
  <c r="L328" i="19" s="1"/>
  <c r="L329" i="19" s="1"/>
  <c r="L330" i="19" s="1"/>
  <c r="L331" i="19" s="1"/>
  <c r="L332" i="19" s="1"/>
  <c r="L333" i="19" s="1"/>
  <c r="L334" i="19" s="1"/>
  <c r="L335" i="19" s="1"/>
  <c r="L336" i="19" s="1"/>
  <c r="L337" i="19" s="1"/>
  <c r="L338" i="19" s="1"/>
  <c r="L339" i="19" s="1"/>
  <c r="L340" i="19" s="1"/>
  <c r="L341" i="19" s="1"/>
  <c r="L342" i="19" s="1"/>
  <c r="L343" i="19" s="1"/>
  <c r="L344" i="19" s="1"/>
  <c r="L345" i="19" s="1"/>
  <c r="L346" i="19" s="1"/>
  <c r="L347" i="19" s="1"/>
  <c r="L348" i="19" s="1"/>
  <c r="L349" i="19" s="1"/>
  <c r="L350" i="19" s="1"/>
  <c r="L351" i="19" s="1"/>
  <c r="L352" i="19" s="1"/>
  <c r="L353" i="19" s="1"/>
  <c r="L354" i="19" s="1"/>
  <c r="L355" i="19" s="1"/>
  <c r="L356" i="19" s="1"/>
  <c r="L357" i="19" s="1"/>
  <c r="L358" i="19" s="1"/>
  <c r="L359" i="19" s="1"/>
  <c r="L360" i="19" s="1"/>
  <c r="L361" i="19" s="1"/>
  <c r="L362" i="19" s="1"/>
  <c r="L363" i="19" s="1"/>
  <c r="L364" i="19" s="1"/>
  <c r="L365" i="19" s="1"/>
  <c r="L366" i="19" s="1"/>
  <c r="L367" i="19" s="1"/>
  <c r="L368" i="19" s="1"/>
  <c r="L369" i="19" s="1"/>
  <c r="L370" i="19" s="1"/>
  <c r="L371" i="19" s="1"/>
  <c r="L372" i="19" s="1"/>
  <c r="L373" i="19" s="1"/>
  <c r="L374" i="19" s="1"/>
  <c r="L375" i="19" s="1"/>
  <c r="L376" i="19" s="1"/>
  <c r="L377" i="19" s="1"/>
  <c r="L378" i="19" s="1"/>
  <c r="L379" i="19" s="1"/>
  <c r="L380" i="19" s="1"/>
  <c r="L381" i="19" s="1"/>
  <c r="L382" i="19" s="1"/>
  <c r="L383" i="19" s="1"/>
  <c r="L384" i="19" s="1"/>
  <c r="L385" i="19" s="1"/>
  <c r="L386" i="19" s="1"/>
  <c r="L387" i="19" s="1"/>
  <c r="L388" i="19" s="1"/>
  <c r="L389" i="19" s="1"/>
  <c r="L390" i="19" s="1"/>
  <c r="L391" i="19" s="1"/>
  <c r="L392" i="19" s="1"/>
  <c r="L393" i="19" s="1"/>
  <c r="L394" i="19" s="1"/>
  <c r="L395" i="19" s="1"/>
  <c r="L396" i="19" s="1"/>
  <c r="L397" i="19" s="1"/>
  <c r="L398" i="19" s="1"/>
  <c r="L399" i="19" s="1"/>
  <c r="L400" i="19" s="1"/>
  <c r="L401" i="19" s="1"/>
  <c r="L402" i="19" s="1"/>
  <c r="L403" i="19" s="1"/>
  <c r="L404" i="19" s="1"/>
  <c r="L405" i="19" s="1"/>
  <c r="L406" i="19" s="1"/>
  <c r="L407" i="19" s="1"/>
  <c r="L408" i="19" s="1"/>
  <c r="L409" i="19" s="1"/>
  <c r="L410" i="19" s="1"/>
  <c r="L411" i="19" s="1"/>
  <c r="L412" i="19" s="1"/>
  <c r="L413" i="19" s="1"/>
  <c r="L414" i="19" s="1"/>
  <c r="L415" i="19" s="1"/>
  <c r="L416" i="19" s="1"/>
  <c r="L417" i="19" s="1"/>
  <c r="L418" i="19" s="1"/>
  <c r="L419" i="19" s="1"/>
  <c r="L420" i="19" s="1"/>
  <c r="L421" i="19" s="1"/>
  <c r="L422" i="19" s="1"/>
  <c r="L423" i="19" s="1"/>
  <c r="L424" i="19" s="1"/>
  <c r="L425" i="19" s="1"/>
  <c r="L426" i="19" s="1"/>
  <c r="L427" i="19" s="1"/>
  <c r="L428" i="19" s="1"/>
  <c r="L429" i="19" s="1"/>
  <c r="L430" i="19" s="1"/>
  <c r="L431" i="19" s="1"/>
  <c r="L432" i="19" s="1"/>
  <c r="L433" i="19" s="1"/>
  <c r="L434" i="19" s="1"/>
  <c r="L435" i="19" s="1"/>
  <c r="L436" i="19" s="1"/>
  <c r="L437" i="19" s="1"/>
  <c r="L438" i="19" s="1"/>
  <c r="L439" i="19" s="1"/>
  <c r="L440" i="19" s="1"/>
  <c r="L441" i="19" s="1"/>
  <c r="L442" i="19" s="1"/>
  <c r="L443" i="19" s="1"/>
  <c r="L444" i="19" s="1"/>
  <c r="L445" i="19" s="1"/>
  <c r="L446" i="19" s="1"/>
  <c r="L447" i="19" s="1"/>
  <c r="L448" i="19" s="1"/>
  <c r="L449" i="19" s="1"/>
  <c r="L450" i="19" s="1"/>
  <c r="L451" i="19" s="1"/>
  <c r="L452" i="19" s="1"/>
  <c r="L453" i="19" s="1"/>
  <c r="L454" i="19" s="1"/>
  <c r="L455" i="19" s="1"/>
  <c r="L456" i="19" s="1"/>
  <c r="L457" i="19" s="1"/>
  <c r="L458" i="19" s="1"/>
  <c r="L459" i="19" s="1"/>
  <c r="L460" i="19" s="1"/>
  <c r="L461" i="19" s="1"/>
  <c r="L462" i="19" s="1"/>
  <c r="L463" i="19" s="1"/>
  <c r="L464" i="19" s="1"/>
  <c r="L465" i="19" s="1"/>
  <c r="L466" i="19" s="1"/>
  <c r="L467" i="19" s="1"/>
  <c r="L468" i="19" s="1"/>
  <c r="L469" i="19" s="1"/>
  <c r="L470" i="19" s="1"/>
  <c r="L471" i="19" s="1"/>
  <c r="L472" i="19" s="1"/>
  <c r="L473" i="19" s="1"/>
  <c r="L474" i="19" s="1"/>
  <c r="L475" i="19" s="1"/>
  <c r="L476" i="19" s="1"/>
  <c r="L477" i="19" s="1"/>
  <c r="L478" i="19" s="1"/>
  <c r="L479" i="19" s="1"/>
  <c r="L480" i="19" s="1"/>
  <c r="L481" i="19" s="1"/>
  <c r="L482" i="19" s="1"/>
  <c r="L483" i="19" s="1"/>
  <c r="L484" i="19" s="1"/>
  <c r="L485" i="19" s="1"/>
  <c r="L486" i="19" s="1"/>
  <c r="L487" i="19" s="1"/>
  <c r="L488" i="19" s="1"/>
  <c r="L489" i="19" s="1"/>
  <c r="L490" i="19" s="1"/>
  <c r="L491" i="19" s="1"/>
  <c r="L492" i="19" s="1"/>
  <c r="L493" i="19" s="1"/>
  <c r="L494" i="19" s="1"/>
  <c r="L495" i="19" s="1"/>
  <c r="L496" i="19" s="1"/>
  <c r="L497" i="19" s="1"/>
  <c r="L498" i="19" s="1"/>
  <c r="L499" i="19" s="1"/>
  <c r="L500" i="19" s="1"/>
  <c r="L501" i="19" s="1"/>
  <c r="L502" i="19" s="1"/>
  <c r="L503" i="19" s="1"/>
  <c r="L504" i="19" s="1"/>
  <c r="L505" i="19" s="1"/>
  <c r="L506" i="19" s="1"/>
  <c r="L507" i="19" s="1"/>
  <c r="L508" i="19" s="1"/>
  <c r="L509" i="19" s="1"/>
  <c r="L510" i="19" s="1"/>
  <c r="L511" i="19" s="1"/>
  <c r="L512" i="19" s="1"/>
  <c r="L513" i="19" s="1"/>
  <c r="L514" i="19" s="1"/>
  <c r="L515" i="19" s="1"/>
  <c r="L516" i="19" s="1"/>
  <c r="L517" i="19" s="1"/>
  <c r="L518" i="19" s="1"/>
  <c r="L519" i="19" s="1"/>
  <c r="L520" i="19" s="1"/>
  <c r="L521" i="19" s="1"/>
  <c r="L522" i="19" s="1"/>
  <c r="L523" i="19" s="1"/>
  <c r="L524" i="19" s="1"/>
  <c r="L525" i="19" s="1"/>
  <c r="L526" i="19" s="1"/>
  <c r="L527" i="19" s="1"/>
  <c r="L528" i="19" s="1"/>
  <c r="L529" i="19" s="1"/>
  <c r="L530" i="19" s="1"/>
  <c r="L531" i="19" s="1"/>
  <c r="L532" i="19" s="1"/>
  <c r="L533" i="19" s="1"/>
  <c r="L534" i="19" s="1"/>
  <c r="L535" i="19" s="1"/>
  <c r="L536" i="19" s="1"/>
  <c r="L537" i="19" s="1"/>
  <c r="L538" i="19" s="1"/>
  <c r="L539" i="19" s="1"/>
  <c r="L540" i="19" s="1"/>
  <c r="L541" i="19" s="1"/>
  <c r="L542" i="19" s="1"/>
  <c r="L543" i="19" s="1"/>
  <c r="L544" i="19" s="1"/>
  <c r="L545" i="19" s="1"/>
  <c r="L546" i="19" s="1"/>
  <c r="L547" i="19" s="1"/>
  <c r="L548" i="19" s="1"/>
  <c r="L549" i="19" s="1"/>
  <c r="L550" i="19" s="1"/>
  <c r="L551" i="19" s="1"/>
  <c r="L552" i="19" s="1"/>
  <c r="L553" i="19" s="1"/>
  <c r="L554" i="19" s="1"/>
  <c r="L555" i="19" s="1"/>
  <c r="L556" i="19" s="1"/>
  <c r="L557" i="19" s="1"/>
  <c r="L558" i="19" s="1"/>
  <c r="L559" i="19" s="1"/>
  <c r="L560" i="19" s="1"/>
  <c r="L561" i="19" s="1"/>
  <c r="L562" i="19" s="1"/>
  <c r="L563" i="19" s="1"/>
  <c r="L564" i="19" s="1"/>
  <c r="L565" i="19" s="1"/>
  <c r="L566" i="19" s="1"/>
  <c r="L567" i="19" s="1"/>
  <c r="L568" i="19" s="1"/>
  <c r="L569" i="19" s="1"/>
  <c r="L570" i="19" s="1"/>
  <c r="L571" i="19" s="1"/>
  <c r="L572" i="19" s="1"/>
  <c r="L573" i="19" s="1"/>
  <c r="L574" i="19" s="1"/>
  <c r="L575" i="19" s="1"/>
  <c r="L576" i="19" s="1"/>
  <c r="L577" i="19" s="1"/>
  <c r="L578" i="19" s="1"/>
  <c r="L579" i="19" s="1"/>
  <c r="L580" i="19" s="1"/>
  <c r="L581" i="19" s="1"/>
  <c r="L582" i="19" s="1"/>
  <c r="L583" i="19" s="1"/>
  <c r="L584" i="19" s="1"/>
  <c r="L585" i="19" s="1"/>
  <c r="L586" i="19" s="1"/>
  <c r="L587" i="19" s="1"/>
  <c r="L588" i="19" s="1"/>
  <c r="L589" i="19" s="1"/>
  <c r="L590" i="19" s="1"/>
  <c r="L591" i="19" s="1"/>
  <c r="L592" i="19" s="1"/>
  <c r="L593" i="19" s="1"/>
  <c r="L594" i="19" s="1"/>
  <c r="L595" i="19" s="1"/>
  <c r="L596" i="19" s="1"/>
  <c r="L597" i="19" s="1"/>
  <c r="L598" i="19" s="1"/>
  <c r="L599" i="19" s="1"/>
  <c r="L600" i="19" s="1"/>
  <c r="L601" i="19" s="1"/>
  <c r="L602" i="19" s="1"/>
  <c r="L603" i="19" s="1"/>
  <c r="L604" i="19" s="1"/>
  <c r="L605" i="19" s="1"/>
  <c r="L606" i="19" s="1"/>
  <c r="L607" i="19" s="1"/>
  <c r="L608" i="19" s="1"/>
  <c r="L609" i="19" s="1"/>
  <c r="L610" i="19" s="1"/>
  <c r="L611" i="19" s="1"/>
  <c r="L612" i="19" s="1"/>
  <c r="L613" i="19" s="1"/>
  <c r="L614" i="19" s="1"/>
  <c r="L615" i="19" s="1"/>
  <c r="L616" i="19" s="1"/>
  <c r="L617" i="19" s="1"/>
  <c r="L618" i="19" s="1"/>
  <c r="L619" i="19" s="1"/>
  <c r="L620" i="19" s="1"/>
  <c r="L621" i="19" s="1"/>
  <c r="L622" i="19" s="1"/>
  <c r="L623" i="19" s="1"/>
  <c r="L624" i="19" s="1"/>
  <c r="L625" i="19" s="1"/>
  <c r="L626" i="19" s="1"/>
  <c r="L627" i="19" s="1"/>
  <c r="L628" i="19" s="1"/>
  <c r="L629" i="19" s="1"/>
  <c r="L630" i="19" s="1"/>
  <c r="L631" i="19" s="1"/>
  <c r="L632" i="19" s="1"/>
  <c r="L633" i="19" s="1"/>
  <c r="L634" i="19" s="1"/>
  <c r="L635" i="19" s="1"/>
  <c r="L636" i="19" s="1"/>
  <c r="L637" i="19" s="1"/>
  <c r="L638" i="19" s="1"/>
  <c r="L639" i="19" s="1"/>
  <c r="L640" i="19" s="1"/>
  <c r="L641" i="19" s="1"/>
  <c r="L642" i="19" s="1"/>
  <c r="L643" i="19" s="1"/>
  <c r="L644" i="19" s="1"/>
  <c r="L645" i="19" s="1"/>
  <c r="L646" i="19" s="1"/>
  <c r="L647" i="19" s="1"/>
  <c r="L648" i="19" s="1"/>
  <c r="L649" i="19" s="1"/>
  <c r="L650" i="19" s="1"/>
  <c r="L651" i="19" s="1"/>
  <c r="L652" i="19" s="1"/>
  <c r="L653" i="19" s="1"/>
  <c r="L654" i="19" s="1"/>
  <c r="L655" i="19" s="1"/>
  <c r="L656" i="19" s="1"/>
  <c r="L657" i="19" s="1"/>
  <c r="L658" i="19" s="1"/>
  <c r="L659" i="19" s="1"/>
  <c r="L660" i="19" s="1"/>
  <c r="L661" i="19" s="1"/>
  <c r="L662" i="19" s="1"/>
  <c r="L663" i="19" s="1"/>
  <c r="L664" i="19" s="1"/>
  <c r="L665" i="19" s="1"/>
  <c r="L666" i="19" s="1"/>
  <c r="L667" i="19" s="1"/>
  <c r="L668" i="19" s="1"/>
  <c r="L669" i="19" s="1"/>
  <c r="L670" i="19" s="1"/>
  <c r="L671" i="19" s="1"/>
  <c r="L672" i="19" s="1"/>
  <c r="L673" i="19" s="1"/>
  <c r="L674" i="19" s="1"/>
  <c r="L675" i="19" s="1"/>
  <c r="L676" i="19" s="1"/>
  <c r="L677" i="19" s="1"/>
  <c r="L678" i="19" s="1"/>
  <c r="L679" i="19" s="1"/>
  <c r="L680" i="19" s="1"/>
  <c r="L681" i="19" s="1"/>
  <c r="L682" i="19" s="1"/>
  <c r="L683" i="19" s="1"/>
  <c r="L684" i="19" s="1"/>
  <c r="L685" i="19" s="1"/>
  <c r="L686" i="19" s="1"/>
  <c r="L687" i="19" s="1"/>
  <c r="L688" i="19" s="1"/>
  <c r="L689" i="19" s="1"/>
  <c r="L690" i="19" s="1"/>
  <c r="L691" i="19" s="1"/>
  <c r="L692" i="19" s="1"/>
  <c r="L693" i="19" s="1"/>
  <c r="L694" i="19" s="1"/>
  <c r="L695" i="19" s="1"/>
  <c r="L696" i="19" s="1"/>
  <c r="L697" i="19" s="1"/>
  <c r="L698" i="19" s="1"/>
  <c r="L699" i="19" s="1"/>
  <c r="L700" i="19" s="1"/>
  <c r="L701" i="19" s="1"/>
  <c r="L702" i="19" s="1"/>
  <c r="L703" i="19" s="1"/>
  <c r="L704" i="19" s="1"/>
  <c r="L705" i="19" s="1"/>
  <c r="L706" i="19" s="1"/>
  <c r="L707" i="19" s="1"/>
  <c r="L708" i="19" s="1"/>
  <c r="L709" i="19" s="1"/>
  <c r="L710" i="19" s="1"/>
  <c r="L711" i="19" s="1"/>
  <c r="L712" i="19" s="1"/>
  <c r="L713" i="19" s="1"/>
  <c r="L714" i="19" s="1"/>
  <c r="L715" i="19" s="1"/>
  <c r="L716" i="19" s="1"/>
  <c r="L717" i="19" s="1"/>
  <c r="L718" i="19" s="1"/>
  <c r="L719" i="19" s="1"/>
  <c r="L720" i="19" s="1"/>
  <c r="L721" i="19" s="1"/>
  <c r="L722" i="19" s="1"/>
  <c r="L723" i="19" s="1"/>
  <c r="L724" i="19" s="1"/>
  <c r="L725" i="19" s="1"/>
  <c r="L726" i="19" s="1"/>
  <c r="L727" i="19" s="1"/>
  <c r="L728" i="19" s="1"/>
  <c r="L729" i="19" s="1"/>
  <c r="K10" i="19"/>
  <c r="K11" i="19" s="1"/>
  <c r="K12" i="19" s="1"/>
  <c r="K13" i="19" s="1"/>
  <c r="K14" i="19" s="1"/>
  <c r="K15" i="19" s="1"/>
  <c r="K16" i="19" s="1"/>
  <c r="K17" i="19" s="1"/>
  <c r="K18" i="19" s="1"/>
  <c r="K19" i="19" s="1"/>
  <c r="K20" i="19" s="1"/>
  <c r="K21" i="19" s="1"/>
  <c r="K22" i="19" s="1"/>
  <c r="K23" i="19" s="1"/>
  <c r="K24" i="19" s="1"/>
  <c r="K25" i="19" s="1"/>
  <c r="K26" i="19" s="1"/>
  <c r="K27" i="19" s="1"/>
  <c r="K28" i="19" s="1"/>
  <c r="K29" i="19" s="1"/>
  <c r="K30" i="19" s="1"/>
  <c r="K31" i="19" s="1"/>
  <c r="K32" i="19" s="1"/>
  <c r="K33" i="19" s="1"/>
  <c r="K34" i="19" s="1"/>
  <c r="K35" i="19" s="1"/>
  <c r="K36" i="19" s="1"/>
  <c r="K37" i="19" s="1"/>
  <c r="K38" i="19" s="1"/>
  <c r="K39" i="19" s="1"/>
  <c r="K40" i="19" s="1"/>
  <c r="K41" i="19" s="1"/>
  <c r="K42" i="19" s="1"/>
  <c r="K43" i="19" s="1"/>
  <c r="K44" i="19" s="1"/>
  <c r="K45" i="19" s="1"/>
  <c r="K46" i="19" s="1"/>
  <c r="K47" i="19" s="1"/>
  <c r="K48" i="19" s="1"/>
  <c r="K49" i="19" s="1"/>
  <c r="K50" i="19" s="1"/>
  <c r="K51" i="19" s="1"/>
  <c r="K52" i="19" s="1"/>
  <c r="K53" i="19" s="1"/>
  <c r="K54" i="19" s="1"/>
  <c r="K55" i="19" s="1"/>
  <c r="K56" i="19" s="1"/>
  <c r="K57" i="19" s="1"/>
  <c r="K58" i="19" s="1"/>
  <c r="K59" i="19" s="1"/>
  <c r="K60" i="19" s="1"/>
  <c r="K61" i="19" s="1"/>
  <c r="K62" i="19" s="1"/>
  <c r="K63" i="19" s="1"/>
  <c r="K64" i="19" s="1"/>
  <c r="K65" i="19" s="1"/>
  <c r="K66" i="19" s="1"/>
  <c r="K67" i="19" s="1"/>
  <c r="K68" i="19" s="1"/>
  <c r="K69" i="19" s="1"/>
  <c r="K70" i="19" s="1"/>
  <c r="K71" i="19" s="1"/>
  <c r="K72" i="19" s="1"/>
  <c r="K73" i="19" s="1"/>
  <c r="K74" i="19" s="1"/>
  <c r="K75" i="19" s="1"/>
  <c r="K76" i="19" s="1"/>
  <c r="K77" i="19" s="1"/>
  <c r="K78" i="19" s="1"/>
  <c r="K79" i="19" s="1"/>
  <c r="K80" i="19" s="1"/>
  <c r="K81" i="19" s="1"/>
  <c r="K82" i="19" s="1"/>
  <c r="K83" i="19" s="1"/>
  <c r="K84" i="19" s="1"/>
  <c r="K85" i="19" s="1"/>
  <c r="K86" i="19" s="1"/>
  <c r="K87" i="19" s="1"/>
  <c r="K88" i="19" s="1"/>
  <c r="K89" i="19" s="1"/>
  <c r="K90" i="19" s="1"/>
  <c r="K91" i="19" s="1"/>
  <c r="K92" i="19" s="1"/>
  <c r="K93" i="19" s="1"/>
  <c r="K94" i="19" s="1"/>
  <c r="K95" i="19" s="1"/>
  <c r="K96" i="19" s="1"/>
  <c r="K97" i="19" s="1"/>
  <c r="K98" i="19" s="1"/>
  <c r="K99" i="19" s="1"/>
  <c r="K100" i="19" s="1"/>
  <c r="K101" i="19" s="1"/>
  <c r="K102" i="19" s="1"/>
  <c r="K103" i="19" s="1"/>
  <c r="K104" i="19" s="1"/>
  <c r="K105" i="19" s="1"/>
  <c r="K106" i="19" s="1"/>
  <c r="K107" i="19" s="1"/>
  <c r="K108" i="19" s="1"/>
  <c r="K109" i="19" s="1"/>
  <c r="K110" i="19" s="1"/>
  <c r="K111" i="19" s="1"/>
  <c r="K112" i="19" s="1"/>
  <c r="K113" i="19" s="1"/>
  <c r="K114" i="19" s="1"/>
  <c r="K115" i="19" s="1"/>
  <c r="K116" i="19" s="1"/>
  <c r="K117" i="19" s="1"/>
  <c r="K118" i="19" s="1"/>
  <c r="K119" i="19" s="1"/>
  <c r="K120" i="19" s="1"/>
  <c r="K121" i="19" s="1"/>
  <c r="K122" i="19" s="1"/>
  <c r="K123" i="19" s="1"/>
  <c r="K124" i="19" s="1"/>
  <c r="K125" i="19" s="1"/>
  <c r="K126" i="19" s="1"/>
  <c r="K127" i="19" s="1"/>
  <c r="K128" i="19" s="1"/>
  <c r="K129" i="19" s="1"/>
  <c r="K130" i="19" s="1"/>
  <c r="K131" i="19" s="1"/>
  <c r="K132" i="19" s="1"/>
  <c r="K133" i="19" s="1"/>
  <c r="K134" i="19" s="1"/>
  <c r="K135" i="19" s="1"/>
  <c r="K136" i="19" s="1"/>
  <c r="K137" i="19" s="1"/>
  <c r="K138" i="19" s="1"/>
  <c r="K139" i="19" s="1"/>
  <c r="K140" i="19" s="1"/>
  <c r="K141" i="19" s="1"/>
  <c r="K142" i="19" s="1"/>
  <c r="K143" i="19" s="1"/>
  <c r="K144" i="19" s="1"/>
  <c r="K145" i="19" s="1"/>
  <c r="K146" i="19" s="1"/>
  <c r="K147" i="19" s="1"/>
  <c r="K148" i="19" s="1"/>
  <c r="K149" i="19" s="1"/>
  <c r="K150" i="19" s="1"/>
  <c r="K151" i="19" s="1"/>
  <c r="K152" i="19" s="1"/>
  <c r="K153" i="19" s="1"/>
  <c r="K154" i="19" s="1"/>
  <c r="K155" i="19" s="1"/>
  <c r="K156" i="19" s="1"/>
  <c r="K157" i="19" s="1"/>
  <c r="K158" i="19" s="1"/>
  <c r="K159" i="19" s="1"/>
  <c r="K160" i="19" s="1"/>
  <c r="K161" i="19" s="1"/>
  <c r="K162" i="19" s="1"/>
  <c r="K163" i="19" s="1"/>
  <c r="K164" i="19" s="1"/>
  <c r="K165" i="19" s="1"/>
  <c r="K166" i="19" s="1"/>
  <c r="K167" i="19" s="1"/>
  <c r="K168" i="19" s="1"/>
  <c r="K169" i="19" s="1"/>
  <c r="K170" i="19" s="1"/>
  <c r="K171" i="19" s="1"/>
  <c r="K172" i="19" s="1"/>
  <c r="K173" i="19" s="1"/>
  <c r="K174" i="19" s="1"/>
  <c r="K175" i="19" s="1"/>
  <c r="K176" i="19" s="1"/>
  <c r="K177" i="19" s="1"/>
  <c r="K178" i="19" s="1"/>
  <c r="K179" i="19" s="1"/>
  <c r="K180" i="19" s="1"/>
  <c r="K181" i="19" s="1"/>
  <c r="K182" i="19" s="1"/>
  <c r="K183" i="19" s="1"/>
  <c r="K184" i="19" s="1"/>
  <c r="K185" i="19" s="1"/>
  <c r="K186" i="19" s="1"/>
  <c r="K187" i="19" s="1"/>
  <c r="K188" i="19" s="1"/>
  <c r="K189" i="19" s="1"/>
  <c r="K190" i="19" s="1"/>
  <c r="K191" i="19" s="1"/>
  <c r="K192" i="19" s="1"/>
  <c r="K193" i="19" s="1"/>
  <c r="K194" i="19" s="1"/>
  <c r="K195" i="19" s="1"/>
  <c r="K196" i="19" s="1"/>
  <c r="K197" i="19" s="1"/>
  <c r="K198" i="19" s="1"/>
  <c r="K199" i="19" s="1"/>
  <c r="K200" i="19" s="1"/>
  <c r="K201" i="19" s="1"/>
  <c r="K202" i="19" s="1"/>
  <c r="K203" i="19" s="1"/>
  <c r="K204" i="19" s="1"/>
  <c r="K205" i="19" s="1"/>
  <c r="K206" i="19" s="1"/>
  <c r="K207" i="19" s="1"/>
  <c r="K208" i="19" s="1"/>
  <c r="K209" i="19" s="1"/>
  <c r="K210" i="19" s="1"/>
  <c r="K211" i="19" s="1"/>
  <c r="K212" i="19" s="1"/>
  <c r="K213" i="19" s="1"/>
  <c r="K214" i="19" s="1"/>
  <c r="K215" i="19" s="1"/>
  <c r="K216" i="19" s="1"/>
  <c r="K217" i="19" s="1"/>
  <c r="K218" i="19" s="1"/>
  <c r="K219" i="19" s="1"/>
  <c r="K220" i="19" s="1"/>
  <c r="K221" i="19" s="1"/>
  <c r="K222" i="19" s="1"/>
  <c r="K223" i="19" s="1"/>
  <c r="K224" i="19" s="1"/>
  <c r="K225" i="19" s="1"/>
  <c r="K226" i="19" s="1"/>
  <c r="K227" i="19" s="1"/>
  <c r="K228" i="19" s="1"/>
  <c r="K229" i="19" s="1"/>
  <c r="K230" i="19" s="1"/>
  <c r="K231" i="19" s="1"/>
  <c r="K232" i="19" s="1"/>
  <c r="K233" i="19" s="1"/>
  <c r="K234" i="19" s="1"/>
  <c r="K235" i="19" s="1"/>
  <c r="K236" i="19" s="1"/>
  <c r="K237" i="19" s="1"/>
  <c r="K238" i="19" s="1"/>
  <c r="K239" i="19" s="1"/>
  <c r="K240" i="19" s="1"/>
  <c r="K241" i="19" s="1"/>
  <c r="K242" i="19" s="1"/>
  <c r="K243" i="19" s="1"/>
  <c r="K244" i="19" s="1"/>
  <c r="K245" i="19" s="1"/>
  <c r="K246" i="19" s="1"/>
  <c r="K247" i="19" s="1"/>
  <c r="K248" i="19" s="1"/>
  <c r="K249" i="19" s="1"/>
  <c r="K250" i="19" s="1"/>
  <c r="K251" i="19" s="1"/>
  <c r="K252" i="19" s="1"/>
  <c r="K253" i="19" s="1"/>
  <c r="K254" i="19" s="1"/>
  <c r="K255" i="19" s="1"/>
  <c r="K256" i="19" s="1"/>
  <c r="K257" i="19" s="1"/>
  <c r="K258" i="19" s="1"/>
  <c r="K259" i="19" s="1"/>
  <c r="K260" i="19" s="1"/>
  <c r="K261" i="19" s="1"/>
  <c r="K262" i="19" s="1"/>
  <c r="K263" i="19" s="1"/>
  <c r="K264" i="19" s="1"/>
  <c r="K265" i="19" s="1"/>
  <c r="K266" i="19" s="1"/>
  <c r="K267" i="19" s="1"/>
  <c r="K268" i="19" s="1"/>
  <c r="K269" i="19" s="1"/>
  <c r="K270" i="19" s="1"/>
  <c r="K271" i="19" s="1"/>
  <c r="K272" i="19" s="1"/>
  <c r="K273" i="19" s="1"/>
  <c r="K274" i="19" s="1"/>
  <c r="K275" i="19" s="1"/>
  <c r="K276" i="19" s="1"/>
  <c r="K277" i="19" s="1"/>
  <c r="K278" i="19" s="1"/>
  <c r="K279" i="19" s="1"/>
  <c r="K280" i="19" s="1"/>
  <c r="K281" i="19" s="1"/>
  <c r="K282" i="19" s="1"/>
  <c r="K283" i="19" s="1"/>
  <c r="K284" i="19" s="1"/>
  <c r="K285" i="19" s="1"/>
  <c r="K286" i="19" s="1"/>
  <c r="K287" i="19" s="1"/>
  <c r="K288" i="19" s="1"/>
  <c r="K289" i="19" s="1"/>
  <c r="K290" i="19" s="1"/>
  <c r="K291" i="19" s="1"/>
  <c r="K292" i="19" s="1"/>
  <c r="K293" i="19" s="1"/>
  <c r="K294" i="19" s="1"/>
  <c r="K295" i="19" s="1"/>
  <c r="K296" i="19" s="1"/>
  <c r="K297" i="19" s="1"/>
  <c r="K298" i="19" s="1"/>
  <c r="K299" i="19" s="1"/>
  <c r="K300" i="19" s="1"/>
  <c r="K301" i="19" s="1"/>
  <c r="K302" i="19" s="1"/>
  <c r="K303" i="19" s="1"/>
  <c r="K304" i="19" s="1"/>
  <c r="K305" i="19" s="1"/>
  <c r="K306" i="19" s="1"/>
  <c r="K307" i="19" s="1"/>
  <c r="K308" i="19" s="1"/>
  <c r="K309" i="19" s="1"/>
  <c r="K310" i="19" s="1"/>
  <c r="K311" i="19" s="1"/>
  <c r="K312" i="19" s="1"/>
  <c r="K313" i="19" s="1"/>
  <c r="K314" i="19" s="1"/>
  <c r="K315" i="19" s="1"/>
  <c r="K316" i="19" s="1"/>
  <c r="K317" i="19" s="1"/>
  <c r="K318" i="19" s="1"/>
  <c r="K319" i="19" s="1"/>
  <c r="K320" i="19" s="1"/>
  <c r="K321" i="19" s="1"/>
  <c r="K322" i="19" s="1"/>
  <c r="K323" i="19" s="1"/>
  <c r="K324" i="19" s="1"/>
  <c r="K325" i="19" s="1"/>
  <c r="K326" i="19" s="1"/>
  <c r="K327" i="19" s="1"/>
  <c r="K328" i="19" s="1"/>
  <c r="K329" i="19" s="1"/>
  <c r="K330" i="19" s="1"/>
  <c r="K331" i="19" s="1"/>
  <c r="K332" i="19" s="1"/>
  <c r="K333" i="19" s="1"/>
  <c r="K334" i="19" s="1"/>
  <c r="K335" i="19" s="1"/>
  <c r="K336" i="19" s="1"/>
  <c r="K337" i="19" s="1"/>
  <c r="K338" i="19" s="1"/>
  <c r="K339" i="19" s="1"/>
  <c r="K340" i="19" s="1"/>
  <c r="K341" i="19" s="1"/>
  <c r="K342" i="19" s="1"/>
  <c r="K343" i="19" s="1"/>
  <c r="K344" i="19" s="1"/>
  <c r="K345" i="19" s="1"/>
  <c r="K346" i="19" s="1"/>
  <c r="K347" i="19" s="1"/>
  <c r="K348" i="19" s="1"/>
  <c r="K349" i="19" s="1"/>
  <c r="K350" i="19" s="1"/>
  <c r="K351" i="19" s="1"/>
  <c r="K352" i="19" s="1"/>
  <c r="K353" i="19" s="1"/>
  <c r="K354" i="19" s="1"/>
  <c r="K355" i="19" s="1"/>
  <c r="K356" i="19" s="1"/>
  <c r="K357" i="19" s="1"/>
  <c r="K358" i="19" s="1"/>
  <c r="K359" i="19" s="1"/>
  <c r="K360" i="19" s="1"/>
  <c r="K361" i="19" s="1"/>
  <c r="K362" i="19" s="1"/>
  <c r="K363" i="19" s="1"/>
  <c r="K364" i="19" s="1"/>
  <c r="K365" i="19" s="1"/>
  <c r="K366" i="19" s="1"/>
  <c r="K367" i="19" s="1"/>
  <c r="K368" i="19" s="1"/>
  <c r="K369" i="19" s="1"/>
  <c r="K370" i="19" s="1"/>
  <c r="K371" i="19" s="1"/>
  <c r="K372" i="19" s="1"/>
  <c r="K373" i="19" s="1"/>
  <c r="K374" i="19" s="1"/>
  <c r="K375" i="19" s="1"/>
  <c r="K376" i="19" s="1"/>
  <c r="K377" i="19" s="1"/>
  <c r="K378" i="19" s="1"/>
  <c r="K379" i="19" s="1"/>
  <c r="K380" i="19" s="1"/>
  <c r="K381" i="19" s="1"/>
  <c r="K382" i="19" s="1"/>
  <c r="K383" i="19" s="1"/>
  <c r="K384" i="19" s="1"/>
  <c r="K385" i="19" s="1"/>
  <c r="K386" i="19" s="1"/>
  <c r="K387" i="19" s="1"/>
  <c r="K388" i="19" s="1"/>
  <c r="K389" i="19" s="1"/>
  <c r="K390" i="19" s="1"/>
  <c r="K391" i="19" s="1"/>
  <c r="K392" i="19" s="1"/>
  <c r="K393" i="19" s="1"/>
  <c r="K394" i="19" s="1"/>
  <c r="K395" i="19" s="1"/>
  <c r="K396" i="19" s="1"/>
  <c r="K397" i="19" s="1"/>
  <c r="K398" i="19" s="1"/>
  <c r="K399" i="19" s="1"/>
  <c r="K400" i="19" s="1"/>
  <c r="K401" i="19" s="1"/>
  <c r="K402" i="19" s="1"/>
  <c r="K403" i="19" s="1"/>
  <c r="K404" i="19" s="1"/>
  <c r="K405" i="19" s="1"/>
  <c r="K406" i="19" s="1"/>
  <c r="K407" i="19" s="1"/>
  <c r="K408" i="19" s="1"/>
  <c r="K409" i="19" s="1"/>
  <c r="K410" i="19" s="1"/>
  <c r="K411" i="19" s="1"/>
  <c r="K412" i="19" s="1"/>
  <c r="K413" i="19" s="1"/>
  <c r="K414" i="19" s="1"/>
  <c r="K415" i="19" s="1"/>
  <c r="K416" i="19" s="1"/>
  <c r="K417" i="19" s="1"/>
  <c r="K418" i="19" s="1"/>
  <c r="K419" i="19" s="1"/>
  <c r="K420" i="19" s="1"/>
  <c r="K421" i="19" s="1"/>
  <c r="K422" i="19" s="1"/>
  <c r="K423" i="19" s="1"/>
  <c r="K424" i="19" s="1"/>
  <c r="K425" i="19" s="1"/>
  <c r="K426" i="19" s="1"/>
  <c r="K427" i="19" s="1"/>
  <c r="K428" i="19" s="1"/>
  <c r="K429" i="19" s="1"/>
  <c r="K430" i="19" s="1"/>
  <c r="K431" i="19" s="1"/>
  <c r="K432" i="19" s="1"/>
  <c r="K433" i="19" s="1"/>
  <c r="K434" i="19" s="1"/>
  <c r="K435" i="19" s="1"/>
  <c r="K436" i="19" s="1"/>
  <c r="K437" i="19" s="1"/>
  <c r="K438" i="19" s="1"/>
  <c r="K439" i="19" s="1"/>
  <c r="K440" i="19" s="1"/>
  <c r="K441" i="19" s="1"/>
  <c r="K442" i="19" s="1"/>
  <c r="K443" i="19" s="1"/>
  <c r="K444" i="19" s="1"/>
  <c r="K445" i="19" s="1"/>
  <c r="K446" i="19" s="1"/>
  <c r="K447" i="19" s="1"/>
  <c r="K448" i="19" s="1"/>
  <c r="K449" i="19" s="1"/>
  <c r="K450" i="19" s="1"/>
  <c r="K451" i="19" s="1"/>
  <c r="K452" i="19" s="1"/>
  <c r="K453" i="19" s="1"/>
  <c r="K454" i="19" s="1"/>
  <c r="K455" i="19" s="1"/>
  <c r="K456" i="19" s="1"/>
  <c r="K457" i="19" s="1"/>
  <c r="K458" i="19" s="1"/>
  <c r="K459" i="19" s="1"/>
  <c r="K460" i="19" s="1"/>
  <c r="K461" i="19" s="1"/>
  <c r="K462" i="19" s="1"/>
  <c r="K463" i="19" s="1"/>
  <c r="K464" i="19" s="1"/>
  <c r="K465" i="19" s="1"/>
  <c r="K466" i="19" s="1"/>
  <c r="K467" i="19" s="1"/>
  <c r="K468" i="19" s="1"/>
  <c r="K469" i="19" s="1"/>
  <c r="K470" i="19" s="1"/>
  <c r="K471" i="19" s="1"/>
  <c r="K472" i="19" s="1"/>
  <c r="K473" i="19" s="1"/>
  <c r="K474" i="19" s="1"/>
  <c r="K475" i="19" s="1"/>
  <c r="K476" i="19" s="1"/>
  <c r="K477" i="19" s="1"/>
  <c r="K478" i="19" s="1"/>
  <c r="K479" i="19" s="1"/>
  <c r="K480" i="19" s="1"/>
  <c r="K481" i="19" s="1"/>
  <c r="K482" i="19" s="1"/>
  <c r="K483" i="19" s="1"/>
  <c r="K484" i="19" s="1"/>
  <c r="K485" i="19" s="1"/>
  <c r="K486" i="19" s="1"/>
  <c r="K487" i="19" s="1"/>
  <c r="K488" i="19" s="1"/>
  <c r="K489" i="19" s="1"/>
  <c r="K490" i="19" s="1"/>
  <c r="K491" i="19" s="1"/>
  <c r="K492" i="19" s="1"/>
  <c r="K493" i="19" s="1"/>
  <c r="K494" i="19" s="1"/>
  <c r="K495" i="19" s="1"/>
  <c r="K496" i="19" s="1"/>
  <c r="K497" i="19" s="1"/>
  <c r="K498" i="19" s="1"/>
  <c r="K499" i="19" s="1"/>
  <c r="K500" i="19" s="1"/>
  <c r="K501" i="19" s="1"/>
  <c r="K502" i="19" s="1"/>
  <c r="K503" i="19" s="1"/>
  <c r="K504" i="19" s="1"/>
  <c r="K505" i="19" s="1"/>
  <c r="K506" i="19" s="1"/>
  <c r="K507" i="19" s="1"/>
  <c r="K508" i="19" s="1"/>
  <c r="K509" i="19" s="1"/>
  <c r="K510" i="19" s="1"/>
  <c r="K511" i="19" s="1"/>
  <c r="K512" i="19" s="1"/>
  <c r="K513" i="19" s="1"/>
  <c r="K514" i="19" s="1"/>
  <c r="K515" i="19" s="1"/>
  <c r="K516" i="19" s="1"/>
  <c r="K517" i="19" s="1"/>
  <c r="K518" i="19" s="1"/>
  <c r="K519" i="19" s="1"/>
  <c r="K520" i="19" s="1"/>
  <c r="K521" i="19" s="1"/>
  <c r="K522" i="19" s="1"/>
  <c r="K523" i="19" s="1"/>
  <c r="K524" i="19" s="1"/>
  <c r="K525" i="19" s="1"/>
  <c r="K526" i="19" s="1"/>
  <c r="K527" i="19" s="1"/>
  <c r="K528" i="19" s="1"/>
  <c r="K529" i="19" s="1"/>
  <c r="K530" i="19" s="1"/>
  <c r="K531" i="19" s="1"/>
  <c r="K532" i="19" s="1"/>
  <c r="K533" i="19" s="1"/>
  <c r="K534" i="19" s="1"/>
  <c r="K535" i="19" s="1"/>
  <c r="K536" i="19" s="1"/>
  <c r="K537" i="19" s="1"/>
  <c r="K538" i="19" s="1"/>
  <c r="K539" i="19" s="1"/>
  <c r="K540" i="19" s="1"/>
  <c r="K541" i="19" s="1"/>
  <c r="K542" i="19" s="1"/>
  <c r="K543" i="19" s="1"/>
  <c r="K544" i="19" s="1"/>
  <c r="K545" i="19" s="1"/>
  <c r="K546" i="19" s="1"/>
  <c r="K547" i="19" s="1"/>
  <c r="K548" i="19" s="1"/>
  <c r="K549" i="19" s="1"/>
  <c r="K550" i="19" s="1"/>
  <c r="K551" i="19" s="1"/>
  <c r="K552" i="19" s="1"/>
  <c r="K553" i="19" s="1"/>
  <c r="K554" i="19" s="1"/>
  <c r="K555" i="19" s="1"/>
  <c r="K556" i="19" s="1"/>
  <c r="K557" i="19" s="1"/>
  <c r="K558" i="19" s="1"/>
  <c r="K559" i="19" s="1"/>
  <c r="K560" i="19" s="1"/>
  <c r="K561" i="19" s="1"/>
  <c r="K562" i="19" s="1"/>
  <c r="K563" i="19" s="1"/>
  <c r="K564" i="19" s="1"/>
  <c r="K565" i="19" s="1"/>
  <c r="K566" i="19" s="1"/>
  <c r="K567" i="19" s="1"/>
  <c r="K568" i="19" s="1"/>
  <c r="K569" i="19" s="1"/>
  <c r="K570" i="19" s="1"/>
  <c r="K571" i="19" s="1"/>
  <c r="K572" i="19" s="1"/>
  <c r="K573" i="19" s="1"/>
  <c r="K574" i="19" s="1"/>
  <c r="K575" i="19" s="1"/>
  <c r="K576" i="19" s="1"/>
  <c r="K577" i="19" s="1"/>
  <c r="K578" i="19" s="1"/>
  <c r="K579" i="19" s="1"/>
  <c r="K580" i="19" s="1"/>
  <c r="K581" i="19" s="1"/>
  <c r="K582" i="19" s="1"/>
  <c r="K583" i="19" s="1"/>
  <c r="K584" i="19" s="1"/>
  <c r="K585" i="19" s="1"/>
  <c r="K586" i="19" s="1"/>
  <c r="K587" i="19" s="1"/>
  <c r="K588" i="19" s="1"/>
  <c r="K589" i="19" s="1"/>
  <c r="K590" i="19" s="1"/>
  <c r="K591" i="19" s="1"/>
  <c r="K592" i="19" s="1"/>
  <c r="K593" i="19" s="1"/>
  <c r="K594" i="19" s="1"/>
  <c r="K595" i="19" s="1"/>
  <c r="K596" i="19" s="1"/>
  <c r="K597" i="19" s="1"/>
  <c r="K598" i="19" s="1"/>
  <c r="K599" i="19" s="1"/>
  <c r="K600" i="19" s="1"/>
  <c r="K601" i="19" s="1"/>
  <c r="K602" i="19" s="1"/>
  <c r="K603" i="19" s="1"/>
  <c r="K604" i="19" s="1"/>
  <c r="K605" i="19" s="1"/>
  <c r="K606" i="19" s="1"/>
  <c r="K607" i="19" s="1"/>
  <c r="K608" i="19" s="1"/>
  <c r="K609" i="19" s="1"/>
  <c r="K610" i="19" s="1"/>
  <c r="K611" i="19" s="1"/>
  <c r="K612" i="19" s="1"/>
  <c r="K613" i="19" s="1"/>
  <c r="K614" i="19" s="1"/>
  <c r="K615" i="19" s="1"/>
  <c r="K616" i="19" s="1"/>
  <c r="K617" i="19" s="1"/>
  <c r="K618" i="19" s="1"/>
  <c r="K619" i="19" s="1"/>
  <c r="K620" i="19" s="1"/>
  <c r="K621" i="19" s="1"/>
  <c r="K622" i="19" s="1"/>
  <c r="K623" i="19" s="1"/>
  <c r="K624" i="19" s="1"/>
  <c r="K625" i="19" s="1"/>
  <c r="K626" i="19" s="1"/>
  <c r="K627" i="19" s="1"/>
  <c r="K628" i="19" s="1"/>
  <c r="K629" i="19" s="1"/>
  <c r="K630" i="19" s="1"/>
  <c r="K631" i="19" s="1"/>
  <c r="K632" i="19" s="1"/>
  <c r="K633" i="19" s="1"/>
  <c r="K634" i="19" s="1"/>
  <c r="K635" i="19" s="1"/>
  <c r="K636" i="19" s="1"/>
  <c r="K637" i="19" s="1"/>
  <c r="K638" i="19" s="1"/>
  <c r="K639" i="19" s="1"/>
  <c r="K640" i="19" s="1"/>
  <c r="K641" i="19" s="1"/>
  <c r="K642" i="19" s="1"/>
  <c r="K643" i="19" s="1"/>
  <c r="K644" i="19" s="1"/>
  <c r="K645" i="19" s="1"/>
  <c r="K646" i="19" s="1"/>
  <c r="K647" i="19" s="1"/>
  <c r="K648" i="19" s="1"/>
  <c r="K649" i="19" s="1"/>
  <c r="K650" i="19" s="1"/>
  <c r="K651" i="19" s="1"/>
  <c r="K652" i="19" s="1"/>
  <c r="K653" i="19" s="1"/>
  <c r="K654" i="19" s="1"/>
  <c r="K655" i="19" s="1"/>
  <c r="K656" i="19" s="1"/>
  <c r="K657" i="19" s="1"/>
  <c r="K658" i="19" s="1"/>
  <c r="K659" i="19" s="1"/>
  <c r="K660" i="19" s="1"/>
  <c r="K661" i="19" s="1"/>
  <c r="K662" i="19" s="1"/>
  <c r="K663" i="19" s="1"/>
  <c r="K664" i="19" s="1"/>
  <c r="K665" i="19" s="1"/>
  <c r="K666" i="19" s="1"/>
  <c r="K667" i="19" s="1"/>
  <c r="K668" i="19" s="1"/>
  <c r="K669" i="19" s="1"/>
  <c r="K670" i="19" s="1"/>
  <c r="K671" i="19" s="1"/>
  <c r="K672" i="19" s="1"/>
  <c r="K673" i="19" s="1"/>
  <c r="K674" i="19" s="1"/>
  <c r="K675" i="19" s="1"/>
  <c r="K676" i="19" s="1"/>
  <c r="K677" i="19" s="1"/>
  <c r="K678" i="19" s="1"/>
  <c r="K679" i="19" s="1"/>
  <c r="K680" i="19" s="1"/>
  <c r="K681" i="19" s="1"/>
  <c r="K682" i="19" s="1"/>
  <c r="K683" i="19" s="1"/>
  <c r="K684" i="19" s="1"/>
  <c r="K685" i="19" s="1"/>
  <c r="K686" i="19" s="1"/>
  <c r="K687" i="19" s="1"/>
  <c r="K688" i="19" s="1"/>
  <c r="K689" i="19" s="1"/>
  <c r="K690" i="19" s="1"/>
  <c r="K691" i="19" s="1"/>
  <c r="K692" i="19" s="1"/>
  <c r="K693" i="19" s="1"/>
  <c r="K694" i="19" s="1"/>
  <c r="K695" i="19" s="1"/>
  <c r="K696" i="19" s="1"/>
  <c r="K697" i="19" s="1"/>
  <c r="K698" i="19" s="1"/>
  <c r="K699" i="19" s="1"/>
  <c r="K700" i="19" s="1"/>
  <c r="K701" i="19" s="1"/>
  <c r="K702" i="19" s="1"/>
  <c r="K703" i="19" s="1"/>
  <c r="K704" i="19" s="1"/>
  <c r="K705" i="19" s="1"/>
  <c r="K706" i="19" s="1"/>
  <c r="K707" i="19" s="1"/>
  <c r="K708" i="19" s="1"/>
  <c r="K709" i="19" s="1"/>
  <c r="K710" i="19" s="1"/>
  <c r="K711" i="19" s="1"/>
  <c r="K712" i="19" s="1"/>
  <c r="K713" i="19" s="1"/>
  <c r="K714" i="19" s="1"/>
  <c r="K715" i="19" s="1"/>
  <c r="K716" i="19" s="1"/>
  <c r="K717" i="19" s="1"/>
  <c r="K718" i="19" s="1"/>
  <c r="K719" i="19" s="1"/>
  <c r="K720" i="19" s="1"/>
  <c r="K721" i="19" s="1"/>
  <c r="K722" i="19" s="1"/>
  <c r="K723" i="19" s="1"/>
  <c r="K724" i="19" s="1"/>
  <c r="K725" i="19" s="1"/>
  <c r="K726" i="19" s="1"/>
  <c r="K727" i="19" s="1"/>
  <c r="K728" i="19" s="1"/>
  <c r="K729" i="19" s="1"/>
  <c r="J10" i="19"/>
  <c r="P303" i="19" l="1"/>
  <c r="P299" i="19"/>
  <c r="P295" i="19"/>
  <c r="P291" i="19"/>
  <c r="P287" i="19"/>
  <c r="P283" i="19"/>
  <c r="P279" i="19"/>
  <c r="P275" i="19"/>
  <c r="P271" i="19"/>
  <c r="P267" i="19"/>
  <c r="P263" i="19"/>
  <c r="P259" i="19"/>
  <c r="P255" i="19"/>
  <c r="P251" i="19"/>
  <c r="P247" i="19"/>
  <c r="P243" i="19"/>
  <c r="P239" i="19"/>
  <c r="P235" i="19"/>
  <c r="P231" i="19"/>
  <c r="P227" i="19"/>
  <c r="P223" i="19"/>
  <c r="P219" i="19"/>
  <c r="P215" i="19"/>
  <c r="P211" i="19"/>
  <c r="P207" i="19"/>
  <c r="P203" i="19"/>
  <c r="P199" i="19"/>
  <c r="P195" i="19"/>
  <c r="P191" i="19"/>
  <c r="P187" i="19"/>
  <c r="P183" i="19"/>
  <c r="P179" i="19"/>
  <c r="P175" i="19"/>
  <c r="P171" i="19"/>
  <c r="P167" i="19"/>
  <c r="P163" i="19"/>
  <c r="P159" i="19"/>
  <c r="P155" i="19"/>
  <c r="P151" i="19"/>
  <c r="P147" i="19"/>
  <c r="P143" i="19"/>
  <c r="P139" i="19"/>
  <c r="P135" i="19"/>
  <c r="P131" i="19"/>
  <c r="P127" i="19"/>
  <c r="P123" i="19"/>
  <c r="P119" i="19"/>
  <c r="P115" i="19"/>
  <c r="P111" i="19"/>
  <c r="P107" i="19"/>
  <c r="P103" i="19"/>
  <c r="P99" i="19"/>
  <c r="P95" i="19"/>
  <c r="P91" i="19"/>
  <c r="P87" i="19"/>
  <c r="P83" i="19"/>
  <c r="P79" i="19"/>
  <c r="P75" i="19"/>
  <c r="P311" i="19"/>
  <c r="P90" i="19"/>
  <c r="P86" i="19"/>
  <c r="P82" i="19"/>
  <c r="P78" i="19"/>
  <c r="P319" i="19"/>
  <c r="P315" i="19"/>
  <c r="P17" i="19"/>
  <c r="P157" i="19"/>
  <c r="P153" i="19"/>
  <c r="P149" i="19"/>
  <c r="P145" i="19"/>
  <c r="P141" i="19"/>
  <c r="P137" i="19"/>
  <c r="P133" i="19"/>
  <c r="P129" i="19"/>
  <c r="P125" i="19"/>
  <c r="P121" i="19"/>
  <c r="P117" i="19"/>
  <c r="P113" i="19"/>
  <c r="P109" i="19"/>
  <c r="P105" i="19"/>
  <c r="P101" i="19"/>
  <c r="P97" i="19"/>
  <c r="P93" i="19"/>
  <c r="P89" i="19"/>
  <c r="P85" i="19"/>
  <c r="P81" i="19"/>
  <c r="P77" i="19"/>
  <c r="P12" i="19"/>
  <c r="P320" i="19"/>
  <c r="P316" i="19"/>
  <c r="P312" i="19"/>
  <c r="P308" i="19"/>
  <c r="P304" i="19"/>
  <c r="P300" i="19"/>
  <c r="P296" i="19"/>
  <c r="P292" i="19"/>
  <c r="P288" i="19"/>
  <c r="P284" i="19"/>
  <c r="P280" i="19"/>
  <c r="P276" i="19"/>
  <c r="P272" i="19"/>
  <c r="P268" i="19"/>
  <c r="P264" i="19"/>
  <c r="P260" i="19"/>
  <c r="P256" i="19"/>
  <c r="P252" i="19"/>
  <c r="P248" i="19"/>
  <c r="P244" i="19"/>
  <c r="P240" i="19"/>
  <c r="P236" i="19"/>
  <c r="P232" i="19"/>
  <c r="P228" i="19"/>
  <c r="P224" i="19"/>
  <c r="P220" i="19"/>
  <c r="P216" i="19"/>
  <c r="P212" i="19"/>
  <c r="P208" i="19"/>
  <c r="P204" i="19"/>
  <c r="P200" i="19"/>
  <c r="P196" i="19"/>
  <c r="P192" i="19"/>
  <c r="P188" i="19"/>
  <c r="P184" i="19"/>
  <c r="P180" i="19"/>
  <c r="P176" i="19"/>
  <c r="P172" i="19"/>
  <c r="P168" i="19"/>
  <c r="P164" i="19"/>
  <c r="P160" i="19"/>
  <c r="P156" i="19"/>
  <c r="P152" i="19"/>
  <c r="P148" i="19"/>
  <c r="P144" i="19"/>
  <c r="P140" i="19"/>
  <c r="P136" i="19"/>
  <c r="P132" i="19"/>
  <c r="P128" i="19"/>
  <c r="P124" i="19"/>
  <c r="P120" i="19"/>
  <c r="P116" i="19"/>
  <c r="P112" i="19"/>
  <c r="P108" i="19"/>
  <c r="P104" i="19"/>
  <c r="P100" i="19"/>
  <c r="P96" i="19"/>
  <c r="P92" i="19"/>
  <c r="P88" i="19"/>
  <c r="P84" i="19"/>
  <c r="P80" i="19"/>
  <c r="P76" i="19"/>
  <c r="P11" i="19"/>
  <c r="S11" i="19" s="1"/>
  <c r="C3308" i="8"/>
  <c r="R11" i="19"/>
  <c r="T11" i="19"/>
  <c r="J12" i="19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AE3376" i="8" l="1"/>
  <c r="AE2597" i="8"/>
  <c r="C3309" i="8"/>
  <c r="J321" i="19"/>
  <c r="R320" i="19"/>
  <c r="P2020" i="8"/>
  <c r="AD2020" i="8" s="1"/>
  <c r="S2020" i="8"/>
  <c r="P2021" i="8"/>
  <c r="AD2021" i="8" s="1"/>
  <c r="S2021" i="8"/>
  <c r="P2022" i="8"/>
  <c r="AD2022" i="8" s="1"/>
  <c r="S2022" i="8"/>
  <c r="P2023" i="8"/>
  <c r="AD2023" i="8" s="1"/>
  <c r="S2023" i="8"/>
  <c r="C3310" i="8" l="1"/>
  <c r="J322" i="19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R321" i="19"/>
  <c r="P1230" i="8"/>
  <c r="AD1230" i="8" s="1"/>
  <c r="C3311" i="8" l="1"/>
  <c r="J502" i="19"/>
  <c r="R501" i="19"/>
  <c r="U99" i="19"/>
  <c r="C3312" i="8" l="1"/>
  <c r="J503" i="19"/>
  <c r="R502" i="19"/>
  <c r="AJ327" i="23"/>
  <c r="C3313" i="8" l="1"/>
  <c r="J504" i="19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R503" i="19"/>
  <c r="U24" i="19"/>
  <c r="C3314" i="8" l="1"/>
  <c r="J576" i="19"/>
  <c r="R575" i="19"/>
  <c r="AT37" i="17"/>
  <c r="AT38" i="17" s="1"/>
  <c r="AT39" i="17" s="1"/>
  <c r="AT40" i="17" s="1"/>
  <c r="AT41" i="17" s="1"/>
  <c r="AT42" i="17" s="1"/>
  <c r="AT43" i="17" s="1"/>
  <c r="AT28" i="22"/>
  <c r="AU28" i="22"/>
  <c r="AQ29" i="22"/>
  <c r="P75" i="22"/>
  <c r="R75" i="22"/>
  <c r="O76" i="22"/>
  <c r="R76" i="22"/>
  <c r="AT31" i="22"/>
  <c r="AQ32" i="22"/>
  <c r="R78" i="22"/>
  <c r="AT33" i="22"/>
  <c r="AT34" i="22"/>
  <c r="AT35" i="22"/>
  <c r="AT36" i="22"/>
  <c r="AQ37" i="22"/>
  <c r="P83" i="22"/>
  <c r="R83" i="22"/>
  <c r="O84" i="22"/>
  <c r="R84" i="22"/>
  <c r="AQ39" i="22"/>
  <c r="AR39" i="22"/>
  <c r="AU40" i="22"/>
  <c r="AR42" i="22"/>
  <c r="R93" i="22"/>
  <c r="AU42" i="22"/>
  <c r="AR43" i="22"/>
  <c r="O95" i="22"/>
  <c r="AT44" i="22"/>
  <c r="AQ45" i="22"/>
  <c r="P96" i="22"/>
  <c r="O97" i="22"/>
  <c r="AR46" i="22"/>
  <c r="AU46" i="22"/>
  <c r="AQ47" i="22"/>
  <c r="AR47" i="22"/>
  <c r="N40" i="22"/>
  <c r="AP40" i="22" s="1"/>
  <c r="N41" i="22"/>
  <c r="N42" i="22"/>
  <c r="Y42" i="22" s="1"/>
  <c r="N43" i="22"/>
  <c r="N44" i="22"/>
  <c r="N45" i="22"/>
  <c r="N96" i="22" s="1"/>
  <c r="M96" i="22" s="1"/>
  <c r="N46" i="22"/>
  <c r="N28" i="22"/>
  <c r="N74" i="22" s="1"/>
  <c r="M74" i="22" s="1"/>
  <c r="N29" i="22"/>
  <c r="N30" i="22"/>
  <c r="N31" i="22"/>
  <c r="N32" i="22"/>
  <c r="N33" i="22"/>
  <c r="AP33" i="22" s="1"/>
  <c r="N34" i="22"/>
  <c r="N35" i="22"/>
  <c r="N36" i="22"/>
  <c r="AP36" i="22" s="1"/>
  <c r="N37" i="22"/>
  <c r="AP37" i="22" s="1"/>
  <c r="N38" i="22"/>
  <c r="N84" i="22" s="1"/>
  <c r="M84" i="22" s="1"/>
  <c r="AR27" i="22"/>
  <c r="O73" i="22"/>
  <c r="AQ13" i="22"/>
  <c r="AQ14" i="22"/>
  <c r="AQ15" i="22"/>
  <c r="AQ16" i="22"/>
  <c r="AQ17" i="22"/>
  <c r="AQ18" i="22"/>
  <c r="AQ19" i="22"/>
  <c r="AQ21" i="22"/>
  <c r="AQ22" i="22"/>
  <c r="AQ23" i="22"/>
  <c r="AQ24" i="22"/>
  <c r="AQ25" i="22"/>
  <c r="AQ26" i="22"/>
  <c r="AQ48" i="22" s="1"/>
  <c r="AQ12" i="22"/>
  <c r="AR26" i="22"/>
  <c r="AR48" i="22" s="1"/>
  <c r="AR13" i="22"/>
  <c r="AR14" i="22"/>
  <c r="AR15" i="22"/>
  <c r="AR16" i="22"/>
  <c r="AR17" i="22"/>
  <c r="AR18" i="22"/>
  <c r="AR19" i="22"/>
  <c r="AR20" i="22"/>
  <c r="AR21" i="22"/>
  <c r="AR22" i="22"/>
  <c r="AS22" i="22" s="1"/>
  <c r="AR23" i="22"/>
  <c r="AR24" i="22"/>
  <c r="AR25" i="22"/>
  <c r="AR12" i="22"/>
  <c r="T10" i="20"/>
  <c r="T11" i="20"/>
  <c r="T12" i="20"/>
  <c r="T13" i="20"/>
  <c r="T14" i="20"/>
  <c r="T15" i="20"/>
  <c r="T16" i="20"/>
  <c r="T17" i="20"/>
  <c r="T18" i="20"/>
  <c r="T19" i="20"/>
  <c r="T20" i="20"/>
  <c r="T21" i="20"/>
  <c r="T22" i="20"/>
  <c r="T37" i="20"/>
  <c r="T38" i="20"/>
  <c r="T39" i="20"/>
  <c r="T40" i="20"/>
  <c r="T41" i="20"/>
  <c r="T42" i="20"/>
  <c r="T43" i="20"/>
  <c r="T25" i="20"/>
  <c r="T26" i="20"/>
  <c r="T27" i="20"/>
  <c r="T28" i="20"/>
  <c r="T29" i="20"/>
  <c r="T30" i="20"/>
  <c r="T31" i="20"/>
  <c r="T32" i="20"/>
  <c r="T33" i="20"/>
  <c r="T34" i="20"/>
  <c r="T35" i="20"/>
  <c r="AS49" i="22" l="1"/>
  <c r="AS48" i="22"/>
  <c r="C3315" i="8"/>
  <c r="AS12" i="22"/>
  <c r="AS23" i="22"/>
  <c r="AS13" i="22"/>
  <c r="AS14" i="22"/>
  <c r="AS15" i="22"/>
  <c r="J577" i="19"/>
  <c r="R576" i="19"/>
  <c r="U26" i="20"/>
  <c r="AS18" i="22"/>
  <c r="AS17" i="22"/>
  <c r="AS16" i="22"/>
  <c r="AS25" i="22"/>
  <c r="AS21" i="22"/>
  <c r="R81" i="22"/>
  <c r="R79" i="22"/>
  <c r="AR45" i="22"/>
  <c r="AS45" i="22" s="1"/>
  <c r="AS26" i="22"/>
  <c r="AX44" i="22"/>
  <c r="T34" i="22"/>
  <c r="T80" i="22" s="1"/>
  <c r="P94" i="22"/>
  <c r="AV28" i="22"/>
  <c r="O96" i="22"/>
  <c r="AT38" i="22"/>
  <c r="R82" i="22"/>
  <c r="R74" i="22"/>
  <c r="AT42" i="22"/>
  <c r="AV42" i="22" s="1"/>
  <c r="N83" i="22"/>
  <c r="M83" i="22" s="1"/>
  <c r="R77" i="22"/>
  <c r="O78" i="22"/>
  <c r="T42" i="22"/>
  <c r="T93" i="22" s="1"/>
  <c r="Q41" i="22"/>
  <c r="Q92" i="22" s="1"/>
  <c r="R80" i="22"/>
  <c r="N91" i="22"/>
  <c r="M91" i="22" s="1"/>
  <c r="P93" i="22"/>
  <c r="AU47" i="22"/>
  <c r="S98" i="22"/>
  <c r="AU45" i="22"/>
  <c r="S96" i="22"/>
  <c r="P80" i="22"/>
  <c r="AR31" i="22"/>
  <c r="P77" i="22"/>
  <c r="AR28" i="22"/>
  <c r="P74" i="22"/>
  <c r="AQ41" i="22"/>
  <c r="AT45" i="22"/>
  <c r="R96" i="22"/>
  <c r="AT43" i="22"/>
  <c r="R94" i="22"/>
  <c r="AU38" i="22"/>
  <c r="S84" i="22"/>
  <c r="Q34" i="22"/>
  <c r="Q80" i="22" s="1"/>
  <c r="AQ34" i="22"/>
  <c r="O80" i="22"/>
  <c r="AQ38" i="22"/>
  <c r="AS24" i="22"/>
  <c r="N78" i="22"/>
  <c r="M78" i="22" s="1"/>
  <c r="AP32" i="22"/>
  <c r="Y43" i="22"/>
  <c r="AP43" i="22"/>
  <c r="Q42" i="22"/>
  <c r="Q93" i="22" s="1"/>
  <c r="AQ42" i="22"/>
  <c r="AS42" i="22" s="1"/>
  <c r="O93" i="22"/>
  <c r="AQ40" i="22"/>
  <c r="O91" i="22"/>
  <c r="Q36" i="22"/>
  <c r="Q82" i="22" s="1"/>
  <c r="AQ36" i="22"/>
  <c r="AR33" i="22"/>
  <c r="P79" i="22"/>
  <c r="AR30" i="22"/>
  <c r="P76" i="22"/>
  <c r="S95" i="22"/>
  <c r="AR29" i="22"/>
  <c r="AS29" i="22" s="1"/>
  <c r="AS19" i="22"/>
  <c r="Y35" i="22"/>
  <c r="AP35" i="22"/>
  <c r="N81" i="22"/>
  <c r="M81" i="22" s="1"/>
  <c r="Y31" i="22"/>
  <c r="AP31" i="22"/>
  <c r="N77" i="22"/>
  <c r="M77" i="22" s="1"/>
  <c r="Y46" i="22"/>
  <c r="AP46" i="22"/>
  <c r="AT47" i="22"/>
  <c r="R98" i="22"/>
  <c r="T46" i="22"/>
  <c r="T97" i="22" s="1"/>
  <c r="AT46" i="22"/>
  <c r="AV46" i="22" s="1"/>
  <c r="AU41" i="22"/>
  <c r="S92" i="22"/>
  <c r="AU39" i="22"/>
  <c r="S85" i="22"/>
  <c r="AU37" i="22"/>
  <c r="S83" i="22"/>
  <c r="S82" i="22"/>
  <c r="AU36" i="22"/>
  <c r="AV36" i="22" s="1"/>
  <c r="AU35" i="22"/>
  <c r="AV35" i="22" s="1"/>
  <c r="S81" i="22"/>
  <c r="Q33" i="22"/>
  <c r="Q79" i="22" s="1"/>
  <c r="AQ31" i="22"/>
  <c r="O77" i="22"/>
  <c r="Q28" i="22"/>
  <c r="Q74" i="22" s="1"/>
  <c r="AQ28" i="22"/>
  <c r="O79" i="22"/>
  <c r="N97" i="22"/>
  <c r="M97" i="22" s="1"/>
  <c r="S91" i="22"/>
  <c r="R95" i="22"/>
  <c r="Y38" i="22"/>
  <c r="AP38" i="22"/>
  <c r="Y34" i="22"/>
  <c r="AP34" i="22"/>
  <c r="Y30" i="22"/>
  <c r="AP30" i="22"/>
  <c r="AP41" i="22"/>
  <c r="N92" i="22"/>
  <c r="M92" i="22" s="1"/>
  <c r="Y41" i="22"/>
  <c r="AS47" i="22"/>
  <c r="AR44" i="22"/>
  <c r="P95" i="22"/>
  <c r="AT41" i="22"/>
  <c r="R92" i="22"/>
  <c r="T40" i="22"/>
  <c r="T91" i="22" s="1"/>
  <c r="AT40" i="22"/>
  <c r="AV40" i="22" s="1"/>
  <c r="AT39" i="22"/>
  <c r="R85" i="22"/>
  <c r="T38" i="22"/>
  <c r="T84" i="22" s="1"/>
  <c r="AT37" i="22"/>
  <c r="AU34" i="22"/>
  <c r="AV34" i="22" s="1"/>
  <c r="S80" i="22"/>
  <c r="AU33" i="22"/>
  <c r="AV33" i="22" s="1"/>
  <c r="S79" i="22"/>
  <c r="AU32" i="22"/>
  <c r="S78" i="22"/>
  <c r="AU31" i="22"/>
  <c r="AV31" i="22" s="1"/>
  <c r="S77" i="22"/>
  <c r="AU30" i="22"/>
  <c r="S76" i="22"/>
  <c r="AU29" i="22"/>
  <c r="S75" i="22"/>
  <c r="S74" i="22"/>
  <c r="O74" i="22"/>
  <c r="O82" i="22"/>
  <c r="N94" i="22"/>
  <c r="M94" i="22" s="1"/>
  <c r="O92" i="22"/>
  <c r="R91" i="22"/>
  <c r="S97" i="22"/>
  <c r="S93" i="22"/>
  <c r="AP45" i="22"/>
  <c r="AP28" i="22"/>
  <c r="AQ33" i="22"/>
  <c r="AR37" i="22"/>
  <c r="AS37" i="22" s="1"/>
  <c r="AU44" i="22"/>
  <c r="AV44" i="22" s="1"/>
  <c r="Q20" i="22"/>
  <c r="AQ20" i="22"/>
  <c r="AS20" i="22" s="1"/>
  <c r="Y36" i="22"/>
  <c r="N82" i="22"/>
  <c r="M82" i="22" s="1"/>
  <c r="AU43" i="22"/>
  <c r="S94" i="22"/>
  <c r="AQ35" i="22"/>
  <c r="O81" i="22"/>
  <c r="Q32" i="22"/>
  <c r="Q78" i="22" s="1"/>
  <c r="AR32" i="22"/>
  <c r="AS32" i="22" s="1"/>
  <c r="P78" i="22"/>
  <c r="N79" i="22"/>
  <c r="M79" i="22" s="1"/>
  <c r="Y33" i="22"/>
  <c r="N75" i="22"/>
  <c r="M75" i="22" s="1"/>
  <c r="AP29" i="22"/>
  <c r="Y29" i="22"/>
  <c r="Y44" i="22"/>
  <c r="AP44" i="22"/>
  <c r="N95" i="22"/>
  <c r="M95" i="22" s="1"/>
  <c r="Q44" i="22"/>
  <c r="Q95" i="22" s="1"/>
  <c r="AQ44" i="22"/>
  <c r="AQ43" i="22"/>
  <c r="AS43" i="22" s="1"/>
  <c r="O94" i="22"/>
  <c r="AR41" i="22"/>
  <c r="P92" i="22"/>
  <c r="Q40" i="22"/>
  <c r="Q91" i="22" s="1"/>
  <c r="AR40" i="22"/>
  <c r="P91" i="22"/>
  <c r="AS39" i="22"/>
  <c r="AR38" i="22"/>
  <c r="P84" i="22"/>
  <c r="AR36" i="22"/>
  <c r="P82" i="22"/>
  <c r="AR35" i="22"/>
  <c r="P81" i="22"/>
  <c r="AT32" i="22"/>
  <c r="T30" i="22"/>
  <c r="T76" i="22" s="1"/>
  <c r="AT30" i="22"/>
  <c r="AT29" i="22"/>
  <c r="Y37" i="22"/>
  <c r="Y45" i="22"/>
  <c r="O75" i="22"/>
  <c r="O83" i="22"/>
  <c r="N93" i="22"/>
  <c r="M93" i="22" s="1"/>
  <c r="P97" i="22"/>
  <c r="R97" i="22"/>
  <c r="AP42" i="22"/>
  <c r="AQ46" i="22"/>
  <c r="AS46" i="22" s="1"/>
  <c r="AQ30" i="22"/>
  <c r="AR34" i="22"/>
  <c r="Y32" i="22"/>
  <c r="Y28" i="22"/>
  <c r="N80" i="22"/>
  <c r="M80" i="22" s="1"/>
  <c r="N76" i="22"/>
  <c r="M76" i="22" s="1"/>
  <c r="Q24" i="22"/>
  <c r="Q16" i="22"/>
  <c r="Q19" i="22"/>
  <c r="Q53" i="22"/>
  <c r="Q26" i="22"/>
  <c r="Q22" i="22"/>
  <c r="Q18" i="22"/>
  <c r="Q14" i="22"/>
  <c r="Q46" i="22"/>
  <c r="Q97" i="22" s="1"/>
  <c r="Q38" i="22"/>
  <c r="Q84" i="22" s="1"/>
  <c r="T36" i="22"/>
  <c r="T82" i="22" s="1"/>
  <c r="Q30" i="22"/>
  <c r="Q76" i="22" s="1"/>
  <c r="Q15" i="22"/>
  <c r="Q25" i="22"/>
  <c r="Q21" i="22"/>
  <c r="Q17" i="22"/>
  <c r="Q13" i="22"/>
  <c r="Q27" i="22"/>
  <c r="T45" i="22"/>
  <c r="T96" i="22" s="1"/>
  <c r="T41" i="22"/>
  <c r="T92" i="22" s="1"/>
  <c r="T37" i="22"/>
  <c r="T83" i="22" s="1"/>
  <c r="T33" i="22"/>
  <c r="T79" i="22" s="1"/>
  <c r="T29" i="22"/>
  <c r="T75" i="22" s="1"/>
  <c r="Q23" i="22"/>
  <c r="Q47" i="22"/>
  <c r="T43" i="22"/>
  <c r="T94" i="22" s="1"/>
  <c r="Q39" i="22"/>
  <c r="Q85" i="22" s="1"/>
  <c r="T35" i="22"/>
  <c r="T81" i="22" s="1"/>
  <c r="Q31" i="22"/>
  <c r="Q77" i="22" s="1"/>
  <c r="T47" i="22"/>
  <c r="T98" i="22" s="1"/>
  <c r="Q45" i="22"/>
  <c r="Q96" i="22" s="1"/>
  <c r="Q43" i="22"/>
  <c r="Q94" i="22" s="1"/>
  <c r="T39" i="22"/>
  <c r="T85" i="22" s="1"/>
  <c r="Q37" i="22"/>
  <c r="Q83" i="22" s="1"/>
  <c r="Q35" i="22"/>
  <c r="Q81" i="22" s="1"/>
  <c r="T31" i="22"/>
  <c r="T77" i="22" s="1"/>
  <c r="Q29" i="22"/>
  <c r="Q75" i="22" s="1"/>
  <c r="T44" i="22"/>
  <c r="T95" i="22" s="1"/>
  <c r="T32" i="22"/>
  <c r="T78" i="22" s="1"/>
  <c r="T28" i="22"/>
  <c r="T74" i="22" s="1"/>
  <c r="U10" i="20"/>
  <c r="U13" i="20"/>
  <c r="U34" i="20"/>
  <c r="U43" i="20"/>
  <c r="W12" i="20"/>
  <c r="U30" i="20"/>
  <c r="U39" i="20"/>
  <c r="U17" i="20"/>
  <c r="U33" i="20"/>
  <c r="U29" i="20"/>
  <c r="U25" i="20"/>
  <c r="U42" i="20"/>
  <c r="U38" i="20"/>
  <c r="U19" i="20"/>
  <c r="U16" i="20"/>
  <c r="U15" i="20"/>
  <c r="U18" i="20"/>
  <c r="U11" i="20"/>
  <c r="U21" i="20"/>
  <c r="U40" i="20"/>
  <c r="U20" i="20"/>
  <c r="U12" i="20"/>
  <c r="U35" i="20"/>
  <c r="U31" i="20"/>
  <c r="U27" i="20"/>
  <c r="U32" i="20"/>
  <c r="U28" i="20"/>
  <c r="U41" i="20"/>
  <c r="U22" i="20"/>
  <c r="U14" i="20"/>
  <c r="C11" i="23"/>
  <c r="B11" i="23" s="1"/>
  <c r="C13" i="23"/>
  <c r="B13" i="23" s="1"/>
  <c r="C19" i="23"/>
  <c r="C23" i="23"/>
  <c r="C24" i="23" s="1"/>
  <c r="B24" i="23" s="1"/>
  <c r="C26" i="23"/>
  <c r="C34" i="23"/>
  <c r="AJ147" i="23"/>
  <c r="AJ436" i="23"/>
  <c r="AJ437" i="23"/>
  <c r="AJ438" i="23"/>
  <c r="AJ439" i="23"/>
  <c r="AJ440" i="23"/>
  <c r="AJ441" i="23"/>
  <c r="AJ442" i="23"/>
  <c r="AJ443" i="23"/>
  <c r="AJ444" i="23"/>
  <c r="AJ445" i="23"/>
  <c r="AJ446" i="23"/>
  <c r="AJ447" i="23"/>
  <c r="AJ448" i="23"/>
  <c r="AJ449" i="23"/>
  <c r="AJ450" i="23"/>
  <c r="AJ451" i="23"/>
  <c r="AJ452" i="23"/>
  <c r="AJ453" i="23"/>
  <c r="AJ454" i="23"/>
  <c r="AJ455" i="23"/>
  <c r="AJ456" i="23"/>
  <c r="AJ457" i="23"/>
  <c r="AJ458" i="23"/>
  <c r="AJ459" i="23"/>
  <c r="AJ460" i="23"/>
  <c r="AJ461" i="23"/>
  <c r="AJ462" i="23"/>
  <c r="AJ463" i="23"/>
  <c r="AJ464" i="23"/>
  <c r="AJ465" i="23"/>
  <c r="AJ466" i="23"/>
  <c r="AJ373" i="23"/>
  <c r="AJ374" i="23"/>
  <c r="AJ375" i="23"/>
  <c r="AJ376" i="23"/>
  <c r="AJ377" i="23"/>
  <c r="AJ378" i="23"/>
  <c r="AJ379" i="23"/>
  <c r="AJ380" i="23"/>
  <c r="AJ381" i="23"/>
  <c r="AJ382" i="23"/>
  <c r="AJ383" i="23"/>
  <c r="AJ384" i="23"/>
  <c r="AJ385" i="23"/>
  <c r="AJ386" i="23"/>
  <c r="AJ387" i="23"/>
  <c r="AJ388" i="23"/>
  <c r="AJ389" i="23"/>
  <c r="AJ390" i="23"/>
  <c r="AJ391" i="23"/>
  <c r="AJ392" i="23"/>
  <c r="AJ393" i="23"/>
  <c r="AJ394" i="23"/>
  <c r="AJ395" i="23"/>
  <c r="AJ396" i="23"/>
  <c r="AJ397" i="23"/>
  <c r="AJ398" i="23"/>
  <c r="AJ399" i="23"/>
  <c r="AJ400" i="23"/>
  <c r="AJ401" i="23"/>
  <c r="AJ402" i="23"/>
  <c r="AJ403" i="23"/>
  <c r="AJ404" i="23"/>
  <c r="AJ405" i="23"/>
  <c r="AJ406" i="23"/>
  <c r="AJ407" i="23"/>
  <c r="AJ408" i="23"/>
  <c r="AJ409" i="23"/>
  <c r="AJ410" i="23"/>
  <c r="AJ411" i="23"/>
  <c r="AJ412" i="23"/>
  <c r="AJ413" i="23"/>
  <c r="AJ414" i="23"/>
  <c r="AJ415" i="23"/>
  <c r="AJ416" i="23"/>
  <c r="AJ417" i="23"/>
  <c r="AJ418" i="23"/>
  <c r="AJ419" i="23"/>
  <c r="AJ420" i="23"/>
  <c r="AJ421" i="23"/>
  <c r="AJ423" i="23"/>
  <c r="AJ424" i="23"/>
  <c r="AJ425" i="23"/>
  <c r="AJ426" i="23"/>
  <c r="AJ427" i="23"/>
  <c r="AJ428" i="23"/>
  <c r="AJ429" i="23"/>
  <c r="AJ430" i="23"/>
  <c r="AJ431" i="23"/>
  <c r="AJ224" i="23"/>
  <c r="AJ225" i="23"/>
  <c r="AJ226" i="23"/>
  <c r="AJ227" i="23"/>
  <c r="AJ228" i="23"/>
  <c r="AJ229" i="23"/>
  <c r="AJ230" i="23"/>
  <c r="AJ231" i="23"/>
  <c r="AJ232" i="23"/>
  <c r="AJ233" i="23"/>
  <c r="AJ234" i="23"/>
  <c r="AJ235" i="23"/>
  <c r="AJ236" i="23"/>
  <c r="AJ237" i="23"/>
  <c r="AJ238" i="23"/>
  <c r="AJ239" i="23"/>
  <c r="AJ240" i="23"/>
  <c r="AJ241" i="23"/>
  <c r="AJ242" i="23"/>
  <c r="AJ243" i="23"/>
  <c r="AJ244" i="23"/>
  <c r="AJ245" i="23"/>
  <c r="AJ246" i="23"/>
  <c r="AJ247" i="23"/>
  <c r="AJ248" i="23"/>
  <c r="AJ249" i="23"/>
  <c r="AJ250" i="23"/>
  <c r="AJ251" i="23"/>
  <c r="AJ252" i="23"/>
  <c r="AJ253" i="23"/>
  <c r="AJ254" i="23"/>
  <c r="AJ255" i="23"/>
  <c r="AJ256" i="23"/>
  <c r="AJ257" i="23"/>
  <c r="AJ258" i="23"/>
  <c r="AJ259" i="23"/>
  <c r="AJ260" i="23"/>
  <c r="AJ261" i="23"/>
  <c r="AJ262" i="23"/>
  <c r="AJ263" i="23"/>
  <c r="AJ264" i="23"/>
  <c r="AJ265" i="23"/>
  <c r="AJ266" i="23"/>
  <c r="AJ267" i="23"/>
  <c r="AJ268" i="23"/>
  <c r="AJ269" i="23"/>
  <c r="AJ270" i="23"/>
  <c r="AJ271" i="23"/>
  <c r="AJ272" i="23"/>
  <c r="AJ273" i="23"/>
  <c r="AJ274" i="23"/>
  <c r="AJ275" i="23"/>
  <c r="AJ276" i="23"/>
  <c r="AJ277" i="23"/>
  <c r="AJ278" i="23"/>
  <c r="AJ279" i="23"/>
  <c r="AJ280" i="23"/>
  <c r="AJ281" i="23"/>
  <c r="AJ282" i="23"/>
  <c r="AJ283" i="23"/>
  <c r="AJ284" i="23"/>
  <c r="AJ285" i="23"/>
  <c r="AJ286" i="23"/>
  <c r="AJ287" i="23"/>
  <c r="AJ288" i="23"/>
  <c r="AJ289" i="23"/>
  <c r="AJ290" i="23"/>
  <c r="AJ291" i="23"/>
  <c r="AJ292" i="23"/>
  <c r="AJ293" i="23"/>
  <c r="AJ294" i="23"/>
  <c r="AJ295" i="23"/>
  <c r="AJ296" i="23"/>
  <c r="AJ297" i="23"/>
  <c r="AJ298" i="23"/>
  <c r="AJ299" i="23"/>
  <c r="AJ300" i="23"/>
  <c r="AJ301" i="23"/>
  <c r="AJ302" i="23"/>
  <c r="AJ303" i="23"/>
  <c r="AJ304" i="23"/>
  <c r="AJ305" i="23"/>
  <c r="AJ306" i="23"/>
  <c r="AJ307" i="23"/>
  <c r="AJ308" i="23"/>
  <c r="AJ309" i="23"/>
  <c r="AJ310" i="23"/>
  <c r="AJ311" i="23"/>
  <c r="AJ312" i="23"/>
  <c r="AJ313" i="23"/>
  <c r="AJ314" i="23"/>
  <c r="AJ315" i="23"/>
  <c r="AJ316" i="23"/>
  <c r="AJ317" i="23"/>
  <c r="AJ318" i="23"/>
  <c r="AJ319" i="23"/>
  <c r="AJ320" i="23"/>
  <c r="AJ321" i="23"/>
  <c r="AJ322" i="23"/>
  <c r="AJ323" i="23"/>
  <c r="AJ324" i="23"/>
  <c r="AJ325" i="23"/>
  <c r="AJ326" i="23"/>
  <c r="AJ328" i="23"/>
  <c r="AJ329" i="23"/>
  <c r="AJ330" i="23"/>
  <c r="AJ331" i="23"/>
  <c r="AJ332" i="23"/>
  <c r="AJ333" i="23"/>
  <c r="AJ334" i="23"/>
  <c r="AJ335" i="23"/>
  <c r="AJ336" i="23"/>
  <c r="AJ337" i="23"/>
  <c r="AJ338" i="23"/>
  <c r="AJ339" i="23"/>
  <c r="AJ340" i="23"/>
  <c r="AJ341" i="23"/>
  <c r="AJ342" i="23"/>
  <c r="AJ343" i="23"/>
  <c r="AJ344" i="23"/>
  <c r="AJ345" i="23"/>
  <c r="AJ346" i="23"/>
  <c r="AJ347" i="23"/>
  <c r="AJ348" i="23"/>
  <c r="AJ349" i="23"/>
  <c r="AJ350" i="23"/>
  <c r="AJ351" i="23"/>
  <c r="AJ352" i="23"/>
  <c r="AJ353" i="23"/>
  <c r="AJ354" i="23"/>
  <c r="AJ355" i="23"/>
  <c r="AJ356" i="23"/>
  <c r="AJ357" i="23"/>
  <c r="AJ358" i="23"/>
  <c r="AJ359" i="23"/>
  <c r="AJ360" i="23"/>
  <c r="AJ361" i="23"/>
  <c r="AJ362" i="23"/>
  <c r="AJ363" i="23"/>
  <c r="AJ364" i="23"/>
  <c r="AJ365" i="23"/>
  <c r="AJ366" i="23"/>
  <c r="AJ367" i="23"/>
  <c r="AJ368" i="23"/>
  <c r="AJ158" i="23"/>
  <c r="AJ159" i="23"/>
  <c r="AJ160" i="23"/>
  <c r="AJ161" i="23"/>
  <c r="AJ162" i="23"/>
  <c r="AJ163" i="23"/>
  <c r="AJ164" i="23"/>
  <c r="AJ165" i="23"/>
  <c r="AJ166" i="23"/>
  <c r="AJ167" i="23"/>
  <c r="AJ168" i="23"/>
  <c r="AJ169" i="23"/>
  <c r="AJ170" i="23"/>
  <c r="AJ171" i="23"/>
  <c r="AJ172" i="23"/>
  <c r="AJ173" i="23"/>
  <c r="AJ174" i="23"/>
  <c r="AJ175" i="23"/>
  <c r="AJ176" i="23"/>
  <c r="AJ177" i="23"/>
  <c r="AJ178" i="23"/>
  <c r="AJ179" i="23"/>
  <c r="AJ180" i="23"/>
  <c r="AJ181" i="23"/>
  <c r="AJ182" i="23"/>
  <c r="AJ183" i="23"/>
  <c r="AJ184" i="23"/>
  <c r="AJ185" i="23"/>
  <c r="AJ186" i="23"/>
  <c r="AJ187" i="23"/>
  <c r="AJ188" i="23"/>
  <c r="AJ189" i="23"/>
  <c r="AJ190" i="23"/>
  <c r="AJ191" i="23"/>
  <c r="AJ192" i="23"/>
  <c r="AJ193" i="23"/>
  <c r="AJ194" i="23"/>
  <c r="AJ195" i="23"/>
  <c r="AJ196" i="23"/>
  <c r="AJ197" i="23"/>
  <c r="AJ198" i="23"/>
  <c r="AJ199" i="23"/>
  <c r="AJ200" i="23"/>
  <c r="AJ201" i="23"/>
  <c r="AJ202" i="23"/>
  <c r="AJ203" i="23"/>
  <c r="AJ204" i="23"/>
  <c r="AJ205" i="23"/>
  <c r="AJ206" i="23"/>
  <c r="AJ207" i="23"/>
  <c r="AJ208" i="23"/>
  <c r="AJ209" i="23"/>
  <c r="AJ210" i="23"/>
  <c r="AJ211" i="23"/>
  <c r="AJ212" i="23"/>
  <c r="AJ213" i="23"/>
  <c r="AJ214" i="23"/>
  <c r="AJ215" i="23"/>
  <c r="AJ216" i="23"/>
  <c r="AJ217" i="23"/>
  <c r="AJ218" i="23"/>
  <c r="AJ219" i="23"/>
  <c r="AJ220" i="23"/>
  <c r="AJ221" i="23"/>
  <c r="AJ157" i="23"/>
  <c r="AJ12" i="23"/>
  <c r="AJ13" i="23"/>
  <c r="AJ14" i="23"/>
  <c r="AJ15" i="23"/>
  <c r="AJ16" i="23"/>
  <c r="AJ17" i="23"/>
  <c r="AJ18" i="23"/>
  <c r="AJ19" i="23"/>
  <c r="AJ20" i="23"/>
  <c r="AJ21" i="23"/>
  <c r="AJ22" i="23"/>
  <c r="AJ23" i="23"/>
  <c r="AJ24" i="23"/>
  <c r="AJ25" i="23"/>
  <c r="AJ26" i="23"/>
  <c r="AJ27" i="23"/>
  <c r="AJ28" i="23"/>
  <c r="AJ29" i="23"/>
  <c r="AJ30" i="23"/>
  <c r="AJ31" i="23"/>
  <c r="AJ32" i="23"/>
  <c r="AJ33" i="23"/>
  <c r="AJ34" i="23"/>
  <c r="AJ35" i="23"/>
  <c r="AJ36" i="23"/>
  <c r="AJ37" i="23"/>
  <c r="AJ38" i="23"/>
  <c r="AJ39" i="23"/>
  <c r="AJ40" i="23"/>
  <c r="AJ41" i="23"/>
  <c r="AJ42" i="23"/>
  <c r="AJ43" i="23"/>
  <c r="AJ44" i="23"/>
  <c r="AJ46" i="23"/>
  <c r="AJ47" i="23"/>
  <c r="AJ48" i="23"/>
  <c r="AJ49" i="23"/>
  <c r="AJ50" i="23"/>
  <c r="AJ51" i="23"/>
  <c r="AJ52" i="23"/>
  <c r="AJ53" i="23"/>
  <c r="AJ54" i="23"/>
  <c r="AJ55" i="23"/>
  <c r="AJ56" i="23"/>
  <c r="AJ57" i="23"/>
  <c r="AJ58" i="23"/>
  <c r="AJ59" i="23"/>
  <c r="AJ60" i="23"/>
  <c r="AJ61" i="23"/>
  <c r="AJ62" i="23"/>
  <c r="AJ63" i="23"/>
  <c r="AJ64" i="23"/>
  <c r="AJ65" i="23"/>
  <c r="AJ66" i="23"/>
  <c r="AJ67" i="23"/>
  <c r="AJ68" i="23"/>
  <c r="AJ69" i="23"/>
  <c r="AJ70" i="23"/>
  <c r="AJ71" i="23"/>
  <c r="AJ72" i="23"/>
  <c r="AJ73" i="23"/>
  <c r="AJ74" i="23"/>
  <c r="AJ75" i="23"/>
  <c r="AJ76" i="23"/>
  <c r="AJ77" i="23"/>
  <c r="AJ78" i="23"/>
  <c r="AJ79" i="23"/>
  <c r="AJ80" i="23"/>
  <c r="AJ81" i="23"/>
  <c r="AJ82" i="23"/>
  <c r="AJ83" i="23"/>
  <c r="AJ84" i="23"/>
  <c r="AJ85" i="23"/>
  <c r="AJ86" i="23"/>
  <c r="AJ87" i="23"/>
  <c r="AJ88" i="23"/>
  <c r="AJ89" i="23"/>
  <c r="AJ90" i="23"/>
  <c r="AJ91" i="23"/>
  <c r="AJ92" i="23"/>
  <c r="AJ93" i="23"/>
  <c r="AJ94" i="23"/>
  <c r="AJ95" i="23"/>
  <c r="AJ96" i="23"/>
  <c r="AJ97" i="23"/>
  <c r="AJ98" i="23"/>
  <c r="AJ99" i="23"/>
  <c r="AJ100" i="23"/>
  <c r="AJ101" i="23"/>
  <c r="AJ102" i="23"/>
  <c r="AJ103" i="23"/>
  <c r="AJ104" i="23"/>
  <c r="AJ105" i="23"/>
  <c r="AJ106" i="23"/>
  <c r="AJ107" i="23"/>
  <c r="AJ108" i="23"/>
  <c r="AJ109" i="23"/>
  <c r="AJ110" i="23"/>
  <c r="AJ111" i="23"/>
  <c r="AJ112" i="23"/>
  <c r="AJ113" i="23"/>
  <c r="AJ114" i="23"/>
  <c r="AJ115" i="23"/>
  <c r="AJ116" i="23"/>
  <c r="AJ117" i="23"/>
  <c r="AJ118" i="23"/>
  <c r="AJ119" i="23"/>
  <c r="AJ120" i="23"/>
  <c r="AJ121" i="23"/>
  <c r="AJ122" i="23"/>
  <c r="AJ123" i="23"/>
  <c r="AJ124" i="23"/>
  <c r="AJ125" i="23"/>
  <c r="AJ126" i="23"/>
  <c r="AJ127" i="23"/>
  <c r="AJ128" i="23"/>
  <c r="AJ129" i="23"/>
  <c r="AJ130" i="23"/>
  <c r="AJ131" i="23"/>
  <c r="AJ132" i="23"/>
  <c r="AJ133" i="23"/>
  <c r="AJ134" i="23"/>
  <c r="AJ135" i="23"/>
  <c r="AJ136" i="23"/>
  <c r="AJ137" i="23"/>
  <c r="AJ138" i="23"/>
  <c r="AJ139" i="23"/>
  <c r="AJ140" i="23"/>
  <c r="AJ141" i="23"/>
  <c r="AJ142" i="23"/>
  <c r="AJ143" i="23"/>
  <c r="AJ144" i="23"/>
  <c r="AJ145" i="23"/>
  <c r="AJ146" i="23"/>
  <c r="AJ148" i="23"/>
  <c r="AJ149" i="23"/>
  <c r="AJ150" i="23"/>
  <c r="AJ151" i="23"/>
  <c r="AJ152" i="23"/>
  <c r="AJ153" i="23"/>
  <c r="AJ154" i="23"/>
  <c r="AJ155" i="23"/>
  <c r="AJ156" i="23"/>
  <c r="AJ11" i="23"/>
  <c r="P143" i="8"/>
  <c r="AD143" i="8" s="1"/>
  <c r="S143" i="8"/>
  <c r="A26" i="23" l="1"/>
  <c r="A19" i="23"/>
  <c r="A34" i="23"/>
  <c r="W13" i="20"/>
  <c r="C3316" i="8"/>
  <c r="R577" i="19"/>
  <c r="J578" i="19"/>
  <c r="W14" i="20"/>
  <c r="W15" i="20"/>
  <c r="W20" i="20"/>
  <c r="W21" i="20"/>
  <c r="W19" i="20"/>
  <c r="AV38" i="22"/>
  <c r="AS40" i="22"/>
  <c r="W32" i="22"/>
  <c r="Z32" i="22" s="1"/>
  <c r="W45" i="22"/>
  <c r="W96" i="22" s="1"/>
  <c r="AV32" i="22"/>
  <c r="V95" i="22"/>
  <c r="AS35" i="22"/>
  <c r="AS38" i="22"/>
  <c r="O85" i="22"/>
  <c r="AV39" i="22"/>
  <c r="AS30" i="22"/>
  <c r="AV45" i="22"/>
  <c r="AS34" i="22"/>
  <c r="W30" i="22"/>
  <c r="AW30" i="22"/>
  <c r="U76" i="22"/>
  <c r="W46" i="22"/>
  <c r="AW46" i="22"/>
  <c r="U97" i="22"/>
  <c r="W35" i="22"/>
  <c r="U81" i="22"/>
  <c r="AW35" i="22"/>
  <c r="AW47" i="22"/>
  <c r="U98" i="22"/>
  <c r="AX31" i="22"/>
  <c r="V77" i="22"/>
  <c r="AX30" i="22"/>
  <c r="V76" i="22"/>
  <c r="AX38" i="22"/>
  <c r="V84" i="22"/>
  <c r="AX46" i="22"/>
  <c r="V97" i="22"/>
  <c r="AX42" i="22"/>
  <c r="V93" i="22"/>
  <c r="AV43" i="22"/>
  <c r="AX28" i="22"/>
  <c r="V74" i="22"/>
  <c r="AV30" i="22"/>
  <c r="AS44" i="22"/>
  <c r="AX35" i="22"/>
  <c r="V81" i="22"/>
  <c r="AS31" i="22"/>
  <c r="W34" i="22"/>
  <c r="AW34" i="22"/>
  <c r="U80" i="22"/>
  <c r="AW39" i="22"/>
  <c r="U85" i="22"/>
  <c r="W36" i="22"/>
  <c r="AW36" i="22"/>
  <c r="U82" i="22"/>
  <c r="AX32" i="22"/>
  <c r="V78" i="22"/>
  <c r="AX40" i="22"/>
  <c r="V91" i="22"/>
  <c r="AX43" i="22"/>
  <c r="V94" i="22"/>
  <c r="AV37" i="22"/>
  <c r="AV41" i="22"/>
  <c r="AS33" i="22"/>
  <c r="W42" i="22"/>
  <c r="AW42" i="22"/>
  <c r="U93" i="22"/>
  <c r="AX47" i="22"/>
  <c r="AZ47" i="22" s="1"/>
  <c r="V98" i="22"/>
  <c r="W29" i="22"/>
  <c r="AX29" i="22"/>
  <c r="V75" i="22"/>
  <c r="W37" i="22"/>
  <c r="AX37" i="22"/>
  <c r="V83" i="22"/>
  <c r="AX45" i="22"/>
  <c r="V96" i="22"/>
  <c r="AX41" i="22"/>
  <c r="V92" i="22"/>
  <c r="AX36" i="22"/>
  <c r="V82" i="22"/>
  <c r="W38" i="22"/>
  <c r="AW38" i="22"/>
  <c r="U84" i="22"/>
  <c r="W31" i="22"/>
  <c r="U77" i="22"/>
  <c r="AW31" i="22"/>
  <c r="W43" i="22"/>
  <c r="AW43" i="22"/>
  <c r="U94" i="22"/>
  <c r="W40" i="22"/>
  <c r="W91" i="22" s="1"/>
  <c r="AW40" i="22"/>
  <c r="U91" i="22"/>
  <c r="AX39" i="22"/>
  <c r="V85" i="22"/>
  <c r="W33" i="22"/>
  <c r="AW33" i="22"/>
  <c r="U79" i="22"/>
  <c r="W41" i="22"/>
  <c r="AW41" i="22"/>
  <c r="U92" i="22"/>
  <c r="W28" i="22"/>
  <c r="AW28" i="22"/>
  <c r="U74" i="22"/>
  <c r="W44" i="22"/>
  <c r="AW44" i="22"/>
  <c r="AY44" i="22" s="1"/>
  <c r="U95" i="22"/>
  <c r="AW29" i="22"/>
  <c r="U75" i="22"/>
  <c r="AW32" i="22"/>
  <c r="U78" i="22"/>
  <c r="AS36" i="22"/>
  <c r="AS41" i="22"/>
  <c r="AV29" i="22"/>
  <c r="AW37" i="22"/>
  <c r="U83" i="22"/>
  <c r="AX33" i="22"/>
  <c r="V79" i="22"/>
  <c r="AW45" i="22"/>
  <c r="U96" i="22"/>
  <c r="AS28" i="22"/>
  <c r="V80" i="22"/>
  <c r="AX34" i="22"/>
  <c r="AV47" i="22"/>
  <c r="W47" i="22"/>
  <c r="W39" i="22"/>
  <c r="B23" i="23"/>
  <c r="B19" i="23"/>
  <c r="B34" i="23"/>
  <c r="B26" i="23"/>
  <c r="C14" i="23"/>
  <c r="B14" i="23" s="1"/>
  <c r="C35" i="23"/>
  <c r="C36" i="23" s="1"/>
  <c r="B36" i="23" s="1"/>
  <c r="A13" i="23"/>
  <c r="C20" i="23"/>
  <c r="B20" i="23" s="1"/>
  <c r="C39" i="23"/>
  <c r="B39" i="23" s="1"/>
  <c r="C25" i="23"/>
  <c r="B25" i="23" s="1"/>
  <c r="A24" i="23"/>
  <c r="A23" i="23"/>
  <c r="C37" i="23"/>
  <c r="C15" i="23"/>
  <c r="B15" i="23" s="1"/>
  <c r="C27" i="23"/>
  <c r="A11" i="23"/>
  <c r="P1101" i="8"/>
  <c r="AD1101" i="8" s="1"/>
  <c r="S1101" i="8"/>
  <c r="P1117" i="8"/>
  <c r="AD1117" i="8" s="1"/>
  <c r="S1117" i="8"/>
  <c r="P1175" i="8"/>
  <c r="AD1175" i="8" s="1"/>
  <c r="S1175" i="8"/>
  <c r="P1187" i="8"/>
  <c r="AD1187" i="8" s="1"/>
  <c r="S1187" i="8"/>
  <c r="P1700" i="8"/>
  <c r="AD1700" i="8" s="1"/>
  <c r="S1700" i="8"/>
  <c r="C3317" i="8" l="1"/>
  <c r="AZ39" i="22"/>
  <c r="R578" i="19"/>
  <c r="J579" i="19"/>
  <c r="A36" i="23"/>
  <c r="B27" i="23"/>
  <c r="C28" i="23"/>
  <c r="B37" i="23"/>
  <c r="C38" i="23"/>
  <c r="W78" i="22"/>
  <c r="AY47" i="22"/>
  <c r="AY33" i="22"/>
  <c r="AY39" i="22"/>
  <c r="Z45" i="22"/>
  <c r="AY30" i="22"/>
  <c r="C21" i="23"/>
  <c r="B21" i="23" s="1"/>
  <c r="AY34" i="22"/>
  <c r="AY29" i="22"/>
  <c r="AY41" i="22"/>
  <c r="AY37" i="22"/>
  <c r="AY43" i="22"/>
  <c r="AY42" i="22"/>
  <c r="AY38" i="22"/>
  <c r="AY31" i="22"/>
  <c r="W98" i="22"/>
  <c r="Z47" i="22"/>
  <c r="W95" i="22"/>
  <c r="Z44" i="22"/>
  <c r="W77" i="22"/>
  <c r="Z31" i="22"/>
  <c r="W83" i="22"/>
  <c r="Z37" i="22"/>
  <c r="W82" i="22"/>
  <c r="Z36" i="22"/>
  <c r="AY35" i="22"/>
  <c r="AY28" i="22"/>
  <c r="W81" i="22"/>
  <c r="Z35" i="22"/>
  <c r="W85" i="22"/>
  <c r="Z39" i="22"/>
  <c r="W75" i="22"/>
  <c r="Z29" i="22"/>
  <c r="W79" i="22"/>
  <c r="Z33" i="22"/>
  <c r="W94" i="22"/>
  <c r="Z43" i="22"/>
  <c r="AY36" i="22"/>
  <c r="AY45" i="22"/>
  <c r="AY40" i="22"/>
  <c r="W80" i="22"/>
  <c r="Z34" i="22"/>
  <c r="AY46" i="22"/>
  <c r="W74" i="22"/>
  <c r="Z28" i="22"/>
  <c r="W84" i="22"/>
  <c r="Z38" i="22"/>
  <c r="AY32" i="22"/>
  <c r="Z46" i="22"/>
  <c r="W97" i="22"/>
  <c r="W92" i="22"/>
  <c r="Z41" i="22"/>
  <c r="Z42" i="22"/>
  <c r="W93" i="22"/>
  <c r="W76" i="22"/>
  <c r="Z30" i="22"/>
  <c r="A35" i="23"/>
  <c r="B35" i="23"/>
  <c r="A20" i="23"/>
  <c r="A14" i="23"/>
  <c r="A25" i="23"/>
  <c r="A27" i="23"/>
  <c r="A37" i="23"/>
  <c r="C16" i="23"/>
  <c r="B16" i="23" s="1"/>
  <c r="A15" i="23"/>
  <c r="C40" i="23"/>
  <c r="B40" i="23" s="1"/>
  <c r="A39" i="23"/>
  <c r="C30" i="23"/>
  <c r="B30" i="23" s="1"/>
  <c r="S2369" i="8"/>
  <c r="P2369" i="8"/>
  <c r="AD2369" i="8" s="1"/>
  <c r="S2368" i="8"/>
  <c r="S2367" i="8"/>
  <c r="S2366" i="8"/>
  <c r="S2365" i="8"/>
  <c r="S2364" i="8"/>
  <c r="S2363" i="8"/>
  <c r="P2368" i="8"/>
  <c r="AD2368" i="8" s="1"/>
  <c r="P2367" i="8"/>
  <c r="AD2367" i="8" s="1"/>
  <c r="P2366" i="8"/>
  <c r="AD2366" i="8" s="1"/>
  <c r="P2365" i="8"/>
  <c r="AD2365" i="8" s="1"/>
  <c r="P2364" i="8"/>
  <c r="AD2364" i="8" s="1"/>
  <c r="P2363" i="8"/>
  <c r="AD2363" i="8" s="1"/>
  <c r="S2360" i="8"/>
  <c r="S2361" i="8"/>
  <c r="S2362" i="8"/>
  <c r="S2359" i="8"/>
  <c r="P2362" i="8"/>
  <c r="AD2362" i="8" s="1"/>
  <c r="P2361" i="8"/>
  <c r="AD2361" i="8" s="1"/>
  <c r="S2356" i="8"/>
  <c r="S2357" i="8"/>
  <c r="S2358" i="8"/>
  <c r="P2360" i="8"/>
  <c r="AD2360" i="8" s="1"/>
  <c r="P2359" i="8"/>
  <c r="AD2359" i="8" s="1"/>
  <c r="P2358" i="8"/>
  <c r="AD2358" i="8" s="1"/>
  <c r="P2357" i="8"/>
  <c r="AD2357" i="8" s="1"/>
  <c r="S2352" i="8"/>
  <c r="S2353" i="8"/>
  <c r="S2354" i="8"/>
  <c r="S2355" i="8"/>
  <c r="S2351" i="8"/>
  <c r="P2356" i="8"/>
  <c r="AD2356" i="8" s="1"/>
  <c r="P2355" i="8"/>
  <c r="AD2355" i="8" s="1"/>
  <c r="P2354" i="8"/>
  <c r="AD2354" i="8" s="1"/>
  <c r="P2353" i="8"/>
  <c r="AD2353" i="8" s="1"/>
  <c r="P2352" i="8"/>
  <c r="AD2352" i="8" s="1"/>
  <c r="P2351" i="8"/>
  <c r="AD2351" i="8" s="1"/>
  <c r="S2350" i="8"/>
  <c r="P2350" i="8"/>
  <c r="AD2350" i="8" s="1"/>
  <c r="S2349" i="8"/>
  <c r="P2349" i="8"/>
  <c r="AD2349" i="8" s="1"/>
  <c r="S2348" i="8"/>
  <c r="P2348" i="8"/>
  <c r="AD2348" i="8" s="1"/>
  <c r="S2347" i="8"/>
  <c r="P2347" i="8"/>
  <c r="AD2347" i="8" s="1"/>
  <c r="S2346" i="8"/>
  <c r="P2346" i="8"/>
  <c r="AD2346" i="8" s="1"/>
  <c r="P2337" i="8"/>
  <c r="AD2337" i="8" s="1"/>
  <c r="P2338" i="8"/>
  <c r="AD2338" i="8" s="1"/>
  <c r="P2339" i="8"/>
  <c r="AD2339" i="8" s="1"/>
  <c r="P2340" i="8"/>
  <c r="AD2340" i="8" s="1"/>
  <c r="P2341" i="8"/>
  <c r="AD2341" i="8" s="1"/>
  <c r="P2342" i="8"/>
  <c r="AD2342" i="8" s="1"/>
  <c r="P2343" i="8"/>
  <c r="AD2343" i="8" s="1"/>
  <c r="P2344" i="8"/>
  <c r="AD2344" i="8" s="1"/>
  <c r="P2345" i="8"/>
  <c r="AD2345" i="8" s="1"/>
  <c r="S2345" i="8"/>
  <c r="S2344" i="8"/>
  <c r="S2343" i="8"/>
  <c r="S2342" i="8"/>
  <c r="S2341" i="8"/>
  <c r="S2340" i="8"/>
  <c r="S2339" i="8"/>
  <c r="S2338" i="8"/>
  <c r="S2337" i="8"/>
  <c r="S2336" i="8"/>
  <c r="P2336" i="8"/>
  <c r="AD2336" i="8" s="1"/>
  <c r="S2335" i="8"/>
  <c r="P2335" i="8"/>
  <c r="AD2335" i="8" s="1"/>
  <c r="S2334" i="8"/>
  <c r="P2334" i="8"/>
  <c r="AD2334" i="8" s="1"/>
  <c r="S2333" i="8"/>
  <c r="P2333" i="8"/>
  <c r="AD2333" i="8" s="1"/>
  <c r="S2332" i="8"/>
  <c r="P2332" i="8"/>
  <c r="AD2332" i="8" s="1"/>
  <c r="S2331" i="8"/>
  <c r="P2331" i="8"/>
  <c r="AD2331" i="8" s="1"/>
  <c r="S2330" i="8"/>
  <c r="P2330" i="8"/>
  <c r="AD2330" i="8" s="1"/>
  <c r="S2329" i="8"/>
  <c r="P2329" i="8"/>
  <c r="AD2329" i="8" s="1"/>
  <c r="S2328" i="8"/>
  <c r="P2328" i="8"/>
  <c r="AD2328" i="8" s="1"/>
  <c r="S2327" i="8"/>
  <c r="S2326" i="8"/>
  <c r="S2325" i="8"/>
  <c r="S2324" i="8"/>
  <c r="S2323" i="8"/>
  <c r="P2323" i="8"/>
  <c r="AD2323" i="8" s="1"/>
  <c r="P2324" i="8"/>
  <c r="AD2324" i="8" s="1"/>
  <c r="P2325" i="8"/>
  <c r="AD2325" i="8" s="1"/>
  <c r="P2326" i="8"/>
  <c r="AD2326" i="8" s="1"/>
  <c r="P2327" i="8"/>
  <c r="AD2327" i="8" s="1"/>
  <c r="S2322" i="8"/>
  <c r="P2322" i="8"/>
  <c r="AD2322" i="8" s="1"/>
  <c r="S2321" i="8"/>
  <c r="P2321" i="8"/>
  <c r="AD2321" i="8" s="1"/>
  <c r="S2320" i="8"/>
  <c r="P2320" i="8"/>
  <c r="AD2320" i="8" s="1"/>
  <c r="S2319" i="8"/>
  <c r="P2319" i="8"/>
  <c r="AD2319" i="8" s="1"/>
  <c r="S2318" i="8"/>
  <c r="P2318" i="8"/>
  <c r="AD2318" i="8" s="1"/>
  <c r="C3318" i="8" l="1"/>
  <c r="R579" i="19"/>
  <c r="J580" i="19"/>
  <c r="B38" i="23"/>
  <c r="A38" i="23"/>
  <c r="B28" i="23"/>
  <c r="C29" i="23"/>
  <c r="A28" i="23"/>
  <c r="Y1175" i="8"/>
  <c r="Y1187" i="8"/>
  <c r="Y2343" i="8"/>
  <c r="Y2351" i="8"/>
  <c r="Y2367" i="8"/>
  <c r="Y2369" i="8"/>
  <c r="Y2342" i="8"/>
  <c r="Y2346" i="8"/>
  <c r="Y2350" i="8"/>
  <c r="Y2352" i="8"/>
  <c r="Y2357" i="8"/>
  <c r="Y2368" i="8"/>
  <c r="Y2341" i="8"/>
  <c r="Y2353" i="8"/>
  <c r="Y2358" i="8"/>
  <c r="Y2340" i="8"/>
  <c r="Y2347" i="8"/>
  <c r="Y2354" i="8"/>
  <c r="Y2359" i="8"/>
  <c r="Y2339" i="8"/>
  <c r="Y2355" i="8"/>
  <c r="Y2360" i="8"/>
  <c r="Y2361" i="8"/>
  <c r="Y2363" i="8"/>
  <c r="Y2348" i="8"/>
  <c r="Y2356" i="8"/>
  <c r="Y2362" i="8"/>
  <c r="Y2364" i="8"/>
  <c r="Y2345" i="8"/>
  <c r="Y2365" i="8"/>
  <c r="Y2344" i="8"/>
  <c r="Y2349" i="8"/>
  <c r="Y2366" i="8"/>
  <c r="A21" i="23"/>
  <c r="C22" i="23"/>
  <c r="B22" i="23" s="1"/>
  <c r="C41" i="23"/>
  <c r="B41" i="23" s="1"/>
  <c r="A40" i="23"/>
  <c r="A30" i="23"/>
  <c r="C31" i="23"/>
  <c r="B31" i="23" s="1"/>
  <c r="C17" i="23"/>
  <c r="B17" i="23" s="1"/>
  <c r="A16" i="23"/>
  <c r="T562" i="19"/>
  <c r="U562" i="19"/>
  <c r="T563" i="19"/>
  <c r="U563" i="19"/>
  <c r="T564" i="19"/>
  <c r="U564" i="19"/>
  <c r="T565" i="19"/>
  <c r="U565" i="19"/>
  <c r="T566" i="19"/>
  <c r="U566" i="19"/>
  <c r="T567" i="19"/>
  <c r="U567" i="19"/>
  <c r="T568" i="19"/>
  <c r="U568" i="19"/>
  <c r="T569" i="19"/>
  <c r="U569" i="19"/>
  <c r="T570" i="19"/>
  <c r="U570" i="19"/>
  <c r="T571" i="19"/>
  <c r="U571" i="19"/>
  <c r="T572" i="19"/>
  <c r="U572" i="19"/>
  <c r="T573" i="19"/>
  <c r="U573" i="19"/>
  <c r="T574" i="19"/>
  <c r="U574" i="19"/>
  <c r="S2298" i="8"/>
  <c r="S2299" i="8"/>
  <c r="S2300" i="8"/>
  <c r="S2301" i="8"/>
  <c r="S2302" i="8"/>
  <c r="S2303" i="8"/>
  <c r="S2304" i="8"/>
  <c r="S2305" i="8"/>
  <c r="S2306" i="8"/>
  <c r="S2307" i="8"/>
  <c r="S2308" i="8"/>
  <c r="S2309" i="8"/>
  <c r="S2310" i="8"/>
  <c r="S2311" i="8"/>
  <c r="S2312" i="8"/>
  <c r="S2313" i="8"/>
  <c r="S2314" i="8"/>
  <c r="S2315" i="8"/>
  <c r="S2316" i="8"/>
  <c r="S2317" i="8"/>
  <c r="S2288" i="8"/>
  <c r="S2280" i="8"/>
  <c r="S2276" i="8"/>
  <c r="S2275" i="8"/>
  <c r="S2297" i="8"/>
  <c r="S2296" i="8"/>
  <c r="S2295" i="8"/>
  <c r="P2295" i="8"/>
  <c r="AD2295" i="8" s="1"/>
  <c r="P2296" i="8"/>
  <c r="AD2296" i="8" s="1"/>
  <c r="P2297" i="8"/>
  <c r="AD2297" i="8" s="1"/>
  <c r="P2298" i="8"/>
  <c r="AD2298" i="8" s="1"/>
  <c r="P2299" i="8"/>
  <c r="AD2299" i="8" s="1"/>
  <c r="P2300" i="8"/>
  <c r="AD2300" i="8" s="1"/>
  <c r="P2301" i="8"/>
  <c r="AD2301" i="8" s="1"/>
  <c r="P2302" i="8"/>
  <c r="AD2302" i="8" s="1"/>
  <c r="P2303" i="8"/>
  <c r="AD2303" i="8" s="1"/>
  <c r="P2304" i="8"/>
  <c r="AD2304" i="8" s="1"/>
  <c r="P2305" i="8"/>
  <c r="AD2305" i="8" s="1"/>
  <c r="P2306" i="8"/>
  <c r="AD2306" i="8" s="1"/>
  <c r="P2307" i="8"/>
  <c r="AD2307" i="8" s="1"/>
  <c r="P2308" i="8"/>
  <c r="AD2308" i="8" s="1"/>
  <c r="P2309" i="8"/>
  <c r="AD2309" i="8" s="1"/>
  <c r="P2310" i="8"/>
  <c r="AD2310" i="8" s="1"/>
  <c r="P2311" i="8"/>
  <c r="AD2311" i="8" s="1"/>
  <c r="P2312" i="8"/>
  <c r="AD2312" i="8" s="1"/>
  <c r="P2313" i="8"/>
  <c r="AD2313" i="8" s="1"/>
  <c r="P2314" i="8"/>
  <c r="AD2314" i="8" s="1"/>
  <c r="P2315" i="8"/>
  <c r="AD2315" i="8" s="1"/>
  <c r="P2316" i="8"/>
  <c r="AD2316" i="8" s="1"/>
  <c r="P2317" i="8"/>
  <c r="AD2317" i="8" s="1"/>
  <c r="P2272" i="8"/>
  <c r="AD2272" i="8" s="1"/>
  <c r="P2273" i="8"/>
  <c r="AD2273" i="8" s="1"/>
  <c r="P2274" i="8"/>
  <c r="AD2274" i="8" s="1"/>
  <c r="P2275" i="8"/>
  <c r="AD2275" i="8" s="1"/>
  <c r="P2276" i="8"/>
  <c r="AD2276" i="8" s="1"/>
  <c r="P2277" i="8"/>
  <c r="AD2277" i="8" s="1"/>
  <c r="P2278" i="8"/>
  <c r="AD2278" i="8" s="1"/>
  <c r="P2279" i="8"/>
  <c r="AD2279" i="8" s="1"/>
  <c r="P2280" i="8"/>
  <c r="AD2280" i="8" s="1"/>
  <c r="P2281" i="8"/>
  <c r="AD2281" i="8" s="1"/>
  <c r="P2282" i="8"/>
  <c r="AD2282" i="8" s="1"/>
  <c r="P2283" i="8"/>
  <c r="AD2283" i="8" s="1"/>
  <c r="P2284" i="8"/>
  <c r="AD2284" i="8" s="1"/>
  <c r="P2285" i="8"/>
  <c r="AD2285" i="8" s="1"/>
  <c r="P2286" i="8"/>
  <c r="AD2286" i="8" s="1"/>
  <c r="P2287" i="8"/>
  <c r="AD2287" i="8" s="1"/>
  <c r="P2288" i="8"/>
  <c r="AD2288" i="8" s="1"/>
  <c r="P2289" i="8"/>
  <c r="AD2289" i="8" s="1"/>
  <c r="P2290" i="8"/>
  <c r="AD2290" i="8" s="1"/>
  <c r="P2291" i="8"/>
  <c r="AD2291" i="8" s="1"/>
  <c r="P2292" i="8"/>
  <c r="AD2292" i="8" s="1"/>
  <c r="P2293" i="8"/>
  <c r="AD2293" i="8" s="1"/>
  <c r="P2294" i="8"/>
  <c r="AD2294" i="8" s="1"/>
  <c r="S2272" i="8"/>
  <c r="S2273" i="8"/>
  <c r="S2274" i="8"/>
  <c r="S2277" i="8"/>
  <c r="S2278" i="8"/>
  <c r="S2279" i="8"/>
  <c r="S2281" i="8"/>
  <c r="S2282" i="8"/>
  <c r="S2283" i="8"/>
  <c r="S2284" i="8"/>
  <c r="S2285" i="8"/>
  <c r="S2286" i="8"/>
  <c r="S2287" i="8"/>
  <c r="S2289" i="8"/>
  <c r="S2290" i="8"/>
  <c r="S2291" i="8"/>
  <c r="S2292" i="8"/>
  <c r="S2293" i="8"/>
  <c r="S2294" i="8"/>
  <c r="S2271" i="8"/>
  <c r="S2253" i="8"/>
  <c r="S2262" i="8"/>
  <c r="S2263" i="8"/>
  <c r="S2264" i="8"/>
  <c r="S2265" i="8"/>
  <c r="S2266" i="8"/>
  <c r="S2267" i="8"/>
  <c r="S2268" i="8"/>
  <c r="S2269" i="8"/>
  <c r="S2270" i="8"/>
  <c r="P2262" i="8"/>
  <c r="AD2262" i="8" s="1"/>
  <c r="P2263" i="8"/>
  <c r="AD2263" i="8" s="1"/>
  <c r="P2264" i="8"/>
  <c r="AD2264" i="8" s="1"/>
  <c r="P2265" i="8"/>
  <c r="AD2265" i="8" s="1"/>
  <c r="P2266" i="8"/>
  <c r="AD2266" i="8" s="1"/>
  <c r="P2267" i="8"/>
  <c r="AD2267" i="8" s="1"/>
  <c r="P2268" i="8"/>
  <c r="AD2268" i="8" s="1"/>
  <c r="P2269" i="8"/>
  <c r="AD2269" i="8" s="1"/>
  <c r="P2270" i="8"/>
  <c r="AD2270" i="8" s="1"/>
  <c r="P2271" i="8"/>
  <c r="AD2271" i="8" s="1"/>
  <c r="P2252" i="8"/>
  <c r="AD2252" i="8" s="1"/>
  <c r="P2253" i="8"/>
  <c r="AD2253" i="8" s="1"/>
  <c r="P2254" i="8"/>
  <c r="AD2254" i="8" s="1"/>
  <c r="P2255" i="8"/>
  <c r="AD2255" i="8" s="1"/>
  <c r="P2256" i="8"/>
  <c r="AD2256" i="8" s="1"/>
  <c r="P2257" i="8"/>
  <c r="AD2257" i="8" s="1"/>
  <c r="P2258" i="8"/>
  <c r="AD2258" i="8" s="1"/>
  <c r="P2259" i="8"/>
  <c r="AD2259" i="8" s="1"/>
  <c r="P2260" i="8"/>
  <c r="AD2260" i="8" s="1"/>
  <c r="P2261" i="8"/>
  <c r="AD2261" i="8" s="1"/>
  <c r="S2252" i="8"/>
  <c r="S2254" i="8"/>
  <c r="S2255" i="8"/>
  <c r="S2256" i="8"/>
  <c r="S2257" i="8"/>
  <c r="S2258" i="8"/>
  <c r="S2259" i="8"/>
  <c r="S2260" i="8"/>
  <c r="S2261" i="8"/>
  <c r="C3319" i="8" l="1"/>
  <c r="Y2337" i="8"/>
  <c r="Y2320" i="8"/>
  <c r="Y2335" i="8"/>
  <c r="Y2326" i="8"/>
  <c r="Y2322" i="8"/>
  <c r="Y2336" i="8"/>
  <c r="Y2331" i="8"/>
  <c r="Y2319" i="8"/>
  <c r="Y2325" i="8"/>
  <c r="Y2324" i="8"/>
  <c r="J581" i="19"/>
  <c r="R580" i="19"/>
  <c r="B29" i="23"/>
  <c r="A29" i="23"/>
  <c r="Y2318" i="8"/>
  <c r="Y2334" i="8"/>
  <c r="Y2333" i="8"/>
  <c r="Y2330" i="8"/>
  <c r="Y2329" i="8"/>
  <c r="Y2328" i="8"/>
  <c r="Y2327" i="8"/>
  <c r="Y2338" i="8"/>
  <c r="Y2323" i="8"/>
  <c r="Y2332" i="8"/>
  <c r="Y2321" i="8"/>
  <c r="Y2288" i="8"/>
  <c r="Y2280" i="8"/>
  <c r="Y2254" i="8"/>
  <c r="Y2311" i="8"/>
  <c r="Y2303" i="8"/>
  <c r="Y2264" i="8"/>
  <c r="Y2317" i="8"/>
  <c r="Y2309" i="8"/>
  <c r="Y2286" i="8"/>
  <c r="Y2316" i="8"/>
  <c r="Y2293" i="8"/>
  <c r="Y2315" i="8"/>
  <c r="Y2307" i="8"/>
  <c r="Y2299" i="8"/>
  <c r="Y2284" i="8"/>
  <c r="Y2276" i="8"/>
  <c r="Y2314" i="8"/>
  <c r="Y2298" i="8"/>
  <c r="Y2275" i="8"/>
  <c r="Y2305" i="8"/>
  <c r="Y2282" i="8"/>
  <c r="A22" i="23"/>
  <c r="A17" i="23"/>
  <c r="C18" i="23"/>
  <c r="B18" i="23" s="1"/>
  <c r="C32" i="23"/>
  <c r="B32" i="23" s="1"/>
  <c r="A31" i="23"/>
  <c r="C42" i="23"/>
  <c r="B42" i="23" s="1"/>
  <c r="A41" i="23"/>
  <c r="S570" i="19"/>
  <c r="S572" i="19"/>
  <c r="S568" i="19"/>
  <c r="S564" i="19"/>
  <c r="S562" i="19"/>
  <c r="S573" i="19"/>
  <c r="S569" i="19"/>
  <c r="S565" i="19"/>
  <c r="S574" i="19"/>
  <c r="S566" i="19"/>
  <c r="S571" i="19"/>
  <c r="S567" i="19"/>
  <c r="S563" i="19"/>
  <c r="C3320" i="8" l="1"/>
  <c r="J582" i="19"/>
  <c r="R581" i="19"/>
  <c r="A18" i="23"/>
  <c r="A42" i="23"/>
  <c r="C43" i="23"/>
  <c r="B43" i="23" s="1"/>
  <c r="C33" i="23"/>
  <c r="B33" i="23" s="1"/>
  <c r="A32" i="23"/>
  <c r="S2240" i="8"/>
  <c r="S2237" i="8"/>
  <c r="S2231" i="8"/>
  <c r="S2229" i="8"/>
  <c r="S2228" i="8"/>
  <c r="S2213" i="8"/>
  <c r="S2208" i="8"/>
  <c r="S2199" i="8"/>
  <c r="S2194" i="8"/>
  <c r="P2223" i="8"/>
  <c r="AD2223" i="8" s="1"/>
  <c r="P2224" i="8"/>
  <c r="AD2224" i="8" s="1"/>
  <c r="P2225" i="8"/>
  <c r="AD2225" i="8" s="1"/>
  <c r="P2226" i="8"/>
  <c r="AD2226" i="8" s="1"/>
  <c r="P2227" i="8"/>
  <c r="AD2227" i="8" s="1"/>
  <c r="P2228" i="8"/>
  <c r="AD2228" i="8" s="1"/>
  <c r="P2229" i="8"/>
  <c r="AD2229" i="8" s="1"/>
  <c r="P2230" i="8"/>
  <c r="AD2230" i="8" s="1"/>
  <c r="P2231" i="8"/>
  <c r="AD2231" i="8" s="1"/>
  <c r="P2232" i="8"/>
  <c r="AD2232" i="8" s="1"/>
  <c r="P2234" i="8"/>
  <c r="AD2234" i="8" s="1"/>
  <c r="P2235" i="8"/>
  <c r="AD2235" i="8" s="1"/>
  <c r="P2236" i="8"/>
  <c r="AD2236" i="8" s="1"/>
  <c r="P2237" i="8"/>
  <c r="AD2237" i="8" s="1"/>
  <c r="P2239" i="8"/>
  <c r="AD2239" i="8" s="1"/>
  <c r="P2240" i="8"/>
  <c r="AD2240" i="8" s="1"/>
  <c r="P2241" i="8"/>
  <c r="AD2241" i="8" s="1"/>
  <c r="P2242" i="8"/>
  <c r="AD2242" i="8" s="1"/>
  <c r="P2243" i="8"/>
  <c r="AD2243" i="8" s="1"/>
  <c r="P2244" i="8"/>
  <c r="AD2244" i="8" s="1"/>
  <c r="P2245" i="8"/>
  <c r="AD2245" i="8" s="1"/>
  <c r="P2246" i="8"/>
  <c r="AD2246" i="8" s="1"/>
  <c r="P2247" i="8"/>
  <c r="AD2247" i="8" s="1"/>
  <c r="P2248" i="8"/>
  <c r="AD2248" i="8" s="1"/>
  <c r="P2249" i="8"/>
  <c r="AD2249" i="8" s="1"/>
  <c r="P2250" i="8"/>
  <c r="AD2250" i="8" s="1"/>
  <c r="P2251" i="8"/>
  <c r="AD2251" i="8" s="1"/>
  <c r="S2223" i="8"/>
  <c r="S2224" i="8"/>
  <c r="S2225" i="8"/>
  <c r="S2226" i="8"/>
  <c r="S2227" i="8"/>
  <c r="S2230" i="8"/>
  <c r="S2232" i="8"/>
  <c r="S2234" i="8"/>
  <c r="S2235" i="8"/>
  <c r="S2236" i="8"/>
  <c r="S2239" i="8"/>
  <c r="S2241" i="8"/>
  <c r="S2242" i="8"/>
  <c r="S2243" i="8"/>
  <c r="S2244" i="8"/>
  <c r="S2245" i="8"/>
  <c r="S2246" i="8"/>
  <c r="S2247" i="8"/>
  <c r="S2248" i="8"/>
  <c r="S2249" i="8"/>
  <c r="S2250" i="8"/>
  <c r="S2251" i="8"/>
  <c r="P2194" i="8"/>
  <c r="AD2194" i="8" s="1"/>
  <c r="P2195" i="8"/>
  <c r="AD2195" i="8" s="1"/>
  <c r="P2196" i="8"/>
  <c r="AD2196" i="8" s="1"/>
  <c r="P2197" i="8"/>
  <c r="AD2197" i="8" s="1"/>
  <c r="P2198" i="8"/>
  <c r="AD2198" i="8" s="1"/>
  <c r="P2199" i="8"/>
  <c r="AD2199" i="8" s="1"/>
  <c r="P2200" i="8"/>
  <c r="AD2200" i="8" s="1"/>
  <c r="P2201" i="8"/>
  <c r="AD2201" i="8" s="1"/>
  <c r="P2202" i="8"/>
  <c r="AD2202" i="8" s="1"/>
  <c r="P2203" i="8"/>
  <c r="AD2203" i="8" s="1"/>
  <c r="P2205" i="8"/>
  <c r="AD2205" i="8" s="1"/>
  <c r="P2206" i="8"/>
  <c r="AD2206" i="8" s="1"/>
  <c r="P2207" i="8"/>
  <c r="AD2207" i="8" s="1"/>
  <c r="P2208" i="8"/>
  <c r="AD2208" i="8" s="1"/>
  <c r="P2210" i="8"/>
  <c r="AD2210" i="8" s="1"/>
  <c r="P2211" i="8"/>
  <c r="AD2211" i="8" s="1"/>
  <c r="P2212" i="8"/>
  <c r="AD2212" i="8" s="1"/>
  <c r="P2213" i="8"/>
  <c r="AD2213" i="8" s="1"/>
  <c r="P2214" i="8"/>
  <c r="AD2214" i="8" s="1"/>
  <c r="P2215" i="8"/>
  <c r="AD2215" i="8" s="1"/>
  <c r="P2216" i="8"/>
  <c r="AD2216" i="8" s="1"/>
  <c r="P2217" i="8"/>
  <c r="AD2217" i="8" s="1"/>
  <c r="P2218" i="8"/>
  <c r="AD2218" i="8" s="1"/>
  <c r="P2219" i="8"/>
  <c r="AD2219" i="8" s="1"/>
  <c r="P2220" i="8"/>
  <c r="AD2220" i="8" s="1"/>
  <c r="P2221" i="8"/>
  <c r="AD2221" i="8" s="1"/>
  <c r="P2222" i="8"/>
  <c r="AD2222" i="8" s="1"/>
  <c r="S2195" i="8"/>
  <c r="S2196" i="8"/>
  <c r="S2197" i="8"/>
  <c r="S2198" i="8"/>
  <c r="S2200" i="8"/>
  <c r="S2201" i="8"/>
  <c r="S2202" i="8"/>
  <c r="S2203" i="8"/>
  <c r="S2205" i="8"/>
  <c r="S2206" i="8"/>
  <c r="S2207" i="8"/>
  <c r="S2210" i="8"/>
  <c r="S2211" i="8"/>
  <c r="S2212" i="8"/>
  <c r="S2214" i="8"/>
  <c r="S2215" i="8"/>
  <c r="S2216" i="8"/>
  <c r="S2217" i="8"/>
  <c r="S2218" i="8"/>
  <c r="S2219" i="8"/>
  <c r="S2220" i="8"/>
  <c r="S2221" i="8"/>
  <c r="S2222" i="8"/>
  <c r="C3321" i="8" l="1"/>
  <c r="R582" i="19"/>
  <c r="J583" i="19"/>
  <c r="Y2296" i="8"/>
  <c r="Y2313" i="8"/>
  <c r="Y2304" i="8"/>
  <c r="Y2312" i="8"/>
  <c r="Y2300" i="8"/>
  <c r="Y2310" i="8"/>
  <c r="Y2302" i="8"/>
  <c r="Y2308" i="8"/>
  <c r="Y2297" i="8"/>
  <c r="Y2301" i="8"/>
  <c r="Y2306" i="8"/>
  <c r="Y2199" i="8"/>
  <c r="Y2221" i="8"/>
  <c r="Y2240" i="8"/>
  <c r="Y2211" i="8"/>
  <c r="Y2203" i="8"/>
  <c r="Y2196" i="8"/>
  <c r="Y2246" i="8"/>
  <c r="Y2231" i="8"/>
  <c r="Y2223" i="8"/>
  <c r="Y2237" i="8"/>
  <c r="Y2226" i="8"/>
  <c r="Y2205" i="8"/>
  <c r="Y2225" i="8"/>
  <c r="Y2217" i="8"/>
  <c r="Y2202" i="8"/>
  <c r="Y2244" i="8"/>
  <c r="Y2208" i="8"/>
  <c r="Y2251" i="8"/>
  <c r="Y2228" i="8"/>
  <c r="Y2222" i="8"/>
  <c r="Y2213" i="8"/>
  <c r="Y2232" i="8"/>
  <c r="Y2197" i="8"/>
  <c r="Y2194" i="8"/>
  <c r="Y2236" i="8"/>
  <c r="Y2229" i="8"/>
  <c r="Y2215" i="8"/>
  <c r="Y2207" i="8"/>
  <c r="Y2200" i="8"/>
  <c r="Y2250" i="8"/>
  <c r="Y2242" i="8"/>
  <c r="Y2234" i="8"/>
  <c r="A33" i="23"/>
  <c r="A43" i="23"/>
  <c r="C44" i="23"/>
  <c r="B44" i="23" s="1"/>
  <c r="T545" i="19"/>
  <c r="U545" i="19"/>
  <c r="T546" i="19"/>
  <c r="U546" i="19"/>
  <c r="T547" i="19"/>
  <c r="U547" i="19"/>
  <c r="T548" i="19"/>
  <c r="U548" i="19"/>
  <c r="T549" i="19"/>
  <c r="U549" i="19"/>
  <c r="T550" i="19"/>
  <c r="U550" i="19"/>
  <c r="T551" i="19"/>
  <c r="U551" i="19"/>
  <c r="T552" i="19"/>
  <c r="U552" i="19"/>
  <c r="T553" i="19"/>
  <c r="U553" i="19"/>
  <c r="T554" i="19"/>
  <c r="U554" i="19"/>
  <c r="T555" i="19"/>
  <c r="U555" i="19"/>
  <c r="T556" i="19"/>
  <c r="U556" i="19"/>
  <c r="T557" i="19"/>
  <c r="U557" i="19"/>
  <c r="T558" i="19"/>
  <c r="U558" i="19"/>
  <c r="T559" i="19"/>
  <c r="U559" i="19"/>
  <c r="T560" i="19"/>
  <c r="U560" i="19"/>
  <c r="T561" i="19"/>
  <c r="U561" i="19"/>
  <c r="C3322" i="8" l="1"/>
  <c r="J584" i="19"/>
  <c r="R583" i="19"/>
  <c r="C45" i="23"/>
  <c r="B45" i="23" s="1"/>
  <c r="A44" i="23"/>
  <c r="S552" i="19"/>
  <c r="S548" i="19"/>
  <c r="S551" i="19"/>
  <c r="S560" i="19"/>
  <c r="S556" i="19"/>
  <c r="S553" i="19"/>
  <c r="S549" i="19"/>
  <c r="S545" i="19"/>
  <c r="S559" i="19"/>
  <c r="S555" i="19"/>
  <c r="S547" i="19"/>
  <c r="S561" i="19"/>
  <c r="S557" i="19"/>
  <c r="S558" i="19"/>
  <c r="S554" i="19"/>
  <c r="S550" i="19"/>
  <c r="S546" i="19"/>
  <c r="C3323" i="8" l="1"/>
  <c r="J585" i="19"/>
  <c r="R584" i="19"/>
  <c r="C46" i="23"/>
  <c r="B46" i="23" s="1"/>
  <c r="A45" i="23"/>
  <c r="T539" i="19"/>
  <c r="U539" i="19"/>
  <c r="T540" i="19"/>
  <c r="U540" i="19"/>
  <c r="T541" i="19"/>
  <c r="U541" i="19"/>
  <c r="T542" i="19"/>
  <c r="U542" i="19"/>
  <c r="T543" i="19"/>
  <c r="U543" i="19"/>
  <c r="T544" i="19"/>
  <c r="U544" i="19"/>
  <c r="C3324" i="8" l="1"/>
  <c r="J586" i="19"/>
  <c r="R585" i="19"/>
  <c r="J591" i="19"/>
  <c r="C47" i="23"/>
  <c r="B47" i="23" s="1"/>
  <c r="A46" i="23"/>
  <c r="S542" i="19"/>
  <c r="S544" i="19"/>
  <c r="S540" i="19"/>
  <c r="S541" i="19"/>
  <c r="S543" i="19"/>
  <c r="S539" i="19"/>
  <c r="C3325" i="8" l="1"/>
  <c r="J587" i="19"/>
  <c r="R586" i="19"/>
  <c r="J592" i="19"/>
  <c r="R591" i="19"/>
  <c r="A47" i="23"/>
  <c r="C48" i="23"/>
  <c r="B48" i="23" s="1"/>
  <c r="T533" i="19"/>
  <c r="U533" i="19"/>
  <c r="T534" i="19"/>
  <c r="U534" i="19"/>
  <c r="T535" i="19"/>
  <c r="U535" i="19"/>
  <c r="T536" i="19"/>
  <c r="U536" i="19"/>
  <c r="T537" i="19"/>
  <c r="U537" i="19"/>
  <c r="T538" i="19"/>
  <c r="U538" i="19"/>
  <c r="S1190" i="8"/>
  <c r="S1191" i="8"/>
  <c r="S1178" i="8"/>
  <c r="T525" i="19"/>
  <c r="U525" i="19"/>
  <c r="T526" i="19"/>
  <c r="U526" i="19"/>
  <c r="T527" i="19"/>
  <c r="U527" i="19"/>
  <c r="T528" i="19"/>
  <c r="U528" i="19"/>
  <c r="T529" i="19"/>
  <c r="U529" i="19"/>
  <c r="T530" i="19"/>
  <c r="U530" i="19"/>
  <c r="T531" i="19"/>
  <c r="U531" i="19"/>
  <c r="T532" i="19"/>
  <c r="U532" i="19"/>
  <c r="T519" i="19"/>
  <c r="U519" i="19"/>
  <c r="T520" i="19"/>
  <c r="U520" i="19"/>
  <c r="T521" i="19"/>
  <c r="U521" i="19"/>
  <c r="T522" i="19"/>
  <c r="U522" i="19"/>
  <c r="T523" i="19"/>
  <c r="U523" i="19"/>
  <c r="T524" i="19"/>
  <c r="U524" i="19"/>
  <c r="T509" i="19"/>
  <c r="U509" i="19"/>
  <c r="T510" i="19"/>
  <c r="U510" i="19"/>
  <c r="T511" i="19"/>
  <c r="U511" i="19"/>
  <c r="T512" i="19"/>
  <c r="U512" i="19"/>
  <c r="T513" i="19"/>
  <c r="U513" i="19"/>
  <c r="T514" i="19"/>
  <c r="U514" i="19"/>
  <c r="T515" i="19"/>
  <c r="U515" i="19"/>
  <c r="T516" i="19"/>
  <c r="U516" i="19"/>
  <c r="T517" i="19"/>
  <c r="U517" i="19"/>
  <c r="T518" i="19"/>
  <c r="U518" i="19"/>
  <c r="C3326" i="8" l="1"/>
  <c r="J588" i="19"/>
  <c r="R587" i="19"/>
  <c r="J593" i="19"/>
  <c r="R592" i="19"/>
  <c r="A48" i="23"/>
  <c r="C49" i="23"/>
  <c r="B49" i="23" s="1"/>
  <c r="S516" i="19"/>
  <c r="S512" i="19"/>
  <c r="S520" i="19"/>
  <c r="S530" i="19"/>
  <c r="S526" i="19"/>
  <c r="S524" i="19"/>
  <c r="S533" i="19"/>
  <c r="S517" i="19"/>
  <c r="S513" i="19"/>
  <c r="S509" i="19"/>
  <c r="S521" i="19"/>
  <c r="S531" i="19"/>
  <c r="S527" i="19"/>
  <c r="S538" i="19"/>
  <c r="S534" i="19"/>
  <c r="S518" i="19"/>
  <c r="S514" i="19"/>
  <c r="S510" i="19"/>
  <c r="S522" i="19"/>
  <c r="S532" i="19"/>
  <c r="S528" i="19"/>
  <c r="S535" i="19"/>
  <c r="S515" i="19"/>
  <c r="S511" i="19"/>
  <c r="S523" i="19"/>
  <c r="S519" i="19"/>
  <c r="S529" i="19"/>
  <c r="S525" i="19"/>
  <c r="S536" i="19"/>
  <c r="S537" i="19"/>
  <c r="T468" i="19"/>
  <c r="U468" i="19"/>
  <c r="T469" i="19"/>
  <c r="U469" i="19"/>
  <c r="T470" i="19"/>
  <c r="U470" i="19"/>
  <c r="T471" i="19"/>
  <c r="U471" i="19"/>
  <c r="T472" i="19"/>
  <c r="U472" i="19"/>
  <c r="T473" i="19"/>
  <c r="U473" i="19"/>
  <c r="T474" i="19"/>
  <c r="U474" i="19"/>
  <c r="T475" i="19"/>
  <c r="U475" i="19"/>
  <c r="T476" i="19"/>
  <c r="U476" i="19"/>
  <c r="T477" i="19"/>
  <c r="U477" i="19"/>
  <c r="T478" i="19"/>
  <c r="U478" i="19"/>
  <c r="T479" i="19"/>
  <c r="U479" i="19"/>
  <c r="T480" i="19"/>
  <c r="U480" i="19"/>
  <c r="T481" i="19"/>
  <c r="U481" i="19"/>
  <c r="T482" i="19"/>
  <c r="U482" i="19"/>
  <c r="T483" i="19"/>
  <c r="U483" i="19"/>
  <c r="T484" i="19"/>
  <c r="U484" i="19"/>
  <c r="T485" i="19"/>
  <c r="U485" i="19"/>
  <c r="T486" i="19"/>
  <c r="U486" i="19"/>
  <c r="T487" i="19"/>
  <c r="U487" i="19"/>
  <c r="T488" i="19"/>
  <c r="U488" i="19"/>
  <c r="T489" i="19"/>
  <c r="U489" i="19"/>
  <c r="T490" i="19"/>
  <c r="U490" i="19"/>
  <c r="T491" i="19"/>
  <c r="U491" i="19"/>
  <c r="T492" i="19"/>
  <c r="U492" i="19"/>
  <c r="T493" i="19"/>
  <c r="U493" i="19"/>
  <c r="T494" i="19"/>
  <c r="U494" i="19"/>
  <c r="T495" i="19"/>
  <c r="U495" i="19"/>
  <c r="T496" i="19"/>
  <c r="U496" i="19"/>
  <c r="T497" i="19"/>
  <c r="U497" i="19"/>
  <c r="T498" i="19"/>
  <c r="U498" i="19"/>
  <c r="T499" i="19"/>
  <c r="U499" i="19"/>
  <c r="T500" i="19"/>
  <c r="U500" i="19"/>
  <c r="T501" i="19"/>
  <c r="U501" i="19"/>
  <c r="T504" i="19"/>
  <c r="U504" i="19"/>
  <c r="T505" i="19"/>
  <c r="U505" i="19"/>
  <c r="T506" i="19"/>
  <c r="U506" i="19"/>
  <c r="T507" i="19"/>
  <c r="U507" i="19"/>
  <c r="T508" i="19"/>
  <c r="U508" i="19"/>
  <c r="C3327" i="8" l="1"/>
  <c r="J589" i="19"/>
  <c r="R588" i="19"/>
  <c r="J594" i="19"/>
  <c r="R593" i="19"/>
  <c r="A49" i="23"/>
  <c r="C50" i="23"/>
  <c r="B50" i="23" s="1"/>
  <c r="S508" i="19"/>
  <c r="S500" i="19"/>
  <c r="S496" i="19"/>
  <c r="S492" i="19"/>
  <c r="S504" i="19"/>
  <c r="S480" i="19"/>
  <c r="S476" i="19"/>
  <c r="S468" i="19"/>
  <c r="S488" i="19"/>
  <c r="S484" i="19"/>
  <c r="S473" i="19"/>
  <c r="S469" i="19"/>
  <c r="S506" i="19"/>
  <c r="S494" i="19"/>
  <c r="S472" i="19"/>
  <c r="S505" i="19"/>
  <c r="S501" i="19"/>
  <c r="S497" i="19"/>
  <c r="S493" i="19"/>
  <c r="S489" i="19"/>
  <c r="S485" i="19"/>
  <c r="S481" i="19"/>
  <c r="S477" i="19"/>
  <c r="S498" i="19"/>
  <c r="S490" i="19"/>
  <c r="S486" i="19"/>
  <c r="S482" i="19"/>
  <c r="S478" i="19"/>
  <c r="S474" i="19"/>
  <c r="S470" i="19"/>
  <c r="S507" i="19"/>
  <c r="S499" i="19"/>
  <c r="S495" i="19"/>
  <c r="S491" i="19"/>
  <c r="S487" i="19"/>
  <c r="S483" i="19"/>
  <c r="S479" i="19"/>
  <c r="S475" i="19"/>
  <c r="S471" i="19"/>
  <c r="C3328" i="8" l="1"/>
  <c r="J590" i="19"/>
  <c r="R590" i="19" s="1"/>
  <c r="R589" i="19"/>
  <c r="J595" i="19"/>
  <c r="R594" i="19"/>
  <c r="A50" i="23"/>
  <c r="C51" i="23"/>
  <c r="B51" i="23" s="1"/>
  <c r="AG32" i="19"/>
  <c r="AG33" i="19"/>
  <c r="AG34" i="19"/>
  <c r="AG35" i="19"/>
  <c r="AG36" i="19"/>
  <c r="AG37" i="19"/>
  <c r="AG38" i="19"/>
  <c r="AG31" i="19"/>
  <c r="AD40" i="19"/>
  <c r="AD39" i="19"/>
  <c r="AD38" i="19"/>
  <c r="AD37" i="19"/>
  <c r="AD36" i="19"/>
  <c r="AD35" i="19"/>
  <c r="AD34" i="19"/>
  <c r="AD33" i="19"/>
  <c r="AD32" i="19"/>
  <c r="AD31" i="19"/>
  <c r="AD30" i="19"/>
  <c r="AG13" i="19"/>
  <c r="AD14" i="19"/>
  <c r="AD15" i="19"/>
  <c r="AD16" i="19"/>
  <c r="AD17" i="19"/>
  <c r="AD18" i="19"/>
  <c r="AD19" i="19"/>
  <c r="AD20" i="19"/>
  <c r="AD21" i="19"/>
  <c r="AD22" i="19"/>
  <c r="AD12" i="19"/>
  <c r="AA12" i="19"/>
  <c r="AA13" i="19"/>
  <c r="AA14" i="19"/>
  <c r="AA15" i="19"/>
  <c r="AA16" i="19"/>
  <c r="AA17" i="19"/>
  <c r="AA18" i="19"/>
  <c r="AA19" i="19"/>
  <c r="AA20" i="19"/>
  <c r="AA21" i="19"/>
  <c r="AA22" i="19"/>
  <c r="AA23" i="19"/>
  <c r="AA41" i="19"/>
  <c r="AA40" i="19"/>
  <c r="AA39" i="19"/>
  <c r="AA38" i="19"/>
  <c r="AA37" i="19"/>
  <c r="AA36" i="19"/>
  <c r="AA35" i="19"/>
  <c r="AA34" i="19"/>
  <c r="AA33" i="19"/>
  <c r="AA32" i="19"/>
  <c r="AA31" i="19"/>
  <c r="AA30" i="19"/>
  <c r="AA29" i="19"/>
  <c r="AG15" i="19"/>
  <c r="AG16" i="19"/>
  <c r="AG17" i="19"/>
  <c r="AG18" i="19"/>
  <c r="AG19" i="19"/>
  <c r="AG20" i="19"/>
  <c r="AG14" i="19"/>
  <c r="AD13" i="19"/>
  <c r="AA11" i="19"/>
  <c r="AP25" i="19"/>
  <c r="AO25" i="19"/>
  <c r="AM25" i="19"/>
  <c r="AL25" i="19"/>
  <c r="AR12" i="19"/>
  <c r="AS12" i="19"/>
  <c r="AR13" i="19"/>
  <c r="AS13" i="19"/>
  <c r="AR14" i="19"/>
  <c r="AS14" i="19"/>
  <c r="AR15" i="19"/>
  <c r="AS15" i="19"/>
  <c r="AR16" i="19"/>
  <c r="AS16" i="19"/>
  <c r="AR17" i="19"/>
  <c r="AS17" i="19"/>
  <c r="AR18" i="19"/>
  <c r="AS18" i="19"/>
  <c r="AR19" i="19"/>
  <c r="AS19" i="19"/>
  <c r="AR20" i="19"/>
  <c r="AS20" i="19"/>
  <c r="AR21" i="19"/>
  <c r="AS21" i="19"/>
  <c r="AR22" i="19"/>
  <c r="AS22" i="19"/>
  <c r="AR23" i="19"/>
  <c r="AS23" i="19"/>
  <c r="AR24" i="19"/>
  <c r="AS24" i="19"/>
  <c r="AS11" i="19"/>
  <c r="AR11" i="19"/>
  <c r="AQ14" i="19"/>
  <c r="AQ15" i="19"/>
  <c r="AQ16" i="19"/>
  <c r="AN14" i="19"/>
  <c r="AN15" i="19"/>
  <c r="AN16" i="19"/>
  <c r="AT24" i="17"/>
  <c r="AT25" i="17" s="1"/>
  <c r="AT26" i="17" s="1"/>
  <c r="AT27" i="17" s="1"/>
  <c r="AT28" i="17" s="1"/>
  <c r="AT29" i="17" s="1"/>
  <c r="AT30" i="17" s="1"/>
  <c r="AT31" i="17" s="1"/>
  <c r="AT32" i="17" s="1"/>
  <c r="AT33" i="17" s="1"/>
  <c r="AT34" i="17" s="1"/>
  <c r="AT35" i="17" s="1"/>
  <c r="S53" i="22"/>
  <c r="AT12" i="22"/>
  <c r="P53" i="22"/>
  <c r="C3329" i="8" l="1"/>
  <c r="J596" i="19"/>
  <c r="R595" i="19"/>
  <c r="R54" i="22"/>
  <c r="AT13" i="22"/>
  <c r="C52" i="23"/>
  <c r="B52" i="23" s="1"/>
  <c r="A51" i="23"/>
  <c r="AS25" i="19"/>
  <c r="AT14" i="19"/>
  <c r="AR25" i="19"/>
  <c r="AT16" i="19"/>
  <c r="AT15" i="19"/>
  <c r="T12" i="22"/>
  <c r="T53" i="22" s="1"/>
  <c r="R53" i="22"/>
  <c r="P98" i="22"/>
  <c r="O98" i="22"/>
  <c r="AU25" i="22"/>
  <c r="P66" i="22"/>
  <c r="O66" i="22"/>
  <c r="N25" i="22"/>
  <c r="AU24" i="22"/>
  <c r="P65" i="22"/>
  <c r="O65" i="22"/>
  <c r="N24" i="22"/>
  <c r="AU23" i="22"/>
  <c r="N23" i="22"/>
  <c r="AU22" i="22"/>
  <c r="P63" i="22"/>
  <c r="O63" i="22"/>
  <c r="N22" i="22"/>
  <c r="AU26" i="22"/>
  <c r="AU48" i="22" s="1"/>
  <c r="AT26" i="22"/>
  <c r="AT48" i="22" s="1"/>
  <c r="P67" i="22"/>
  <c r="O67" i="22"/>
  <c r="AA22" i="21"/>
  <c r="AE22" i="21" s="1"/>
  <c r="AA21" i="21"/>
  <c r="AE21" i="21" s="1"/>
  <c r="AA20" i="21"/>
  <c r="AE20" i="21" s="1"/>
  <c r="AA19" i="21"/>
  <c r="AE19" i="21" s="1"/>
  <c r="U467" i="19"/>
  <c r="T467" i="19"/>
  <c r="U466" i="19"/>
  <c r="T466" i="19"/>
  <c r="U465" i="19"/>
  <c r="T465" i="19"/>
  <c r="U464" i="19"/>
  <c r="T464" i="19"/>
  <c r="U463" i="19"/>
  <c r="T463" i="19"/>
  <c r="U462" i="19"/>
  <c r="T462" i="19"/>
  <c r="U461" i="19"/>
  <c r="T461" i="19"/>
  <c r="U460" i="19"/>
  <c r="T460" i="19"/>
  <c r="U459" i="19"/>
  <c r="T459" i="19"/>
  <c r="U458" i="19"/>
  <c r="T458" i="19"/>
  <c r="U457" i="19"/>
  <c r="T457" i="19"/>
  <c r="U456" i="19"/>
  <c r="T456" i="19"/>
  <c r="U455" i="19"/>
  <c r="T455" i="19"/>
  <c r="U454" i="19"/>
  <c r="T454" i="19"/>
  <c r="U453" i="19"/>
  <c r="T453" i="19"/>
  <c r="U452" i="19"/>
  <c r="T452" i="19"/>
  <c r="U451" i="19"/>
  <c r="T451" i="19"/>
  <c r="U450" i="19"/>
  <c r="T450" i="19"/>
  <c r="U449" i="19"/>
  <c r="T449" i="19"/>
  <c r="U448" i="19"/>
  <c r="T448" i="19"/>
  <c r="U447" i="19"/>
  <c r="T447" i="19"/>
  <c r="U446" i="19"/>
  <c r="T446" i="19"/>
  <c r="U445" i="19"/>
  <c r="T445" i="19"/>
  <c r="U444" i="19"/>
  <c r="T444" i="19"/>
  <c r="U443" i="19"/>
  <c r="T443" i="19"/>
  <c r="U442" i="19"/>
  <c r="T442" i="19"/>
  <c r="U441" i="19"/>
  <c r="T441" i="19"/>
  <c r="U440" i="19"/>
  <c r="T440" i="19"/>
  <c r="U439" i="19"/>
  <c r="T439" i="19"/>
  <c r="U438" i="19"/>
  <c r="T438" i="19"/>
  <c r="U437" i="19"/>
  <c r="T437" i="19"/>
  <c r="U436" i="19"/>
  <c r="T436" i="19"/>
  <c r="U435" i="19"/>
  <c r="T435" i="19"/>
  <c r="U434" i="19"/>
  <c r="T434" i="19"/>
  <c r="U433" i="19"/>
  <c r="T433" i="19"/>
  <c r="U432" i="19"/>
  <c r="T432" i="19"/>
  <c r="U431" i="19"/>
  <c r="T431" i="19"/>
  <c r="U430" i="19"/>
  <c r="T430" i="19"/>
  <c r="U429" i="19"/>
  <c r="T429" i="19"/>
  <c r="U428" i="19"/>
  <c r="T428" i="19"/>
  <c r="U427" i="19"/>
  <c r="T427" i="19"/>
  <c r="U426" i="19"/>
  <c r="T426" i="19"/>
  <c r="U425" i="19"/>
  <c r="T425" i="19"/>
  <c r="U424" i="19"/>
  <c r="T424" i="19"/>
  <c r="U423" i="19"/>
  <c r="T423" i="19"/>
  <c r="U422" i="19"/>
  <c r="T422" i="19"/>
  <c r="U421" i="19"/>
  <c r="T421" i="19"/>
  <c r="U420" i="19"/>
  <c r="T420" i="19"/>
  <c r="U419" i="19"/>
  <c r="T419" i="19"/>
  <c r="U418" i="19"/>
  <c r="T418" i="19"/>
  <c r="U417" i="19"/>
  <c r="T417" i="19"/>
  <c r="U416" i="19"/>
  <c r="T416" i="19"/>
  <c r="U415" i="19"/>
  <c r="T415" i="19"/>
  <c r="U414" i="19"/>
  <c r="T414" i="19"/>
  <c r="U413" i="19"/>
  <c r="T413" i="19"/>
  <c r="U412" i="19"/>
  <c r="T412" i="19"/>
  <c r="U411" i="19"/>
  <c r="T411" i="19"/>
  <c r="U410" i="19"/>
  <c r="T410" i="19"/>
  <c r="U409" i="19"/>
  <c r="T409" i="19"/>
  <c r="U408" i="19"/>
  <c r="T408" i="19"/>
  <c r="U407" i="19"/>
  <c r="T407" i="19"/>
  <c r="U406" i="19"/>
  <c r="T406" i="19"/>
  <c r="U405" i="19"/>
  <c r="T405" i="19"/>
  <c r="U404" i="19"/>
  <c r="T404" i="19"/>
  <c r="U403" i="19"/>
  <c r="T403" i="19"/>
  <c r="U402" i="19"/>
  <c r="T402" i="19"/>
  <c r="U401" i="19"/>
  <c r="T401" i="19"/>
  <c r="U400" i="19"/>
  <c r="T400" i="19"/>
  <c r="U399" i="19"/>
  <c r="T399" i="19"/>
  <c r="U398" i="19"/>
  <c r="T398" i="19"/>
  <c r="U397" i="19"/>
  <c r="T397" i="19"/>
  <c r="U396" i="19"/>
  <c r="T396" i="19"/>
  <c r="U395" i="19"/>
  <c r="T395" i="19"/>
  <c r="U394" i="19"/>
  <c r="T394" i="19"/>
  <c r="U393" i="19"/>
  <c r="T393" i="19"/>
  <c r="U392" i="19"/>
  <c r="T392" i="19"/>
  <c r="U391" i="19"/>
  <c r="T391" i="19"/>
  <c r="U390" i="19"/>
  <c r="T390" i="19"/>
  <c r="U389" i="19"/>
  <c r="T389" i="19"/>
  <c r="U388" i="19"/>
  <c r="T388" i="19"/>
  <c r="U387" i="19"/>
  <c r="T387" i="19"/>
  <c r="U386" i="19"/>
  <c r="T386" i="19"/>
  <c r="U385" i="19"/>
  <c r="T385" i="19"/>
  <c r="U384" i="19"/>
  <c r="T384" i="19"/>
  <c r="U383" i="19"/>
  <c r="T383" i="19"/>
  <c r="U382" i="19"/>
  <c r="T382" i="19"/>
  <c r="U381" i="19"/>
  <c r="T381" i="19"/>
  <c r="U380" i="19"/>
  <c r="T380" i="19"/>
  <c r="U379" i="19"/>
  <c r="T379" i="19"/>
  <c r="U378" i="19"/>
  <c r="T378" i="19"/>
  <c r="U377" i="19"/>
  <c r="T377" i="19"/>
  <c r="U376" i="19"/>
  <c r="T376" i="19"/>
  <c r="U375" i="19"/>
  <c r="T375" i="19"/>
  <c r="U374" i="19"/>
  <c r="T374" i="19"/>
  <c r="U373" i="19"/>
  <c r="T373" i="19"/>
  <c r="U372" i="19"/>
  <c r="T372" i="19"/>
  <c r="U371" i="19"/>
  <c r="T371" i="19"/>
  <c r="U370" i="19"/>
  <c r="T370" i="19"/>
  <c r="U369" i="19"/>
  <c r="T369" i="19"/>
  <c r="U368" i="19"/>
  <c r="T368" i="19"/>
  <c r="U367" i="19"/>
  <c r="T367" i="19"/>
  <c r="U366" i="19"/>
  <c r="T366" i="19"/>
  <c r="U365" i="19"/>
  <c r="T365" i="19"/>
  <c r="U364" i="19"/>
  <c r="T364" i="19"/>
  <c r="U363" i="19"/>
  <c r="T363" i="19"/>
  <c r="U362" i="19"/>
  <c r="T362" i="19"/>
  <c r="U361" i="19"/>
  <c r="T361" i="19"/>
  <c r="U360" i="19"/>
  <c r="T360" i="19"/>
  <c r="U359" i="19"/>
  <c r="T359" i="19"/>
  <c r="U358" i="19"/>
  <c r="T358" i="19"/>
  <c r="U357" i="19"/>
  <c r="T357" i="19"/>
  <c r="U356" i="19"/>
  <c r="T356" i="19"/>
  <c r="U355" i="19"/>
  <c r="T355" i="19"/>
  <c r="U354" i="19"/>
  <c r="T354" i="19"/>
  <c r="U353" i="19"/>
  <c r="T353" i="19"/>
  <c r="U352" i="19"/>
  <c r="T352" i="19"/>
  <c r="U351" i="19"/>
  <c r="T351" i="19"/>
  <c r="U350" i="19"/>
  <c r="T350" i="19"/>
  <c r="U349" i="19"/>
  <c r="T349" i="19"/>
  <c r="U348" i="19"/>
  <c r="T348" i="19"/>
  <c r="U347" i="19"/>
  <c r="T347" i="19"/>
  <c r="U346" i="19"/>
  <c r="T346" i="19"/>
  <c r="U345" i="19"/>
  <c r="T345" i="19"/>
  <c r="U344" i="19"/>
  <c r="T344" i="19"/>
  <c r="U343" i="19"/>
  <c r="T343" i="19"/>
  <c r="U342" i="19"/>
  <c r="T342" i="19"/>
  <c r="U341" i="19"/>
  <c r="T341" i="19"/>
  <c r="U340" i="19"/>
  <c r="T340" i="19"/>
  <c r="U339" i="19"/>
  <c r="T339" i="19"/>
  <c r="U338" i="19"/>
  <c r="T338" i="19"/>
  <c r="U337" i="19"/>
  <c r="T337" i="19"/>
  <c r="U336" i="19"/>
  <c r="T336" i="19"/>
  <c r="U335" i="19"/>
  <c r="T335" i="19"/>
  <c r="U334" i="19"/>
  <c r="T334" i="19"/>
  <c r="U333" i="19"/>
  <c r="T333" i="19"/>
  <c r="U332" i="19"/>
  <c r="T332" i="19"/>
  <c r="U331" i="19"/>
  <c r="T331" i="19"/>
  <c r="U330" i="19"/>
  <c r="T330" i="19"/>
  <c r="U329" i="19"/>
  <c r="T329" i="19"/>
  <c r="U328" i="19"/>
  <c r="T328" i="19"/>
  <c r="U327" i="19"/>
  <c r="T327" i="19"/>
  <c r="U326" i="19"/>
  <c r="T326" i="19"/>
  <c r="U325" i="19"/>
  <c r="T325" i="19"/>
  <c r="U324" i="19"/>
  <c r="T324" i="19"/>
  <c r="U323" i="19"/>
  <c r="T323" i="19"/>
  <c r="U322" i="19"/>
  <c r="T322" i="19"/>
  <c r="U320" i="19"/>
  <c r="T320" i="19"/>
  <c r="U319" i="19"/>
  <c r="T319" i="19"/>
  <c r="U318" i="19"/>
  <c r="T318" i="19"/>
  <c r="U317" i="19"/>
  <c r="T317" i="19"/>
  <c r="U316" i="19"/>
  <c r="T316" i="19"/>
  <c r="U315" i="19"/>
  <c r="T315" i="19"/>
  <c r="U314" i="19"/>
  <c r="T314" i="19"/>
  <c r="U313" i="19"/>
  <c r="T313" i="19"/>
  <c r="U312" i="19"/>
  <c r="T312" i="19"/>
  <c r="U311" i="19"/>
  <c r="T311" i="19"/>
  <c r="U310" i="19"/>
  <c r="T310" i="19"/>
  <c r="U309" i="19"/>
  <c r="T309" i="19"/>
  <c r="U308" i="19"/>
  <c r="T308" i="19"/>
  <c r="U307" i="19"/>
  <c r="T307" i="19"/>
  <c r="U306" i="19"/>
  <c r="T306" i="19"/>
  <c r="U305" i="19"/>
  <c r="T305" i="19"/>
  <c r="U304" i="19"/>
  <c r="T304" i="19"/>
  <c r="U303" i="19"/>
  <c r="T303" i="19"/>
  <c r="U302" i="19"/>
  <c r="T302" i="19"/>
  <c r="U301" i="19"/>
  <c r="T301" i="19"/>
  <c r="U300" i="19"/>
  <c r="T300" i="19"/>
  <c r="U299" i="19"/>
  <c r="T299" i="19"/>
  <c r="U298" i="19"/>
  <c r="T298" i="19"/>
  <c r="U297" i="19"/>
  <c r="T297" i="19"/>
  <c r="U296" i="19"/>
  <c r="T296" i="19"/>
  <c r="U295" i="19"/>
  <c r="T295" i="19"/>
  <c r="U294" i="19"/>
  <c r="T294" i="19"/>
  <c r="U293" i="19"/>
  <c r="T293" i="19"/>
  <c r="U292" i="19"/>
  <c r="T292" i="19"/>
  <c r="U291" i="19"/>
  <c r="T291" i="19"/>
  <c r="U290" i="19"/>
  <c r="T290" i="19"/>
  <c r="U289" i="19"/>
  <c r="T289" i="19"/>
  <c r="U288" i="19"/>
  <c r="T288" i="19"/>
  <c r="U287" i="19"/>
  <c r="T287" i="19"/>
  <c r="U286" i="19"/>
  <c r="T286" i="19"/>
  <c r="U285" i="19"/>
  <c r="T285" i="19"/>
  <c r="U284" i="19"/>
  <c r="T284" i="19"/>
  <c r="U283" i="19"/>
  <c r="T283" i="19"/>
  <c r="U282" i="19"/>
  <c r="T282" i="19"/>
  <c r="U281" i="19"/>
  <c r="T281" i="19"/>
  <c r="U280" i="19"/>
  <c r="T280" i="19"/>
  <c r="U279" i="19"/>
  <c r="T279" i="19"/>
  <c r="U278" i="19"/>
  <c r="T278" i="19"/>
  <c r="U277" i="19"/>
  <c r="T277" i="19"/>
  <c r="U276" i="19"/>
  <c r="T276" i="19"/>
  <c r="U275" i="19"/>
  <c r="T275" i="19"/>
  <c r="U274" i="19"/>
  <c r="T274" i="19"/>
  <c r="U273" i="19"/>
  <c r="T273" i="19"/>
  <c r="U272" i="19"/>
  <c r="T272" i="19"/>
  <c r="U271" i="19"/>
  <c r="T271" i="19"/>
  <c r="U270" i="19"/>
  <c r="T270" i="19"/>
  <c r="U269" i="19"/>
  <c r="T269" i="19"/>
  <c r="U268" i="19"/>
  <c r="T268" i="19"/>
  <c r="U267" i="19"/>
  <c r="T267" i="19"/>
  <c r="U266" i="19"/>
  <c r="T266" i="19"/>
  <c r="U265" i="19"/>
  <c r="T265" i="19"/>
  <c r="U264" i="19"/>
  <c r="T264" i="19"/>
  <c r="U263" i="19"/>
  <c r="T263" i="19"/>
  <c r="U262" i="19"/>
  <c r="T262" i="19"/>
  <c r="U261" i="19"/>
  <c r="T261" i="19"/>
  <c r="U260" i="19"/>
  <c r="T260" i="19"/>
  <c r="U259" i="19"/>
  <c r="T259" i="19"/>
  <c r="U258" i="19"/>
  <c r="T258" i="19"/>
  <c r="U257" i="19"/>
  <c r="T257" i="19"/>
  <c r="U256" i="19"/>
  <c r="T256" i="19"/>
  <c r="U255" i="19"/>
  <c r="T255" i="19"/>
  <c r="U254" i="19"/>
  <c r="T254" i="19"/>
  <c r="U253" i="19"/>
  <c r="T253" i="19"/>
  <c r="U252" i="19"/>
  <c r="T252" i="19"/>
  <c r="U251" i="19"/>
  <c r="T251" i="19"/>
  <c r="U250" i="19"/>
  <c r="T250" i="19"/>
  <c r="U249" i="19"/>
  <c r="T249" i="19"/>
  <c r="U248" i="19"/>
  <c r="T248" i="19"/>
  <c r="U247" i="19"/>
  <c r="T247" i="19"/>
  <c r="U246" i="19"/>
  <c r="T246" i="19"/>
  <c r="U245" i="19"/>
  <c r="T245" i="19"/>
  <c r="U244" i="19"/>
  <c r="T244" i="19"/>
  <c r="U243" i="19"/>
  <c r="T243" i="19"/>
  <c r="U242" i="19"/>
  <c r="T242" i="19"/>
  <c r="U241" i="19"/>
  <c r="T241" i="19"/>
  <c r="U240" i="19"/>
  <c r="T240" i="19"/>
  <c r="U239" i="19"/>
  <c r="T239" i="19"/>
  <c r="U238" i="19"/>
  <c r="T238" i="19"/>
  <c r="U237" i="19"/>
  <c r="T237" i="19"/>
  <c r="U236" i="19"/>
  <c r="T236" i="19"/>
  <c r="U235" i="19"/>
  <c r="T235" i="19"/>
  <c r="U234" i="19"/>
  <c r="T234" i="19"/>
  <c r="U233" i="19"/>
  <c r="T233" i="19"/>
  <c r="U232" i="19"/>
  <c r="T232" i="19"/>
  <c r="U231" i="19"/>
  <c r="T231" i="19"/>
  <c r="U230" i="19"/>
  <c r="T230" i="19"/>
  <c r="U229" i="19"/>
  <c r="T229" i="19"/>
  <c r="U228" i="19"/>
  <c r="T228" i="19"/>
  <c r="U227" i="19"/>
  <c r="T227" i="19"/>
  <c r="U226" i="19"/>
  <c r="T226" i="19"/>
  <c r="U225" i="19"/>
  <c r="T225" i="19"/>
  <c r="U224" i="19"/>
  <c r="T224" i="19"/>
  <c r="U223" i="19"/>
  <c r="T223" i="19"/>
  <c r="U222" i="19"/>
  <c r="T222" i="19"/>
  <c r="U221" i="19"/>
  <c r="T221" i="19"/>
  <c r="U220" i="19"/>
  <c r="T220" i="19"/>
  <c r="U219" i="19"/>
  <c r="T219" i="19"/>
  <c r="U218" i="19"/>
  <c r="T218" i="19"/>
  <c r="U217" i="19"/>
  <c r="T217" i="19"/>
  <c r="U216" i="19"/>
  <c r="T216" i="19"/>
  <c r="U215" i="19"/>
  <c r="T215" i="19"/>
  <c r="U214" i="19"/>
  <c r="T214" i="19"/>
  <c r="U213" i="19"/>
  <c r="T213" i="19"/>
  <c r="U212" i="19"/>
  <c r="T212" i="19"/>
  <c r="U211" i="19"/>
  <c r="T211" i="19"/>
  <c r="U210" i="19"/>
  <c r="T210" i="19"/>
  <c r="U209" i="19"/>
  <c r="T209" i="19"/>
  <c r="U208" i="19"/>
  <c r="T208" i="19"/>
  <c r="U207" i="19"/>
  <c r="T207" i="19"/>
  <c r="U206" i="19"/>
  <c r="T206" i="19"/>
  <c r="U205" i="19"/>
  <c r="T205" i="19"/>
  <c r="U204" i="19"/>
  <c r="T204" i="19"/>
  <c r="U203" i="19"/>
  <c r="T203" i="19"/>
  <c r="U202" i="19"/>
  <c r="T202" i="19"/>
  <c r="U201" i="19"/>
  <c r="T201" i="19"/>
  <c r="U200" i="19"/>
  <c r="T200" i="19"/>
  <c r="U199" i="19"/>
  <c r="T199" i="19"/>
  <c r="U198" i="19"/>
  <c r="T198" i="19"/>
  <c r="U197" i="19"/>
  <c r="T197" i="19"/>
  <c r="U196" i="19"/>
  <c r="T196" i="19"/>
  <c r="U195" i="19"/>
  <c r="T195" i="19"/>
  <c r="U194" i="19"/>
  <c r="T194" i="19"/>
  <c r="U193" i="19"/>
  <c r="T193" i="19"/>
  <c r="U192" i="19"/>
  <c r="T192" i="19"/>
  <c r="U191" i="19"/>
  <c r="T191" i="19"/>
  <c r="U190" i="19"/>
  <c r="T190" i="19"/>
  <c r="U189" i="19"/>
  <c r="T189" i="19"/>
  <c r="U188" i="19"/>
  <c r="T188" i="19"/>
  <c r="U187" i="19"/>
  <c r="T187" i="19"/>
  <c r="U186" i="19"/>
  <c r="T186" i="19"/>
  <c r="U185" i="19"/>
  <c r="T185" i="19"/>
  <c r="U184" i="19"/>
  <c r="T184" i="19"/>
  <c r="U183" i="19"/>
  <c r="T183" i="19"/>
  <c r="U182" i="19"/>
  <c r="T182" i="19"/>
  <c r="U181" i="19"/>
  <c r="T181" i="19"/>
  <c r="U180" i="19"/>
  <c r="T180" i="19"/>
  <c r="U179" i="19"/>
  <c r="T179" i="19"/>
  <c r="U178" i="19"/>
  <c r="T178" i="19"/>
  <c r="U177" i="19"/>
  <c r="T177" i="19"/>
  <c r="U176" i="19"/>
  <c r="T176" i="19"/>
  <c r="U175" i="19"/>
  <c r="T175" i="19"/>
  <c r="U174" i="19"/>
  <c r="T174" i="19"/>
  <c r="U173" i="19"/>
  <c r="T173" i="19"/>
  <c r="U172" i="19"/>
  <c r="T172" i="19"/>
  <c r="U171" i="19"/>
  <c r="T171" i="19"/>
  <c r="U170" i="19"/>
  <c r="T170" i="19"/>
  <c r="U169" i="19"/>
  <c r="T169" i="19"/>
  <c r="U168" i="19"/>
  <c r="T168" i="19"/>
  <c r="U167" i="19"/>
  <c r="T167" i="19"/>
  <c r="U166" i="19"/>
  <c r="T166" i="19"/>
  <c r="U165" i="19"/>
  <c r="T165" i="19"/>
  <c r="U164" i="19"/>
  <c r="T164" i="19"/>
  <c r="U163" i="19"/>
  <c r="T163" i="19"/>
  <c r="U162" i="19"/>
  <c r="T162" i="19"/>
  <c r="U161" i="19"/>
  <c r="T161" i="19"/>
  <c r="U160" i="19"/>
  <c r="T160" i="19"/>
  <c r="U159" i="19"/>
  <c r="T159" i="19"/>
  <c r="U158" i="19"/>
  <c r="T158" i="19"/>
  <c r="U157" i="19"/>
  <c r="T157" i="19"/>
  <c r="U156" i="19"/>
  <c r="T156" i="19"/>
  <c r="U155" i="19"/>
  <c r="T155" i="19"/>
  <c r="U154" i="19"/>
  <c r="T154" i="19"/>
  <c r="U153" i="19"/>
  <c r="T153" i="19"/>
  <c r="U152" i="19"/>
  <c r="T152" i="19"/>
  <c r="U151" i="19"/>
  <c r="T151" i="19"/>
  <c r="U150" i="19"/>
  <c r="T150" i="19"/>
  <c r="U149" i="19"/>
  <c r="T149" i="19"/>
  <c r="U148" i="19"/>
  <c r="T148" i="19"/>
  <c r="U147" i="19"/>
  <c r="T147" i="19"/>
  <c r="U146" i="19"/>
  <c r="T146" i="19"/>
  <c r="U145" i="19"/>
  <c r="T145" i="19"/>
  <c r="U144" i="19"/>
  <c r="T144" i="19"/>
  <c r="U143" i="19"/>
  <c r="T143" i="19"/>
  <c r="U142" i="19"/>
  <c r="T142" i="19"/>
  <c r="U141" i="19"/>
  <c r="T141" i="19"/>
  <c r="U140" i="19"/>
  <c r="T140" i="19"/>
  <c r="U139" i="19"/>
  <c r="T139" i="19"/>
  <c r="U138" i="19"/>
  <c r="T138" i="19"/>
  <c r="U137" i="19"/>
  <c r="T137" i="19"/>
  <c r="U136" i="19"/>
  <c r="T136" i="19"/>
  <c r="U135" i="19"/>
  <c r="T135" i="19"/>
  <c r="U134" i="19"/>
  <c r="T134" i="19"/>
  <c r="U133" i="19"/>
  <c r="T133" i="19"/>
  <c r="U132" i="19"/>
  <c r="T132" i="19"/>
  <c r="U131" i="19"/>
  <c r="T131" i="19"/>
  <c r="U130" i="19"/>
  <c r="T130" i="19"/>
  <c r="U129" i="19"/>
  <c r="T129" i="19"/>
  <c r="U128" i="19"/>
  <c r="T128" i="19"/>
  <c r="U127" i="19"/>
  <c r="T127" i="19"/>
  <c r="U126" i="19"/>
  <c r="T126" i="19"/>
  <c r="U125" i="19"/>
  <c r="T125" i="19"/>
  <c r="U124" i="19"/>
  <c r="T124" i="19"/>
  <c r="U123" i="19"/>
  <c r="T123" i="19"/>
  <c r="U122" i="19"/>
  <c r="T122" i="19"/>
  <c r="U121" i="19"/>
  <c r="T121" i="19"/>
  <c r="U120" i="19"/>
  <c r="T120" i="19"/>
  <c r="U119" i="19"/>
  <c r="T119" i="19"/>
  <c r="U118" i="19"/>
  <c r="T118" i="19"/>
  <c r="U117" i="19"/>
  <c r="T117" i="19"/>
  <c r="U116" i="19"/>
  <c r="T116" i="19"/>
  <c r="U115" i="19"/>
  <c r="T115" i="19"/>
  <c r="U114" i="19"/>
  <c r="T114" i="19"/>
  <c r="U113" i="19"/>
  <c r="T113" i="19"/>
  <c r="U112" i="19"/>
  <c r="T112" i="19"/>
  <c r="U111" i="19"/>
  <c r="T111" i="19"/>
  <c r="U110" i="19"/>
  <c r="T110" i="19"/>
  <c r="U109" i="19"/>
  <c r="T109" i="19"/>
  <c r="U108" i="19"/>
  <c r="T108" i="19"/>
  <c r="U107" i="19"/>
  <c r="T107" i="19"/>
  <c r="U106" i="19"/>
  <c r="T106" i="19"/>
  <c r="U105" i="19"/>
  <c r="T105" i="19"/>
  <c r="U104" i="19"/>
  <c r="T104" i="19"/>
  <c r="U103" i="19"/>
  <c r="T103" i="19"/>
  <c r="U102" i="19"/>
  <c r="T102" i="19"/>
  <c r="U101" i="19"/>
  <c r="T101" i="19"/>
  <c r="U100" i="19"/>
  <c r="T100" i="19"/>
  <c r="T99" i="19"/>
  <c r="U98" i="19"/>
  <c r="T98" i="19"/>
  <c r="U97" i="19"/>
  <c r="T97" i="19"/>
  <c r="U96" i="19"/>
  <c r="T96" i="19"/>
  <c r="U95" i="19"/>
  <c r="T95" i="19"/>
  <c r="U94" i="19"/>
  <c r="T94" i="19"/>
  <c r="U93" i="19"/>
  <c r="T93" i="19"/>
  <c r="U92" i="19"/>
  <c r="T92" i="19"/>
  <c r="U91" i="19"/>
  <c r="T91" i="19"/>
  <c r="U90" i="19"/>
  <c r="T90" i="19"/>
  <c r="U89" i="19"/>
  <c r="T89" i="19"/>
  <c r="U88" i="19"/>
  <c r="T88" i="19"/>
  <c r="U87" i="19"/>
  <c r="T87" i="19"/>
  <c r="U86" i="19"/>
  <c r="T86" i="19"/>
  <c r="U85" i="19"/>
  <c r="T85" i="19"/>
  <c r="U84" i="19"/>
  <c r="T84" i="19"/>
  <c r="U83" i="19"/>
  <c r="T83" i="19"/>
  <c r="U82" i="19"/>
  <c r="T82" i="19"/>
  <c r="U81" i="19"/>
  <c r="T81" i="19"/>
  <c r="U80" i="19"/>
  <c r="T80" i="19"/>
  <c r="U79" i="19"/>
  <c r="T79" i="19"/>
  <c r="U78" i="19"/>
  <c r="T78" i="19"/>
  <c r="U77" i="19"/>
  <c r="T77" i="19"/>
  <c r="U76" i="19"/>
  <c r="T76" i="19"/>
  <c r="U75" i="19"/>
  <c r="T75" i="19"/>
  <c r="U74" i="19"/>
  <c r="T74" i="19"/>
  <c r="U73" i="19"/>
  <c r="T73" i="19"/>
  <c r="U72" i="19"/>
  <c r="T72" i="19"/>
  <c r="U71" i="19"/>
  <c r="T71" i="19"/>
  <c r="U70" i="19"/>
  <c r="T70" i="19"/>
  <c r="U69" i="19"/>
  <c r="T69" i="19"/>
  <c r="U68" i="19"/>
  <c r="T68" i="19"/>
  <c r="U67" i="19"/>
  <c r="T67" i="19"/>
  <c r="U66" i="19"/>
  <c r="T66" i="19"/>
  <c r="U65" i="19"/>
  <c r="T65" i="19"/>
  <c r="U64" i="19"/>
  <c r="T64" i="19"/>
  <c r="U63" i="19"/>
  <c r="T63" i="19"/>
  <c r="U62" i="19"/>
  <c r="T62" i="19"/>
  <c r="U61" i="19"/>
  <c r="T61" i="19"/>
  <c r="U60" i="19"/>
  <c r="T60" i="19"/>
  <c r="U59" i="19"/>
  <c r="T59" i="19"/>
  <c r="U58" i="19"/>
  <c r="T58" i="19"/>
  <c r="U57" i="19"/>
  <c r="T57" i="19"/>
  <c r="U56" i="19"/>
  <c r="T56" i="19"/>
  <c r="U55" i="19"/>
  <c r="T55" i="19"/>
  <c r="U54" i="19"/>
  <c r="T54" i="19"/>
  <c r="U53" i="19"/>
  <c r="T53" i="19"/>
  <c r="U52" i="19"/>
  <c r="T52" i="19"/>
  <c r="U51" i="19"/>
  <c r="T51" i="19"/>
  <c r="U50" i="19"/>
  <c r="T50" i="19"/>
  <c r="U49" i="19"/>
  <c r="T49" i="19"/>
  <c r="U48" i="19"/>
  <c r="T48" i="19"/>
  <c r="U47" i="19"/>
  <c r="T47" i="19"/>
  <c r="U46" i="19"/>
  <c r="T46" i="19"/>
  <c r="U45" i="19"/>
  <c r="T45" i="19"/>
  <c r="U44" i="19"/>
  <c r="T44" i="19"/>
  <c r="U43" i="19"/>
  <c r="T43" i="19"/>
  <c r="U42" i="19"/>
  <c r="T42" i="19"/>
  <c r="U41" i="19"/>
  <c r="T41" i="19"/>
  <c r="U40" i="19"/>
  <c r="T40" i="19"/>
  <c r="U39" i="19"/>
  <c r="T39" i="19"/>
  <c r="U38" i="19"/>
  <c r="T38" i="19"/>
  <c r="U37" i="19"/>
  <c r="T37" i="19"/>
  <c r="U36" i="19"/>
  <c r="T36" i="19"/>
  <c r="U35" i="19"/>
  <c r="T35" i="19"/>
  <c r="U34" i="19"/>
  <c r="T34" i="19"/>
  <c r="U33" i="19"/>
  <c r="T33" i="19"/>
  <c r="U32" i="19"/>
  <c r="T32" i="19"/>
  <c r="U31" i="19"/>
  <c r="T31" i="19"/>
  <c r="U30" i="19"/>
  <c r="T30" i="19"/>
  <c r="U29" i="19"/>
  <c r="T29" i="19"/>
  <c r="U28" i="19"/>
  <c r="T28" i="19"/>
  <c r="U27" i="19"/>
  <c r="T27" i="19"/>
  <c r="U26" i="19"/>
  <c r="T26" i="19"/>
  <c r="U25" i="19"/>
  <c r="T25" i="19"/>
  <c r="U23" i="19"/>
  <c r="T23" i="19"/>
  <c r="U22" i="19"/>
  <c r="T22" i="19"/>
  <c r="U21" i="19"/>
  <c r="T21" i="19"/>
  <c r="U20" i="19"/>
  <c r="T20" i="19"/>
  <c r="U19" i="19"/>
  <c r="T19" i="19"/>
  <c r="U18" i="19"/>
  <c r="T18" i="19"/>
  <c r="U17" i="19"/>
  <c r="T17" i="19"/>
  <c r="U16" i="19"/>
  <c r="T16" i="19"/>
  <c r="U15" i="19"/>
  <c r="T15" i="19"/>
  <c r="U14" i="19"/>
  <c r="T14" i="19"/>
  <c r="U13" i="19"/>
  <c r="T13" i="19"/>
  <c r="U12" i="19"/>
  <c r="T12" i="19"/>
  <c r="AV49" i="22" l="1"/>
  <c r="AV48" i="22"/>
  <c r="U738" i="19"/>
  <c r="C3330" i="8"/>
  <c r="J597" i="19"/>
  <c r="R596" i="19"/>
  <c r="S24" i="19"/>
  <c r="T24" i="19"/>
  <c r="T738" i="19" s="1"/>
  <c r="AV26" i="22"/>
  <c r="R65" i="22"/>
  <c r="AT24" i="22"/>
  <c r="AV24" i="22" s="1"/>
  <c r="R66" i="22"/>
  <c r="AT25" i="22"/>
  <c r="AV25" i="22" s="1"/>
  <c r="R63" i="22"/>
  <c r="AT22" i="22"/>
  <c r="AV22" i="22" s="1"/>
  <c r="R64" i="22"/>
  <c r="AT23" i="22"/>
  <c r="AV23" i="22" s="1"/>
  <c r="Y22" i="22"/>
  <c r="N63" i="22"/>
  <c r="N65" i="22"/>
  <c r="Y24" i="22"/>
  <c r="Y23" i="22"/>
  <c r="N64" i="22"/>
  <c r="Y25" i="22"/>
  <c r="N66" i="22"/>
  <c r="S13" i="19"/>
  <c r="S17" i="19"/>
  <c r="S21" i="19"/>
  <c r="S25" i="19"/>
  <c r="S29" i="19"/>
  <c r="S33" i="19"/>
  <c r="S41" i="19"/>
  <c r="S53" i="19"/>
  <c r="S57" i="19"/>
  <c r="S65" i="19"/>
  <c r="S69" i="19"/>
  <c r="S79" i="19"/>
  <c r="S81" i="19"/>
  <c r="S83" i="19"/>
  <c r="S93" i="19"/>
  <c r="S97" i="19"/>
  <c r="S105" i="19"/>
  <c r="S109" i="19"/>
  <c r="S113" i="19"/>
  <c r="S117" i="19"/>
  <c r="S121" i="19"/>
  <c r="S123" i="19"/>
  <c r="S125" i="19"/>
  <c r="S127" i="19"/>
  <c r="S131" i="19"/>
  <c r="S133" i="19"/>
  <c r="S135" i="19"/>
  <c r="S139" i="19"/>
  <c r="S151" i="19"/>
  <c r="S153" i="19"/>
  <c r="S155" i="19"/>
  <c r="S161" i="19"/>
  <c r="S163" i="19"/>
  <c r="S165" i="19"/>
  <c r="S167" i="19"/>
  <c r="S169" i="19"/>
  <c r="S175" i="19"/>
  <c r="S177" i="19"/>
  <c r="S183" i="19"/>
  <c r="S185" i="19"/>
  <c r="S189" i="19"/>
  <c r="S191" i="19"/>
  <c r="S193" i="19"/>
  <c r="S195" i="19"/>
  <c r="S201" i="19"/>
  <c r="S203" i="19"/>
  <c r="S205" i="19"/>
  <c r="S207" i="19"/>
  <c r="S211" i="19"/>
  <c r="S213" i="19"/>
  <c r="S215" i="19"/>
  <c r="S219" i="19"/>
  <c r="S221" i="19"/>
  <c r="S225" i="19"/>
  <c r="S227" i="19"/>
  <c r="S229" i="19"/>
  <c r="S231" i="19"/>
  <c r="S233" i="19"/>
  <c r="S235" i="19"/>
  <c r="S237" i="19"/>
  <c r="S239" i="19"/>
  <c r="S243" i="19"/>
  <c r="S245" i="19"/>
  <c r="S247" i="19"/>
  <c r="S249" i="19"/>
  <c r="S251" i="19"/>
  <c r="S253" i="19"/>
  <c r="S255" i="19"/>
  <c r="S257" i="19"/>
  <c r="S259" i="19"/>
  <c r="S261" i="19"/>
  <c r="S263" i="19"/>
  <c r="S265" i="19"/>
  <c r="S269" i="19"/>
  <c r="S271" i="19"/>
  <c r="S273" i="19"/>
  <c r="S275" i="19"/>
  <c r="S277" i="19"/>
  <c r="S281" i="19"/>
  <c r="S283" i="19"/>
  <c r="S285" i="19"/>
  <c r="S287" i="19"/>
  <c r="S289" i="19"/>
  <c r="S291" i="19"/>
  <c r="S295" i="19"/>
  <c r="S297" i="19"/>
  <c r="S303" i="19"/>
  <c r="S311" i="19"/>
  <c r="S313" i="19"/>
  <c r="S315" i="19"/>
  <c r="S317" i="19"/>
  <c r="S323" i="19"/>
  <c r="S327" i="19"/>
  <c r="S329" i="19"/>
  <c r="S331" i="19"/>
  <c r="S333" i="19"/>
  <c r="S335" i="19"/>
  <c r="S337" i="19"/>
  <c r="S339" i="19"/>
  <c r="S341" i="19"/>
  <c r="S343" i="19"/>
  <c r="S345" i="19"/>
  <c r="S347" i="19"/>
  <c r="S349" i="19"/>
  <c r="S351" i="19"/>
  <c r="S355" i="19"/>
  <c r="S357" i="19"/>
  <c r="S359" i="19"/>
  <c r="S361" i="19"/>
  <c r="S363" i="19"/>
  <c r="S367" i="19"/>
  <c r="S369" i="19"/>
  <c r="S371" i="19"/>
  <c r="S375" i="19"/>
  <c r="S379" i="19"/>
  <c r="S383" i="19"/>
  <c r="S389" i="19"/>
  <c r="S391" i="19"/>
  <c r="S393" i="19"/>
  <c r="S395" i="19"/>
  <c r="S397" i="19"/>
  <c r="S399" i="19"/>
  <c r="S401" i="19"/>
  <c r="S403" i="19"/>
  <c r="S405" i="19"/>
  <c r="S407" i="19"/>
  <c r="S409" i="19"/>
  <c r="S411" i="19"/>
  <c r="S413" i="19"/>
  <c r="S415" i="19"/>
  <c r="S417" i="19"/>
  <c r="S419" i="19"/>
  <c r="S421" i="19"/>
  <c r="S423" i="19"/>
  <c r="S425" i="19"/>
  <c r="S427" i="19"/>
  <c r="S429" i="19"/>
  <c r="S431" i="19"/>
  <c r="S433" i="19"/>
  <c r="S435" i="19"/>
  <c r="S437" i="19"/>
  <c r="S439" i="19"/>
  <c r="S441" i="19"/>
  <c r="S443" i="19"/>
  <c r="S445" i="19"/>
  <c r="S447" i="19"/>
  <c r="S449" i="19"/>
  <c r="S451" i="19"/>
  <c r="S453" i="19"/>
  <c r="S455" i="19"/>
  <c r="S457" i="19"/>
  <c r="S459" i="19"/>
  <c r="S43" i="19"/>
  <c r="C53" i="23"/>
  <c r="B53" i="23" s="1"/>
  <c r="A52" i="23"/>
  <c r="S45" i="19"/>
  <c r="S59" i="19"/>
  <c r="S89" i="19"/>
  <c r="S461" i="19"/>
  <c r="S463" i="19"/>
  <c r="S465" i="19"/>
  <c r="S467" i="19"/>
  <c r="S39" i="19"/>
  <c r="S15" i="19"/>
  <c r="S19" i="19"/>
  <c r="S23" i="19"/>
  <c r="S27" i="19"/>
  <c r="S31" i="19"/>
  <c r="S55" i="19"/>
  <c r="S67" i="19"/>
  <c r="S71" i="19"/>
  <c r="S75" i="19"/>
  <c r="S77" i="19"/>
  <c r="S91" i="19"/>
  <c r="S95" i="19"/>
  <c r="S103" i="19"/>
  <c r="S107" i="19"/>
  <c r="S111" i="19"/>
  <c r="S119" i="19"/>
  <c r="S137" i="19"/>
  <c r="S141" i="19"/>
  <c r="S147" i="19"/>
  <c r="S149" i="19"/>
  <c r="S179" i="19"/>
  <c r="S181" i="19"/>
  <c r="S187" i="19"/>
  <c r="S197" i="19"/>
  <c r="S199" i="19"/>
  <c r="S217" i="19"/>
  <c r="S299" i="19"/>
  <c r="S301" i="19"/>
  <c r="S307" i="19"/>
  <c r="S309" i="19"/>
  <c r="S325" i="19"/>
  <c r="S353" i="19"/>
  <c r="S365" i="19"/>
  <c r="S373" i="19"/>
  <c r="S377" i="19"/>
  <c r="S381" i="19"/>
  <c r="S385" i="19"/>
  <c r="S387" i="19"/>
  <c r="S14" i="19"/>
  <c r="S16" i="19"/>
  <c r="S18" i="19"/>
  <c r="S20" i="19"/>
  <c r="S22" i="19"/>
  <c r="S26" i="19"/>
  <c r="S28" i="19"/>
  <c r="S30" i="19"/>
  <c r="S32" i="19"/>
  <c r="S34" i="19"/>
  <c r="S40" i="19"/>
  <c r="S42" i="19"/>
  <c r="S44" i="19"/>
  <c r="S46" i="19"/>
  <c r="S52" i="19"/>
  <c r="S54" i="19"/>
  <c r="S56" i="19"/>
  <c r="S58" i="19"/>
  <c r="S60" i="19"/>
  <c r="S66" i="19"/>
  <c r="S68" i="19"/>
  <c r="S70" i="19"/>
  <c r="S72" i="19"/>
  <c r="S76" i="19"/>
  <c r="S78" i="19"/>
  <c r="S80" i="19"/>
  <c r="S82" i="19"/>
  <c r="S84" i="19"/>
  <c r="S90" i="19"/>
  <c r="S92" i="19"/>
  <c r="S94" i="19"/>
  <c r="S96" i="19"/>
  <c r="S98" i="19"/>
  <c r="S102" i="19"/>
  <c r="S104" i="19"/>
  <c r="S106" i="19"/>
  <c r="S108" i="19"/>
  <c r="S110" i="19"/>
  <c r="S112" i="19"/>
  <c r="S116" i="19"/>
  <c r="S118" i="19"/>
  <c r="S120" i="19"/>
  <c r="S122" i="19"/>
  <c r="S124" i="19"/>
  <c r="S126" i="19"/>
  <c r="S130" i="19"/>
  <c r="S132" i="19"/>
  <c r="S134" i="19"/>
  <c r="S136" i="19"/>
  <c r="S138" i="19"/>
  <c r="S140" i="19"/>
  <c r="S146" i="19"/>
  <c r="S148" i="19"/>
  <c r="S150" i="19"/>
  <c r="S152" i="19"/>
  <c r="S154" i="19"/>
  <c r="S160" i="19"/>
  <c r="S162" i="19"/>
  <c r="S164" i="19"/>
  <c r="S166" i="19"/>
  <c r="S168" i="19"/>
  <c r="S170" i="19"/>
  <c r="S176" i="19"/>
  <c r="S178" i="19"/>
  <c r="S180" i="19"/>
  <c r="S182" i="19"/>
  <c r="S184" i="19"/>
  <c r="S186" i="19"/>
  <c r="S188" i="19"/>
  <c r="S190" i="19"/>
  <c r="S192" i="19"/>
  <c r="S194" i="19"/>
  <c r="S196" i="19"/>
  <c r="S198" i="19"/>
  <c r="S200" i="19"/>
  <c r="S202" i="19"/>
  <c r="S204" i="19"/>
  <c r="S206" i="19"/>
  <c r="S208" i="19"/>
  <c r="S212" i="19"/>
  <c r="S214" i="19"/>
  <c r="S216" i="19"/>
  <c r="S218" i="19"/>
  <c r="S220" i="19"/>
  <c r="S224" i="19"/>
  <c r="S226" i="19"/>
  <c r="S228" i="19"/>
  <c r="S230" i="19"/>
  <c r="S232" i="19"/>
  <c r="S234" i="19"/>
  <c r="S236" i="19"/>
  <c r="S238" i="19"/>
  <c r="S242" i="19"/>
  <c r="S244" i="19"/>
  <c r="S246" i="19"/>
  <c r="S248" i="19"/>
  <c r="S250" i="19"/>
  <c r="S252" i="19"/>
  <c r="S254" i="19"/>
  <c r="S256" i="19"/>
  <c r="S258" i="19"/>
  <c r="S260" i="19"/>
  <c r="S262" i="19"/>
  <c r="S264" i="19"/>
  <c r="S268" i="19"/>
  <c r="S270" i="19"/>
  <c r="S272" i="19"/>
  <c r="S274" i="19"/>
  <c r="S276" i="19"/>
  <c r="S278" i="19"/>
  <c r="S282" i="19"/>
  <c r="S284" i="19"/>
  <c r="S286" i="19"/>
  <c r="S288" i="19"/>
  <c r="S290" i="19"/>
  <c r="S294" i="19"/>
  <c r="S296" i="19"/>
  <c r="S298" i="19"/>
  <c r="S300" i="19"/>
  <c r="S302" i="19"/>
  <c r="S304" i="19"/>
  <c r="S308" i="19"/>
  <c r="S310" i="19"/>
  <c r="S312" i="19"/>
  <c r="S314" i="19"/>
  <c r="S316" i="19"/>
  <c r="S318" i="19"/>
  <c r="S324" i="19"/>
  <c r="S326" i="19"/>
  <c r="S328" i="19"/>
  <c r="S330" i="19"/>
  <c r="S332" i="19"/>
  <c r="S334" i="19"/>
  <c r="S336" i="19"/>
  <c r="S338" i="19"/>
  <c r="S340" i="19"/>
  <c r="S342" i="19"/>
  <c r="S344" i="19"/>
  <c r="S346" i="19"/>
  <c r="S348" i="19"/>
  <c r="S350" i="19"/>
  <c r="S352" i="19"/>
  <c r="S354" i="19"/>
  <c r="S356" i="19"/>
  <c r="S358" i="19"/>
  <c r="S360" i="19"/>
  <c r="S362" i="19"/>
  <c r="S364" i="19"/>
  <c r="S366" i="19"/>
  <c r="S368" i="19"/>
  <c r="S370" i="19"/>
  <c r="S372" i="19"/>
  <c r="S374" i="19"/>
  <c r="S376" i="19"/>
  <c r="S378" i="19"/>
  <c r="S380" i="19"/>
  <c r="S382" i="19"/>
  <c r="S384" i="19"/>
  <c r="S386" i="19"/>
  <c r="S388" i="19"/>
  <c r="S390" i="19"/>
  <c r="S392" i="19"/>
  <c r="S394" i="19"/>
  <c r="S396" i="19"/>
  <c r="S398" i="19"/>
  <c r="S400" i="19"/>
  <c r="S402" i="19"/>
  <c r="S404" i="19"/>
  <c r="S406" i="19"/>
  <c r="S408" i="19"/>
  <c r="S410" i="19"/>
  <c r="S412" i="19"/>
  <c r="S414" i="19"/>
  <c r="S416" i="19"/>
  <c r="S418" i="19"/>
  <c r="S420" i="19"/>
  <c r="S422" i="19"/>
  <c r="S424" i="19"/>
  <c r="S426" i="19"/>
  <c r="S428" i="19"/>
  <c r="S430" i="19"/>
  <c r="S432" i="19"/>
  <c r="S434" i="19"/>
  <c r="S436" i="19"/>
  <c r="S438" i="19"/>
  <c r="S440" i="19"/>
  <c r="S442" i="19"/>
  <c r="S444" i="19"/>
  <c r="S446" i="19"/>
  <c r="S448" i="19"/>
  <c r="S450" i="19"/>
  <c r="S452" i="19"/>
  <c r="S454" i="19"/>
  <c r="S456" i="19"/>
  <c r="S458" i="19"/>
  <c r="S460" i="19"/>
  <c r="S462" i="19"/>
  <c r="S464" i="19"/>
  <c r="S466" i="19"/>
  <c r="AT25" i="19"/>
  <c r="Y40" i="22"/>
  <c r="AB26" i="22" s="1"/>
  <c r="R67" i="22"/>
  <c r="S65" i="22"/>
  <c r="S67" i="22"/>
  <c r="S63" i="22"/>
  <c r="S66" i="22"/>
  <c r="S64" i="22"/>
  <c r="O64" i="22"/>
  <c r="P64" i="22"/>
  <c r="AP23" i="22"/>
  <c r="AP24" i="22"/>
  <c r="T25" i="22"/>
  <c r="T66" i="22" s="1"/>
  <c r="Q98" i="22"/>
  <c r="AX24" i="22"/>
  <c r="Q67" i="22"/>
  <c r="T23" i="22"/>
  <c r="T64" i="22" s="1"/>
  <c r="Q66" i="22"/>
  <c r="Q63" i="22"/>
  <c r="T24" i="22"/>
  <c r="T65" i="22" s="1"/>
  <c r="AX25" i="22"/>
  <c r="AX26" i="22"/>
  <c r="AX48" i="22" s="1"/>
  <c r="AX22" i="22"/>
  <c r="AP22" i="22"/>
  <c r="T22" i="22"/>
  <c r="T63" i="22" s="1"/>
  <c r="AP25" i="22"/>
  <c r="T26" i="22"/>
  <c r="T67" i="22" s="1"/>
  <c r="AX23" i="22"/>
  <c r="AW24" i="22"/>
  <c r="Q65" i="22"/>
  <c r="Q64" i="22"/>
  <c r="S2189" i="8"/>
  <c r="S2183" i="8"/>
  <c r="S2179" i="8"/>
  <c r="S2170" i="8"/>
  <c r="S2167" i="8"/>
  <c r="S2165" i="8"/>
  <c r="S2160" i="8"/>
  <c r="S2158" i="8"/>
  <c r="S2157" i="8"/>
  <c r="S2154" i="8"/>
  <c r="S2151" i="8"/>
  <c r="S2146" i="8"/>
  <c r="S2143" i="8"/>
  <c r="S2138" i="8"/>
  <c r="S2123" i="8"/>
  <c r="S2119" i="8"/>
  <c r="S2118" i="8"/>
  <c r="S2107" i="8"/>
  <c r="S2105" i="8"/>
  <c r="S2094" i="8"/>
  <c r="S2091" i="8"/>
  <c r="S2086" i="8"/>
  <c r="S2083" i="8"/>
  <c r="S2081" i="8"/>
  <c r="S2080" i="8"/>
  <c r="S2193" i="8"/>
  <c r="P2193" i="8"/>
  <c r="AD2193" i="8" s="1"/>
  <c r="S2192" i="8"/>
  <c r="P2192" i="8"/>
  <c r="AD2192" i="8" s="1"/>
  <c r="S2191" i="8"/>
  <c r="P2191" i="8"/>
  <c r="AD2191" i="8" s="1"/>
  <c r="S2190" i="8"/>
  <c r="P2190" i="8"/>
  <c r="AD2190" i="8" s="1"/>
  <c r="P2189" i="8"/>
  <c r="AD2189" i="8" s="1"/>
  <c r="S2188" i="8"/>
  <c r="P2188" i="8"/>
  <c r="AD2188" i="8" s="1"/>
  <c r="S2187" i="8"/>
  <c r="P2187" i="8"/>
  <c r="AD2187" i="8" s="1"/>
  <c r="S2186" i="8"/>
  <c r="P2186" i="8"/>
  <c r="AD2186" i="8" s="1"/>
  <c r="S2185" i="8"/>
  <c r="P2185" i="8"/>
  <c r="AD2185" i="8" s="1"/>
  <c r="S2184" i="8"/>
  <c r="P2184" i="8"/>
  <c r="AD2184" i="8" s="1"/>
  <c r="P2183" i="8"/>
  <c r="AD2183" i="8" s="1"/>
  <c r="S2182" i="8"/>
  <c r="P2182" i="8"/>
  <c r="AD2182" i="8" s="1"/>
  <c r="S2181" i="8"/>
  <c r="P2181" i="8"/>
  <c r="AD2181" i="8" s="1"/>
  <c r="S2180" i="8"/>
  <c r="P2180" i="8"/>
  <c r="AD2180" i="8" s="1"/>
  <c r="P2179" i="8"/>
  <c r="AD2179" i="8" s="1"/>
  <c r="S2178" i="8"/>
  <c r="P2178" i="8"/>
  <c r="AD2178" i="8" s="1"/>
  <c r="S2177" i="8"/>
  <c r="P2177" i="8"/>
  <c r="AD2177" i="8" s="1"/>
  <c r="S2176" i="8"/>
  <c r="P2176" i="8"/>
  <c r="AD2176" i="8" s="1"/>
  <c r="S2175" i="8"/>
  <c r="P2175" i="8"/>
  <c r="AD2175" i="8" s="1"/>
  <c r="S2174" i="8"/>
  <c r="P2174" i="8"/>
  <c r="AD2174" i="8" s="1"/>
  <c r="S2173" i="8"/>
  <c r="P2173" i="8"/>
  <c r="AD2173" i="8" s="1"/>
  <c r="S2172" i="8"/>
  <c r="P2172" i="8"/>
  <c r="AD2172" i="8" s="1"/>
  <c r="S2171" i="8"/>
  <c r="P2171" i="8"/>
  <c r="AD2171" i="8" s="1"/>
  <c r="P2170" i="8"/>
  <c r="AD2170" i="8" s="1"/>
  <c r="S2169" i="8"/>
  <c r="P2169" i="8"/>
  <c r="AD2169" i="8" s="1"/>
  <c r="S2168" i="8"/>
  <c r="P2168" i="8"/>
  <c r="AD2168" i="8" s="1"/>
  <c r="P2167" i="8"/>
  <c r="AD2167" i="8" s="1"/>
  <c r="S2166" i="8"/>
  <c r="P2166" i="8"/>
  <c r="AD2166" i="8" s="1"/>
  <c r="P2165" i="8"/>
  <c r="AD2165" i="8" s="1"/>
  <c r="S2164" i="8"/>
  <c r="P2164" i="8"/>
  <c r="AD2164" i="8" s="1"/>
  <c r="S2163" i="8"/>
  <c r="P2163" i="8"/>
  <c r="AD2163" i="8" s="1"/>
  <c r="S2162" i="8"/>
  <c r="P2162" i="8"/>
  <c r="AD2162" i="8" s="1"/>
  <c r="S2161" i="8"/>
  <c r="P2161" i="8"/>
  <c r="AD2161" i="8" s="1"/>
  <c r="P2160" i="8"/>
  <c r="AD2160" i="8" s="1"/>
  <c r="S2159" i="8"/>
  <c r="P2159" i="8"/>
  <c r="AD2159" i="8" s="1"/>
  <c r="P2158" i="8"/>
  <c r="AD2158" i="8" s="1"/>
  <c r="P2157" i="8"/>
  <c r="AD2157" i="8" s="1"/>
  <c r="S2156" i="8"/>
  <c r="P2156" i="8"/>
  <c r="AD2156" i="8" s="1"/>
  <c r="S2155" i="8"/>
  <c r="P2155" i="8"/>
  <c r="AD2155" i="8" s="1"/>
  <c r="P2154" i="8"/>
  <c r="AD2154" i="8" s="1"/>
  <c r="S2153" i="8"/>
  <c r="P2153" i="8"/>
  <c r="AD2153" i="8" s="1"/>
  <c r="S2152" i="8"/>
  <c r="P2152" i="8"/>
  <c r="AD2152" i="8" s="1"/>
  <c r="P2151" i="8"/>
  <c r="AD2151" i="8" s="1"/>
  <c r="S2150" i="8"/>
  <c r="P2150" i="8"/>
  <c r="AD2150" i="8" s="1"/>
  <c r="S2149" i="8"/>
  <c r="P2149" i="8"/>
  <c r="AD2149" i="8" s="1"/>
  <c r="S2148" i="8"/>
  <c r="P2148" i="8"/>
  <c r="AD2148" i="8" s="1"/>
  <c r="S2147" i="8"/>
  <c r="P2147" i="8"/>
  <c r="AD2147" i="8" s="1"/>
  <c r="P2146" i="8"/>
  <c r="AD2146" i="8" s="1"/>
  <c r="S2145" i="8"/>
  <c r="P2145" i="8"/>
  <c r="AD2145" i="8" s="1"/>
  <c r="S2144" i="8"/>
  <c r="P2144" i="8"/>
  <c r="AD2144" i="8" s="1"/>
  <c r="P2143" i="8"/>
  <c r="AD2143" i="8" s="1"/>
  <c r="S2142" i="8"/>
  <c r="P2142" i="8"/>
  <c r="AD2142" i="8" s="1"/>
  <c r="S2141" i="8"/>
  <c r="P2141" i="8"/>
  <c r="AD2141" i="8" s="1"/>
  <c r="S2140" i="8"/>
  <c r="P2140" i="8"/>
  <c r="AD2140" i="8" s="1"/>
  <c r="S2139" i="8"/>
  <c r="P2139" i="8"/>
  <c r="AD2139" i="8" s="1"/>
  <c r="P2138" i="8"/>
  <c r="AD2138" i="8" s="1"/>
  <c r="S2137" i="8"/>
  <c r="P2137" i="8"/>
  <c r="AD2137" i="8" s="1"/>
  <c r="S2136" i="8"/>
  <c r="P2136" i="8"/>
  <c r="AD2136" i="8" s="1"/>
  <c r="S2135" i="8"/>
  <c r="P2135" i="8"/>
  <c r="AD2135" i="8" s="1"/>
  <c r="S2134" i="8"/>
  <c r="P2134" i="8"/>
  <c r="AD2134" i="8" s="1"/>
  <c r="P2074" i="8"/>
  <c r="AD2074" i="8" s="1"/>
  <c r="P2075" i="8"/>
  <c r="AD2075" i="8" s="1"/>
  <c r="P2076" i="8"/>
  <c r="AD2076" i="8" s="1"/>
  <c r="P2077" i="8"/>
  <c r="AD2077" i="8" s="1"/>
  <c r="P2078" i="8"/>
  <c r="AD2078" i="8" s="1"/>
  <c r="P2079" i="8"/>
  <c r="AD2079" i="8" s="1"/>
  <c r="P2080" i="8"/>
  <c r="AD2080" i="8" s="1"/>
  <c r="P2081" i="8"/>
  <c r="AD2081" i="8" s="1"/>
  <c r="P2082" i="8"/>
  <c r="AD2082" i="8" s="1"/>
  <c r="P2083" i="8"/>
  <c r="AD2083" i="8" s="1"/>
  <c r="P2084" i="8"/>
  <c r="AD2084" i="8" s="1"/>
  <c r="P2085" i="8"/>
  <c r="AD2085" i="8" s="1"/>
  <c r="P2086" i="8"/>
  <c r="AD2086" i="8" s="1"/>
  <c r="P2087" i="8"/>
  <c r="AD2087" i="8" s="1"/>
  <c r="P2088" i="8"/>
  <c r="AD2088" i="8" s="1"/>
  <c r="P2089" i="8"/>
  <c r="AD2089" i="8" s="1"/>
  <c r="P2090" i="8"/>
  <c r="AD2090" i="8" s="1"/>
  <c r="P2091" i="8"/>
  <c r="AD2091" i="8" s="1"/>
  <c r="P2092" i="8"/>
  <c r="AD2092" i="8" s="1"/>
  <c r="P2093" i="8"/>
  <c r="AD2093" i="8" s="1"/>
  <c r="P2094" i="8"/>
  <c r="AD2094" i="8" s="1"/>
  <c r="P2095" i="8"/>
  <c r="AD2095" i="8" s="1"/>
  <c r="P2096" i="8"/>
  <c r="AD2096" i="8" s="1"/>
  <c r="P2097" i="8"/>
  <c r="AD2097" i="8" s="1"/>
  <c r="P2098" i="8"/>
  <c r="AD2098" i="8" s="1"/>
  <c r="P2099" i="8"/>
  <c r="AD2099" i="8" s="1"/>
  <c r="P2100" i="8"/>
  <c r="AD2100" i="8" s="1"/>
  <c r="P2101" i="8"/>
  <c r="AD2101" i="8" s="1"/>
  <c r="P2102" i="8"/>
  <c r="AD2102" i="8" s="1"/>
  <c r="P2103" i="8"/>
  <c r="AD2103" i="8" s="1"/>
  <c r="P2104" i="8"/>
  <c r="AD2104" i="8" s="1"/>
  <c r="P2105" i="8"/>
  <c r="AD2105" i="8" s="1"/>
  <c r="P2106" i="8"/>
  <c r="AD2106" i="8" s="1"/>
  <c r="P2107" i="8"/>
  <c r="AD2107" i="8" s="1"/>
  <c r="P2108" i="8"/>
  <c r="AD2108" i="8" s="1"/>
  <c r="P2109" i="8"/>
  <c r="AD2109" i="8" s="1"/>
  <c r="P2110" i="8"/>
  <c r="AD2110" i="8" s="1"/>
  <c r="P2111" i="8"/>
  <c r="AD2111" i="8" s="1"/>
  <c r="P2112" i="8"/>
  <c r="AD2112" i="8" s="1"/>
  <c r="P2113" i="8"/>
  <c r="AD2113" i="8" s="1"/>
  <c r="P2114" i="8"/>
  <c r="AD2114" i="8" s="1"/>
  <c r="P2115" i="8"/>
  <c r="AD2115" i="8" s="1"/>
  <c r="P2116" i="8"/>
  <c r="AD2116" i="8" s="1"/>
  <c r="P2117" i="8"/>
  <c r="AD2117" i="8" s="1"/>
  <c r="P2118" i="8"/>
  <c r="AD2118" i="8" s="1"/>
  <c r="P2119" i="8"/>
  <c r="AD2119" i="8" s="1"/>
  <c r="P2120" i="8"/>
  <c r="AD2120" i="8" s="1"/>
  <c r="P2121" i="8"/>
  <c r="AD2121" i="8" s="1"/>
  <c r="P2122" i="8"/>
  <c r="AD2122" i="8" s="1"/>
  <c r="P2123" i="8"/>
  <c r="AD2123" i="8" s="1"/>
  <c r="P2124" i="8"/>
  <c r="AD2124" i="8" s="1"/>
  <c r="P2125" i="8"/>
  <c r="AD2125" i="8" s="1"/>
  <c r="P2126" i="8"/>
  <c r="AD2126" i="8" s="1"/>
  <c r="P2127" i="8"/>
  <c r="AD2127" i="8" s="1"/>
  <c r="P2128" i="8"/>
  <c r="AD2128" i="8" s="1"/>
  <c r="P2129" i="8"/>
  <c r="AD2129" i="8" s="1"/>
  <c r="P2130" i="8"/>
  <c r="AD2130" i="8" s="1"/>
  <c r="P2131" i="8"/>
  <c r="AD2131" i="8" s="1"/>
  <c r="P2132" i="8"/>
  <c r="AD2132" i="8" s="1"/>
  <c r="P2133" i="8"/>
  <c r="AD2133" i="8" s="1"/>
  <c r="S2074" i="8"/>
  <c r="S2075" i="8"/>
  <c r="S2076" i="8"/>
  <c r="S2077" i="8"/>
  <c r="S2078" i="8"/>
  <c r="S2079" i="8"/>
  <c r="S2082" i="8"/>
  <c r="S2084" i="8"/>
  <c r="S2085" i="8"/>
  <c r="S2087" i="8"/>
  <c r="S2088" i="8"/>
  <c r="S2089" i="8"/>
  <c r="S2090" i="8"/>
  <c r="S2092" i="8"/>
  <c r="S2093" i="8"/>
  <c r="S2095" i="8"/>
  <c r="S2096" i="8"/>
  <c r="S2097" i="8"/>
  <c r="S2098" i="8"/>
  <c r="S2099" i="8"/>
  <c r="S2100" i="8"/>
  <c r="S2101" i="8"/>
  <c r="S2102" i="8"/>
  <c r="S2103" i="8"/>
  <c r="S2104" i="8"/>
  <c r="S2106" i="8"/>
  <c r="S2108" i="8"/>
  <c r="S2109" i="8"/>
  <c r="S2110" i="8"/>
  <c r="S2111" i="8"/>
  <c r="S2112" i="8"/>
  <c r="S2113" i="8"/>
  <c r="S2114" i="8"/>
  <c r="S2115" i="8"/>
  <c r="S2116" i="8"/>
  <c r="S2117" i="8"/>
  <c r="S2120" i="8"/>
  <c r="S2121" i="8"/>
  <c r="S2122" i="8"/>
  <c r="S2124" i="8"/>
  <c r="S2125" i="8"/>
  <c r="S2126" i="8"/>
  <c r="S2127" i="8"/>
  <c r="S2128" i="8"/>
  <c r="S2129" i="8"/>
  <c r="S2130" i="8"/>
  <c r="S2131" i="8"/>
  <c r="S2132" i="8"/>
  <c r="S2133" i="8"/>
  <c r="S2070" i="8"/>
  <c r="S2071" i="8"/>
  <c r="S2072" i="8"/>
  <c r="S2073" i="8"/>
  <c r="P2070" i="8"/>
  <c r="AD2070" i="8" s="1"/>
  <c r="P2071" i="8"/>
  <c r="AD2071" i="8" s="1"/>
  <c r="P2072" i="8"/>
  <c r="AD2072" i="8" s="1"/>
  <c r="P2073" i="8"/>
  <c r="AD2073" i="8" s="1"/>
  <c r="S2069" i="8"/>
  <c r="S2067" i="8"/>
  <c r="S2064" i="8"/>
  <c r="S2060" i="8"/>
  <c r="S2057" i="8"/>
  <c r="S2055" i="8"/>
  <c r="S2050" i="8"/>
  <c r="S2047" i="8"/>
  <c r="S2042" i="8"/>
  <c r="S2039" i="8"/>
  <c r="S2036" i="8"/>
  <c r="S2034" i="8"/>
  <c r="S2029" i="8"/>
  <c r="S2019" i="8"/>
  <c r="S2017" i="8"/>
  <c r="S2014" i="8"/>
  <c r="S2009" i="8"/>
  <c r="S2004" i="8"/>
  <c r="S2002" i="8"/>
  <c r="S2001" i="8"/>
  <c r="S1998" i="8"/>
  <c r="P2069" i="8"/>
  <c r="AD2069" i="8" s="1"/>
  <c r="S2068" i="8"/>
  <c r="P2068" i="8"/>
  <c r="AD2068" i="8" s="1"/>
  <c r="P2067" i="8"/>
  <c r="AD2067" i="8" s="1"/>
  <c r="S2066" i="8"/>
  <c r="P2066" i="8"/>
  <c r="AD2066" i="8" s="1"/>
  <c r="S2065" i="8"/>
  <c r="P2065" i="8"/>
  <c r="AD2065" i="8" s="1"/>
  <c r="P2064" i="8"/>
  <c r="AD2064" i="8" s="1"/>
  <c r="S2063" i="8"/>
  <c r="P2063" i="8"/>
  <c r="AD2063" i="8" s="1"/>
  <c r="S2062" i="8"/>
  <c r="P2062" i="8"/>
  <c r="AD2062" i="8" s="1"/>
  <c r="S2061" i="8"/>
  <c r="P2061" i="8"/>
  <c r="AD2061" i="8" s="1"/>
  <c r="P2060" i="8"/>
  <c r="AD2060" i="8" s="1"/>
  <c r="S2059" i="8"/>
  <c r="P2059" i="8"/>
  <c r="AD2059" i="8" s="1"/>
  <c r="S2058" i="8"/>
  <c r="P2058" i="8"/>
  <c r="AD2058" i="8" s="1"/>
  <c r="P2057" i="8"/>
  <c r="AD2057" i="8" s="1"/>
  <c r="S2056" i="8"/>
  <c r="P2056" i="8"/>
  <c r="AD2056" i="8" s="1"/>
  <c r="P2055" i="8"/>
  <c r="AD2055" i="8" s="1"/>
  <c r="S2054" i="8"/>
  <c r="P2054" i="8"/>
  <c r="AD2054" i="8" s="1"/>
  <c r="S2053" i="8"/>
  <c r="P2053" i="8"/>
  <c r="AD2053" i="8" s="1"/>
  <c r="S2052" i="8"/>
  <c r="P2052" i="8"/>
  <c r="AD2052" i="8" s="1"/>
  <c r="S2051" i="8"/>
  <c r="P2051" i="8"/>
  <c r="AD2051" i="8" s="1"/>
  <c r="P2050" i="8"/>
  <c r="AD2050" i="8" s="1"/>
  <c r="S2049" i="8"/>
  <c r="P2049" i="8"/>
  <c r="AD2049" i="8" s="1"/>
  <c r="S2048" i="8"/>
  <c r="P2048" i="8"/>
  <c r="AD2048" i="8" s="1"/>
  <c r="P2047" i="8"/>
  <c r="AD2047" i="8" s="1"/>
  <c r="S2046" i="8"/>
  <c r="P2046" i="8"/>
  <c r="AD2046" i="8" s="1"/>
  <c r="S2045" i="8"/>
  <c r="P2045" i="8"/>
  <c r="AD2045" i="8" s="1"/>
  <c r="S2044" i="8"/>
  <c r="P2044" i="8"/>
  <c r="AD2044" i="8" s="1"/>
  <c r="S2043" i="8"/>
  <c r="P2043" i="8"/>
  <c r="AD2043" i="8" s="1"/>
  <c r="P2042" i="8"/>
  <c r="AD2042" i="8" s="1"/>
  <c r="S2041" i="8"/>
  <c r="P2041" i="8"/>
  <c r="AD2041" i="8" s="1"/>
  <c r="S2040" i="8"/>
  <c r="P2040" i="8"/>
  <c r="AD2040" i="8" s="1"/>
  <c r="P2039" i="8"/>
  <c r="AD2039" i="8" s="1"/>
  <c r="S2038" i="8"/>
  <c r="P2038" i="8"/>
  <c r="AD2038" i="8" s="1"/>
  <c r="S2037" i="8"/>
  <c r="P2037" i="8"/>
  <c r="AD2037" i="8" s="1"/>
  <c r="P2036" i="8"/>
  <c r="AD2036" i="8" s="1"/>
  <c r="S2035" i="8"/>
  <c r="P2035" i="8"/>
  <c r="AD2035" i="8" s="1"/>
  <c r="P2034" i="8"/>
  <c r="AD2034" i="8" s="1"/>
  <c r="S2033" i="8"/>
  <c r="P2033" i="8"/>
  <c r="AD2033" i="8" s="1"/>
  <c r="S2032" i="8"/>
  <c r="P2032" i="8"/>
  <c r="AD2032" i="8" s="1"/>
  <c r="S1994" i="8"/>
  <c r="S1995" i="8"/>
  <c r="S1996" i="8"/>
  <c r="S1997" i="8"/>
  <c r="S1999" i="8"/>
  <c r="S2000" i="8"/>
  <c r="S2003" i="8"/>
  <c r="S2005" i="8"/>
  <c r="S2006" i="8"/>
  <c r="S2007" i="8"/>
  <c r="S2008" i="8"/>
  <c r="S2010" i="8"/>
  <c r="S2011" i="8"/>
  <c r="S2012" i="8"/>
  <c r="S2013" i="8"/>
  <c r="S2015" i="8"/>
  <c r="S2016" i="8"/>
  <c r="S2018" i="8"/>
  <c r="S2024" i="8"/>
  <c r="S2025" i="8"/>
  <c r="S2026" i="8"/>
  <c r="S2027" i="8"/>
  <c r="S2028" i="8"/>
  <c r="S2030" i="8"/>
  <c r="S2031" i="8"/>
  <c r="P1994" i="8"/>
  <c r="AD1994" i="8" s="1"/>
  <c r="P1995" i="8"/>
  <c r="AD1995" i="8" s="1"/>
  <c r="P1996" i="8"/>
  <c r="AD1996" i="8" s="1"/>
  <c r="P1997" i="8"/>
  <c r="AD1997" i="8" s="1"/>
  <c r="P1998" i="8"/>
  <c r="AD1998" i="8" s="1"/>
  <c r="P1999" i="8"/>
  <c r="AD1999" i="8" s="1"/>
  <c r="P2000" i="8"/>
  <c r="AD2000" i="8" s="1"/>
  <c r="P2001" i="8"/>
  <c r="AD2001" i="8" s="1"/>
  <c r="P2002" i="8"/>
  <c r="AD2002" i="8" s="1"/>
  <c r="P2003" i="8"/>
  <c r="AD2003" i="8" s="1"/>
  <c r="P2004" i="8"/>
  <c r="AD2004" i="8" s="1"/>
  <c r="P2005" i="8"/>
  <c r="AD2005" i="8" s="1"/>
  <c r="P2006" i="8"/>
  <c r="AD2006" i="8" s="1"/>
  <c r="P2007" i="8"/>
  <c r="AD2007" i="8" s="1"/>
  <c r="P2008" i="8"/>
  <c r="AD2008" i="8" s="1"/>
  <c r="P2009" i="8"/>
  <c r="AD2009" i="8" s="1"/>
  <c r="P2010" i="8"/>
  <c r="AD2010" i="8" s="1"/>
  <c r="P2011" i="8"/>
  <c r="AD2011" i="8" s="1"/>
  <c r="P2012" i="8"/>
  <c r="AD2012" i="8" s="1"/>
  <c r="P2013" i="8"/>
  <c r="AD2013" i="8" s="1"/>
  <c r="P2014" i="8"/>
  <c r="AD2014" i="8" s="1"/>
  <c r="P2015" i="8"/>
  <c r="AD2015" i="8" s="1"/>
  <c r="P2016" i="8"/>
  <c r="AD2016" i="8" s="1"/>
  <c r="P2017" i="8"/>
  <c r="AD2017" i="8" s="1"/>
  <c r="P2018" i="8"/>
  <c r="AD2018" i="8" s="1"/>
  <c r="P2019" i="8"/>
  <c r="AD2019" i="8" s="1"/>
  <c r="Y2022" i="8"/>
  <c r="Y2023" i="8"/>
  <c r="P2024" i="8"/>
  <c r="AD2024" i="8" s="1"/>
  <c r="P2025" i="8"/>
  <c r="AD2025" i="8" s="1"/>
  <c r="P2026" i="8"/>
  <c r="AD2026" i="8" s="1"/>
  <c r="P2027" i="8"/>
  <c r="AD2027" i="8" s="1"/>
  <c r="P2028" i="8"/>
  <c r="AD2028" i="8" s="1"/>
  <c r="P2029" i="8"/>
  <c r="AD2029" i="8" s="1"/>
  <c r="P2030" i="8"/>
  <c r="AD2030" i="8" s="1"/>
  <c r="P2031" i="8"/>
  <c r="AD2031" i="8" s="1"/>
  <c r="C3331" i="8" l="1"/>
  <c r="J598" i="19"/>
  <c r="R597" i="19"/>
  <c r="S114" i="19"/>
  <c r="S115" i="19"/>
  <c r="S209" i="19"/>
  <c r="S210" i="19"/>
  <c r="S305" i="19"/>
  <c r="S306" i="19"/>
  <c r="S85" i="19"/>
  <c r="S86" i="19"/>
  <c r="S222" i="19"/>
  <c r="S223" i="19"/>
  <c r="S142" i="19"/>
  <c r="S143" i="19"/>
  <c r="S47" i="19"/>
  <c r="S171" i="19"/>
  <c r="S320" i="19"/>
  <c r="S319" i="19"/>
  <c r="S240" i="19"/>
  <c r="S241" i="19"/>
  <c r="S64" i="19"/>
  <c r="S63" i="19"/>
  <c r="S51" i="19"/>
  <c r="S50" i="19"/>
  <c r="S156" i="19"/>
  <c r="S35" i="19"/>
  <c r="S36" i="19"/>
  <c r="S279" i="19"/>
  <c r="S280" i="19"/>
  <c r="S128" i="19"/>
  <c r="S129" i="19"/>
  <c r="S266" i="19"/>
  <c r="S267" i="19"/>
  <c r="S88" i="19"/>
  <c r="S87" i="19"/>
  <c r="S145" i="19"/>
  <c r="S144" i="19"/>
  <c r="S38" i="19"/>
  <c r="S37" i="19"/>
  <c r="S99" i="19"/>
  <c r="S292" i="19"/>
  <c r="S293" i="19"/>
  <c r="S61" i="19"/>
  <c r="S62" i="19"/>
  <c r="S73" i="19"/>
  <c r="S74" i="19"/>
  <c r="Y2212" i="8"/>
  <c r="Y2218" i="8"/>
  <c r="Y2220" i="8"/>
  <c r="Y2255" i="8"/>
  <c r="Y2259" i="8"/>
  <c r="Y2268" i="8"/>
  <c r="Y2285" i="8"/>
  <c r="Y2295" i="8"/>
  <c r="Y2230" i="8"/>
  <c r="Y2249" i="8"/>
  <c r="Y2262" i="8"/>
  <c r="Y2241" i="8"/>
  <c r="Y2247" i="8"/>
  <c r="Y1101" i="8"/>
  <c r="Y2260" i="8"/>
  <c r="Y2269" i="8"/>
  <c r="Y2287" i="8"/>
  <c r="Y2292" i="8"/>
  <c r="Y2214" i="8"/>
  <c r="Y2235" i="8"/>
  <c r="Y2252" i="8"/>
  <c r="Y2256" i="8"/>
  <c r="Y2258" i="8"/>
  <c r="Y2271" i="8"/>
  <c r="Y2279" i="8"/>
  <c r="Y2283" i="8"/>
  <c r="Y2224" i="8"/>
  <c r="Y2243" i="8"/>
  <c r="Y2248" i="8"/>
  <c r="Y2257" i="8"/>
  <c r="Y2261" i="8"/>
  <c r="Y2265" i="8"/>
  <c r="Y2273" i="8"/>
  <c r="Y2277" i="8"/>
  <c r="Y2294" i="8"/>
  <c r="Y2219" i="8"/>
  <c r="Y2267" i="8"/>
  <c r="Y2290" i="8"/>
  <c r="Y2210" i="8"/>
  <c r="Y2216" i="8"/>
  <c r="Y2227" i="8"/>
  <c r="Y2239" i="8"/>
  <c r="Y2253" i="8"/>
  <c r="Y1117" i="8"/>
  <c r="Y2272" i="8"/>
  <c r="Y2245" i="8"/>
  <c r="Y2263" i="8"/>
  <c r="Y2266" i="8"/>
  <c r="Y2270" i="8"/>
  <c r="Y2274" i="8"/>
  <c r="Y2278" i="8"/>
  <c r="Y2281" i="8"/>
  <c r="Y2289" i="8"/>
  <c r="Y2291" i="8"/>
  <c r="Y2172" i="8"/>
  <c r="Y2012" i="8"/>
  <c r="Y2004" i="8"/>
  <c r="Y1996" i="8"/>
  <c r="Y2034" i="8"/>
  <c r="Y2039" i="8"/>
  <c r="Y2044" i="8"/>
  <c r="Y2067" i="8"/>
  <c r="Y2119" i="8"/>
  <c r="Y2103" i="8"/>
  <c r="Y2095" i="8"/>
  <c r="Y2144" i="8"/>
  <c r="Y2158" i="8"/>
  <c r="Y2163" i="8"/>
  <c r="Y2168" i="8"/>
  <c r="Y2157" i="8"/>
  <c r="Y2019" i="8"/>
  <c r="Y2040" i="8"/>
  <c r="Y2126" i="8"/>
  <c r="Y2118" i="8"/>
  <c r="Y2110" i="8"/>
  <c r="Y2102" i="8"/>
  <c r="Y2094" i="8"/>
  <c r="Y2086" i="8"/>
  <c r="Y2078" i="8"/>
  <c r="Y2140" i="8"/>
  <c r="Y2149" i="8"/>
  <c r="Y2186" i="8"/>
  <c r="Y2185" i="8"/>
  <c r="Y2026" i="8"/>
  <c r="Y2002" i="8"/>
  <c r="Y2125" i="8"/>
  <c r="Y2077" i="8"/>
  <c r="Y2154" i="8"/>
  <c r="Y2182" i="8"/>
  <c r="Y2029" i="8"/>
  <c r="Y2017" i="8"/>
  <c r="Y2009" i="8"/>
  <c r="Y2001" i="8"/>
  <c r="Y2036" i="8"/>
  <c r="Y2050" i="8"/>
  <c r="Y2064" i="8"/>
  <c r="Y2069" i="8"/>
  <c r="Y2132" i="8"/>
  <c r="Y2116" i="8"/>
  <c r="Y2108" i="8"/>
  <c r="Y2100" i="8"/>
  <c r="Y2084" i="8"/>
  <c r="Y2141" i="8"/>
  <c r="Y2155" i="8"/>
  <c r="Y2160" i="8"/>
  <c r="Y2174" i="8"/>
  <c r="Y2178" i="8"/>
  <c r="Y2080" i="8"/>
  <c r="Y2148" i="8"/>
  <c r="Y2176" i="8"/>
  <c r="Y2055" i="8"/>
  <c r="Y2060" i="8"/>
  <c r="Y2123" i="8"/>
  <c r="Y2107" i="8"/>
  <c r="Y2091" i="8"/>
  <c r="Y2083" i="8"/>
  <c r="Y2137" i="8"/>
  <c r="Y2146" i="8"/>
  <c r="Y2165" i="8"/>
  <c r="Y2170" i="8"/>
  <c r="Y2183" i="8"/>
  <c r="Y2192" i="8"/>
  <c r="Y2031" i="8"/>
  <c r="Y2042" i="8"/>
  <c r="Y2061" i="8"/>
  <c r="Y2122" i="8"/>
  <c r="Y2114" i="8"/>
  <c r="Y2098" i="8"/>
  <c r="Y2151" i="8"/>
  <c r="Y2179" i="8"/>
  <c r="Y2057" i="8"/>
  <c r="Y2088" i="8"/>
  <c r="Y2143" i="8"/>
  <c r="Y2167" i="8"/>
  <c r="Y2189" i="8"/>
  <c r="Y2014" i="8"/>
  <c r="Y2006" i="8"/>
  <c r="Y1998" i="8"/>
  <c r="Y2047" i="8"/>
  <c r="Y2052" i="8"/>
  <c r="Y2129" i="8"/>
  <c r="Y2113" i="8"/>
  <c r="Y2105" i="8"/>
  <c r="Y2097" i="8"/>
  <c r="Y2089" i="8"/>
  <c r="Y2081" i="8"/>
  <c r="Y2138" i="8"/>
  <c r="Y2162" i="8"/>
  <c r="S12" i="19"/>
  <c r="S322" i="19"/>
  <c r="U64" i="22"/>
  <c r="AW23" i="22"/>
  <c r="AY23" i="22" s="1"/>
  <c r="U63" i="22"/>
  <c r="AW22" i="22"/>
  <c r="AY22" i="22" s="1"/>
  <c r="AY24" i="22"/>
  <c r="U66" i="22"/>
  <c r="AW25" i="22"/>
  <c r="AY25" i="22" s="1"/>
  <c r="U67" i="22"/>
  <c r="AW26" i="22"/>
  <c r="AW48" i="22" s="1"/>
  <c r="AY49" i="22" s="1"/>
  <c r="AG56" i="21"/>
  <c r="AF56" i="21"/>
  <c r="A53" i="23"/>
  <c r="C54" i="23"/>
  <c r="B54" i="23" s="1"/>
  <c r="V66" i="22"/>
  <c r="V65" i="22"/>
  <c r="V63" i="22"/>
  <c r="V67" i="22"/>
  <c r="U65" i="22"/>
  <c r="V64" i="22"/>
  <c r="W23" i="22"/>
  <c r="Z23" i="22" s="1"/>
  <c r="W24" i="22"/>
  <c r="Z24" i="22" s="1"/>
  <c r="W22" i="22"/>
  <c r="Z22" i="22" s="1"/>
  <c r="W26" i="22"/>
  <c r="Z26" i="22" s="1"/>
  <c r="W25" i="22"/>
  <c r="Z25" i="22" s="1"/>
  <c r="R1042" i="8"/>
  <c r="R1041" i="8"/>
  <c r="R1040" i="8"/>
  <c r="R1038" i="8"/>
  <c r="R1036" i="8"/>
  <c r="R1032" i="8"/>
  <c r="R1030" i="8"/>
  <c r="R1028" i="8"/>
  <c r="R1026" i="8"/>
  <c r="R1024" i="8"/>
  <c r="R1023" i="8"/>
  <c r="R1020" i="8"/>
  <c r="R1019" i="8"/>
  <c r="R1018" i="8"/>
  <c r="R1016" i="8"/>
  <c r="R1014" i="8"/>
  <c r="R1013" i="8"/>
  <c r="R1010" i="8"/>
  <c r="R1009" i="8"/>
  <c r="R1007" i="8"/>
  <c r="R1005" i="8"/>
  <c r="R1002" i="8"/>
  <c r="S1044" i="8"/>
  <c r="S998" i="8"/>
  <c r="P998" i="8"/>
  <c r="AD998" i="8" s="1"/>
  <c r="P1044" i="8"/>
  <c r="AD1044" i="8" s="1"/>
  <c r="AY48" i="22" l="1"/>
  <c r="AZ48" i="22"/>
  <c r="C3332" i="8"/>
  <c r="AZ26" i="22"/>
  <c r="J599" i="19"/>
  <c r="R598" i="19"/>
  <c r="S172" i="19"/>
  <c r="S49" i="19"/>
  <c r="S48" i="19"/>
  <c r="S101" i="19"/>
  <c r="S100" i="19"/>
  <c r="S157" i="19"/>
  <c r="AY26" i="22"/>
  <c r="A54" i="23"/>
  <c r="C55" i="23"/>
  <c r="B55" i="23" s="1"/>
  <c r="Z40" i="22"/>
  <c r="W65" i="22"/>
  <c r="W64" i="22"/>
  <c r="W67" i="22"/>
  <c r="W66" i="22"/>
  <c r="W63" i="22"/>
  <c r="S1993" i="8"/>
  <c r="P1993" i="8"/>
  <c r="AD1993" i="8" s="1"/>
  <c r="S1992" i="8"/>
  <c r="P1992" i="8"/>
  <c r="AD1992" i="8" s="1"/>
  <c r="S1991" i="8"/>
  <c r="P1991" i="8"/>
  <c r="AD1991" i="8" s="1"/>
  <c r="S1990" i="8"/>
  <c r="P1990" i="8"/>
  <c r="AD1990" i="8" s="1"/>
  <c r="S1989" i="8"/>
  <c r="P1989" i="8"/>
  <c r="AD1989" i="8" s="1"/>
  <c r="S1988" i="8"/>
  <c r="P1988" i="8"/>
  <c r="AD1988" i="8" s="1"/>
  <c r="S1987" i="8"/>
  <c r="P1987" i="8"/>
  <c r="AD1987" i="8" s="1"/>
  <c r="S1986" i="8"/>
  <c r="P1986" i="8"/>
  <c r="AD1986" i="8" s="1"/>
  <c r="S1985" i="8"/>
  <c r="P1985" i="8"/>
  <c r="AD1985" i="8" s="1"/>
  <c r="S1984" i="8"/>
  <c r="P1984" i="8"/>
  <c r="AD1984" i="8" s="1"/>
  <c r="S1983" i="8"/>
  <c r="P1983" i="8"/>
  <c r="AD1983" i="8" s="1"/>
  <c r="S1982" i="8"/>
  <c r="P1982" i="8"/>
  <c r="AD1982" i="8" s="1"/>
  <c r="S1981" i="8"/>
  <c r="P1981" i="8"/>
  <c r="AD1981" i="8" s="1"/>
  <c r="S1980" i="8"/>
  <c r="P1980" i="8"/>
  <c r="AD1980" i="8" s="1"/>
  <c r="S1979" i="8"/>
  <c r="P1979" i="8"/>
  <c r="AD1979" i="8" s="1"/>
  <c r="S1978" i="8"/>
  <c r="P1978" i="8"/>
  <c r="AD1978" i="8" s="1"/>
  <c r="S1977" i="8"/>
  <c r="P1977" i="8"/>
  <c r="AD1977" i="8" s="1"/>
  <c r="S1976" i="8"/>
  <c r="P1976" i="8"/>
  <c r="AD1976" i="8" s="1"/>
  <c r="S1975" i="8"/>
  <c r="P1975" i="8"/>
  <c r="AD1975" i="8" s="1"/>
  <c r="S1974" i="8"/>
  <c r="P1974" i="8"/>
  <c r="AD1974" i="8" s="1"/>
  <c r="S1973" i="8"/>
  <c r="P1973" i="8"/>
  <c r="AD1973" i="8" s="1"/>
  <c r="S1972" i="8"/>
  <c r="P1972" i="8"/>
  <c r="AD1972" i="8" s="1"/>
  <c r="S1971" i="8"/>
  <c r="P1971" i="8"/>
  <c r="AD1971" i="8" s="1"/>
  <c r="S1970" i="8"/>
  <c r="P1970" i="8"/>
  <c r="AD1970" i="8" s="1"/>
  <c r="S1969" i="8"/>
  <c r="P1969" i="8"/>
  <c r="AD1969" i="8" s="1"/>
  <c r="S1968" i="8"/>
  <c r="P1968" i="8"/>
  <c r="AD1968" i="8" s="1"/>
  <c r="S1967" i="8"/>
  <c r="P1967" i="8"/>
  <c r="AD1967" i="8" s="1"/>
  <c r="S1966" i="8"/>
  <c r="P1966" i="8"/>
  <c r="AD1966" i="8" s="1"/>
  <c r="S1965" i="8"/>
  <c r="P1965" i="8"/>
  <c r="AD1965" i="8" s="1"/>
  <c r="S1964" i="8"/>
  <c r="P1964" i="8"/>
  <c r="AD1964" i="8" s="1"/>
  <c r="S1963" i="8"/>
  <c r="P1963" i="8"/>
  <c r="AD1963" i="8" s="1"/>
  <c r="S1962" i="8"/>
  <c r="P1962" i="8"/>
  <c r="AD1962" i="8" s="1"/>
  <c r="S1961" i="8"/>
  <c r="P1961" i="8"/>
  <c r="AD1961" i="8" s="1"/>
  <c r="S1960" i="8"/>
  <c r="P1960" i="8"/>
  <c r="AD1960" i="8" s="1"/>
  <c r="S1959" i="8"/>
  <c r="P1959" i="8"/>
  <c r="AD1959" i="8" s="1"/>
  <c r="S1958" i="8"/>
  <c r="P1958" i="8"/>
  <c r="AD1958" i="8" s="1"/>
  <c r="S1957" i="8"/>
  <c r="P1957" i="8"/>
  <c r="AD1957" i="8" s="1"/>
  <c r="S1956" i="8"/>
  <c r="P1956" i="8"/>
  <c r="AD1956" i="8" s="1"/>
  <c r="S1955" i="8"/>
  <c r="P1955" i="8"/>
  <c r="AD1955" i="8" s="1"/>
  <c r="S1954" i="8"/>
  <c r="P1954" i="8"/>
  <c r="AD1954" i="8" s="1"/>
  <c r="S1953" i="8"/>
  <c r="P1953" i="8"/>
  <c r="AD1953" i="8" s="1"/>
  <c r="S1952" i="8"/>
  <c r="P1952" i="8"/>
  <c r="AD1952" i="8" s="1"/>
  <c r="S1951" i="8"/>
  <c r="P1951" i="8"/>
  <c r="AD1951" i="8" s="1"/>
  <c r="S1950" i="8"/>
  <c r="P1950" i="8"/>
  <c r="AD1950" i="8" s="1"/>
  <c r="S1949" i="8"/>
  <c r="P1949" i="8"/>
  <c r="AD1949" i="8" s="1"/>
  <c r="S1948" i="8"/>
  <c r="P1948" i="8"/>
  <c r="AD1948" i="8" s="1"/>
  <c r="S1947" i="8"/>
  <c r="P1947" i="8"/>
  <c r="AD1947" i="8" s="1"/>
  <c r="S1946" i="8"/>
  <c r="P1946" i="8"/>
  <c r="AD1946" i="8" s="1"/>
  <c r="S1945" i="8"/>
  <c r="P1945" i="8"/>
  <c r="AD1945" i="8" s="1"/>
  <c r="S1944" i="8"/>
  <c r="P1944" i="8"/>
  <c r="AD1944" i="8" s="1"/>
  <c r="S1943" i="8"/>
  <c r="P1943" i="8"/>
  <c r="AD1943" i="8" s="1"/>
  <c r="S1942" i="8"/>
  <c r="P1942" i="8"/>
  <c r="AD1942" i="8" s="1"/>
  <c r="S1941" i="8"/>
  <c r="P1941" i="8"/>
  <c r="AD1941" i="8" s="1"/>
  <c r="S1940" i="8"/>
  <c r="P1940" i="8"/>
  <c r="AD1940" i="8" s="1"/>
  <c r="S1939" i="8"/>
  <c r="P1939" i="8"/>
  <c r="AD1939" i="8" s="1"/>
  <c r="S1938" i="8"/>
  <c r="P1938" i="8"/>
  <c r="AD1938" i="8" s="1"/>
  <c r="S1937" i="8"/>
  <c r="P1937" i="8"/>
  <c r="AD1937" i="8" s="1"/>
  <c r="S1936" i="8"/>
  <c r="P1936" i="8"/>
  <c r="AD1936" i="8" s="1"/>
  <c r="S1935" i="8"/>
  <c r="P1935" i="8"/>
  <c r="AD1935" i="8" s="1"/>
  <c r="S1934" i="8"/>
  <c r="P1934" i="8"/>
  <c r="AD1934" i="8" s="1"/>
  <c r="S1933" i="8"/>
  <c r="P1933" i="8"/>
  <c r="AD1933" i="8" s="1"/>
  <c r="S1932" i="8"/>
  <c r="P1932" i="8"/>
  <c r="AD1932" i="8" s="1"/>
  <c r="S1931" i="8"/>
  <c r="P1931" i="8"/>
  <c r="AD1931" i="8" s="1"/>
  <c r="S1930" i="8"/>
  <c r="P1930" i="8"/>
  <c r="AD1930" i="8" s="1"/>
  <c r="S1929" i="8"/>
  <c r="P1929" i="8"/>
  <c r="AD1929" i="8" s="1"/>
  <c r="S1928" i="8"/>
  <c r="P1928" i="8"/>
  <c r="AD1928" i="8" s="1"/>
  <c r="S1927" i="8"/>
  <c r="P1927" i="8"/>
  <c r="AD1927" i="8" s="1"/>
  <c r="S1926" i="8"/>
  <c r="P1926" i="8"/>
  <c r="AD1926" i="8" s="1"/>
  <c r="S1925" i="8"/>
  <c r="P1925" i="8"/>
  <c r="AD1925" i="8" s="1"/>
  <c r="S1924" i="8"/>
  <c r="P1924" i="8"/>
  <c r="AD1924" i="8" s="1"/>
  <c r="S1923" i="8"/>
  <c r="P1923" i="8"/>
  <c r="AD1923" i="8" s="1"/>
  <c r="S1922" i="8"/>
  <c r="P1922" i="8"/>
  <c r="AD1922" i="8" s="1"/>
  <c r="S1921" i="8"/>
  <c r="P1921" i="8"/>
  <c r="AD1921" i="8" s="1"/>
  <c r="S1920" i="8"/>
  <c r="P1920" i="8"/>
  <c r="AD1920" i="8" s="1"/>
  <c r="S1919" i="8"/>
  <c r="P1919" i="8"/>
  <c r="AD1919" i="8" s="1"/>
  <c r="S1918" i="8"/>
  <c r="P1918" i="8"/>
  <c r="AD1918" i="8" s="1"/>
  <c r="S1917" i="8"/>
  <c r="P1917" i="8"/>
  <c r="AD1917" i="8" s="1"/>
  <c r="S1916" i="8"/>
  <c r="P1916" i="8"/>
  <c r="AD1916" i="8" s="1"/>
  <c r="S1915" i="8"/>
  <c r="P1915" i="8"/>
  <c r="AD1915" i="8" s="1"/>
  <c r="S1914" i="8"/>
  <c r="P1914" i="8"/>
  <c r="AD1914" i="8" s="1"/>
  <c r="S1913" i="8"/>
  <c r="P1913" i="8"/>
  <c r="AD1913" i="8" s="1"/>
  <c r="S1912" i="8"/>
  <c r="P1912" i="8"/>
  <c r="AD1912" i="8" s="1"/>
  <c r="S1911" i="8"/>
  <c r="P1911" i="8"/>
  <c r="AD1911" i="8" s="1"/>
  <c r="S1910" i="8"/>
  <c r="P1910" i="8"/>
  <c r="AD1910" i="8" s="1"/>
  <c r="S1909" i="8"/>
  <c r="P1909" i="8"/>
  <c r="AD1909" i="8" s="1"/>
  <c r="S1908" i="8"/>
  <c r="P1908" i="8"/>
  <c r="AD1908" i="8" s="1"/>
  <c r="S1907" i="8"/>
  <c r="P1907" i="8"/>
  <c r="AD1907" i="8" s="1"/>
  <c r="S1906" i="8"/>
  <c r="P1906" i="8"/>
  <c r="AD1906" i="8" s="1"/>
  <c r="S1905" i="8"/>
  <c r="P1905" i="8"/>
  <c r="AD1905" i="8" s="1"/>
  <c r="S1904" i="8"/>
  <c r="P1904" i="8"/>
  <c r="AD1904" i="8" s="1"/>
  <c r="S1903" i="8"/>
  <c r="P1903" i="8"/>
  <c r="AD1903" i="8" s="1"/>
  <c r="S1902" i="8"/>
  <c r="P1902" i="8"/>
  <c r="AD1902" i="8" s="1"/>
  <c r="S1901" i="8"/>
  <c r="P1901" i="8"/>
  <c r="AD1901" i="8" s="1"/>
  <c r="S1900" i="8"/>
  <c r="P1900" i="8"/>
  <c r="AD1900" i="8" s="1"/>
  <c r="S1899" i="8"/>
  <c r="P1899" i="8"/>
  <c r="AD1899" i="8" s="1"/>
  <c r="S1898" i="8"/>
  <c r="P1898" i="8"/>
  <c r="AD1898" i="8" s="1"/>
  <c r="S1897" i="8"/>
  <c r="P1897" i="8"/>
  <c r="AD1897" i="8" s="1"/>
  <c r="S1896" i="8"/>
  <c r="P1896" i="8"/>
  <c r="AD1896" i="8" s="1"/>
  <c r="S1895" i="8"/>
  <c r="P1895" i="8"/>
  <c r="AD1895" i="8" s="1"/>
  <c r="S1894" i="8"/>
  <c r="P1894" i="8"/>
  <c r="AD1894" i="8" s="1"/>
  <c r="S1893" i="8"/>
  <c r="P1893" i="8"/>
  <c r="AD1893" i="8" s="1"/>
  <c r="S1892" i="8"/>
  <c r="P1892" i="8"/>
  <c r="AD1892" i="8" s="1"/>
  <c r="S1891" i="8"/>
  <c r="P1891" i="8"/>
  <c r="AD1891" i="8" s="1"/>
  <c r="S1890" i="8"/>
  <c r="P1890" i="8"/>
  <c r="AD1890" i="8" s="1"/>
  <c r="S1889" i="8"/>
  <c r="P1889" i="8"/>
  <c r="AD1889" i="8" s="1"/>
  <c r="S1888" i="8"/>
  <c r="P1888" i="8"/>
  <c r="AD1888" i="8" s="1"/>
  <c r="S1887" i="8"/>
  <c r="P1887" i="8"/>
  <c r="AD1887" i="8" s="1"/>
  <c r="S1886" i="8"/>
  <c r="P1886" i="8"/>
  <c r="AD1886" i="8" s="1"/>
  <c r="S1885" i="8"/>
  <c r="P1885" i="8"/>
  <c r="AD1885" i="8" s="1"/>
  <c r="S1884" i="8"/>
  <c r="P1884" i="8"/>
  <c r="AD1884" i="8" s="1"/>
  <c r="S1883" i="8"/>
  <c r="P1883" i="8"/>
  <c r="AD1883" i="8" s="1"/>
  <c r="S1882" i="8"/>
  <c r="P1882" i="8"/>
  <c r="AD1882" i="8" s="1"/>
  <c r="S1881" i="8"/>
  <c r="P1881" i="8"/>
  <c r="AD1881" i="8" s="1"/>
  <c r="S1880" i="8"/>
  <c r="P1880" i="8"/>
  <c r="AD1880" i="8" s="1"/>
  <c r="S1879" i="8"/>
  <c r="P1879" i="8"/>
  <c r="AD1879" i="8" s="1"/>
  <c r="S1878" i="8"/>
  <c r="P1878" i="8"/>
  <c r="AD1878" i="8" s="1"/>
  <c r="S1877" i="8"/>
  <c r="P1877" i="8"/>
  <c r="AD1877" i="8" s="1"/>
  <c r="S1876" i="8"/>
  <c r="P1876" i="8"/>
  <c r="AD1876" i="8" s="1"/>
  <c r="S1875" i="8"/>
  <c r="P1875" i="8"/>
  <c r="AD1875" i="8" s="1"/>
  <c r="S1874" i="8"/>
  <c r="P1874" i="8"/>
  <c r="AD1874" i="8" s="1"/>
  <c r="S1873" i="8"/>
  <c r="P1873" i="8"/>
  <c r="AD1873" i="8" s="1"/>
  <c r="S1872" i="8"/>
  <c r="P1872" i="8"/>
  <c r="AD1872" i="8" s="1"/>
  <c r="S1871" i="8"/>
  <c r="P1871" i="8"/>
  <c r="AD1871" i="8" s="1"/>
  <c r="S1870" i="8"/>
  <c r="P1870" i="8"/>
  <c r="AD1870" i="8" s="1"/>
  <c r="S1869" i="8"/>
  <c r="P1869" i="8"/>
  <c r="AD1869" i="8" s="1"/>
  <c r="S1868" i="8"/>
  <c r="P1868" i="8"/>
  <c r="AD1868" i="8" s="1"/>
  <c r="S1867" i="8"/>
  <c r="P1867" i="8"/>
  <c r="AD1867" i="8" s="1"/>
  <c r="S1866" i="8"/>
  <c r="P1866" i="8"/>
  <c r="AD1866" i="8" s="1"/>
  <c r="S1865" i="8"/>
  <c r="P1865" i="8"/>
  <c r="AD1865" i="8" s="1"/>
  <c r="S1864" i="8"/>
  <c r="P1864" i="8"/>
  <c r="AD1864" i="8" s="1"/>
  <c r="S1863" i="8"/>
  <c r="P1863" i="8"/>
  <c r="AD1863" i="8" s="1"/>
  <c r="C3333" i="8" l="1"/>
  <c r="AB24" i="22"/>
  <c r="AB23" i="22"/>
  <c r="AB22" i="22"/>
  <c r="J600" i="19"/>
  <c r="R599" i="19"/>
  <c r="S174" i="19"/>
  <c r="S738" i="19" s="1"/>
  <c r="S173" i="19"/>
  <c r="S159" i="19"/>
  <c r="S158" i="19"/>
  <c r="Y2161" i="8"/>
  <c r="Y2177" i="8"/>
  <c r="Y2181" i="8"/>
  <c r="Y2195" i="8"/>
  <c r="Y2159" i="8"/>
  <c r="Y2169" i="8"/>
  <c r="Y2171" i="8"/>
  <c r="Y2188" i="8"/>
  <c r="Y2193" i="8"/>
  <c r="Y2201" i="8"/>
  <c r="Y1044" i="8"/>
  <c r="Y2153" i="8"/>
  <c r="Y2156" i="8"/>
  <c r="Y2164" i="8"/>
  <c r="Y2173" i="8"/>
  <c r="Y2175" i="8"/>
  <c r="Y2187" i="8"/>
  <c r="Y2198" i="8"/>
  <c r="Y2152" i="8"/>
  <c r="Y2166" i="8"/>
  <c r="Y2180" i="8"/>
  <c r="Y2184" i="8"/>
  <c r="Y2190" i="8"/>
  <c r="Y2191" i="8"/>
  <c r="Y2206" i="8"/>
  <c r="Y1867" i="8"/>
  <c r="Y1887" i="8"/>
  <c r="Y1919" i="8"/>
  <c r="Y1947" i="8"/>
  <c r="Y1916" i="8"/>
  <c r="Y1928" i="8"/>
  <c r="Y1865" i="8"/>
  <c r="Y1869" i="8"/>
  <c r="Y1877" i="8"/>
  <c r="Y1881" i="8"/>
  <c r="Y1893" i="8"/>
  <c r="Y1897" i="8"/>
  <c r="Y1901" i="8"/>
  <c r="Y1905" i="8"/>
  <c r="Y1913" i="8"/>
  <c r="Y1921" i="8"/>
  <c r="Y1933" i="8"/>
  <c r="Y1937" i="8"/>
  <c r="Y1941" i="8"/>
  <c r="Y1945" i="8"/>
  <c r="Y1953" i="8"/>
  <c r="Y1957" i="8"/>
  <c r="Y1961" i="8"/>
  <c r="Y1973" i="8"/>
  <c r="Y1985" i="8"/>
  <c r="Y1989" i="8"/>
  <c r="Y1879" i="8"/>
  <c r="Y1923" i="8"/>
  <c r="Y1963" i="8"/>
  <c r="Y1864" i="8"/>
  <c r="Y1884" i="8"/>
  <c r="Y1924" i="8"/>
  <c r="Y1875" i="8"/>
  <c r="Y1943" i="8"/>
  <c r="Y1872" i="8"/>
  <c r="Y1904" i="8"/>
  <c r="Y1874" i="8"/>
  <c r="Y1882" i="8"/>
  <c r="Y1886" i="8"/>
  <c r="Y1898" i="8"/>
  <c r="Y1902" i="8"/>
  <c r="Y1910" i="8"/>
  <c r="Y1914" i="8"/>
  <c r="Y1918" i="8"/>
  <c r="Y1926" i="8"/>
  <c r="Y1930" i="8"/>
  <c r="Y1934" i="8"/>
  <c r="Y1938" i="8"/>
  <c r="Y1946" i="8"/>
  <c r="Y1950" i="8"/>
  <c r="Y1954" i="8"/>
  <c r="Y1958" i="8"/>
  <c r="Y1970" i="8"/>
  <c r="Y1974" i="8"/>
  <c r="Y1978" i="8"/>
  <c r="Y1982" i="8"/>
  <c r="Y1990" i="8"/>
  <c r="Y1871" i="8"/>
  <c r="Y1891" i="8"/>
  <c r="Y1868" i="8"/>
  <c r="Y1888" i="8"/>
  <c r="Y1908" i="8"/>
  <c r="Y1940" i="8"/>
  <c r="Y1895" i="8"/>
  <c r="Y1935" i="8"/>
  <c r="Y1967" i="8"/>
  <c r="Y1971" i="8"/>
  <c r="Y1979" i="8"/>
  <c r="Y1987" i="8"/>
  <c r="Y1907" i="8"/>
  <c r="Y1931" i="8"/>
  <c r="Y1959" i="8"/>
  <c r="Y1880" i="8"/>
  <c r="Y1892" i="8"/>
  <c r="Y1912" i="8"/>
  <c r="Y1948" i="8"/>
  <c r="Y1952" i="8"/>
  <c r="Y1964" i="8"/>
  <c r="Y1968" i="8"/>
  <c r="Y1976" i="8"/>
  <c r="Y1980" i="8"/>
  <c r="Y1984" i="8"/>
  <c r="Y1992" i="8"/>
  <c r="C56" i="23"/>
  <c r="B56" i="23" s="1"/>
  <c r="A55" i="23"/>
  <c r="C3334" i="8" l="1"/>
  <c r="J601" i="19"/>
  <c r="R600" i="19"/>
  <c r="C57" i="23"/>
  <c r="B57" i="23" s="1"/>
  <c r="A56" i="23"/>
  <c r="U12" i="23"/>
  <c r="V12" i="23"/>
  <c r="C3335" i="8" l="1"/>
  <c r="J602" i="19"/>
  <c r="R601" i="19"/>
  <c r="AG39" i="21"/>
  <c r="AF39" i="21"/>
  <c r="A57" i="23"/>
  <c r="C58" i="23"/>
  <c r="B58" i="23" s="1"/>
  <c r="S1862" i="8"/>
  <c r="P1862" i="8"/>
  <c r="AD1862" i="8" s="1"/>
  <c r="S1861" i="8"/>
  <c r="P1861" i="8"/>
  <c r="AD1861" i="8" s="1"/>
  <c r="S1860" i="8"/>
  <c r="P1860" i="8"/>
  <c r="AD1860" i="8" s="1"/>
  <c r="S1859" i="8"/>
  <c r="P1859" i="8"/>
  <c r="AD1859" i="8" s="1"/>
  <c r="S1858" i="8"/>
  <c r="P1858" i="8"/>
  <c r="AD1858" i="8" s="1"/>
  <c r="S1857" i="8"/>
  <c r="P1857" i="8"/>
  <c r="AD1857" i="8" s="1"/>
  <c r="S1856" i="8"/>
  <c r="P1856" i="8"/>
  <c r="AD1856" i="8" s="1"/>
  <c r="S1855" i="8"/>
  <c r="P1855" i="8"/>
  <c r="AD1855" i="8" s="1"/>
  <c r="S1854" i="8"/>
  <c r="P1854" i="8"/>
  <c r="AD1854" i="8" s="1"/>
  <c r="S1853" i="8"/>
  <c r="P1853" i="8"/>
  <c r="AD1853" i="8" s="1"/>
  <c r="S1852" i="8"/>
  <c r="P1852" i="8"/>
  <c r="AD1852" i="8" s="1"/>
  <c r="S1851" i="8"/>
  <c r="P1851" i="8"/>
  <c r="AD1851" i="8" s="1"/>
  <c r="S1850" i="8"/>
  <c r="P1850" i="8"/>
  <c r="AD1850" i="8" s="1"/>
  <c r="S1849" i="8"/>
  <c r="P1849" i="8"/>
  <c r="AD1849" i="8" s="1"/>
  <c r="S1848" i="8"/>
  <c r="P1848" i="8"/>
  <c r="AD1848" i="8" s="1"/>
  <c r="S1847" i="8"/>
  <c r="P1847" i="8"/>
  <c r="AD1847" i="8" s="1"/>
  <c r="S1846" i="8"/>
  <c r="P1846" i="8"/>
  <c r="AD1846" i="8" s="1"/>
  <c r="S1845" i="8"/>
  <c r="P1845" i="8"/>
  <c r="AD1845" i="8" s="1"/>
  <c r="S1844" i="8"/>
  <c r="P1844" i="8"/>
  <c r="AD1844" i="8" s="1"/>
  <c r="S1843" i="8"/>
  <c r="P1843" i="8"/>
  <c r="AD1843" i="8" s="1"/>
  <c r="S1842" i="8"/>
  <c r="P1842" i="8"/>
  <c r="AD1842" i="8" s="1"/>
  <c r="S1841" i="8"/>
  <c r="P1841" i="8"/>
  <c r="AD1841" i="8" s="1"/>
  <c r="S1840" i="8"/>
  <c r="P1840" i="8"/>
  <c r="AD1840" i="8" s="1"/>
  <c r="S1839" i="8"/>
  <c r="P1839" i="8"/>
  <c r="AD1839" i="8" s="1"/>
  <c r="S1838" i="8"/>
  <c r="P1838" i="8"/>
  <c r="AD1838" i="8" s="1"/>
  <c r="S1837" i="8"/>
  <c r="P1837" i="8"/>
  <c r="AD1837" i="8" s="1"/>
  <c r="S1836" i="8"/>
  <c r="P1836" i="8"/>
  <c r="AD1836" i="8" s="1"/>
  <c r="S1835" i="8"/>
  <c r="P1835" i="8"/>
  <c r="AD1835" i="8" s="1"/>
  <c r="S1834" i="8"/>
  <c r="P1834" i="8"/>
  <c r="AD1834" i="8" s="1"/>
  <c r="S1833" i="8"/>
  <c r="P1833" i="8"/>
  <c r="AD1833" i="8" s="1"/>
  <c r="S1832" i="8"/>
  <c r="P1832" i="8"/>
  <c r="AD1832" i="8" s="1"/>
  <c r="S1831" i="8"/>
  <c r="P1831" i="8"/>
  <c r="AD1831" i="8" s="1"/>
  <c r="S1830" i="8"/>
  <c r="P1830" i="8"/>
  <c r="AD1830" i="8" s="1"/>
  <c r="S1829" i="8"/>
  <c r="P1829" i="8"/>
  <c r="AD1829" i="8" s="1"/>
  <c r="S1828" i="8"/>
  <c r="P1828" i="8"/>
  <c r="AD1828" i="8" s="1"/>
  <c r="S1827" i="8"/>
  <c r="P1827" i="8"/>
  <c r="AD1827" i="8" s="1"/>
  <c r="S1826" i="8"/>
  <c r="P1826" i="8"/>
  <c r="AD1826" i="8" s="1"/>
  <c r="S1825" i="8"/>
  <c r="P1825" i="8"/>
  <c r="AD1825" i="8" s="1"/>
  <c r="S1824" i="8"/>
  <c r="P1824" i="8"/>
  <c r="AD1824" i="8" s="1"/>
  <c r="S1823" i="8"/>
  <c r="P1823" i="8"/>
  <c r="AD1823" i="8" s="1"/>
  <c r="S1822" i="8"/>
  <c r="P1822" i="8"/>
  <c r="AD1822" i="8" s="1"/>
  <c r="S1821" i="8"/>
  <c r="P1821" i="8"/>
  <c r="AD1821" i="8" s="1"/>
  <c r="S1820" i="8"/>
  <c r="P1820" i="8"/>
  <c r="AD1820" i="8" s="1"/>
  <c r="S1819" i="8"/>
  <c r="P1819" i="8"/>
  <c r="AD1819" i="8" s="1"/>
  <c r="S1818" i="8"/>
  <c r="P1818" i="8"/>
  <c r="AD1818" i="8" s="1"/>
  <c r="S1817" i="8"/>
  <c r="P1817" i="8"/>
  <c r="AD1817" i="8" s="1"/>
  <c r="S1816" i="8"/>
  <c r="P1816" i="8"/>
  <c r="AD1816" i="8" s="1"/>
  <c r="S1815" i="8"/>
  <c r="P1815" i="8"/>
  <c r="AD1815" i="8" s="1"/>
  <c r="S1814" i="8"/>
  <c r="P1814" i="8"/>
  <c r="AD1814" i="8" s="1"/>
  <c r="S1813" i="8"/>
  <c r="P1813" i="8"/>
  <c r="AD1813" i="8" s="1"/>
  <c r="S1812" i="8"/>
  <c r="P1812" i="8"/>
  <c r="AD1812" i="8" s="1"/>
  <c r="S1762" i="8"/>
  <c r="S1763" i="8"/>
  <c r="S1764" i="8"/>
  <c r="S1765" i="8"/>
  <c r="S1766" i="8"/>
  <c r="S1767" i="8"/>
  <c r="S1768" i="8"/>
  <c r="S1769" i="8"/>
  <c r="S1770" i="8"/>
  <c r="S1771" i="8"/>
  <c r="S1772" i="8"/>
  <c r="S1773" i="8"/>
  <c r="S1774" i="8"/>
  <c r="S1775" i="8"/>
  <c r="S1776" i="8"/>
  <c r="S1777" i="8"/>
  <c r="S1778" i="8"/>
  <c r="S1779" i="8"/>
  <c r="S1780" i="8"/>
  <c r="S1781" i="8"/>
  <c r="S1782" i="8"/>
  <c r="S1783" i="8"/>
  <c r="S1784" i="8"/>
  <c r="S1785" i="8"/>
  <c r="S1786" i="8"/>
  <c r="S1787" i="8"/>
  <c r="S1788" i="8"/>
  <c r="S1789" i="8"/>
  <c r="S1790" i="8"/>
  <c r="S1791" i="8"/>
  <c r="S1792" i="8"/>
  <c r="S1793" i="8"/>
  <c r="S1794" i="8"/>
  <c r="S1795" i="8"/>
  <c r="S1796" i="8"/>
  <c r="S1797" i="8"/>
  <c r="S1798" i="8"/>
  <c r="S1799" i="8"/>
  <c r="S1800" i="8"/>
  <c r="S1801" i="8"/>
  <c r="S1802" i="8"/>
  <c r="S1803" i="8"/>
  <c r="S1804" i="8"/>
  <c r="S1805" i="8"/>
  <c r="S1806" i="8"/>
  <c r="S1807" i="8"/>
  <c r="S1808" i="8"/>
  <c r="S1809" i="8"/>
  <c r="S1810" i="8"/>
  <c r="S1811" i="8"/>
  <c r="P1762" i="8"/>
  <c r="AD1762" i="8" s="1"/>
  <c r="P1763" i="8"/>
  <c r="AD1763" i="8" s="1"/>
  <c r="P1764" i="8"/>
  <c r="AD1764" i="8" s="1"/>
  <c r="P1765" i="8"/>
  <c r="AD1765" i="8" s="1"/>
  <c r="P1766" i="8"/>
  <c r="AD1766" i="8" s="1"/>
  <c r="P1767" i="8"/>
  <c r="AD1767" i="8" s="1"/>
  <c r="P1768" i="8"/>
  <c r="AD1768" i="8" s="1"/>
  <c r="P1769" i="8"/>
  <c r="AD1769" i="8" s="1"/>
  <c r="P1770" i="8"/>
  <c r="AD1770" i="8" s="1"/>
  <c r="P1771" i="8"/>
  <c r="AD1771" i="8" s="1"/>
  <c r="P1772" i="8"/>
  <c r="AD1772" i="8" s="1"/>
  <c r="P1773" i="8"/>
  <c r="AD1773" i="8" s="1"/>
  <c r="P1774" i="8"/>
  <c r="AD1774" i="8" s="1"/>
  <c r="P1775" i="8"/>
  <c r="AD1775" i="8" s="1"/>
  <c r="P1776" i="8"/>
  <c r="AD1776" i="8" s="1"/>
  <c r="P1777" i="8"/>
  <c r="AD1777" i="8" s="1"/>
  <c r="P1778" i="8"/>
  <c r="AD1778" i="8" s="1"/>
  <c r="P1779" i="8"/>
  <c r="AD1779" i="8" s="1"/>
  <c r="P1780" i="8"/>
  <c r="AD1780" i="8" s="1"/>
  <c r="P1781" i="8"/>
  <c r="AD1781" i="8" s="1"/>
  <c r="P1782" i="8"/>
  <c r="AD1782" i="8" s="1"/>
  <c r="P1783" i="8"/>
  <c r="AD1783" i="8" s="1"/>
  <c r="P1784" i="8"/>
  <c r="AD1784" i="8" s="1"/>
  <c r="P1785" i="8"/>
  <c r="AD1785" i="8" s="1"/>
  <c r="P1786" i="8"/>
  <c r="AD1786" i="8" s="1"/>
  <c r="P1787" i="8"/>
  <c r="AD1787" i="8" s="1"/>
  <c r="P1788" i="8"/>
  <c r="AD1788" i="8" s="1"/>
  <c r="P1789" i="8"/>
  <c r="AD1789" i="8" s="1"/>
  <c r="P1790" i="8"/>
  <c r="AD1790" i="8" s="1"/>
  <c r="P1791" i="8"/>
  <c r="AD1791" i="8" s="1"/>
  <c r="P1792" i="8"/>
  <c r="AD1792" i="8" s="1"/>
  <c r="P1793" i="8"/>
  <c r="AD1793" i="8" s="1"/>
  <c r="P1794" i="8"/>
  <c r="AD1794" i="8" s="1"/>
  <c r="P1795" i="8"/>
  <c r="AD1795" i="8" s="1"/>
  <c r="P1796" i="8"/>
  <c r="AD1796" i="8" s="1"/>
  <c r="P1797" i="8"/>
  <c r="AD1797" i="8" s="1"/>
  <c r="P1798" i="8"/>
  <c r="AD1798" i="8" s="1"/>
  <c r="P1799" i="8"/>
  <c r="AD1799" i="8" s="1"/>
  <c r="P1800" i="8"/>
  <c r="AD1800" i="8" s="1"/>
  <c r="P1801" i="8"/>
  <c r="AD1801" i="8" s="1"/>
  <c r="P1802" i="8"/>
  <c r="AD1802" i="8" s="1"/>
  <c r="P1803" i="8"/>
  <c r="AD1803" i="8" s="1"/>
  <c r="P1804" i="8"/>
  <c r="AD1804" i="8" s="1"/>
  <c r="P1805" i="8"/>
  <c r="AD1805" i="8" s="1"/>
  <c r="P1806" i="8"/>
  <c r="AD1806" i="8" s="1"/>
  <c r="P1807" i="8"/>
  <c r="AD1807" i="8" s="1"/>
  <c r="P1808" i="8"/>
  <c r="AD1808" i="8" s="1"/>
  <c r="P1809" i="8"/>
  <c r="AD1809" i="8" s="1"/>
  <c r="P1810" i="8"/>
  <c r="AD1810" i="8" s="1"/>
  <c r="P1811" i="8"/>
  <c r="AD1811" i="8" s="1"/>
  <c r="S1761" i="8"/>
  <c r="P1761" i="8"/>
  <c r="AD1761" i="8" s="1"/>
  <c r="S1760" i="8"/>
  <c r="P1760" i="8"/>
  <c r="AD1760" i="8" s="1"/>
  <c r="S1759" i="8"/>
  <c r="P1759" i="8"/>
  <c r="AD1759" i="8" s="1"/>
  <c r="S1758" i="8"/>
  <c r="P1758" i="8"/>
  <c r="AD1758" i="8" s="1"/>
  <c r="S1757" i="8"/>
  <c r="P1757" i="8"/>
  <c r="AD1757" i="8" s="1"/>
  <c r="S1756" i="8"/>
  <c r="P1756" i="8"/>
  <c r="AD1756" i="8" s="1"/>
  <c r="S1755" i="8"/>
  <c r="P1755" i="8"/>
  <c r="AD1755" i="8" s="1"/>
  <c r="S1754" i="8"/>
  <c r="P1754" i="8"/>
  <c r="AD1754" i="8" s="1"/>
  <c r="S1753" i="8"/>
  <c r="P1753" i="8"/>
  <c r="AD1753" i="8" s="1"/>
  <c r="S1752" i="8"/>
  <c r="P1752" i="8"/>
  <c r="AD1752" i="8" s="1"/>
  <c r="S1751" i="8"/>
  <c r="P1751" i="8"/>
  <c r="AD1751" i="8" s="1"/>
  <c r="S1750" i="8"/>
  <c r="P1750" i="8"/>
  <c r="AD1750" i="8" s="1"/>
  <c r="S1749" i="8"/>
  <c r="P1749" i="8"/>
  <c r="AD1749" i="8" s="1"/>
  <c r="S1748" i="8"/>
  <c r="P1748" i="8"/>
  <c r="AD1748" i="8" s="1"/>
  <c r="S1747" i="8"/>
  <c r="P1747" i="8"/>
  <c r="AD1747" i="8" s="1"/>
  <c r="S1746" i="8"/>
  <c r="P1746" i="8"/>
  <c r="AD1746" i="8" s="1"/>
  <c r="S1745" i="8"/>
  <c r="P1745" i="8"/>
  <c r="AD1745" i="8" s="1"/>
  <c r="S1744" i="8"/>
  <c r="P1744" i="8"/>
  <c r="AD1744" i="8" s="1"/>
  <c r="S1743" i="8"/>
  <c r="P1743" i="8"/>
  <c r="AD1743" i="8" s="1"/>
  <c r="S1742" i="8"/>
  <c r="P1742" i="8"/>
  <c r="AD1742" i="8" s="1"/>
  <c r="S1741" i="8"/>
  <c r="P1741" i="8"/>
  <c r="AD1741" i="8" s="1"/>
  <c r="S1740" i="8"/>
  <c r="P1740" i="8"/>
  <c r="AD1740" i="8" s="1"/>
  <c r="S1739" i="8"/>
  <c r="P1739" i="8"/>
  <c r="AD1739" i="8" s="1"/>
  <c r="S1738" i="8"/>
  <c r="P1738" i="8"/>
  <c r="AD1738" i="8" s="1"/>
  <c r="S1737" i="8"/>
  <c r="P1737" i="8"/>
  <c r="AD1737" i="8" s="1"/>
  <c r="S1736" i="8"/>
  <c r="P1736" i="8"/>
  <c r="AD1736" i="8" s="1"/>
  <c r="S1735" i="8"/>
  <c r="P1735" i="8"/>
  <c r="AD1735" i="8" s="1"/>
  <c r="S1734" i="8"/>
  <c r="P1734" i="8"/>
  <c r="AD1734" i="8" s="1"/>
  <c r="S1733" i="8"/>
  <c r="P1733" i="8"/>
  <c r="AD1733" i="8" s="1"/>
  <c r="S1732" i="8"/>
  <c r="P1732" i="8"/>
  <c r="AD1732" i="8" s="1"/>
  <c r="S1731" i="8"/>
  <c r="P1731" i="8"/>
  <c r="AD1731" i="8" s="1"/>
  <c r="S1730" i="8"/>
  <c r="P1730" i="8"/>
  <c r="AD1730" i="8" s="1"/>
  <c r="S1729" i="8"/>
  <c r="P1729" i="8"/>
  <c r="AD1729" i="8" s="1"/>
  <c r="S1728" i="8"/>
  <c r="P1728" i="8"/>
  <c r="AD1728" i="8" s="1"/>
  <c r="S1727" i="8"/>
  <c r="P1727" i="8"/>
  <c r="AD1727" i="8" s="1"/>
  <c r="S1726" i="8"/>
  <c r="P1726" i="8"/>
  <c r="AD1726" i="8" s="1"/>
  <c r="S1725" i="8"/>
  <c r="P1725" i="8"/>
  <c r="AD1725" i="8" s="1"/>
  <c r="S1724" i="8"/>
  <c r="P1724" i="8"/>
  <c r="AD1724" i="8" s="1"/>
  <c r="S1723" i="8"/>
  <c r="P1723" i="8"/>
  <c r="AD1723" i="8" s="1"/>
  <c r="S1722" i="8"/>
  <c r="P1722" i="8"/>
  <c r="AD1722" i="8" s="1"/>
  <c r="S1721" i="8"/>
  <c r="P1721" i="8"/>
  <c r="AD1721" i="8" s="1"/>
  <c r="S1720" i="8"/>
  <c r="P1720" i="8"/>
  <c r="AD1720" i="8" s="1"/>
  <c r="S1719" i="8"/>
  <c r="P1719" i="8"/>
  <c r="AD1719" i="8" s="1"/>
  <c r="S1718" i="8"/>
  <c r="P1718" i="8"/>
  <c r="AD1718" i="8" s="1"/>
  <c r="S1717" i="8"/>
  <c r="P1717" i="8"/>
  <c r="AD1717" i="8" s="1"/>
  <c r="S1716" i="8"/>
  <c r="P1716" i="8"/>
  <c r="AD1716" i="8" s="1"/>
  <c r="S1715" i="8"/>
  <c r="P1715" i="8"/>
  <c r="AD1715" i="8" s="1"/>
  <c r="S1714" i="8"/>
  <c r="P1714" i="8"/>
  <c r="AD1714" i="8" s="1"/>
  <c r="S1713" i="8"/>
  <c r="P1713" i="8"/>
  <c r="AD1713" i="8" s="1"/>
  <c r="S1712" i="8"/>
  <c r="P1712" i="8"/>
  <c r="AD1712" i="8" s="1"/>
  <c r="S1711" i="8"/>
  <c r="P1711" i="8"/>
  <c r="AD1711" i="8" s="1"/>
  <c r="S1710" i="8"/>
  <c r="P1710" i="8"/>
  <c r="AD1710" i="8" s="1"/>
  <c r="S1709" i="8"/>
  <c r="P1709" i="8"/>
  <c r="AD1709" i="8" s="1"/>
  <c r="S1708" i="8"/>
  <c r="P1708" i="8"/>
  <c r="AD1708" i="8" s="1"/>
  <c r="S1707" i="8"/>
  <c r="P1707" i="8"/>
  <c r="AD1707" i="8" s="1"/>
  <c r="S1653" i="8"/>
  <c r="S1654" i="8"/>
  <c r="S1655" i="8"/>
  <c r="S1656" i="8"/>
  <c r="S1657" i="8"/>
  <c r="S1658" i="8"/>
  <c r="S1659" i="8"/>
  <c r="S1660" i="8"/>
  <c r="S1661" i="8"/>
  <c r="S1662" i="8"/>
  <c r="S1663" i="8"/>
  <c r="S1664" i="8"/>
  <c r="S1665" i="8"/>
  <c r="S1666" i="8"/>
  <c r="S1667" i="8"/>
  <c r="S1668" i="8"/>
  <c r="S1669" i="8"/>
  <c r="S1670" i="8"/>
  <c r="S1671" i="8"/>
  <c r="S1672" i="8"/>
  <c r="S1673" i="8"/>
  <c r="S1674" i="8"/>
  <c r="S1675" i="8"/>
  <c r="S1676" i="8"/>
  <c r="S1677" i="8"/>
  <c r="S1678" i="8"/>
  <c r="S1679" i="8"/>
  <c r="S1680" i="8"/>
  <c r="S1681" i="8"/>
  <c r="S1682" i="8"/>
  <c r="S1683" i="8"/>
  <c r="S1684" i="8"/>
  <c r="S1685" i="8"/>
  <c r="S1686" i="8"/>
  <c r="S1687" i="8"/>
  <c r="S1688" i="8"/>
  <c r="S1689" i="8"/>
  <c r="S1690" i="8"/>
  <c r="S1691" i="8"/>
  <c r="S1692" i="8"/>
  <c r="S1693" i="8"/>
  <c r="S1694" i="8"/>
  <c r="S1695" i="8"/>
  <c r="S1696" i="8"/>
  <c r="S1697" i="8"/>
  <c r="S1698" i="8"/>
  <c r="S1699" i="8"/>
  <c r="S1701" i="8"/>
  <c r="S1702" i="8"/>
  <c r="S1703" i="8"/>
  <c r="S1704" i="8"/>
  <c r="S1705" i="8"/>
  <c r="S1706" i="8"/>
  <c r="P1653" i="8"/>
  <c r="AD1653" i="8" s="1"/>
  <c r="P1654" i="8"/>
  <c r="AD1654" i="8" s="1"/>
  <c r="P1655" i="8"/>
  <c r="AD1655" i="8" s="1"/>
  <c r="P1656" i="8"/>
  <c r="AD1656" i="8" s="1"/>
  <c r="P1657" i="8"/>
  <c r="AD1657" i="8" s="1"/>
  <c r="P1658" i="8"/>
  <c r="AD1658" i="8" s="1"/>
  <c r="P1659" i="8"/>
  <c r="AD1659" i="8" s="1"/>
  <c r="P1660" i="8"/>
  <c r="AD1660" i="8" s="1"/>
  <c r="P1661" i="8"/>
  <c r="AD1661" i="8" s="1"/>
  <c r="P1662" i="8"/>
  <c r="AD1662" i="8" s="1"/>
  <c r="P1663" i="8"/>
  <c r="AD1663" i="8" s="1"/>
  <c r="P1664" i="8"/>
  <c r="AD1664" i="8" s="1"/>
  <c r="P1665" i="8"/>
  <c r="AD1665" i="8" s="1"/>
  <c r="P1666" i="8"/>
  <c r="AD1666" i="8" s="1"/>
  <c r="P1667" i="8"/>
  <c r="AD1667" i="8" s="1"/>
  <c r="P1668" i="8"/>
  <c r="AD1668" i="8" s="1"/>
  <c r="P1669" i="8"/>
  <c r="AD1669" i="8" s="1"/>
  <c r="P1670" i="8"/>
  <c r="AD1670" i="8" s="1"/>
  <c r="P1671" i="8"/>
  <c r="AD1671" i="8" s="1"/>
  <c r="P1672" i="8"/>
  <c r="AD1672" i="8" s="1"/>
  <c r="P1673" i="8"/>
  <c r="AD1673" i="8" s="1"/>
  <c r="P1674" i="8"/>
  <c r="AD1674" i="8" s="1"/>
  <c r="P1675" i="8"/>
  <c r="AD1675" i="8" s="1"/>
  <c r="P1676" i="8"/>
  <c r="AD1676" i="8" s="1"/>
  <c r="P1677" i="8"/>
  <c r="AD1677" i="8" s="1"/>
  <c r="P1678" i="8"/>
  <c r="AD1678" i="8" s="1"/>
  <c r="P1679" i="8"/>
  <c r="AD1679" i="8" s="1"/>
  <c r="P1680" i="8"/>
  <c r="AD1680" i="8" s="1"/>
  <c r="P1681" i="8"/>
  <c r="AD1681" i="8" s="1"/>
  <c r="P1682" i="8"/>
  <c r="AD1682" i="8" s="1"/>
  <c r="P1683" i="8"/>
  <c r="AD1683" i="8" s="1"/>
  <c r="P1684" i="8"/>
  <c r="AD1684" i="8" s="1"/>
  <c r="P1685" i="8"/>
  <c r="AD1685" i="8" s="1"/>
  <c r="P1686" i="8"/>
  <c r="AD1686" i="8" s="1"/>
  <c r="P1687" i="8"/>
  <c r="AD1687" i="8" s="1"/>
  <c r="P1688" i="8"/>
  <c r="AD1688" i="8" s="1"/>
  <c r="P1689" i="8"/>
  <c r="AD1689" i="8" s="1"/>
  <c r="P1690" i="8"/>
  <c r="AD1690" i="8" s="1"/>
  <c r="P1691" i="8"/>
  <c r="AD1691" i="8" s="1"/>
  <c r="P1692" i="8"/>
  <c r="AD1692" i="8" s="1"/>
  <c r="P1693" i="8"/>
  <c r="AD1693" i="8" s="1"/>
  <c r="P1694" i="8"/>
  <c r="AD1694" i="8" s="1"/>
  <c r="P1695" i="8"/>
  <c r="AD1695" i="8" s="1"/>
  <c r="P1696" i="8"/>
  <c r="AD1696" i="8" s="1"/>
  <c r="P1697" i="8"/>
  <c r="AD1697" i="8" s="1"/>
  <c r="P1698" i="8"/>
  <c r="AD1698" i="8" s="1"/>
  <c r="P1699" i="8"/>
  <c r="AD1699" i="8" s="1"/>
  <c r="P1701" i="8"/>
  <c r="AD1701" i="8" s="1"/>
  <c r="P1702" i="8"/>
  <c r="AD1702" i="8" s="1"/>
  <c r="P1703" i="8"/>
  <c r="AD1703" i="8" s="1"/>
  <c r="P1704" i="8"/>
  <c r="AD1704" i="8" s="1"/>
  <c r="P1705" i="8"/>
  <c r="AD1705" i="8" s="1"/>
  <c r="P1706" i="8"/>
  <c r="AD1706" i="8" s="1"/>
  <c r="S1652" i="8"/>
  <c r="P1652" i="8"/>
  <c r="AD1652" i="8" s="1"/>
  <c r="S1651" i="8"/>
  <c r="P1651" i="8"/>
  <c r="AD1651" i="8" s="1"/>
  <c r="S1650" i="8"/>
  <c r="P1650" i="8"/>
  <c r="AD1650" i="8" s="1"/>
  <c r="S1649" i="8"/>
  <c r="P1649" i="8"/>
  <c r="AD1649" i="8" s="1"/>
  <c r="S1648" i="8"/>
  <c r="P1648" i="8"/>
  <c r="AD1648" i="8" s="1"/>
  <c r="S1647" i="8"/>
  <c r="P1647" i="8"/>
  <c r="AD1647" i="8" s="1"/>
  <c r="S1646" i="8"/>
  <c r="P1646" i="8"/>
  <c r="AD1646" i="8" s="1"/>
  <c r="S1639" i="8"/>
  <c r="S1640" i="8"/>
  <c r="S1641" i="8"/>
  <c r="S1642" i="8"/>
  <c r="S1643" i="8"/>
  <c r="S1644" i="8"/>
  <c r="S1645" i="8"/>
  <c r="P1639" i="8"/>
  <c r="AD1639" i="8" s="1"/>
  <c r="P1640" i="8"/>
  <c r="AD1640" i="8" s="1"/>
  <c r="P1641" i="8"/>
  <c r="AD1641" i="8" s="1"/>
  <c r="P1642" i="8"/>
  <c r="AD1642" i="8" s="1"/>
  <c r="P1643" i="8"/>
  <c r="AD1643" i="8" s="1"/>
  <c r="P1644" i="8"/>
  <c r="AD1644" i="8" s="1"/>
  <c r="P1645" i="8"/>
  <c r="AD1645" i="8" s="1"/>
  <c r="S1638" i="8"/>
  <c r="P1638" i="8"/>
  <c r="AD1638" i="8" s="1"/>
  <c r="S1637" i="8"/>
  <c r="P1637" i="8"/>
  <c r="AD1637" i="8" s="1"/>
  <c r="S1636" i="8"/>
  <c r="P1636" i="8"/>
  <c r="AD1636" i="8" s="1"/>
  <c r="S1635" i="8"/>
  <c r="P1635" i="8"/>
  <c r="AD1635" i="8" s="1"/>
  <c r="S1634" i="8"/>
  <c r="P1634" i="8"/>
  <c r="AD1634" i="8" s="1"/>
  <c r="S1633" i="8"/>
  <c r="P1633" i="8"/>
  <c r="AD1633" i="8" s="1"/>
  <c r="S1632" i="8"/>
  <c r="P1632" i="8"/>
  <c r="AD1632" i="8" s="1"/>
  <c r="S1631" i="8"/>
  <c r="P1631" i="8"/>
  <c r="AD1631" i="8" s="1"/>
  <c r="S1630" i="8"/>
  <c r="P1630" i="8"/>
  <c r="AD1630" i="8" s="1"/>
  <c r="S1629" i="8"/>
  <c r="P1629" i="8"/>
  <c r="AD1629" i="8" s="1"/>
  <c r="S1628" i="8"/>
  <c r="P1628" i="8"/>
  <c r="AD1628" i="8" s="1"/>
  <c r="S1627" i="8"/>
  <c r="P1627" i="8"/>
  <c r="AD1627" i="8" s="1"/>
  <c r="S1626" i="8"/>
  <c r="P1626" i="8"/>
  <c r="AD1626" i="8" s="1"/>
  <c r="S1625" i="8"/>
  <c r="P1625" i="8"/>
  <c r="AD1625" i="8" s="1"/>
  <c r="S1624" i="8"/>
  <c r="P1624" i="8"/>
  <c r="AD1624" i="8" s="1"/>
  <c r="S1623" i="8"/>
  <c r="P1623" i="8"/>
  <c r="AD1623" i="8" s="1"/>
  <c r="S1622" i="8"/>
  <c r="P1622" i="8"/>
  <c r="AD1622" i="8" s="1"/>
  <c r="S1621" i="8"/>
  <c r="P1621" i="8"/>
  <c r="AD1621" i="8" s="1"/>
  <c r="S1620" i="8"/>
  <c r="P1620" i="8"/>
  <c r="AD1620" i="8" s="1"/>
  <c r="S1370" i="8"/>
  <c r="S1371" i="8"/>
  <c r="S1372" i="8"/>
  <c r="S1373" i="8"/>
  <c r="S1374" i="8"/>
  <c r="S1375" i="8"/>
  <c r="S1376" i="8"/>
  <c r="S1377" i="8"/>
  <c r="S1378" i="8"/>
  <c r="S1379" i="8"/>
  <c r="S1380" i="8"/>
  <c r="S1381" i="8"/>
  <c r="S1382" i="8"/>
  <c r="S1383" i="8"/>
  <c r="S1384" i="8"/>
  <c r="S1385" i="8"/>
  <c r="S1386" i="8"/>
  <c r="S1387" i="8"/>
  <c r="S1388" i="8"/>
  <c r="S1389" i="8"/>
  <c r="S1390" i="8"/>
  <c r="S1391" i="8"/>
  <c r="S1392" i="8"/>
  <c r="S1393" i="8"/>
  <c r="S1394" i="8"/>
  <c r="S1395" i="8"/>
  <c r="S1396" i="8"/>
  <c r="S1397" i="8"/>
  <c r="S1398" i="8"/>
  <c r="S1399" i="8"/>
  <c r="S1400" i="8"/>
  <c r="S1401" i="8"/>
  <c r="S1402" i="8"/>
  <c r="S1403" i="8"/>
  <c r="S1404" i="8"/>
  <c r="S1405" i="8"/>
  <c r="S1406" i="8"/>
  <c r="S1407" i="8"/>
  <c r="S1408" i="8"/>
  <c r="S1409" i="8"/>
  <c r="S1410" i="8"/>
  <c r="S1411" i="8"/>
  <c r="S1412" i="8"/>
  <c r="S1413" i="8"/>
  <c r="S1414" i="8"/>
  <c r="S1415" i="8"/>
  <c r="S1416" i="8"/>
  <c r="S1417" i="8"/>
  <c r="S1418" i="8"/>
  <c r="S1419" i="8"/>
  <c r="S1420" i="8"/>
  <c r="S1421" i="8"/>
  <c r="S1422" i="8"/>
  <c r="S1423" i="8"/>
  <c r="S1424" i="8"/>
  <c r="S1425" i="8"/>
  <c r="S1426" i="8"/>
  <c r="S1427" i="8"/>
  <c r="S1428" i="8"/>
  <c r="S1429" i="8"/>
  <c r="S1430" i="8"/>
  <c r="S1431" i="8"/>
  <c r="S1432" i="8"/>
  <c r="S1433" i="8"/>
  <c r="S1434" i="8"/>
  <c r="S1435" i="8"/>
  <c r="S1436" i="8"/>
  <c r="S1437" i="8"/>
  <c r="S1438" i="8"/>
  <c r="S1439" i="8"/>
  <c r="S1440" i="8"/>
  <c r="S1441" i="8"/>
  <c r="S1442" i="8"/>
  <c r="S1443" i="8"/>
  <c r="S1444" i="8"/>
  <c r="S1445" i="8"/>
  <c r="S1446" i="8"/>
  <c r="S1447" i="8"/>
  <c r="S1448" i="8"/>
  <c r="S1449" i="8"/>
  <c r="S1450" i="8"/>
  <c r="S1451" i="8"/>
  <c r="S1452" i="8"/>
  <c r="S1453" i="8"/>
  <c r="S1454" i="8"/>
  <c r="S1455" i="8"/>
  <c r="S1456" i="8"/>
  <c r="S1457" i="8"/>
  <c r="S1458" i="8"/>
  <c r="S1459" i="8"/>
  <c r="S1460" i="8"/>
  <c r="S1461" i="8"/>
  <c r="S1462" i="8"/>
  <c r="S1463" i="8"/>
  <c r="S1464" i="8"/>
  <c r="S1465" i="8"/>
  <c r="S1466" i="8"/>
  <c r="S1467" i="8"/>
  <c r="S1468" i="8"/>
  <c r="S1469" i="8"/>
  <c r="S1470" i="8"/>
  <c r="S1471" i="8"/>
  <c r="S1472" i="8"/>
  <c r="S1473" i="8"/>
  <c r="S1474" i="8"/>
  <c r="S1475" i="8"/>
  <c r="S1476" i="8"/>
  <c r="S1477" i="8"/>
  <c r="S1478" i="8"/>
  <c r="S1479" i="8"/>
  <c r="S1480" i="8"/>
  <c r="S1481" i="8"/>
  <c r="S1482" i="8"/>
  <c r="S1483" i="8"/>
  <c r="S1484" i="8"/>
  <c r="S1485" i="8"/>
  <c r="S1486" i="8"/>
  <c r="S1487" i="8"/>
  <c r="S1488" i="8"/>
  <c r="S1489" i="8"/>
  <c r="S1490" i="8"/>
  <c r="S1491" i="8"/>
  <c r="S1492" i="8"/>
  <c r="S1493" i="8"/>
  <c r="S1494" i="8"/>
  <c r="S1495" i="8"/>
  <c r="S1496" i="8"/>
  <c r="S1497" i="8"/>
  <c r="S1498" i="8"/>
  <c r="S1499" i="8"/>
  <c r="S1500" i="8"/>
  <c r="S1501" i="8"/>
  <c r="S1502" i="8"/>
  <c r="S1503" i="8"/>
  <c r="S1504" i="8"/>
  <c r="S1505" i="8"/>
  <c r="S1506" i="8"/>
  <c r="S1507" i="8"/>
  <c r="S1508" i="8"/>
  <c r="S1509" i="8"/>
  <c r="S1510" i="8"/>
  <c r="S1511" i="8"/>
  <c r="S1512" i="8"/>
  <c r="S1513" i="8"/>
  <c r="S1514" i="8"/>
  <c r="S1515" i="8"/>
  <c r="S1516" i="8"/>
  <c r="S1517" i="8"/>
  <c r="S1518" i="8"/>
  <c r="S1519" i="8"/>
  <c r="S1520" i="8"/>
  <c r="S1521" i="8"/>
  <c r="S1522" i="8"/>
  <c r="S1523" i="8"/>
  <c r="S1524" i="8"/>
  <c r="S1525" i="8"/>
  <c r="S1526" i="8"/>
  <c r="S1527" i="8"/>
  <c r="S1528" i="8"/>
  <c r="S1529" i="8"/>
  <c r="S1530" i="8"/>
  <c r="S1531" i="8"/>
  <c r="S1532" i="8"/>
  <c r="S1533" i="8"/>
  <c r="S1534" i="8"/>
  <c r="S1535" i="8"/>
  <c r="S1536" i="8"/>
  <c r="S1537" i="8"/>
  <c r="S1538" i="8"/>
  <c r="S1539" i="8"/>
  <c r="S1540" i="8"/>
  <c r="S1541" i="8"/>
  <c r="S1542" i="8"/>
  <c r="S1543" i="8"/>
  <c r="S1544" i="8"/>
  <c r="S1545" i="8"/>
  <c r="S1546" i="8"/>
  <c r="S1547" i="8"/>
  <c r="S1548" i="8"/>
  <c r="S1549" i="8"/>
  <c r="S1550" i="8"/>
  <c r="S1551" i="8"/>
  <c r="S1552" i="8"/>
  <c r="S1553" i="8"/>
  <c r="S1554" i="8"/>
  <c r="S1555" i="8"/>
  <c r="S1556" i="8"/>
  <c r="S1557" i="8"/>
  <c r="S1558" i="8"/>
  <c r="S1559" i="8"/>
  <c r="S1560" i="8"/>
  <c r="S1561" i="8"/>
  <c r="S1562" i="8"/>
  <c r="S1563" i="8"/>
  <c r="S1564" i="8"/>
  <c r="S1565" i="8"/>
  <c r="S1566" i="8"/>
  <c r="S1567" i="8"/>
  <c r="S1568" i="8"/>
  <c r="S1569" i="8"/>
  <c r="S1570" i="8"/>
  <c r="S1571" i="8"/>
  <c r="S1572" i="8"/>
  <c r="S1573" i="8"/>
  <c r="S1574" i="8"/>
  <c r="S1575" i="8"/>
  <c r="S1576" i="8"/>
  <c r="S1577" i="8"/>
  <c r="S1578" i="8"/>
  <c r="S1579" i="8"/>
  <c r="S1580" i="8"/>
  <c r="S1581" i="8"/>
  <c r="S1582" i="8"/>
  <c r="S1583" i="8"/>
  <c r="S1584" i="8"/>
  <c r="S1585" i="8"/>
  <c r="S1586" i="8"/>
  <c r="S1587" i="8"/>
  <c r="S1588" i="8"/>
  <c r="S1589" i="8"/>
  <c r="S1590" i="8"/>
  <c r="S1591" i="8"/>
  <c r="S1592" i="8"/>
  <c r="S1593" i="8"/>
  <c r="S1594" i="8"/>
  <c r="S1595" i="8"/>
  <c r="S1596" i="8"/>
  <c r="S1597" i="8"/>
  <c r="S1598" i="8"/>
  <c r="S1599" i="8"/>
  <c r="S1600" i="8"/>
  <c r="S1601" i="8"/>
  <c r="S1602" i="8"/>
  <c r="S1603" i="8"/>
  <c r="S1604" i="8"/>
  <c r="S1605" i="8"/>
  <c r="S1606" i="8"/>
  <c r="S1607" i="8"/>
  <c r="S1608" i="8"/>
  <c r="S1609" i="8"/>
  <c r="S1610" i="8"/>
  <c r="S1611" i="8"/>
  <c r="S1612" i="8"/>
  <c r="S1613" i="8"/>
  <c r="S1614" i="8"/>
  <c r="S1615" i="8"/>
  <c r="S1616" i="8"/>
  <c r="S1617" i="8"/>
  <c r="S1618" i="8"/>
  <c r="S1619" i="8"/>
  <c r="P1600" i="8"/>
  <c r="AD1600" i="8" s="1"/>
  <c r="P1601" i="8"/>
  <c r="AD1601" i="8" s="1"/>
  <c r="P1602" i="8"/>
  <c r="AD1602" i="8" s="1"/>
  <c r="P1603" i="8"/>
  <c r="AD1603" i="8" s="1"/>
  <c r="P1604" i="8"/>
  <c r="AD1604" i="8" s="1"/>
  <c r="P1605" i="8"/>
  <c r="AD1605" i="8" s="1"/>
  <c r="P1606" i="8"/>
  <c r="AD1606" i="8" s="1"/>
  <c r="P1607" i="8"/>
  <c r="AD1607" i="8" s="1"/>
  <c r="P1608" i="8"/>
  <c r="AD1608" i="8" s="1"/>
  <c r="P1609" i="8"/>
  <c r="AD1609" i="8" s="1"/>
  <c r="P1610" i="8"/>
  <c r="AD1610" i="8" s="1"/>
  <c r="P1611" i="8"/>
  <c r="AD1611" i="8" s="1"/>
  <c r="P1612" i="8"/>
  <c r="AD1612" i="8" s="1"/>
  <c r="P1613" i="8"/>
  <c r="AD1613" i="8" s="1"/>
  <c r="P1614" i="8"/>
  <c r="AD1614" i="8" s="1"/>
  <c r="P1615" i="8"/>
  <c r="AD1615" i="8" s="1"/>
  <c r="P1616" i="8"/>
  <c r="AD1616" i="8" s="1"/>
  <c r="P1617" i="8"/>
  <c r="AD1617" i="8" s="1"/>
  <c r="P1618" i="8"/>
  <c r="AD1618" i="8" s="1"/>
  <c r="P1619" i="8"/>
  <c r="AD1619" i="8" s="1"/>
  <c r="P1599" i="8"/>
  <c r="AD1599" i="8" s="1"/>
  <c r="P1598" i="8"/>
  <c r="AD1598" i="8" s="1"/>
  <c r="P1597" i="8"/>
  <c r="AD1597" i="8" s="1"/>
  <c r="P1596" i="8"/>
  <c r="AD1596" i="8" s="1"/>
  <c r="P1595" i="8"/>
  <c r="AD1595" i="8" s="1"/>
  <c r="P1594" i="8"/>
  <c r="AD1594" i="8" s="1"/>
  <c r="P1593" i="8"/>
  <c r="AD1593" i="8" s="1"/>
  <c r="P1592" i="8"/>
  <c r="AD1592" i="8" s="1"/>
  <c r="P1591" i="8"/>
  <c r="AD1591" i="8" s="1"/>
  <c r="P1590" i="8"/>
  <c r="AD1590" i="8" s="1"/>
  <c r="P1589" i="8"/>
  <c r="AD1589" i="8" s="1"/>
  <c r="P1588" i="8"/>
  <c r="AD1588" i="8" s="1"/>
  <c r="P1587" i="8"/>
  <c r="AD1587" i="8" s="1"/>
  <c r="P1586" i="8"/>
  <c r="AD1586" i="8" s="1"/>
  <c r="P1585" i="8"/>
  <c r="AD1585" i="8" s="1"/>
  <c r="P1584" i="8"/>
  <c r="AD1584" i="8" s="1"/>
  <c r="P1583" i="8"/>
  <c r="AD1583" i="8" s="1"/>
  <c r="P1582" i="8"/>
  <c r="AD1582" i="8" s="1"/>
  <c r="P1581" i="8"/>
  <c r="AD1581" i="8" s="1"/>
  <c r="P1580" i="8"/>
  <c r="AD1580" i="8" s="1"/>
  <c r="P1579" i="8"/>
  <c r="AD1579" i="8" s="1"/>
  <c r="P1578" i="8"/>
  <c r="AD1578" i="8" s="1"/>
  <c r="P1577" i="8"/>
  <c r="AD1577" i="8" s="1"/>
  <c r="P1576" i="8"/>
  <c r="AD1576" i="8" s="1"/>
  <c r="P1575" i="8"/>
  <c r="AD1575" i="8" s="1"/>
  <c r="P1574" i="8"/>
  <c r="AD1574" i="8" s="1"/>
  <c r="P1573" i="8"/>
  <c r="AD1573" i="8" s="1"/>
  <c r="P1572" i="8"/>
  <c r="AD1572" i="8" s="1"/>
  <c r="P1571" i="8"/>
  <c r="AD1571" i="8" s="1"/>
  <c r="P1570" i="8"/>
  <c r="AD1570" i="8" s="1"/>
  <c r="P1569" i="8"/>
  <c r="AD1569" i="8" s="1"/>
  <c r="P1568" i="8"/>
  <c r="AD1568" i="8" s="1"/>
  <c r="P1567" i="8"/>
  <c r="AD1567" i="8" s="1"/>
  <c r="P1566" i="8"/>
  <c r="AD1566" i="8" s="1"/>
  <c r="P1565" i="8"/>
  <c r="AD1565" i="8" s="1"/>
  <c r="P1564" i="8"/>
  <c r="AD1564" i="8" s="1"/>
  <c r="P1563" i="8"/>
  <c r="AD1563" i="8" s="1"/>
  <c r="P1562" i="8"/>
  <c r="AD1562" i="8" s="1"/>
  <c r="P1561" i="8"/>
  <c r="AD1561" i="8" s="1"/>
  <c r="P1560" i="8"/>
  <c r="AD1560" i="8" s="1"/>
  <c r="P1559" i="8"/>
  <c r="AD1559" i="8" s="1"/>
  <c r="P1558" i="8"/>
  <c r="AD1558" i="8" s="1"/>
  <c r="P1557" i="8"/>
  <c r="AD1557" i="8" s="1"/>
  <c r="P1556" i="8"/>
  <c r="AD1556" i="8" s="1"/>
  <c r="P1555" i="8"/>
  <c r="AD1555" i="8" s="1"/>
  <c r="P1554" i="8"/>
  <c r="AD1554" i="8" s="1"/>
  <c r="P1553" i="8"/>
  <c r="AD1553" i="8" s="1"/>
  <c r="P1552" i="8"/>
  <c r="AD1552" i="8" s="1"/>
  <c r="P1551" i="8"/>
  <c r="AD1551" i="8" s="1"/>
  <c r="P1550" i="8"/>
  <c r="AD1550" i="8" s="1"/>
  <c r="P1549" i="8"/>
  <c r="AD1549" i="8" s="1"/>
  <c r="P1548" i="8"/>
  <c r="AD1548" i="8" s="1"/>
  <c r="P1547" i="8"/>
  <c r="AD1547" i="8" s="1"/>
  <c r="P1546" i="8"/>
  <c r="AD1546" i="8" s="1"/>
  <c r="P1545" i="8"/>
  <c r="AD1545" i="8" s="1"/>
  <c r="P1544" i="8"/>
  <c r="AD1544" i="8" s="1"/>
  <c r="P1543" i="8"/>
  <c r="AD1543" i="8" s="1"/>
  <c r="P1542" i="8"/>
  <c r="AD1542" i="8" s="1"/>
  <c r="P1541" i="8"/>
  <c r="AD1541" i="8" s="1"/>
  <c r="P1540" i="8"/>
  <c r="AD1540" i="8" s="1"/>
  <c r="P1539" i="8"/>
  <c r="AD1539" i="8" s="1"/>
  <c r="P1538" i="8"/>
  <c r="AD1538" i="8" s="1"/>
  <c r="P1537" i="8"/>
  <c r="AD1537" i="8" s="1"/>
  <c r="P1536" i="8"/>
  <c r="AD1536" i="8" s="1"/>
  <c r="P1535" i="8"/>
  <c r="AD1535" i="8" s="1"/>
  <c r="P1534" i="8"/>
  <c r="AD1534" i="8" s="1"/>
  <c r="P1533" i="8"/>
  <c r="AD1533" i="8" s="1"/>
  <c r="P1532" i="8"/>
  <c r="AD1532" i="8" s="1"/>
  <c r="P1531" i="8"/>
  <c r="AD1531" i="8" s="1"/>
  <c r="P1530" i="8"/>
  <c r="AD1530" i="8" s="1"/>
  <c r="P1529" i="8"/>
  <c r="AD1529" i="8" s="1"/>
  <c r="P1528" i="8"/>
  <c r="AD1528" i="8" s="1"/>
  <c r="P1527" i="8"/>
  <c r="AD1527" i="8" s="1"/>
  <c r="P1526" i="8"/>
  <c r="AD1526" i="8" s="1"/>
  <c r="P1525" i="8"/>
  <c r="AD1525" i="8" s="1"/>
  <c r="P1524" i="8"/>
  <c r="AD1524" i="8" s="1"/>
  <c r="P1448" i="8"/>
  <c r="AD1448" i="8" s="1"/>
  <c r="P1449" i="8"/>
  <c r="AD1449" i="8" s="1"/>
  <c r="P1450" i="8"/>
  <c r="AD1450" i="8" s="1"/>
  <c r="P1451" i="8"/>
  <c r="AD1451" i="8" s="1"/>
  <c r="P1452" i="8"/>
  <c r="AD1452" i="8" s="1"/>
  <c r="P1453" i="8"/>
  <c r="AD1453" i="8" s="1"/>
  <c r="P1454" i="8"/>
  <c r="AD1454" i="8" s="1"/>
  <c r="P1455" i="8"/>
  <c r="AD1455" i="8" s="1"/>
  <c r="P1456" i="8"/>
  <c r="AD1456" i="8" s="1"/>
  <c r="P1457" i="8"/>
  <c r="AD1457" i="8" s="1"/>
  <c r="P1458" i="8"/>
  <c r="AD1458" i="8" s="1"/>
  <c r="P1459" i="8"/>
  <c r="AD1459" i="8" s="1"/>
  <c r="P1460" i="8"/>
  <c r="AD1460" i="8" s="1"/>
  <c r="P1461" i="8"/>
  <c r="AD1461" i="8" s="1"/>
  <c r="P1462" i="8"/>
  <c r="AD1462" i="8" s="1"/>
  <c r="P1463" i="8"/>
  <c r="AD1463" i="8" s="1"/>
  <c r="P1464" i="8"/>
  <c r="AD1464" i="8" s="1"/>
  <c r="P1465" i="8"/>
  <c r="AD1465" i="8" s="1"/>
  <c r="P1466" i="8"/>
  <c r="AD1466" i="8" s="1"/>
  <c r="P1467" i="8"/>
  <c r="AD1467" i="8" s="1"/>
  <c r="P1468" i="8"/>
  <c r="AD1468" i="8" s="1"/>
  <c r="P1469" i="8"/>
  <c r="AD1469" i="8" s="1"/>
  <c r="P1470" i="8"/>
  <c r="AD1470" i="8" s="1"/>
  <c r="P1471" i="8"/>
  <c r="AD1471" i="8" s="1"/>
  <c r="P1472" i="8"/>
  <c r="AD1472" i="8" s="1"/>
  <c r="P1473" i="8"/>
  <c r="AD1473" i="8" s="1"/>
  <c r="P1474" i="8"/>
  <c r="AD1474" i="8" s="1"/>
  <c r="P1475" i="8"/>
  <c r="AD1475" i="8" s="1"/>
  <c r="P1476" i="8"/>
  <c r="AD1476" i="8" s="1"/>
  <c r="P1477" i="8"/>
  <c r="AD1477" i="8" s="1"/>
  <c r="P1478" i="8"/>
  <c r="AD1478" i="8" s="1"/>
  <c r="P1479" i="8"/>
  <c r="AD1479" i="8" s="1"/>
  <c r="P1480" i="8"/>
  <c r="AD1480" i="8" s="1"/>
  <c r="P1481" i="8"/>
  <c r="AD1481" i="8" s="1"/>
  <c r="P1482" i="8"/>
  <c r="AD1482" i="8" s="1"/>
  <c r="P1483" i="8"/>
  <c r="AD1483" i="8" s="1"/>
  <c r="P1484" i="8"/>
  <c r="AD1484" i="8" s="1"/>
  <c r="P1485" i="8"/>
  <c r="AD1485" i="8" s="1"/>
  <c r="P1486" i="8"/>
  <c r="AD1486" i="8" s="1"/>
  <c r="P1487" i="8"/>
  <c r="AD1487" i="8" s="1"/>
  <c r="P1488" i="8"/>
  <c r="AD1488" i="8" s="1"/>
  <c r="P1489" i="8"/>
  <c r="AD1489" i="8" s="1"/>
  <c r="P1490" i="8"/>
  <c r="AD1490" i="8" s="1"/>
  <c r="P1491" i="8"/>
  <c r="AD1491" i="8" s="1"/>
  <c r="P1492" i="8"/>
  <c r="AD1492" i="8" s="1"/>
  <c r="P1493" i="8"/>
  <c r="AD1493" i="8" s="1"/>
  <c r="P1494" i="8"/>
  <c r="AD1494" i="8" s="1"/>
  <c r="P1495" i="8"/>
  <c r="AD1495" i="8" s="1"/>
  <c r="P1496" i="8"/>
  <c r="AD1496" i="8" s="1"/>
  <c r="P1497" i="8"/>
  <c r="AD1497" i="8" s="1"/>
  <c r="P1498" i="8"/>
  <c r="AD1498" i="8" s="1"/>
  <c r="P1499" i="8"/>
  <c r="AD1499" i="8" s="1"/>
  <c r="P1500" i="8"/>
  <c r="AD1500" i="8" s="1"/>
  <c r="P1501" i="8"/>
  <c r="AD1501" i="8" s="1"/>
  <c r="P1502" i="8"/>
  <c r="AD1502" i="8" s="1"/>
  <c r="P1503" i="8"/>
  <c r="AD1503" i="8" s="1"/>
  <c r="P1504" i="8"/>
  <c r="AD1504" i="8" s="1"/>
  <c r="P1505" i="8"/>
  <c r="AD1505" i="8" s="1"/>
  <c r="P1506" i="8"/>
  <c r="AD1506" i="8" s="1"/>
  <c r="P1507" i="8"/>
  <c r="AD1507" i="8" s="1"/>
  <c r="P1508" i="8"/>
  <c r="AD1508" i="8" s="1"/>
  <c r="P1509" i="8"/>
  <c r="AD1509" i="8" s="1"/>
  <c r="P1510" i="8"/>
  <c r="AD1510" i="8" s="1"/>
  <c r="P1511" i="8"/>
  <c r="AD1511" i="8" s="1"/>
  <c r="P1512" i="8"/>
  <c r="AD1512" i="8" s="1"/>
  <c r="P1513" i="8"/>
  <c r="AD1513" i="8" s="1"/>
  <c r="P1514" i="8"/>
  <c r="AD1514" i="8" s="1"/>
  <c r="P1515" i="8"/>
  <c r="AD1515" i="8" s="1"/>
  <c r="P1516" i="8"/>
  <c r="AD1516" i="8" s="1"/>
  <c r="P1517" i="8"/>
  <c r="AD1517" i="8" s="1"/>
  <c r="P1518" i="8"/>
  <c r="AD1518" i="8" s="1"/>
  <c r="P1519" i="8"/>
  <c r="AD1519" i="8" s="1"/>
  <c r="P1520" i="8"/>
  <c r="AD1520" i="8" s="1"/>
  <c r="P1521" i="8"/>
  <c r="AD1521" i="8" s="1"/>
  <c r="P1522" i="8"/>
  <c r="AD1522" i="8" s="1"/>
  <c r="P1523" i="8"/>
  <c r="AD1523" i="8" s="1"/>
  <c r="P1447" i="8"/>
  <c r="AD1447" i="8" s="1"/>
  <c r="P1446" i="8"/>
  <c r="AD1446" i="8" s="1"/>
  <c r="P1445" i="8"/>
  <c r="AD1445" i="8" s="1"/>
  <c r="P1444" i="8"/>
  <c r="AD1444" i="8" s="1"/>
  <c r="P1443" i="8"/>
  <c r="AD1443" i="8" s="1"/>
  <c r="P1442" i="8"/>
  <c r="AD1442" i="8" s="1"/>
  <c r="P1441" i="8"/>
  <c r="AD1441" i="8" s="1"/>
  <c r="P1440" i="8"/>
  <c r="AD1440" i="8" s="1"/>
  <c r="P1439" i="8"/>
  <c r="AD1439" i="8" s="1"/>
  <c r="P1438" i="8"/>
  <c r="AD1438" i="8" s="1"/>
  <c r="P1437" i="8"/>
  <c r="AD1437" i="8" s="1"/>
  <c r="P1436" i="8"/>
  <c r="AD1436" i="8" s="1"/>
  <c r="P1435" i="8"/>
  <c r="AD1435" i="8" s="1"/>
  <c r="P1434" i="8"/>
  <c r="AD1434" i="8" s="1"/>
  <c r="P1433" i="8"/>
  <c r="AD1433" i="8" s="1"/>
  <c r="P1432" i="8"/>
  <c r="AD1432" i="8" s="1"/>
  <c r="P1431" i="8"/>
  <c r="AD1431" i="8" s="1"/>
  <c r="P1430" i="8"/>
  <c r="AD1430" i="8" s="1"/>
  <c r="P1429" i="8"/>
  <c r="AD1429" i="8" s="1"/>
  <c r="P1428" i="8"/>
  <c r="AD1428" i="8" s="1"/>
  <c r="P1427" i="8"/>
  <c r="AD1427" i="8" s="1"/>
  <c r="P1426" i="8"/>
  <c r="AD1426" i="8" s="1"/>
  <c r="P1425" i="8"/>
  <c r="AD1425" i="8" s="1"/>
  <c r="P1424" i="8"/>
  <c r="AD1424" i="8" s="1"/>
  <c r="P1423" i="8"/>
  <c r="AD1423" i="8" s="1"/>
  <c r="P1422" i="8"/>
  <c r="AD1422" i="8" s="1"/>
  <c r="P1421" i="8"/>
  <c r="AD1421" i="8" s="1"/>
  <c r="P1420" i="8"/>
  <c r="AD1420" i="8" s="1"/>
  <c r="P1419" i="8"/>
  <c r="AD1419" i="8" s="1"/>
  <c r="P1418" i="8"/>
  <c r="AD1418" i="8" s="1"/>
  <c r="P1417" i="8"/>
  <c r="AD1417" i="8" s="1"/>
  <c r="P1416" i="8"/>
  <c r="AD1416" i="8" s="1"/>
  <c r="P1415" i="8"/>
  <c r="AD1415" i="8" s="1"/>
  <c r="P1414" i="8"/>
  <c r="AD1414" i="8" s="1"/>
  <c r="P1413" i="8"/>
  <c r="AD1413" i="8" s="1"/>
  <c r="P1412" i="8"/>
  <c r="AD1412" i="8" s="1"/>
  <c r="P1411" i="8"/>
  <c r="AD1411" i="8" s="1"/>
  <c r="P1410" i="8"/>
  <c r="AD1410" i="8" s="1"/>
  <c r="P1409" i="8"/>
  <c r="AD1409" i="8" s="1"/>
  <c r="P1370" i="8"/>
  <c r="AD1370" i="8" s="1"/>
  <c r="P1371" i="8"/>
  <c r="AD1371" i="8" s="1"/>
  <c r="P1372" i="8"/>
  <c r="AD1372" i="8" s="1"/>
  <c r="P1373" i="8"/>
  <c r="AD1373" i="8" s="1"/>
  <c r="P1374" i="8"/>
  <c r="AD1374" i="8" s="1"/>
  <c r="P1375" i="8"/>
  <c r="AD1375" i="8" s="1"/>
  <c r="P1376" i="8"/>
  <c r="AD1376" i="8" s="1"/>
  <c r="P1377" i="8"/>
  <c r="AD1377" i="8" s="1"/>
  <c r="P1378" i="8"/>
  <c r="AD1378" i="8" s="1"/>
  <c r="P1379" i="8"/>
  <c r="AD1379" i="8" s="1"/>
  <c r="P1380" i="8"/>
  <c r="AD1380" i="8" s="1"/>
  <c r="P1381" i="8"/>
  <c r="AD1381" i="8" s="1"/>
  <c r="P1382" i="8"/>
  <c r="AD1382" i="8" s="1"/>
  <c r="P1383" i="8"/>
  <c r="AD1383" i="8" s="1"/>
  <c r="P1384" i="8"/>
  <c r="AD1384" i="8" s="1"/>
  <c r="P1385" i="8"/>
  <c r="AD1385" i="8" s="1"/>
  <c r="P1386" i="8"/>
  <c r="AD1386" i="8" s="1"/>
  <c r="P1387" i="8"/>
  <c r="AD1387" i="8" s="1"/>
  <c r="P1388" i="8"/>
  <c r="AD1388" i="8" s="1"/>
  <c r="P1389" i="8"/>
  <c r="AD1389" i="8" s="1"/>
  <c r="P1390" i="8"/>
  <c r="AD1390" i="8" s="1"/>
  <c r="P1391" i="8"/>
  <c r="AD1391" i="8" s="1"/>
  <c r="P1392" i="8"/>
  <c r="AD1392" i="8" s="1"/>
  <c r="P1393" i="8"/>
  <c r="AD1393" i="8" s="1"/>
  <c r="P1394" i="8"/>
  <c r="AD1394" i="8" s="1"/>
  <c r="P1395" i="8"/>
  <c r="AD1395" i="8" s="1"/>
  <c r="P1396" i="8"/>
  <c r="AD1396" i="8" s="1"/>
  <c r="P1397" i="8"/>
  <c r="AD1397" i="8" s="1"/>
  <c r="P1398" i="8"/>
  <c r="AD1398" i="8" s="1"/>
  <c r="P1399" i="8"/>
  <c r="AD1399" i="8" s="1"/>
  <c r="P1400" i="8"/>
  <c r="AD1400" i="8" s="1"/>
  <c r="P1401" i="8"/>
  <c r="AD1401" i="8" s="1"/>
  <c r="P1402" i="8"/>
  <c r="AD1402" i="8" s="1"/>
  <c r="P1403" i="8"/>
  <c r="AD1403" i="8" s="1"/>
  <c r="P1404" i="8"/>
  <c r="AD1404" i="8" s="1"/>
  <c r="P1405" i="8"/>
  <c r="AD1405" i="8" s="1"/>
  <c r="P1406" i="8"/>
  <c r="AD1406" i="8" s="1"/>
  <c r="P1407" i="8"/>
  <c r="AD1407" i="8" s="1"/>
  <c r="P1408" i="8"/>
  <c r="AD1408" i="8" s="1"/>
  <c r="S1369" i="8"/>
  <c r="P1369" i="8"/>
  <c r="AD1369" i="8" s="1"/>
  <c r="S1368" i="8"/>
  <c r="P1368" i="8"/>
  <c r="AD1368" i="8" s="1"/>
  <c r="S1367" i="8"/>
  <c r="P1367" i="8"/>
  <c r="AD1367" i="8" s="1"/>
  <c r="S1366" i="8"/>
  <c r="P1366" i="8"/>
  <c r="AD1366" i="8" s="1"/>
  <c r="S1365" i="8"/>
  <c r="P1365" i="8"/>
  <c r="AD1365" i="8" s="1"/>
  <c r="S1364" i="8"/>
  <c r="P1364" i="8"/>
  <c r="AD1364" i="8" s="1"/>
  <c r="S1363" i="8"/>
  <c r="P1363" i="8"/>
  <c r="AD1363" i="8" s="1"/>
  <c r="S1362" i="8"/>
  <c r="P1362" i="8"/>
  <c r="AD1362" i="8" s="1"/>
  <c r="S1361" i="8"/>
  <c r="P1361" i="8"/>
  <c r="AD1361" i="8" s="1"/>
  <c r="S1360" i="8"/>
  <c r="P1360" i="8"/>
  <c r="AD1360" i="8" s="1"/>
  <c r="S1359" i="8"/>
  <c r="P1359" i="8"/>
  <c r="AD1359" i="8" s="1"/>
  <c r="S1358" i="8"/>
  <c r="P1358" i="8"/>
  <c r="AD1358" i="8" s="1"/>
  <c r="S1357" i="8"/>
  <c r="P1357" i="8"/>
  <c r="AD1357" i="8" s="1"/>
  <c r="S1356" i="8"/>
  <c r="P1356" i="8"/>
  <c r="AD1356" i="8" s="1"/>
  <c r="S1355" i="8"/>
  <c r="P1355" i="8"/>
  <c r="AD1355" i="8" s="1"/>
  <c r="S1354" i="8"/>
  <c r="P1354" i="8"/>
  <c r="AD1354" i="8" s="1"/>
  <c r="S1353" i="8"/>
  <c r="P1353" i="8"/>
  <c r="AD1353" i="8" s="1"/>
  <c r="S1352" i="8"/>
  <c r="P1352" i="8"/>
  <c r="AD1352" i="8" s="1"/>
  <c r="S1351" i="8"/>
  <c r="P1351" i="8"/>
  <c r="AD1351" i="8" s="1"/>
  <c r="S1350" i="8"/>
  <c r="P1350" i="8"/>
  <c r="AD1350" i="8" s="1"/>
  <c r="S1349" i="8"/>
  <c r="P1349" i="8"/>
  <c r="AD1349" i="8" s="1"/>
  <c r="S1348" i="8"/>
  <c r="P1348" i="8"/>
  <c r="AD1348" i="8" s="1"/>
  <c r="S1347" i="8"/>
  <c r="P1347" i="8"/>
  <c r="AD1347" i="8" s="1"/>
  <c r="S1346" i="8"/>
  <c r="P1346" i="8"/>
  <c r="AD1346" i="8" s="1"/>
  <c r="S1345" i="8"/>
  <c r="P1345" i="8"/>
  <c r="AD1345" i="8" s="1"/>
  <c r="S1344" i="8"/>
  <c r="P1344" i="8"/>
  <c r="AD1344" i="8" s="1"/>
  <c r="S1343" i="8"/>
  <c r="P1343" i="8"/>
  <c r="AD1343" i="8" s="1"/>
  <c r="S1342" i="8"/>
  <c r="P1342" i="8"/>
  <c r="AD1342" i="8" s="1"/>
  <c r="S1341" i="8"/>
  <c r="P1341" i="8"/>
  <c r="AD1341" i="8" s="1"/>
  <c r="S1340" i="8"/>
  <c r="P1340" i="8"/>
  <c r="AD1340" i="8" s="1"/>
  <c r="S1339" i="8"/>
  <c r="P1339" i="8"/>
  <c r="AD1339" i="8" s="1"/>
  <c r="S1338" i="8"/>
  <c r="P1338" i="8"/>
  <c r="AD1338" i="8" s="1"/>
  <c r="S1337" i="8"/>
  <c r="P1337" i="8"/>
  <c r="AD1337" i="8" s="1"/>
  <c r="S1336" i="8"/>
  <c r="P1336" i="8"/>
  <c r="AD1336" i="8" s="1"/>
  <c r="S1335" i="8"/>
  <c r="P1335" i="8"/>
  <c r="AD1335" i="8" s="1"/>
  <c r="S1334" i="8"/>
  <c r="P1334" i="8"/>
  <c r="AD1334" i="8" s="1"/>
  <c r="S1333" i="8"/>
  <c r="P1333" i="8"/>
  <c r="AD1333" i="8" s="1"/>
  <c r="S1332" i="8"/>
  <c r="P1332" i="8"/>
  <c r="AD1332" i="8" s="1"/>
  <c r="S1331" i="8"/>
  <c r="P1331" i="8"/>
  <c r="AD1331" i="8" s="1"/>
  <c r="P1292" i="8"/>
  <c r="AD1292" i="8" s="1"/>
  <c r="P1293" i="8"/>
  <c r="AD1293" i="8" s="1"/>
  <c r="P1294" i="8"/>
  <c r="AD1294" i="8" s="1"/>
  <c r="P1295" i="8"/>
  <c r="AD1295" i="8" s="1"/>
  <c r="P1296" i="8"/>
  <c r="AD1296" i="8" s="1"/>
  <c r="P1297" i="8"/>
  <c r="AD1297" i="8" s="1"/>
  <c r="P1298" i="8"/>
  <c r="AD1298" i="8" s="1"/>
  <c r="P1299" i="8"/>
  <c r="AD1299" i="8" s="1"/>
  <c r="P1300" i="8"/>
  <c r="AD1300" i="8" s="1"/>
  <c r="P1301" i="8"/>
  <c r="AD1301" i="8" s="1"/>
  <c r="P1302" i="8"/>
  <c r="AD1302" i="8" s="1"/>
  <c r="P1303" i="8"/>
  <c r="AD1303" i="8" s="1"/>
  <c r="P1304" i="8"/>
  <c r="AD1304" i="8" s="1"/>
  <c r="P1305" i="8"/>
  <c r="AD1305" i="8" s="1"/>
  <c r="P1306" i="8"/>
  <c r="AD1306" i="8" s="1"/>
  <c r="P1307" i="8"/>
  <c r="AD1307" i="8" s="1"/>
  <c r="P1308" i="8"/>
  <c r="AD1308" i="8" s="1"/>
  <c r="P1309" i="8"/>
  <c r="AD1309" i="8" s="1"/>
  <c r="P1310" i="8"/>
  <c r="AD1310" i="8" s="1"/>
  <c r="P1311" i="8"/>
  <c r="AD1311" i="8" s="1"/>
  <c r="P1312" i="8"/>
  <c r="AD1312" i="8" s="1"/>
  <c r="P1313" i="8"/>
  <c r="AD1313" i="8" s="1"/>
  <c r="P1314" i="8"/>
  <c r="AD1314" i="8" s="1"/>
  <c r="P1315" i="8"/>
  <c r="AD1315" i="8" s="1"/>
  <c r="P1316" i="8"/>
  <c r="AD1316" i="8" s="1"/>
  <c r="P1317" i="8"/>
  <c r="AD1317" i="8" s="1"/>
  <c r="P1318" i="8"/>
  <c r="AD1318" i="8" s="1"/>
  <c r="P1319" i="8"/>
  <c r="AD1319" i="8" s="1"/>
  <c r="P1320" i="8"/>
  <c r="AD1320" i="8" s="1"/>
  <c r="P1321" i="8"/>
  <c r="AD1321" i="8" s="1"/>
  <c r="P1322" i="8"/>
  <c r="AD1322" i="8" s="1"/>
  <c r="P1323" i="8"/>
  <c r="AD1323" i="8" s="1"/>
  <c r="P1324" i="8"/>
  <c r="AD1324" i="8" s="1"/>
  <c r="P1325" i="8"/>
  <c r="AD1325" i="8" s="1"/>
  <c r="P1326" i="8"/>
  <c r="AD1326" i="8" s="1"/>
  <c r="P1327" i="8"/>
  <c r="AD1327" i="8" s="1"/>
  <c r="P1328" i="8"/>
  <c r="AD1328" i="8" s="1"/>
  <c r="P1329" i="8"/>
  <c r="AD1329" i="8" s="1"/>
  <c r="P1330" i="8"/>
  <c r="AD1330" i="8" s="1"/>
  <c r="S1292" i="8"/>
  <c r="S1293" i="8"/>
  <c r="S1294" i="8"/>
  <c r="S1295" i="8"/>
  <c r="S1296" i="8"/>
  <c r="S1297" i="8"/>
  <c r="S1298" i="8"/>
  <c r="S1299" i="8"/>
  <c r="S1300" i="8"/>
  <c r="S1301" i="8"/>
  <c r="S1302" i="8"/>
  <c r="S1303" i="8"/>
  <c r="S1304" i="8"/>
  <c r="S1305" i="8"/>
  <c r="S1306" i="8"/>
  <c r="S1307" i="8"/>
  <c r="S1308" i="8"/>
  <c r="S1309" i="8"/>
  <c r="S1310" i="8"/>
  <c r="S1311" i="8"/>
  <c r="S1312" i="8"/>
  <c r="S1313" i="8"/>
  <c r="S1314" i="8"/>
  <c r="S1315" i="8"/>
  <c r="S1316" i="8"/>
  <c r="S1317" i="8"/>
  <c r="S1318" i="8"/>
  <c r="S1319" i="8"/>
  <c r="S1320" i="8"/>
  <c r="S1321" i="8"/>
  <c r="S1322" i="8"/>
  <c r="S1323" i="8"/>
  <c r="S1324" i="8"/>
  <c r="S1325" i="8"/>
  <c r="S1326" i="8"/>
  <c r="S1327" i="8"/>
  <c r="S1328" i="8"/>
  <c r="S1329" i="8"/>
  <c r="S1330" i="8"/>
  <c r="S1291" i="8"/>
  <c r="P1291" i="8"/>
  <c r="AD1291" i="8" s="1"/>
  <c r="S1290" i="8"/>
  <c r="P1290" i="8"/>
  <c r="AD1290" i="8" s="1"/>
  <c r="S1289" i="8"/>
  <c r="P1289" i="8"/>
  <c r="AD1289" i="8" s="1"/>
  <c r="S1288" i="8"/>
  <c r="P1288" i="8"/>
  <c r="AD1288" i="8" s="1"/>
  <c r="S1287" i="8"/>
  <c r="P1287" i="8"/>
  <c r="AD1287" i="8" s="1"/>
  <c r="S1286" i="8"/>
  <c r="P1286" i="8"/>
  <c r="AD1286" i="8" s="1"/>
  <c r="S1285" i="8"/>
  <c r="P1285" i="8"/>
  <c r="AD1285" i="8" s="1"/>
  <c r="S1284" i="8"/>
  <c r="P1284" i="8"/>
  <c r="AD1284" i="8" s="1"/>
  <c r="S1283" i="8"/>
  <c r="P1283" i="8"/>
  <c r="AD1283" i="8" s="1"/>
  <c r="S1282" i="8"/>
  <c r="P1282" i="8"/>
  <c r="AD1282" i="8" s="1"/>
  <c r="S1281" i="8"/>
  <c r="P1281" i="8"/>
  <c r="AD1281" i="8" s="1"/>
  <c r="S1280" i="8"/>
  <c r="P1280" i="8"/>
  <c r="AD1280" i="8" s="1"/>
  <c r="S1279" i="8"/>
  <c r="P1279" i="8"/>
  <c r="AD1279" i="8" s="1"/>
  <c r="S1278" i="8"/>
  <c r="P1278" i="8"/>
  <c r="AD1278" i="8" s="1"/>
  <c r="S1277" i="8"/>
  <c r="P1277" i="8"/>
  <c r="AD1277" i="8" s="1"/>
  <c r="S1276" i="8"/>
  <c r="P1276" i="8"/>
  <c r="AD1276" i="8" s="1"/>
  <c r="S1275" i="8"/>
  <c r="P1275" i="8"/>
  <c r="AD1275" i="8" s="1"/>
  <c r="S1274" i="8"/>
  <c r="P1274" i="8"/>
  <c r="AD1274" i="8" s="1"/>
  <c r="S1273" i="8"/>
  <c r="P1273" i="8"/>
  <c r="AD1273" i="8" s="1"/>
  <c r="S1272" i="8"/>
  <c r="P1272" i="8"/>
  <c r="AD1272" i="8" s="1"/>
  <c r="S1271" i="8"/>
  <c r="P1271" i="8"/>
  <c r="AD1271" i="8" s="1"/>
  <c r="S1270" i="8"/>
  <c r="P1270" i="8"/>
  <c r="AD1270" i="8" s="1"/>
  <c r="S1269" i="8"/>
  <c r="P1269" i="8"/>
  <c r="AD1269" i="8" s="1"/>
  <c r="S1268" i="8"/>
  <c r="P1268" i="8"/>
  <c r="AD1268" i="8" s="1"/>
  <c r="S1267" i="8"/>
  <c r="P1267" i="8"/>
  <c r="AD1267" i="8" s="1"/>
  <c r="S1266" i="8"/>
  <c r="P1266" i="8"/>
  <c r="AD1266" i="8" s="1"/>
  <c r="S1265" i="8"/>
  <c r="P1265" i="8"/>
  <c r="AD1265" i="8" s="1"/>
  <c r="S1264" i="8"/>
  <c r="P1264" i="8"/>
  <c r="AD1264" i="8" s="1"/>
  <c r="S1263" i="8"/>
  <c r="P1263" i="8"/>
  <c r="AD1263" i="8" s="1"/>
  <c r="S1262" i="8"/>
  <c r="P1262" i="8"/>
  <c r="AD1262" i="8" s="1"/>
  <c r="S1261" i="8"/>
  <c r="P1261" i="8"/>
  <c r="AD1261" i="8" s="1"/>
  <c r="S1260" i="8"/>
  <c r="P1260" i="8"/>
  <c r="AD1260" i="8" s="1"/>
  <c r="S1259" i="8"/>
  <c r="P1259" i="8"/>
  <c r="AD1259" i="8" s="1"/>
  <c r="S1258" i="8"/>
  <c r="P1258" i="8"/>
  <c r="AD1258" i="8" s="1"/>
  <c r="S1257" i="8"/>
  <c r="P1257" i="8"/>
  <c r="AD1257" i="8" s="1"/>
  <c r="S1222" i="8"/>
  <c r="S1223" i="8"/>
  <c r="S1224" i="8"/>
  <c r="S1225" i="8"/>
  <c r="S1226" i="8"/>
  <c r="S1227" i="8"/>
  <c r="S1228" i="8"/>
  <c r="S1229" i="8"/>
  <c r="S1230" i="8"/>
  <c r="S1231" i="8"/>
  <c r="S1232" i="8"/>
  <c r="S1233" i="8"/>
  <c r="S1234" i="8"/>
  <c r="S1235" i="8"/>
  <c r="S1236" i="8"/>
  <c r="S1237" i="8"/>
  <c r="S1238" i="8"/>
  <c r="S1239" i="8"/>
  <c r="S1240" i="8"/>
  <c r="S1241" i="8"/>
  <c r="S1242" i="8"/>
  <c r="S1243" i="8"/>
  <c r="S1244" i="8"/>
  <c r="S1245" i="8"/>
  <c r="S1246" i="8"/>
  <c r="S1247" i="8"/>
  <c r="S1248" i="8"/>
  <c r="S1249" i="8"/>
  <c r="S1250" i="8"/>
  <c r="S1251" i="8"/>
  <c r="S1252" i="8"/>
  <c r="S1253" i="8"/>
  <c r="S1254" i="8"/>
  <c r="S1255" i="8"/>
  <c r="S1256" i="8"/>
  <c r="P1222" i="8"/>
  <c r="AD1222" i="8" s="1"/>
  <c r="AE1222" i="8" s="1"/>
  <c r="P1223" i="8"/>
  <c r="AD1223" i="8" s="1"/>
  <c r="P1224" i="8"/>
  <c r="AD1224" i="8" s="1"/>
  <c r="P1225" i="8"/>
  <c r="AD1225" i="8" s="1"/>
  <c r="P1226" i="8"/>
  <c r="AD1226" i="8" s="1"/>
  <c r="P1227" i="8"/>
  <c r="AD1227" i="8" s="1"/>
  <c r="P1228" i="8"/>
  <c r="AD1228" i="8" s="1"/>
  <c r="P1229" i="8"/>
  <c r="AD1229" i="8" s="1"/>
  <c r="P1231" i="8"/>
  <c r="AD1231" i="8" s="1"/>
  <c r="P1232" i="8"/>
  <c r="AD1232" i="8" s="1"/>
  <c r="P1233" i="8"/>
  <c r="AD1233" i="8" s="1"/>
  <c r="P1234" i="8"/>
  <c r="AD1234" i="8" s="1"/>
  <c r="P1235" i="8"/>
  <c r="AD1235" i="8" s="1"/>
  <c r="P1236" i="8"/>
  <c r="AD1236" i="8" s="1"/>
  <c r="P1237" i="8"/>
  <c r="AD1237" i="8" s="1"/>
  <c r="P1238" i="8"/>
  <c r="AD1238" i="8" s="1"/>
  <c r="P1239" i="8"/>
  <c r="AD1239" i="8" s="1"/>
  <c r="P1240" i="8"/>
  <c r="AD1240" i="8" s="1"/>
  <c r="P1241" i="8"/>
  <c r="AD1241" i="8" s="1"/>
  <c r="P1242" i="8"/>
  <c r="AD1242" i="8" s="1"/>
  <c r="P1243" i="8"/>
  <c r="AD1243" i="8" s="1"/>
  <c r="P1244" i="8"/>
  <c r="AD1244" i="8" s="1"/>
  <c r="P1245" i="8"/>
  <c r="AD1245" i="8" s="1"/>
  <c r="P1246" i="8"/>
  <c r="AD1246" i="8" s="1"/>
  <c r="P1247" i="8"/>
  <c r="AD1247" i="8" s="1"/>
  <c r="P1248" i="8"/>
  <c r="AD1248" i="8" s="1"/>
  <c r="P1249" i="8"/>
  <c r="AD1249" i="8" s="1"/>
  <c r="P1250" i="8"/>
  <c r="AD1250" i="8" s="1"/>
  <c r="P1251" i="8"/>
  <c r="AD1251" i="8" s="1"/>
  <c r="P1252" i="8"/>
  <c r="AD1252" i="8" s="1"/>
  <c r="P1253" i="8"/>
  <c r="AD1253" i="8" s="1"/>
  <c r="P1254" i="8"/>
  <c r="AD1254" i="8" s="1"/>
  <c r="P1255" i="8"/>
  <c r="AD1255" i="8" s="1"/>
  <c r="P1256" i="8"/>
  <c r="AD1256" i="8" s="1"/>
  <c r="S1213" i="8"/>
  <c r="S1214" i="8"/>
  <c r="S1215" i="8"/>
  <c r="S1216" i="8"/>
  <c r="S1218" i="8"/>
  <c r="S1219" i="8"/>
  <c r="S1220" i="8"/>
  <c r="S1221" i="8"/>
  <c r="P1212" i="8"/>
  <c r="AD1212" i="8" s="1"/>
  <c r="P1213" i="8"/>
  <c r="AD1213" i="8" s="1"/>
  <c r="P1214" i="8"/>
  <c r="AD1214" i="8" s="1"/>
  <c r="P1215" i="8"/>
  <c r="AD1215" i="8" s="1"/>
  <c r="P1216" i="8"/>
  <c r="AD1216" i="8" s="1"/>
  <c r="P1217" i="8"/>
  <c r="AD1217" i="8" s="1"/>
  <c r="P1218" i="8"/>
  <c r="AD1218" i="8" s="1"/>
  <c r="P1219" i="8"/>
  <c r="AD1219" i="8" s="1"/>
  <c r="P1220" i="8"/>
  <c r="AD1220" i="8" s="1"/>
  <c r="P1221" i="8"/>
  <c r="AD1221" i="8" s="1"/>
  <c r="S1211" i="8"/>
  <c r="P1211" i="8"/>
  <c r="AD1211" i="8" s="1"/>
  <c r="S1210" i="8"/>
  <c r="P1210" i="8"/>
  <c r="AD1210" i="8" s="1"/>
  <c r="S1209" i="8"/>
  <c r="P1209" i="8"/>
  <c r="AD1209" i="8" s="1"/>
  <c r="S1208" i="8"/>
  <c r="P1208" i="8"/>
  <c r="AD1208" i="8" s="1"/>
  <c r="S1207" i="8"/>
  <c r="P1207" i="8"/>
  <c r="AD1207" i="8" s="1"/>
  <c r="S1206" i="8"/>
  <c r="P1206" i="8"/>
  <c r="AD1206" i="8" s="1"/>
  <c r="P1205" i="8"/>
  <c r="AD1205" i="8" s="1"/>
  <c r="P1204" i="8"/>
  <c r="AD1204" i="8" s="1"/>
  <c r="S1203" i="8"/>
  <c r="P1203" i="8"/>
  <c r="AD1203" i="8" s="1"/>
  <c r="P1194" i="8"/>
  <c r="AD1194" i="8" s="1"/>
  <c r="P1195" i="8"/>
  <c r="AD1195" i="8" s="1"/>
  <c r="P1196" i="8"/>
  <c r="AD1196" i="8" s="1"/>
  <c r="P1197" i="8"/>
  <c r="AD1197" i="8" s="1"/>
  <c r="P1198" i="8"/>
  <c r="AD1198" i="8" s="1"/>
  <c r="P1199" i="8"/>
  <c r="AD1199" i="8" s="1"/>
  <c r="P1200" i="8"/>
  <c r="AD1200" i="8" s="1"/>
  <c r="P1201" i="8"/>
  <c r="AD1201" i="8" s="1"/>
  <c r="P1202" i="8"/>
  <c r="AD1202" i="8" s="1"/>
  <c r="S1194" i="8"/>
  <c r="S1197" i="8"/>
  <c r="S1198" i="8"/>
  <c r="S1199" i="8"/>
  <c r="S1200" i="8"/>
  <c r="S1201" i="8"/>
  <c r="S1202" i="8"/>
  <c r="S1193" i="8"/>
  <c r="P1193" i="8"/>
  <c r="AD1193" i="8" s="1"/>
  <c r="S1192" i="8"/>
  <c r="P1192" i="8"/>
  <c r="AD1192" i="8" s="1"/>
  <c r="P1191" i="8"/>
  <c r="AD1191" i="8" s="1"/>
  <c r="P1190" i="8"/>
  <c r="AD1190" i="8" s="1"/>
  <c r="S1189" i="8"/>
  <c r="P1189" i="8"/>
  <c r="AD1189" i="8" s="1"/>
  <c r="S1188" i="8"/>
  <c r="P1188" i="8"/>
  <c r="AD1188" i="8" s="1"/>
  <c r="S1186" i="8"/>
  <c r="P1186" i="8"/>
  <c r="AD1186" i="8" s="1"/>
  <c r="S1185" i="8"/>
  <c r="P1185" i="8"/>
  <c r="AD1185" i="8" s="1"/>
  <c r="S1184" i="8"/>
  <c r="P1184" i="8"/>
  <c r="AD1184" i="8" s="1"/>
  <c r="S1183" i="8"/>
  <c r="P1183" i="8"/>
  <c r="AD1183" i="8" s="1"/>
  <c r="S1182" i="8"/>
  <c r="P1182" i="8"/>
  <c r="AD1182" i="8" s="1"/>
  <c r="S1170" i="8"/>
  <c r="S1171" i="8"/>
  <c r="S1172" i="8"/>
  <c r="S1173" i="8"/>
  <c r="S1174" i="8"/>
  <c r="S1176" i="8"/>
  <c r="S1177" i="8"/>
  <c r="S1179" i="8"/>
  <c r="S1180" i="8"/>
  <c r="S1181" i="8"/>
  <c r="P1170" i="8"/>
  <c r="AD1170" i="8" s="1"/>
  <c r="P1171" i="8"/>
  <c r="AD1171" i="8" s="1"/>
  <c r="P1172" i="8"/>
  <c r="AD1172" i="8" s="1"/>
  <c r="P1173" i="8"/>
  <c r="AD1173" i="8" s="1"/>
  <c r="P1174" i="8"/>
  <c r="AD1174" i="8" s="1"/>
  <c r="P1176" i="8"/>
  <c r="AD1176" i="8" s="1"/>
  <c r="P1177" i="8"/>
  <c r="AD1177" i="8" s="1"/>
  <c r="P1178" i="8"/>
  <c r="AD1178" i="8" s="1"/>
  <c r="P1179" i="8"/>
  <c r="AD1179" i="8" s="1"/>
  <c r="P1180" i="8"/>
  <c r="AD1180" i="8" s="1"/>
  <c r="P1181" i="8"/>
  <c r="AD1181" i="8" s="1"/>
  <c r="S1169" i="8"/>
  <c r="P1169" i="8"/>
  <c r="AD1169" i="8" s="1"/>
  <c r="S1168" i="8"/>
  <c r="P1168" i="8"/>
  <c r="AD1168" i="8" s="1"/>
  <c r="S1167" i="8"/>
  <c r="P1167" i="8"/>
  <c r="AD1167" i="8" s="1"/>
  <c r="S1166" i="8"/>
  <c r="P1166" i="8"/>
  <c r="AD1166" i="8" s="1"/>
  <c r="S1165" i="8"/>
  <c r="P1165" i="8"/>
  <c r="AD1165" i="8" s="1"/>
  <c r="S1164" i="8"/>
  <c r="P1164" i="8"/>
  <c r="AD1164" i="8" s="1"/>
  <c r="S1163" i="8"/>
  <c r="P1163" i="8"/>
  <c r="AD1163" i="8" s="1"/>
  <c r="S1162" i="8"/>
  <c r="P1162" i="8"/>
  <c r="AD1162" i="8" s="1"/>
  <c r="S1161" i="8"/>
  <c r="P1161" i="8"/>
  <c r="AD1161" i="8" s="1"/>
  <c r="S1160" i="8"/>
  <c r="P1160" i="8"/>
  <c r="AD1160" i="8" s="1"/>
  <c r="S1159" i="8"/>
  <c r="P1159" i="8"/>
  <c r="AD1159" i="8" s="1"/>
  <c r="S1158" i="8"/>
  <c r="P1158" i="8"/>
  <c r="AD1158" i="8" s="1"/>
  <c r="S1157" i="8"/>
  <c r="P1157" i="8"/>
  <c r="AD1157" i="8" s="1"/>
  <c r="S1144" i="8"/>
  <c r="S1145" i="8"/>
  <c r="S1146" i="8"/>
  <c r="S1147" i="8"/>
  <c r="S1148" i="8"/>
  <c r="S1149" i="8"/>
  <c r="S1150" i="8"/>
  <c r="S1151" i="8"/>
  <c r="S1152" i="8"/>
  <c r="S1153" i="8"/>
  <c r="S1154" i="8"/>
  <c r="S1155" i="8"/>
  <c r="S1156" i="8"/>
  <c r="P1144" i="8"/>
  <c r="AD1144" i="8" s="1"/>
  <c r="P1145" i="8"/>
  <c r="AD1145" i="8" s="1"/>
  <c r="P1146" i="8"/>
  <c r="AD1146" i="8" s="1"/>
  <c r="P1147" i="8"/>
  <c r="AD1147" i="8" s="1"/>
  <c r="P1148" i="8"/>
  <c r="AD1148" i="8" s="1"/>
  <c r="P1149" i="8"/>
  <c r="AD1149" i="8" s="1"/>
  <c r="P1150" i="8"/>
  <c r="AD1150" i="8" s="1"/>
  <c r="P1151" i="8"/>
  <c r="AD1151" i="8" s="1"/>
  <c r="P1152" i="8"/>
  <c r="AD1152" i="8" s="1"/>
  <c r="P1153" i="8"/>
  <c r="AD1153" i="8" s="1"/>
  <c r="P1154" i="8"/>
  <c r="AD1154" i="8" s="1"/>
  <c r="P1155" i="8"/>
  <c r="AD1155" i="8" s="1"/>
  <c r="P1156" i="8"/>
  <c r="AD1156" i="8" s="1"/>
  <c r="S1143" i="8"/>
  <c r="P1143" i="8"/>
  <c r="AD1143" i="8" s="1"/>
  <c r="S1142" i="8"/>
  <c r="P1142" i="8"/>
  <c r="AD1142" i="8" s="1"/>
  <c r="S1141" i="8"/>
  <c r="P1141" i="8"/>
  <c r="AD1141" i="8" s="1"/>
  <c r="S1140" i="8"/>
  <c r="P1140" i="8"/>
  <c r="AD1140" i="8" s="1"/>
  <c r="S1139" i="8"/>
  <c r="P1139" i="8"/>
  <c r="AD1139" i="8" s="1"/>
  <c r="S1138" i="8"/>
  <c r="P1138" i="8"/>
  <c r="AD1138" i="8" s="1"/>
  <c r="S1137" i="8"/>
  <c r="P1137" i="8"/>
  <c r="AD1137" i="8" s="1"/>
  <c r="S1135" i="8"/>
  <c r="P1135" i="8"/>
  <c r="AD1135" i="8" s="1"/>
  <c r="S1134" i="8"/>
  <c r="P1134" i="8"/>
  <c r="AD1134" i="8" s="1"/>
  <c r="S1133" i="8"/>
  <c r="P1133" i="8"/>
  <c r="AD1133" i="8" s="1"/>
  <c r="S1121" i="8"/>
  <c r="S1122" i="8"/>
  <c r="S1123" i="8"/>
  <c r="S1124" i="8"/>
  <c r="S1125" i="8"/>
  <c r="S1126" i="8"/>
  <c r="S1127" i="8"/>
  <c r="S1128" i="8"/>
  <c r="S1129" i="8"/>
  <c r="S1130" i="8"/>
  <c r="S1131" i="8"/>
  <c r="S1132" i="8"/>
  <c r="P1121" i="8"/>
  <c r="AD1121" i="8" s="1"/>
  <c r="P1122" i="8"/>
  <c r="AD1122" i="8" s="1"/>
  <c r="P1123" i="8"/>
  <c r="AD1123" i="8" s="1"/>
  <c r="P1124" i="8"/>
  <c r="AD1124" i="8" s="1"/>
  <c r="P1125" i="8"/>
  <c r="AD1125" i="8" s="1"/>
  <c r="P1126" i="8"/>
  <c r="AD1126" i="8" s="1"/>
  <c r="P1127" i="8"/>
  <c r="AD1127" i="8" s="1"/>
  <c r="P1128" i="8"/>
  <c r="AD1128" i="8" s="1"/>
  <c r="P1129" i="8"/>
  <c r="AD1129" i="8" s="1"/>
  <c r="P1130" i="8"/>
  <c r="AD1130" i="8" s="1"/>
  <c r="P1131" i="8"/>
  <c r="AD1131" i="8" s="1"/>
  <c r="P1132" i="8"/>
  <c r="AD1132" i="8" s="1"/>
  <c r="S1120" i="8"/>
  <c r="P1120" i="8"/>
  <c r="AD1120" i="8" s="1"/>
  <c r="S1119" i="8"/>
  <c r="P1119" i="8"/>
  <c r="AD1119" i="8" s="1"/>
  <c r="S1118" i="8"/>
  <c r="P1118" i="8"/>
  <c r="AD1118" i="8" s="1"/>
  <c r="S1116" i="8"/>
  <c r="P1116" i="8"/>
  <c r="AD1116" i="8" s="1"/>
  <c r="S1115" i="8"/>
  <c r="P1115" i="8"/>
  <c r="AD1115" i="8" s="1"/>
  <c r="S1114" i="8"/>
  <c r="P1114" i="8"/>
  <c r="AD1114" i="8" s="1"/>
  <c r="S1113" i="8"/>
  <c r="P1113" i="8"/>
  <c r="AD1113" i="8" s="1"/>
  <c r="S1112" i="8"/>
  <c r="P1112" i="8"/>
  <c r="AD1112" i="8" s="1"/>
  <c r="S1111" i="8"/>
  <c r="P1111" i="8"/>
  <c r="AD1111" i="8" s="1"/>
  <c r="S1110" i="8"/>
  <c r="P1110" i="8"/>
  <c r="AD1110" i="8" s="1"/>
  <c r="S1109" i="8"/>
  <c r="P1109" i="8"/>
  <c r="AD1109" i="8" s="1"/>
  <c r="S1108" i="8"/>
  <c r="P1108" i="8"/>
  <c r="AD1108" i="8" s="1"/>
  <c r="S1107" i="8"/>
  <c r="P1107" i="8"/>
  <c r="AD1107" i="8" s="1"/>
  <c r="S1106" i="8"/>
  <c r="P1106" i="8"/>
  <c r="AD1106" i="8" s="1"/>
  <c r="S1105" i="8"/>
  <c r="P1105" i="8"/>
  <c r="AD1105" i="8" s="1"/>
  <c r="S1089" i="8"/>
  <c r="S1090" i="8"/>
  <c r="S1091" i="8"/>
  <c r="S1092" i="8"/>
  <c r="S1093" i="8"/>
  <c r="S1094" i="8"/>
  <c r="S1095" i="8"/>
  <c r="S1096" i="8"/>
  <c r="S1097" i="8"/>
  <c r="S1098" i="8"/>
  <c r="S1099" i="8"/>
  <c r="S1100" i="8"/>
  <c r="S1102" i="8"/>
  <c r="S1103" i="8"/>
  <c r="S1104" i="8"/>
  <c r="P1089" i="8"/>
  <c r="AD1089" i="8" s="1"/>
  <c r="P1090" i="8"/>
  <c r="AD1090" i="8" s="1"/>
  <c r="P1091" i="8"/>
  <c r="AD1091" i="8" s="1"/>
  <c r="P1092" i="8"/>
  <c r="AD1092" i="8" s="1"/>
  <c r="P1093" i="8"/>
  <c r="AD1093" i="8" s="1"/>
  <c r="P1094" i="8"/>
  <c r="AD1094" i="8" s="1"/>
  <c r="P1095" i="8"/>
  <c r="AD1095" i="8" s="1"/>
  <c r="P1096" i="8"/>
  <c r="AD1096" i="8" s="1"/>
  <c r="P1097" i="8"/>
  <c r="AD1097" i="8" s="1"/>
  <c r="P1098" i="8"/>
  <c r="AD1098" i="8" s="1"/>
  <c r="P1099" i="8"/>
  <c r="AD1099" i="8" s="1"/>
  <c r="P1100" i="8"/>
  <c r="AD1100" i="8" s="1"/>
  <c r="P1102" i="8"/>
  <c r="AD1102" i="8" s="1"/>
  <c r="P1103" i="8"/>
  <c r="AD1103" i="8" s="1"/>
  <c r="P1104" i="8"/>
  <c r="AD1104" i="8" s="1"/>
  <c r="S1088" i="8"/>
  <c r="P1088" i="8"/>
  <c r="AD1088" i="8" s="1"/>
  <c r="S1087" i="8"/>
  <c r="P1087" i="8"/>
  <c r="AD1087" i="8" s="1"/>
  <c r="S1086" i="8"/>
  <c r="P1086" i="8"/>
  <c r="AD1086" i="8" s="1"/>
  <c r="S1085" i="8"/>
  <c r="P1085" i="8"/>
  <c r="AD1085" i="8" s="1"/>
  <c r="S1084" i="8"/>
  <c r="P1084" i="8"/>
  <c r="AD1084" i="8" s="1"/>
  <c r="S1083" i="8"/>
  <c r="P1083" i="8"/>
  <c r="AD1083" i="8" s="1"/>
  <c r="S1082" i="8"/>
  <c r="P1082" i="8"/>
  <c r="AD1082" i="8" s="1"/>
  <c r="S1081" i="8"/>
  <c r="P1081" i="8"/>
  <c r="AD1081" i="8" s="1"/>
  <c r="S1080" i="8"/>
  <c r="P1080" i="8"/>
  <c r="AD1080" i="8" s="1"/>
  <c r="S1079" i="8"/>
  <c r="P1079" i="8"/>
  <c r="AD1079" i="8" s="1"/>
  <c r="S1078" i="8"/>
  <c r="P1078" i="8"/>
  <c r="AD1078" i="8" s="1"/>
  <c r="S1077" i="8"/>
  <c r="P1077" i="8"/>
  <c r="AD1077" i="8" s="1"/>
  <c r="S1076" i="8"/>
  <c r="P1076" i="8"/>
  <c r="AD1076" i="8" s="1"/>
  <c r="S1075" i="8"/>
  <c r="P1075" i="8"/>
  <c r="AD1075" i="8" s="1"/>
  <c r="S1074" i="8"/>
  <c r="P1074" i="8"/>
  <c r="AD1074" i="8" s="1"/>
  <c r="S1073" i="8"/>
  <c r="P1073" i="8"/>
  <c r="AD1073" i="8" s="1"/>
  <c r="S1072" i="8"/>
  <c r="P1072" i="8"/>
  <c r="AD1072" i="8" s="1"/>
  <c r="S1071" i="8"/>
  <c r="P1071" i="8"/>
  <c r="AD1071" i="8" s="1"/>
  <c r="S1070" i="8"/>
  <c r="P1070" i="8"/>
  <c r="AD1070" i="8" s="1"/>
  <c r="S1069" i="8"/>
  <c r="P1069" i="8"/>
  <c r="AD1069" i="8" s="1"/>
  <c r="S1068" i="8"/>
  <c r="P1068" i="8"/>
  <c r="AD1068" i="8" s="1"/>
  <c r="S1045" i="8"/>
  <c r="S1046" i="8"/>
  <c r="S1047" i="8"/>
  <c r="S1048" i="8"/>
  <c r="S1049" i="8"/>
  <c r="S1050" i="8"/>
  <c r="S1051" i="8"/>
  <c r="S1052" i="8"/>
  <c r="S1053" i="8"/>
  <c r="S1054" i="8"/>
  <c r="S1055" i="8"/>
  <c r="S1056" i="8"/>
  <c r="S1057" i="8"/>
  <c r="S1058" i="8"/>
  <c r="S1059" i="8"/>
  <c r="S1060" i="8"/>
  <c r="S1061" i="8"/>
  <c r="S1062" i="8"/>
  <c r="S1063" i="8"/>
  <c r="S1064" i="8"/>
  <c r="S1065" i="8"/>
  <c r="S1066" i="8"/>
  <c r="S1067" i="8"/>
  <c r="P1045" i="8"/>
  <c r="AD1045" i="8" s="1"/>
  <c r="P1046" i="8"/>
  <c r="AD1046" i="8" s="1"/>
  <c r="P1047" i="8"/>
  <c r="AD1047" i="8" s="1"/>
  <c r="P1048" i="8"/>
  <c r="AD1048" i="8" s="1"/>
  <c r="P1049" i="8"/>
  <c r="AD1049" i="8" s="1"/>
  <c r="P1050" i="8"/>
  <c r="AD1050" i="8" s="1"/>
  <c r="P1051" i="8"/>
  <c r="AD1051" i="8" s="1"/>
  <c r="P1052" i="8"/>
  <c r="AD1052" i="8" s="1"/>
  <c r="P1053" i="8"/>
  <c r="AD1053" i="8" s="1"/>
  <c r="P1054" i="8"/>
  <c r="AD1054" i="8" s="1"/>
  <c r="P1055" i="8"/>
  <c r="AD1055" i="8" s="1"/>
  <c r="P1056" i="8"/>
  <c r="AD1056" i="8" s="1"/>
  <c r="P1057" i="8"/>
  <c r="AD1057" i="8" s="1"/>
  <c r="P1058" i="8"/>
  <c r="AD1058" i="8" s="1"/>
  <c r="P1059" i="8"/>
  <c r="AD1059" i="8" s="1"/>
  <c r="P1060" i="8"/>
  <c r="AD1060" i="8" s="1"/>
  <c r="P1061" i="8"/>
  <c r="AD1061" i="8" s="1"/>
  <c r="P1062" i="8"/>
  <c r="AD1062" i="8" s="1"/>
  <c r="P1063" i="8"/>
  <c r="AD1063" i="8" s="1"/>
  <c r="P1064" i="8"/>
  <c r="AD1064" i="8" s="1"/>
  <c r="P1065" i="8"/>
  <c r="AD1065" i="8" s="1"/>
  <c r="P1066" i="8"/>
  <c r="AD1066" i="8" s="1"/>
  <c r="P1067" i="8"/>
  <c r="AD1067" i="8" s="1"/>
  <c r="S1043" i="8"/>
  <c r="P1043" i="8"/>
  <c r="AD1043" i="8" s="1"/>
  <c r="S1042" i="8"/>
  <c r="P1042" i="8"/>
  <c r="AD1042" i="8" s="1"/>
  <c r="S1041" i="8"/>
  <c r="P1041" i="8"/>
  <c r="AD1041" i="8" s="1"/>
  <c r="S1040" i="8"/>
  <c r="P1040" i="8"/>
  <c r="AD1040" i="8" s="1"/>
  <c r="S1039" i="8"/>
  <c r="P1039" i="8"/>
  <c r="AD1039" i="8" s="1"/>
  <c r="S1038" i="8"/>
  <c r="P1038" i="8"/>
  <c r="AD1038" i="8" s="1"/>
  <c r="S1037" i="8"/>
  <c r="P1037" i="8"/>
  <c r="AD1037" i="8" s="1"/>
  <c r="S1036" i="8"/>
  <c r="P1036" i="8"/>
  <c r="AD1036" i="8" s="1"/>
  <c r="S1035" i="8"/>
  <c r="P1035" i="8"/>
  <c r="AD1035" i="8" s="1"/>
  <c r="S1034" i="8"/>
  <c r="P1034" i="8"/>
  <c r="AD1034" i="8" s="1"/>
  <c r="S1033" i="8"/>
  <c r="P1033" i="8"/>
  <c r="AD1033" i="8" s="1"/>
  <c r="S1032" i="8"/>
  <c r="P1032" i="8"/>
  <c r="AD1032" i="8" s="1"/>
  <c r="S1031" i="8"/>
  <c r="P1031" i="8"/>
  <c r="AD1031" i="8" s="1"/>
  <c r="S1030" i="8"/>
  <c r="P1030" i="8"/>
  <c r="AD1030" i="8" s="1"/>
  <c r="S1029" i="8"/>
  <c r="P1029" i="8"/>
  <c r="AD1029" i="8" s="1"/>
  <c r="S1028" i="8"/>
  <c r="P1028" i="8"/>
  <c r="AD1028" i="8" s="1"/>
  <c r="S1027" i="8"/>
  <c r="P1027" i="8"/>
  <c r="AD1027" i="8" s="1"/>
  <c r="S1026" i="8"/>
  <c r="P1026" i="8"/>
  <c r="AD1026" i="8" s="1"/>
  <c r="S1025" i="8"/>
  <c r="P1025" i="8"/>
  <c r="AD1025" i="8" s="1"/>
  <c r="S1024" i="8"/>
  <c r="P1024" i="8"/>
  <c r="AD1024" i="8" s="1"/>
  <c r="S1023" i="8"/>
  <c r="P1023" i="8"/>
  <c r="AD1023" i="8" s="1"/>
  <c r="S1022" i="8"/>
  <c r="P1022" i="8"/>
  <c r="AD1022" i="8" s="1"/>
  <c r="S1021" i="8"/>
  <c r="P1021" i="8"/>
  <c r="AD1021" i="8" s="1"/>
  <c r="S1020" i="8"/>
  <c r="P1020" i="8"/>
  <c r="AD1020" i="8" s="1"/>
  <c r="S1019" i="8"/>
  <c r="P1019" i="8"/>
  <c r="AD1019" i="8" s="1"/>
  <c r="S1018" i="8"/>
  <c r="P1018" i="8"/>
  <c r="AD1018" i="8" s="1"/>
  <c r="S1017" i="8"/>
  <c r="P1017" i="8"/>
  <c r="AD1017" i="8" s="1"/>
  <c r="S1016" i="8"/>
  <c r="P1016" i="8"/>
  <c r="AD1016" i="8" s="1"/>
  <c r="S1015" i="8"/>
  <c r="P1015" i="8"/>
  <c r="AD1015" i="8" s="1"/>
  <c r="S1014" i="8"/>
  <c r="P1014" i="8"/>
  <c r="AD1014" i="8" s="1"/>
  <c r="S1013" i="8"/>
  <c r="P1013" i="8"/>
  <c r="AD1013" i="8" s="1"/>
  <c r="S1012" i="8"/>
  <c r="P1012" i="8"/>
  <c r="AD1012" i="8" s="1"/>
  <c r="S1011" i="8"/>
  <c r="P1011" i="8"/>
  <c r="AD1011" i="8" s="1"/>
  <c r="S1010" i="8"/>
  <c r="P1010" i="8"/>
  <c r="AD1010" i="8" s="1"/>
  <c r="S1009" i="8"/>
  <c r="P1009" i="8"/>
  <c r="AD1009" i="8" s="1"/>
  <c r="S1008" i="8"/>
  <c r="P1008" i="8"/>
  <c r="AD1008" i="8" s="1"/>
  <c r="S1007" i="8"/>
  <c r="P1007" i="8"/>
  <c r="AD1007" i="8" s="1"/>
  <c r="S1006" i="8"/>
  <c r="P1006" i="8"/>
  <c r="AD1006" i="8" s="1"/>
  <c r="S1005" i="8"/>
  <c r="P1005" i="8"/>
  <c r="AD1005" i="8" s="1"/>
  <c r="S1004" i="8"/>
  <c r="P1004" i="8"/>
  <c r="AD1004" i="8" s="1"/>
  <c r="S1003" i="8"/>
  <c r="P1003" i="8"/>
  <c r="AD1003" i="8" s="1"/>
  <c r="S1002" i="8"/>
  <c r="P1002" i="8"/>
  <c r="AD1002" i="8" s="1"/>
  <c r="S1001" i="8"/>
  <c r="P1001" i="8"/>
  <c r="AD1001" i="8" s="1"/>
  <c r="S1000" i="8"/>
  <c r="P1000" i="8"/>
  <c r="AD1000" i="8" s="1"/>
  <c r="S999" i="8"/>
  <c r="P999" i="8"/>
  <c r="AD999" i="8" s="1"/>
  <c r="S953" i="8"/>
  <c r="S954" i="8"/>
  <c r="S955" i="8"/>
  <c r="S956" i="8"/>
  <c r="S957" i="8"/>
  <c r="S958" i="8"/>
  <c r="S959" i="8"/>
  <c r="S960" i="8"/>
  <c r="S961" i="8"/>
  <c r="S962" i="8"/>
  <c r="S963" i="8"/>
  <c r="S964" i="8"/>
  <c r="S965" i="8"/>
  <c r="S966" i="8"/>
  <c r="S967" i="8"/>
  <c r="S968" i="8"/>
  <c r="S969" i="8"/>
  <c r="S970" i="8"/>
  <c r="S971" i="8"/>
  <c r="S972" i="8"/>
  <c r="S973" i="8"/>
  <c r="S974" i="8"/>
  <c r="S975" i="8"/>
  <c r="S976" i="8"/>
  <c r="S977" i="8"/>
  <c r="S978" i="8"/>
  <c r="S979" i="8"/>
  <c r="S980" i="8"/>
  <c r="S981" i="8"/>
  <c r="S982" i="8"/>
  <c r="S983" i="8"/>
  <c r="S984" i="8"/>
  <c r="S985" i="8"/>
  <c r="S986" i="8"/>
  <c r="S987" i="8"/>
  <c r="S988" i="8"/>
  <c r="S989" i="8"/>
  <c r="S990" i="8"/>
  <c r="S991" i="8"/>
  <c r="S992" i="8"/>
  <c r="S993" i="8"/>
  <c r="S994" i="8"/>
  <c r="S995" i="8"/>
  <c r="S996" i="8"/>
  <c r="S997" i="8"/>
  <c r="P953" i="8"/>
  <c r="AD953" i="8" s="1"/>
  <c r="P954" i="8"/>
  <c r="AD954" i="8" s="1"/>
  <c r="P955" i="8"/>
  <c r="AD955" i="8" s="1"/>
  <c r="P956" i="8"/>
  <c r="AD956" i="8" s="1"/>
  <c r="P957" i="8"/>
  <c r="AD957" i="8" s="1"/>
  <c r="P958" i="8"/>
  <c r="AD958" i="8" s="1"/>
  <c r="P959" i="8"/>
  <c r="AD959" i="8" s="1"/>
  <c r="P960" i="8"/>
  <c r="AD960" i="8" s="1"/>
  <c r="P961" i="8"/>
  <c r="AD961" i="8" s="1"/>
  <c r="P962" i="8"/>
  <c r="AD962" i="8" s="1"/>
  <c r="P963" i="8"/>
  <c r="AD963" i="8" s="1"/>
  <c r="P964" i="8"/>
  <c r="AD964" i="8" s="1"/>
  <c r="P965" i="8"/>
  <c r="AD965" i="8" s="1"/>
  <c r="P966" i="8"/>
  <c r="AD966" i="8" s="1"/>
  <c r="P967" i="8"/>
  <c r="AD967" i="8" s="1"/>
  <c r="P968" i="8"/>
  <c r="AD968" i="8" s="1"/>
  <c r="P969" i="8"/>
  <c r="AD969" i="8" s="1"/>
  <c r="P970" i="8"/>
  <c r="AD970" i="8" s="1"/>
  <c r="P971" i="8"/>
  <c r="AD971" i="8" s="1"/>
  <c r="P972" i="8"/>
  <c r="AD972" i="8" s="1"/>
  <c r="P973" i="8"/>
  <c r="AD973" i="8" s="1"/>
  <c r="P974" i="8"/>
  <c r="AD974" i="8" s="1"/>
  <c r="P975" i="8"/>
  <c r="AD975" i="8" s="1"/>
  <c r="P976" i="8"/>
  <c r="AD976" i="8" s="1"/>
  <c r="P977" i="8"/>
  <c r="AD977" i="8" s="1"/>
  <c r="P978" i="8"/>
  <c r="AD978" i="8" s="1"/>
  <c r="P979" i="8"/>
  <c r="AD979" i="8" s="1"/>
  <c r="P980" i="8"/>
  <c r="AD980" i="8" s="1"/>
  <c r="P981" i="8"/>
  <c r="AD981" i="8" s="1"/>
  <c r="P982" i="8"/>
  <c r="AD982" i="8" s="1"/>
  <c r="P983" i="8"/>
  <c r="AD983" i="8" s="1"/>
  <c r="P984" i="8"/>
  <c r="AD984" i="8" s="1"/>
  <c r="P985" i="8"/>
  <c r="AD985" i="8" s="1"/>
  <c r="P986" i="8"/>
  <c r="AD986" i="8" s="1"/>
  <c r="P987" i="8"/>
  <c r="AD987" i="8" s="1"/>
  <c r="P988" i="8"/>
  <c r="AD988" i="8" s="1"/>
  <c r="P989" i="8"/>
  <c r="AD989" i="8" s="1"/>
  <c r="P990" i="8"/>
  <c r="AD990" i="8" s="1"/>
  <c r="P991" i="8"/>
  <c r="AD991" i="8" s="1"/>
  <c r="P992" i="8"/>
  <c r="AD992" i="8" s="1"/>
  <c r="P993" i="8"/>
  <c r="AD993" i="8" s="1"/>
  <c r="P994" i="8"/>
  <c r="AD994" i="8" s="1"/>
  <c r="P995" i="8"/>
  <c r="AD995" i="8" s="1"/>
  <c r="P996" i="8"/>
  <c r="AD996" i="8" s="1"/>
  <c r="P997" i="8"/>
  <c r="AD997" i="8" s="1"/>
  <c r="P905" i="8"/>
  <c r="AD905" i="8" s="1"/>
  <c r="S905" i="8"/>
  <c r="P906" i="8"/>
  <c r="AD906" i="8" s="1"/>
  <c r="S906" i="8"/>
  <c r="P907" i="8"/>
  <c r="AD907" i="8" s="1"/>
  <c r="S907" i="8"/>
  <c r="P908" i="8"/>
  <c r="AD908" i="8" s="1"/>
  <c r="S908" i="8"/>
  <c r="P909" i="8"/>
  <c r="AD909" i="8" s="1"/>
  <c r="S909" i="8"/>
  <c r="P910" i="8"/>
  <c r="AD910" i="8" s="1"/>
  <c r="S910" i="8"/>
  <c r="P911" i="8"/>
  <c r="AD911" i="8" s="1"/>
  <c r="S911" i="8"/>
  <c r="P912" i="8"/>
  <c r="AD912" i="8" s="1"/>
  <c r="S912" i="8"/>
  <c r="P913" i="8"/>
  <c r="AD913" i="8" s="1"/>
  <c r="S913" i="8"/>
  <c r="P914" i="8"/>
  <c r="AD914" i="8" s="1"/>
  <c r="S914" i="8"/>
  <c r="P915" i="8"/>
  <c r="AD915" i="8" s="1"/>
  <c r="S915" i="8"/>
  <c r="P916" i="8"/>
  <c r="AD916" i="8" s="1"/>
  <c r="S916" i="8"/>
  <c r="P917" i="8"/>
  <c r="AD917" i="8" s="1"/>
  <c r="S917" i="8"/>
  <c r="P918" i="8"/>
  <c r="AD918" i="8" s="1"/>
  <c r="S918" i="8"/>
  <c r="P919" i="8"/>
  <c r="AD919" i="8" s="1"/>
  <c r="S919" i="8"/>
  <c r="P920" i="8"/>
  <c r="AD920" i="8" s="1"/>
  <c r="S920" i="8"/>
  <c r="P921" i="8"/>
  <c r="AD921" i="8" s="1"/>
  <c r="S921" i="8"/>
  <c r="P922" i="8"/>
  <c r="AD922" i="8" s="1"/>
  <c r="S922" i="8"/>
  <c r="P923" i="8"/>
  <c r="AD923" i="8" s="1"/>
  <c r="S923" i="8"/>
  <c r="P924" i="8"/>
  <c r="AD924" i="8" s="1"/>
  <c r="S924" i="8"/>
  <c r="P925" i="8"/>
  <c r="AD925" i="8" s="1"/>
  <c r="S925" i="8"/>
  <c r="P926" i="8"/>
  <c r="AD926" i="8" s="1"/>
  <c r="S926" i="8"/>
  <c r="P927" i="8"/>
  <c r="AD927" i="8" s="1"/>
  <c r="S927" i="8"/>
  <c r="P928" i="8"/>
  <c r="AD928" i="8" s="1"/>
  <c r="S928" i="8"/>
  <c r="P929" i="8"/>
  <c r="AD929" i="8" s="1"/>
  <c r="S929" i="8"/>
  <c r="P930" i="8"/>
  <c r="AD930" i="8" s="1"/>
  <c r="S930" i="8"/>
  <c r="P931" i="8"/>
  <c r="AD931" i="8" s="1"/>
  <c r="S931" i="8"/>
  <c r="P932" i="8"/>
  <c r="AD932" i="8" s="1"/>
  <c r="S932" i="8"/>
  <c r="P933" i="8"/>
  <c r="AD933" i="8" s="1"/>
  <c r="S933" i="8"/>
  <c r="P934" i="8"/>
  <c r="AD934" i="8" s="1"/>
  <c r="S934" i="8"/>
  <c r="P935" i="8"/>
  <c r="AD935" i="8" s="1"/>
  <c r="S935" i="8"/>
  <c r="P936" i="8"/>
  <c r="AD936" i="8" s="1"/>
  <c r="S936" i="8"/>
  <c r="P937" i="8"/>
  <c r="AD937" i="8" s="1"/>
  <c r="S937" i="8"/>
  <c r="P938" i="8"/>
  <c r="AD938" i="8" s="1"/>
  <c r="S938" i="8"/>
  <c r="P939" i="8"/>
  <c r="AD939" i="8" s="1"/>
  <c r="S939" i="8"/>
  <c r="P940" i="8"/>
  <c r="AD940" i="8" s="1"/>
  <c r="S940" i="8"/>
  <c r="P941" i="8"/>
  <c r="AD941" i="8" s="1"/>
  <c r="S941" i="8"/>
  <c r="P942" i="8"/>
  <c r="AD942" i="8" s="1"/>
  <c r="S942" i="8"/>
  <c r="P943" i="8"/>
  <c r="AD943" i="8" s="1"/>
  <c r="S943" i="8"/>
  <c r="P944" i="8"/>
  <c r="AD944" i="8" s="1"/>
  <c r="S944" i="8"/>
  <c r="P945" i="8"/>
  <c r="AD945" i="8" s="1"/>
  <c r="S945" i="8"/>
  <c r="P946" i="8"/>
  <c r="AD946" i="8" s="1"/>
  <c r="S946" i="8"/>
  <c r="P947" i="8"/>
  <c r="AD947" i="8" s="1"/>
  <c r="S947" i="8"/>
  <c r="P948" i="8"/>
  <c r="AD948" i="8" s="1"/>
  <c r="S948" i="8"/>
  <c r="P949" i="8"/>
  <c r="AD949" i="8" s="1"/>
  <c r="S949" i="8"/>
  <c r="P950" i="8"/>
  <c r="AD950" i="8" s="1"/>
  <c r="S950" i="8"/>
  <c r="P951" i="8"/>
  <c r="AD951" i="8" s="1"/>
  <c r="S951" i="8"/>
  <c r="P952" i="8"/>
  <c r="AD952" i="8" s="1"/>
  <c r="S952" i="8"/>
  <c r="S857" i="8"/>
  <c r="S858" i="8"/>
  <c r="S859" i="8"/>
  <c r="S860" i="8"/>
  <c r="S861" i="8"/>
  <c r="S862" i="8"/>
  <c r="S863" i="8"/>
  <c r="S864" i="8"/>
  <c r="S865" i="8"/>
  <c r="S866" i="8"/>
  <c r="S867" i="8"/>
  <c r="S868" i="8"/>
  <c r="S869" i="8"/>
  <c r="S870" i="8"/>
  <c r="S871" i="8"/>
  <c r="S872" i="8"/>
  <c r="S873" i="8"/>
  <c r="S881" i="8"/>
  <c r="S874" i="8"/>
  <c r="S875" i="8"/>
  <c r="S876" i="8"/>
  <c r="S877" i="8"/>
  <c r="S878" i="8"/>
  <c r="S879" i="8"/>
  <c r="S880" i="8"/>
  <c r="S882" i="8"/>
  <c r="S883" i="8"/>
  <c r="S884" i="8"/>
  <c r="S885" i="8"/>
  <c r="S886" i="8"/>
  <c r="S887" i="8"/>
  <c r="S888" i="8"/>
  <c r="S889" i="8"/>
  <c r="S890" i="8"/>
  <c r="S891" i="8"/>
  <c r="S892" i="8"/>
  <c r="S893" i="8"/>
  <c r="S894" i="8"/>
  <c r="S895" i="8"/>
  <c r="S896" i="8"/>
  <c r="S897" i="8"/>
  <c r="S898" i="8"/>
  <c r="S899" i="8"/>
  <c r="S900" i="8"/>
  <c r="S901" i="8"/>
  <c r="S902" i="8"/>
  <c r="S903" i="8"/>
  <c r="S904" i="8"/>
  <c r="P901" i="8"/>
  <c r="AD901" i="8" s="1"/>
  <c r="P902" i="8"/>
  <c r="AD902" i="8" s="1"/>
  <c r="P903" i="8"/>
  <c r="AD903" i="8" s="1"/>
  <c r="P904" i="8"/>
  <c r="AD904" i="8" s="1"/>
  <c r="P857" i="8"/>
  <c r="AD857" i="8" s="1"/>
  <c r="P858" i="8"/>
  <c r="AD858" i="8" s="1"/>
  <c r="P859" i="8"/>
  <c r="AD859" i="8" s="1"/>
  <c r="P860" i="8"/>
  <c r="AD860" i="8" s="1"/>
  <c r="P861" i="8"/>
  <c r="AD861" i="8" s="1"/>
  <c r="P862" i="8"/>
  <c r="AD862" i="8" s="1"/>
  <c r="P863" i="8"/>
  <c r="AD863" i="8" s="1"/>
  <c r="P864" i="8"/>
  <c r="AD864" i="8" s="1"/>
  <c r="P865" i="8"/>
  <c r="AD865" i="8" s="1"/>
  <c r="P866" i="8"/>
  <c r="AD866" i="8" s="1"/>
  <c r="P867" i="8"/>
  <c r="AD867" i="8" s="1"/>
  <c r="P868" i="8"/>
  <c r="AD868" i="8" s="1"/>
  <c r="P869" i="8"/>
  <c r="AD869" i="8" s="1"/>
  <c r="P870" i="8"/>
  <c r="AD870" i="8" s="1"/>
  <c r="P871" i="8"/>
  <c r="AD871" i="8" s="1"/>
  <c r="P872" i="8"/>
  <c r="AD872" i="8" s="1"/>
  <c r="P873" i="8"/>
  <c r="AD873" i="8" s="1"/>
  <c r="P881" i="8"/>
  <c r="AD881" i="8" s="1"/>
  <c r="P874" i="8"/>
  <c r="AD874" i="8" s="1"/>
  <c r="P875" i="8"/>
  <c r="AD875" i="8" s="1"/>
  <c r="P876" i="8"/>
  <c r="AD876" i="8" s="1"/>
  <c r="P877" i="8"/>
  <c r="AD877" i="8" s="1"/>
  <c r="P878" i="8"/>
  <c r="AD878" i="8" s="1"/>
  <c r="P879" i="8"/>
  <c r="AD879" i="8" s="1"/>
  <c r="P880" i="8"/>
  <c r="AD880" i="8" s="1"/>
  <c r="P882" i="8"/>
  <c r="AD882" i="8" s="1"/>
  <c r="P883" i="8"/>
  <c r="AD883" i="8" s="1"/>
  <c r="P884" i="8"/>
  <c r="AD884" i="8" s="1"/>
  <c r="P885" i="8"/>
  <c r="AD885" i="8" s="1"/>
  <c r="P886" i="8"/>
  <c r="AD886" i="8" s="1"/>
  <c r="P887" i="8"/>
  <c r="AD887" i="8" s="1"/>
  <c r="P888" i="8"/>
  <c r="AD888" i="8" s="1"/>
  <c r="P889" i="8"/>
  <c r="AD889" i="8" s="1"/>
  <c r="P890" i="8"/>
  <c r="AD890" i="8" s="1"/>
  <c r="P891" i="8"/>
  <c r="AD891" i="8" s="1"/>
  <c r="P892" i="8"/>
  <c r="AD892" i="8" s="1"/>
  <c r="P893" i="8"/>
  <c r="AD893" i="8" s="1"/>
  <c r="P894" i="8"/>
  <c r="AD894" i="8" s="1"/>
  <c r="P895" i="8"/>
  <c r="AD895" i="8" s="1"/>
  <c r="P896" i="8"/>
  <c r="AD896" i="8" s="1"/>
  <c r="P897" i="8"/>
  <c r="AD897" i="8" s="1"/>
  <c r="P898" i="8"/>
  <c r="AD898" i="8" s="1"/>
  <c r="P899" i="8"/>
  <c r="AD899" i="8" s="1"/>
  <c r="P900" i="8"/>
  <c r="AD900" i="8" s="1"/>
  <c r="P856" i="8"/>
  <c r="AD856" i="8" s="1"/>
  <c r="S856" i="8"/>
  <c r="C3336" i="8" l="1"/>
  <c r="J603" i="19"/>
  <c r="R602" i="19"/>
  <c r="Y1870" i="8"/>
  <c r="Y1878" i="8"/>
  <c r="Y1890" i="8"/>
  <c r="Y1920" i="8"/>
  <c r="Y1929" i="8"/>
  <c r="Y1939" i="8"/>
  <c r="Y1951" i="8"/>
  <c r="Y1960" i="8"/>
  <c r="Y1966" i="8"/>
  <c r="Y1995" i="8"/>
  <c r="Y2011" i="8"/>
  <c r="Y2033" i="8"/>
  <c r="Y2048" i="8"/>
  <c r="Y2049" i="8"/>
  <c r="Y2056" i="8"/>
  <c r="Y2066" i="8"/>
  <c r="Y2074" i="8"/>
  <c r="Y2085" i="8"/>
  <c r="Y2092" i="8"/>
  <c r="Y2099" i="8"/>
  <c r="Y2120" i="8"/>
  <c r="Y2128" i="8"/>
  <c r="Y2130" i="8"/>
  <c r="Y2133" i="8"/>
  <c r="Y2134" i="8"/>
  <c r="Y2139" i="8"/>
  <c r="Y2147" i="8"/>
  <c r="Y1942" i="8"/>
  <c r="Y1955" i="8"/>
  <c r="Y2000" i="8"/>
  <c r="Y2007" i="8"/>
  <c r="Y2021" i="8"/>
  <c r="Y1863" i="8"/>
  <c r="Y1873" i="8"/>
  <c r="Y1899" i="8"/>
  <c r="Y1903" i="8"/>
  <c r="Y1917" i="8"/>
  <c r="Y1922" i="8"/>
  <c r="Y1932" i="8"/>
  <c r="Y1969" i="8"/>
  <c r="Y1975" i="8"/>
  <c r="Y1986" i="8"/>
  <c r="Y1997" i="8"/>
  <c r="Y2016" i="8"/>
  <c r="Y2037" i="8"/>
  <c r="Y2041" i="8"/>
  <c r="Y2043" i="8"/>
  <c r="Y2051" i="8"/>
  <c r="Y2058" i="8"/>
  <c r="Y2062" i="8"/>
  <c r="Y2072" i="8"/>
  <c r="Y2073" i="8"/>
  <c r="Y2087" i="8"/>
  <c r="Y2096" i="8"/>
  <c r="Y2101" i="8"/>
  <c r="Y998" i="8"/>
  <c r="Y2111" i="8"/>
  <c r="Y2117" i="8"/>
  <c r="Y2142" i="8"/>
  <c r="Y2150" i="8"/>
  <c r="Y1962" i="8"/>
  <c r="Y1972" i="8"/>
  <c r="Y1977" i="8"/>
  <c r="Y1993" i="8"/>
  <c r="Y2013" i="8"/>
  <c r="Y2018" i="8"/>
  <c r="Y2027" i="8"/>
  <c r="Y1883" i="8"/>
  <c r="Y1889" i="8"/>
  <c r="Y1894" i="8"/>
  <c r="Y1900" i="8"/>
  <c r="Y1906" i="8"/>
  <c r="Y1909" i="8"/>
  <c r="Y1911" i="8"/>
  <c r="Y1936" i="8"/>
  <c r="Y1944" i="8"/>
  <c r="Y1981" i="8"/>
  <c r="Y2003" i="8"/>
  <c r="Y2008" i="8"/>
  <c r="Y2024" i="8"/>
  <c r="Y2030" i="8"/>
  <c r="Y2035" i="8"/>
  <c r="Y2045" i="8"/>
  <c r="Y2053" i="8"/>
  <c r="Y2059" i="8"/>
  <c r="Y2065" i="8"/>
  <c r="Y2068" i="8"/>
  <c r="Y2076" i="8"/>
  <c r="Y2082" i="8"/>
  <c r="Y2093" i="8"/>
  <c r="Y2104" i="8"/>
  <c r="Y2124" i="8"/>
  <c r="Y2131" i="8"/>
  <c r="Y2135" i="8"/>
  <c r="Y2136" i="8"/>
  <c r="Y1956" i="8"/>
  <c r="Y1965" i="8"/>
  <c r="Y1988" i="8"/>
  <c r="Y2010" i="8"/>
  <c r="Y2028" i="8"/>
  <c r="Y1866" i="8"/>
  <c r="Y1876" i="8"/>
  <c r="Y1885" i="8"/>
  <c r="Y1896" i="8"/>
  <c r="Y1915" i="8"/>
  <c r="Y1925" i="8"/>
  <c r="Y1949" i="8"/>
  <c r="Y1983" i="8"/>
  <c r="Y2015" i="8"/>
  <c r="Y2032" i="8"/>
  <c r="Y2038" i="8"/>
  <c r="Y2046" i="8"/>
  <c r="Y2054" i="8"/>
  <c r="Y2063" i="8"/>
  <c r="Y2070" i="8"/>
  <c r="Y2071" i="8"/>
  <c r="Y2075" i="8"/>
  <c r="Y2079" i="8"/>
  <c r="Y2090" i="8"/>
  <c r="Y2106" i="8"/>
  <c r="Y2109" i="8"/>
  <c r="Y2112" i="8"/>
  <c r="Y2115" i="8"/>
  <c r="Y2121" i="8"/>
  <c r="Y2127" i="8"/>
  <c r="Y2145" i="8"/>
  <c r="Y1700" i="8"/>
  <c r="Y1927" i="8"/>
  <c r="Y1991" i="8"/>
  <c r="Y1994" i="8"/>
  <c r="Y1999" i="8"/>
  <c r="Y2005" i="8"/>
  <c r="Y2020" i="8"/>
  <c r="Y2025" i="8"/>
  <c r="Y899" i="8"/>
  <c r="Y940" i="8"/>
  <c r="Y920" i="8"/>
  <c r="Y988" i="8"/>
  <c r="Y1176" i="8"/>
  <c r="Y1186" i="8"/>
  <c r="Y1238" i="8"/>
  <c r="Y1275" i="8"/>
  <c r="Y1315" i="8"/>
  <c r="Y1343" i="8"/>
  <c r="Y1374" i="8"/>
  <c r="Y1564" i="8"/>
  <c r="Y1596" i="8"/>
  <c r="Y1627" i="8"/>
  <c r="Y1650" i="8"/>
  <c r="Y1688" i="8"/>
  <c r="Y1656" i="8"/>
  <c r="Y1714" i="8"/>
  <c r="Y1726" i="8"/>
  <c r="Y1746" i="8"/>
  <c r="Y1754" i="8"/>
  <c r="Y1811" i="8"/>
  <c r="Y1795" i="8"/>
  <c r="Y1779" i="8"/>
  <c r="Y1764" i="8"/>
  <c r="Y1817" i="8"/>
  <c r="Y1825" i="8"/>
  <c r="Y1833" i="8"/>
  <c r="Y1861" i="8"/>
  <c r="Y898" i="8"/>
  <c r="Y890" i="8"/>
  <c r="Y882" i="8"/>
  <c r="Y881" i="8"/>
  <c r="Y866" i="8"/>
  <c r="Y858" i="8"/>
  <c r="Y995" i="8"/>
  <c r="Y987" i="8"/>
  <c r="Y979" i="8"/>
  <c r="Y971" i="8"/>
  <c r="Y963" i="8"/>
  <c r="Y955" i="8"/>
  <c r="Y999" i="8"/>
  <c r="Y1003" i="8"/>
  <c r="Y1007" i="8"/>
  <c r="Y1011" i="8"/>
  <c r="Y1015" i="8"/>
  <c r="Y1019" i="8"/>
  <c r="Y1023" i="8"/>
  <c r="Y1027" i="8"/>
  <c r="Y1031" i="8"/>
  <c r="Y1035" i="8"/>
  <c r="Y1039" i="8"/>
  <c r="Y1043" i="8"/>
  <c r="Y1061" i="8"/>
  <c r="Y1053" i="8"/>
  <c r="Y1045" i="8"/>
  <c r="Y1068" i="8"/>
  <c r="Y1072" i="8"/>
  <c r="Y1076" i="8"/>
  <c r="Y1080" i="8"/>
  <c r="Y1087" i="8"/>
  <c r="Y1099" i="8"/>
  <c r="Y1091" i="8"/>
  <c r="Y1108" i="8"/>
  <c r="Y1112" i="8"/>
  <c r="Y1116" i="8"/>
  <c r="Y1132" i="8"/>
  <c r="Y1124" i="8"/>
  <c r="Y1133" i="8"/>
  <c r="Y1137" i="8"/>
  <c r="Y1141" i="8"/>
  <c r="Y1154" i="8"/>
  <c r="Y1146" i="8"/>
  <c r="Y1157" i="8"/>
  <c r="Y1161" i="8"/>
  <c r="Y1165" i="8"/>
  <c r="Y1169" i="8"/>
  <c r="Y1174" i="8"/>
  <c r="Y1253" i="8"/>
  <c r="Y1237" i="8"/>
  <c r="Y1229" i="8"/>
  <c r="Y1314" i="8"/>
  <c r="Y1397" i="8"/>
  <c r="Y1389" i="8"/>
  <c r="Y1381" i="8"/>
  <c r="Y1413" i="8"/>
  <c r="Y1421" i="8"/>
  <c r="Y1429" i="8"/>
  <c r="Y1518" i="8"/>
  <c r="Y1510" i="8"/>
  <c r="Y1502" i="8"/>
  <c r="Y1486" i="8"/>
  <c r="Y1478" i="8"/>
  <c r="Y1462" i="8"/>
  <c r="Y1454" i="8"/>
  <c r="Y1533" i="8"/>
  <c r="Y1549" i="8"/>
  <c r="Y1557" i="8"/>
  <c r="Y1565" i="8"/>
  <c r="Y1573" i="8"/>
  <c r="Y1581" i="8"/>
  <c r="Y1589" i="8"/>
  <c r="Y1597" i="8"/>
  <c r="Y1614" i="8"/>
  <c r="Y1606" i="8"/>
  <c r="Y1703" i="8"/>
  <c r="Y1694" i="8"/>
  <c r="Y1687" i="8"/>
  <c r="Y1679" i="8"/>
  <c r="Y1671" i="8"/>
  <c r="Y1663" i="8"/>
  <c r="Y1655" i="8"/>
  <c r="Y1810" i="8"/>
  <c r="Y1802" i="8"/>
  <c r="Y1794" i="8"/>
  <c r="Y1786" i="8"/>
  <c r="Y1778" i="8"/>
  <c r="Y1771" i="8"/>
  <c r="Y1763" i="8"/>
  <c r="Y891" i="8"/>
  <c r="Y952" i="8"/>
  <c r="Y928" i="8"/>
  <c r="Y908" i="8"/>
  <c r="Y1054" i="8"/>
  <c r="Y1192" i="8"/>
  <c r="Y1359" i="8"/>
  <c r="Y1390" i="8"/>
  <c r="Y1436" i="8"/>
  <c r="Y1471" i="8"/>
  <c r="Y1580" i="8"/>
  <c r="Y1672" i="8"/>
  <c r="Y1742" i="8"/>
  <c r="Y1845" i="8"/>
  <c r="Y939" i="8"/>
  <c r="Y907" i="8"/>
  <c r="Y1060" i="8"/>
  <c r="Y1098" i="8"/>
  <c r="Y1090" i="8"/>
  <c r="Y1153" i="8"/>
  <c r="Y1145" i="8"/>
  <c r="Y1173" i="8"/>
  <c r="Y1183" i="8"/>
  <c r="Y1188" i="8"/>
  <c r="Y1228" i="8"/>
  <c r="Y1264" i="8"/>
  <c r="Y1272" i="8"/>
  <c r="Y1288" i="8"/>
  <c r="Y1329" i="8"/>
  <c r="Y1332" i="8"/>
  <c r="Y1364" i="8"/>
  <c r="Y1368" i="8"/>
  <c r="Y1404" i="8"/>
  <c r="Y1396" i="8"/>
  <c r="Y1372" i="8"/>
  <c r="Y1430" i="8"/>
  <c r="Y1438" i="8"/>
  <c r="Y1446" i="8"/>
  <c r="Y1501" i="8"/>
  <c r="Y1493" i="8"/>
  <c r="Y1453" i="8"/>
  <c r="Y1534" i="8"/>
  <c r="Y1542" i="8"/>
  <c r="Y1550" i="8"/>
  <c r="Y1574" i="8"/>
  <c r="Y1582" i="8"/>
  <c r="Y1590" i="8"/>
  <c r="Y1598" i="8"/>
  <c r="Y1613" i="8"/>
  <c r="Y1605" i="8"/>
  <c r="Y1620" i="8"/>
  <c r="Y1624" i="8"/>
  <c r="Y1628" i="8"/>
  <c r="Y1631" i="8"/>
  <c r="Y1635" i="8"/>
  <c r="Y1645" i="8"/>
  <c r="Y1647" i="8"/>
  <c r="Y1651" i="8"/>
  <c r="Y1702" i="8"/>
  <c r="Y1693" i="8"/>
  <c r="Y1686" i="8"/>
  <c r="Y1678" i="8"/>
  <c r="Y1670" i="8"/>
  <c r="Y1662" i="8"/>
  <c r="Y1654" i="8"/>
  <c r="Y1707" i="8"/>
  <c r="Y1711" i="8"/>
  <c r="Y1715" i="8"/>
  <c r="Y1719" i="8"/>
  <c r="Y1723" i="8"/>
  <c r="Y1727" i="8"/>
  <c r="Y1731" i="8"/>
  <c r="Y1735" i="8"/>
  <c r="Y1739" i="8"/>
  <c r="Y1743" i="8"/>
  <c r="Y1747" i="8"/>
  <c r="Y1751" i="8"/>
  <c r="Y1755" i="8"/>
  <c r="Y1759" i="8"/>
  <c r="Y1809" i="8"/>
  <c r="Y1801" i="8"/>
  <c r="Y1793" i="8"/>
  <c r="Y1785" i="8"/>
  <c r="Y1777" i="8"/>
  <c r="Y1770" i="8"/>
  <c r="Y1762" i="8"/>
  <c r="Y1814" i="8"/>
  <c r="Y1818" i="8"/>
  <c r="Y1822" i="8"/>
  <c r="Y1826" i="8"/>
  <c r="Y1830" i="8"/>
  <c r="Y1834" i="8"/>
  <c r="Y1838" i="8"/>
  <c r="Y1842" i="8"/>
  <c r="Y1846" i="8"/>
  <c r="Y1850" i="8"/>
  <c r="Y1854" i="8"/>
  <c r="Y1858" i="8"/>
  <c r="Y1862" i="8"/>
  <c r="Y948" i="8"/>
  <c r="Y972" i="8"/>
  <c r="Y1125" i="8"/>
  <c r="Y1335" i="8"/>
  <c r="Y1382" i="8"/>
  <c r="Y1495" i="8"/>
  <c r="Y1556" i="8"/>
  <c r="Y1638" i="8"/>
  <c r="Y1841" i="8"/>
  <c r="Y897" i="8"/>
  <c r="Y947" i="8"/>
  <c r="Y919" i="8"/>
  <c r="Y962" i="8"/>
  <c r="Y1131" i="8"/>
  <c r="Y896" i="8"/>
  <c r="Y888" i="8"/>
  <c r="Y879" i="8"/>
  <c r="Y872" i="8"/>
  <c r="Y864" i="8"/>
  <c r="Y904" i="8"/>
  <c r="Y993" i="8"/>
  <c r="Y985" i="8"/>
  <c r="Y977" i="8"/>
  <c r="Y969" i="8"/>
  <c r="Y961" i="8"/>
  <c r="Y953" i="8"/>
  <c r="Y1000" i="8"/>
  <c r="Y1004" i="8"/>
  <c r="Y1008" i="8"/>
  <c r="Y1012" i="8"/>
  <c r="Y1016" i="8"/>
  <c r="Y1020" i="8"/>
  <c r="Y1024" i="8"/>
  <c r="Y1028" i="8"/>
  <c r="Y1032" i="8"/>
  <c r="Y1036" i="8"/>
  <c r="Y1040" i="8"/>
  <c r="Y1067" i="8"/>
  <c r="Y1059" i="8"/>
  <c r="Y1051" i="8"/>
  <c r="Y1069" i="8"/>
  <c r="Y1073" i="8"/>
  <c r="Y1077" i="8"/>
  <c r="Y1081" i="8"/>
  <c r="Y1084" i="8"/>
  <c r="Y1088" i="8"/>
  <c r="Y1097" i="8"/>
  <c r="Y1089" i="8"/>
  <c r="Y1105" i="8"/>
  <c r="Y1109" i="8"/>
  <c r="Y1113" i="8"/>
  <c r="Y1118" i="8"/>
  <c r="Y1130" i="8"/>
  <c r="Y1122" i="8"/>
  <c r="Y1134" i="8"/>
  <c r="Y1138" i="8"/>
  <c r="Y1142" i="8"/>
  <c r="Y1152" i="8"/>
  <c r="Y1144" i="8"/>
  <c r="Y1158" i="8"/>
  <c r="Y1162" i="8"/>
  <c r="Y1166" i="8"/>
  <c r="Y1181" i="8"/>
  <c r="Y1172" i="8"/>
  <c r="Y1243" i="8"/>
  <c r="Y1235" i="8"/>
  <c r="Y1320" i="8"/>
  <c r="Y1304" i="8"/>
  <c r="Y1296" i="8"/>
  <c r="Y1415" i="8"/>
  <c r="Y1423" i="8"/>
  <c r="Y1447" i="8"/>
  <c r="Y1516" i="8"/>
  <c r="Y1508" i="8"/>
  <c r="Y1492" i="8"/>
  <c r="Y1484" i="8"/>
  <c r="Y1476" i="8"/>
  <c r="Y1468" i="8"/>
  <c r="Y1460" i="8"/>
  <c r="Y1527" i="8"/>
  <c r="Y1543" i="8"/>
  <c r="Y1551" i="8"/>
  <c r="Y1559" i="8"/>
  <c r="Y1575" i="8"/>
  <c r="Y1583" i="8"/>
  <c r="Y1591" i="8"/>
  <c r="Y1599" i="8"/>
  <c r="Y1612" i="8"/>
  <c r="Y1604" i="8"/>
  <c r="Y1644" i="8"/>
  <c r="Y1701" i="8"/>
  <c r="Y1692" i="8"/>
  <c r="Y1685" i="8"/>
  <c r="Y1677" i="8"/>
  <c r="Y1669" i="8"/>
  <c r="Y1661" i="8"/>
  <c r="Y1653" i="8"/>
  <c r="Y1808" i="8"/>
  <c r="Y1800" i="8"/>
  <c r="Y1792" i="8"/>
  <c r="Y1784" i="8"/>
  <c r="Y1776" i="8"/>
  <c r="Y1769" i="8"/>
  <c r="Y867" i="8"/>
  <c r="Y936" i="8"/>
  <c r="Y912" i="8"/>
  <c r="Y964" i="8"/>
  <c r="Y1046" i="8"/>
  <c r="Y1100" i="8"/>
  <c r="Y1155" i="8"/>
  <c r="Y1182" i="8"/>
  <c r="Y1267" i="8"/>
  <c r="Y1291" i="8"/>
  <c r="Y1323" i="8"/>
  <c r="Y1339" i="8"/>
  <c r="Y1519" i="8"/>
  <c r="Y1572" i="8"/>
  <c r="Y1588" i="8"/>
  <c r="Y1623" i="8"/>
  <c r="Y1646" i="8"/>
  <c r="Y1695" i="8"/>
  <c r="Y1664" i="8"/>
  <c r="Y1710" i="8"/>
  <c r="Y1718" i="8"/>
  <c r="Y1738" i="8"/>
  <c r="Y1750" i="8"/>
  <c r="Y1758" i="8"/>
  <c r="Y1803" i="8"/>
  <c r="Y1787" i="8"/>
  <c r="Y1772" i="8"/>
  <c r="Y1813" i="8"/>
  <c r="Y1821" i="8"/>
  <c r="Y1829" i="8"/>
  <c r="Y1837" i="8"/>
  <c r="Y1849" i="8"/>
  <c r="Y873" i="8"/>
  <c r="Y935" i="8"/>
  <c r="Y915" i="8"/>
  <c r="Y978" i="8"/>
  <c r="Y1052" i="8"/>
  <c r="Y895" i="8"/>
  <c r="Y887" i="8"/>
  <c r="Y878" i="8"/>
  <c r="Y871" i="8"/>
  <c r="Y863" i="8"/>
  <c r="Y903" i="8"/>
  <c r="Y950" i="8"/>
  <c r="Y946" i="8"/>
  <c r="Y942" i="8"/>
  <c r="Y938" i="8"/>
  <c r="Y934" i="8"/>
  <c r="Y930" i="8"/>
  <c r="Y926" i="8"/>
  <c r="Y922" i="8"/>
  <c r="Y918" i="8"/>
  <c r="Y914" i="8"/>
  <c r="Y910" i="8"/>
  <c r="Y906" i="8"/>
  <c r="Y992" i="8"/>
  <c r="Y984" i="8"/>
  <c r="Y976" i="8"/>
  <c r="Y968" i="8"/>
  <c r="Y960" i="8"/>
  <c r="Y1066" i="8"/>
  <c r="Y1058" i="8"/>
  <c r="Y1050" i="8"/>
  <c r="Y1096" i="8"/>
  <c r="Y1129" i="8"/>
  <c r="Y1121" i="8"/>
  <c r="Y1151" i="8"/>
  <c r="Y1180" i="8"/>
  <c r="Y1171" i="8"/>
  <c r="Y1184" i="8"/>
  <c r="Y1189" i="8"/>
  <c r="Y1250" i="8"/>
  <c r="Y1226" i="8"/>
  <c r="Y1261" i="8"/>
  <c r="Y1273" i="8"/>
  <c r="Y1285" i="8"/>
  <c r="Y1319" i="8"/>
  <c r="Y1311" i="8"/>
  <c r="Y1341" i="8"/>
  <c r="Y1349" i="8"/>
  <c r="Y1353" i="8"/>
  <c r="Y1357" i="8"/>
  <c r="Y1365" i="8"/>
  <c r="Y1402" i="8"/>
  <c r="Y1394" i="8"/>
  <c r="Y1386" i="8"/>
  <c r="Y1378" i="8"/>
  <c r="Y1416" i="8"/>
  <c r="Y1432" i="8"/>
  <c r="Y1440" i="8"/>
  <c r="Y1515" i="8"/>
  <c r="Y1507" i="8"/>
  <c r="Y1499" i="8"/>
  <c r="Y1483" i="8"/>
  <c r="Y1475" i="8"/>
  <c r="Y1467" i="8"/>
  <c r="Y1451" i="8"/>
  <c r="Y1536" i="8"/>
  <c r="Y1544" i="8"/>
  <c r="Y1552" i="8"/>
  <c r="Y1560" i="8"/>
  <c r="Y1568" i="8"/>
  <c r="Y1576" i="8"/>
  <c r="Y1584" i="8"/>
  <c r="Y1592" i="8"/>
  <c r="Y1619" i="8"/>
  <c r="Y1611" i="8"/>
  <c r="Y1603" i="8"/>
  <c r="Y1621" i="8"/>
  <c r="Y1625" i="8"/>
  <c r="Y1629" i="8"/>
  <c r="Y1632" i="8"/>
  <c r="Y1636" i="8"/>
  <c r="Y1643" i="8"/>
  <c r="Y1648" i="8"/>
  <c r="Y1652" i="8"/>
  <c r="Y1699" i="8"/>
  <c r="Y1684" i="8"/>
  <c r="Y1676" i="8"/>
  <c r="Y1668" i="8"/>
  <c r="Y1660" i="8"/>
  <c r="Y1708" i="8"/>
  <c r="Y1712" i="8"/>
  <c r="Y1716" i="8"/>
  <c r="Y1720" i="8"/>
  <c r="Y1724" i="8"/>
  <c r="Y1728" i="8"/>
  <c r="Y1732" i="8"/>
  <c r="Y1736" i="8"/>
  <c r="Y1740" i="8"/>
  <c r="Y1744" i="8"/>
  <c r="Y1748" i="8"/>
  <c r="Y1752" i="8"/>
  <c r="Y1756" i="8"/>
  <c r="Y1760" i="8"/>
  <c r="Y1807" i="8"/>
  <c r="Y1799" i="8"/>
  <c r="Y1791" i="8"/>
  <c r="Y1783" i="8"/>
  <c r="Y1775" i="8"/>
  <c r="Y1768" i="8"/>
  <c r="Y1815" i="8"/>
  <c r="Y1819" i="8"/>
  <c r="Y1823" i="8"/>
  <c r="Y1827" i="8"/>
  <c r="Y1831" i="8"/>
  <c r="Y1835" i="8"/>
  <c r="Y1839" i="8"/>
  <c r="Y1843" i="8"/>
  <c r="Y1847" i="8"/>
  <c r="Y1851" i="8"/>
  <c r="Y1855" i="8"/>
  <c r="Y1859" i="8"/>
  <c r="Y883" i="8"/>
  <c r="Y932" i="8"/>
  <c r="Y996" i="8"/>
  <c r="Y1263" i="8"/>
  <c r="Y1299" i="8"/>
  <c r="Y1355" i="8"/>
  <c r="Y1428" i="8"/>
  <c r="Y1503" i="8"/>
  <c r="Y1455" i="8"/>
  <c r="Y1607" i="8"/>
  <c r="Y1639" i="8"/>
  <c r="Y1680" i="8"/>
  <c r="Y1734" i="8"/>
  <c r="Y1853" i="8"/>
  <c r="Y880" i="8"/>
  <c r="Y857" i="8"/>
  <c r="Y951" i="8"/>
  <c r="Y931" i="8"/>
  <c r="Y923" i="8"/>
  <c r="Y994" i="8"/>
  <c r="Y970" i="8"/>
  <c r="Y894" i="8"/>
  <c r="Y886" i="8"/>
  <c r="Y877" i="8"/>
  <c r="Y870" i="8"/>
  <c r="Y862" i="8"/>
  <c r="Y902" i="8"/>
  <c r="Y991" i="8"/>
  <c r="Y983" i="8"/>
  <c r="Y975" i="8"/>
  <c r="Y967" i="8"/>
  <c r="Y959" i="8"/>
  <c r="Y1001" i="8"/>
  <c r="Y1005" i="8"/>
  <c r="Y1009" i="8"/>
  <c r="Y1013" i="8"/>
  <c r="Y1017" i="8"/>
  <c r="Y1021" i="8"/>
  <c r="Y1025" i="8"/>
  <c r="Y1029" i="8"/>
  <c r="Y1033" i="8"/>
  <c r="Y1037" i="8"/>
  <c r="Y1041" i="8"/>
  <c r="Y1065" i="8"/>
  <c r="Y1057" i="8"/>
  <c r="Y1049" i="8"/>
  <c r="Y1070" i="8"/>
  <c r="Y1074" i="8"/>
  <c r="Y1078" i="8"/>
  <c r="Y1082" i="8"/>
  <c r="Y1085" i="8"/>
  <c r="Y1104" i="8"/>
  <c r="Y1095" i="8"/>
  <c r="Y1106" i="8"/>
  <c r="Y1110" i="8"/>
  <c r="Y1114" i="8"/>
  <c r="Y1119" i="8"/>
  <c r="Y1128" i="8"/>
  <c r="Y1135" i="8"/>
  <c r="Y1139" i="8"/>
  <c r="Y1143" i="8"/>
  <c r="Y1150" i="8"/>
  <c r="Y1159" i="8"/>
  <c r="Y1163" i="8"/>
  <c r="Y1167" i="8"/>
  <c r="Y1179" i="8"/>
  <c r="Y1170" i="8"/>
  <c r="Y1326" i="8"/>
  <c r="Y1318" i="8"/>
  <c r="Y1310" i="8"/>
  <c r="Y1302" i="8"/>
  <c r="Y1401" i="8"/>
  <c r="Y1393" i="8"/>
  <c r="Y1377" i="8"/>
  <c r="Y1417" i="8"/>
  <c r="Y1425" i="8"/>
  <c r="Y1433" i="8"/>
  <c r="Y1441" i="8"/>
  <c r="Y1522" i="8"/>
  <c r="Y1506" i="8"/>
  <c r="Y1498" i="8"/>
  <c r="Y1474" i="8"/>
  <c r="Y1466" i="8"/>
  <c r="Y1458" i="8"/>
  <c r="Y1529" i="8"/>
  <c r="Y1569" i="8"/>
  <c r="Y1577" i="8"/>
  <c r="Y1585" i="8"/>
  <c r="Y1593" i="8"/>
  <c r="Y1618" i="8"/>
  <c r="Y1610" i="8"/>
  <c r="Y1602" i="8"/>
  <c r="Y1642" i="8"/>
  <c r="Y1698" i="8"/>
  <c r="Y1691" i="8"/>
  <c r="Y1683" i="8"/>
  <c r="Y1675" i="8"/>
  <c r="Y1667" i="8"/>
  <c r="Y1659" i="8"/>
  <c r="Y1806" i="8"/>
  <c r="Y1798" i="8"/>
  <c r="Y1790" i="8"/>
  <c r="Y1782" i="8"/>
  <c r="Y1774" i="8"/>
  <c r="Y1767" i="8"/>
  <c r="Y859" i="8"/>
  <c r="Y924" i="8"/>
  <c r="Y980" i="8"/>
  <c r="Y1092" i="8"/>
  <c r="Y1259" i="8"/>
  <c r="Y1307" i="8"/>
  <c r="Y1420" i="8"/>
  <c r="Y1463" i="8"/>
  <c r="Y1540" i="8"/>
  <c r="Y1615" i="8"/>
  <c r="Y1634" i="8"/>
  <c r="Y1704" i="8"/>
  <c r="Y1730" i="8"/>
  <c r="Y1857" i="8"/>
  <c r="Y889" i="8"/>
  <c r="Y865" i="8"/>
  <c r="Y943" i="8"/>
  <c r="Y927" i="8"/>
  <c r="Y911" i="8"/>
  <c r="Y986" i="8"/>
  <c r="Y954" i="8"/>
  <c r="Y1123" i="8"/>
  <c r="Y856" i="8"/>
  <c r="Y893" i="8"/>
  <c r="Y885" i="8"/>
  <c r="Y876" i="8"/>
  <c r="Y869" i="8"/>
  <c r="Y861" i="8"/>
  <c r="Y901" i="8"/>
  <c r="Y949" i="8"/>
  <c r="Y945" i="8"/>
  <c r="Y941" i="8"/>
  <c r="Y937" i="8"/>
  <c r="Y933" i="8"/>
  <c r="Y929" i="8"/>
  <c r="Y925" i="8"/>
  <c r="Y921" i="8"/>
  <c r="Y917" i="8"/>
  <c r="Y913" i="8"/>
  <c r="Y909" i="8"/>
  <c r="Y905" i="8"/>
  <c r="Y990" i="8"/>
  <c r="Y982" i="8"/>
  <c r="Y974" i="8"/>
  <c r="Y966" i="8"/>
  <c r="Y958" i="8"/>
  <c r="Y1064" i="8"/>
  <c r="Y1056" i="8"/>
  <c r="Y1048" i="8"/>
  <c r="Y1103" i="8"/>
  <c r="Y1094" i="8"/>
  <c r="Y1127" i="8"/>
  <c r="Y1149" i="8"/>
  <c r="Y1178" i="8"/>
  <c r="Y1185" i="8"/>
  <c r="Y1190" i="8"/>
  <c r="Y1256" i="8"/>
  <c r="Y1240" i="8"/>
  <c r="Y1232" i="8"/>
  <c r="Y1224" i="8"/>
  <c r="Y1266" i="8"/>
  <c r="Y1270" i="8"/>
  <c r="Y1278" i="8"/>
  <c r="Y1325" i="8"/>
  <c r="Y1293" i="8"/>
  <c r="Y1338" i="8"/>
  <c r="Y1346" i="8"/>
  <c r="Y1350" i="8"/>
  <c r="Y1354" i="8"/>
  <c r="Y1358" i="8"/>
  <c r="Y1362" i="8"/>
  <c r="Y1408" i="8"/>
  <c r="Y1384" i="8"/>
  <c r="Y1376" i="8"/>
  <c r="Y1513" i="8"/>
  <c r="Y1489" i="8"/>
  <c r="Y1481" i="8"/>
  <c r="Y1473" i="8"/>
  <c r="Y1457" i="8"/>
  <c r="Y1530" i="8"/>
  <c r="Y1538" i="8"/>
  <c r="Y1554" i="8"/>
  <c r="Y1562" i="8"/>
  <c r="Y1570" i="8"/>
  <c r="Y1578" i="8"/>
  <c r="Y1586" i="8"/>
  <c r="Y1594" i="8"/>
  <c r="Y1617" i="8"/>
  <c r="Y1609" i="8"/>
  <c r="Y1601" i="8"/>
  <c r="Y1622" i="8"/>
  <c r="Y1626" i="8"/>
  <c r="Y1630" i="8"/>
  <c r="Y1633" i="8"/>
  <c r="Y1637" i="8"/>
  <c r="Y1641" i="8"/>
  <c r="Y1649" i="8"/>
  <c r="Y1706" i="8"/>
  <c r="Y1697" i="8"/>
  <c r="Y1690" i="8"/>
  <c r="Y1682" i="8"/>
  <c r="Y1674" i="8"/>
  <c r="Y1666" i="8"/>
  <c r="Y1658" i="8"/>
  <c r="Y1709" i="8"/>
  <c r="Y1713" i="8"/>
  <c r="Y1717" i="8"/>
  <c r="Y1721" i="8"/>
  <c r="Y1725" i="8"/>
  <c r="Y1729" i="8"/>
  <c r="Y1733" i="8"/>
  <c r="Y1737" i="8"/>
  <c r="Y1741" i="8"/>
  <c r="Y1745" i="8"/>
  <c r="Y1749" i="8"/>
  <c r="Y1753" i="8"/>
  <c r="Y1757" i="8"/>
  <c r="Y1761" i="8"/>
  <c r="Y1805" i="8"/>
  <c r="Y1797" i="8"/>
  <c r="Y1789" i="8"/>
  <c r="Y1781" i="8"/>
  <c r="Y1773" i="8"/>
  <c r="Y1766" i="8"/>
  <c r="Y1812" i="8"/>
  <c r="Y1816" i="8"/>
  <c r="Y1820" i="8"/>
  <c r="Y1824" i="8"/>
  <c r="Y1828" i="8"/>
  <c r="Y1832" i="8"/>
  <c r="Y1836" i="8"/>
  <c r="Y1840" i="8"/>
  <c r="Y1844" i="8"/>
  <c r="Y1848" i="8"/>
  <c r="Y1852" i="8"/>
  <c r="Y1856" i="8"/>
  <c r="Y1860" i="8"/>
  <c r="Y874" i="8"/>
  <c r="Y944" i="8"/>
  <c r="Y916" i="8"/>
  <c r="Y956" i="8"/>
  <c r="Y1062" i="8"/>
  <c r="Y1147" i="8"/>
  <c r="Y1722" i="8"/>
  <c r="Y900" i="8"/>
  <c r="Y892" i="8"/>
  <c r="Y884" i="8"/>
  <c r="Y875" i="8"/>
  <c r="Y868" i="8"/>
  <c r="Y860" i="8"/>
  <c r="Y997" i="8"/>
  <c r="Y989" i="8"/>
  <c r="Y981" i="8"/>
  <c r="Y973" i="8"/>
  <c r="Y965" i="8"/>
  <c r="Y957" i="8"/>
  <c r="Y1002" i="8"/>
  <c r="Y1006" i="8"/>
  <c r="Y1010" i="8"/>
  <c r="Y1014" i="8"/>
  <c r="Y1018" i="8"/>
  <c r="Y1022" i="8"/>
  <c r="Y1026" i="8"/>
  <c r="Y1030" i="8"/>
  <c r="Y1034" i="8"/>
  <c r="Y1038" i="8"/>
  <c r="Y1042" i="8"/>
  <c r="Y1063" i="8"/>
  <c r="Y1055" i="8"/>
  <c r="Y1047" i="8"/>
  <c r="Y1071" i="8"/>
  <c r="Y1075" i="8"/>
  <c r="Y1079" i="8"/>
  <c r="Y1083" i="8"/>
  <c r="Y1086" i="8"/>
  <c r="Y1102" i="8"/>
  <c r="Y1093" i="8"/>
  <c r="Y1107" i="8"/>
  <c r="Y1111" i="8"/>
  <c r="Y1115" i="8"/>
  <c r="Y1120" i="8"/>
  <c r="Y1126" i="8"/>
  <c r="Y1140" i="8"/>
  <c r="Y1156" i="8"/>
  <c r="Y1148" i="8"/>
  <c r="Y1160" i="8"/>
  <c r="Y1164" i="8"/>
  <c r="Y1168" i="8"/>
  <c r="Y1177" i="8"/>
  <c r="Y1191" i="8"/>
  <c r="Y1231" i="8"/>
  <c r="Y1316" i="8"/>
  <c r="Y1308" i="8"/>
  <c r="Y1300" i="8"/>
  <c r="Y1407" i="8"/>
  <c r="Y1399" i="8"/>
  <c r="Y1391" i="8"/>
  <c r="Y1411" i="8"/>
  <c r="Y1435" i="8"/>
  <c r="Y1443" i="8"/>
  <c r="Y1520" i="8"/>
  <c r="Y1512" i="8"/>
  <c r="Y1496" i="8"/>
  <c r="Y1488" i="8"/>
  <c r="Y1480" i="8"/>
  <c r="Y1464" i="8"/>
  <c r="Y1531" i="8"/>
  <c r="Y1539" i="8"/>
  <c r="Y1547" i="8"/>
  <c r="Y1571" i="8"/>
  <c r="Y1579" i="8"/>
  <c r="Y1587" i="8"/>
  <c r="Y1595" i="8"/>
  <c r="Y1616" i="8"/>
  <c r="Y1608" i="8"/>
  <c r="Y1600" i="8"/>
  <c r="Y1640" i="8"/>
  <c r="Y1705" i="8"/>
  <c r="Y1696" i="8"/>
  <c r="Y1689" i="8"/>
  <c r="Y1681" i="8"/>
  <c r="Y1673" i="8"/>
  <c r="Y1665" i="8"/>
  <c r="Y1657" i="8"/>
  <c r="Y1804" i="8"/>
  <c r="Y1796" i="8"/>
  <c r="Y1788" i="8"/>
  <c r="Y1780" i="8"/>
  <c r="Y1765" i="8"/>
  <c r="A58" i="23"/>
  <c r="C59" i="23"/>
  <c r="B59" i="23" s="1"/>
  <c r="C3337" i="8" l="1"/>
  <c r="J604" i="19"/>
  <c r="R603" i="19"/>
  <c r="C60" i="23"/>
  <c r="B60" i="23" s="1"/>
  <c r="A59" i="23"/>
  <c r="S60" i="8"/>
  <c r="S51" i="8"/>
  <c r="S40" i="8"/>
  <c r="S38" i="8"/>
  <c r="S69" i="8"/>
  <c r="P69" i="8"/>
  <c r="AD69" i="8" s="1"/>
  <c r="S68" i="8"/>
  <c r="P68" i="8"/>
  <c r="AD68" i="8" s="1"/>
  <c r="S67" i="8"/>
  <c r="P67" i="8"/>
  <c r="AD67" i="8" s="1"/>
  <c r="S66" i="8"/>
  <c r="P66" i="8"/>
  <c r="AD66" i="8" s="1"/>
  <c r="S65" i="8"/>
  <c r="P65" i="8"/>
  <c r="AD65" i="8" s="1"/>
  <c r="S64" i="8"/>
  <c r="P64" i="8"/>
  <c r="AD64" i="8" s="1"/>
  <c r="S63" i="8"/>
  <c r="P63" i="8"/>
  <c r="AD63" i="8" s="1"/>
  <c r="S62" i="8"/>
  <c r="P62" i="8"/>
  <c r="AD62" i="8" s="1"/>
  <c r="S61" i="8"/>
  <c r="P61" i="8"/>
  <c r="AD61" i="8" s="1"/>
  <c r="P60" i="8"/>
  <c r="AD60" i="8" s="1"/>
  <c r="S59" i="8"/>
  <c r="P59" i="8"/>
  <c r="AD59" i="8" s="1"/>
  <c r="S58" i="8"/>
  <c r="P58" i="8"/>
  <c r="AD58" i="8" s="1"/>
  <c r="S57" i="8"/>
  <c r="P57" i="8"/>
  <c r="AD57" i="8" s="1"/>
  <c r="S56" i="8"/>
  <c r="P56" i="8"/>
  <c r="AD56" i="8" s="1"/>
  <c r="S55" i="8"/>
  <c r="P55" i="8"/>
  <c r="AD55" i="8" s="1"/>
  <c r="S54" i="8"/>
  <c r="P54" i="8"/>
  <c r="AD54" i="8" s="1"/>
  <c r="S53" i="8"/>
  <c r="P53" i="8"/>
  <c r="AD53" i="8" s="1"/>
  <c r="S52" i="8"/>
  <c r="P52" i="8"/>
  <c r="AD52" i="8" s="1"/>
  <c r="P51" i="8"/>
  <c r="AD51" i="8" s="1"/>
  <c r="S50" i="8"/>
  <c r="P50" i="8"/>
  <c r="AD50" i="8" s="1"/>
  <c r="S49" i="8"/>
  <c r="P49" i="8"/>
  <c r="AD49" i="8" s="1"/>
  <c r="S48" i="8"/>
  <c r="P48" i="8"/>
  <c r="AD48" i="8" s="1"/>
  <c r="S47" i="8"/>
  <c r="P47" i="8"/>
  <c r="AD47" i="8" s="1"/>
  <c r="S46" i="8"/>
  <c r="P46" i="8"/>
  <c r="AD46" i="8" s="1"/>
  <c r="S45" i="8"/>
  <c r="P45" i="8"/>
  <c r="AD45" i="8" s="1"/>
  <c r="S44" i="8"/>
  <c r="P44" i="8"/>
  <c r="AD44" i="8" s="1"/>
  <c r="S43" i="8"/>
  <c r="P43" i="8"/>
  <c r="AD43" i="8" s="1"/>
  <c r="S42" i="8"/>
  <c r="P42" i="8"/>
  <c r="AD42" i="8" s="1"/>
  <c r="S41" i="8"/>
  <c r="P41" i="8"/>
  <c r="AD41" i="8" s="1"/>
  <c r="P40" i="8"/>
  <c r="AD40" i="8" s="1"/>
  <c r="S39" i="8"/>
  <c r="P39" i="8"/>
  <c r="AD39" i="8" s="1"/>
  <c r="P38" i="8"/>
  <c r="AD38" i="8" s="1"/>
  <c r="S37" i="8"/>
  <c r="P37" i="8"/>
  <c r="AD37" i="8" s="1"/>
  <c r="P6" i="8"/>
  <c r="AD6" i="8" s="1"/>
  <c r="P7" i="8"/>
  <c r="AD7" i="8" s="1"/>
  <c r="P8" i="8"/>
  <c r="AD8" i="8" s="1"/>
  <c r="P9" i="8"/>
  <c r="AD9" i="8" s="1"/>
  <c r="P10" i="8"/>
  <c r="AD10" i="8" s="1"/>
  <c r="P11" i="8"/>
  <c r="AD11" i="8" s="1"/>
  <c r="P12" i="8"/>
  <c r="AD12" i="8" s="1"/>
  <c r="P13" i="8"/>
  <c r="AD13" i="8" s="1"/>
  <c r="P14" i="8"/>
  <c r="AD14" i="8" s="1"/>
  <c r="P15" i="8"/>
  <c r="AD15" i="8" s="1"/>
  <c r="P16" i="8"/>
  <c r="AD16" i="8" s="1"/>
  <c r="P17" i="8"/>
  <c r="AD17" i="8" s="1"/>
  <c r="P18" i="8"/>
  <c r="AD18" i="8" s="1"/>
  <c r="P19" i="8"/>
  <c r="AD19" i="8" s="1"/>
  <c r="P20" i="8"/>
  <c r="AD20" i="8" s="1"/>
  <c r="P21" i="8"/>
  <c r="AD21" i="8" s="1"/>
  <c r="P22" i="8"/>
  <c r="AD22" i="8" s="1"/>
  <c r="P23" i="8"/>
  <c r="AD23" i="8" s="1"/>
  <c r="P24" i="8"/>
  <c r="AD24" i="8" s="1"/>
  <c r="P25" i="8"/>
  <c r="AD25" i="8" s="1"/>
  <c r="P26" i="8"/>
  <c r="AD26" i="8" s="1"/>
  <c r="P27" i="8"/>
  <c r="AD27" i="8" s="1"/>
  <c r="P28" i="8"/>
  <c r="AD28" i="8" s="1"/>
  <c r="P29" i="8"/>
  <c r="AD29" i="8" s="1"/>
  <c r="P30" i="8"/>
  <c r="AD30" i="8" s="1"/>
  <c r="P31" i="8"/>
  <c r="AD31" i="8" s="1"/>
  <c r="P32" i="8"/>
  <c r="AD32" i="8" s="1"/>
  <c r="P33" i="8"/>
  <c r="AD33" i="8" s="1"/>
  <c r="P34" i="8"/>
  <c r="AD34" i="8" s="1"/>
  <c r="P35" i="8"/>
  <c r="AD35" i="8" s="1"/>
  <c r="P36" i="8"/>
  <c r="AD36" i="8" s="1"/>
  <c r="S33" i="8"/>
  <c r="S20" i="8"/>
  <c r="S14" i="8"/>
  <c r="S6" i="8"/>
  <c r="S36" i="8"/>
  <c r="S31" i="8"/>
  <c r="S30" i="8"/>
  <c r="S28" i="8"/>
  <c r="S27" i="8"/>
  <c r="S18" i="8"/>
  <c r="S16" i="8"/>
  <c r="S12" i="8"/>
  <c r="S9" i="8"/>
  <c r="S8" i="8"/>
  <c r="P5" i="8"/>
  <c r="S35" i="8"/>
  <c r="S34" i="8"/>
  <c r="S32" i="8"/>
  <c r="S29" i="8"/>
  <c r="S26" i="8"/>
  <c r="S25" i="8"/>
  <c r="S24" i="8"/>
  <c r="S23" i="8"/>
  <c r="S22" i="8"/>
  <c r="S21" i="8"/>
  <c r="S19" i="8"/>
  <c r="S17" i="8"/>
  <c r="S15" i="8"/>
  <c r="S13" i="8"/>
  <c r="S11" i="8"/>
  <c r="S10" i="8"/>
  <c r="S7" i="8"/>
  <c r="S5" i="8"/>
  <c r="S660" i="8"/>
  <c r="S659" i="8"/>
  <c r="S657" i="8"/>
  <c r="S655" i="8"/>
  <c r="S644" i="8"/>
  <c r="S630" i="8"/>
  <c r="S618" i="8"/>
  <c r="S617" i="8"/>
  <c r="S667" i="8"/>
  <c r="P667" i="8"/>
  <c r="AD667" i="8" s="1"/>
  <c r="S666" i="8"/>
  <c r="P666" i="8"/>
  <c r="AD666" i="8" s="1"/>
  <c r="S665" i="8"/>
  <c r="P665" i="8"/>
  <c r="AD665" i="8" s="1"/>
  <c r="S664" i="8"/>
  <c r="P664" i="8"/>
  <c r="AD664" i="8" s="1"/>
  <c r="S663" i="8"/>
  <c r="P663" i="8"/>
  <c r="AD663" i="8" s="1"/>
  <c r="S662" i="8"/>
  <c r="P662" i="8"/>
  <c r="AD662" i="8" s="1"/>
  <c r="S661" i="8"/>
  <c r="P661" i="8"/>
  <c r="AD661" i="8" s="1"/>
  <c r="P660" i="8"/>
  <c r="AD660" i="8" s="1"/>
  <c r="P659" i="8"/>
  <c r="AD659" i="8" s="1"/>
  <c r="S658" i="8"/>
  <c r="P658" i="8"/>
  <c r="AD658" i="8" s="1"/>
  <c r="P657" i="8"/>
  <c r="AD657" i="8" s="1"/>
  <c r="S656" i="8"/>
  <c r="P656" i="8"/>
  <c r="AD656" i="8" s="1"/>
  <c r="P655" i="8"/>
  <c r="AD655" i="8" s="1"/>
  <c r="S654" i="8"/>
  <c r="P654" i="8"/>
  <c r="AD654" i="8" s="1"/>
  <c r="S653" i="8"/>
  <c r="P653" i="8"/>
  <c r="AD653" i="8" s="1"/>
  <c r="S652" i="8"/>
  <c r="P652" i="8"/>
  <c r="AD652" i="8" s="1"/>
  <c r="S651" i="8"/>
  <c r="P651" i="8"/>
  <c r="AD651" i="8" s="1"/>
  <c r="S650" i="8"/>
  <c r="P650" i="8"/>
  <c r="AD650" i="8" s="1"/>
  <c r="S649" i="8"/>
  <c r="P649" i="8"/>
  <c r="AD649" i="8" s="1"/>
  <c r="S648" i="8"/>
  <c r="P648" i="8"/>
  <c r="AD648" i="8" s="1"/>
  <c r="S647" i="8"/>
  <c r="P647" i="8"/>
  <c r="AD647" i="8" s="1"/>
  <c r="S646" i="8"/>
  <c r="P646" i="8"/>
  <c r="AD646" i="8" s="1"/>
  <c r="S645" i="8"/>
  <c r="P645" i="8"/>
  <c r="AD645" i="8" s="1"/>
  <c r="P644" i="8"/>
  <c r="AD644" i="8" s="1"/>
  <c r="S643" i="8"/>
  <c r="P643" i="8"/>
  <c r="AD643" i="8" s="1"/>
  <c r="S642" i="8"/>
  <c r="P642" i="8"/>
  <c r="AD642" i="8" s="1"/>
  <c r="S641" i="8"/>
  <c r="P641" i="8"/>
  <c r="AD641" i="8" s="1"/>
  <c r="S640" i="8"/>
  <c r="P640" i="8"/>
  <c r="AD640" i="8" s="1"/>
  <c r="S639" i="8"/>
  <c r="P639" i="8"/>
  <c r="AD639" i="8" s="1"/>
  <c r="S638" i="8"/>
  <c r="P638" i="8"/>
  <c r="AD638" i="8" s="1"/>
  <c r="S637" i="8"/>
  <c r="P637" i="8"/>
  <c r="AD637" i="8" s="1"/>
  <c r="S636" i="8"/>
  <c r="P636" i="8"/>
  <c r="AD636" i="8" s="1"/>
  <c r="S635" i="8"/>
  <c r="P635" i="8"/>
  <c r="AD635" i="8" s="1"/>
  <c r="S634" i="8"/>
  <c r="P634" i="8"/>
  <c r="AD634" i="8" s="1"/>
  <c r="S633" i="8"/>
  <c r="P633" i="8"/>
  <c r="AD633" i="8" s="1"/>
  <c r="S632" i="8"/>
  <c r="P632" i="8"/>
  <c r="AD632" i="8" s="1"/>
  <c r="S631" i="8"/>
  <c r="P631" i="8"/>
  <c r="AD631" i="8" s="1"/>
  <c r="P630" i="8"/>
  <c r="AD630" i="8" s="1"/>
  <c r="S629" i="8"/>
  <c r="P629" i="8"/>
  <c r="AD629" i="8" s="1"/>
  <c r="S628" i="8"/>
  <c r="P628" i="8"/>
  <c r="AD628" i="8" s="1"/>
  <c r="S627" i="8"/>
  <c r="P627" i="8"/>
  <c r="AD627" i="8" s="1"/>
  <c r="S626" i="8"/>
  <c r="P626" i="8"/>
  <c r="AD626" i="8" s="1"/>
  <c r="S625" i="8"/>
  <c r="P625" i="8"/>
  <c r="AD625" i="8" s="1"/>
  <c r="S624" i="8"/>
  <c r="P624" i="8"/>
  <c r="AD624" i="8" s="1"/>
  <c r="S623" i="8"/>
  <c r="P623" i="8"/>
  <c r="AD623" i="8" s="1"/>
  <c r="S622" i="8"/>
  <c r="P622" i="8"/>
  <c r="AD622" i="8" s="1"/>
  <c r="S621" i="8"/>
  <c r="P621" i="8"/>
  <c r="AD621" i="8" s="1"/>
  <c r="S620" i="8"/>
  <c r="P620" i="8"/>
  <c r="AD620" i="8" s="1"/>
  <c r="S619" i="8"/>
  <c r="P619" i="8"/>
  <c r="AD619" i="8" s="1"/>
  <c r="P618" i="8"/>
  <c r="AD618" i="8" s="1"/>
  <c r="P617" i="8"/>
  <c r="AD617" i="8" s="1"/>
  <c r="S616" i="8"/>
  <c r="P616" i="8"/>
  <c r="AD616" i="8" s="1"/>
  <c r="S615" i="8"/>
  <c r="P615" i="8"/>
  <c r="AD615" i="8" s="1"/>
  <c r="S614" i="8"/>
  <c r="P614" i="8"/>
  <c r="AD614" i="8" s="1"/>
  <c r="S613" i="8"/>
  <c r="P613" i="8"/>
  <c r="AD613" i="8" s="1"/>
  <c r="P558" i="8"/>
  <c r="AD558" i="8" s="1"/>
  <c r="P559" i="8"/>
  <c r="AD559" i="8" s="1"/>
  <c r="P560" i="8"/>
  <c r="AD560" i="8" s="1"/>
  <c r="P561" i="8"/>
  <c r="AD561" i="8" s="1"/>
  <c r="P562" i="8"/>
  <c r="AD562" i="8" s="1"/>
  <c r="P563" i="8"/>
  <c r="AD563" i="8" s="1"/>
  <c r="P564" i="8"/>
  <c r="AD564" i="8" s="1"/>
  <c r="P565" i="8"/>
  <c r="AD565" i="8" s="1"/>
  <c r="P566" i="8"/>
  <c r="AD566" i="8" s="1"/>
  <c r="P567" i="8"/>
  <c r="AD567" i="8" s="1"/>
  <c r="P568" i="8"/>
  <c r="AD568" i="8" s="1"/>
  <c r="P569" i="8"/>
  <c r="AD569" i="8" s="1"/>
  <c r="P570" i="8"/>
  <c r="AD570" i="8" s="1"/>
  <c r="P571" i="8"/>
  <c r="AD571" i="8" s="1"/>
  <c r="P572" i="8"/>
  <c r="AD572" i="8" s="1"/>
  <c r="P573" i="8"/>
  <c r="AD573" i="8" s="1"/>
  <c r="P574" i="8"/>
  <c r="AD574" i="8" s="1"/>
  <c r="P575" i="8"/>
  <c r="AD575" i="8" s="1"/>
  <c r="P576" i="8"/>
  <c r="AD576" i="8" s="1"/>
  <c r="P577" i="8"/>
  <c r="AD577" i="8" s="1"/>
  <c r="P578" i="8"/>
  <c r="AD578" i="8" s="1"/>
  <c r="P579" i="8"/>
  <c r="AD579" i="8" s="1"/>
  <c r="P580" i="8"/>
  <c r="AD580" i="8" s="1"/>
  <c r="P581" i="8"/>
  <c r="AD581" i="8" s="1"/>
  <c r="P582" i="8"/>
  <c r="AD582" i="8" s="1"/>
  <c r="P583" i="8"/>
  <c r="AD583" i="8" s="1"/>
  <c r="P584" i="8"/>
  <c r="AD584" i="8" s="1"/>
  <c r="P585" i="8"/>
  <c r="AD585" i="8" s="1"/>
  <c r="P586" i="8"/>
  <c r="AD586" i="8" s="1"/>
  <c r="P587" i="8"/>
  <c r="AD587" i="8" s="1"/>
  <c r="P588" i="8"/>
  <c r="AD588" i="8" s="1"/>
  <c r="P589" i="8"/>
  <c r="AD589" i="8" s="1"/>
  <c r="P590" i="8"/>
  <c r="AD590" i="8" s="1"/>
  <c r="P591" i="8"/>
  <c r="AD591" i="8" s="1"/>
  <c r="P592" i="8"/>
  <c r="AD592" i="8" s="1"/>
  <c r="P593" i="8"/>
  <c r="AD593" i="8" s="1"/>
  <c r="P594" i="8"/>
  <c r="AD594" i="8" s="1"/>
  <c r="P595" i="8"/>
  <c r="AD595" i="8" s="1"/>
  <c r="P596" i="8"/>
  <c r="AD596" i="8" s="1"/>
  <c r="P597" i="8"/>
  <c r="AD597" i="8" s="1"/>
  <c r="P598" i="8"/>
  <c r="AD598" i="8" s="1"/>
  <c r="P599" i="8"/>
  <c r="AD599" i="8" s="1"/>
  <c r="P600" i="8"/>
  <c r="AD600" i="8" s="1"/>
  <c r="P601" i="8"/>
  <c r="AD601" i="8" s="1"/>
  <c r="P602" i="8"/>
  <c r="AD602" i="8" s="1"/>
  <c r="P603" i="8"/>
  <c r="AD603" i="8" s="1"/>
  <c r="P604" i="8"/>
  <c r="AD604" i="8" s="1"/>
  <c r="P605" i="8"/>
  <c r="AD605" i="8" s="1"/>
  <c r="P606" i="8"/>
  <c r="AD606" i="8" s="1"/>
  <c r="P607" i="8"/>
  <c r="AD607" i="8" s="1"/>
  <c r="P608" i="8"/>
  <c r="AD608" i="8" s="1"/>
  <c r="P609" i="8"/>
  <c r="AD609" i="8" s="1"/>
  <c r="P610" i="8"/>
  <c r="AD610" i="8" s="1"/>
  <c r="P611" i="8"/>
  <c r="AD611" i="8" s="1"/>
  <c r="P612" i="8"/>
  <c r="AD612" i="8" s="1"/>
  <c r="S602" i="8"/>
  <c r="S600" i="8"/>
  <c r="S589" i="8"/>
  <c r="S586" i="8"/>
  <c r="S575" i="8"/>
  <c r="S574" i="8"/>
  <c r="S563" i="8"/>
  <c r="S562" i="8"/>
  <c r="S611" i="8"/>
  <c r="S610" i="8"/>
  <c r="S608" i="8"/>
  <c r="S606" i="8"/>
  <c r="S605" i="8"/>
  <c r="S604" i="8"/>
  <c r="S599" i="8"/>
  <c r="S598" i="8"/>
  <c r="S596" i="8"/>
  <c r="S594" i="8"/>
  <c r="S593" i="8"/>
  <c r="S591" i="8"/>
  <c r="S584" i="8"/>
  <c r="S583" i="8"/>
  <c r="S581" i="8"/>
  <c r="S580" i="8"/>
  <c r="S579" i="8"/>
  <c r="S577" i="8"/>
  <c r="S573" i="8"/>
  <c r="S571" i="8"/>
  <c r="S569" i="8"/>
  <c r="S568" i="8"/>
  <c r="S567" i="8"/>
  <c r="S565" i="8"/>
  <c r="S561" i="8"/>
  <c r="S559" i="8"/>
  <c r="S612" i="8"/>
  <c r="S609" i="8"/>
  <c r="S607" i="8"/>
  <c r="S603" i="8"/>
  <c r="S601" i="8"/>
  <c r="S597" i="8"/>
  <c r="S595" i="8"/>
  <c r="S592" i="8"/>
  <c r="S590" i="8"/>
  <c r="S588" i="8"/>
  <c r="S587" i="8"/>
  <c r="S585" i="8"/>
  <c r="S582" i="8"/>
  <c r="S578" i="8"/>
  <c r="S576" i="8"/>
  <c r="S572" i="8"/>
  <c r="S570" i="8"/>
  <c r="S566" i="8"/>
  <c r="S564" i="8"/>
  <c r="S560" i="8"/>
  <c r="S558" i="8"/>
  <c r="S293" i="8"/>
  <c r="S287" i="8"/>
  <c r="S284" i="8"/>
  <c r="S283" i="8"/>
  <c r="S272" i="8"/>
  <c r="S260" i="8"/>
  <c r="S248" i="8"/>
  <c r="S239" i="8"/>
  <c r="S249" i="8"/>
  <c r="S261" i="8"/>
  <c r="S273" i="8"/>
  <c r="S290" i="8"/>
  <c r="S295" i="8"/>
  <c r="S281" i="8"/>
  <c r="S268" i="8"/>
  <c r="S298" i="8"/>
  <c r="P298" i="8"/>
  <c r="AD298" i="8" s="1"/>
  <c r="S297" i="8"/>
  <c r="P297" i="8"/>
  <c r="AD297" i="8" s="1"/>
  <c r="S296" i="8"/>
  <c r="P296" i="8"/>
  <c r="AD296" i="8" s="1"/>
  <c r="P295" i="8"/>
  <c r="AD295" i="8" s="1"/>
  <c r="S294" i="8"/>
  <c r="P294" i="8"/>
  <c r="AD294" i="8" s="1"/>
  <c r="P293" i="8"/>
  <c r="AD293" i="8" s="1"/>
  <c r="S292" i="8"/>
  <c r="P292" i="8"/>
  <c r="AD292" i="8" s="1"/>
  <c r="S291" i="8"/>
  <c r="P291" i="8"/>
  <c r="AD291" i="8" s="1"/>
  <c r="P290" i="8"/>
  <c r="AD290" i="8" s="1"/>
  <c r="S289" i="8"/>
  <c r="P289" i="8"/>
  <c r="AD289" i="8" s="1"/>
  <c r="S288" i="8"/>
  <c r="P288" i="8"/>
  <c r="AD288" i="8" s="1"/>
  <c r="P287" i="8"/>
  <c r="AD287" i="8" s="1"/>
  <c r="S286" i="8"/>
  <c r="P286" i="8"/>
  <c r="AD286" i="8" s="1"/>
  <c r="S285" i="8"/>
  <c r="P285" i="8"/>
  <c r="AD285" i="8" s="1"/>
  <c r="P284" i="8"/>
  <c r="AD284" i="8" s="1"/>
  <c r="P283" i="8"/>
  <c r="AD283" i="8" s="1"/>
  <c r="S282" i="8"/>
  <c r="P282" i="8"/>
  <c r="AD282" i="8" s="1"/>
  <c r="P281" i="8"/>
  <c r="AD281" i="8" s="1"/>
  <c r="S280" i="8"/>
  <c r="P280" i="8"/>
  <c r="AD280" i="8" s="1"/>
  <c r="S279" i="8"/>
  <c r="P279" i="8"/>
  <c r="AD279" i="8" s="1"/>
  <c r="S278" i="8"/>
  <c r="P278" i="8"/>
  <c r="AD278" i="8" s="1"/>
  <c r="S277" i="8"/>
  <c r="P277" i="8"/>
  <c r="AD277" i="8" s="1"/>
  <c r="S276" i="8"/>
  <c r="P276" i="8"/>
  <c r="AD276" i="8" s="1"/>
  <c r="S275" i="8"/>
  <c r="P275" i="8"/>
  <c r="AD275" i="8" s="1"/>
  <c r="S274" i="8"/>
  <c r="P274" i="8"/>
  <c r="AD274" i="8" s="1"/>
  <c r="P273" i="8"/>
  <c r="AD273" i="8" s="1"/>
  <c r="P272" i="8"/>
  <c r="AD272" i="8" s="1"/>
  <c r="S271" i="8"/>
  <c r="P271" i="8"/>
  <c r="AD271" i="8" s="1"/>
  <c r="S270" i="8"/>
  <c r="P270" i="8"/>
  <c r="AD270" i="8" s="1"/>
  <c r="S269" i="8"/>
  <c r="P269" i="8"/>
  <c r="AD269" i="8" s="1"/>
  <c r="P268" i="8"/>
  <c r="AD268" i="8" s="1"/>
  <c r="S267" i="8"/>
  <c r="P267" i="8"/>
  <c r="AD267" i="8" s="1"/>
  <c r="S266" i="8"/>
  <c r="P266" i="8"/>
  <c r="AD266" i="8" s="1"/>
  <c r="S265" i="8"/>
  <c r="P265" i="8"/>
  <c r="AD265" i="8" s="1"/>
  <c r="S264" i="8"/>
  <c r="P264" i="8"/>
  <c r="AD264" i="8" s="1"/>
  <c r="S263" i="8"/>
  <c r="P263" i="8"/>
  <c r="AD263" i="8" s="1"/>
  <c r="S262" i="8"/>
  <c r="P262" i="8"/>
  <c r="AD262" i="8" s="1"/>
  <c r="P261" i="8"/>
  <c r="AD261" i="8" s="1"/>
  <c r="P260" i="8"/>
  <c r="AD260" i="8" s="1"/>
  <c r="S259" i="8"/>
  <c r="P259" i="8"/>
  <c r="AD259" i="8" s="1"/>
  <c r="S258" i="8"/>
  <c r="P258" i="8"/>
  <c r="AD258" i="8" s="1"/>
  <c r="S257" i="8"/>
  <c r="P257" i="8"/>
  <c r="AD257" i="8" s="1"/>
  <c r="S256" i="8"/>
  <c r="P256" i="8"/>
  <c r="AD256" i="8" s="1"/>
  <c r="S255" i="8"/>
  <c r="P255" i="8"/>
  <c r="AD255" i="8" s="1"/>
  <c r="S254" i="8"/>
  <c r="P254" i="8"/>
  <c r="AD254" i="8" s="1"/>
  <c r="S253" i="8"/>
  <c r="P253" i="8"/>
  <c r="AD253" i="8" s="1"/>
  <c r="S252" i="8"/>
  <c r="P252" i="8"/>
  <c r="AD252" i="8" s="1"/>
  <c r="S251" i="8"/>
  <c r="P251" i="8"/>
  <c r="AD251" i="8" s="1"/>
  <c r="S250" i="8"/>
  <c r="P250" i="8"/>
  <c r="AD250" i="8" s="1"/>
  <c r="P249" i="8"/>
  <c r="AD249" i="8" s="1"/>
  <c r="P248" i="8"/>
  <c r="AD248" i="8" s="1"/>
  <c r="S247" i="8"/>
  <c r="P247" i="8"/>
  <c r="AD247" i="8" s="1"/>
  <c r="S246" i="8"/>
  <c r="P246" i="8"/>
  <c r="AD246" i="8" s="1"/>
  <c r="S245" i="8"/>
  <c r="P245" i="8"/>
  <c r="AD245" i="8" s="1"/>
  <c r="S244" i="8"/>
  <c r="P244" i="8"/>
  <c r="AD244" i="8" s="1"/>
  <c r="S243" i="8"/>
  <c r="P243" i="8"/>
  <c r="AD243" i="8" s="1"/>
  <c r="S242" i="8"/>
  <c r="P242" i="8"/>
  <c r="AD242" i="8" s="1"/>
  <c r="S241" i="8"/>
  <c r="P241" i="8"/>
  <c r="AD241" i="8" s="1"/>
  <c r="S240" i="8"/>
  <c r="P240" i="8"/>
  <c r="AD240" i="8" s="1"/>
  <c r="P239" i="8"/>
  <c r="AD239" i="8" s="1"/>
  <c r="S238" i="8"/>
  <c r="P238" i="8"/>
  <c r="AD238" i="8" s="1"/>
  <c r="S222" i="8"/>
  <c r="S217" i="8"/>
  <c r="S216" i="8"/>
  <c r="S210" i="8"/>
  <c r="S208" i="8"/>
  <c r="S205" i="8"/>
  <c r="S199" i="8"/>
  <c r="S198" i="8"/>
  <c r="S196" i="8"/>
  <c r="S193" i="8"/>
  <c r="S186" i="8"/>
  <c r="S181" i="8"/>
  <c r="S177" i="8"/>
  <c r="S178" i="8"/>
  <c r="S179" i="8"/>
  <c r="S180" i="8"/>
  <c r="S182" i="8"/>
  <c r="S183" i="8"/>
  <c r="S184" i="8"/>
  <c r="S185" i="8"/>
  <c r="S187" i="8"/>
  <c r="S188" i="8"/>
  <c r="S189" i="8"/>
  <c r="S190" i="8"/>
  <c r="S191" i="8"/>
  <c r="S192" i="8"/>
  <c r="S194" i="8"/>
  <c r="S195" i="8"/>
  <c r="S197" i="8"/>
  <c r="S200" i="8"/>
  <c r="S201" i="8"/>
  <c r="S202" i="8"/>
  <c r="S203" i="8"/>
  <c r="S204" i="8"/>
  <c r="S206" i="8"/>
  <c r="S207" i="8"/>
  <c r="S209" i="8"/>
  <c r="S211" i="8"/>
  <c r="S212" i="8"/>
  <c r="S213" i="8"/>
  <c r="S214" i="8"/>
  <c r="S215" i="8"/>
  <c r="S218" i="8"/>
  <c r="S219" i="8"/>
  <c r="S220" i="8"/>
  <c r="S221" i="8"/>
  <c r="S223" i="8"/>
  <c r="S224" i="8"/>
  <c r="S225" i="8"/>
  <c r="S226" i="8"/>
  <c r="S227" i="8"/>
  <c r="S228" i="8"/>
  <c r="S229" i="8"/>
  <c r="S230" i="8"/>
  <c r="S231" i="8"/>
  <c r="S232" i="8"/>
  <c r="S233" i="8"/>
  <c r="S234" i="8"/>
  <c r="S235" i="8"/>
  <c r="S236" i="8"/>
  <c r="S237" i="8"/>
  <c r="S176" i="8"/>
  <c r="P177" i="8"/>
  <c r="AD177" i="8" s="1"/>
  <c r="P178" i="8"/>
  <c r="AD178" i="8" s="1"/>
  <c r="P179" i="8"/>
  <c r="AD179" i="8" s="1"/>
  <c r="P180" i="8"/>
  <c r="AD180" i="8" s="1"/>
  <c r="P181" i="8"/>
  <c r="AD181" i="8" s="1"/>
  <c r="P182" i="8"/>
  <c r="AD182" i="8" s="1"/>
  <c r="P183" i="8"/>
  <c r="AD183" i="8" s="1"/>
  <c r="P184" i="8"/>
  <c r="AD184" i="8" s="1"/>
  <c r="P185" i="8"/>
  <c r="AD185" i="8" s="1"/>
  <c r="P186" i="8"/>
  <c r="AD186" i="8" s="1"/>
  <c r="P187" i="8"/>
  <c r="AD187" i="8" s="1"/>
  <c r="P188" i="8"/>
  <c r="AD188" i="8" s="1"/>
  <c r="P189" i="8"/>
  <c r="AD189" i="8" s="1"/>
  <c r="P190" i="8"/>
  <c r="AD190" i="8" s="1"/>
  <c r="P191" i="8"/>
  <c r="AD191" i="8" s="1"/>
  <c r="P192" i="8"/>
  <c r="AD192" i="8" s="1"/>
  <c r="P193" i="8"/>
  <c r="AD193" i="8" s="1"/>
  <c r="P194" i="8"/>
  <c r="AD194" i="8" s="1"/>
  <c r="P195" i="8"/>
  <c r="AD195" i="8" s="1"/>
  <c r="P196" i="8"/>
  <c r="AD196" i="8" s="1"/>
  <c r="P197" i="8"/>
  <c r="AD197" i="8" s="1"/>
  <c r="P198" i="8"/>
  <c r="AD198" i="8" s="1"/>
  <c r="P199" i="8"/>
  <c r="AD199" i="8" s="1"/>
  <c r="P200" i="8"/>
  <c r="AD200" i="8" s="1"/>
  <c r="P201" i="8"/>
  <c r="AD201" i="8" s="1"/>
  <c r="P202" i="8"/>
  <c r="AD202" i="8" s="1"/>
  <c r="P203" i="8"/>
  <c r="AD203" i="8" s="1"/>
  <c r="P204" i="8"/>
  <c r="AD204" i="8" s="1"/>
  <c r="P205" i="8"/>
  <c r="AD205" i="8" s="1"/>
  <c r="P206" i="8"/>
  <c r="AD206" i="8" s="1"/>
  <c r="P207" i="8"/>
  <c r="AD207" i="8" s="1"/>
  <c r="P208" i="8"/>
  <c r="AD208" i="8" s="1"/>
  <c r="P209" i="8"/>
  <c r="AD209" i="8" s="1"/>
  <c r="P210" i="8"/>
  <c r="AD210" i="8" s="1"/>
  <c r="P211" i="8"/>
  <c r="AD211" i="8" s="1"/>
  <c r="P212" i="8"/>
  <c r="AD212" i="8" s="1"/>
  <c r="P213" i="8"/>
  <c r="AD213" i="8" s="1"/>
  <c r="P214" i="8"/>
  <c r="AD214" i="8" s="1"/>
  <c r="P215" i="8"/>
  <c r="AD215" i="8" s="1"/>
  <c r="P216" i="8"/>
  <c r="AD216" i="8" s="1"/>
  <c r="P217" i="8"/>
  <c r="AD217" i="8" s="1"/>
  <c r="P218" i="8"/>
  <c r="AD218" i="8" s="1"/>
  <c r="P219" i="8"/>
  <c r="AD219" i="8" s="1"/>
  <c r="P220" i="8"/>
  <c r="AD220" i="8" s="1"/>
  <c r="P221" i="8"/>
  <c r="AD221" i="8" s="1"/>
  <c r="P222" i="8"/>
  <c r="AD222" i="8" s="1"/>
  <c r="P223" i="8"/>
  <c r="AD223" i="8" s="1"/>
  <c r="P224" i="8"/>
  <c r="AD224" i="8" s="1"/>
  <c r="P225" i="8"/>
  <c r="AD225" i="8" s="1"/>
  <c r="P226" i="8"/>
  <c r="AD226" i="8" s="1"/>
  <c r="P227" i="8"/>
  <c r="AD227" i="8" s="1"/>
  <c r="P228" i="8"/>
  <c r="AD228" i="8" s="1"/>
  <c r="P229" i="8"/>
  <c r="AD229" i="8" s="1"/>
  <c r="P230" i="8"/>
  <c r="AD230" i="8" s="1"/>
  <c r="P231" i="8"/>
  <c r="AD231" i="8" s="1"/>
  <c r="P232" i="8"/>
  <c r="AD232" i="8" s="1"/>
  <c r="P233" i="8"/>
  <c r="AD233" i="8" s="1"/>
  <c r="P234" i="8"/>
  <c r="AD234" i="8" s="1"/>
  <c r="P235" i="8"/>
  <c r="AD235" i="8" s="1"/>
  <c r="P236" i="8"/>
  <c r="AD236" i="8" s="1"/>
  <c r="P237" i="8"/>
  <c r="AD237" i="8" s="1"/>
  <c r="P176" i="8"/>
  <c r="AD176" i="8" s="1"/>
  <c r="C3338" i="8" l="1"/>
  <c r="J605" i="19"/>
  <c r="R604" i="19"/>
  <c r="Y1279" i="8"/>
  <c r="Y1282" i="8"/>
  <c r="Y1418" i="8"/>
  <c r="Y1444" i="8"/>
  <c r="Y1452" i="8"/>
  <c r="Y1461" i="8"/>
  <c r="Y1196" i="8"/>
  <c r="Y1198" i="8"/>
  <c r="Y1208" i="8"/>
  <c r="Y1260" i="8"/>
  <c r="Y1274" i="8"/>
  <c r="Y1286" i="8"/>
  <c r="Y1290" i="8"/>
  <c r="Y1294" i="8"/>
  <c r="Y1431" i="8"/>
  <c r="Y1434" i="8"/>
  <c r="Y1204" i="8"/>
  <c r="Y1281" i="8"/>
  <c r="Y1422" i="8"/>
  <c r="Y1424" i="8"/>
  <c r="Y1448" i="8"/>
  <c r="Y1459" i="8"/>
  <c r="Y1207" i="8"/>
  <c r="Y1258" i="8"/>
  <c r="Y1265" i="8"/>
  <c r="Y1271" i="8"/>
  <c r="Y1276" i="8"/>
  <c r="Y1283" i="8"/>
  <c r="Y1292" i="8"/>
  <c r="Y1439" i="8"/>
  <c r="Y1201" i="8"/>
  <c r="Y1205" i="8"/>
  <c r="Y1255" i="8"/>
  <c r="Y1277" i="8"/>
  <c r="Y1287" i="8"/>
  <c r="Y1412" i="8"/>
  <c r="Y1445" i="8"/>
  <c r="Y1193" i="8"/>
  <c r="Y1197" i="8"/>
  <c r="Y1199" i="8"/>
  <c r="Y1209" i="8"/>
  <c r="Y143" i="8"/>
  <c r="Y1262" i="8"/>
  <c r="Y1295" i="8"/>
  <c r="Y1427" i="8"/>
  <c r="Y1442" i="8"/>
  <c r="Y1450" i="8"/>
  <c r="Y1202" i="8"/>
  <c r="Y1206" i="8"/>
  <c r="Y1280" i="8"/>
  <c r="Y1289" i="8"/>
  <c r="Y1414" i="8"/>
  <c r="Y1419" i="8"/>
  <c r="Y1426" i="8"/>
  <c r="Y1449" i="8"/>
  <c r="Y1456" i="8"/>
  <c r="Y1195" i="8"/>
  <c r="Y1210" i="8"/>
  <c r="Y1257" i="8"/>
  <c r="Y1268" i="8"/>
  <c r="Y1269" i="8"/>
  <c r="Y1284" i="8"/>
  <c r="Y1437" i="8"/>
  <c r="Y1194" i="8"/>
  <c r="Y1200" i="8"/>
  <c r="Y1203" i="8"/>
  <c r="Y248" i="8"/>
  <c r="Y266" i="8"/>
  <c r="Y285" i="8"/>
  <c r="Y594" i="8"/>
  <c r="Y222" i="8"/>
  <c r="Y214" i="8"/>
  <c r="Y206" i="8"/>
  <c r="Y198" i="8"/>
  <c r="Y190" i="8"/>
  <c r="Y182" i="8"/>
  <c r="Y249" i="8"/>
  <c r="Y271" i="8"/>
  <c r="Y276" i="8"/>
  <c r="Y280" i="8"/>
  <c r="Y290" i="8"/>
  <c r="Y295" i="8"/>
  <c r="Y609" i="8"/>
  <c r="Y601" i="8"/>
  <c r="Y593" i="8"/>
  <c r="Y585" i="8"/>
  <c r="Y577" i="8"/>
  <c r="Y569" i="8"/>
  <c r="Y561" i="8"/>
  <c r="Y615" i="8"/>
  <c r="Y620" i="8"/>
  <c r="Y624" i="8"/>
  <c r="Y628" i="8"/>
  <c r="Y645" i="8"/>
  <c r="Y649" i="8"/>
  <c r="Y653" i="8"/>
  <c r="Y658" i="8"/>
  <c r="Y663" i="8"/>
  <c r="Y667" i="8"/>
  <c r="Y32" i="8"/>
  <c r="Y24" i="8"/>
  <c r="Y16" i="8"/>
  <c r="Y61" i="8"/>
  <c r="Y69" i="8"/>
  <c r="Y244" i="8"/>
  <c r="Y257" i="8"/>
  <c r="Y602" i="8"/>
  <c r="Y221" i="8"/>
  <c r="Y205" i="8"/>
  <c r="Y181" i="8"/>
  <c r="Y241" i="8"/>
  <c r="Y250" i="8"/>
  <c r="Y254" i="8"/>
  <c r="Y258" i="8"/>
  <c r="Y263" i="8"/>
  <c r="Y267" i="8"/>
  <c r="Y286" i="8"/>
  <c r="Y291" i="8"/>
  <c r="Y296" i="8"/>
  <c r="Y608" i="8"/>
  <c r="Y600" i="8"/>
  <c r="Y592" i="8"/>
  <c r="Y584" i="8"/>
  <c r="Y576" i="8"/>
  <c r="Y568" i="8"/>
  <c r="Y560" i="8"/>
  <c r="Y633" i="8"/>
  <c r="Y637" i="8"/>
  <c r="Y641" i="8"/>
  <c r="Y31" i="8"/>
  <c r="Y23" i="8"/>
  <c r="Y15" i="8"/>
  <c r="Y8" i="8"/>
  <c r="Y40" i="8"/>
  <c r="Y53" i="8"/>
  <c r="Y196" i="8"/>
  <c r="Y281" i="8"/>
  <c r="Y607" i="8"/>
  <c r="Y599" i="8"/>
  <c r="Y591" i="8"/>
  <c r="Y583" i="8"/>
  <c r="Y575" i="8"/>
  <c r="Y567" i="8"/>
  <c r="Y559" i="8"/>
  <c r="Y616" i="8"/>
  <c r="Y621" i="8"/>
  <c r="Y625" i="8"/>
  <c r="Y629" i="8"/>
  <c r="Y646" i="8"/>
  <c r="Y650" i="8"/>
  <c r="Y654" i="8"/>
  <c r="Y659" i="8"/>
  <c r="Y664" i="8"/>
  <c r="Y30" i="8"/>
  <c r="Y22" i="8"/>
  <c r="Y14" i="8"/>
  <c r="Y7" i="8"/>
  <c r="Y41" i="8"/>
  <c r="Y45" i="8"/>
  <c r="Y49" i="8"/>
  <c r="Y66" i="8"/>
  <c r="Y228" i="8"/>
  <c r="Y188" i="8"/>
  <c r="Y277" i="8"/>
  <c r="Y211" i="8"/>
  <c r="Y179" i="8"/>
  <c r="Y246" i="8"/>
  <c r="Y251" i="8"/>
  <c r="Y255" i="8"/>
  <c r="Y259" i="8"/>
  <c r="Y264" i="8"/>
  <c r="Y268" i="8"/>
  <c r="Y273" i="8"/>
  <c r="Y282" i="8"/>
  <c r="Y287" i="8"/>
  <c r="Y292" i="8"/>
  <c r="Y297" i="8"/>
  <c r="Y606" i="8"/>
  <c r="Y598" i="8"/>
  <c r="Y590" i="8"/>
  <c r="Y582" i="8"/>
  <c r="Y574" i="8"/>
  <c r="Y566" i="8"/>
  <c r="Y558" i="8"/>
  <c r="Y634" i="8"/>
  <c r="Y638" i="8"/>
  <c r="Y642" i="8"/>
  <c r="Y660" i="8"/>
  <c r="Y29" i="8"/>
  <c r="Y21" i="8"/>
  <c r="Y13" i="8"/>
  <c r="Y6" i="8"/>
  <c r="Y212" i="8"/>
  <c r="Y234" i="8"/>
  <c r="Y210" i="8"/>
  <c r="Y194" i="8"/>
  <c r="Y186" i="8"/>
  <c r="Y269" i="8"/>
  <c r="Y274" i="8"/>
  <c r="Y278" i="8"/>
  <c r="Y288" i="8"/>
  <c r="Y605" i="8"/>
  <c r="Y597" i="8"/>
  <c r="Y589" i="8"/>
  <c r="Y581" i="8"/>
  <c r="Y573" i="8"/>
  <c r="Y565" i="8"/>
  <c r="Y613" i="8"/>
  <c r="Y617" i="8"/>
  <c r="Y622" i="8"/>
  <c r="Y626" i="8"/>
  <c r="Y630" i="8"/>
  <c r="Y647" i="8"/>
  <c r="Y651" i="8"/>
  <c r="Y655" i="8"/>
  <c r="Y661" i="8"/>
  <c r="Y665" i="8"/>
  <c r="Y5" i="8"/>
  <c r="AD5" i="8"/>
  <c r="Y36" i="8"/>
  <c r="Y28" i="8"/>
  <c r="Y20" i="8"/>
  <c r="Y12" i="8"/>
  <c r="Y42" i="8"/>
  <c r="Y63" i="8"/>
  <c r="Y231" i="8"/>
  <c r="Y236" i="8"/>
  <c r="Y204" i="8"/>
  <c r="Y219" i="8"/>
  <c r="Y203" i="8"/>
  <c r="Y187" i="8"/>
  <c r="Y225" i="8"/>
  <c r="Y217" i="8"/>
  <c r="Y193" i="8"/>
  <c r="Y177" i="8"/>
  <c r="Y243" i="8"/>
  <c r="Y252" i="8"/>
  <c r="Y256" i="8"/>
  <c r="Y260" i="8"/>
  <c r="Y265" i="8"/>
  <c r="Y283" i="8"/>
  <c r="Y293" i="8"/>
  <c r="Y298" i="8"/>
  <c r="Y612" i="8"/>
  <c r="Y604" i="8"/>
  <c r="Y596" i="8"/>
  <c r="Y588" i="8"/>
  <c r="Y580" i="8"/>
  <c r="Y572" i="8"/>
  <c r="Y564" i="8"/>
  <c r="Y618" i="8"/>
  <c r="Y631" i="8"/>
  <c r="Y635" i="8"/>
  <c r="Y639" i="8"/>
  <c r="Y643" i="8"/>
  <c r="Y656" i="8"/>
  <c r="Y35" i="8"/>
  <c r="Y27" i="8"/>
  <c r="Y19" i="8"/>
  <c r="Y11" i="8"/>
  <c r="Y199" i="8"/>
  <c r="Y272" i="8"/>
  <c r="Y232" i="8"/>
  <c r="Y216" i="8"/>
  <c r="Y208" i="8"/>
  <c r="Y200" i="8"/>
  <c r="Y192" i="8"/>
  <c r="Y184" i="8"/>
  <c r="Y239" i="8"/>
  <c r="Y261" i="8"/>
  <c r="Y270" i="8"/>
  <c r="Y275" i="8"/>
  <c r="Y279" i="8"/>
  <c r="Y284" i="8"/>
  <c r="Y289" i="8"/>
  <c r="Y294" i="8"/>
  <c r="Y611" i="8"/>
  <c r="Y603" i="8"/>
  <c r="Y595" i="8"/>
  <c r="Y587" i="8"/>
  <c r="Y579" i="8"/>
  <c r="Y571" i="8"/>
  <c r="Y563" i="8"/>
  <c r="Y614" i="8"/>
  <c r="Y619" i="8"/>
  <c r="Y623" i="8"/>
  <c r="Y627" i="8"/>
  <c r="Y648" i="8"/>
  <c r="Y652" i="8"/>
  <c r="Y662" i="8"/>
  <c r="Y666" i="8"/>
  <c r="Y34" i="8"/>
  <c r="Y26" i="8"/>
  <c r="Y18" i="8"/>
  <c r="Y10" i="8"/>
  <c r="Y38" i="8"/>
  <c r="Y47" i="8"/>
  <c r="Y51" i="8"/>
  <c r="Y64" i="8"/>
  <c r="Y253" i="8"/>
  <c r="Y262" i="8"/>
  <c r="Y610" i="8"/>
  <c r="Y586" i="8"/>
  <c r="Y578" i="8"/>
  <c r="Y570" i="8"/>
  <c r="Y562" i="8"/>
  <c r="Y632" i="8"/>
  <c r="Y636" i="8"/>
  <c r="Y640" i="8"/>
  <c r="Y644" i="8"/>
  <c r="Y657" i="8"/>
  <c r="Y33" i="8"/>
  <c r="Y25" i="8"/>
  <c r="Y17" i="8"/>
  <c r="Y9" i="8"/>
  <c r="Y60" i="8"/>
  <c r="C61" i="23"/>
  <c r="B61" i="23" s="1"/>
  <c r="A60" i="23"/>
  <c r="S170" i="8"/>
  <c r="S162" i="8"/>
  <c r="S156" i="8"/>
  <c r="S175" i="8"/>
  <c r="P175" i="8"/>
  <c r="AD175" i="8" s="1"/>
  <c r="S174" i="8"/>
  <c r="P174" i="8"/>
  <c r="AD174" i="8" s="1"/>
  <c r="S173" i="8"/>
  <c r="P173" i="8"/>
  <c r="AD173" i="8" s="1"/>
  <c r="S172" i="8"/>
  <c r="P172" i="8"/>
  <c r="AD172" i="8" s="1"/>
  <c r="S171" i="8"/>
  <c r="P171" i="8"/>
  <c r="AD171" i="8" s="1"/>
  <c r="P170" i="8"/>
  <c r="AD170" i="8" s="1"/>
  <c r="S169" i="8"/>
  <c r="P169" i="8"/>
  <c r="AD169" i="8" s="1"/>
  <c r="S168" i="8"/>
  <c r="P168" i="8"/>
  <c r="AD168" i="8" s="1"/>
  <c r="S167" i="8"/>
  <c r="P167" i="8"/>
  <c r="AD167" i="8" s="1"/>
  <c r="S166" i="8"/>
  <c r="P166" i="8"/>
  <c r="AD166" i="8" s="1"/>
  <c r="S165" i="8"/>
  <c r="P165" i="8"/>
  <c r="AD165" i="8" s="1"/>
  <c r="S164" i="8"/>
  <c r="P164" i="8"/>
  <c r="AD164" i="8" s="1"/>
  <c r="S163" i="8"/>
  <c r="P163" i="8"/>
  <c r="AD163" i="8" s="1"/>
  <c r="P162" i="8"/>
  <c r="AD162" i="8" s="1"/>
  <c r="S161" i="8"/>
  <c r="P161" i="8"/>
  <c r="AD161" i="8" s="1"/>
  <c r="S160" i="8"/>
  <c r="P160" i="8"/>
  <c r="AD160" i="8" s="1"/>
  <c r="S159" i="8"/>
  <c r="P159" i="8"/>
  <c r="AD159" i="8" s="1"/>
  <c r="S158" i="8"/>
  <c r="P158" i="8"/>
  <c r="AD158" i="8" s="1"/>
  <c r="S157" i="8"/>
  <c r="P157" i="8"/>
  <c r="AD157" i="8" s="1"/>
  <c r="P156" i="8"/>
  <c r="AD156" i="8" s="1"/>
  <c r="S155" i="8"/>
  <c r="P155" i="8"/>
  <c r="AD155" i="8" s="1"/>
  <c r="S154" i="8"/>
  <c r="P154" i="8"/>
  <c r="AD154" i="8" s="1"/>
  <c r="S139" i="8"/>
  <c r="S137" i="8"/>
  <c r="S135" i="8"/>
  <c r="P133" i="8"/>
  <c r="AD133" i="8" s="1"/>
  <c r="P134" i="8"/>
  <c r="AD134" i="8" s="1"/>
  <c r="P135" i="8"/>
  <c r="AD135" i="8" s="1"/>
  <c r="P136" i="8"/>
  <c r="P137" i="8"/>
  <c r="AD137" i="8" s="1"/>
  <c r="P138" i="8"/>
  <c r="AD138" i="8" s="1"/>
  <c r="P139" i="8"/>
  <c r="AD139" i="8" s="1"/>
  <c r="P140" i="8"/>
  <c r="AD140" i="8" s="1"/>
  <c r="P141" i="8"/>
  <c r="AD141" i="8" s="1"/>
  <c r="P142" i="8"/>
  <c r="AD142" i="8" s="1"/>
  <c r="P144" i="8"/>
  <c r="AD144" i="8" s="1"/>
  <c r="P145" i="8"/>
  <c r="AD145" i="8" s="1"/>
  <c r="P146" i="8"/>
  <c r="AD146" i="8" s="1"/>
  <c r="P147" i="8"/>
  <c r="AD147" i="8" s="1"/>
  <c r="P148" i="8"/>
  <c r="AD148" i="8" s="1"/>
  <c r="P149" i="8"/>
  <c r="AD149" i="8" s="1"/>
  <c r="P150" i="8"/>
  <c r="AD150" i="8" s="1"/>
  <c r="P151" i="8"/>
  <c r="AD151" i="8" s="1"/>
  <c r="P152" i="8"/>
  <c r="AD152" i="8" s="1"/>
  <c r="P153" i="8"/>
  <c r="AD153" i="8" s="1"/>
  <c r="S133" i="8"/>
  <c r="S134" i="8"/>
  <c r="S136" i="8"/>
  <c r="S138" i="8"/>
  <c r="S140" i="8"/>
  <c r="S141" i="8"/>
  <c r="S142" i="8"/>
  <c r="S144" i="8"/>
  <c r="S145" i="8"/>
  <c r="S146" i="8"/>
  <c r="S147" i="8"/>
  <c r="S148" i="8"/>
  <c r="S149" i="8"/>
  <c r="S150" i="8"/>
  <c r="S151" i="8"/>
  <c r="S152" i="8"/>
  <c r="S153" i="8"/>
  <c r="S132" i="8"/>
  <c r="P132" i="8"/>
  <c r="AD132" i="8" s="1"/>
  <c r="S851" i="8"/>
  <c r="S840" i="8"/>
  <c r="S839" i="8"/>
  <c r="S831" i="8"/>
  <c r="S828" i="8"/>
  <c r="S823" i="8"/>
  <c r="S855" i="8"/>
  <c r="P855" i="8"/>
  <c r="AD855" i="8" s="1"/>
  <c r="S854" i="8"/>
  <c r="P854" i="8"/>
  <c r="AD854" i="8" s="1"/>
  <c r="S853" i="8"/>
  <c r="P853" i="8"/>
  <c r="AD853" i="8" s="1"/>
  <c r="S852" i="8"/>
  <c r="P852" i="8"/>
  <c r="AD852" i="8" s="1"/>
  <c r="P851" i="8"/>
  <c r="AD851" i="8" s="1"/>
  <c r="S850" i="8"/>
  <c r="P850" i="8"/>
  <c r="AD850" i="8" s="1"/>
  <c r="S849" i="8"/>
  <c r="P849" i="8"/>
  <c r="AD849" i="8" s="1"/>
  <c r="S848" i="8"/>
  <c r="P848" i="8"/>
  <c r="AD848" i="8" s="1"/>
  <c r="S847" i="8"/>
  <c r="P847" i="8"/>
  <c r="AD847" i="8" s="1"/>
  <c r="S846" i="8"/>
  <c r="P846" i="8"/>
  <c r="AD846" i="8" s="1"/>
  <c r="S845" i="8"/>
  <c r="P845" i="8"/>
  <c r="AD845" i="8" s="1"/>
  <c r="S844" i="8"/>
  <c r="P844" i="8"/>
  <c r="AD844" i="8" s="1"/>
  <c r="S843" i="8"/>
  <c r="P843" i="8"/>
  <c r="AD843" i="8" s="1"/>
  <c r="S842" i="8"/>
  <c r="P842" i="8"/>
  <c r="AD842" i="8" s="1"/>
  <c r="S841" i="8"/>
  <c r="P841" i="8"/>
  <c r="AD841" i="8" s="1"/>
  <c r="P840" i="8"/>
  <c r="AD840" i="8" s="1"/>
  <c r="P839" i="8"/>
  <c r="AD839" i="8" s="1"/>
  <c r="S838" i="8"/>
  <c r="P838" i="8"/>
  <c r="AD838" i="8" s="1"/>
  <c r="S837" i="8"/>
  <c r="P837" i="8"/>
  <c r="AD837" i="8" s="1"/>
  <c r="S836" i="8"/>
  <c r="P836" i="8"/>
  <c r="AD836" i="8" s="1"/>
  <c r="S835" i="8"/>
  <c r="P835" i="8"/>
  <c r="AD835" i="8" s="1"/>
  <c r="S834" i="8"/>
  <c r="P834" i="8"/>
  <c r="AD834" i="8" s="1"/>
  <c r="S833" i="8"/>
  <c r="P833" i="8"/>
  <c r="AD833" i="8" s="1"/>
  <c r="S832" i="8"/>
  <c r="P832" i="8"/>
  <c r="AD832" i="8" s="1"/>
  <c r="P831" i="8"/>
  <c r="AD831" i="8" s="1"/>
  <c r="S830" i="8"/>
  <c r="P830" i="8"/>
  <c r="AD830" i="8" s="1"/>
  <c r="S829" i="8"/>
  <c r="P829" i="8"/>
  <c r="AD829" i="8" s="1"/>
  <c r="P828" i="8"/>
  <c r="AD828" i="8" s="1"/>
  <c r="S827" i="8"/>
  <c r="P827" i="8"/>
  <c r="AD827" i="8" s="1"/>
  <c r="S826" i="8"/>
  <c r="P826" i="8"/>
  <c r="AD826" i="8" s="1"/>
  <c r="S825" i="8"/>
  <c r="P825" i="8"/>
  <c r="AD825" i="8" s="1"/>
  <c r="S824" i="8"/>
  <c r="P824" i="8"/>
  <c r="AD824" i="8" s="1"/>
  <c r="P823" i="8"/>
  <c r="AD823" i="8" s="1"/>
  <c r="S822" i="8"/>
  <c r="P822" i="8"/>
  <c r="AD822" i="8" s="1"/>
  <c r="S821" i="8"/>
  <c r="P821" i="8"/>
  <c r="AD821" i="8" s="1"/>
  <c r="S820" i="8"/>
  <c r="P820" i="8"/>
  <c r="AD820" i="8" s="1"/>
  <c r="S814" i="8"/>
  <c r="S808" i="8"/>
  <c r="S807" i="8"/>
  <c r="S806" i="8"/>
  <c r="S802" i="8"/>
  <c r="S798" i="8"/>
  <c r="S794" i="8"/>
  <c r="S791" i="8"/>
  <c r="S790" i="8"/>
  <c r="S787" i="8"/>
  <c r="S786" i="8"/>
  <c r="S784" i="8"/>
  <c r="S785" i="8"/>
  <c r="S788" i="8"/>
  <c r="S789" i="8"/>
  <c r="S792" i="8"/>
  <c r="S793" i="8"/>
  <c r="S795" i="8"/>
  <c r="S796" i="8"/>
  <c r="S797" i="8"/>
  <c r="S799" i="8"/>
  <c r="S800" i="8"/>
  <c r="S801" i="8"/>
  <c r="S803" i="8"/>
  <c r="S804" i="8"/>
  <c r="S805" i="8"/>
  <c r="S809" i="8"/>
  <c r="S810" i="8"/>
  <c r="S811" i="8"/>
  <c r="S812" i="8"/>
  <c r="S813" i="8"/>
  <c r="S815" i="8"/>
  <c r="S816" i="8"/>
  <c r="S817" i="8"/>
  <c r="S818" i="8"/>
  <c r="P784" i="8"/>
  <c r="AD784" i="8" s="1"/>
  <c r="P785" i="8"/>
  <c r="AD785" i="8" s="1"/>
  <c r="P786" i="8"/>
  <c r="AD786" i="8" s="1"/>
  <c r="P787" i="8"/>
  <c r="AD787" i="8" s="1"/>
  <c r="P788" i="8"/>
  <c r="AD788" i="8" s="1"/>
  <c r="P789" i="8"/>
  <c r="AD789" i="8" s="1"/>
  <c r="P790" i="8"/>
  <c r="AD790" i="8" s="1"/>
  <c r="P791" i="8"/>
  <c r="AD791" i="8" s="1"/>
  <c r="P792" i="8"/>
  <c r="AD792" i="8" s="1"/>
  <c r="P793" i="8"/>
  <c r="AD793" i="8" s="1"/>
  <c r="P794" i="8"/>
  <c r="AD794" i="8" s="1"/>
  <c r="P795" i="8"/>
  <c r="AD795" i="8" s="1"/>
  <c r="P796" i="8"/>
  <c r="AD796" i="8" s="1"/>
  <c r="P797" i="8"/>
  <c r="AD797" i="8" s="1"/>
  <c r="P798" i="8"/>
  <c r="AD798" i="8" s="1"/>
  <c r="P799" i="8"/>
  <c r="AD799" i="8" s="1"/>
  <c r="P800" i="8"/>
  <c r="AD800" i="8" s="1"/>
  <c r="P801" i="8"/>
  <c r="AD801" i="8" s="1"/>
  <c r="P802" i="8"/>
  <c r="AD802" i="8" s="1"/>
  <c r="P803" i="8"/>
  <c r="AD803" i="8" s="1"/>
  <c r="P804" i="8"/>
  <c r="AD804" i="8" s="1"/>
  <c r="P805" i="8"/>
  <c r="AD805" i="8" s="1"/>
  <c r="P806" i="8"/>
  <c r="AD806" i="8" s="1"/>
  <c r="P807" i="8"/>
  <c r="AD807" i="8" s="1"/>
  <c r="P808" i="8"/>
  <c r="AD808" i="8" s="1"/>
  <c r="P809" i="8"/>
  <c r="AD809" i="8" s="1"/>
  <c r="P810" i="8"/>
  <c r="AD810" i="8" s="1"/>
  <c r="P811" i="8"/>
  <c r="AD811" i="8" s="1"/>
  <c r="P812" i="8"/>
  <c r="AD812" i="8" s="1"/>
  <c r="P813" i="8"/>
  <c r="AD813" i="8" s="1"/>
  <c r="P814" i="8"/>
  <c r="AD814" i="8" s="1"/>
  <c r="P815" i="8"/>
  <c r="AD815" i="8" s="1"/>
  <c r="P816" i="8"/>
  <c r="AD816" i="8" s="1"/>
  <c r="P817" i="8"/>
  <c r="AD817" i="8" s="1"/>
  <c r="P818" i="8"/>
  <c r="AD818" i="8" s="1"/>
  <c r="S783" i="8"/>
  <c r="P783" i="8"/>
  <c r="AD783" i="8" s="1"/>
  <c r="S550" i="8"/>
  <c r="S542" i="8"/>
  <c r="S534" i="8"/>
  <c r="S528" i="8"/>
  <c r="S526" i="8"/>
  <c r="S518" i="8"/>
  <c r="S512" i="8"/>
  <c r="S511" i="8"/>
  <c r="S557" i="8"/>
  <c r="P557" i="8"/>
  <c r="AD557" i="8" s="1"/>
  <c r="S556" i="8"/>
  <c r="P556" i="8"/>
  <c r="AD556" i="8" s="1"/>
  <c r="S555" i="8"/>
  <c r="P555" i="8"/>
  <c r="AD555" i="8" s="1"/>
  <c r="S554" i="8"/>
  <c r="P554" i="8"/>
  <c r="AD554" i="8" s="1"/>
  <c r="S553" i="8"/>
  <c r="P553" i="8"/>
  <c r="AD553" i="8" s="1"/>
  <c r="S552" i="8"/>
  <c r="P552" i="8"/>
  <c r="AD552" i="8" s="1"/>
  <c r="S551" i="8"/>
  <c r="P551" i="8"/>
  <c r="AD551" i="8" s="1"/>
  <c r="P550" i="8"/>
  <c r="AD550" i="8" s="1"/>
  <c r="S549" i="8"/>
  <c r="P549" i="8"/>
  <c r="AD549" i="8" s="1"/>
  <c r="S548" i="8"/>
  <c r="P548" i="8"/>
  <c r="AD548" i="8" s="1"/>
  <c r="S547" i="8"/>
  <c r="P547" i="8"/>
  <c r="AD547" i="8" s="1"/>
  <c r="S546" i="8"/>
  <c r="P546" i="8"/>
  <c r="AD546" i="8" s="1"/>
  <c r="S545" i="8"/>
  <c r="P545" i="8"/>
  <c r="AD545" i="8" s="1"/>
  <c r="S443" i="8"/>
  <c r="P443" i="8"/>
  <c r="AD443" i="8" s="1"/>
  <c r="S544" i="8"/>
  <c r="P544" i="8"/>
  <c r="AD544" i="8" s="1"/>
  <c r="S543" i="8"/>
  <c r="P543" i="8"/>
  <c r="AD543" i="8" s="1"/>
  <c r="P542" i="8"/>
  <c r="AD542" i="8" s="1"/>
  <c r="S541" i="8"/>
  <c r="P541" i="8"/>
  <c r="AD541" i="8" s="1"/>
  <c r="S540" i="8"/>
  <c r="P540" i="8"/>
  <c r="AD540" i="8" s="1"/>
  <c r="S539" i="8"/>
  <c r="P539" i="8"/>
  <c r="AD539" i="8" s="1"/>
  <c r="S538" i="8"/>
  <c r="P538" i="8"/>
  <c r="AD538" i="8" s="1"/>
  <c r="S537" i="8"/>
  <c r="P537" i="8"/>
  <c r="AD537" i="8" s="1"/>
  <c r="S536" i="8"/>
  <c r="P536" i="8"/>
  <c r="AD536" i="8" s="1"/>
  <c r="S535" i="8"/>
  <c r="P535" i="8"/>
  <c r="AD535" i="8" s="1"/>
  <c r="P534" i="8"/>
  <c r="AD534" i="8" s="1"/>
  <c r="S533" i="8"/>
  <c r="P533" i="8"/>
  <c r="AD533" i="8" s="1"/>
  <c r="S442" i="8"/>
  <c r="P442" i="8"/>
  <c r="AD442" i="8" s="1"/>
  <c r="S532" i="8"/>
  <c r="P532" i="8"/>
  <c r="AD532" i="8" s="1"/>
  <c r="S531" i="8"/>
  <c r="P531" i="8"/>
  <c r="AD531" i="8" s="1"/>
  <c r="S530" i="8"/>
  <c r="P530" i="8"/>
  <c r="AD530" i="8" s="1"/>
  <c r="S529" i="8"/>
  <c r="P529" i="8"/>
  <c r="AD529" i="8" s="1"/>
  <c r="P528" i="8"/>
  <c r="AD528" i="8" s="1"/>
  <c r="S527" i="8"/>
  <c r="P527" i="8"/>
  <c r="AD527" i="8" s="1"/>
  <c r="P526" i="8"/>
  <c r="AD526" i="8" s="1"/>
  <c r="S525" i="8"/>
  <c r="P525" i="8"/>
  <c r="AD525" i="8" s="1"/>
  <c r="S524" i="8"/>
  <c r="P524" i="8"/>
  <c r="AD524" i="8" s="1"/>
  <c r="S523" i="8"/>
  <c r="P523" i="8"/>
  <c r="AD523" i="8" s="1"/>
  <c r="S522" i="8"/>
  <c r="P522" i="8"/>
  <c r="AD522" i="8" s="1"/>
  <c r="S521" i="8"/>
  <c r="P521" i="8"/>
  <c r="AD521" i="8" s="1"/>
  <c r="S520" i="8"/>
  <c r="P520" i="8"/>
  <c r="AD520" i="8" s="1"/>
  <c r="S519" i="8"/>
  <c r="P519" i="8"/>
  <c r="AD519" i="8" s="1"/>
  <c r="P518" i="8"/>
  <c r="AD518" i="8" s="1"/>
  <c r="S517" i="8"/>
  <c r="P517" i="8"/>
  <c r="AD517" i="8" s="1"/>
  <c r="S516" i="8"/>
  <c r="P516" i="8"/>
  <c r="AD516" i="8" s="1"/>
  <c r="S515" i="8"/>
  <c r="P515" i="8"/>
  <c r="AD515" i="8" s="1"/>
  <c r="S514" i="8"/>
  <c r="P514" i="8"/>
  <c r="AD514" i="8" s="1"/>
  <c r="S513" i="8"/>
  <c r="P513" i="8"/>
  <c r="AD513" i="8" s="1"/>
  <c r="P512" i="8"/>
  <c r="AD512" i="8" s="1"/>
  <c r="P511" i="8"/>
  <c r="AD511" i="8" s="1"/>
  <c r="S510" i="8"/>
  <c r="P510" i="8"/>
  <c r="AD510" i="8" s="1"/>
  <c r="S509" i="8"/>
  <c r="P509" i="8"/>
  <c r="AD509" i="8" s="1"/>
  <c r="S508" i="8"/>
  <c r="P508" i="8"/>
  <c r="AD508" i="8" s="1"/>
  <c r="S507" i="8"/>
  <c r="P507" i="8"/>
  <c r="AD507" i="8" s="1"/>
  <c r="S506" i="8"/>
  <c r="P506" i="8"/>
  <c r="AD506" i="8" s="1"/>
  <c r="S505" i="8"/>
  <c r="P505" i="8"/>
  <c r="AD505" i="8" s="1"/>
  <c r="S504" i="8"/>
  <c r="P504" i="8"/>
  <c r="AD504" i="8" s="1"/>
  <c r="P2643" i="8"/>
  <c r="AD2643" i="8" s="1"/>
  <c r="P2635" i="8"/>
  <c r="AD2635" i="8" s="1"/>
  <c r="P2628" i="8"/>
  <c r="AD2628" i="8" s="1"/>
  <c r="P2638" i="8"/>
  <c r="AD2638" i="8" s="1"/>
  <c r="P2625" i="8"/>
  <c r="AD2625" i="8" s="1"/>
  <c r="P2623" i="8"/>
  <c r="AD2623" i="8" s="1"/>
  <c r="P2619" i="8"/>
  <c r="AD2619" i="8" s="1"/>
  <c r="P2618" i="8"/>
  <c r="AD2618" i="8" s="1"/>
  <c r="P2611" i="8"/>
  <c r="AD2611" i="8" s="1"/>
  <c r="P2609" i="8"/>
  <c r="AD2609" i="8" s="1"/>
  <c r="P500" i="8"/>
  <c r="AD500" i="8" s="1"/>
  <c r="P499" i="8"/>
  <c r="AD499" i="8" s="1"/>
  <c r="P498" i="8"/>
  <c r="AD498" i="8" s="1"/>
  <c r="P496" i="8"/>
  <c r="AD496" i="8" s="1"/>
  <c r="P494" i="8"/>
  <c r="AD494" i="8" s="1"/>
  <c r="P493" i="8"/>
  <c r="AD493" i="8" s="1"/>
  <c r="P492" i="8"/>
  <c r="AD492" i="8" s="1"/>
  <c r="P491" i="8"/>
  <c r="AD491" i="8" s="1"/>
  <c r="P489" i="8"/>
  <c r="AD489" i="8" s="1"/>
  <c r="P487" i="8"/>
  <c r="AD487" i="8" s="1"/>
  <c r="P485" i="8"/>
  <c r="AD485" i="8" s="1"/>
  <c r="P484" i="8"/>
  <c r="AD484" i="8" s="1"/>
  <c r="P483" i="8"/>
  <c r="AD483" i="8" s="1"/>
  <c r="P482" i="8"/>
  <c r="AD482" i="8" s="1"/>
  <c r="P481" i="8"/>
  <c r="AD481" i="8" s="1"/>
  <c r="P479" i="8"/>
  <c r="AD479" i="8" s="1"/>
  <c r="P369" i="8"/>
  <c r="AD369" i="8" s="1"/>
  <c r="P478" i="8"/>
  <c r="AD478" i="8" s="1"/>
  <c r="P477" i="8"/>
  <c r="AD477" i="8" s="1"/>
  <c r="P476" i="8"/>
  <c r="AD476" i="8" s="1"/>
  <c r="P475" i="8"/>
  <c r="AD475" i="8" s="1"/>
  <c r="P474" i="8"/>
  <c r="AD474" i="8" s="1"/>
  <c r="P473" i="8"/>
  <c r="AD473" i="8" s="1"/>
  <c r="P471" i="8"/>
  <c r="AD471" i="8" s="1"/>
  <c r="P470" i="8"/>
  <c r="AD470" i="8" s="1"/>
  <c r="P469" i="8"/>
  <c r="AD469" i="8" s="1"/>
  <c r="P468" i="8"/>
  <c r="AD468" i="8" s="1"/>
  <c r="P466" i="8"/>
  <c r="AD466" i="8" s="1"/>
  <c r="P465" i="8"/>
  <c r="AD465" i="8" s="1"/>
  <c r="P370" i="8"/>
  <c r="P461" i="8"/>
  <c r="AD461" i="8" s="1"/>
  <c r="P457" i="8"/>
  <c r="AD457" i="8" s="1"/>
  <c r="P458" i="8"/>
  <c r="AD458" i="8" s="1"/>
  <c r="P463" i="8"/>
  <c r="AD463" i="8" s="1"/>
  <c r="P456" i="8"/>
  <c r="AD456" i="8" s="1"/>
  <c r="P454" i="8"/>
  <c r="AD454" i="8" s="1"/>
  <c r="P453" i="8"/>
  <c r="AD453" i="8" s="1"/>
  <c r="P451" i="8"/>
  <c r="AD451" i="8" s="1"/>
  <c r="P449" i="8"/>
  <c r="AD449" i="8" s="1"/>
  <c r="P448" i="8"/>
  <c r="AD448" i="8" s="1"/>
  <c r="P447" i="8"/>
  <c r="AD447" i="8" s="1"/>
  <c r="P446" i="8"/>
  <c r="AD446" i="8" s="1"/>
  <c r="P444" i="8"/>
  <c r="P2657" i="8"/>
  <c r="AD2657" i="8" s="1"/>
  <c r="P2648" i="8"/>
  <c r="AD2648" i="8" s="1"/>
  <c r="P2645" i="8"/>
  <c r="AD2645" i="8" s="1"/>
  <c r="S446" i="8"/>
  <c r="S454" i="8"/>
  <c r="S458" i="8"/>
  <c r="S465" i="8"/>
  <c r="S468" i="8"/>
  <c r="S476" i="8"/>
  <c r="S477" i="8"/>
  <c r="S482" i="8"/>
  <c r="S484" i="8"/>
  <c r="S487" i="8"/>
  <c r="S493" i="8"/>
  <c r="S499" i="8"/>
  <c r="S2618" i="8"/>
  <c r="S2623" i="8"/>
  <c r="S2625" i="8"/>
  <c r="S448" i="8"/>
  <c r="S456" i="8"/>
  <c r="S463" i="8"/>
  <c r="S469" i="8"/>
  <c r="S478" i="8"/>
  <c r="S479" i="8"/>
  <c r="S491" i="8"/>
  <c r="S2609" i="8"/>
  <c r="S2611" i="8"/>
  <c r="S2635" i="8"/>
  <c r="S2645" i="8"/>
  <c r="S2648" i="8"/>
  <c r="S444" i="8"/>
  <c r="S447" i="8"/>
  <c r="S449" i="8"/>
  <c r="S451" i="8"/>
  <c r="S453" i="8"/>
  <c r="S457" i="8"/>
  <c r="S461" i="8"/>
  <c r="S370" i="8"/>
  <c r="S466" i="8"/>
  <c r="S470" i="8"/>
  <c r="S471" i="8"/>
  <c r="S473" i="8"/>
  <c r="S474" i="8"/>
  <c r="S475" i="8"/>
  <c r="S369" i="8"/>
  <c r="S481" i="8"/>
  <c r="S483" i="8"/>
  <c r="S485" i="8"/>
  <c r="S489" i="8"/>
  <c r="S492" i="8"/>
  <c r="S494" i="8"/>
  <c r="S496" i="8"/>
  <c r="S498" i="8"/>
  <c r="S500" i="8"/>
  <c r="S2619" i="8"/>
  <c r="S2638" i="8"/>
  <c r="S2628" i="8"/>
  <c r="S2643" i="8"/>
  <c r="S2657" i="8"/>
  <c r="Y178" i="8" l="1"/>
  <c r="AD370" i="8"/>
  <c r="Y247" i="8"/>
  <c r="AD444" i="8"/>
  <c r="Y68" i="8"/>
  <c r="AD136" i="8"/>
  <c r="C3339" i="8"/>
  <c r="Y242" i="8"/>
  <c r="Y227" i="8"/>
  <c r="Y223" i="8"/>
  <c r="Y191" i="8"/>
  <c r="Y238" i="8"/>
  <c r="Y224" i="8"/>
  <c r="Y233" i="8"/>
  <c r="Y195" i="8"/>
  <c r="Y237" i="8"/>
  <c r="J606" i="19"/>
  <c r="R605" i="19"/>
  <c r="Y1370" i="8"/>
  <c r="Y1373" i="8"/>
  <c r="Y1398" i="8"/>
  <c r="Y1532" i="8"/>
  <c r="Y1541" i="8"/>
  <c r="Y1548" i="8"/>
  <c r="Y1553" i="8"/>
  <c r="Y1561" i="8"/>
  <c r="Y1252" i="8"/>
  <c r="Y213" i="8"/>
  <c r="Y1356" i="8"/>
  <c r="Y1366" i="8"/>
  <c r="Y1367" i="8"/>
  <c r="Y1387" i="8"/>
  <c r="Y1523" i="8"/>
  <c r="Y1526" i="8"/>
  <c r="Y1567" i="8"/>
  <c r="Y1244" i="8"/>
  <c r="Y220" i="8"/>
  <c r="Y202" i="8"/>
  <c r="Y235" i="8"/>
  <c r="Y65" i="8"/>
  <c r="Y1380" i="8"/>
  <c r="Y1395" i="8"/>
  <c r="Y1400" i="8"/>
  <c r="Y1525" i="8"/>
  <c r="Y1535" i="8"/>
  <c r="Y1545" i="8"/>
  <c r="Y1555" i="8"/>
  <c r="Y1234" i="8"/>
  <c r="Y1248" i="8"/>
  <c r="Y1254" i="8"/>
  <c r="Y201" i="8"/>
  <c r="Y245" i="8"/>
  <c r="Y229" i="8"/>
  <c r="Y1361" i="8"/>
  <c r="Y1375" i="8"/>
  <c r="Y1388" i="8"/>
  <c r="Y1403" i="8"/>
  <c r="Y1409" i="8"/>
  <c r="Y1563" i="8"/>
  <c r="Y1230" i="8"/>
  <c r="Y1239" i="8"/>
  <c r="Y1245" i="8"/>
  <c r="Y209" i="8"/>
  <c r="Y218" i="8"/>
  <c r="Y1369" i="8"/>
  <c r="Y1371" i="8"/>
  <c r="Y1249" i="8"/>
  <c r="Y226" i="8"/>
  <c r="Y215" i="8"/>
  <c r="Y1363" i="8"/>
  <c r="Y1383" i="8"/>
  <c r="Y1392" i="8"/>
  <c r="Y1405" i="8"/>
  <c r="Y391" i="8"/>
  <c r="Y1524" i="8"/>
  <c r="Y1566" i="8"/>
  <c r="Y1233" i="8"/>
  <c r="Y1241" i="8"/>
  <c r="Y1246" i="8"/>
  <c r="Y240" i="8"/>
  <c r="Y67" i="8"/>
  <c r="Y189" i="8"/>
  <c r="Y1379" i="8"/>
  <c r="Y1345" i="8"/>
  <c r="Y1347" i="8"/>
  <c r="Y1528" i="8"/>
  <c r="Y1537" i="8"/>
  <c r="Y1546" i="8"/>
  <c r="Y1558" i="8"/>
  <c r="Y1236" i="8"/>
  <c r="Y1251" i="8"/>
  <c r="Y207" i="8"/>
  <c r="Y197" i="8"/>
  <c r="Y230" i="8"/>
  <c r="Y1360" i="8"/>
  <c r="Y1385" i="8"/>
  <c r="Y1406" i="8"/>
  <c r="Y1410" i="8"/>
  <c r="Y1242" i="8"/>
  <c r="Y1247" i="8"/>
  <c r="Y176" i="8"/>
  <c r="Y476" i="8"/>
  <c r="Y471" i="8"/>
  <c r="Y2609" i="8"/>
  <c r="Y516" i="8"/>
  <c r="Y537" i="8"/>
  <c r="Y557" i="8"/>
  <c r="Y814" i="8"/>
  <c r="Y798" i="8"/>
  <c r="Y823" i="8"/>
  <c r="Y854" i="8"/>
  <c r="Y133" i="8"/>
  <c r="Y454" i="8"/>
  <c r="Y509" i="8"/>
  <c r="Y479" i="8"/>
  <c r="Y511" i="8"/>
  <c r="Y541" i="8"/>
  <c r="Y553" i="8"/>
  <c r="Y806" i="8"/>
  <c r="Y790" i="8"/>
  <c r="Y141" i="8"/>
  <c r="Y156" i="8"/>
  <c r="Y449" i="8"/>
  <c r="Y461" i="8"/>
  <c r="Y473" i="8"/>
  <c r="Y481" i="8"/>
  <c r="Y492" i="8"/>
  <c r="Y2611" i="8"/>
  <c r="Y2643" i="8"/>
  <c r="Y512" i="8"/>
  <c r="Y521" i="8"/>
  <c r="Y525" i="8"/>
  <c r="Y530" i="8"/>
  <c r="Y533" i="8"/>
  <c r="Y545" i="8"/>
  <c r="Y549" i="8"/>
  <c r="Y813" i="8"/>
  <c r="Y805" i="8"/>
  <c r="Y797" i="8"/>
  <c r="Y789" i="8"/>
  <c r="Y824" i="8"/>
  <c r="Y828" i="8"/>
  <c r="Y833" i="8"/>
  <c r="Y837" i="8"/>
  <c r="Y842" i="8"/>
  <c r="Y846" i="8"/>
  <c r="Y850" i="8"/>
  <c r="Y140" i="8"/>
  <c r="Y157" i="8"/>
  <c r="Y161" i="8"/>
  <c r="Y514" i="8"/>
  <c r="Y457" i="8"/>
  <c r="Y2635" i="8"/>
  <c r="Y451" i="8"/>
  <c r="Y474" i="8"/>
  <c r="Y493" i="8"/>
  <c r="Y504" i="8"/>
  <c r="Y513" i="8"/>
  <c r="Y542" i="8"/>
  <c r="Y783" i="8"/>
  <c r="Y804" i="8"/>
  <c r="Y788" i="8"/>
  <c r="Y829" i="8"/>
  <c r="Y855" i="8"/>
  <c r="Y466" i="8"/>
  <c r="Y518" i="8"/>
  <c r="Y539" i="8"/>
  <c r="Y448" i="8"/>
  <c r="Y491" i="8"/>
  <c r="Y507" i="8"/>
  <c r="Y2645" i="8"/>
  <c r="Y370" i="8"/>
  <c r="Y482" i="8"/>
  <c r="Y2618" i="8"/>
  <c r="Y508" i="8"/>
  <c r="Y517" i="8"/>
  <c r="Y538" i="8"/>
  <c r="Y554" i="8"/>
  <c r="Y812" i="8"/>
  <c r="Y796" i="8"/>
  <c r="Y820" i="8"/>
  <c r="Y132" i="8"/>
  <c r="Y148" i="8"/>
  <c r="Y139" i="8"/>
  <c r="Y170" i="8"/>
  <c r="Y2648" i="8"/>
  <c r="Y453" i="8"/>
  <c r="Y465" i="8"/>
  <c r="Y475" i="8"/>
  <c r="Y483" i="8"/>
  <c r="Y494" i="8"/>
  <c r="Y2619" i="8"/>
  <c r="Y522" i="8"/>
  <c r="Y526" i="8"/>
  <c r="Y531" i="8"/>
  <c r="Y534" i="8"/>
  <c r="Y543" i="8"/>
  <c r="Y546" i="8"/>
  <c r="Y550" i="8"/>
  <c r="Y811" i="8"/>
  <c r="Y803" i="8"/>
  <c r="Y795" i="8"/>
  <c r="Y787" i="8"/>
  <c r="Y825" i="8"/>
  <c r="Y834" i="8"/>
  <c r="Y838" i="8"/>
  <c r="Y843" i="8"/>
  <c r="Y847" i="8"/>
  <c r="Y851" i="8"/>
  <c r="Y138" i="8"/>
  <c r="Y162" i="8"/>
  <c r="Y2623" i="8"/>
  <c r="Y527" i="8"/>
  <c r="Y810" i="8"/>
  <c r="Y794" i="8"/>
  <c r="Y2657" i="8"/>
  <c r="Y505" i="8"/>
  <c r="Y535" i="8"/>
  <c r="Y818" i="8"/>
  <c r="Y802" i="8"/>
  <c r="Y786" i="8"/>
  <c r="Y821" i="8"/>
  <c r="Y830" i="8"/>
  <c r="Y852" i="8"/>
  <c r="Y137" i="8"/>
  <c r="Y444" i="8"/>
  <c r="Y456" i="8"/>
  <c r="Y468" i="8"/>
  <c r="Y477" i="8"/>
  <c r="Y485" i="8"/>
  <c r="Y498" i="8"/>
  <c r="Y2625" i="8"/>
  <c r="Y519" i="8"/>
  <c r="Y523" i="8"/>
  <c r="Y532" i="8"/>
  <c r="Y544" i="8"/>
  <c r="Y547" i="8"/>
  <c r="Y817" i="8"/>
  <c r="Y809" i="8"/>
  <c r="Y801" i="8"/>
  <c r="Y793" i="8"/>
  <c r="Y785" i="8"/>
  <c r="Y826" i="8"/>
  <c r="Y835" i="8"/>
  <c r="Y839" i="8"/>
  <c r="Y844" i="8"/>
  <c r="Y848" i="8"/>
  <c r="Y145" i="8"/>
  <c r="Y136" i="8"/>
  <c r="Y159" i="8"/>
  <c r="Y496" i="8"/>
  <c r="Y555" i="8"/>
  <c r="Y446" i="8"/>
  <c r="Y478" i="8"/>
  <c r="Y499" i="8"/>
  <c r="Y510" i="8"/>
  <c r="Y528" i="8"/>
  <c r="Y540" i="8"/>
  <c r="Y552" i="8"/>
  <c r="Y800" i="8"/>
  <c r="Y784" i="8"/>
  <c r="Y840" i="8"/>
  <c r="Y144" i="8"/>
  <c r="Y135" i="8"/>
  <c r="Y484" i="8"/>
  <c r="Y551" i="8"/>
  <c r="Y463" i="8"/>
  <c r="Y469" i="8"/>
  <c r="Y487" i="8"/>
  <c r="Y2638" i="8"/>
  <c r="Y506" i="8"/>
  <c r="Y515" i="8"/>
  <c r="Y536" i="8"/>
  <c r="Y556" i="8"/>
  <c r="Y816" i="8"/>
  <c r="Y808" i="8"/>
  <c r="Y792" i="8"/>
  <c r="Y822" i="8"/>
  <c r="Y831" i="8"/>
  <c r="Y853" i="8"/>
  <c r="Y447" i="8"/>
  <c r="Y458" i="8"/>
  <c r="Y470" i="8"/>
  <c r="Y369" i="8"/>
  <c r="Y489" i="8"/>
  <c r="Y500" i="8"/>
  <c r="Y2628" i="8"/>
  <c r="Y520" i="8"/>
  <c r="Y524" i="8"/>
  <c r="Y529" i="8"/>
  <c r="Y442" i="8"/>
  <c r="Y443" i="8"/>
  <c r="Y548" i="8"/>
  <c r="Y815" i="8"/>
  <c r="Y807" i="8"/>
  <c r="Y799" i="8"/>
  <c r="Y791" i="8"/>
  <c r="Y827" i="8"/>
  <c r="Y832" i="8"/>
  <c r="Y836" i="8"/>
  <c r="Y841" i="8"/>
  <c r="Y845" i="8"/>
  <c r="Y849" i="8"/>
  <c r="Y142" i="8"/>
  <c r="Y134" i="8"/>
  <c r="A61" i="23"/>
  <c r="C62" i="23"/>
  <c r="B62" i="23" s="1"/>
  <c r="S125" i="8"/>
  <c r="S120" i="8"/>
  <c r="S117" i="8"/>
  <c r="S106" i="8"/>
  <c r="S104" i="8"/>
  <c r="S103" i="8"/>
  <c r="S131" i="8"/>
  <c r="P131" i="8"/>
  <c r="AD131" i="8" s="1"/>
  <c r="S130" i="8"/>
  <c r="P130" i="8"/>
  <c r="AD130" i="8" s="1"/>
  <c r="S129" i="8"/>
  <c r="P129" i="8"/>
  <c r="AD129" i="8" s="1"/>
  <c r="S128" i="8"/>
  <c r="P128" i="8"/>
  <c r="AD128" i="8" s="1"/>
  <c r="S127" i="8"/>
  <c r="P127" i="8"/>
  <c r="AD127" i="8" s="1"/>
  <c r="S126" i="8"/>
  <c r="P126" i="8"/>
  <c r="AD126" i="8" s="1"/>
  <c r="P125" i="8"/>
  <c r="AD125" i="8" s="1"/>
  <c r="S124" i="8"/>
  <c r="P124" i="8"/>
  <c r="AD124" i="8" s="1"/>
  <c r="S123" i="8"/>
  <c r="P123" i="8"/>
  <c r="AD123" i="8" s="1"/>
  <c r="S122" i="8"/>
  <c r="P122" i="8"/>
  <c r="AD122" i="8" s="1"/>
  <c r="S121" i="8"/>
  <c r="P121" i="8"/>
  <c r="AD121" i="8" s="1"/>
  <c r="P120" i="8"/>
  <c r="AD120" i="8" s="1"/>
  <c r="S119" i="8"/>
  <c r="P119" i="8"/>
  <c r="AD119" i="8" s="1"/>
  <c r="S118" i="8"/>
  <c r="P118" i="8"/>
  <c r="AD118" i="8" s="1"/>
  <c r="P117" i="8"/>
  <c r="AD117" i="8" s="1"/>
  <c r="S116" i="8"/>
  <c r="P116" i="8"/>
  <c r="AD116" i="8" s="1"/>
  <c r="S115" i="8"/>
  <c r="P115" i="8"/>
  <c r="AD115" i="8" s="1"/>
  <c r="S114" i="8"/>
  <c r="P114" i="8"/>
  <c r="AD114" i="8" s="1"/>
  <c r="S113" i="8"/>
  <c r="P113" i="8"/>
  <c r="AD113" i="8" s="1"/>
  <c r="S112" i="8"/>
  <c r="P112" i="8"/>
  <c r="AD112" i="8" s="1"/>
  <c r="S111" i="8"/>
  <c r="P111" i="8"/>
  <c r="AD111" i="8" s="1"/>
  <c r="S110" i="8"/>
  <c r="P110" i="8"/>
  <c r="AD110" i="8" s="1"/>
  <c r="S109" i="8"/>
  <c r="P109" i="8"/>
  <c r="AD109" i="8" s="1"/>
  <c r="S108" i="8"/>
  <c r="P108" i="8"/>
  <c r="AD108" i="8" s="1"/>
  <c r="S107" i="8"/>
  <c r="P107" i="8"/>
  <c r="AD107" i="8" s="1"/>
  <c r="P106" i="8"/>
  <c r="AD106" i="8" s="1"/>
  <c r="S105" i="8"/>
  <c r="P105" i="8"/>
  <c r="AD105" i="8" s="1"/>
  <c r="P104" i="8"/>
  <c r="AD104" i="8" s="1"/>
  <c r="P103" i="8"/>
  <c r="AD103" i="8" s="1"/>
  <c r="S102" i="8"/>
  <c r="P102" i="8"/>
  <c r="AD102" i="8" s="1"/>
  <c r="S101" i="8"/>
  <c r="P101" i="8"/>
  <c r="AD101" i="8" s="1"/>
  <c r="S96" i="8"/>
  <c r="S94" i="8"/>
  <c r="S92" i="8"/>
  <c r="S91" i="8"/>
  <c r="S89" i="8"/>
  <c r="S88" i="8"/>
  <c r="S86" i="8"/>
  <c r="S84" i="8"/>
  <c r="S83" i="8"/>
  <c r="S82" i="8"/>
  <c r="S79" i="8"/>
  <c r="S78" i="8"/>
  <c r="S76" i="8"/>
  <c r="S75" i="8"/>
  <c r="S73" i="8"/>
  <c r="S72" i="8"/>
  <c r="S100" i="8"/>
  <c r="S99" i="8"/>
  <c r="S98" i="8"/>
  <c r="S97" i="8"/>
  <c r="S95" i="8"/>
  <c r="S93" i="8"/>
  <c r="S90" i="8"/>
  <c r="S87" i="8"/>
  <c r="S85" i="8"/>
  <c r="S81" i="8"/>
  <c r="S80" i="8"/>
  <c r="S77" i="8"/>
  <c r="S74" i="8"/>
  <c r="S71" i="8"/>
  <c r="S70" i="8"/>
  <c r="S780" i="8"/>
  <c r="S779" i="8"/>
  <c r="S774" i="8"/>
  <c r="S772" i="8"/>
  <c r="S770" i="8"/>
  <c r="S769" i="8"/>
  <c r="S761" i="8"/>
  <c r="S758" i="8"/>
  <c r="S756" i="8"/>
  <c r="S752" i="8"/>
  <c r="S748" i="8"/>
  <c r="S745" i="8"/>
  <c r="S744" i="8"/>
  <c r="S741" i="8"/>
  <c r="S736" i="8"/>
  <c r="S734" i="8"/>
  <c r="S732" i="8"/>
  <c r="S729" i="8"/>
  <c r="S781" i="8"/>
  <c r="S777" i="8"/>
  <c r="S776" i="8"/>
  <c r="S768" i="8"/>
  <c r="S766" i="8"/>
  <c r="S765" i="8"/>
  <c r="S763" i="8"/>
  <c r="S759" i="8"/>
  <c r="S754" i="8"/>
  <c r="S751" i="8"/>
  <c r="S749" i="8"/>
  <c r="S746" i="8"/>
  <c r="S742" i="8"/>
  <c r="S740" i="8"/>
  <c r="S739" i="8"/>
  <c r="S735" i="8"/>
  <c r="S730" i="8"/>
  <c r="S728" i="8"/>
  <c r="S727" i="8"/>
  <c r="S726" i="8"/>
  <c r="S778" i="8"/>
  <c r="S775" i="8"/>
  <c r="S773" i="8"/>
  <c r="S771" i="8"/>
  <c r="S767" i="8"/>
  <c r="S764" i="8"/>
  <c r="S762" i="8"/>
  <c r="S760" i="8"/>
  <c r="S757" i="8"/>
  <c r="S755" i="8"/>
  <c r="S753" i="8"/>
  <c r="S750" i="8"/>
  <c r="S747" i="8"/>
  <c r="S743" i="8"/>
  <c r="S738" i="8"/>
  <c r="S737" i="8"/>
  <c r="S733" i="8"/>
  <c r="S731" i="8"/>
  <c r="S819" i="8"/>
  <c r="S725" i="8"/>
  <c r="S669" i="8"/>
  <c r="S670" i="8"/>
  <c r="S671" i="8"/>
  <c r="S672" i="8"/>
  <c r="S782" i="8"/>
  <c r="S673" i="8"/>
  <c r="S674" i="8"/>
  <c r="S675" i="8"/>
  <c r="S676" i="8"/>
  <c r="S677" i="8"/>
  <c r="S678" i="8"/>
  <c r="S679" i="8"/>
  <c r="S680" i="8"/>
  <c r="S681" i="8"/>
  <c r="S682" i="8"/>
  <c r="S683" i="8"/>
  <c r="S684" i="8"/>
  <c r="S685" i="8"/>
  <c r="S686" i="8"/>
  <c r="S687" i="8"/>
  <c r="S688" i="8"/>
  <c r="S689" i="8"/>
  <c r="S690" i="8"/>
  <c r="S691" i="8"/>
  <c r="S692" i="8"/>
  <c r="S693" i="8"/>
  <c r="S694" i="8"/>
  <c r="S695" i="8"/>
  <c r="S696" i="8"/>
  <c r="S697" i="8"/>
  <c r="S698" i="8"/>
  <c r="S699" i="8"/>
  <c r="S700" i="8"/>
  <c r="S701" i="8"/>
  <c r="S702" i="8"/>
  <c r="S703" i="8"/>
  <c r="S704" i="8"/>
  <c r="S705" i="8"/>
  <c r="S706" i="8"/>
  <c r="S707" i="8"/>
  <c r="S708" i="8"/>
  <c r="S709" i="8"/>
  <c r="S710" i="8"/>
  <c r="S711" i="8"/>
  <c r="S712" i="8"/>
  <c r="S713" i="8"/>
  <c r="S714" i="8"/>
  <c r="S715" i="8"/>
  <c r="S716" i="8"/>
  <c r="S717" i="8"/>
  <c r="S718" i="8"/>
  <c r="S719" i="8"/>
  <c r="S720" i="8"/>
  <c r="S721" i="8"/>
  <c r="S722" i="8"/>
  <c r="S723" i="8"/>
  <c r="S724" i="8"/>
  <c r="S668" i="8"/>
  <c r="P781" i="8"/>
  <c r="AD781" i="8" s="1"/>
  <c r="P780" i="8"/>
  <c r="AD780" i="8" s="1"/>
  <c r="P779" i="8"/>
  <c r="AD779" i="8" s="1"/>
  <c r="P778" i="8"/>
  <c r="AD778" i="8" s="1"/>
  <c r="P777" i="8"/>
  <c r="AD777" i="8" s="1"/>
  <c r="P776" i="8"/>
  <c r="AD776" i="8" s="1"/>
  <c r="P775" i="8"/>
  <c r="AD775" i="8" s="1"/>
  <c r="P774" i="8"/>
  <c r="AD774" i="8" s="1"/>
  <c r="P773" i="8"/>
  <c r="AD773" i="8" s="1"/>
  <c r="P772" i="8"/>
  <c r="AD772" i="8" s="1"/>
  <c r="P771" i="8"/>
  <c r="AD771" i="8" s="1"/>
  <c r="P770" i="8"/>
  <c r="AD770" i="8" s="1"/>
  <c r="P769" i="8"/>
  <c r="AD769" i="8" s="1"/>
  <c r="P768" i="8"/>
  <c r="AD768" i="8" s="1"/>
  <c r="P767" i="8"/>
  <c r="AD767" i="8" s="1"/>
  <c r="P766" i="8"/>
  <c r="AD766" i="8" s="1"/>
  <c r="P765" i="8"/>
  <c r="AD765" i="8" s="1"/>
  <c r="P764" i="8"/>
  <c r="AD764" i="8" s="1"/>
  <c r="P763" i="8"/>
  <c r="AD763" i="8" s="1"/>
  <c r="P762" i="8"/>
  <c r="AD762" i="8" s="1"/>
  <c r="P761" i="8"/>
  <c r="AD761" i="8" s="1"/>
  <c r="P760" i="8"/>
  <c r="AD760" i="8" s="1"/>
  <c r="P759" i="8"/>
  <c r="AD759" i="8" s="1"/>
  <c r="P758" i="8"/>
  <c r="AD758" i="8" s="1"/>
  <c r="P757" i="8"/>
  <c r="AD757" i="8" s="1"/>
  <c r="P756" i="8"/>
  <c r="AD756" i="8" s="1"/>
  <c r="P755" i="8"/>
  <c r="AD755" i="8" s="1"/>
  <c r="P754" i="8"/>
  <c r="AD754" i="8" s="1"/>
  <c r="P753" i="8"/>
  <c r="AD753" i="8" s="1"/>
  <c r="P752" i="8"/>
  <c r="AD752" i="8" s="1"/>
  <c r="P751" i="8"/>
  <c r="AD751" i="8" s="1"/>
  <c r="P750" i="8"/>
  <c r="AD750" i="8" s="1"/>
  <c r="P749" i="8"/>
  <c r="AD749" i="8" s="1"/>
  <c r="P748" i="8"/>
  <c r="AD748" i="8" s="1"/>
  <c r="P747" i="8"/>
  <c r="AD747" i="8" s="1"/>
  <c r="P746" i="8"/>
  <c r="AD746" i="8" s="1"/>
  <c r="P745" i="8"/>
  <c r="AD745" i="8" s="1"/>
  <c r="P744" i="8"/>
  <c r="AD744" i="8" s="1"/>
  <c r="P743" i="8"/>
  <c r="AD743" i="8" s="1"/>
  <c r="P742" i="8"/>
  <c r="AD742" i="8" s="1"/>
  <c r="P741" i="8"/>
  <c r="AD741" i="8" s="1"/>
  <c r="P740" i="8"/>
  <c r="AD740" i="8" s="1"/>
  <c r="P739" i="8"/>
  <c r="AD739" i="8" s="1"/>
  <c r="P738" i="8"/>
  <c r="AD738" i="8" s="1"/>
  <c r="P737" i="8"/>
  <c r="AD737" i="8" s="1"/>
  <c r="P736" i="8"/>
  <c r="AD736" i="8" s="1"/>
  <c r="P735" i="8"/>
  <c r="AD735" i="8" s="1"/>
  <c r="P734" i="8"/>
  <c r="AD734" i="8" s="1"/>
  <c r="P733" i="8"/>
  <c r="AD733" i="8" s="1"/>
  <c r="P732" i="8"/>
  <c r="AD732" i="8" s="1"/>
  <c r="P731" i="8"/>
  <c r="AD731" i="8" s="1"/>
  <c r="P730" i="8"/>
  <c r="AD730" i="8" s="1"/>
  <c r="P819" i="8"/>
  <c r="AD819" i="8" s="1"/>
  <c r="P729" i="8"/>
  <c r="AD729" i="8" s="1"/>
  <c r="P728" i="8"/>
  <c r="AD728" i="8" s="1"/>
  <c r="P727" i="8"/>
  <c r="AD727" i="8" s="1"/>
  <c r="P726" i="8"/>
  <c r="AD726" i="8" s="1"/>
  <c r="P725" i="8"/>
  <c r="AD725" i="8" s="1"/>
  <c r="S314" i="8"/>
  <c r="S364" i="8"/>
  <c r="S362" i="8"/>
  <c r="S358" i="8"/>
  <c r="S357" i="8"/>
  <c r="S351" i="8"/>
  <c r="S346" i="8"/>
  <c r="S345" i="8"/>
  <c r="S343" i="8"/>
  <c r="S339" i="8"/>
  <c r="S333" i="8"/>
  <c r="S332" i="8"/>
  <c r="S331" i="8"/>
  <c r="S329" i="8"/>
  <c r="S327" i="8"/>
  <c r="S326" i="8"/>
  <c r="S323" i="8"/>
  <c r="S321" i="8"/>
  <c r="S320" i="8"/>
  <c r="S318" i="8"/>
  <c r="S317" i="8"/>
  <c r="S315" i="8"/>
  <c r="S311" i="8"/>
  <c r="S309" i="8"/>
  <c r="S307" i="8"/>
  <c r="S306" i="8"/>
  <c r="S305" i="8"/>
  <c r="S301" i="8"/>
  <c r="S300" i="8"/>
  <c r="S312" i="8"/>
  <c r="S308" i="8"/>
  <c r="S299" i="8"/>
  <c r="S302" i="8"/>
  <c r="S324" i="8"/>
  <c r="S336" i="8"/>
  <c r="S338" i="8"/>
  <c r="S342" i="8"/>
  <c r="S348" i="8"/>
  <c r="S303" i="8"/>
  <c r="S304" i="8"/>
  <c r="S2622" i="8"/>
  <c r="S310" i="8"/>
  <c r="S313" i="8"/>
  <c r="S316" i="8"/>
  <c r="S322" i="8"/>
  <c r="S325" i="8"/>
  <c r="S328" i="8"/>
  <c r="S330" i="8"/>
  <c r="S334" i="8"/>
  <c r="S335" i="8"/>
  <c r="S337" i="8"/>
  <c r="S340" i="8"/>
  <c r="S341" i="8"/>
  <c r="S347" i="8"/>
  <c r="S349" i="8"/>
  <c r="S350" i="8"/>
  <c r="S352" i="8"/>
  <c r="S353" i="8"/>
  <c r="S354" i="8"/>
  <c r="S355" i="8"/>
  <c r="S356" i="8"/>
  <c r="S460" i="8"/>
  <c r="S359" i="8"/>
  <c r="S360" i="8"/>
  <c r="S361" i="8"/>
  <c r="S452" i="8"/>
  <c r="S363" i="8"/>
  <c r="S365" i="8"/>
  <c r="S366" i="8"/>
  <c r="S367" i="8"/>
  <c r="S368" i="8"/>
  <c r="C3340" i="8" l="1"/>
  <c r="J607" i="19"/>
  <c r="R606" i="19"/>
  <c r="Y1521" i="8"/>
  <c r="Y1472" i="8"/>
  <c r="Y1487" i="8"/>
  <c r="Y1211" i="8"/>
  <c r="Y1222" i="8"/>
  <c r="Y1477" i="8"/>
  <c r="Y1497" i="8"/>
  <c r="Y1514" i="8"/>
  <c r="Y1215" i="8"/>
  <c r="Y1220" i="8"/>
  <c r="Y1469" i="8"/>
  <c r="Y1482" i="8"/>
  <c r="Y1490" i="8"/>
  <c r="Y1505" i="8"/>
  <c r="Y1212" i="8"/>
  <c r="Y1223" i="8"/>
  <c r="Y1465" i="8"/>
  <c r="Y1500" i="8"/>
  <c r="Y1517" i="8"/>
  <c r="Y1214" i="8"/>
  <c r="Y1216" i="8"/>
  <c r="Y1217" i="8"/>
  <c r="Y1219" i="8"/>
  <c r="Y1470" i="8"/>
  <c r="Y1491" i="8"/>
  <c r="Y1509" i="8"/>
  <c r="Y1221" i="8"/>
  <c r="Y1225" i="8"/>
  <c r="Y1485" i="8"/>
  <c r="Y1479" i="8"/>
  <c r="Y1504" i="8"/>
  <c r="Y1511" i="8"/>
  <c r="Y1213" i="8"/>
  <c r="Y1218" i="8"/>
  <c r="Y1227" i="8"/>
  <c r="Y1494" i="8"/>
  <c r="Y779" i="8"/>
  <c r="Y757" i="8"/>
  <c r="Y735" i="8"/>
  <c r="Y751" i="8"/>
  <c r="Y759" i="8"/>
  <c r="Y775" i="8"/>
  <c r="Y105" i="8"/>
  <c r="Y118" i="8"/>
  <c r="Y127" i="8"/>
  <c r="Y131" i="8"/>
  <c r="Y747" i="8"/>
  <c r="Y741" i="8"/>
  <c r="Y728" i="8"/>
  <c r="Y743" i="8"/>
  <c r="Y767" i="8"/>
  <c r="Y729" i="8"/>
  <c r="Y736" i="8"/>
  <c r="Y744" i="8"/>
  <c r="Y752" i="8"/>
  <c r="Y760" i="8"/>
  <c r="Y768" i="8"/>
  <c r="Y776" i="8"/>
  <c r="Y110" i="8"/>
  <c r="Y114" i="8"/>
  <c r="Y123" i="8"/>
  <c r="Y755" i="8"/>
  <c r="Y120" i="8"/>
  <c r="Y733" i="8"/>
  <c r="Y773" i="8"/>
  <c r="Y126" i="8"/>
  <c r="Y737" i="8"/>
  <c r="Y753" i="8"/>
  <c r="Y769" i="8"/>
  <c r="Y101" i="8"/>
  <c r="Y119" i="8"/>
  <c r="Y128" i="8"/>
  <c r="Y739" i="8"/>
  <c r="Y726" i="8"/>
  <c r="Y749" i="8"/>
  <c r="Y103" i="8"/>
  <c r="Y130" i="8"/>
  <c r="Y819" i="8"/>
  <c r="Y745" i="8"/>
  <c r="Y761" i="8"/>
  <c r="Y777" i="8"/>
  <c r="Y106" i="8"/>
  <c r="Y730" i="8"/>
  <c r="Y738" i="8"/>
  <c r="Y746" i="8"/>
  <c r="Y754" i="8"/>
  <c r="Y762" i="8"/>
  <c r="Y770" i="8"/>
  <c r="Y778" i="8"/>
  <c r="Y107" i="8"/>
  <c r="Y111" i="8"/>
  <c r="Y115" i="8"/>
  <c r="Y124" i="8"/>
  <c r="Y731" i="8"/>
  <c r="Y725" i="8"/>
  <c r="Y732" i="8"/>
  <c r="Y740" i="8"/>
  <c r="Y748" i="8"/>
  <c r="Y756" i="8"/>
  <c r="Y764" i="8"/>
  <c r="Y772" i="8"/>
  <c r="Y780" i="8"/>
  <c r="Y108" i="8"/>
  <c r="Y112" i="8"/>
  <c r="Y116" i="8"/>
  <c r="Y121" i="8"/>
  <c r="Y125" i="8"/>
  <c r="Y771" i="8"/>
  <c r="Y102" i="8"/>
  <c r="Y765" i="8"/>
  <c r="Y763" i="8"/>
  <c r="Y129" i="8"/>
  <c r="Y781" i="8"/>
  <c r="Y727" i="8"/>
  <c r="Y734" i="8"/>
  <c r="Y742" i="8"/>
  <c r="Y750" i="8"/>
  <c r="Y758" i="8"/>
  <c r="Y766" i="8"/>
  <c r="Y774" i="8"/>
  <c r="Y104" i="8"/>
  <c r="Y109" i="8"/>
  <c r="Y113" i="8"/>
  <c r="Y117" i="8"/>
  <c r="Y122" i="8"/>
  <c r="C63" i="23"/>
  <c r="B63" i="23" s="1"/>
  <c r="A62" i="23"/>
  <c r="S441" i="8"/>
  <c r="P441" i="8"/>
  <c r="AD441" i="8" s="1"/>
  <c r="S440" i="8"/>
  <c r="P440" i="8"/>
  <c r="AD440" i="8" s="1"/>
  <c r="S439" i="8"/>
  <c r="P439" i="8"/>
  <c r="AD439" i="8" s="1"/>
  <c r="S438" i="8"/>
  <c r="P438" i="8"/>
  <c r="AD438" i="8" s="1"/>
  <c r="S437" i="8"/>
  <c r="P437" i="8"/>
  <c r="AD437" i="8" s="1"/>
  <c r="S436" i="8"/>
  <c r="P436" i="8"/>
  <c r="AD436" i="8" s="1"/>
  <c r="S435" i="8"/>
  <c r="P435" i="8"/>
  <c r="AD435" i="8" s="1"/>
  <c r="S503" i="8"/>
  <c r="P503" i="8"/>
  <c r="AD503" i="8" s="1"/>
  <c r="S434" i="8"/>
  <c r="P434" i="8"/>
  <c r="AD434" i="8" s="1"/>
  <c r="S433" i="8"/>
  <c r="P433" i="8"/>
  <c r="AD433" i="8" s="1"/>
  <c r="S432" i="8"/>
  <c r="P432" i="8"/>
  <c r="AD432" i="8" s="1"/>
  <c r="S431" i="8"/>
  <c r="P431" i="8"/>
  <c r="AD431" i="8" s="1"/>
  <c r="S430" i="8"/>
  <c r="P430" i="8"/>
  <c r="AD430" i="8" s="1"/>
  <c r="S502" i="8"/>
  <c r="P502" i="8"/>
  <c r="AD502" i="8" s="1"/>
  <c r="S429" i="8"/>
  <c r="P429" i="8"/>
  <c r="AD429" i="8" s="1"/>
  <c r="S428" i="8"/>
  <c r="P428" i="8"/>
  <c r="AD428" i="8" s="1"/>
  <c r="S427" i="8"/>
  <c r="P427" i="8"/>
  <c r="AD427" i="8" s="1"/>
  <c r="S426" i="8"/>
  <c r="P426" i="8"/>
  <c r="AD426" i="8" s="1"/>
  <c r="S425" i="8"/>
  <c r="P425" i="8"/>
  <c r="AD425" i="8" s="1"/>
  <c r="S424" i="8"/>
  <c r="P424" i="8"/>
  <c r="AD424" i="8" s="1"/>
  <c r="S423" i="8"/>
  <c r="P423" i="8"/>
  <c r="AD423" i="8" s="1"/>
  <c r="S422" i="8"/>
  <c r="P422" i="8"/>
  <c r="AD422" i="8" s="1"/>
  <c r="S421" i="8"/>
  <c r="P421" i="8"/>
  <c r="AD421" i="8" s="1"/>
  <c r="S420" i="8"/>
  <c r="P420" i="8"/>
  <c r="AD420" i="8" s="1"/>
  <c r="S419" i="8"/>
  <c r="P419" i="8"/>
  <c r="AD419" i="8" s="1"/>
  <c r="S418" i="8"/>
  <c r="P418" i="8"/>
  <c r="AD418" i="8" s="1"/>
  <c r="S417" i="8"/>
  <c r="P417" i="8"/>
  <c r="AD417" i="8" s="1"/>
  <c r="S416" i="8"/>
  <c r="P416" i="8"/>
  <c r="AD416" i="8" s="1"/>
  <c r="S415" i="8"/>
  <c r="P415" i="8"/>
  <c r="AD415" i="8" s="1"/>
  <c r="S414" i="8"/>
  <c r="P414" i="8"/>
  <c r="AD414" i="8" s="1"/>
  <c r="S413" i="8"/>
  <c r="P413" i="8"/>
  <c r="AD413" i="8" s="1"/>
  <c r="S412" i="8"/>
  <c r="P412" i="8"/>
  <c r="AD412" i="8" s="1"/>
  <c r="S411" i="8"/>
  <c r="P411" i="8"/>
  <c r="AD411" i="8" s="1"/>
  <c r="S410" i="8"/>
  <c r="P410" i="8"/>
  <c r="AD410" i="8" s="1"/>
  <c r="S409" i="8"/>
  <c r="P409" i="8"/>
  <c r="AD409" i="8" s="1"/>
  <c r="S408" i="8"/>
  <c r="P408" i="8"/>
  <c r="AD408" i="8" s="1"/>
  <c r="S407" i="8"/>
  <c r="P407" i="8"/>
  <c r="AD407" i="8" s="1"/>
  <c r="S406" i="8"/>
  <c r="P406" i="8"/>
  <c r="AD406" i="8" s="1"/>
  <c r="S405" i="8"/>
  <c r="P405" i="8"/>
  <c r="AD405" i="8" s="1"/>
  <c r="S404" i="8"/>
  <c r="P404" i="8"/>
  <c r="AD404" i="8" s="1"/>
  <c r="S403" i="8"/>
  <c r="P403" i="8"/>
  <c r="AD403" i="8" s="1"/>
  <c r="S402" i="8"/>
  <c r="P402" i="8"/>
  <c r="AD402" i="8" s="1"/>
  <c r="S401" i="8"/>
  <c r="P401" i="8"/>
  <c r="AD401" i="8" s="1"/>
  <c r="S400" i="8"/>
  <c r="P400" i="8"/>
  <c r="AD400" i="8" s="1"/>
  <c r="S399" i="8"/>
  <c r="P399" i="8"/>
  <c r="AD399" i="8" s="1"/>
  <c r="S398" i="8"/>
  <c r="P398" i="8"/>
  <c r="AD398" i="8" s="1"/>
  <c r="S397" i="8"/>
  <c r="P397" i="8"/>
  <c r="AD397" i="8" s="1"/>
  <c r="S396" i="8"/>
  <c r="P396" i="8"/>
  <c r="AD396" i="8" s="1"/>
  <c r="S395" i="8"/>
  <c r="P395" i="8"/>
  <c r="AD395" i="8" s="1"/>
  <c r="S394" i="8"/>
  <c r="P394" i="8"/>
  <c r="AD394" i="8" s="1"/>
  <c r="S393" i="8"/>
  <c r="P393" i="8"/>
  <c r="AD393" i="8" s="1"/>
  <c r="S392" i="8"/>
  <c r="P392" i="8"/>
  <c r="AD392" i="8" s="1"/>
  <c r="S390" i="8"/>
  <c r="P390" i="8"/>
  <c r="AD390" i="8" s="1"/>
  <c r="S389" i="8"/>
  <c r="P389" i="8"/>
  <c r="AD389" i="8" s="1"/>
  <c r="S388" i="8"/>
  <c r="P388" i="8"/>
  <c r="AD388" i="8" s="1"/>
  <c r="S387" i="8"/>
  <c r="P387" i="8"/>
  <c r="AD387" i="8" s="1"/>
  <c r="S386" i="8"/>
  <c r="P386" i="8"/>
  <c r="AD386" i="8" s="1"/>
  <c r="S385" i="8"/>
  <c r="P385" i="8"/>
  <c r="AD385" i="8" s="1"/>
  <c r="S384" i="8"/>
  <c r="P384" i="8"/>
  <c r="AD384" i="8" s="1"/>
  <c r="S383" i="8"/>
  <c r="P383" i="8"/>
  <c r="AD383" i="8" s="1"/>
  <c r="S382" i="8"/>
  <c r="P382" i="8"/>
  <c r="AD382" i="8" s="1"/>
  <c r="S381" i="8"/>
  <c r="P381" i="8"/>
  <c r="AD381" i="8" s="1"/>
  <c r="S380" i="8"/>
  <c r="P380" i="8"/>
  <c r="AD380" i="8" s="1"/>
  <c r="S501" i="8"/>
  <c r="P501" i="8"/>
  <c r="AD501" i="8" s="1"/>
  <c r="S379" i="8"/>
  <c r="P379" i="8"/>
  <c r="AD379" i="8" s="1"/>
  <c r="S378" i="8"/>
  <c r="P378" i="8"/>
  <c r="AD378" i="8" s="1"/>
  <c r="S376" i="8"/>
  <c r="P376" i="8"/>
  <c r="AD376" i="8" s="1"/>
  <c r="S375" i="8"/>
  <c r="P375" i="8"/>
  <c r="AD375" i="8" s="1"/>
  <c r="S374" i="8"/>
  <c r="P374" i="8"/>
  <c r="AD374" i="8" s="1"/>
  <c r="S373" i="8"/>
  <c r="P373" i="8"/>
  <c r="AD373" i="8" s="1"/>
  <c r="S372" i="8"/>
  <c r="P372" i="8"/>
  <c r="AD372" i="8" s="1"/>
  <c r="S371" i="8"/>
  <c r="P371" i="8"/>
  <c r="AD371" i="8" s="1"/>
  <c r="C3341" i="8" l="1"/>
  <c r="J608" i="19"/>
  <c r="R607" i="19"/>
  <c r="Y1305" i="8"/>
  <c r="Y1312" i="8"/>
  <c r="Y1324" i="8"/>
  <c r="Y1328" i="8"/>
  <c r="Y1330" i="8"/>
  <c r="Y1334" i="8"/>
  <c r="Y1337" i="8"/>
  <c r="Y1342" i="8"/>
  <c r="Y1303" i="8"/>
  <c r="Y1309" i="8"/>
  <c r="Y1317" i="8"/>
  <c r="Y1321" i="8"/>
  <c r="Y1333" i="8"/>
  <c r="Y1351" i="8"/>
  <c r="Y1297" i="8"/>
  <c r="Y1348" i="8"/>
  <c r="Y1322" i="8"/>
  <c r="Y1336" i="8"/>
  <c r="Y1344" i="8"/>
  <c r="Y1298" i="8"/>
  <c r="Y1306" i="8"/>
  <c r="Y1313" i="8"/>
  <c r="Y1327" i="8"/>
  <c r="Y1331" i="8"/>
  <c r="Y1352" i="8"/>
  <c r="Y1340" i="8"/>
  <c r="Y381" i="8"/>
  <c r="Y401" i="8"/>
  <c r="Y421" i="8"/>
  <c r="Y432" i="8"/>
  <c r="Y394" i="8"/>
  <c r="Y379" i="8"/>
  <c r="Y397" i="8"/>
  <c r="Y417" i="8"/>
  <c r="Y435" i="8"/>
  <c r="Y501" i="8"/>
  <c r="Y390" i="8"/>
  <c r="Y398" i="8"/>
  <c r="Y402" i="8"/>
  <c r="Y406" i="8"/>
  <c r="Y410" i="8"/>
  <c r="Y414" i="8"/>
  <c r="Y418" i="8"/>
  <c r="Y422" i="8"/>
  <c r="Y426" i="8"/>
  <c r="Y502" i="8"/>
  <c r="Y433" i="8"/>
  <c r="Y436" i="8"/>
  <c r="Y440" i="8"/>
  <c r="Y385" i="8"/>
  <c r="Y413" i="8"/>
  <c r="Y439" i="8"/>
  <c r="Y375" i="8"/>
  <c r="Y386" i="8"/>
  <c r="Y376" i="8"/>
  <c r="Y383" i="8"/>
  <c r="Y399" i="8"/>
  <c r="Y403" i="8"/>
  <c r="Y407" i="8"/>
  <c r="Y415" i="8"/>
  <c r="Y419" i="8"/>
  <c r="Y423" i="8"/>
  <c r="Y427" i="8"/>
  <c r="Y430" i="8"/>
  <c r="Y434" i="8"/>
  <c r="Y437" i="8"/>
  <c r="Y441" i="8"/>
  <c r="Y371" i="8"/>
  <c r="Y382" i="8"/>
  <c r="Y372" i="8"/>
  <c r="Y380" i="8"/>
  <c r="Y387" i="8"/>
  <c r="Y395" i="8"/>
  <c r="Y411" i="8"/>
  <c r="Y393" i="8"/>
  <c r="Y409" i="8"/>
  <c r="Y429" i="8"/>
  <c r="Y378" i="8"/>
  <c r="Y384" i="8"/>
  <c r="Y392" i="8"/>
  <c r="Y400" i="8"/>
  <c r="Y408" i="8"/>
  <c r="Y420" i="8"/>
  <c r="Y374" i="8"/>
  <c r="Y389" i="8"/>
  <c r="Y405" i="8"/>
  <c r="Y425" i="8"/>
  <c r="Y373" i="8"/>
  <c r="Y388" i="8"/>
  <c r="Y396" i="8"/>
  <c r="Y404" i="8"/>
  <c r="Y412" i="8"/>
  <c r="Y416" i="8"/>
  <c r="Y424" i="8"/>
  <c r="Y428" i="8"/>
  <c r="Y431" i="8"/>
  <c r="Y503" i="8"/>
  <c r="Y438" i="8"/>
  <c r="C64" i="23"/>
  <c r="B64" i="23" s="1"/>
  <c r="A63" i="23"/>
  <c r="P100" i="8"/>
  <c r="AD100" i="8" s="1"/>
  <c r="P99" i="8"/>
  <c r="AD99" i="8" s="1"/>
  <c r="P98" i="8"/>
  <c r="AD98" i="8" s="1"/>
  <c r="P97" i="8"/>
  <c r="AD97" i="8" s="1"/>
  <c r="P96" i="8"/>
  <c r="AD96" i="8" s="1"/>
  <c r="P95" i="8"/>
  <c r="AD95" i="8" s="1"/>
  <c r="P94" i="8"/>
  <c r="AD94" i="8" s="1"/>
  <c r="P93" i="8"/>
  <c r="AD93" i="8" s="1"/>
  <c r="P92" i="8"/>
  <c r="AD92" i="8" s="1"/>
  <c r="P91" i="8"/>
  <c r="AD91" i="8" s="1"/>
  <c r="P90" i="8"/>
  <c r="AD90" i="8" s="1"/>
  <c r="P89" i="8"/>
  <c r="AD89" i="8" s="1"/>
  <c r="P88" i="8"/>
  <c r="AD88" i="8" s="1"/>
  <c r="P87" i="8"/>
  <c r="AD87" i="8" s="1"/>
  <c r="P86" i="8"/>
  <c r="AD86" i="8" s="1"/>
  <c r="P85" i="8"/>
  <c r="AD85" i="8" s="1"/>
  <c r="P84" i="8"/>
  <c r="AD84" i="8" s="1"/>
  <c r="P83" i="8"/>
  <c r="AD83" i="8" s="1"/>
  <c r="P82" i="8"/>
  <c r="AD82" i="8" s="1"/>
  <c r="P81" i="8"/>
  <c r="AD81" i="8" s="1"/>
  <c r="P80" i="8"/>
  <c r="AD80" i="8" s="1"/>
  <c r="P79" i="8"/>
  <c r="AD79" i="8" s="1"/>
  <c r="P78" i="8"/>
  <c r="AD78" i="8" s="1"/>
  <c r="P77" i="8"/>
  <c r="AD77" i="8" s="1"/>
  <c r="P76" i="8"/>
  <c r="AD76" i="8" s="1"/>
  <c r="P75" i="8"/>
  <c r="AD75" i="8" s="1"/>
  <c r="P74" i="8"/>
  <c r="AD74" i="8" s="1"/>
  <c r="P73" i="8"/>
  <c r="AD73" i="8" s="1"/>
  <c r="P72" i="8"/>
  <c r="AD72" i="8" s="1"/>
  <c r="P71" i="8"/>
  <c r="AD71" i="8" s="1"/>
  <c r="P70" i="8"/>
  <c r="AD70" i="8" s="1"/>
  <c r="P724" i="8"/>
  <c r="AD724" i="8" s="1"/>
  <c r="P723" i="8"/>
  <c r="AD723" i="8" s="1"/>
  <c r="P722" i="8"/>
  <c r="AD722" i="8" s="1"/>
  <c r="P721" i="8"/>
  <c r="AD721" i="8" s="1"/>
  <c r="P720" i="8"/>
  <c r="AD720" i="8" s="1"/>
  <c r="P719" i="8"/>
  <c r="AD719" i="8" s="1"/>
  <c r="P718" i="8"/>
  <c r="AD718" i="8" s="1"/>
  <c r="P717" i="8"/>
  <c r="AD717" i="8" s="1"/>
  <c r="P716" i="8"/>
  <c r="AD716" i="8" s="1"/>
  <c r="P715" i="8"/>
  <c r="AD715" i="8" s="1"/>
  <c r="P714" i="8"/>
  <c r="AD714" i="8" s="1"/>
  <c r="P713" i="8"/>
  <c r="AD713" i="8" s="1"/>
  <c r="P712" i="8"/>
  <c r="AD712" i="8" s="1"/>
  <c r="P711" i="8"/>
  <c r="AD711" i="8" s="1"/>
  <c r="P710" i="8"/>
  <c r="AD710" i="8" s="1"/>
  <c r="P709" i="8"/>
  <c r="AD709" i="8" s="1"/>
  <c r="P708" i="8"/>
  <c r="AD708" i="8" s="1"/>
  <c r="P707" i="8"/>
  <c r="AD707" i="8" s="1"/>
  <c r="P706" i="8"/>
  <c r="AD706" i="8" s="1"/>
  <c r="P705" i="8"/>
  <c r="AD705" i="8" s="1"/>
  <c r="P704" i="8"/>
  <c r="AD704" i="8" s="1"/>
  <c r="P703" i="8"/>
  <c r="AD703" i="8" s="1"/>
  <c r="P702" i="8"/>
  <c r="AD702" i="8" s="1"/>
  <c r="P701" i="8"/>
  <c r="AD701" i="8" s="1"/>
  <c r="P700" i="8"/>
  <c r="AD700" i="8" s="1"/>
  <c r="P699" i="8"/>
  <c r="AD699" i="8" s="1"/>
  <c r="P698" i="8"/>
  <c r="AD698" i="8" s="1"/>
  <c r="P697" i="8"/>
  <c r="AD697" i="8" s="1"/>
  <c r="P696" i="8"/>
  <c r="AD696" i="8" s="1"/>
  <c r="P695" i="8"/>
  <c r="AD695" i="8" s="1"/>
  <c r="P694" i="8"/>
  <c r="AD694" i="8" s="1"/>
  <c r="P693" i="8"/>
  <c r="AD693" i="8" s="1"/>
  <c r="P692" i="8"/>
  <c r="AD692" i="8" s="1"/>
  <c r="P691" i="8"/>
  <c r="AD691" i="8" s="1"/>
  <c r="P690" i="8"/>
  <c r="AD690" i="8" s="1"/>
  <c r="P689" i="8"/>
  <c r="AD689" i="8" s="1"/>
  <c r="P688" i="8"/>
  <c r="AD688" i="8" s="1"/>
  <c r="P687" i="8"/>
  <c r="AD687" i="8" s="1"/>
  <c r="P686" i="8"/>
  <c r="AD686" i="8" s="1"/>
  <c r="P685" i="8"/>
  <c r="AD685" i="8" s="1"/>
  <c r="P684" i="8"/>
  <c r="AD684" i="8" s="1"/>
  <c r="P683" i="8"/>
  <c r="AD683" i="8" s="1"/>
  <c r="P682" i="8"/>
  <c r="AD682" i="8" s="1"/>
  <c r="P681" i="8"/>
  <c r="AD681" i="8" s="1"/>
  <c r="P680" i="8"/>
  <c r="AD680" i="8" s="1"/>
  <c r="P679" i="8"/>
  <c r="AD679" i="8" s="1"/>
  <c r="P678" i="8"/>
  <c r="AD678" i="8" s="1"/>
  <c r="P677" i="8"/>
  <c r="AD677" i="8" s="1"/>
  <c r="P676" i="8"/>
  <c r="AD676" i="8" s="1"/>
  <c r="P675" i="8"/>
  <c r="AD675" i="8" s="1"/>
  <c r="P674" i="8"/>
  <c r="AD674" i="8" s="1"/>
  <c r="P673" i="8"/>
  <c r="AD673" i="8" s="1"/>
  <c r="P782" i="8"/>
  <c r="AD782" i="8" s="1"/>
  <c r="P672" i="8"/>
  <c r="AD672" i="8" s="1"/>
  <c r="P671" i="8"/>
  <c r="AD671" i="8" s="1"/>
  <c r="P670" i="8"/>
  <c r="AD670" i="8" s="1"/>
  <c r="P669" i="8"/>
  <c r="AD669" i="8" s="1"/>
  <c r="P668" i="8"/>
  <c r="AD668" i="8" s="1"/>
  <c r="C3342" i="8" l="1"/>
  <c r="J609" i="19"/>
  <c r="R608" i="19"/>
  <c r="Y46" i="8"/>
  <c r="Y48" i="8"/>
  <c r="Y57" i="8"/>
  <c r="Y43" i="8"/>
  <c r="Y54" i="8"/>
  <c r="Y58" i="8"/>
  <c r="Y59" i="8"/>
  <c r="Y62" i="8"/>
  <c r="Y44" i="8"/>
  <c r="Y50" i="8"/>
  <c r="Y55" i="8"/>
  <c r="Y37" i="8"/>
  <c r="Y39" i="8"/>
  <c r="Y52" i="8"/>
  <c r="Y56" i="8"/>
  <c r="Y680" i="8"/>
  <c r="Y704" i="8"/>
  <c r="Y720" i="8"/>
  <c r="Y73" i="8"/>
  <c r="Y89" i="8"/>
  <c r="Y97" i="8"/>
  <c r="Y690" i="8"/>
  <c r="Y722" i="8"/>
  <c r="Y696" i="8"/>
  <c r="Y712" i="8"/>
  <c r="Y81" i="8"/>
  <c r="Y674" i="8"/>
  <c r="Y682" i="8"/>
  <c r="Y698" i="8"/>
  <c r="Y706" i="8"/>
  <c r="Y714" i="8"/>
  <c r="Y75" i="8"/>
  <c r="Y83" i="8"/>
  <c r="Y91" i="8"/>
  <c r="Y99" i="8"/>
  <c r="Y668" i="8"/>
  <c r="Y675" i="8"/>
  <c r="Y683" i="8"/>
  <c r="Y691" i="8"/>
  <c r="Y699" i="8"/>
  <c r="Y707" i="8"/>
  <c r="Y715" i="8"/>
  <c r="Y723" i="8"/>
  <c r="Y76" i="8"/>
  <c r="Y84" i="8"/>
  <c r="Y92" i="8"/>
  <c r="Y100" i="8"/>
  <c r="Y692" i="8"/>
  <c r="Y724" i="8"/>
  <c r="Y670" i="8"/>
  <c r="Y677" i="8"/>
  <c r="Y685" i="8"/>
  <c r="Y693" i="8"/>
  <c r="Y701" i="8"/>
  <c r="Y709" i="8"/>
  <c r="Y717" i="8"/>
  <c r="Y70" i="8"/>
  <c r="Y78" i="8"/>
  <c r="Y86" i="8"/>
  <c r="Y94" i="8"/>
  <c r="Y782" i="8"/>
  <c r="Y669" i="8"/>
  <c r="Y684" i="8"/>
  <c r="Y700" i="8"/>
  <c r="Y716" i="8"/>
  <c r="Y77" i="8"/>
  <c r="Y93" i="8"/>
  <c r="Y671" i="8"/>
  <c r="Y686" i="8"/>
  <c r="Y702" i="8"/>
  <c r="Y718" i="8"/>
  <c r="Y71" i="8"/>
  <c r="Y79" i="8"/>
  <c r="Y87" i="8"/>
  <c r="Y95" i="8"/>
  <c r="Y688" i="8"/>
  <c r="Y676" i="8"/>
  <c r="Y708" i="8"/>
  <c r="Y85" i="8"/>
  <c r="Y678" i="8"/>
  <c r="Y694" i="8"/>
  <c r="Y710" i="8"/>
  <c r="Y672" i="8"/>
  <c r="Y679" i="8"/>
  <c r="Y687" i="8"/>
  <c r="Y695" i="8"/>
  <c r="Y703" i="8"/>
  <c r="Y711" i="8"/>
  <c r="Y719" i="8"/>
  <c r="Y72" i="8"/>
  <c r="Y80" i="8"/>
  <c r="Y88" i="8"/>
  <c r="Y96" i="8"/>
  <c r="Y673" i="8"/>
  <c r="Y681" i="8"/>
  <c r="Y689" i="8"/>
  <c r="Y697" i="8"/>
  <c r="Y705" i="8"/>
  <c r="Y713" i="8"/>
  <c r="Y721" i="8"/>
  <c r="Y74" i="8"/>
  <c r="Y82" i="8"/>
  <c r="Y90" i="8"/>
  <c r="Y98" i="8"/>
  <c r="C65" i="23"/>
  <c r="B65" i="23" s="1"/>
  <c r="A64" i="23"/>
  <c r="AU27" i="22"/>
  <c r="AQ27" i="22"/>
  <c r="AS27" i="22" s="1"/>
  <c r="N27" i="22"/>
  <c r="N73" i="22" s="1"/>
  <c r="M73" i="22" s="1"/>
  <c r="AU21" i="22"/>
  <c r="AT21" i="22"/>
  <c r="N21" i="22"/>
  <c r="AU20" i="22"/>
  <c r="AT20" i="22"/>
  <c r="N20" i="22"/>
  <c r="AU19" i="22"/>
  <c r="N19" i="22"/>
  <c r="AU18" i="22"/>
  <c r="AT18" i="22"/>
  <c r="N18" i="22"/>
  <c r="AU17" i="22"/>
  <c r="AT17" i="22"/>
  <c r="O58" i="22"/>
  <c r="N17" i="22"/>
  <c r="AU16" i="22"/>
  <c r="AT16" i="22"/>
  <c r="O57" i="22"/>
  <c r="N16" i="22"/>
  <c r="AU15" i="22"/>
  <c r="AT15" i="22"/>
  <c r="P56" i="22"/>
  <c r="O56" i="22"/>
  <c r="N15" i="22"/>
  <c r="AU14" i="22"/>
  <c r="AT14" i="22"/>
  <c r="P55" i="22"/>
  <c r="N14" i="22"/>
  <c r="AU13" i="22"/>
  <c r="AV13" i="22" s="1"/>
  <c r="N13" i="22"/>
  <c r="T24" i="20"/>
  <c r="U19" i="23"/>
  <c r="P368" i="8"/>
  <c r="AD368" i="8" s="1"/>
  <c r="P367" i="8"/>
  <c r="AD367" i="8" s="1"/>
  <c r="P366" i="8"/>
  <c r="AD366" i="8" s="1"/>
  <c r="P365" i="8"/>
  <c r="AD365" i="8" s="1"/>
  <c r="P364" i="8"/>
  <c r="AD364" i="8" s="1"/>
  <c r="P363" i="8"/>
  <c r="AD363" i="8" s="1"/>
  <c r="P362" i="8"/>
  <c r="AD362" i="8" s="1"/>
  <c r="P452" i="8"/>
  <c r="AD452" i="8" s="1"/>
  <c r="P361" i="8"/>
  <c r="AD361" i="8" s="1"/>
  <c r="P360" i="8"/>
  <c r="AD360" i="8" s="1"/>
  <c r="P359" i="8"/>
  <c r="AD359" i="8" s="1"/>
  <c r="P358" i="8"/>
  <c r="AD358" i="8" s="1"/>
  <c r="P357" i="8"/>
  <c r="AD357" i="8" s="1"/>
  <c r="P460" i="8"/>
  <c r="AD460" i="8" s="1"/>
  <c r="P356" i="8"/>
  <c r="AD356" i="8" s="1"/>
  <c r="P355" i="8"/>
  <c r="AD355" i="8" s="1"/>
  <c r="P354" i="8"/>
  <c r="AD354" i="8" s="1"/>
  <c r="P353" i="8"/>
  <c r="AD353" i="8" s="1"/>
  <c r="P352" i="8"/>
  <c r="AD352" i="8" s="1"/>
  <c r="P351" i="8"/>
  <c r="AD351" i="8" s="1"/>
  <c r="P350" i="8"/>
  <c r="AD350" i="8" s="1"/>
  <c r="P349" i="8"/>
  <c r="AD349" i="8" s="1"/>
  <c r="P348" i="8"/>
  <c r="AD348" i="8" s="1"/>
  <c r="P347" i="8"/>
  <c r="AD347" i="8" s="1"/>
  <c r="P346" i="8"/>
  <c r="AD346" i="8" s="1"/>
  <c r="P345" i="8"/>
  <c r="AD345" i="8" s="1"/>
  <c r="P343" i="8"/>
  <c r="AD343" i="8" s="1"/>
  <c r="P342" i="8"/>
  <c r="AD342" i="8" s="1"/>
  <c r="P341" i="8"/>
  <c r="AD341" i="8" s="1"/>
  <c r="P340" i="8"/>
  <c r="AD340" i="8" s="1"/>
  <c r="P339" i="8"/>
  <c r="AD339" i="8" s="1"/>
  <c r="P338" i="8"/>
  <c r="AD338" i="8" s="1"/>
  <c r="P337" i="8"/>
  <c r="AD337" i="8" s="1"/>
  <c r="P336" i="8"/>
  <c r="AD336" i="8" s="1"/>
  <c r="P335" i="8"/>
  <c r="AD335" i="8" s="1"/>
  <c r="P334" i="8"/>
  <c r="AD334" i="8" s="1"/>
  <c r="P333" i="8"/>
  <c r="AD333" i="8" s="1"/>
  <c r="P332" i="8"/>
  <c r="AD332" i="8" s="1"/>
  <c r="P331" i="8"/>
  <c r="AD331" i="8" s="1"/>
  <c r="P330" i="8"/>
  <c r="AD330" i="8" s="1"/>
  <c r="P329" i="8"/>
  <c r="AD329" i="8" s="1"/>
  <c r="P328" i="8"/>
  <c r="AD328" i="8" s="1"/>
  <c r="P327" i="8"/>
  <c r="AD327" i="8" s="1"/>
  <c r="P326" i="8"/>
  <c r="AD326" i="8" s="1"/>
  <c r="P325" i="8"/>
  <c r="AD325" i="8" s="1"/>
  <c r="P324" i="8"/>
  <c r="AD324" i="8" s="1"/>
  <c r="P323" i="8"/>
  <c r="AD323" i="8" s="1"/>
  <c r="P322" i="8"/>
  <c r="AD322" i="8" s="1"/>
  <c r="P321" i="8"/>
  <c r="AD321" i="8" s="1"/>
  <c r="P320" i="8"/>
  <c r="AD320" i="8" s="1"/>
  <c r="P318" i="8"/>
  <c r="AD318" i="8" s="1"/>
  <c r="P317" i="8"/>
  <c r="AD317" i="8" s="1"/>
  <c r="P316" i="8"/>
  <c r="AD316" i="8" s="1"/>
  <c r="P315" i="8"/>
  <c r="AD315" i="8" s="1"/>
  <c r="P314" i="8"/>
  <c r="AD314" i="8" s="1"/>
  <c r="P313" i="8"/>
  <c r="AD313" i="8" s="1"/>
  <c r="P312" i="8"/>
  <c r="AD312" i="8" s="1"/>
  <c r="P311" i="8"/>
  <c r="AD311" i="8" s="1"/>
  <c r="P310" i="8"/>
  <c r="AD310" i="8" s="1"/>
  <c r="P309" i="8"/>
  <c r="AD309" i="8" s="1"/>
  <c r="P308" i="8"/>
  <c r="AD308" i="8" s="1"/>
  <c r="P2622" i="8"/>
  <c r="AD2622" i="8" s="1"/>
  <c r="P307" i="8"/>
  <c r="AD307" i="8" s="1"/>
  <c r="P306" i="8"/>
  <c r="AD306" i="8" s="1"/>
  <c r="P305" i="8"/>
  <c r="AD305" i="8" s="1"/>
  <c r="P304" i="8"/>
  <c r="AD304" i="8" s="1"/>
  <c r="P303" i="8"/>
  <c r="AD303" i="8" s="1"/>
  <c r="P302" i="8"/>
  <c r="AD302" i="8" s="1"/>
  <c r="P301" i="8"/>
  <c r="AD301" i="8" s="1"/>
  <c r="P300" i="8"/>
  <c r="AD300" i="8" s="1"/>
  <c r="P299" i="8"/>
  <c r="AD299" i="8" s="1"/>
  <c r="AA18" i="21"/>
  <c r="AE18" i="21" s="1"/>
  <c r="AA17" i="21"/>
  <c r="AE17" i="21" s="1"/>
  <c r="AA16" i="21"/>
  <c r="AE16" i="21" s="1"/>
  <c r="AA15" i="21"/>
  <c r="AE15" i="21" s="1"/>
  <c r="AA14" i="21"/>
  <c r="AE14" i="21" s="1"/>
  <c r="AA13" i="21"/>
  <c r="AE13" i="21" s="1"/>
  <c r="AA12" i="21"/>
  <c r="AE12" i="21" s="1"/>
  <c r="AA11" i="21"/>
  <c r="AE11" i="21" s="1"/>
  <c r="AA10" i="21"/>
  <c r="AE10" i="21" s="1"/>
  <c r="AA9" i="21"/>
  <c r="AU12" i="22"/>
  <c r="T9" i="20"/>
  <c r="N12" i="22"/>
  <c r="AT8" i="17"/>
  <c r="V118" i="23"/>
  <c r="U118" i="23"/>
  <c r="V117" i="23"/>
  <c r="V116" i="23"/>
  <c r="V115" i="23"/>
  <c r="V114" i="23"/>
  <c r="V113" i="23"/>
  <c r="V112" i="23"/>
  <c r="V111" i="23"/>
  <c r="V110" i="23"/>
  <c r="V109" i="23"/>
  <c r="V108" i="23"/>
  <c r="V107" i="23"/>
  <c r="V106" i="23"/>
  <c r="V105" i="23"/>
  <c r="V104" i="23"/>
  <c r="V103" i="23"/>
  <c r="V102" i="23"/>
  <c r="V101" i="23"/>
  <c r="V100" i="23"/>
  <c r="V99" i="23"/>
  <c r="V98" i="23"/>
  <c r="V97" i="23"/>
  <c r="V96" i="23"/>
  <c r="V95" i="23"/>
  <c r="V94" i="23"/>
  <c r="V93" i="23"/>
  <c r="V92" i="23"/>
  <c r="V91" i="23"/>
  <c r="V90" i="23"/>
  <c r="V89" i="23"/>
  <c r="V88" i="23"/>
  <c r="V87" i="23"/>
  <c r="V86" i="23"/>
  <c r="V85" i="23"/>
  <c r="V84" i="23"/>
  <c r="V83" i="23"/>
  <c r="V82" i="23"/>
  <c r="V81" i="23"/>
  <c r="V80" i="23"/>
  <c r="V79" i="23"/>
  <c r="V78" i="23"/>
  <c r="V77" i="23"/>
  <c r="V76" i="23"/>
  <c r="V75" i="23"/>
  <c r="V74" i="23"/>
  <c r="V73" i="23"/>
  <c r="V72" i="23"/>
  <c r="V71" i="23"/>
  <c r="U71" i="23"/>
  <c r="V70" i="23"/>
  <c r="V69" i="23"/>
  <c r="V68" i="23"/>
  <c r="V67" i="23"/>
  <c r="V66" i="23"/>
  <c r="V65" i="23"/>
  <c r="V64" i="23"/>
  <c r="V63" i="23"/>
  <c r="V62" i="23"/>
  <c r="V61" i="23"/>
  <c r="V60" i="23"/>
  <c r="V59" i="23"/>
  <c r="V58" i="23"/>
  <c r="V57" i="23"/>
  <c r="V56" i="23"/>
  <c r="V55" i="23"/>
  <c r="V54" i="23"/>
  <c r="V53" i="23"/>
  <c r="V52" i="23"/>
  <c r="V51" i="23"/>
  <c r="V50" i="23"/>
  <c r="V49" i="23"/>
  <c r="V48" i="23"/>
  <c r="V47" i="23"/>
  <c r="V46" i="23"/>
  <c r="V45" i="23"/>
  <c r="V44" i="23"/>
  <c r="V43" i="23"/>
  <c r="V42" i="23"/>
  <c r="V41" i="23"/>
  <c r="V40" i="23"/>
  <c r="V39" i="23"/>
  <c r="V38" i="23"/>
  <c r="V37" i="23"/>
  <c r="V36" i="23"/>
  <c r="V35" i="23"/>
  <c r="V34" i="23"/>
  <c r="V33" i="23"/>
  <c r="V32" i="23"/>
  <c r="V31" i="23"/>
  <c r="U31" i="23"/>
  <c r="V30" i="23"/>
  <c r="U30" i="23"/>
  <c r="V29" i="23"/>
  <c r="U29" i="23"/>
  <c r="V28" i="23"/>
  <c r="V27" i="23"/>
  <c r="V26" i="23"/>
  <c r="U26" i="23"/>
  <c r="V25" i="23"/>
  <c r="U25" i="23"/>
  <c r="V24" i="23"/>
  <c r="U24" i="23"/>
  <c r="V23" i="23"/>
  <c r="U23" i="23"/>
  <c r="V22" i="23"/>
  <c r="U22" i="23"/>
  <c r="V21" i="23"/>
  <c r="V20" i="23"/>
  <c r="U20" i="23"/>
  <c r="V19" i="23"/>
  <c r="V18" i="23"/>
  <c r="U18" i="23"/>
  <c r="V17" i="23"/>
  <c r="U17" i="23"/>
  <c r="V16" i="23"/>
  <c r="V15" i="23"/>
  <c r="U15" i="23"/>
  <c r="V14" i="23"/>
  <c r="U14" i="23"/>
  <c r="V13" i="23"/>
  <c r="U13" i="23"/>
  <c r="U32" i="23"/>
  <c r="U34" i="23"/>
  <c r="U36" i="23"/>
  <c r="U38" i="23"/>
  <c r="U39" i="23"/>
  <c r="U41" i="23"/>
  <c r="U43" i="23"/>
  <c r="U44" i="23"/>
  <c r="U45" i="23"/>
  <c r="U47" i="23"/>
  <c r="U48" i="23"/>
  <c r="U49" i="23"/>
  <c r="U51" i="23"/>
  <c r="U52" i="23"/>
  <c r="U53" i="23"/>
  <c r="U54" i="23"/>
  <c r="U55" i="23"/>
  <c r="U57" i="23"/>
  <c r="U58" i="23"/>
  <c r="U59" i="23"/>
  <c r="U61" i="23"/>
  <c r="U62" i="23"/>
  <c r="U63" i="23"/>
  <c r="U64" i="23"/>
  <c r="U65" i="23"/>
  <c r="U67" i="23"/>
  <c r="U68" i="23"/>
  <c r="U69" i="23"/>
  <c r="U70" i="23"/>
  <c r="U72" i="23"/>
  <c r="U75" i="23"/>
  <c r="U76" i="23"/>
  <c r="U77" i="23"/>
  <c r="U78" i="23"/>
  <c r="U79" i="23"/>
  <c r="U81" i="23"/>
  <c r="U83" i="23"/>
  <c r="U84" i="23"/>
  <c r="U85" i="23"/>
  <c r="U87" i="23"/>
  <c r="U88" i="23"/>
  <c r="U89" i="23"/>
  <c r="U91" i="23"/>
  <c r="U93" i="23"/>
  <c r="U94" i="23"/>
  <c r="U95" i="23"/>
  <c r="U96" i="23"/>
  <c r="U97" i="23"/>
  <c r="U98" i="23"/>
  <c r="U99" i="23"/>
  <c r="U103" i="23"/>
  <c r="U104" i="23"/>
  <c r="U105" i="23"/>
  <c r="U106" i="23"/>
  <c r="U108" i="23"/>
  <c r="U109" i="23"/>
  <c r="U110" i="23"/>
  <c r="U111" i="23"/>
  <c r="U113" i="23"/>
  <c r="U114" i="23"/>
  <c r="U115" i="23"/>
  <c r="U117" i="23"/>
  <c r="U16" i="23"/>
  <c r="U21" i="23"/>
  <c r="U27" i="23"/>
  <c r="U28" i="23"/>
  <c r="U33" i="23"/>
  <c r="U35" i="23"/>
  <c r="U37" i="23"/>
  <c r="U40" i="23"/>
  <c r="U42" i="23"/>
  <c r="U46" i="23"/>
  <c r="U50" i="23"/>
  <c r="U56" i="23"/>
  <c r="U60" i="23"/>
  <c r="U66" i="23"/>
  <c r="U73" i="23"/>
  <c r="U74" i="23"/>
  <c r="U80" i="23"/>
  <c r="U82" i="23"/>
  <c r="U86" i="23"/>
  <c r="U90" i="23"/>
  <c r="U92" i="23"/>
  <c r="U100" i="23"/>
  <c r="U101" i="23"/>
  <c r="U102" i="23"/>
  <c r="U107" i="23"/>
  <c r="U112" i="23"/>
  <c r="U116" i="23"/>
  <c r="V9" i="20" l="1"/>
  <c r="C3343" i="8"/>
  <c r="AG15" i="21"/>
  <c r="AF15" i="21"/>
  <c r="AG14" i="21"/>
  <c r="AF14" i="21"/>
  <c r="AG21" i="21"/>
  <c r="AF21" i="21"/>
  <c r="AG22" i="21"/>
  <c r="AF22" i="21"/>
  <c r="AF20" i="21"/>
  <c r="AG20" i="21"/>
  <c r="AF19" i="21"/>
  <c r="AG19" i="21"/>
  <c r="AG17" i="21"/>
  <c r="AF17" i="21"/>
  <c r="AG10" i="21"/>
  <c r="AF10" i="21"/>
  <c r="AF18" i="21"/>
  <c r="AG18" i="21"/>
  <c r="AG11" i="21"/>
  <c r="AF11" i="21"/>
  <c r="AG12" i="21"/>
  <c r="AF12" i="21"/>
  <c r="AF16" i="21"/>
  <c r="AG16" i="21"/>
  <c r="AG13" i="21"/>
  <c r="AF13" i="21"/>
  <c r="J610" i="19"/>
  <c r="R609" i="19"/>
  <c r="Y180" i="8"/>
  <c r="Y165" i="8"/>
  <c r="Y168" i="8"/>
  <c r="Y183" i="8"/>
  <c r="Y152" i="8"/>
  <c r="Y154" i="8"/>
  <c r="Y166" i="8"/>
  <c r="Y160" i="8"/>
  <c r="Y173" i="8"/>
  <c r="Y146" i="8"/>
  <c r="Y150" i="8"/>
  <c r="Y163" i="8"/>
  <c r="Y169" i="8"/>
  <c r="Y172" i="8"/>
  <c r="Y174" i="8"/>
  <c r="Y147" i="8"/>
  <c r="Y155" i="8"/>
  <c r="Y149" i="8"/>
  <c r="Y164" i="8"/>
  <c r="Y171" i="8"/>
  <c r="Y175" i="8"/>
  <c r="Y151" i="8"/>
  <c r="Y153" i="8"/>
  <c r="Y158" i="8"/>
  <c r="Y167" i="8"/>
  <c r="Y185" i="8"/>
  <c r="Y320" i="8"/>
  <c r="Y352" i="8"/>
  <c r="Y303" i="8"/>
  <c r="Y310" i="8"/>
  <c r="Y326" i="8"/>
  <c r="Y334" i="8"/>
  <c r="Y342" i="8"/>
  <c r="Y350" i="8"/>
  <c r="Y357" i="8"/>
  <c r="Y364" i="8"/>
  <c r="Y318" i="8"/>
  <c r="Y304" i="8"/>
  <c r="Y311" i="8"/>
  <c r="Y327" i="8"/>
  <c r="Y335" i="8"/>
  <c r="Y343" i="8"/>
  <c r="Y351" i="8"/>
  <c r="Y358" i="8"/>
  <c r="Y365" i="8"/>
  <c r="Y306" i="8"/>
  <c r="Y313" i="8"/>
  <c r="Y321" i="8"/>
  <c r="Y329" i="8"/>
  <c r="Y337" i="8"/>
  <c r="Y345" i="8"/>
  <c r="Y353" i="8"/>
  <c r="Y360" i="8"/>
  <c r="Y367" i="8"/>
  <c r="Y312" i="8"/>
  <c r="Y336" i="8"/>
  <c r="Y366" i="8"/>
  <c r="Y307" i="8"/>
  <c r="Y322" i="8"/>
  <c r="Y338" i="8"/>
  <c r="Y346" i="8"/>
  <c r="Y361" i="8"/>
  <c r="Y328" i="8"/>
  <c r="Y359" i="8"/>
  <c r="Y299" i="8"/>
  <c r="Y314" i="8"/>
  <c r="Y330" i="8"/>
  <c r="Y354" i="8"/>
  <c r="Y368" i="8"/>
  <c r="Y300" i="8"/>
  <c r="Y2622" i="8"/>
  <c r="Y315" i="8"/>
  <c r="Y323" i="8"/>
  <c r="Y331" i="8"/>
  <c r="Y339" i="8"/>
  <c r="Y347" i="8"/>
  <c r="Y355" i="8"/>
  <c r="Y452" i="8"/>
  <c r="Y305" i="8"/>
  <c r="Y301" i="8"/>
  <c r="Y308" i="8"/>
  <c r="Y316" i="8"/>
  <c r="Y324" i="8"/>
  <c r="Y332" i="8"/>
  <c r="Y340" i="8"/>
  <c r="Y348" i="8"/>
  <c r="Y356" i="8"/>
  <c r="Y362" i="8"/>
  <c r="Y302" i="8"/>
  <c r="Y309" i="8"/>
  <c r="Y317" i="8"/>
  <c r="Y325" i="8"/>
  <c r="Y333" i="8"/>
  <c r="Y341" i="8"/>
  <c r="Y349" i="8"/>
  <c r="Y460" i="8"/>
  <c r="Y363" i="8"/>
  <c r="AV14" i="22"/>
  <c r="AV15" i="22"/>
  <c r="AV16" i="22"/>
  <c r="AV17" i="22"/>
  <c r="AV18" i="22"/>
  <c r="N57" i="22"/>
  <c r="Y16" i="22"/>
  <c r="Y17" i="22"/>
  <c r="N58" i="22"/>
  <c r="Y18" i="22"/>
  <c r="N59" i="22"/>
  <c r="R60" i="22"/>
  <c r="AT19" i="22"/>
  <c r="AV19" i="22" s="1"/>
  <c r="AV21" i="22"/>
  <c r="N53" i="22"/>
  <c r="Y12" i="22"/>
  <c r="Y13" i="22"/>
  <c r="N54" i="22"/>
  <c r="AV20" i="22"/>
  <c r="Y14" i="22"/>
  <c r="N55" i="22"/>
  <c r="N56" i="22"/>
  <c r="Y15" i="22"/>
  <c r="N60" i="22"/>
  <c r="Y19" i="22"/>
  <c r="R73" i="22"/>
  <c r="AT27" i="22"/>
  <c r="AV27" i="22" s="1"/>
  <c r="N61" i="22"/>
  <c r="Y20" i="22"/>
  <c r="Y21" i="22"/>
  <c r="N62" i="22"/>
  <c r="V22" i="20"/>
  <c r="V19" i="20"/>
  <c r="V16" i="20"/>
  <c r="V18" i="20"/>
  <c r="V14" i="20"/>
  <c r="V20" i="20"/>
  <c r="V12" i="20"/>
  <c r="V21" i="20"/>
  <c r="V15" i="20"/>
  <c r="V10" i="20"/>
  <c r="V13" i="20"/>
  <c r="A65" i="23"/>
  <c r="C66" i="23"/>
  <c r="B66" i="23" s="1"/>
  <c r="C12" i="23"/>
  <c r="B12" i="23" s="1"/>
  <c r="P73" i="22"/>
  <c r="P85" i="22" s="1"/>
  <c r="S73" i="22"/>
  <c r="S54" i="22"/>
  <c r="R59" i="22"/>
  <c r="R56" i="22"/>
  <c r="S59" i="22"/>
  <c r="S57" i="22"/>
  <c r="S61" i="22"/>
  <c r="S56" i="22"/>
  <c r="R58" i="22"/>
  <c r="R62" i="22"/>
  <c r="R55" i="22"/>
  <c r="S58" i="22"/>
  <c r="S62" i="22"/>
  <c r="S55" i="22"/>
  <c r="R57" i="22"/>
  <c r="S60" i="22"/>
  <c r="R61" i="22"/>
  <c r="P59" i="22"/>
  <c r="O62" i="22"/>
  <c r="O55" i="22"/>
  <c r="P58" i="22"/>
  <c r="P62" i="22"/>
  <c r="O60" i="22"/>
  <c r="P60" i="22"/>
  <c r="O61" i="22"/>
  <c r="O54" i="22"/>
  <c r="P57" i="22"/>
  <c r="P61" i="22"/>
  <c r="P54" i="22"/>
  <c r="O59" i="22"/>
  <c r="AP17" i="22"/>
  <c r="AP19" i="22"/>
  <c r="AP20" i="22"/>
  <c r="AP13" i="22"/>
  <c r="AP18" i="22"/>
  <c r="AP21" i="22"/>
  <c r="AE9" i="21"/>
  <c r="AF9" i="21" s="1"/>
  <c r="AX27" i="22"/>
  <c r="AP27" i="22"/>
  <c r="Y27" i="22"/>
  <c r="Q73" i="22"/>
  <c r="AW27" i="22"/>
  <c r="AP16" i="22"/>
  <c r="T16" i="22"/>
  <c r="T57" i="22" s="1"/>
  <c r="Q62" i="22"/>
  <c r="AW16" i="22"/>
  <c r="T19" i="22"/>
  <c r="T60" i="22" s="1"/>
  <c r="AW21" i="22"/>
  <c r="AW19" i="22"/>
  <c r="AW13" i="22"/>
  <c r="T17" i="22"/>
  <c r="T58" i="22" s="1"/>
  <c r="Q57" i="22"/>
  <c r="T14" i="22"/>
  <c r="T55" i="22" s="1"/>
  <c r="Q60" i="22"/>
  <c r="AW20" i="22"/>
  <c r="T15" i="22"/>
  <c r="T56" i="22" s="1"/>
  <c r="AX17" i="22"/>
  <c r="T13" i="22"/>
  <c r="T54" i="22" s="1"/>
  <c r="T20" i="22"/>
  <c r="T61" i="22" s="1"/>
  <c r="T21" i="22"/>
  <c r="T62" i="22" s="1"/>
  <c r="AX20" i="22"/>
  <c r="T18" i="22"/>
  <c r="T59" i="22" s="1"/>
  <c r="AX21" i="22"/>
  <c r="Q61" i="22"/>
  <c r="AV12" i="22"/>
  <c r="Q58" i="22"/>
  <c r="AW18" i="22"/>
  <c r="Q56" i="22"/>
  <c r="Q54" i="22"/>
  <c r="AW12" i="22"/>
  <c r="Q59" i="22"/>
  <c r="AW15" i="22"/>
  <c r="AP14" i="22"/>
  <c r="Q55" i="22"/>
  <c r="AW14" i="22"/>
  <c r="AX18" i="22"/>
  <c r="AP12" i="22"/>
  <c r="T27" i="22"/>
  <c r="T73" i="22" s="1"/>
  <c r="AX14" i="22"/>
  <c r="AP15" i="22"/>
  <c r="C3344" i="8" l="1"/>
  <c r="AF23" i="21"/>
  <c r="AG9" i="21"/>
  <c r="AG23" i="21" s="1"/>
  <c r="J611" i="19"/>
  <c r="R610" i="19"/>
  <c r="AA15" i="22"/>
  <c r="AA26" i="22"/>
  <c r="AA13" i="22"/>
  <c r="AB17" i="22"/>
  <c r="AB15" i="22"/>
  <c r="AB16" i="22"/>
  <c r="AB18" i="22"/>
  <c r="AY21" i="22"/>
  <c r="AY18" i="22"/>
  <c r="AY14" i="22"/>
  <c r="AY20" i="22"/>
  <c r="U58" i="22"/>
  <c r="AW17" i="22"/>
  <c r="AY17" i="22" s="1"/>
  <c r="V57" i="22"/>
  <c r="AX16" i="22"/>
  <c r="AY16" i="22" s="1"/>
  <c r="V60" i="22"/>
  <c r="AX19" i="22"/>
  <c r="AY19" i="22" s="1"/>
  <c r="AY27" i="22"/>
  <c r="V56" i="22"/>
  <c r="AX15" i="22"/>
  <c r="AY15" i="22" s="1"/>
  <c r="V54" i="22"/>
  <c r="AX13" i="22"/>
  <c r="AY13" i="22" s="1"/>
  <c r="A12" i="23"/>
  <c r="A66" i="23"/>
  <c r="C67" i="23"/>
  <c r="B67" i="23" s="1"/>
  <c r="U73" i="22"/>
  <c r="V73" i="22"/>
  <c r="U53" i="22"/>
  <c r="AX12" i="22"/>
  <c r="AY12" i="22" s="1"/>
  <c r="V53" i="22"/>
  <c r="U56" i="22"/>
  <c r="V55" i="22"/>
  <c r="V59" i="22"/>
  <c r="V62" i="22"/>
  <c r="U57" i="22"/>
  <c r="V58" i="22"/>
  <c r="U55" i="22"/>
  <c r="V61" i="22"/>
  <c r="U54" i="22"/>
  <c r="U59" i="22"/>
  <c r="U61" i="22"/>
  <c r="U60" i="22"/>
  <c r="U62" i="22"/>
  <c r="W27" i="22"/>
  <c r="Z27" i="22" s="1"/>
  <c r="AA12" i="22" s="1"/>
  <c r="W19" i="22"/>
  <c r="Z19" i="22" s="1"/>
  <c r="W21" i="22"/>
  <c r="Z21" i="22" s="1"/>
  <c r="W20" i="22"/>
  <c r="Z20" i="22" s="1"/>
  <c r="W15" i="22"/>
  <c r="Z15" i="22" s="1"/>
  <c r="W14" i="22"/>
  <c r="Z14" i="22" s="1"/>
  <c r="W18" i="22"/>
  <c r="Z18" i="22" s="1"/>
  <c r="W13" i="22"/>
  <c r="Z13" i="22" s="1"/>
  <c r="W16" i="22"/>
  <c r="Z16" i="22" s="1"/>
  <c r="W17" i="22"/>
  <c r="Z17" i="22" s="1"/>
  <c r="C3345" i="8" l="1"/>
  <c r="AA17" i="22"/>
  <c r="AA18" i="22"/>
  <c r="AA21" i="22"/>
  <c r="AA19" i="22"/>
  <c r="AA23" i="22"/>
  <c r="AA22" i="22"/>
  <c r="AA16" i="22"/>
  <c r="AA25" i="22"/>
  <c r="AA24" i="22"/>
  <c r="J612" i="19"/>
  <c r="R611" i="19"/>
  <c r="A67" i="23"/>
  <c r="C68" i="23"/>
  <c r="B68" i="23" s="1"/>
  <c r="W73" i="22"/>
  <c r="W53" i="22"/>
  <c r="W56" i="22"/>
  <c r="W62" i="22"/>
  <c r="W60" i="22"/>
  <c r="W61" i="22"/>
  <c r="W54" i="22"/>
  <c r="W59" i="22"/>
  <c r="W57" i="22"/>
  <c r="W58" i="22"/>
  <c r="W55" i="22"/>
  <c r="C3346" i="8" l="1"/>
  <c r="J613" i="19"/>
  <c r="R612" i="19"/>
  <c r="C69" i="23"/>
  <c r="B69" i="23" s="1"/>
  <c r="A68" i="23"/>
  <c r="C3347" i="8" l="1"/>
  <c r="J614" i="19"/>
  <c r="R613" i="19"/>
  <c r="C70" i="23"/>
  <c r="B70" i="23" s="1"/>
  <c r="A69" i="23"/>
  <c r="C3348" i="8" l="1"/>
  <c r="J615" i="19"/>
  <c r="R614" i="19"/>
  <c r="C71" i="23"/>
  <c r="B71" i="23" s="1"/>
  <c r="A70" i="23"/>
  <c r="C3349" i="8" l="1"/>
  <c r="J616" i="19"/>
  <c r="R615" i="19"/>
  <c r="A71" i="23"/>
  <c r="C72" i="23"/>
  <c r="B72" i="23" s="1"/>
  <c r="C3350" i="8" l="1"/>
  <c r="J617" i="19"/>
  <c r="R616" i="19"/>
  <c r="A72" i="23"/>
  <c r="C73" i="23"/>
  <c r="B73" i="23" s="1"/>
  <c r="C3351" i="8" l="1"/>
  <c r="J618" i="19"/>
  <c r="R617" i="19"/>
  <c r="A73" i="23"/>
  <c r="C74" i="23"/>
  <c r="B74" i="23" s="1"/>
  <c r="C3352" i="8" l="1"/>
  <c r="J619" i="19"/>
  <c r="R618" i="19"/>
  <c r="C75" i="23"/>
  <c r="B75" i="23" s="1"/>
  <c r="A74" i="23"/>
  <c r="C3353" i="8" l="1"/>
  <c r="J620" i="19"/>
  <c r="R619" i="19"/>
  <c r="A75" i="23"/>
  <c r="C76" i="23"/>
  <c r="B76" i="23" s="1"/>
  <c r="C3354" i="8" l="1"/>
  <c r="J621" i="19"/>
  <c r="R620" i="19"/>
  <c r="C77" i="23"/>
  <c r="B77" i="23" s="1"/>
  <c r="A76" i="23"/>
  <c r="C3355" i="8" l="1"/>
  <c r="J622" i="19"/>
  <c r="R621" i="19"/>
  <c r="A77" i="23"/>
  <c r="C78" i="23"/>
  <c r="B78" i="23" s="1"/>
  <c r="C3356" i="8" l="1"/>
  <c r="J623" i="19"/>
  <c r="R622" i="19"/>
  <c r="C79" i="23"/>
  <c r="B79" i="23" s="1"/>
  <c r="A78" i="23"/>
  <c r="C3357" i="8" l="1"/>
  <c r="J624" i="19"/>
  <c r="R623" i="19"/>
  <c r="A79" i="23"/>
  <c r="C80" i="23"/>
  <c r="B80" i="23" s="1"/>
  <c r="C3358" i="8" l="1"/>
  <c r="J625" i="19"/>
  <c r="R624" i="19"/>
  <c r="C81" i="23"/>
  <c r="B81" i="23" s="1"/>
  <c r="A80" i="23"/>
  <c r="C3359" i="8" l="1"/>
  <c r="J626" i="19"/>
  <c r="R625" i="19"/>
  <c r="A81" i="23"/>
  <c r="C82" i="23"/>
  <c r="B82" i="23" s="1"/>
  <c r="C3360" i="8" l="1"/>
  <c r="J627" i="19"/>
  <c r="R626" i="19"/>
  <c r="A82" i="23"/>
  <c r="C83" i="23"/>
  <c r="B83" i="23" s="1"/>
  <c r="C3361" i="8" l="1"/>
  <c r="J628" i="19"/>
  <c r="R627" i="19"/>
  <c r="A83" i="23"/>
  <c r="C84" i="23"/>
  <c r="B84" i="23" s="1"/>
  <c r="C3362" i="8" l="1"/>
  <c r="J629" i="19"/>
  <c r="R628" i="19"/>
  <c r="A84" i="23"/>
  <c r="C85" i="23"/>
  <c r="B85" i="23" s="1"/>
  <c r="C3363" i="8" l="1"/>
  <c r="J630" i="19"/>
  <c r="R629" i="19"/>
  <c r="A85" i="23"/>
  <c r="C86" i="23"/>
  <c r="B86" i="23" s="1"/>
  <c r="C3364" i="8" l="1"/>
  <c r="J631" i="19"/>
  <c r="R630" i="19"/>
  <c r="A86" i="23"/>
  <c r="C87" i="23"/>
  <c r="B87" i="23" s="1"/>
  <c r="C3365" i="8" l="1"/>
  <c r="J632" i="19"/>
  <c r="R631" i="19"/>
  <c r="A87" i="23"/>
  <c r="C88" i="23"/>
  <c r="B88" i="23" s="1"/>
  <c r="C3366" i="8" l="1"/>
  <c r="J633" i="19"/>
  <c r="R632" i="19"/>
  <c r="A88" i="23"/>
  <c r="C89" i="23"/>
  <c r="B89" i="23" s="1"/>
  <c r="C3367" i="8" l="1"/>
  <c r="J634" i="19"/>
  <c r="R633" i="19"/>
  <c r="A89" i="23"/>
  <c r="C90" i="23"/>
  <c r="B90" i="23" s="1"/>
  <c r="C3368" i="8" l="1"/>
  <c r="J635" i="19"/>
  <c r="R634" i="19"/>
  <c r="A90" i="23"/>
  <c r="C91" i="23"/>
  <c r="B91" i="23" s="1"/>
  <c r="C3369" i="8" l="1"/>
  <c r="J636" i="19"/>
  <c r="R635" i="19"/>
  <c r="C92" i="23"/>
  <c r="B92" i="23" s="1"/>
  <c r="A91" i="23"/>
  <c r="C3370" i="8" l="1"/>
  <c r="J637" i="19"/>
  <c r="R636" i="19"/>
  <c r="A92" i="23"/>
  <c r="C93" i="23"/>
  <c r="B93" i="23" s="1"/>
  <c r="C3371" i="8" l="1"/>
  <c r="J638" i="19"/>
  <c r="R637" i="19"/>
  <c r="A93" i="23"/>
  <c r="C94" i="23"/>
  <c r="B94" i="23" s="1"/>
  <c r="C3372" i="8" l="1"/>
  <c r="J639" i="19"/>
  <c r="R638" i="19"/>
  <c r="A94" i="23"/>
  <c r="C95" i="23"/>
  <c r="B95" i="23" s="1"/>
  <c r="C3373" i="8" l="1"/>
  <c r="J640" i="19"/>
  <c r="R639" i="19"/>
  <c r="A95" i="23"/>
  <c r="C96" i="23"/>
  <c r="B96" i="23" s="1"/>
  <c r="C3374" i="8" l="1"/>
  <c r="J641" i="19"/>
  <c r="R640" i="19"/>
  <c r="A96" i="23"/>
  <c r="C97" i="23"/>
  <c r="B97" i="23" s="1"/>
  <c r="C3375" i="8" l="1"/>
  <c r="J642" i="19"/>
  <c r="R641" i="19"/>
  <c r="A97" i="23"/>
  <c r="C98" i="23"/>
  <c r="B98" i="23" s="1"/>
  <c r="C3376" i="8" l="1"/>
  <c r="J643" i="19"/>
  <c r="R642" i="19"/>
  <c r="C99" i="23"/>
  <c r="B99" i="23" s="1"/>
  <c r="A98" i="23"/>
  <c r="C3377" i="8" l="1"/>
  <c r="J644" i="19"/>
  <c r="R643" i="19"/>
  <c r="A99" i="23"/>
  <c r="C100" i="23"/>
  <c r="B100" i="23" s="1"/>
  <c r="C3378" i="8" l="1"/>
  <c r="J645" i="19"/>
  <c r="R644" i="19"/>
  <c r="C101" i="23"/>
  <c r="B101" i="23" s="1"/>
  <c r="A100" i="23"/>
  <c r="C3388" i="8" l="1"/>
  <c r="C3379" i="8"/>
  <c r="J646" i="19"/>
  <c r="R645" i="19"/>
  <c r="A101" i="23"/>
  <c r="C102" i="23"/>
  <c r="B102" i="23" s="1"/>
  <c r="C3389" i="8" l="1"/>
  <c r="C3380" i="8"/>
  <c r="J647" i="19"/>
  <c r="R646" i="19"/>
  <c r="C103" i="23"/>
  <c r="B103" i="23" s="1"/>
  <c r="A102" i="23"/>
  <c r="C3390" i="8" l="1"/>
  <c r="C3381" i="8"/>
  <c r="J648" i="19"/>
  <c r="R647" i="19"/>
  <c r="C104" i="23"/>
  <c r="B104" i="23" s="1"/>
  <c r="A103" i="23"/>
  <c r="C3391" i="8" l="1"/>
  <c r="J649" i="19"/>
  <c r="R648" i="19"/>
  <c r="A104" i="23"/>
  <c r="C105" i="23"/>
  <c r="B105" i="23" s="1"/>
  <c r="C3392" i="8" l="1"/>
  <c r="C3382" i="8"/>
  <c r="J650" i="19"/>
  <c r="R649" i="19"/>
  <c r="C106" i="23"/>
  <c r="B106" i="23" s="1"/>
  <c r="A105" i="23"/>
  <c r="C3393" i="8" l="1"/>
  <c r="C3383" i="8"/>
  <c r="J651" i="19"/>
  <c r="R650" i="19"/>
  <c r="A106" i="23"/>
  <c r="C107" i="23"/>
  <c r="B107" i="23" s="1"/>
  <c r="C3394" i="8" l="1"/>
  <c r="C3384" i="8"/>
  <c r="J652" i="19"/>
  <c r="R651" i="19"/>
  <c r="A107" i="23"/>
  <c r="C108" i="23"/>
  <c r="B108" i="23" s="1"/>
  <c r="C3395" i="8" l="1"/>
  <c r="C3385" i="8"/>
  <c r="J653" i="19"/>
  <c r="R652" i="19"/>
  <c r="C109" i="23"/>
  <c r="B109" i="23" s="1"/>
  <c r="A108" i="23"/>
  <c r="C3396" i="8" l="1"/>
  <c r="C3386" i="8"/>
  <c r="J654" i="19"/>
  <c r="R653" i="19"/>
  <c r="A109" i="23"/>
  <c r="C110" i="23"/>
  <c r="B110" i="23" s="1"/>
  <c r="C3397" i="8" l="1"/>
  <c r="C3387" i="8"/>
  <c r="J655" i="19"/>
  <c r="R654" i="19"/>
  <c r="C111" i="23"/>
  <c r="B111" i="23" s="1"/>
  <c r="A110" i="23"/>
  <c r="C3398" i="8" l="1"/>
  <c r="J656" i="19"/>
  <c r="R655" i="19"/>
  <c r="A111" i="23"/>
  <c r="C112" i="23"/>
  <c r="B112" i="23" s="1"/>
  <c r="C3399" i="8" l="1"/>
  <c r="J657" i="19"/>
  <c r="R656" i="19"/>
  <c r="C113" i="23"/>
  <c r="B113" i="23" s="1"/>
  <c r="A112" i="23"/>
  <c r="C3400" i="8" l="1"/>
  <c r="J658" i="19"/>
  <c r="R657" i="19"/>
  <c r="C114" i="23"/>
  <c r="B114" i="23" s="1"/>
  <c r="A113" i="23"/>
  <c r="C3401" i="8" l="1"/>
  <c r="J659" i="19"/>
  <c r="R658" i="19"/>
  <c r="C115" i="23"/>
  <c r="B115" i="23" s="1"/>
  <c r="A114" i="23"/>
  <c r="C3402" i="8" l="1"/>
  <c r="J660" i="19"/>
  <c r="R659" i="19"/>
  <c r="C116" i="23"/>
  <c r="B116" i="23" s="1"/>
  <c r="A115" i="23"/>
  <c r="C3403" i="8" l="1"/>
  <c r="J661" i="19"/>
  <c r="R660" i="19"/>
  <c r="A116" i="23"/>
  <c r="C117" i="23"/>
  <c r="B117" i="23" s="1"/>
  <c r="C3404" i="8" l="1"/>
  <c r="J662" i="19"/>
  <c r="R661" i="19"/>
  <c r="C118" i="23"/>
  <c r="B118" i="23" s="1"/>
  <c r="A117" i="23"/>
  <c r="C3405" i="8" l="1"/>
  <c r="J663" i="19"/>
  <c r="R662" i="19"/>
  <c r="C119" i="23"/>
  <c r="B119" i="23" s="1"/>
  <c r="A118" i="23"/>
  <c r="J664" i="19" l="1"/>
  <c r="R663" i="19"/>
  <c r="C120" i="23"/>
  <c r="B120" i="23" s="1"/>
  <c r="A119" i="23"/>
  <c r="C3406" i="8" l="1"/>
  <c r="J665" i="19"/>
  <c r="R664" i="19"/>
  <c r="C121" i="23"/>
  <c r="B121" i="23" s="1"/>
  <c r="A120" i="23"/>
  <c r="C3407" i="8" l="1"/>
  <c r="J666" i="19"/>
  <c r="R665" i="19"/>
  <c r="A121" i="23"/>
  <c r="C122" i="23"/>
  <c r="B122" i="23" s="1"/>
  <c r="C3408" i="8" l="1"/>
  <c r="J667" i="19"/>
  <c r="R666" i="19"/>
  <c r="A122" i="23"/>
  <c r="C123" i="23"/>
  <c r="B123" i="23" s="1"/>
  <c r="C3409" i="8" l="1"/>
  <c r="J668" i="19"/>
  <c r="R667" i="19"/>
  <c r="C124" i="23"/>
  <c r="B124" i="23" s="1"/>
  <c r="A123" i="23"/>
  <c r="C3410" i="8" l="1"/>
  <c r="J669" i="19"/>
  <c r="R668" i="19"/>
  <c r="C125" i="23"/>
  <c r="B125" i="23" s="1"/>
  <c r="A124" i="23"/>
  <c r="C3411" i="8" l="1"/>
  <c r="J670" i="19"/>
  <c r="R669" i="19"/>
  <c r="C126" i="23"/>
  <c r="B126" i="23" s="1"/>
  <c r="A125" i="23"/>
  <c r="C3412" i="8" l="1"/>
  <c r="J671" i="19"/>
  <c r="R670" i="19"/>
  <c r="C127" i="23"/>
  <c r="B127" i="23" s="1"/>
  <c r="A126" i="23"/>
  <c r="C3413" i="8" l="1"/>
  <c r="J672" i="19"/>
  <c r="R671" i="19"/>
  <c r="A127" i="23"/>
  <c r="C128" i="23"/>
  <c r="B128" i="23" s="1"/>
  <c r="C3414" i="8" l="1"/>
  <c r="J673" i="19"/>
  <c r="R672" i="19"/>
  <c r="A128" i="23"/>
  <c r="C129" i="23"/>
  <c r="B129" i="23" s="1"/>
  <c r="C3415" i="8" l="1"/>
  <c r="J674" i="19"/>
  <c r="R673" i="19"/>
  <c r="C130" i="23"/>
  <c r="B130" i="23" s="1"/>
  <c r="A129" i="23"/>
  <c r="C3416" i="8" l="1"/>
  <c r="J675" i="19"/>
  <c r="R674" i="19"/>
  <c r="C131" i="23"/>
  <c r="B131" i="23" s="1"/>
  <c r="A130" i="23"/>
  <c r="C3417" i="8" l="1"/>
  <c r="J676" i="19"/>
  <c r="R675" i="19"/>
  <c r="C132" i="23"/>
  <c r="B132" i="23" s="1"/>
  <c r="A131" i="23"/>
  <c r="C3418" i="8" l="1"/>
  <c r="J677" i="19"/>
  <c r="R676" i="19"/>
  <c r="C133" i="23"/>
  <c r="B133" i="23" s="1"/>
  <c r="A132" i="23"/>
  <c r="C3419" i="8" l="1"/>
  <c r="J678" i="19"/>
  <c r="R677" i="19"/>
  <c r="C134" i="23"/>
  <c r="B134" i="23" s="1"/>
  <c r="A133" i="23"/>
  <c r="C3420" i="8" l="1"/>
  <c r="J679" i="19"/>
  <c r="R678" i="19"/>
  <c r="C135" i="23"/>
  <c r="B135" i="23" s="1"/>
  <c r="A134" i="23"/>
  <c r="C3421" i="8" l="1"/>
  <c r="J680" i="19"/>
  <c r="R679" i="19"/>
  <c r="C136" i="23"/>
  <c r="B136" i="23" s="1"/>
  <c r="A135" i="23"/>
  <c r="C3422" i="8" l="1"/>
  <c r="J681" i="19"/>
  <c r="R680" i="19"/>
  <c r="C137" i="23"/>
  <c r="B137" i="23" s="1"/>
  <c r="A136" i="23"/>
  <c r="C3423" i="8" l="1"/>
  <c r="J682" i="19"/>
  <c r="R681" i="19"/>
  <c r="A137" i="23"/>
  <c r="C138" i="23"/>
  <c r="B138" i="23" s="1"/>
  <c r="C3424" i="8" l="1"/>
  <c r="J683" i="19"/>
  <c r="R682" i="19"/>
  <c r="C139" i="23"/>
  <c r="B139" i="23" s="1"/>
  <c r="A138" i="23"/>
  <c r="C3425" i="8" l="1"/>
  <c r="C3426" i="8"/>
  <c r="J684" i="19"/>
  <c r="R683" i="19"/>
  <c r="C140" i="23"/>
  <c r="B140" i="23" s="1"/>
  <c r="A139" i="23"/>
  <c r="C3427" i="8" l="1"/>
  <c r="J685" i="19"/>
  <c r="R684" i="19"/>
  <c r="A140" i="23"/>
  <c r="C141" i="23"/>
  <c r="B141" i="23" s="1"/>
  <c r="C3428" i="8" l="1"/>
  <c r="J686" i="19"/>
  <c r="R685" i="19"/>
  <c r="C142" i="23"/>
  <c r="B142" i="23" s="1"/>
  <c r="A141" i="23"/>
  <c r="C3429" i="8" l="1"/>
  <c r="J687" i="19"/>
  <c r="R686" i="19"/>
  <c r="A142" i="23"/>
  <c r="C143" i="23"/>
  <c r="B143" i="23" s="1"/>
  <c r="C3430" i="8" l="1"/>
  <c r="J688" i="19"/>
  <c r="R687" i="19"/>
  <c r="C144" i="23"/>
  <c r="B144" i="23" s="1"/>
  <c r="A143" i="23"/>
  <c r="C3431" i="8" l="1"/>
  <c r="J689" i="19"/>
  <c r="R688" i="19"/>
  <c r="C145" i="23"/>
  <c r="B145" i="23" s="1"/>
  <c r="A144" i="23"/>
  <c r="C3432" i="8" l="1"/>
  <c r="J690" i="19"/>
  <c r="R689" i="19"/>
  <c r="A145" i="23"/>
  <c r="C146" i="23"/>
  <c r="B146" i="23" s="1"/>
  <c r="C3433" i="8" l="1"/>
  <c r="J691" i="19"/>
  <c r="R690" i="19"/>
  <c r="A146" i="23"/>
  <c r="C147" i="23"/>
  <c r="B147" i="23" s="1"/>
  <c r="C3434" i="8" l="1"/>
  <c r="J692" i="19"/>
  <c r="R691" i="19"/>
  <c r="A147" i="23"/>
  <c r="C148" i="23"/>
  <c r="B148" i="23" s="1"/>
  <c r="C3435" i="8" l="1"/>
  <c r="J693" i="19"/>
  <c r="R692" i="19"/>
  <c r="C149" i="23"/>
  <c r="B149" i="23" s="1"/>
  <c r="A148" i="23"/>
  <c r="J694" i="19" l="1"/>
  <c r="R693" i="19"/>
  <c r="C150" i="23"/>
  <c r="B150" i="23" s="1"/>
  <c r="A149" i="23"/>
  <c r="C3437" i="8" l="1"/>
  <c r="J695" i="19"/>
  <c r="R694" i="19"/>
  <c r="C151" i="23"/>
  <c r="B151" i="23" s="1"/>
  <c r="A150" i="23"/>
  <c r="C3438" i="8" l="1"/>
  <c r="J696" i="19"/>
  <c r="R695" i="19"/>
  <c r="C152" i="23"/>
  <c r="B152" i="23" s="1"/>
  <c r="A151" i="23"/>
  <c r="C3439" i="8" l="1"/>
  <c r="J697" i="19"/>
  <c r="R696" i="19"/>
  <c r="C153" i="23"/>
  <c r="B153" i="23" s="1"/>
  <c r="A152" i="23"/>
  <c r="C3440" i="8" l="1"/>
  <c r="J698" i="19"/>
  <c r="R697" i="19"/>
  <c r="A153" i="23"/>
  <c r="C154" i="23"/>
  <c r="B154" i="23" s="1"/>
  <c r="C3441" i="8" l="1"/>
  <c r="J699" i="19"/>
  <c r="R698" i="19"/>
  <c r="C155" i="23"/>
  <c r="B155" i="23" s="1"/>
  <c r="A154" i="23"/>
  <c r="C3442" i="8" l="1"/>
  <c r="J700" i="19"/>
  <c r="R699" i="19"/>
  <c r="A155" i="23"/>
  <c r="C156" i="23"/>
  <c r="B156" i="23" s="1"/>
  <c r="C3443" i="8" l="1"/>
  <c r="J701" i="19"/>
  <c r="R700" i="19"/>
  <c r="C157" i="23"/>
  <c r="B157" i="23" s="1"/>
  <c r="A156" i="23"/>
  <c r="C3444" i="8" l="1"/>
  <c r="J702" i="19"/>
  <c r="R701" i="19"/>
  <c r="A157" i="23"/>
  <c r="C158" i="23"/>
  <c r="B158" i="23" s="1"/>
  <c r="J703" i="19" l="1"/>
  <c r="R702" i="19"/>
  <c r="A158" i="23"/>
  <c r="C159" i="23"/>
  <c r="B159" i="23" s="1"/>
  <c r="C3445" i="8" l="1"/>
  <c r="C3527" i="8"/>
  <c r="J704" i="19"/>
  <c r="R703" i="19"/>
  <c r="C160" i="23"/>
  <c r="B160" i="23" s="1"/>
  <c r="A159" i="23"/>
  <c r="C3446" i="8" l="1"/>
  <c r="C3528" i="8"/>
  <c r="J705" i="19"/>
  <c r="R704" i="19"/>
  <c r="C161" i="23"/>
  <c r="B161" i="23" s="1"/>
  <c r="A160" i="23"/>
  <c r="C3447" i="8" l="1"/>
  <c r="C3529" i="8"/>
  <c r="J706" i="19"/>
  <c r="R705" i="19"/>
  <c r="A161" i="23"/>
  <c r="C162" i="23"/>
  <c r="B162" i="23" s="1"/>
  <c r="C3448" i="8" l="1"/>
  <c r="C3530" i="8"/>
  <c r="J707" i="19"/>
  <c r="R706" i="19"/>
  <c r="A162" i="23"/>
  <c r="C163" i="23"/>
  <c r="B163" i="23" s="1"/>
  <c r="C3449" i="8" l="1"/>
  <c r="C3531" i="8"/>
  <c r="J708" i="19"/>
  <c r="R707" i="19"/>
  <c r="C164" i="23"/>
  <c r="B164" i="23" s="1"/>
  <c r="A163" i="23"/>
  <c r="C3450" i="8" l="1"/>
  <c r="C3532" i="8"/>
  <c r="J709" i="19"/>
  <c r="R708" i="19"/>
  <c r="C165" i="23"/>
  <c r="B165" i="23" s="1"/>
  <c r="A164" i="23"/>
  <c r="C3451" i="8" l="1"/>
  <c r="C3533" i="8"/>
  <c r="J710" i="19"/>
  <c r="R709" i="19"/>
  <c r="C166" i="23"/>
  <c r="B166" i="23" s="1"/>
  <c r="A165" i="23"/>
  <c r="C3452" i="8" l="1"/>
  <c r="C3534" i="8"/>
  <c r="J711" i="19"/>
  <c r="R710" i="19"/>
  <c r="A166" i="23"/>
  <c r="C167" i="23"/>
  <c r="B167" i="23" s="1"/>
  <c r="C3453" i="8" l="1"/>
  <c r="C3535" i="8"/>
  <c r="J712" i="19"/>
  <c r="R711" i="19"/>
  <c r="C168" i="23"/>
  <c r="B168" i="23" s="1"/>
  <c r="A167" i="23"/>
  <c r="C3454" i="8" l="1"/>
  <c r="C3536" i="8"/>
  <c r="J713" i="19"/>
  <c r="R712" i="19"/>
  <c r="C169" i="23"/>
  <c r="B169" i="23" s="1"/>
  <c r="A168" i="23"/>
  <c r="C3455" i="8" l="1"/>
  <c r="C3538" i="8"/>
  <c r="C3537" i="8"/>
  <c r="J714" i="19"/>
  <c r="R713" i="19"/>
  <c r="C170" i="23"/>
  <c r="B170" i="23" s="1"/>
  <c r="A169" i="23"/>
  <c r="C3456" i="8" l="1"/>
  <c r="J715" i="19"/>
  <c r="R714" i="19"/>
  <c r="C171" i="23"/>
  <c r="B171" i="23" s="1"/>
  <c r="A170" i="23"/>
  <c r="C3459" i="8" l="1"/>
  <c r="C3457" i="8"/>
  <c r="J716" i="19"/>
  <c r="R715" i="19"/>
  <c r="A171" i="23"/>
  <c r="C172" i="23"/>
  <c r="B172" i="23" s="1"/>
  <c r="J717" i="19" l="1"/>
  <c r="R716" i="19"/>
  <c r="A172" i="23"/>
  <c r="C173" i="23"/>
  <c r="B173" i="23" s="1"/>
  <c r="J718" i="19" l="1"/>
  <c r="R717" i="19"/>
  <c r="C174" i="23"/>
  <c r="B174" i="23" s="1"/>
  <c r="A173" i="23"/>
  <c r="J719" i="19" l="1"/>
  <c r="R718" i="19"/>
  <c r="A174" i="23"/>
  <c r="C175" i="23"/>
  <c r="B175" i="23" s="1"/>
  <c r="J720" i="19" l="1"/>
  <c r="R719" i="19"/>
  <c r="A175" i="23"/>
  <c r="C176" i="23"/>
  <c r="B176" i="23" s="1"/>
  <c r="J721" i="19" l="1"/>
  <c r="R720" i="19"/>
  <c r="A176" i="23"/>
  <c r="C177" i="23"/>
  <c r="B177" i="23" s="1"/>
  <c r="J722" i="19" l="1"/>
  <c r="R721" i="19"/>
  <c r="A177" i="23"/>
  <c r="C178" i="23"/>
  <c r="B178" i="23" s="1"/>
  <c r="J723" i="19" l="1"/>
  <c r="R722" i="19"/>
  <c r="A178" i="23"/>
  <c r="C179" i="23"/>
  <c r="B179" i="23" s="1"/>
  <c r="J724" i="19" l="1"/>
  <c r="R723" i="19"/>
  <c r="A179" i="23"/>
  <c r="C180" i="23"/>
  <c r="B180" i="23" s="1"/>
  <c r="J725" i="19" l="1"/>
  <c r="R724" i="19"/>
  <c r="C181" i="23"/>
  <c r="B181" i="23" s="1"/>
  <c r="A180" i="23"/>
  <c r="J726" i="19" l="1"/>
  <c r="R725" i="19"/>
  <c r="A181" i="23"/>
  <c r="C182" i="23"/>
  <c r="B182" i="23" s="1"/>
  <c r="J727" i="19" l="1"/>
  <c r="R726" i="19"/>
  <c r="C183" i="23"/>
  <c r="B183" i="23" s="1"/>
  <c r="A182" i="23"/>
  <c r="J728" i="19" l="1"/>
  <c r="R727" i="19"/>
  <c r="A183" i="23"/>
  <c r="C184" i="23"/>
  <c r="B184" i="23" s="1"/>
  <c r="J729" i="19" l="1"/>
  <c r="R728" i="19"/>
  <c r="A184" i="23"/>
  <c r="C185" i="23"/>
  <c r="B185" i="23" s="1"/>
  <c r="J730" i="19" l="1"/>
  <c r="R729" i="19"/>
  <c r="A185" i="23"/>
  <c r="C186" i="23"/>
  <c r="B186" i="23" s="1"/>
  <c r="C187" i="23" l="1"/>
  <c r="B187" i="23" s="1"/>
  <c r="A186" i="23"/>
  <c r="C188" i="23" l="1"/>
  <c r="B188" i="23" s="1"/>
  <c r="A187" i="23"/>
  <c r="A188" i="23" l="1"/>
  <c r="C189" i="23"/>
  <c r="B189" i="23" s="1"/>
  <c r="A189" i="23" l="1"/>
  <c r="C190" i="23"/>
  <c r="B190" i="23" s="1"/>
  <c r="C191" i="23" l="1"/>
  <c r="B191" i="23" s="1"/>
  <c r="A190" i="23"/>
  <c r="A191" i="23" l="1"/>
  <c r="C192" i="23"/>
  <c r="B192" i="23" s="1"/>
  <c r="A192" i="23" l="1"/>
  <c r="C193" i="23"/>
  <c r="B193" i="23" s="1"/>
  <c r="A193" i="23" l="1"/>
  <c r="C194" i="23"/>
  <c r="B194" i="23" s="1"/>
  <c r="A194" i="23" l="1"/>
  <c r="C195" i="23"/>
  <c r="B195" i="23" s="1"/>
  <c r="A195" i="23" l="1"/>
  <c r="C196" i="23"/>
  <c r="B196" i="23" s="1"/>
  <c r="A196" i="23" l="1"/>
  <c r="C197" i="23"/>
  <c r="B197" i="23" s="1"/>
  <c r="A197" i="23" l="1"/>
  <c r="C198" i="23"/>
  <c r="B198" i="23" s="1"/>
  <c r="A198" i="23" l="1"/>
  <c r="C199" i="23"/>
  <c r="B199" i="23" s="1"/>
  <c r="C200" i="23" l="1"/>
  <c r="B200" i="23" s="1"/>
  <c r="A199" i="23"/>
  <c r="C201" i="23" l="1"/>
  <c r="B201" i="23" s="1"/>
  <c r="A200" i="23"/>
  <c r="C202" i="23" l="1"/>
  <c r="B202" i="23" s="1"/>
  <c r="A201" i="23"/>
  <c r="C203" i="23" l="1"/>
  <c r="B203" i="23" s="1"/>
  <c r="A202" i="23"/>
  <c r="A203" i="23" l="1"/>
  <c r="C204" i="23"/>
  <c r="B204" i="23" s="1"/>
  <c r="A204" i="23" l="1"/>
  <c r="C205" i="23"/>
  <c r="B205" i="23" s="1"/>
  <c r="C206" i="23" l="1"/>
  <c r="B206" i="23" s="1"/>
  <c r="A205" i="23"/>
  <c r="A206" i="23" l="1"/>
  <c r="C207" i="23"/>
  <c r="B207" i="23" s="1"/>
  <c r="C208" i="23" l="1"/>
  <c r="B208" i="23" s="1"/>
  <c r="A207" i="23"/>
  <c r="C209" i="23" l="1"/>
  <c r="B209" i="23" s="1"/>
  <c r="A208" i="23"/>
  <c r="C210" i="23" l="1"/>
  <c r="B210" i="23" s="1"/>
  <c r="A209" i="23"/>
  <c r="A210" i="23" l="1"/>
  <c r="C211" i="23"/>
  <c r="B211" i="23" s="1"/>
  <c r="C212" i="23" l="1"/>
  <c r="B212" i="23" s="1"/>
  <c r="A211" i="23"/>
  <c r="C213" i="23" l="1"/>
  <c r="B213" i="23" s="1"/>
  <c r="A212" i="23"/>
  <c r="C214" i="23" l="1"/>
  <c r="B214" i="23" s="1"/>
  <c r="A213" i="23"/>
  <c r="A214" i="23" l="1"/>
  <c r="C215" i="23"/>
  <c r="B215" i="23" s="1"/>
  <c r="C216" i="23" l="1"/>
  <c r="B216" i="23" s="1"/>
  <c r="A215" i="23"/>
  <c r="C217" i="23" l="1"/>
  <c r="B217" i="23" s="1"/>
  <c r="A216" i="23"/>
  <c r="A217" i="23" l="1"/>
  <c r="C218" i="23"/>
  <c r="B218" i="23" s="1"/>
  <c r="A218" i="23" l="1"/>
  <c r="C219" i="23"/>
  <c r="B219" i="23" s="1"/>
  <c r="A219" i="23" l="1"/>
  <c r="C220" i="23"/>
  <c r="B220" i="23" s="1"/>
  <c r="C221" i="23" l="1"/>
  <c r="B221" i="23" s="1"/>
  <c r="A220" i="23"/>
  <c r="A221" i="23" l="1"/>
  <c r="C222" i="23"/>
  <c r="B222" i="23" s="1"/>
  <c r="A222" i="23" l="1"/>
  <c r="C223" i="23"/>
  <c r="B223" i="23" s="1"/>
  <c r="A223" i="23" l="1"/>
  <c r="C224" i="23"/>
  <c r="B224" i="23" s="1"/>
  <c r="C225" i="23" l="1"/>
  <c r="B225" i="23" s="1"/>
  <c r="A224" i="23"/>
  <c r="A225" i="23" l="1"/>
  <c r="C226" i="23"/>
  <c r="B226" i="23" s="1"/>
  <c r="A226" i="23" l="1"/>
  <c r="C227" i="23"/>
  <c r="B227" i="23" s="1"/>
  <c r="A227" i="23" l="1"/>
  <c r="C228" i="23"/>
  <c r="B228" i="23" s="1"/>
  <c r="A228" i="23" l="1"/>
  <c r="C229" i="23"/>
  <c r="B229" i="23" s="1"/>
  <c r="C230" i="23" l="1"/>
  <c r="B230" i="23" s="1"/>
  <c r="A229" i="23"/>
  <c r="C231" i="23" l="1"/>
  <c r="B231" i="23" s="1"/>
  <c r="A230" i="23"/>
  <c r="A231" i="23" l="1"/>
  <c r="C232" i="23"/>
  <c r="B232" i="23" s="1"/>
  <c r="C233" i="23" l="1"/>
  <c r="B233" i="23" s="1"/>
  <c r="A232" i="23"/>
  <c r="C234" i="23" l="1"/>
  <c r="B234" i="23" s="1"/>
  <c r="A233" i="23"/>
  <c r="C235" i="23" l="1"/>
  <c r="B235" i="23" s="1"/>
  <c r="A234" i="23"/>
  <c r="C236" i="23" l="1"/>
  <c r="B236" i="23" s="1"/>
  <c r="A235" i="23"/>
  <c r="A236" i="23" l="1"/>
  <c r="C237" i="23"/>
  <c r="B237" i="23" s="1"/>
  <c r="C238" i="23" l="1"/>
  <c r="B238" i="23" s="1"/>
  <c r="A237" i="23"/>
  <c r="A238" i="23" l="1"/>
  <c r="C239" i="23"/>
  <c r="B239" i="23" s="1"/>
  <c r="C240" i="23" l="1"/>
  <c r="B240" i="23" s="1"/>
  <c r="A239" i="23"/>
  <c r="C241" i="23" l="1"/>
  <c r="B241" i="23" s="1"/>
  <c r="A240" i="23"/>
  <c r="C242" i="23" l="1"/>
  <c r="B242" i="23" s="1"/>
  <c r="A241" i="23"/>
  <c r="A242" i="23" l="1"/>
  <c r="C243" i="23"/>
  <c r="B243" i="23" s="1"/>
  <c r="C244" i="23" l="1"/>
  <c r="B244" i="23" s="1"/>
  <c r="A243" i="23"/>
  <c r="A244" i="23" l="1"/>
  <c r="C245" i="23"/>
  <c r="B245" i="23" s="1"/>
  <c r="C246" i="23" l="1"/>
  <c r="B246" i="23" s="1"/>
  <c r="A245" i="23"/>
  <c r="A246" i="23" l="1"/>
  <c r="C247" i="23"/>
  <c r="B247" i="23" s="1"/>
  <c r="C248" i="23" l="1"/>
  <c r="B248" i="23" s="1"/>
  <c r="A247" i="23"/>
  <c r="C249" i="23" l="1"/>
  <c r="B249" i="23" s="1"/>
  <c r="A248" i="23"/>
  <c r="C250" i="23" l="1"/>
  <c r="B250" i="23" s="1"/>
  <c r="A249" i="23"/>
  <c r="C251" i="23" l="1"/>
  <c r="B251" i="23" s="1"/>
  <c r="A250" i="23"/>
  <c r="A251" i="23" l="1"/>
  <c r="C252" i="23"/>
  <c r="B252" i="23" s="1"/>
  <c r="C253" i="23" l="1"/>
  <c r="B253" i="23" s="1"/>
  <c r="A252" i="23"/>
  <c r="C254" i="23" l="1"/>
  <c r="B254" i="23" s="1"/>
  <c r="A253" i="23"/>
  <c r="C255" i="23" l="1"/>
  <c r="B255" i="23" s="1"/>
  <c r="A254" i="23"/>
  <c r="C256" i="23" l="1"/>
  <c r="B256" i="23" s="1"/>
  <c r="A255" i="23"/>
  <c r="C257" i="23" l="1"/>
  <c r="B257" i="23" s="1"/>
  <c r="A256" i="23"/>
  <c r="A257" i="23" l="1"/>
  <c r="C258" i="23"/>
  <c r="B258" i="23" s="1"/>
  <c r="A258" i="23" l="1"/>
  <c r="C259" i="23"/>
  <c r="B259" i="23" s="1"/>
  <c r="A259" i="23" l="1"/>
  <c r="C260" i="23"/>
  <c r="B260" i="23" s="1"/>
  <c r="C261" i="23" l="1"/>
  <c r="B261" i="23" s="1"/>
  <c r="A260" i="23"/>
  <c r="C262" i="23" l="1"/>
  <c r="B262" i="23" s="1"/>
  <c r="A261" i="23"/>
  <c r="C263" i="23" l="1"/>
  <c r="B263" i="23" s="1"/>
  <c r="A262" i="23"/>
  <c r="C264" i="23" l="1"/>
  <c r="B264" i="23" s="1"/>
  <c r="A263" i="23"/>
  <c r="C265" i="23" l="1"/>
  <c r="B265" i="23" s="1"/>
  <c r="A264" i="23"/>
  <c r="A265" i="23" l="1"/>
  <c r="C266" i="23"/>
  <c r="B266" i="23" s="1"/>
  <c r="A266" i="23" l="1"/>
  <c r="C267" i="23"/>
  <c r="B267" i="23" s="1"/>
  <c r="A267" i="23" l="1"/>
  <c r="C268" i="23"/>
  <c r="B268" i="23" s="1"/>
  <c r="A268" i="23" l="1"/>
  <c r="C269" i="23"/>
  <c r="B269" i="23" s="1"/>
  <c r="C270" i="23" l="1"/>
  <c r="B270" i="23" s="1"/>
  <c r="A269" i="23"/>
  <c r="A270" i="23" l="1"/>
  <c r="C271" i="23"/>
  <c r="B271" i="23" s="1"/>
  <c r="C272" i="23" l="1"/>
  <c r="B272" i="23" s="1"/>
  <c r="A271" i="23"/>
  <c r="A272" i="23" l="1"/>
  <c r="C273" i="23"/>
  <c r="B273" i="23" s="1"/>
  <c r="C274" i="23" l="1"/>
  <c r="B274" i="23" s="1"/>
  <c r="A273" i="23"/>
  <c r="A274" i="23" l="1"/>
  <c r="C275" i="23"/>
  <c r="B275" i="23" s="1"/>
  <c r="C276" i="23" l="1"/>
  <c r="B276" i="23" s="1"/>
  <c r="A275" i="23"/>
  <c r="C277" i="23" l="1"/>
  <c r="B277" i="23" s="1"/>
  <c r="A276" i="23"/>
  <c r="C278" i="23" l="1"/>
  <c r="B278" i="23" s="1"/>
  <c r="A277" i="23"/>
  <c r="C279" i="23" l="1"/>
  <c r="B279" i="23" s="1"/>
  <c r="A278" i="23"/>
  <c r="C280" i="23" l="1"/>
  <c r="B280" i="23" s="1"/>
  <c r="A279" i="23"/>
  <c r="A280" i="23" l="1"/>
  <c r="C281" i="23"/>
  <c r="B281" i="23" s="1"/>
  <c r="C282" i="23" l="1"/>
  <c r="B282" i="23" s="1"/>
  <c r="A281" i="23"/>
  <c r="A282" i="23" l="1"/>
  <c r="C283" i="23"/>
  <c r="B283" i="23" s="1"/>
  <c r="C284" i="23" l="1"/>
  <c r="B284" i="23" s="1"/>
  <c r="A283" i="23"/>
  <c r="C285" i="23" l="1"/>
  <c r="B285" i="23" s="1"/>
  <c r="A284" i="23"/>
  <c r="A285" i="23" l="1"/>
  <c r="C286" i="23"/>
  <c r="B286" i="23" s="1"/>
  <c r="A286" i="23" l="1"/>
  <c r="C287" i="23"/>
  <c r="B287" i="23" s="1"/>
  <c r="C288" i="23" l="1"/>
  <c r="B288" i="23" s="1"/>
  <c r="A287" i="23"/>
  <c r="C289" i="23" l="1"/>
  <c r="B289" i="23" s="1"/>
  <c r="A288" i="23"/>
  <c r="C290" i="23" l="1"/>
  <c r="B290" i="23" s="1"/>
  <c r="A289" i="23"/>
  <c r="A290" i="23" l="1"/>
  <c r="C291" i="23"/>
  <c r="B291" i="23" s="1"/>
  <c r="C292" i="23" l="1"/>
  <c r="B292" i="23" s="1"/>
  <c r="A291" i="23"/>
  <c r="C293" i="23" l="1"/>
  <c r="B293" i="23" s="1"/>
  <c r="A292" i="23"/>
  <c r="C294" i="23" l="1"/>
  <c r="B294" i="23" s="1"/>
  <c r="A293" i="23"/>
  <c r="C295" i="23" l="1"/>
  <c r="B295" i="23" s="1"/>
  <c r="A294" i="23"/>
  <c r="C296" i="23" l="1"/>
  <c r="B296" i="23" s="1"/>
  <c r="A295" i="23"/>
  <c r="C297" i="23" l="1"/>
  <c r="B297" i="23" s="1"/>
  <c r="A296" i="23"/>
  <c r="A297" i="23" l="1"/>
  <c r="C298" i="23"/>
  <c r="B298" i="23" s="1"/>
  <c r="C299" i="23" l="1"/>
  <c r="B299" i="23" s="1"/>
  <c r="A298" i="23"/>
  <c r="A299" i="23" l="1"/>
  <c r="C300" i="23"/>
  <c r="B300" i="23" s="1"/>
  <c r="P377" i="8"/>
  <c r="AD377" i="8" s="1"/>
  <c r="S377" i="8"/>
  <c r="Y1301" i="8" l="1"/>
  <c r="Y377" i="8"/>
  <c r="C301" i="23"/>
  <c r="B301" i="23" s="1"/>
  <c r="A300" i="23"/>
  <c r="A301" i="23" l="1"/>
  <c r="C302" i="23"/>
  <c r="B302" i="23" s="1"/>
  <c r="A302" i="23" l="1"/>
  <c r="C303" i="23"/>
  <c r="B303" i="23" s="1"/>
  <c r="A303" i="23" l="1"/>
  <c r="C304" i="23"/>
  <c r="B304" i="23" s="1"/>
  <c r="C305" i="23" l="1"/>
  <c r="B305" i="23" s="1"/>
  <c r="A304" i="23"/>
  <c r="C306" i="23" l="1"/>
  <c r="B306" i="23" s="1"/>
  <c r="A305" i="23"/>
  <c r="A306" i="23" l="1"/>
  <c r="C307" i="23"/>
  <c r="B307" i="23" s="1"/>
  <c r="C308" i="23" l="1"/>
  <c r="B308" i="23" s="1"/>
  <c r="A307" i="23"/>
  <c r="A308" i="23" l="1"/>
  <c r="C309" i="23"/>
  <c r="B309" i="23" s="1"/>
  <c r="A309" i="23" l="1"/>
  <c r="C310" i="23"/>
  <c r="B310" i="23" s="1"/>
  <c r="R12" i="19" l="1"/>
  <c r="R322" i="19"/>
  <c r="A310" i="23"/>
  <c r="C311" i="23"/>
  <c r="B311" i="23" s="1"/>
  <c r="R13" i="19"/>
  <c r="AE3377" i="8" l="1"/>
  <c r="AE1225" i="8"/>
  <c r="AE1228" i="8"/>
  <c r="AE1224" i="8"/>
  <c r="AE1229" i="8"/>
  <c r="AE1227" i="8"/>
  <c r="AE1226" i="8"/>
  <c r="AE1223" i="8"/>
  <c r="R323" i="19"/>
  <c r="C312" i="23"/>
  <c r="B312" i="23" s="1"/>
  <c r="A311" i="23"/>
  <c r="R14" i="19"/>
  <c r="AE2607" i="8" l="1"/>
  <c r="AE1230" i="8"/>
  <c r="AE1232" i="8"/>
  <c r="AE1231" i="8"/>
  <c r="AE1233" i="8"/>
  <c r="R324" i="19"/>
  <c r="A312" i="23"/>
  <c r="C313" i="23"/>
  <c r="B313" i="23" s="1"/>
  <c r="R15" i="19"/>
  <c r="AE1237" i="8" l="1"/>
  <c r="AE1234" i="8"/>
  <c r="AE1235" i="8"/>
  <c r="AE1236" i="8"/>
  <c r="C314" i="23"/>
  <c r="B314" i="23" s="1"/>
  <c r="A313" i="23"/>
  <c r="R16" i="19"/>
  <c r="AE1240" i="8" l="1"/>
  <c r="AE1239" i="8"/>
  <c r="AE1238" i="8"/>
  <c r="AE1241" i="8"/>
  <c r="C315" i="23"/>
  <c r="B315" i="23" s="1"/>
  <c r="A314" i="23"/>
  <c r="R17" i="19"/>
  <c r="C316" i="23" l="1"/>
  <c r="B316" i="23" s="1"/>
  <c r="A315" i="23"/>
  <c r="R18" i="19"/>
  <c r="C317" i="23" l="1"/>
  <c r="B317" i="23" s="1"/>
  <c r="A316" i="23"/>
  <c r="R19" i="19"/>
  <c r="A317" i="23" l="1"/>
  <c r="C318" i="23"/>
  <c r="B318" i="23" s="1"/>
  <c r="R20" i="19"/>
  <c r="A318" i="23" l="1"/>
  <c r="C319" i="23"/>
  <c r="B319" i="23" s="1"/>
  <c r="R21" i="19"/>
  <c r="C320" i="23" l="1"/>
  <c r="B320" i="23" s="1"/>
  <c r="A319" i="23"/>
  <c r="R22" i="19"/>
  <c r="A320" i="23" l="1"/>
  <c r="C321" i="23"/>
  <c r="B321" i="23" s="1"/>
  <c r="R23" i="19"/>
  <c r="A321" i="23" l="1"/>
  <c r="C322" i="23"/>
  <c r="B322" i="23" s="1"/>
  <c r="R24" i="19"/>
  <c r="C323" i="23" l="1"/>
  <c r="B323" i="23" s="1"/>
  <c r="A322" i="23"/>
  <c r="R25" i="19"/>
  <c r="A323" i="23" l="1"/>
  <c r="C324" i="23"/>
  <c r="B324" i="23" s="1"/>
  <c r="R26" i="19"/>
  <c r="R336" i="19" l="1"/>
  <c r="C325" i="23"/>
  <c r="B325" i="23" s="1"/>
  <c r="A324" i="23"/>
  <c r="R27" i="19"/>
  <c r="R325" i="19"/>
  <c r="R337" i="19" l="1"/>
  <c r="C326" i="23"/>
  <c r="B326" i="23" s="1"/>
  <c r="A325" i="23"/>
  <c r="R28" i="19"/>
  <c r="R326" i="19"/>
  <c r="R338" i="19" l="1"/>
  <c r="A326" i="23"/>
  <c r="C327" i="23"/>
  <c r="B327" i="23" s="1"/>
  <c r="R29" i="19"/>
  <c r="R327" i="19"/>
  <c r="R339" i="19" l="1"/>
  <c r="C328" i="23"/>
  <c r="B328" i="23" s="1"/>
  <c r="A327" i="23"/>
  <c r="R30" i="19"/>
  <c r="R328" i="19"/>
  <c r="R340" i="19" l="1"/>
  <c r="C329" i="23"/>
  <c r="B329" i="23" s="1"/>
  <c r="A328" i="23"/>
  <c r="R31" i="19"/>
  <c r="R329" i="19"/>
  <c r="R341" i="19" l="1"/>
  <c r="C330" i="23"/>
  <c r="B330" i="23" s="1"/>
  <c r="A329" i="23"/>
  <c r="R32" i="19"/>
  <c r="R330" i="19"/>
  <c r="R342" i="19" l="1"/>
  <c r="A330" i="23"/>
  <c r="C331" i="23"/>
  <c r="B331" i="23" s="1"/>
  <c r="R33" i="19"/>
  <c r="R331" i="19"/>
  <c r="R343" i="19" l="1"/>
  <c r="A331" i="23"/>
  <c r="C332" i="23"/>
  <c r="B332" i="23" s="1"/>
  <c r="R34" i="19"/>
  <c r="R332" i="19"/>
  <c r="R344" i="19" l="1"/>
  <c r="C333" i="23"/>
  <c r="B333" i="23" s="1"/>
  <c r="A332" i="23"/>
  <c r="R35" i="19"/>
  <c r="R333" i="19"/>
  <c r="R345" i="19" l="1"/>
  <c r="A333" i="23"/>
  <c r="C334" i="23"/>
  <c r="B334" i="23" s="1"/>
  <c r="R36" i="19"/>
  <c r="R334" i="19"/>
  <c r="R346" i="19" l="1"/>
  <c r="C335" i="23"/>
  <c r="B335" i="23" s="1"/>
  <c r="A334" i="23"/>
  <c r="R37" i="19"/>
  <c r="R335" i="19"/>
  <c r="R347" i="19" l="1"/>
  <c r="C336" i="23"/>
  <c r="B336" i="23" s="1"/>
  <c r="A335" i="23"/>
  <c r="R38" i="19"/>
  <c r="R348" i="19" l="1"/>
  <c r="A336" i="23"/>
  <c r="C337" i="23"/>
  <c r="B337" i="23" s="1"/>
  <c r="R39" i="19"/>
  <c r="R349" i="19" l="1"/>
  <c r="C338" i="23"/>
  <c r="B338" i="23" s="1"/>
  <c r="A337" i="23"/>
  <c r="R40" i="19"/>
  <c r="R350" i="19" l="1"/>
  <c r="C339" i="23"/>
  <c r="B339" i="23" s="1"/>
  <c r="A338" i="23"/>
  <c r="R41" i="19"/>
  <c r="R351" i="19" l="1"/>
  <c r="C340" i="23"/>
  <c r="B340" i="23" s="1"/>
  <c r="A339" i="23"/>
  <c r="R42" i="19"/>
  <c r="R352" i="19" l="1"/>
  <c r="C341" i="23"/>
  <c r="B341" i="23" s="1"/>
  <c r="A340" i="23"/>
  <c r="R43" i="19"/>
  <c r="R353" i="19" l="1"/>
  <c r="C342" i="23"/>
  <c r="B342" i="23" s="1"/>
  <c r="A341" i="23"/>
  <c r="R44" i="19"/>
  <c r="R354" i="19" l="1"/>
  <c r="A342" i="23"/>
  <c r="C343" i="23"/>
  <c r="B343" i="23" s="1"/>
  <c r="R45" i="19"/>
  <c r="R355" i="19" l="1"/>
  <c r="C344" i="23"/>
  <c r="B344" i="23" s="1"/>
  <c r="A343" i="23"/>
  <c r="R46" i="19"/>
  <c r="R356" i="19" l="1"/>
  <c r="C345" i="23"/>
  <c r="B345" i="23" s="1"/>
  <c r="A344" i="23"/>
  <c r="R47" i="19"/>
  <c r="R357" i="19" l="1"/>
  <c r="A345" i="23"/>
  <c r="C346" i="23"/>
  <c r="B346" i="23" s="1"/>
  <c r="R48" i="19"/>
  <c r="R358" i="19" l="1"/>
  <c r="C347" i="23"/>
  <c r="B347" i="23" s="1"/>
  <c r="A346" i="23"/>
  <c r="R49" i="19"/>
  <c r="R359" i="19" l="1"/>
  <c r="C348" i="23"/>
  <c r="B348" i="23" s="1"/>
  <c r="A347" i="23"/>
  <c r="R50" i="19"/>
  <c r="R360" i="19" l="1"/>
  <c r="C349" i="23"/>
  <c r="B349" i="23" s="1"/>
  <c r="A348" i="23"/>
  <c r="R51" i="19"/>
  <c r="R361" i="19" l="1"/>
  <c r="C350" i="23"/>
  <c r="B350" i="23" s="1"/>
  <c r="A349" i="23"/>
  <c r="R52" i="19"/>
  <c r="R362" i="19" l="1"/>
  <c r="C351" i="23"/>
  <c r="B351" i="23" s="1"/>
  <c r="A350" i="23"/>
  <c r="R53" i="19"/>
  <c r="R363" i="19" l="1"/>
  <c r="C352" i="23"/>
  <c r="B352" i="23" s="1"/>
  <c r="A351" i="23"/>
  <c r="R54" i="19"/>
  <c r="R364" i="19" l="1"/>
  <c r="C353" i="23"/>
  <c r="B353" i="23" s="1"/>
  <c r="A352" i="23"/>
  <c r="R55" i="19"/>
  <c r="R365" i="19" l="1"/>
  <c r="A353" i="23"/>
  <c r="C354" i="23"/>
  <c r="B354" i="23" s="1"/>
  <c r="R56" i="19"/>
  <c r="R366" i="19" l="1"/>
  <c r="C355" i="23"/>
  <c r="B355" i="23" s="1"/>
  <c r="A354" i="23"/>
  <c r="R57" i="19"/>
  <c r="R367" i="19" l="1"/>
  <c r="A355" i="23"/>
  <c r="C356" i="23"/>
  <c r="B356" i="23" s="1"/>
  <c r="R58" i="19"/>
  <c r="R368" i="19" l="1"/>
  <c r="C357" i="23"/>
  <c r="B357" i="23" s="1"/>
  <c r="A356" i="23"/>
  <c r="R59" i="19"/>
  <c r="R369" i="19" l="1"/>
  <c r="C358" i="23"/>
  <c r="B358" i="23" s="1"/>
  <c r="A357" i="23"/>
  <c r="R60" i="19"/>
  <c r="R370" i="19" l="1"/>
  <c r="A358" i="23"/>
  <c r="C359" i="23"/>
  <c r="B359" i="23" s="1"/>
  <c r="R61" i="19"/>
  <c r="R371" i="19" l="1"/>
  <c r="A359" i="23"/>
  <c r="C360" i="23"/>
  <c r="B360" i="23" s="1"/>
  <c r="R62" i="19"/>
  <c r="R372" i="19" l="1"/>
  <c r="A360" i="23"/>
  <c r="C361" i="23"/>
  <c r="B361" i="23" s="1"/>
  <c r="R63" i="19"/>
  <c r="R373" i="19" l="1"/>
  <c r="C362" i="23"/>
  <c r="B362" i="23" s="1"/>
  <c r="A361" i="23"/>
  <c r="R64" i="19"/>
  <c r="R374" i="19" l="1"/>
  <c r="C363" i="23"/>
  <c r="B363" i="23" s="1"/>
  <c r="A362" i="23"/>
  <c r="R65" i="19"/>
  <c r="R375" i="19" l="1"/>
  <c r="C364" i="23"/>
  <c r="B364" i="23" s="1"/>
  <c r="A363" i="23"/>
  <c r="R66" i="19"/>
  <c r="R376" i="19" l="1"/>
  <c r="C365" i="23"/>
  <c r="B365" i="23" s="1"/>
  <c r="A364" i="23"/>
  <c r="R67" i="19"/>
  <c r="R377" i="19" l="1"/>
  <c r="A365" i="23"/>
  <c r="C366" i="23"/>
  <c r="B366" i="23" s="1"/>
  <c r="R68" i="19"/>
  <c r="R378" i="19" l="1"/>
  <c r="C367" i="23"/>
  <c r="B367" i="23" s="1"/>
  <c r="A366" i="23"/>
  <c r="R69" i="19"/>
  <c r="R379" i="19" l="1"/>
  <c r="C368" i="23"/>
  <c r="B368" i="23" s="1"/>
  <c r="A367" i="23"/>
  <c r="R70" i="19"/>
  <c r="R380" i="19" l="1"/>
  <c r="C369" i="23"/>
  <c r="B369" i="23" s="1"/>
  <c r="A368" i="23"/>
  <c r="R71" i="19"/>
  <c r="R381" i="19" l="1"/>
  <c r="C370" i="23"/>
  <c r="B370" i="23" s="1"/>
  <c r="A369" i="23"/>
  <c r="R72" i="19"/>
  <c r="R382" i="19" l="1"/>
  <c r="C371" i="23"/>
  <c r="B371" i="23" s="1"/>
  <c r="A370" i="23"/>
  <c r="R73" i="19"/>
  <c r="R383" i="19" l="1"/>
  <c r="C372" i="23"/>
  <c r="B372" i="23" s="1"/>
  <c r="A371" i="23"/>
  <c r="R74" i="19"/>
  <c r="R384" i="19" l="1"/>
  <c r="C373" i="23"/>
  <c r="B373" i="23" s="1"/>
  <c r="A372" i="23"/>
  <c r="R75" i="19"/>
  <c r="R385" i="19" l="1"/>
  <c r="C374" i="23"/>
  <c r="B374" i="23" s="1"/>
  <c r="A373" i="23"/>
  <c r="R76" i="19"/>
  <c r="R386" i="19" l="1"/>
  <c r="A374" i="23"/>
  <c r="C375" i="23"/>
  <c r="B375" i="23" s="1"/>
  <c r="R77" i="19"/>
  <c r="R387" i="19" l="1"/>
  <c r="C376" i="23"/>
  <c r="B376" i="23" s="1"/>
  <c r="A375" i="23"/>
  <c r="R78" i="19"/>
  <c r="R388" i="19" l="1"/>
  <c r="A376" i="23"/>
  <c r="C377" i="23"/>
  <c r="B377" i="23" s="1"/>
  <c r="R79" i="19"/>
  <c r="R389" i="19" l="1"/>
  <c r="A377" i="23"/>
  <c r="C378" i="23"/>
  <c r="B378" i="23" s="1"/>
  <c r="R80" i="19"/>
  <c r="R390" i="19" l="1"/>
  <c r="A378" i="23"/>
  <c r="C379" i="23"/>
  <c r="B379" i="23" s="1"/>
  <c r="R81" i="19"/>
  <c r="R391" i="19" l="1"/>
  <c r="A379" i="23"/>
  <c r="C380" i="23"/>
  <c r="B380" i="23" s="1"/>
  <c r="R82" i="19"/>
  <c r="R392" i="19" l="1"/>
  <c r="C381" i="23"/>
  <c r="B381" i="23" s="1"/>
  <c r="A380" i="23"/>
  <c r="R83" i="19"/>
  <c r="R393" i="19" l="1"/>
  <c r="C382" i="23"/>
  <c r="B382" i="23" s="1"/>
  <c r="A381" i="23"/>
  <c r="R84" i="19"/>
  <c r="R394" i="19" l="1"/>
  <c r="C383" i="23"/>
  <c r="B383" i="23" s="1"/>
  <c r="A382" i="23"/>
  <c r="R85" i="19"/>
  <c r="R395" i="19" l="1"/>
  <c r="A383" i="23"/>
  <c r="C384" i="23"/>
  <c r="B384" i="23" s="1"/>
  <c r="R86" i="19"/>
  <c r="R396" i="19" l="1"/>
  <c r="A384" i="23"/>
  <c r="C385" i="23"/>
  <c r="B385" i="23" s="1"/>
  <c r="R87" i="19"/>
  <c r="R397" i="19" l="1"/>
  <c r="A385" i="23"/>
  <c r="C386" i="23"/>
  <c r="B386" i="23" s="1"/>
  <c r="R88" i="19"/>
  <c r="R398" i="19" l="1"/>
  <c r="C387" i="23"/>
  <c r="B387" i="23" s="1"/>
  <c r="A386" i="23"/>
  <c r="R89" i="19"/>
  <c r="R399" i="19" l="1"/>
  <c r="C388" i="23"/>
  <c r="B388" i="23" s="1"/>
  <c r="A387" i="23"/>
  <c r="R90" i="19"/>
  <c r="R400" i="19" l="1"/>
  <c r="C389" i="23"/>
  <c r="B389" i="23" s="1"/>
  <c r="A388" i="23"/>
  <c r="R91" i="19"/>
  <c r="R401" i="19" l="1"/>
  <c r="C390" i="23"/>
  <c r="B390" i="23" s="1"/>
  <c r="A389" i="23"/>
  <c r="R92" i="19"/>
  <c r="R402" i="19" l="1"/>
  <c r="A390" i="23"/>
  <c r="C391" i="23"/>
  <c r="B391" i="23" s="1"/>
  <c r="R93" i="19"/>
  <c r="R403" i="19" l="1"/>
  <c r="C392" i="23"/>
  <c r="B392" i="23" s="1"/>
  <c r="A391" i="23"/>
  <c r="R94" i="19"/>
  <c r="R404" i="19" l="1"/>
  <c r="C393" i="23"/>
  <c r="B393" i="23" s="1"/>
  <c r="A392" i="23"/>
  <c r="R95" i="19"/>
  <c r="R405" i="19" l="1"/>
  <c r="A393" i="23"/>
  <c r="C394" i="23"/>
  <c r="B394" i="23" s="1"/>
  <c r="R96" i="19"/>
  <c r="R406" i="19" l="1"/>
  <c r="C395" i="23"/>
  <c r="B395" i="23" s="1"/>
  <c r="A394" i="23"/>
  <c r="R97" i="19"/>
  <c r="R407" i="19" l="1"/>
  <c r="A395" i="23"/>
  <c r="C396" i="23"/>
  <c r="B396" i="23" s="1"/>
  <c r="R98" i="19"/>
  <c r="R408" i="19" l="1"/>
  <c r="A396" i="23"/>
  <c r="C397" i="23"/>
  <c r="B397" i="23" s="1"/>
  <c r="R99" i="19"/>
  <c r="R409" i="19" l="1"/>
  <c r="A397" i="23"/>
  <c r="C398" i="23"/>
  <c r="B398" i="23" s="1"/>
  <c r="R100" i="19"/>
  <c r="R410" i="19" l="1"/>
  <c r="A398" i="23"/>
  <c r="C399" i="23"/>
  <c r="B399" i="23" s="1"/>
  <c r="R101" i="19"/>
  <c r="R411" i="19" l="1"/>
  <c r="C400" i="23"/>
  <c r="B400" i="23" s="1"/>
  <c r="A399" i="23"/>
  <c r="R102" i="19"/>
  <c r="R412" i="19" l="1"/>
  <c r="A400" i="23"/>
  <c r="C401" i="23"/>
  <c r="B401" i="23" s="1"/>
  <c r="R103" i="19"/>
  <c r="R413" i="19" l="1"/>
  <c r="A401" i="23"/>
  <c r="C402" i="23"/>
  <c r="B402" i="23" s="1"/>
  <c r="R104" i="19"/>
  <c r="R414" i="19" l="1"/>
  <c r="C403" i="23"/>
  <c r="B403" i="23" s="1"/>
  <c r="A402" i="23"/>
  <c r="R105" i="19"/>
  <c r="R415" i="19" l="1"/>
  <c r="C404" i="23"/>
  <c r="B404" i="23" s="1"/>
  <c r="A403" i="23"/>
  <c r="R106" i="19"/>
  <c r="R416" i="19" l="1"/>
  <c r="A404" i="23"/>
  <c r="C405" i="23"/>
  <c r="B405" i="23" s="1"/>
  <c r="R107" i="19"/>
  <c r="R417" i="19" l="1"/>
  <c r="C406" i="23"/>
  <c r="B406" i="23" s="1"/>
  <c r="A405" i="23"/>
  <c r="R108" i="19"/>
  <c r="R418" i="19" l="1"/>
  <c r="C407" i="23"/>
  <c r="B407" i="23" s="1"/>
  <c r="A406" i="23"/>
  <c r="R109" i="19"/>
  <c r="R419" i="19" l="1"/>
  <c r="C408" i="23"/>
  <c r="B408" i="23" s="1"/>
  <c r="A407" i="23"/>
  <c r="R110" i="19"/>
  <c r="R420" i="19" l="1"/>
  <c r="C409" i="23"/>
  <c r="B409" i="23" s="1"/>
  <c r="A408" i="23"/>
  <c r="R111" i="19"/>
  <c r="R421" i="19" l="1"/>
  <c r="C410" i="23"/>
  <c r="B410" i="23" s="1"/>
  <c r="A409" i="23"/>
  <c r="R112" i="19"/>
  <c r="R422" i="19" l="1"/>
  <c r="A410" i="23"/>
  <c r="C411" i="23"/>
  <c r="B411" i="23" s="1"/>
  <c r="R113" i="19"/>
  <c r="R423" i="19" l="1"/>
  <c r="C412" i="23"/>
  <c r="B412" i="23" s="1"/>
  <c r="A411" i="23"/>
  <c r="R114" i="19"/>
  <c r="R424" i="19" l="1"/>
  <c r="C413" i="23"/>
  <c r="B413" i="23" s="1"/>
  <c r="A412" i="23"/>
  <c r="R115" i="19"/>
  <c r="R425" i="19" l="1"/>
  <c r="C414" i="23"/>
  <c r="B414" i="23" s="1"/>
  <c r="A413" i="23"/>
  <c r="R116" i="19"/>
  <c r="R426" i="19" l="1"/>
  <c r="C415" i="23"/>
  <c r="B415" i="23" s="1"/>
  <c r="A414" i="23"/>
  <c r="R117" i="19"/>
  <c r="R427" i="19" l="1"/>
  <c r="C416" i="23"/>
  <c r="B416" i="23" s="1"/>
  <c r="A415" i="23"/>
  <c r="R118" i="19"/>
  <c r="R428" i="19" l="1"/>
  <c r="C417" i="23"/>
  <c r="B417" i="23" s="1"/>
  <c r="A416" i="23"/>
  <c r="R119" i="19"/>
  <c r="R429" i="19" l="1"/>
  <c r="C418" i="23"/>
  <c r="B418" i="23" s="1"/>
  <c r="A417" i="23"/>
  <c r="R120" i="19"/>
  <c r="R430" i="19" l="1"/>
  <c r="C419" i="23"/>
  <c r="B419" i="23" s="1"/>
  <c r="A418" i="23"/>
  <c r="R121" i="19"/>
  <c r="R431" i="19" l="1"/>
  <c r="A419" i="23"/>
  <c r="C420" i="23"/>
  <c r="B420" i="23" s="1"/>
  <c r="R122" i="19"/>
  <c r="R432" i="19" l="1"/>
  <c r="C421" i="23"/>
  <c r="B421" i="23" s="1"/>
  <c r="A420" i="23"/>
  <c r="R123" i="19"/>
  <c r="R433" i="19" l="1"/>
  <c r="C422" i="23"/>
  <c r="B422" i="23" s="1"/>
  <c r="A421" i="23"/>
  <c r="R124" i="19"/>
  <c r="R434" i="19" l="1"/>
  <c r="A422" i="23"/>
  <c r="C423" i="23"/>
  <c r="B423" i="23" s="1"/>
  <c r="R125" i="19"/>
  <c r="R435" i="19" l="1"/>
  <c r="C424" i="23"/>
  <c r="B424" i="23" s="1"/>
  <c r="A423" i="23"/>
  <c r="R126" i="19"/>
  <c r="R436" i="19" l="1"/>
  <c r="A424" i="23"/>
  <c r="C425" i="23"/>
  <c r="B425" i="23" s="1"/>
  <c r="R127" i="19"/>
  <c r="R437" i="19" l="1"/>
  <c r="C426" i="23"/>
  <c r="B426" i="23" s="1"/>
  <c r="A425" i="23"/>
  <c r="R128" i="19"/>
  <c r="R438" i="19" l="1"/>
  <c r="C427" i="23"/>
  <c r="B427" i="23" s="1"/>
  <c r="A426" i="23"/>
  <c r="R129" i="19"/>
  <c r="R439" i="19" l="1"/>
  <c r="C428" i="23"/>
  <c r="B428" i="23" s="1"/>
  <c r="A427" i="23"/>
  <c r="R130" i="19"/>
  <c r="R440" i="19" l="1"/>
  <c r="A428" i="23"/>
  <c r="C429" i="23"/>
  <c r="B429" i="23" s="1"/>
  <c r="R131" i="19"/>
  <c r="R441" i="19" l="1"/>
  <c r="A429" i="23"/>
  <c r="C430" i="23"/>
  <c r="B430" i="23" s="1"/>
  <c r="R132" i="19"/>
  <c r="R442" i="19" l="1"/>
  <c r="A430" i="23"/>
  <c r="C431" i="23"/>
  <c r="B431" i="23" s="1"/>
  <c r="R133" i="19"/>
  <c r="R443" i="19" l="1"/>
  <c r="A431" i="23"/>
  <c r="C432" i="23"/>
  <c r="B432" i="23" s="1"/>
  <c r="R134" i="19"/>
  <c r="R444" i="19" l="1"/>
  <c r="C433" i="23"/>
  <c r="B433" i="23" s="1"/>
  <c r="A432" i="23"/>
  <c r="R135" i="19"/>
  <c r="R445" i="19" l="1"/>
  <c r="A433" i="23"/>
  <c r="C434" i="23"/>
  <c r="B434" i="23" s="1"/>
  <c r="R136" i="19"/>
  <c r="R446" i="19" l="1"/>
  <c r="A434" i="23"/>
  <c r="C435" i="23"/>
  <c r="B435" i="23" s="1"/>
  <c r="R137" i="19"/>
  <c r="R447" i="19" l="1"/>
  <c r="A435" i="23"/>
  <c r="C436" i="23"/>
  <c r="B436" i="23" s="1"/>
  <c r="R138" i="19"/>
  <c r="R448" i="19" l="1"/>
  <c r="A436" i="23"/>
  <c r="C437" i="23"/>
  <c r="B437" i="23" s="1"/>
  <c r="R139" i="19"/>
  <c r="R449" i="19" l="1"/>
  <c r="C438" i="23"/>
  <c r="B438" i="23" s="1"/>
  <c r="A437" i="23"/>
  <c r="R140" i="19"/>
  <c r="R450" i="19" l="1"/>
  <c r="C439" i="23"/>
  <c r="B439" i="23" s="1"/>
  <c r="A438" i="23"/>
  <c r="R141" i="19"/>
  <c r="R451" i="19" l="1"/>
  <c r="A439" i="23"/>
  <c r="C440" i="23"/>
  <c r="B440" i="23" s="1"/>
  <c r="R142" i="19"/>
  <c r="R452" i="19" l="1"/>
  <c r="A440" i="23"/>
  <c r="C441" i="23"/>
  <c r="B441" i="23" s="1"/>
  <c r="R143" i="19"/>
  <c r="R453" i="19" l="1"/>
  <c r="C442" i="23"/>
  <c r="B442" i="23" s="1"/>
  <c r="A441" i="23"/>
  <c r="R144" i="19"/>
  <c r="R454" i="19" l="1"/>
  <c r="A442" i="23"/>
  <c r="C443" i="23"/>
  <c r="B443" i="23" s="1"/>
  <c r="R145" i="19"/>
  <c r="R455" i="19" l="1"/>
  <c r="A443" i="23"/>
  <c r="C444" i="23"/>
  <c r="B444" i="23" s="1"/>
  <c r="R146" i="19"/>
  <c r="R456" i="19" l="1"/>
  <c r="C445" i="23"/>
  <c r="B445" i="23" s="1"/>
  <c r="A444" i="23"/>
  <c r="R147" i="19"/>
  <c r="R457" i="19" l="1"/>
  <c r="A445" i="23"/>
  <c r="C446" i="23"/>
  <c r="B446" i="23" s="1"/>
  <c r="R148" i="19"/>
  <c r="R458" i="19" l="1"/>
  <c r="C447" i="23"/>
  <c r="B447" i="23" s="1"/>
  <c r="A446" i="23"/>
  <c r="R149" i="19"/>
  <c r="R459" i="19" l="1"/>
  <c r="A447" i="23"/>
  <c r="C448" i="23"/>
  <c r="B448" i="23" s="1"/>
  <c r="R150" i="19"/>
  <c r="R460" i="19" l="1"/>
  <c r="A448" i="23"/>
  <c r="C449" i="23"/>
  <c r="B449" i="23" s="1"/>
  <c r="R151" i="19"/>
  <c r="R461" i="19" l="1"/>
  <c r="C450" i="23"/>
  <c r="B450" i="23" s="1"/>
  <c r="A449" i="23"/>
  <c r="R152" i="19"/>
  <c r="R462" i="19" l="1"/>
  <c r="A450" i="23"/>
  <c r="C451" i="23"/>
  <c r="B451" i="23" s="1"/>
  <c r="R153" i="19"/>
  <c r="R463" i="19" l="1"/>
  <c r="A451" i="23"/>
  <c r="C452" i="23"/>
  <c r="B452" i="23" s="1"/>
  <c r="R154" i="19"/>
  <c r="R464" i="19" l="1"/>
  <c r="C453" i="23"/>
  <c r="B453" i="23" s="1"/>
  <c r="A452" i="23"/>
  <c r="R155" i="19"/>
  <c r="R465" i="19" l="1"/>
  <c r="A453" i="23"/>
  <c r="C454" i="23"/>
  <c r="B454" i="23" s="1"/>
  <c r="R156" i="19"/>
  <c r="R466" i="19" l="1"/>
  <c r="C455" i="23"/>
  <c r="B455" i="23" s="1"/>
  <c r="A454" i="23"/>
  <c r="R157" i="19"/>
  <c r="R467" i="19" l="1"/>
  <c r="C456" i="23"/>
  <c r="B456" i="23" s="1"/>
  <c r="A455" i="23"/>
  <c r="R158" i="19"/>
  <c r="R468" i="19" l="1"/>
  <c r="C457" i="23"/>
  <c r="B457" i="23" s="1"/>
  <c r="A456" i="23"/>
  <c r="R159" i="19"/>
  <c r="R469" i="19" l="1"/>
  <c r="C458" i="23"/>
  <c r="B458" i="23" s="1"/>
  <c r="A457" i="23"/>
  <c r="R160" i="19"/>
  <c r="R470" i="19" l="1"/>
  <c r="A458" i="23"/>
  <c r="C459" i="23"/>
  <c r="B459" i="23" s="1"/>
  <c r="R161" i="19"/>
  <c r="R471" i="19" l="1"/>
  <c r="A459" i="23"/>
  <c r="C460" i="23"/>
  <c r="B460" i="23" s="1"/>
  <c r="R162" i="19"/>
  <c r="R472" i="19" l="1"/>
  <c r="C461" i="23"/>
  <c r="B461" i="23" s="1"/>
  <c r="A460" i="23"/>
  <c r="R163" i="19"/>
  <c r="R473" i="19" l="1"/>
  <c r="A461" i="23"/>
  <c r="C462" i="23"/>
  <c r="B462" i="23" s="1"/>
  <c r="R164" i="19"/>
  <c r="R474" i="19" l="1"/>
  <c r="C463" i="23"/>
  <c r="B463" i="23" s="1"/>
  <c r="A462" i="23"/>
  <c r="R165" i="19"/>
  <c r="R475" i="19" l="1"/>
  <c r="A463" i="23"/>
  <c r="C464" i="23"/>
  <c r="B464" i="23" s="1"/>
  <c r="R166" i="19"/>
  <c r="R476" i="19" l="1"/>
  <c r="A464" i="23"/>
  <c r="C465" i="23"/>
  <c r="B465" i="23" s="1"/>
  <c r="R167" i="19"/>
  <c r="R477" i="19" l="1"/>
  <c r="A465" i="23"/>
  <c r="C466" i="23"/>
  <c r="B466" i="23" s="1"/>
  <c r="R168" i="19"/>
  <c r="R478" i="19" l="1"/>
  <c r="A466" i="23"/>
  <c r="C467" i="23"/>
  <c r="B467" i="23" s="1"/>
  <c r="R169" i="19"/>
  <c r="R479" i="19" l="1"/>
  <c r="C468" i="23"/>
  <c r="B468" i="23" s="1"/>
  <c r="A467" i="23"/>
  <c r="R170" i="19"/>
  <c r="R480" i="19" l="1"/>
  <c r="C469" i="23"/>
  <c r="B469" i="23" s="1"/>
  <c r="A468" i="23"/>
  <c r="R171" i="19"/>
  <c r="R481" i="19" l="1"/>
  <c r="A469" i="23"/>
  <c r="C470" i="23"/>
  <c r="B470" i="23" s="1"/>
  <c r="R172" i="19"/>
  <c r="R482" i="19" l="1"/>
  <c r="A470" i="23"/>
  <c r="C471" i="23"/>
  <c r="B471" i="23" s="1"/>
  <c r="R173" i="19"/>
  <c r="R483" i="19" l="1"/>
  <c r="A471" i="23"/>
  <c r="C472" i="23"/>
  <c r="B472" i="23" s="1"/>
  <c r="R174" i="19"/>
  <c r="R484" i="19" l="1"/>
  <c r="A472" i="23"/>
  <c r="C473" i="23"/>
  <c r="B473" i="23" s="1"/>
  <c r="R175" i="19"/>
  <c r="R485" i="19" l="1"/>
  <c r="C474" i="23"/>
  <c r="B474" i="23" s="1"/>
  <c r="A473" i="23"/>
  <c r="R176" i="19"/>
  <c r="R486" i="19" l="1"/>
  <c r="C475" i="23"/>
  <c r="B475" i="23" s="1"/>
  <c r="A474" i="23"/>
  <c r="R177" i="19"/>
  <c r="R487" i="19" l="1"/>
  <c r="C476" i="23"/>
  <c r="B476" i="23" s="1"/>
  <c r="A475" i="23"/>
  <c r="R178" i="19"/>
  <c r="R488" i="19" l="1"/>
  <c r="C477" i="23"/>
  <c r="B477" i="23" s="1"/>
  <c r="A476" i="23"/>
  <c r="R179" i="19"/>
  <c r="R489" i="19" l="1"/>
  <c r="C478" i="23"/>
  <c r="B478" i="23" s="1"/>
  <c r="A477" i="23"/>
  <c r="R180" i="19"/>
  <c r="R490" i="19" l="1"/>
  <c r="C479" i="23"/>
  <c r="B479" i="23" s="1"/>
  <c r="A478" i="23"/>
  <c r="R181" i="19"/>
  <c r="R491" i="19" l="1"/>
  <c r="C480" i="23"/>
  <c r="B480" i="23" s="1"/>
  <c r="A479" i="23"/>
  <c r="R182" i="19"/>
  <c r="R492" i="19" l="1"/>
  <c r="C481" i="23"/>
  <c r="B481" i="23" s="1"/>
  <c r="A480" i="23"/>
  <c r="R183" i="19"/>
  <c r="R493" i="19" l="1"/>
  <c r="A481" i="23"/>
  <c r="C482" i="23"/>
  <c r="B482" i="23" s="1"/>
  <c r="R184" i="19"/>
  <c r="R494" i="19" l="1"/>
  <c r="A482" i="23"/>
  <c r="C483" i="23"/>
  <c r="B483" i="23" s="1"/>
  <c r="R185" i="19"/>
  <c r="R495" i="19" l="1"/>
  <c r="C484" i="23"/>
  <c r="B484" i="23" s="1"/>
  <c r="A483" i="23"/>
  <c r="R186" i="19"/>
  <c r="R496" i="19" l="1"/>
  <c r="C485" i="23"/>
  <c r="B485" i="23" s="1"/>
  <c r="A484" i="23"/>
  <c r="R187" i="19"/>
  <c r="R497" i="19" l="1"/>
  <c r="C486" i="23"/>
  <c r="B486" i="23" s="1"/>
  <c r="A485" i="23"/>
  <c r="R188" i="19"/>
  <c r="R498" i="19" l="1"/>
  <c r="A486" i="23"/>
  <c r="C487" i="23"/>
  <c r="B487" i="23" s="1"/>
  <c r="R189" i="19"/>
  <c r="R499" i="19" l="1"/>
  <c r="A487" i="23"/>
  <c r="C488" i="23"/>
  <c r="B488" i="23" s="1"/>
  <c r="R504" i="19"/>
  <c r="R190" i="19"/>
  <c r="R500" i="19" l="1"/>
  <c r="C489" i="23"/>
  <c r="B489" i="23" s="1"/>
  <c r="A488" i="23"/>
  <c r="R505" i="19"/>
  <c r="R191" i="19"/>
  <c r="A489" i="23" l="1"/>
  <c r="C490" i="23"/>
  <c r="B490" i="23" s="1"/>
  <c r="R506" i="19"/>
  <c r="R192" i="19"/>
  <c r="C491" i="23" l="1"/>
  <c r="B491" i="23" s="1"/>
  <c r="A490" i="23"/>
  <c r="R507" i="19"/>
  <c r="R193" i="19"/>
  <c r="A491" i="23" l="1"/>
  <c r="C492" i="23"/>
  <c r="B492" i="23" s="1"/>
  <c r="R508" i="19"/>
  <c r="R194" i="19"/>
  <c r="C493" i="23" l="1"/>
  <c r="B493" i="23" s="1"/>
  <c r="A492" i="23"/>
  <c r="R509" i="19"/>
  <c r="R195" i="19"/>
  <c r="A493" i="23" l="1"/>
  <c r="C494" i="23"/>
  <c r="B494" i="23" s="1"/>
  <c r="R510" i="19"/>
  <c r="R196" i="19"/>
  <c r="A494" i="23" l="1"/>
  <c r="C495" i="23"/>
  <c r="B495" i="23" s="1"/>
  <c r="R511" i="19"/>
  <c r="R197" i="19"/>
  <c r="A495" i="23" l="1"/>
  <c r="C496" i="23"/>
  <c r="B496" i="23" s="1"/>
  <c r="R512" i="19"/>
  <c r="R198" i="19"/>
  <c r="A496" i="23" l="1"/>
  <c r="C497" i="23"/>
  <c r="B497" i="23" s="1"/>
  <c r="R513" i="19"/>
  <c r="R199" i="19"/>
  <c r="C498" i="23" l="1"/>
  <c r="B498" i="23" s="1"/>
  <c r="A497" i="23"/>
  <c r="R514" i="19"/>
  <c r="R200" i="19"/>
  <c r="C499" i="23" l="1"/>
  <c r="B499" i="23" s="1"/>
  <c r="A498" i="23"/>
  <c r="R515" i="19"/>
  <c r="R201" i="19"/>
  <c r="A499" i="23" l="1"/>
  <c r="C500" i="23"/>
  <c r="B500" i="23" s="1"/>
  <c r="R516" i="19"/>
  <c r="R202" i="19"/>
  <c r="A500" i="23" l="1"/>
  <c r="C501" i="23"/>
  <c r="B501" i="23" s="1"/>
  <c r="R517" i="19"/>
  <c r="R203" i="19"/>
  <c r="C502" i="23" l="1"/>
  <c r="B502" i="23" s="1"/>
  <c r="A501" i="23"/>
  <c r="R518" i="19"/>
  <c r="R204" i="19"/>
  <c r="A502" i="23" l="1"/>
  <c r="C503" i="23"/>
  <c r="B503" i="23" s="1"/>
  <c r="R519" i="19"/>
  <c r="R205" i="19"/>
  <c r="C504" i="23" l="1"/>
  <c r="B504" i="23" s="1"/>
  <c r="A503" i="23"/>
  <c r="R520" i="19"/>
  <c r="R206" i="19"/>
  <c r="C505" i="23" l="1"/>
  <c r="B505" i="23" s="1"/>
  <c r="A504" i="23"/>
  <c r="R521" i="19"/>
  <c r="R207" i="19"/>
  <c r="C506" i="23" l="1"/>
  <c r="B506" i="23" s="1"/>
  <c r="A505" i="23"/>
  <c r="R522" i="19"/>
  <c r="R208" i="19"/>
  <c r="C507" i="23" l="1"/>
  <c r="B507" i="23" s="1"/>
  <c r="A506" i="23"/>
  <c r="R523" i="19"/>
  <c r="R209" i="19"/>
  <c r="C508" i="23" l="1"/>
  <c r="B508" i="23" s="1"/>
  <c r="A507" i="23"/>
  <c r="R524" i="19"/>
  <c r="R210" i="19"/>
  <c r="C509" i="23" l="1"/>
  <c r="B509" i="23" s="1"/>
  <c r="A508" i="23"/>
  <c r="R525" i="19"/>
  <c r="R211" i="19"/>
  <c r="C510" i="23" l="1"/>
  <c r="B510" i="23" s="1"/>
  <c r="A509" i="23"/>
  <c r="R526" i="19"/>
  <c r="R212" i="19"/>
  <c r="A510" i="23" l="1"/>
  <c r="C511" i="23"/>
  <c r="B511" i="23" s="1"/>
  <c r="R527" i="19"/>
  <c r="R213" i="19"/>
  <c r="C512" i="23" l="1"/>
  <c r="B512" i="23" s="1"/>
  <c r="A511" i="23"/>
  <c r="R528" i="19"/>
  <c r="R214" i="19"/>
  <c r="C513" i="23" l="1"/>
  <c r="B513" i="23" s="1"/>
  <c r="A512" i="23"/>
  <c r="R529" i="19"/>
  <c r="R215" i="19"/>
  <c r="A513" i="23" l="1"/>
  <c r="C514" i="23"/>
  <c r="B514" i="23" s="1"/>
  <c r="R530" i="19"/>
  <c r="R216" i="19"/>
  <c r="C515" i="23" l="1"/>
  <c r="B515" i="23" s="1"/>
  <c r="A514" i="23"/>
  <c r="R531" i="19"/>
  <c r="R217" i="19"/>
  <c r="C516" i="23" l="1"/>
  <c r="B516" i="23" s="1"/>
  <c r="A515" i="23"/>
  <c r="R532" i="19"/>
  <c r="R218" i="19"/>
  <c r="C517" i="23" l="1"/>
  <c r="B517" i="23" s="1"/>
  <c r="A516" i="23"/>
  <c r="R533" i="19"/>
  <c r="R219" i="19"/>
  <c r="A517" i="23" l="1"/>
  <c r="C518" i="23"/>
  <c r="B518" i="23" s="1"/>
  <c r="R534" i="19"/>
  <c r="R220" i="19"/>
  <c r="C519" i="23" l="1"/>
  <c r="B519" i="23" s="1"/>
  <c r="A518" i="23"/>
  <c r="R535" i="19"/>
  <c r="R221" i="19"/>
  <c r="C520" i="23" l="1"/>
  <c r="B520" i="23" s="1"/>
  <c r="A519" i="23"/>
  <c r="R536" i="19"/>
  <c r="R222" i="19"/>
  <c r="C521" i="23" l="1"/>
  <c r="B521" i="23" s="1"/>
  <c r="A520" i="23"/>
  <c r="R537" i="19"/>
  <c r="R223" i="19"/>
  <c r="A521" i="23" l="1"/>
  <c r="C522" i="23"/>
  <c r="B522" i="23" s="1"/>
  <c r="R538" i="19"/>
  <c r="R224" i="19"/>
  <c r="C523" i="23" l="1"/>
  <c r="B523" i="23" s="1"/>
  <c r="A522" i="23"/>
  <c r="R539" i="19"/>
  <c r="R225" i="19"/>
  <c r="A523" i="23" l="1"/>
  <c r="C524" i="23"/>
  <c r="B524" i="23" s="1"/>
  <c r="R540" i="19"/>
  <c r="R226" i="19"/>
  <c r="A524" i="23" l="1"/>
  <c r="C525" i="23"/>
  <c r="B525" i="23" s="1"/>
  <c r="R541" i="19"/>
  <c r="R227" i="19"/>
  <c r="C526" i="23" l="1"/>
  <c r="B526" i="23" s="1"/>
  <c r="A525" i="23"/>
  <c r="R542" i="19"/>
  <c r="R228" i="19"/>
  <c r="A526" i="23" l="1"/>
  <c r="C527" i="23"/>
  <c r="B527" i="23" s="1"/>
  <c r="R543" i="19"/>
  <c r="R229" i="19"/>
  <c r="C528" i="23" l="1"/>
  <c r="B528" i="23" s="1"/>
  <c r="A527" i="23"/>
  <c r="R544" i="19"/>
  <c r="R230" i="19"/>
  <c r="C529" i="23" l="1"/>
  <c r="B529" i="23" s="1"/>
  <c r="A528" i="23"/>
  <c r="R545" i="19"/>
  <c r="R231" i="19"/>
  <c r="C530" i="23" l="1"/>
  <c r="B530" i="23" s="1"/>
  <c r="A529" i="23"/>
  <c r="R546" i="19"/>
  <c r="R232" i="19"/>
  <c r="A530" i="23" l="1"/>
  <c r="C531" i="23"/>
  <c r="B531" i="23" s="1"/>
  <c r="R547" i="19"/>
  <c r="R233" i="19"/>
  <c r="C532" i="23" l="1"/>
  <c r="B532" i="23" s="1"/>
  <c r="A531" i="23"/>
  <c r="R548" i="19"/>
  <c r="R234" i="19"/>
  <c r="A532" i="23" l="1"/>
  <c r="C533" i="23"/>
  <c r="B533" i="23" s="1"/>
  <c r="R549" i="19"/>
  <c r="R235" i="19"/>
  <c r="A533" i="23" l="1"/>
  <c r="C534" i="23"/>
  <c r="B534" i="23" s="1"/>
  <c r="R550" i="19"/>
  <c r="R236" i="19"/>
  <c r="C535" i="23" l="1"/>
  <c r="B535" i="23" s="1"/>
  <c r="A534" i="23"/>
  <c r="R551" i="19"/>
  <c r="R237" i="19"/>
  <c r="A535" i="23" l="1"/>
  <c r="C536" i="23"/>
  <c r="B536" i="23" s="1"/>
  <c r="R552" i="19"/>
  <c r="R238" i="19"/>
  <c r="A536" i="23" l="1"/>
  <c r="C537" i="23"/>
  <c r="B537" i="23" s="1"/>
  <c r="R553" i="19"/>
  <c r="R239" i="19"/>
  <c r="C538" i="23" l="1"/>
  <c r="B538" i="23" s="1"/>
  <c r="A537" i="23"/>
  <c r="R554" i="19"/>
  <c r="R240" i="19"/>
  <c r="A538" i="23" l="1"/>
  <c r="C539" i="23"/>
  <c r="B539" i="23" s="1"/>
  <c r="R555" i="19"/>
  <c r="R241" i="19"/>
  <c r="A539" i="23" l="1"/>
  <c r="C540" i="23"/>
  <c r="B540" i="23" s="1"/>
  <c r="R556" i="19"/>
  <c r="R242" i="19"/>
  <c r="A540" i="23" l="1"/>
  <c r="C541" i="23"/>
  <c r="B541" i="23" s="1"/>
  <c r="R557" i="19"/>
  <c r="R243" i="19"/>
  <c r="A541" i="23" l="1"/>
  <c r="C542" i="23"/>
  <c r="B542" i="23" s="1"/>
  <c r="R558" i="19"/>
  <c r="R244" i="19"/>
  <c r="A542" i="23" l="1"/>
  <c r="C543" i="23"/>
  <c r="B543" i="23" s="1"/>
  <c r="R559" i="19"/>
  <c r="R245" i="19"/>
  <c r="C544" i="23" l="1"/>
  <c r="B544" i="23" s="1"/>
  <c r="A543" i="23"/>
  <c r="R560" i="19"/>
  <c r="R246" i="19"/>
  <c r="C545" i="23" l="1"/>
  <c r="B545" i="23" s="1"/>
  <c r="A544" i="23"/>
  <c r="R561" i="19"/>
  <c r="R247" i="19"/>
  <c r="C546" i="23" l="1"/>
  <c r="B546" i="23" s="1"/>
  <c r="A545" i="23"/>
  <c r="R562" i="19"/>
  <c r="R248" i="19"/>
  <c r="A546" i="23" l="1"/>
  <c r="C547" i="23"/>
  <c r="B547" i="23" s="1"/>
  <c r="R563" i="19"/>
  <c r="R249" i="19"/>
  <c r="A547" i="23" l="1"/>
  <c r="C548" i="23"/>
  <c r="B548" i="23" s="1"/>
  <c r="R564" i="19"/>
  <c r="R250" i="19"/>
  <c r="A548" i="23" l="1"/>
  <c r="C549" i="23"/>
  <c r="B549" i="23" s="1"/>
  <c r="R565" i="19"/>
  <c r="R251" i="19"/>
  <c r="A549" i="23" l="1"/>
  <c r="C550" i="23"/>
  <c r="B550" i="23" s="1"/>
  <c r="R566" i="19"/>
  <c r="R252" i="19"/>
  <c r="A550" i="23" l="1"/>
  <c r="C551" i="23"/>
  <c r="B551" i="23" s="1"/>
  <c r="R567" i="19"/>
  <c r="R253" i="19"/>
  <c r="R568" i="19" l="1"/>
  <c r="R254" i="19"/>
  <c r="R569" i="19" l="1"/>
  <c r="R255" i="19"/>
  <c r="R570" i="19" l="1"/>
  <c r="R256" i="19"/>
  <c r="R571" i="19" l="1"/>
  <c r="R257" i="19"/>
  <c r="R572" i="19" l="1"/>
  <c r="R258" i="19"/>
  <c r="R573" i="19" l="1"/>
  <c r="R259" i="19"/>
  <c r="R574" i="19" l="1"/>
  <c r="R260" i="19"/>
  <c r="AE3035" i="8" l="1"/>
  <c r="AE3076" i="8"/>
  <c r="AE2957" i="8"/>
  <c r="AE2930" i="8"/>
  <c r="AE3285" i="8"/>
  <c r="AE3062" i="8"/>
  <c r="AE3539" i="8"/>
  <c r="AE3107" i="8"/>
  <c r="AE3009" i="8"/>
  <c r="AE3390" i="8"/>
  <c r="AE2646" i="8"/>
  <c r="AE2651" i="8"/>
  <c r="AE2486" i="8"/>
  <c r="AE2599" i="8"/>
  <c r="AE2639" i="8"/>
  <c r="AE3067" i="8"/>
  <c r="AE2634" i="8"/>
  <c r="AE2924" i="8"/>
  <c r="AE2595" i="8"/>
  <c r="AE3071" i="8"/>
  <c r="AE2674" i="8"/>
  <c r="AE2640" i="8"/>
  <c r="AE2502" i="8"/>
  <c r="AE2578" i="8"/>
  <c r="AE3092" i="8"/>
  <c r="AE3091" i="8"/>
  <c r="AE3017" i="8"/>
  <c r="AE3402" i="8"/>
  <c r="AE3072" i="8"/>
  <c r="AE2670" i="8"/>
  <c r="AE3007" i="8"/>
  <c r="AE2955" i="8"/>
  <c r="AE2616" i="8"/>
  <c r="AE3100" i="8"/>
  <c r="AE3068" i="8"/>
  <c r="AE3087" i="8"/>
  <c r="AE3097" i="8"/>
  <c r="AE2507" i="8"/>
  <c r="AE2933" i="8"/>
  <c r="AE2484" i="8"/>
  <c r="AE3093" i="8"/>
  <c r="AE2943" i="8"/>
  <c r="AE2641" i="8"/>
  <c r="AE3446" i="8"/>
  <c r="AE3102" i="8"/>
  <c r="AE3469" i="8"/>
  <c r="AE2936" i="8"/>
  <c r="AE486" i="8"/>
  <c r="AE2541" i="8"/>
  <c r="AE3378" i="8"/>
  <c r="AE3080" i="8"/>
  <c r="AE3054" i="8"/>
  <c r="AE2953" i="8"/>
  <c r="AE2557" i="8"/>
  <c r="AE3050" i="8"/>
  <c r="AE2667" i="8"/>
  <c r="AE2960" i="8"/>
  <c r="AE2661" i="8"/>
  <c r="AE3028" i="8"/>
  <c r="AE2571" i="8"/>
  <c r="AE3013" i="8"/>
  <c r="AE3040" i="8"/>
  <c r="AE3383" i="8"/>
  <c r="AE2624" i="8"/>
  <c r="AE3283" i="8"/>
  <c r="AE2664" i="8"/>
  <c r="AE3108" i="8"/>
  <c r="AE2603" i="8"/>
  <c r="AE2958" i="8"/>
  <c r="AE3119" i="8"/>
  <c r="AE3385" i="8"/>
  <c r="AE3112" i="8"/>
  <c r="AE3405" i="8"/>
  <c r="AE3279" i="8"/>
  <c r="AE3312" i="8"/>
  <c r="AE2944" i="8"/>
  <c r="AE2564" i="8"/>
  <c r="AE3101" i="8"/>
  <c r="AE2632" i="8"/>
  <c r="AE2932" i="8"/>
  <c r="AE2487" i="8"/>
  <c r="AE3286" i="8"/>
  <c r="AE480" i="8"/>
  <c r="AE2556" i="8"/>
  <c r="AE3311" i="8"/>
  <c r="AE2582" i="8"/>
  <c r="AE2491" i="8"/>
  <c r="AE3445" i="8"/>
  <c r="AE3038" i="8"/>
  <c r="AE2617" i="8"/>
  <c r="AE3456" i="8"/>
  <c r="AE2934" i="8"/>
  <c r="AE3014" i="8"/>
  <c r="AE2649" i="8"/>
  <c r="AE3016" i="8"/>
  <c r="AE3051" i="8"/>
  <c r="AE2538" i="8"/>
  <c r="AE3041" i="8"/>
  <c r="AE2925" i="8"/>
  <c r="AE2568" i="8"/>
  <c r="AE3077" i="8"/>
  <c r="AE2574" i="8"/>
  <c r="AE2584" i="8"/>
  <c r="AE3124" i="8"/>
  <c r="AE2560" i="8"/>
  <c r="AE2565" i="8"/>
  <c r="AE2949" i="8"/>
  <c r="AE3065" i="8"/>
  <c r="AE3127" i="8"/>
  <c r="AE2615" i="8"/>
  <c r="AE2663" i="8"/>
  <c r="AE2654" i="8"/>
  <c r="AE2575" i="8"/>
  <c r="AE2587" i="8"/>
  <c r="AE3105" i="8"/>
  <c r="AE3098" i="8"/>
  <c r="AE2946" i="8"/>
  <c r="AE2558" i="8"/>
  <c r="AE2659" i="8"/>
  <c r="AE2650" i="8"/>
  <c r="AE3030" i="8"/>
  <c r="AE2576" i="8"/>
  <c r="AE2504" i="8"/>
  <c r="AE2483" i="8"/>
  <c r="AE2961" i="8"/>
  <c r="AE3406" i="8"/>
  <c r="AE2601" i="8"/>
  <c r="AE3404" i="8"/>
  <c r="AE488" i="8"/>
  <c r="AE1539" i="8"/>
  <c r="AE3467" i="8"/>
  <c r="AE2945" i="8"/>
  <c r="AE3470" i="8"/>
  <c r="AE2591" i="8"/>
  <c r="AE3122" i="8"/>
  <c r="AE3126" i="8"/>
  <c r="AE2612" i="8"/>
  <c r="AE3114" i="8"/>
  <c r="AE3044" i="8"/>
  <c r="AE3056" i="8"/>
  <c r="AE3399" i="8"/>
  <c r="AE2672" i="8"/>
  <c r="AE3090" i="8"/>
  <c r="AE3061" i="8"/>
  <c r="AE3461" i="8"/>
  <c r="AE3392" i="8"/>
  <c r="AE3059" i="8"/>
  <c r="AE3460" i="8"/>
  <c r="AE2950" i="8"/>
  <c r="AE3021" i="8"/>
  <c r="AE3046" i="8"/>
  <c r="AE3106" i="8"/>
  <c r="AE3388" i="8"/>
  <c r="AE3457" i="8"/>
  <c r="AE2927" i="8"/>
  <c r="AE3069" i="8"/>
  <c r="AE3463" i="8"/>
  <c r="AE3023" i="8"/>
  <c r="AE3382" i="8"/>
  <c r="AE2477" i="8"/>
  <c r="AE2605" i="8"/>
  <c r="AE2602" i="8"/>
  <c r="AE3020" i="8"/>
  <c r="AE3396" i="8"/>
  <c r="AE2626" i="8"/>
  <c r="AE3120" i="8"/>
  <c r="AE2500" i="8"/>
  <c r="AE2577" i="8"/>
  <c r="AE2660" i="8"/>
  <c r="AE2606" i="8"/>
  <c r="AE2583" i="8"/>
  <c r="AE3117" i="8"/>
  <c r="AE3057" i="8"/>
  <c r="AE3464" i="8"/>
  <c r="AE2637" i="8"/>
  <c r="AE3309" i="8"/>
  <c r="AE2496" i="8"/>
  <c r="AE2929" i="8"/>
  <c r="AE2559" i="8"/>
  <c r="AE2951" i="8"/>
  <c r="AE2926" i="8"/>
  <c r="AE3055" i="8"/>
  <c r="AE2941" i="8"/>
  <c r="AE3019" i="8"/>
  <c r="AE3099" i="8"/>
  <c r="AE3012" i="8"/>
  <c r="AE2655" i="8"/>
  <c r="AE2566" i="8"/>
  <c r="AE344" i="8"/>
  <c r="AE2593" i="8"/>
  <c r="AE3052" i="8"/>
  <c r="AE2570" i="8"/>
  <c r="AE3086" i="8"/>
  <c r="AE2668" i="8"/>
  <c r="AE2580" i="8"/>
  <c r="AE3128" i="8"/>
  <c r="AE2489" i="8"/>
  <c r="AE2490" i="8"/>
  <c r="AE2608" i="8"/>
  <c r="AE2620" i="8"/>
  <c r="AE3447" i="8"/>
  <c r="AE2596" i="8"/>
  <c r="AE3089" i="8"/>
  <c r="AE3394" i="8"/>
  <c r="AE3043" i="8"/>
  <c r="AE2940" i="8"/>
  <c r="AE3400" i="8"/>
  <c r="AE2675" i="8"/>
  <c r="AE2586" i="8"/>
  <c r="AE2658" i="8"/>
  <c r="AE3073" i="8"/>
  <c r="AE3332" i="8"/>
  <c r="AE2581" i="8"/>
  <c r="AE2600" i="8"/>
  <c r="AE2948" i="8"/>
  <c r="AE3048" i="8"/>
  <c r="AE3281" i="8"/>
  <c r="AE3008" i="8"/>
  <c r="AE3450" i="8"/>
  <c r="AE2567" i="8"/>
  <c r="AE3103" i="8"/>
  <c r="AE459" i="8"/>
  <c r="AE450" i="8"/>
  <c r="AE3078" i="8"/>
  <c r="AE3123" i="8"/>
  <c r="AE2579" i="8"/>
  <c r="AE3466" i="8"/>
  <c r="AE3081" i="8"/>
  <c r="AE455" i="8"/>
  <c r="AE2631" i="8"/>
  <c r="AE3042" i="8"/>
  <c r="AE2492" i="8"/>
  <c r="AE3011" i="8"/>
  <c r="AE2495" i="8"/>
  <c r="AE2506" i="8"/>
  <c r="AE2956" i="8"/>
  <c r="AE2931" i="8"/>
  <c r="AE3110" i="8"/>
  <c r="AE2481" i="8"/>
  <c r="AE2508" i="8"/>
  <c r="AE3454" i="8"/>
  <c r="AE3006" i="8"/>
  <c r="AE2630" i="8"/>
  <c r="AE3115" i="8"/>
  <c r="AE3389" i="8"/>
  <c r="AE2588" i="8"/>
  <c r="AE3113" i="8"/>
  <c r="AE2573" i="8"/>
  <c r="AE2497" i="8"/>
  <c r="AE3015" i="8"/>
  <c r="AE3070" i="8"/>
  <c r="AE3032" i="8"/>
  <c r="AE2503" i="8"/>
  <c r="AE3284" i="8"/>
  <c r="AE3049" i="8"/>
  <c r="AE467" i="8"/>
  <c r="AE3459" i="8"/>
  <c r="AE2636" i="8"/>
  <c r="AE2935" i="8"/>
  <c r="AE3064" i="8"/>
  <c r="AE464" i="8"/>
  <c r="AE462" i="8"/>
  <c r="AE3121" i="8"/>
  <c r="AE3095" i="8"/>
  <c r="AE2954" i="8"/>
  <c r="AE2509" i="8"/>
  <c r="AE3047" i="8"/>
  <c r="AE3084" i="8"/>
  <c r="AE3393" i="8"/>
  <c r="AE3085" i="8"/>
  <c r="AE3111" i="8"/>
  <c r="AE3026" i="8"/>
  <c r="AE3381" i="8"/>
  <c r="AE319" i="8"/>
  <c r="AE3401" i="8"/>
  <c r="AE3022" i="8"/>
  <c r="AE3395" i="8"/>
  <c r="AE3282" i="8"/>
  <c r="AE497" i="8"/>
  <c r="AE3074" i="8"/>
  <c r="AE2569" i="8"/>
  <c r="AE2572" i="8"/>
  <c r="AE3465" i="8"/>
  <c r="AE3116" i="8"/>
  <c r="AE3096" i="8"/>
  <c r="AE3403" i="8"/>
  <c r="AE2476" i="8"/>
  <c r="AE3397" i="8"/>
  <c r="AE3129" i="8"/>
  <c r="AE2585" i="8"/>
  <c r="AE2928" i="8"/>
  <c r="AE2501" i="8"/>
  <c r="AE3024" i="8"/>
  <c r="AE3118" i="8"/>
  <c r="AE3398" i="8"/>
  <c r="AE3010" i="8"/>
  <c r="AE2494" i="8"/>
  <c r="AE2592" i="8"/>
  <c r="AE2604" i="8"/>
  <c r="AE2614" i="8"/>
  <c r="AE3452" i="8"/>
  <c r="AE2590" i="8"/>
  <c r="AE3451" i="8"/>
  <c r="AE2474" i="8"/>
  <c r="AE2480" i="8"/>
  <c r="AE472" i="8"/>
  <c r="AE3462" i="8"/>
  <c r="AE2498" i="8"/>
  <c r="AE2613" i="8"/>
  <c r="AE2938" i="8"/>
  <c r="AE3458" i="8"/>
  <c r="AE2676" i="8"/>
  <c r="AE3280" i="8"/>
  <c r="AE2652" i="8"/>
  <c r="AE3453" i="8"/>
  <c r="AE2561" i="8"/>
  <c r="AE2473" i="8"/>
  <c r="AE3386" i="8"/>
  <c r="AE3088" i="8"/>
  <c r="AE3094" i="8"/>
  <c r="AE2666" i="8"/>
  <c r="AE3029" i="8"/>
  <c r="AE2633" i="8"/>
  <c r="AE2671" i="8"/>
  <c r="AE3045" i="8"/>
  <c r="AE2656" i="8"/>
  <c r="AE3083" i="8"/>
  <c r="AE3449" i="8"/>
  <c r="AE2627" i="8"/>
  <c r="AE3468" i="8"/>
  <c r="AE2493" i="8"/>
  <c r="AE3448" i="8"/>
  <c r="AE2488" i="8"/>
  <c r="AE2478" i="8"/>
  <c r="AE3104" i="8"/>
  <c r="AE2653" i="8"/>
  <c r="AE2482" i="8"/>
  <c r="AE2644" i="8"/>
  <c r="AE2475" i="8"/>
  <c r="AE2598" i="8"/>
  <c r="AE3027" i="8"/>
  <c r="AE2677" i="8"/>
  <c r="AE3036" i="8"/>
  <c r="AE3079" i="8"/>
  <c r="AE2610" i="8"/>
  <c r="AE3455" i="8"/>
  <c r="AE3391" i="8"/>
  <c r="AE3387" i="8"/>
  <c r="AE2505" i="8"/>
  <c r="AE3379" i="8"/>
  <c r="AE2589" i="8"/>
  <c r="AE2669" i="8"/>
  <c r="AE3109" i="8"/>
  <c r="AE2479" i="8"/>
  <c r="AE2499" i="8"/>
  <c r="AE2947" i="8"/>
  <c r="AE2942" i="8"/>
  <c r="AE2594" i="8"/>
  <c r="AE3018" i="8"/>
  <c r="AE2642" i="8"/>
  <c r="AE3075" i="8"/>
  <c r="AE2647" i="8"/>
  <c r="AE2959" i="8"/>
  <c r="AE3039" i="8"/>
  <c r="AE3033" i="8"/>
  <c r="AE3060" i="8"/>
  <c r="AE2939" i="8"/>
  <c r="AE3034" i="8"/>
  <c r="AE391" i="8"/>
  <c r="AE3037" i="8"/>
  <c r="AE2937" i="8"/>
  <c r="AE445" i="8"/>
  <c r="AE495" i="8"/>
  <c r="AE2629" i="8"/>
  <c r="AE2621" i="8"/>
  <c r="AE3384" i="8"/>
  <c r="AE2673" i="8"/>
  <c r="AE3053" i="8"/>
  <c r="AE3058" i="8"/>
  <c r="AE490" i="8"/>
  <c r="AE3066" i="8"/>
  <c r="AE3380" i="8"/>
  <c r="AE2485" i="8"/>
  <c r="AE3310" i="8"/>
  <c r="AE2665" i="8"/>
  <c r="AE3031" i="8"/>
  <c r="AE2662" i="8"/>
  <c r="AE3308" i="8"/>
  <c r="AE3025" i="8"/>
  <c r="AE2952" i="8"/>
  <c r="AE2563" i="8"/>
  <c r="AE3125" i="8"/>
  <c r="AE2562" i="8"/>
  <c r="AE3082" i="8"/>
  <c r="AE3063" i="8"/>
  <c r="AE316" i="8"/>
  <c r="AE1504" i="8"/>
  <c r="AE1263" i="8"/>
  <c r="AE1492" i="8"/>
  <c r="AE885" i="8"/>
  <c r="AE2137" i="8"/>
  <c r="AE1591" i="8"/>
  <c r="AE1371" i="8"/>
  <c r="AE1373" i="8"/>
  <c r="AE1487" i="8"/>
  <c r="AE553" i="8"/>
  <c r="AE239" i="8"/>
  <c r="AE2045" i="8"/>
  <c r="AE1404" i="8"/>
  <c r="AE416" i="8"/>
  <c r="AE2018" i="8"/>
  <c r="AE2001" i="8"/>
  <c r="AE339" i="8"/>
  <c r="AE1267" i="8"/>
  <c r="AE2071" i="8"/>
  <c r="AE469" i="8"/>
  <c r="AE1530" i="8"/>
  <c r="AE281" i="8"/>
  <c r="AE398" i="8"/>
  <c r="AE427" i="8"/>
  <c r="AE1284" i="8"/>
  <c r="AE522" i="8"/>
  <c r="AE1260" i="8"/>
  <c r="AE1358" i="8"/>
  <c r="AE2162" i="8"/>
  <c r="AE1595" i="8"/>
  <c r="AE226" i="8"/>
  <c r="AE2145" i="8"/>
  <c r="AE227" i="8"/>
  <c r="AE1467" i="8"/>
  <c r="AE2070" i="8"/>
  <c r="AE1337" i="8"/>
  <c r="AE231" i="8"/>
  <c r="AE364" i="8"/>
  <c r="AE1335" i="8"/>
  <c r="AE184" i="8"/>
  <c r="AE1302" i="8"/>
  <c r="AE1505" i="8"/>
  <c r="AE1449" i="8"/>
  <c r="AE1997" i="8"/>
  <c r="AE2115" i="8"/>
  <c r="AE527" i="8"/>
  <c r="AE2609" i="8"/>
  <c r="AE2076" i="8"/>
  <c r="AE1310" i="8"/>
  <c r="AE2121" i="8"/>
  <c r="AE2148" i="8"/>
  <c r="AE542" i="8"/>
  <c r="AE1357" i="8"/>
  <c r="AE1502" i="8"/>
  <c r="AE2005" i="8"/>
  <c r="AE202" i="8"/>
  <c r="AE1584" i="8"/>
  <c r="AE2118" i="8"/>
  <c r="AE1328" i="8"/>
  <c r="AE290" i="8"/>
  <c r="AE2643" i="8"/>
  <c r="AE1441" i="8"/>
  <c r="AE2048" i="8"/>
  <c r="AE1581" i="8"/>
  <c r="AE953" i="8"/>
  <c r="AE230" i="8"/>
  <c r="AE2003" i="8"/>
  <c r="AE1259" i="8"/>
  <c r="AE485" i="8"/>
  <c r="AE399" i="8"/>
  <c r="AE468" i="8"/>
  <c r="AE2074" i="8"/>
  <c r="AE1343" i="8"/>
  <c r="AE505" i="8"/>
  <c r="AE1293" i="8"/>
  <c r="AE390" i="8"/>
  <c r="AE1273" i="8"/>
  <c r="AE2114" i="8"/>
  <c r="AE1401" i="8"/>
  <c r="AE261" i="8"/>
  <c r="AE866" i="8"/>
  <c r="AE1256" i="8"/>
  <c r="AE417" i="8"/>
  <c r="AE1472" i="8"/>
  <c r="AE291" i="8"/>
  <c r="AE2170" i="8"/>
  <c r="AE402" i="8"/>
  <c r="AE305" i="8"/>
  <c r="AE412" i="8"/>
  <c r="AE473" i="8"/>
  <c r="AE229" i="8"/>
  <c r="AE2180" i="8"/>
  <c r="AE862" i="8"/>
  <c r="AE1545" i="8"/>
  <c r="AE491" i="8"/>
  <c r="AE374" i="8"/>
  <c r="AE403" i="8"/>
  <c r="AE517" i="8"/>
  <c r="AE348" i="8"/>
  <c r="AE1496" i="8"/>
  <c r="AE2059" i="8"/>
  <c r="AE453" i="8"/>
  <c r="AE2117" i="8"/>
  <c r="AE334" i="8"/>
  <c r="AE299" i="8"/>
  <c r="AE240" i="8"/>
  <c r="AE293" i="8"/>
  <c r="AE362" i="8"/>
  <c r="AE1315" i="8"/>
  <c r="AE2151" i="8"/>
  <c r="AE411" i="8"/>
  <c r="AE502" i="8"/>
  <c r="AE2120" i="8"/>
  <c r="AE2113" i="8"/>
  <c r="AE1307" i="8"/>
  <c r="AE249" i="8"/>
  <c r="AE1320" i="8"/>
  <c r="AE2049" i="8"/>
  <c r="AE2011" i="8"/>
  <c r="AE430" i="8"/>
  <c r="AE1484" i="8"/>
  <c r="AE861" i="8"/>
  <c r="AE1589" i="8"/>
  <c r="AE444" i="8"/>
  <c r="AE1587" i="8"/>
  <c r="AE379" i="8"/>
  <c r="AE2161" i="8"/>
  <c r="AE233" i="8"/>
  <c r="AE1370" i="8"/>
  <c r="AE2084" i="8"/>
  <c r="AE280" i="8"/>
  <c r="AE2142" i="8"/>
  <c r="AE2073" i="8"/>
  <c r="AE1544" i="8"/>
  <c r="AE1494" i="8"/>
  <c r="AE2351" i="8"/>
  <c r="AE252" i="8"/>
  <c r="AE1597" i="8"/>
  <c r="AE1346" i="8"/>
  <c r="AE1442" i="8"/>
  <c r="AE1524" i="8"/>
  <c r="AE341" i="8"/>
  <c r="AE385" i="8"/>
  <c r="AE421" i="8"/>
  <c r="AE1599" i="8"/>
  <c r="AE1253" i="8"/>
  <c r="AE1558" i="8"/>
  <c r="AE404" i="8"/>
  <c r="AE1554" i="8"/>
  <c r="AE332" i="8"/>
  <c r="AE247" i="8"/>
  <c r="AE1341" i="8"/>
  <c r="AE296" i="8"/>
  <c r="AE2054" i="8"/>
  <c r="AE1474" i="8"/>
  <c r="AE1453" i="8"/>
  <c r="AE886" i="8"/>
  <c r="AE1344" i="8"/>
  <c r="AE1417" i="8"/>
  <c r="AE856" i="8"/>
  <c r="AE1535" i="8"/>
  <c r="AE1551" i="8"/>
  <c r="AE1334" i="8"/>
  <c r="AE436" i="8"/>
  <c r="AE501" i="8"/>
  <c r="AE437" i="8"/>
  <c r="AE393" i="8"/>
  <c r="AE329" i="8"/>
  <c r="AE2126" i="8"/>
  <c r="AE1426" i="8"/>
  <c r="AE863" i="8"/>
  <c r="AE1351" i="8"/>
  <c r="AE1549" i="8"/>
  <c r="AE556" i="8"/>
  <c r="AE1512" i="8"/>
  <c r="AE451" i="8"/>
  <c r="AE342" i="8"/>
  <c r="AE439" i="8"/>
  <c r="AE447" i="8"/>
  <c r="AE300" i="8"/>
  <c r="AE555" i="8"/>
  <c r="AE1251" i="8"/>
  <c r="AE1369" i="8"/>
  <c r="AE1548" i="8"/>
  <c r="AE1436" i="8"/>
  <c r="AE2329" i="8"/>
  <c r="AE1324" i="8"/>
  <c r="AE1261" i="8"/>
  <c r="AE250" i="8"/>
  <c r="AE2150" i="8"/>
  <c r="AE1536" i="8"/>
  <c r="AE2353" i="8"/>
  <c r="AE1290" i="8"/>
  <c r="AE1352" i="8"/>
  <c r="AE1385" i="8"/>
  <c r="AE507" i="8"/>
  <c r="AE1419" i="8"/>
  <c r="AE2354" i="8"/>
  <c r="AE1465" i="8"/>
  <c r="AE1394" i="8"/>
  <c r="AE1311" i="8"/>
  <c r="AE213" i="8"/>
  <c r="AE441" i="8"/>
  <c r="AE242" i="8"/>
  <c r="AE1372" i="8"/>
  <c r="AE544" i="8"/>
  <c r="AE499" i="8"/>
  <c r="AE1382" i="8"/>
  <c r="AE1402" i="8"/>
  <c r="AE2037" i="8"/>
  <c r="AE2077" i="8"/>
  <c r="AE267" i="8"/>
  <c r="AE2040" i="8"/>
  <c r="AE1552" i="8"/>
  <c r="AE1360" i="8"/>
  <c r="AE545" i="8"/>
  <c r="AE383" i="8"/>
  <c r="AE529" i="8"/>
  <c r="AE179" i="8"/>
  <c r="AE887" i="8"/>
  <c r="AE1429" i="8"/>
  <c r="AE1303" i="8"/>
  <c r="AE875" i="8"/>
  <c r="AE271" i="8"/>
  <c r="AE1289" i="8"/>
  <c r="AE551" i="8"/>
  <c r="AE405" i="8"/>
  <c r="AE1271" i="8"/>
  <c r="AE2119" i="8"/>
  <c r="AE1398" i="8"/>
  <c r="AE1490" i="8"/>
  <c r="AE888" i="8"/>
  <c r="AE1420" i="8"/>
  <c r="AE1405" i="8"/>
  <c r="AE318" i="8"/>
  <c r="AE384" i="8"/>
  <c r="AE2106" i="8"/>
  <c r="AE285" i="8"/>
  <c r="AE882" i="8"/>
  <c r="AE289" i="8"/>
  <c r="AE500" i="8"/>
  <c r="AE1561" i="8"/>
  <c r="AE2046" i="8"/>
  <c r="AE337" i="8"/>
  <c r="AE1406" i="8"/>
  <c r="AE489" i="8"/>
  <c r="AE2144" i="8"/>
  <c r="AE287" i="8"/>
  <c r="AE1461" i="8"/>
  <c r="AE355" i="8"/>
  <c r="AE1345" i="8"/>
  <c r="AE218" i="8"/>
  <c r="AE1493" i="8"/>
  <c r="AE381" i="8"/>
  <c r="AE186" i="8"/>
  <c r="AE1447" i="8"/>
  <c r="AE2139" i="8"/>
  <c r="AE220" i="8"/>
  <c r="AE2091" i="8"/>
  <c r="AE1523" i="8"/>
  <c r="AE2089" i="8"/>
  <c r="AE215" i="8"/>
  <c r="AE1270" i="8"/>
  <c r="AE180" i="8"/>
  <c r="AE1435" i="8"/>
  <c r="AE234" i="8"/>
  <c r="AE221" i="8"/>
  <c r="AE1380" i="8"/>
  <c r="AE1285" i="8"/>
  <c r="AE420" i="8"/>
  <c r="AE2125" i="8"/>
  <c r="AE2079" i="8"/>
  <c r="AE187" i="8"/>
  <c r="AE181" i="8"/>
  <c r="AE237" i="8"/>
  <c r="AE266" i="8"/>
  <c r="AE396" i="8"/>
  <c r="AE1378" i="8"/>
  <c r="AE2108" i="8"/>
  <c r="AE1580" i="8"/>
  <c r="AE1312" i="8"/>
  <c r="AE2030" i="8"/>
  <c r="AE1489" i="8"/>
  <c r="AE1507" i="8"/>
  <c r="AE552" i="8"/>
  <c r="AE1432" i="8"/>
  <c r="AE548" i="8"/>
  <c r="AE2110" i="8"/>
  <c r="AE876" i="8"/>
  <c r="AE531" i="8"/>
  <c r="AE2101" i="8"/>
  <c r="AE1482" i="8"/>
  <c r="AE860" i="8"/>
  <c r="AE428" i="8"/>
  <c r="AE1547" i="8"/>
  <c r="AE308" i="8"/>
  <c r="AE2635" i="8"/>
  <c r="AE2352" i="8"/>
  <c r="AE458" i="8"/>
  <c r="AE2015" i="8"/>
  <c r="AE1389" i="8"/>
  <c r="AE534" i="8"/>
  <c r="AE2013" i="8"/>
  <c r="AE1521" i="8"/>
  <c r="AE2171" i="8"/>
  <c r="AE235" i="8"/>
  <c r="AE306" i="8"/>
  <c r="AE1522" i="8"/>
  <c r="AE209" i="8"/>
  <c r="AE257" i="8"/>
  <c r="AE232" i="8"/>
  <c r="AE1592" i="8"/>
  <c r="AE315" i="8"/>
  <c r="AE1462" i="8"/>
  <c r="AE1483" i="8"/>
  <c r="AE1451" i="8"/>
  <c r="AE2047" i="8"/>
  <c r="AE1266" i="8"/>
  <c r="AE414" i="8"/>
  <c r="AE298" i="8"/>
  <c r="AE1586" i="8"/>
  <c r="AE1546" i="8"/>
  <c r="AE2154" i="8"/>
  <c r="AE1497" i="8"/>
  <c r="AE1537" i="8"/>
  <c r="AE176" i="8"/>
  <c r="AE877" i="8"/>
  <c r="AE194" i="8"/>
  <c r="AE223" i="8"/>
  <c r="AE211" i="8"/>
  <c r="AE295" i="8"/>
  <c r="AE2026" i="8"/>
  <c r="AE1540" i="8"/>
  <c r="AE528" i="8"/>
  <c r="AE433" i="8"/>
  <c r="AE470" i="8"/>
  <c r="AE442" i="8"/>
  <c r="AE1409" i="8"/>
  <c r="AE400" i="8"/>
  <c r="AE1568" i="8"/>
  <c r="AE1470" i="8"/>
  <c r="AE1242" i="8"/>
  <c r="AE1408" i="8"/>
  <c r="AE397" i="8"/>
  <c r="AE2028" i="8"/>
  <c r="AE1553" i="8"/>
  <c r="AE394" i="8"/>
  <c r="AE533" i="8"/>
  <c r="AE178" i="8"/>
  <c r="AE245" i="8"/>
  <c r="AE200" i="8"/>
  <c r="AE2087" i="8"/>
  <c r="AE1466" i="8"/>
  <c r="AE2009" i="8"/>
  <c r="AE2007" i="8"/>
  <c r="AE217" i="8"/>
  <c r="AE1437" i="8"/>
  <c r="AE304" i="8"/>
  <c r="AE357" i="8"/>
  <c r="AE410" i="8"/>
  <c r="AE1448" i="8"/>
  <c r="AE858" i="8"/>
  <c r="AE1471" i="8"/>
  <c r="AE2081" i="8"/>
  <c r="AE1433" i="8"/>
  <c r="AE512" i="8"/>
  <c r="AE2622" i="8"/>
  <c r="AE449" i="8"/>
  <c r="AE443" i="8"/>
  <c r="AE1338" i="8"/>
  <c r="AE2178" i="8"/>
  <c r="AE872" i="8"/>
  <c r="AE322" i="8"/>
  <c r="AE1563" i="8"/>
  <c r="AE1387" i="8"/>
  <c r="AE1268" i="8"/>
  <c r="AE313" i="8"/>
  <c r="AE203" i="8"/>
  <c r="AE292" i="8"/>
  <c r="AE387" i="8"/>
  <c r="AE2165" i="8"/>
  <c r="AE1476" i="8"/>
  <c r="AE413" i="8"/>
  <c r="AE1452" i="8"/>
  <c r="AE1376" i="8"/>
  <c r="AE1248" i="8"/>
  <c r="AE537" i="8"/>
  <c r="AE254" i="8"/>
  <c r="AE183" i="8"/>
  <c r="AE1410" i="8"/>
  <c r="AE408" i="8"/>
  <c r="AE1573" i="8"/>
  <c r="AE448" i="8"/>
  <c r="AE2625" i="8"/>
  <c r="AE1305" i="8"/>
  <c r="AE492" i="8"/>
  <c r="AE1379" i="8"/>
  <c r="AE1438" i="8"/>
  <c r="AE538" i="8"/>
  <c r="AE2177" i="8"/>
  <c r="AE1342" i="8"/>
  <c r="AE1283" i="8"/>
  <c r="AE1994" i="8"/>
  <c r="AE365" i="8"/>
  <c r="AE1464" i="8"/>
  <c r="AE2100" i="8"/>
  <c r="AE264" i="8"/>
  <c r="AE309" i="8"/>
  <c r="AE1365" i="8"/>
  <c r="AE2363" i="8"/>
  <c r="AE1246" i="8"/>
  <c r="AE2167" i="8"/>
  <c r="AE2175" i="8"/>
  <c r="AE1276" i="8"/>
  <c r="AE1415" i="8"/>
  <c r="AE1308" i="8"/>
  <c r="AE370" i="8"/>
  <c r="AE1350" i="8"/>
  <c r="AE1500" i="8"/>
  <c r="AE1485" i="8"/>
  <c r="AE326" i="8"/>
  <c r="AE422" i="8"/>
  <c r="AE1316" i="8"/>
  <c r="AE2193" i="8"/>
  <c r="AE1468" i="8"/>
  <c r="AE1297" i="8"/>
  <c r="AE2168" i="8"/>
  <c r="AE869" i="8"/>
  <c r="AE330" i="8"/>
  <c r="AE2102" i="8"/>
  <c r="AE1300" i="8"/>
  <c r="AE196" i="8"/>
  <c r="AE1374" i="8"/>
  <c r="AE386" i="8"/>
  <c r="AE1427" i="8"/>
  <c r="AE487" i="8"/>
  <c r="AE1590" i="8"/>
  <c r="AE476" i="8"/>
  <c r="AE406" i="8"/>
  <c r="AE2023" i="8"/>
  <c r="AE432" i="8"/>
  <c r="AE346" i="8"/>
  <c r="AE1478" i="8"/>
  <c r="AE2116" i="8"/>
  <c r="AE2124" i="8"/>
  <c r="AE1499" i="8"/>
  <c r="AE2133" i="8"/>
  <c r="AE865" i="8"/>
  <c r="AE2065" i="8"/>
  <c r="AE513" i="8"/>
  <c r="AE276" i="8"/>
  <c r="AE521" i="8"/>
  <c r="AE372" i="8"/>
  <c r="AE193" i="8"/>
  <c r="AE331" i="8"/>
  <c r="AE1425" i="8"/>
  <c r="AE2174" i="8"/>
  <c r="AE506" i="8"/>
  <c r="AE1588" i="8"/>
  <c r="AE510" i="8"/>
  <c r="AE874" i="8"/>
  <c r="AE376" i="8"/>
  <c r="AE2052" i="8"/>
  <c r="AE2058" i="8"/>
  <c r="AE1403" i="8"/>
  <c r="AE2061" i="8"/>
  <c r="AE228" i="8"/>
  <c r="AE238" i="8"/>
  <c r="AE2128" i="8"/>
  <c r="AE2067" i="8"/>
  <c r="AE388" i="8"/>
  <c r="AE2051" i="8"/>
  <c r="AE1560" i="8"/>
  <c r="AE516" i="8"/>
  <c r="AE1570" i="8"/>
  <c r="AE1416" i="8"/>
  <c r="AE2080" i="8"/>
  <c r="AE465" i="8"/>
  <c r="AE282" i="8"/>
  <c r="AE345" i="8"/>
  <c r="AE523" i="8"/>
  <c r="AE1463" i="8"/>
  <c r="AE2191" i="8"/>
  <c r="AE1424" i="8"/>
  <c r="AE2031" i="8"/>
  <c r="AE1564" i="8"/>
  <c r="AE2628" i="8"/>
  <c r="AE1392" i="8"/>
  <c r="AE474" i="8"/>
  <c r="AE224" i="8"/>
  <c r="AE1322" i="8"/>
  <c r="AE1571" i="8"/>
  <c r="AE407" i="8"/>
  <c r="AE1304" i="8"/>
  <c r="AE2136" i="8"/>
  <c r="AE2160" i="8"/>
  <c r="AE2181" i="8"/>
  <c r="AE2027" i="8"/>
  <c r="AE857" i="8"/>
  <c r="AE354" i="8"/>
  <c r="AE1526" i="8"/>
  <c r="AE2075" i="8"/>
  <c r="AE288" i="8"/>
  <c r="AE1598" i="8"/>
  <c r="AE1413" i="8"/>
  <c r="AE2034" i="8"/>
  <c r="AE1278" i="8"/>
  <c r="AE460" i="8"/>
  <c r="AE2044" i="8"/>
  <c r="AE241" i="8"/>
  <c r="AE1244" i="8"/>
  <c r="AE317" i="8"/>
  <c r="AE550" i="8"/>
  <c r="AE1555" i="8"/>
  <c r="AE2036" i="8"/>
  <c r="AE2159" i="8"/>
  <c r="AE1998" i="8"/>
  <c r="AE349" i="8"/>
  <c r="AE2122" i="8"/>
  <c r="AE1407" i="8"/>
  <c r="AE859" i="8"/>
  <c r="AE1569" i="8"/>
  <c r="AE2149" i="8"/>
  <c r="AE208" i="8"/>
  <c r="AE2123" i="8"/>
  <c r="AE284" i="8"/>
  <c r="AE2033" i="8"/>
  <c r="AE878" i="8"/>
  <c r="AE2060" i="8"/>
  <c r="AE275" i="8"/>
  <c r="AE205" i="8"/>
  <c r="AE1443" i="8"/>
  <c r="AE335" i="8"/>
  <c r="AE1481" i="8"/>
  <c r="AE1280" i="8"/>
  <c r="AE2619" i="8"/>
  <c r="AE185" i="8"/>
  <c r="AE2096" i="8"/>
  <c r="AE392" i="8"/>
  <c r="AE197" i="8"/>
  <c r="AE377" i="8"/>
  <c r="AE1585" i="8"/>
  <c r="AE1556" i="8"/>
  <c r="AE1393" i="8"/>
  <c r="AE494" i="8"/>
  <c r="AE1397" i="8"/>
  <c r="AE2029" i="8"/>
  <c r="AE1455" i="8"/>
  <c r="AE435" i="8"/>
  <c r="AE1450" i="8"/>
  <c r="AE1542" i="8"/>
  <c r="AE509" i="8"/>
  <c r="AE1368" i="8"/>
  <c r="AE2184" i="8"/>
  <c r="AE248" i="8"/>
  <c r="AE375" i="8"/>
  <c r="AE1355" i="8"/>
  <c r="AE333" i="8"/>
  <c r="AE1428" i="8"/>
  <c r="AE2135" i="8"/>
  <c r="AE1349" i="8"/>
  <c r="AE204" i="8"/>
  <c r="AE369" i="8"/>
  <c r="AE549" i="8"/>
  <c r="AE273" i="8"/>
  <c r="AE1506" i="8"/>
  <c r="AE2103" i="8"/>
  <c r="AE454" i="8"/>
  <c r="AE2153" i="8"/>
  <c r="AE884" i="8"/>
  <c r="AE2330" i="8"/>
  <c r="AE253" i="8"/>
  <c r="AE312" i="8"/>
  <c r="AE256" i="8"/>
  <c r="AE207" i="8"/>
  <c r="AE352" i="8"/>
  <c r="AE2176" i="8"/>
  <c r="AE514" i="8"/>
  <c r="AE1575" i="8"/>
  <c r="AE1247" i="8"/>
  <c r="AE1347" i="8"/>
  <c r="AE1359" i="8"/>
  <c r="AE2063" i="8"/>
  <c r="AE1399" i="8"/>
  <c r="AE440" i="8"/>
  <c r="AE201" i="8"/>
  <c r="AE1287" i="8"/>
  <c r="AE2078" i="8"/>
  <c r="AE1326" i="8"/>
  <c r="AE541" i="8"/>
  <c r="AE1518" i="8"/>
  <c r="AE360" i="8"/>
  <c r="AE1444" i="8"/>
  <c r="AE2050" i="8"/>
  <c r="AE2021" i="8"/>
  <c r="AE547" i="8"/>
  <c r="AE883" i="8"/>
  <c r="AE536" i="8"/>
  <c r="AE1593" i="8"/>
  <c r="AE1516" i="8"/>
  <c r="AE1577" i="8"/>
  <c r="AE1456" i="8"/>
  <c r="AE1264" i="8"/>
  <c r="AE1528" i="8"/>
  <c r="AE2056" i="8"/>
  <c r="AE353" i="8"/>
  <c r="AE532" i="8"/>
  <c r="AE1495" i="8"/>
  <c r="AE424" i="8"/>
  <c r="AE2022" i="8"/>
  <c r="AE2638" i="8"/>
  <c r="AE1550" i="8"/>
  <c r="AE382" i="8"/>
  <c r="AE1330" i="8"/>
  <c r="AE540" i="8"/>
  <c r="AE1336" i="8"/>
  <c r="AE2111" i="8"/>
  <c r="AE1572" i="8"/>
  <c r="AE1511" i="8"/>
  <c r="AE524" i="8"/>
  <c r="AE1520" i="8"/>
  <c r="AE1281" i="8"/>
  <c r="AE1543" i="8"/>
  <c r="AE1414" i="8"/>
  <c r="AE438" i="8"/>
  <c r="AE1323" i="8"/>
  <c r="AE1457" i="8"/>
  <c r="AE2069" i="8"/>
  <c r="AE320" i="8"/>
  <c r="AE363" i="8"/>
  <c r="AE1314" i="8"/>
  <c r="AE1386" i="8"/>
  <c r="AE277" i="8"/>
  <c r="AE2134" i="8"/>
  <c r="AE1384" i="8"/>
  <c r="AE1430" i="8"/>
  <c r="AE2057" i="8"/>
  <c r="AE182" i="8"/>
  <c r="AE314" i="8"/>
  <c r="AE429" i="8"/>
  <c r="AE177" i="8"/>
  <c r="AE351" i="8"/>
  <c r="AE1269" i="8"/>
  <c r="AE2038" i="8"/>
  <c r="AE1333" i="8"/>
  <c r="AE482" i="8"/>
  <c r="AE1332" i="8"/>
  <c r="AE260" i="8"/>
  <c r="AE378" i="8"/>
  <c r="AE2155" i="8"/>
  <c r="AE1295" i="8"/>
  <c r="AE2002" i="8"/>
  <c r="AE1367" i="8"/>
  <c r="AE327" i="8"/>
  <c r="AE1362" i="8"/>
  <c r="AE2648" i="8"/>
  <c r="AE518" i="8"/>
  <c r="AE2098" i="8"/>
  <c r="AE190" i="8"/>
  <c r="AE2043" i="8"/>
  <c r="AE246" i="8"/>
  <c r="AE283" i="8"/>
  <c r="AE504" i="8"/>
  <c r="AE192" i="8"/>
  <c r="AE1299" i="8"/>
  <c r="AE520" i="8"/>
  <c r="AE366" i="8"/>
  <c r="AE2004" i="8"/>
  <c r="AE2010" i="8"/>
  <c r="AE2068" i="8"/>
  <c r="AE881" i="8"/>
  <c r="AE2097" i="8"/>
  <c r="AE1340" i="8"/>
  <c r="AE2172" i="8"/>
  <c r="AE1265" i="8"/>
  <c r="AE1292" i="8"/>
  <c r="AE2055" i="8"/>
  <c r="AE2032" i="8"/>
  <c r="AE1412" i="8"/>
  <c r="AE2143" i="8"/>
  <c r="AE1445" i="8"/>
  <c r="AE1423" i="8"/>
  <c r="AE1321" i="8"/>
  <c r="AE2000" i="8"/>
  <c r="AE401" i="8"/>
  <c r="AE864" i="8"/>
  <c r="AE1288" i="8"/>
  <c r="AE294" i="8"/>
  <c r="AE2187" i="8"/>
  <c r="AE1431" i="8"/>
  <c r="AE2093" i="8"/>
  <c r="AE481" i="8"/>
  <c r="AE212" i="8"/>
  <c r="AE1262" i="8"/>
  <c r="AE2157" i="8"/>
  <c r="AE1460" i="8"/>
  <c r="AE324" i="8"/>
  <c r="AE1531" i="8"/>
  <c r="AE867" i="8"/>
  <c r="AE1319" i="8"/>
  <c r="AE511" i="8"/>
  <c r="AE2025" i="8"/>
  <c r="AE2618" i="8"/>
  <c r="AE343" i="8"/>
  <c r="AE2164" i="8"/>
  <c r="AE2006" i="8"/>
  <c r="AE1475" i="8"/>
  <c r="AE1363" i="8"/>
  <c r="AE1517" i="8"/>
  <c r="AE1301" i="8"/>
  <c r="AE356" i="8"/>
  <c r="AE466" i="8"/>
  <c r="AE1381" i="8"/>
  <c r="AE222" i="8"/>
  <c r="AE2020" i="8"/>
  <c r="AE419" i="8"/>
  <c r="AE535" i="8"/>
  <c r="AE368" i="8"/>
  <c r="AE2104" i="8"/>
  <c r="AE871" i="8"/>
  <c r="AE557" i="8"/>
  <c r="AE1514" i="8"/>
  <c r="AE2107" i="8"/>
  <c r="AE880" i="8"/>
  <c r="AE2130" i="8"/>
  <c r="AE2158" i="8"/>
  <c r="AE477" i="8"/>
  <c r="AE367" i="8"/>
  <c r="AE461" i="8"/>
  <c r="AE2645" i="8"/>
  <c r="AE1421" i="8"/>
  <c r="AE1557" i="8"/>
  <c r="AE225" i="8"/>
  <c r="AE1286" i="8"/>
  <c r="AE1498" i="8"/>
  <c r="AE2183" i="8"/>
  <c r="AE418" i="8"/>
  <c r="AE2140" i="8"/>
  <c r="AE1434" i="8"/>
  <c r="AE554" i="8"/>
  <c r="AE1488" i="8"/>
  <c r="AE539" i="8"/>
  <c r="AE188" i="8"/>
  <c r="AE1534" i="8"/>
  <c r="AE244" i="8"/>
  <c r="AE1574" i="8"/>
  <c r="AE1245" i="8"/>
  <c r="AE2169" i="8"/>
  <c r="AE1509" i="8"/>
  <c r="AE1252" i="8"/>
  <c r="AE1396" i="8"/>
  <c r="AE1243" i="8"/>
  <c r="AE1257" i="8"/>
  <c r="AE1440" i="8"/>
  <c r="AE302" i="8"/>
  <c r="AE2623" i="8"/>
  <c r="AE1250" i="8"/>
  <c r="AE1391" i="8"/>
  <c r="AE1486" i="8"/>
  <c r="AE1477" i="8"/>
  <c r="AE263" i="8"/>
  <c r="AE1274" i="8"/>
  <c r="AE2185" i="8"/>
  <c r="AE328" i="8"/>
  <c r="AE274" i="8"/>
  <c r="AE216" i="8"/>
  <c r="AE279" i="8"/>
  <c r="AE210" i="8"/>
  <c r="AE380" i="8"/>
  <c r="AE1411" i="8"/>
  <c r="AE2182" i="8"/>
  <c r="AE297" i="8"/>
  <c r="AE325" i="8"/>
  <c r="AE1325" i="8"/>
  <c r="AE1459" i="8"/>
  <c r="AE219" i="8"/>
  <c r="AE347" i="8"/>
  <c r="AE1361" i="8"/>
  <c r="AE1473" i="8"/>
  <c r="AE873" i="8"/>
  <c r="AE1306" i="8"/>
  <c r="AE336" i="8"/>
  <c r="AE1583" i="8"/>
  <c r="AE503" i="8"/>
  <c r="AE2092" i="8"/>
  <c r="AE1439" i="8"/>
  <c r="AE1339" i="8"/>
  <c r="AE1594" i="8"/>
  <c r="AE1519" i="8"/>
  <c r="AE2066" i="8"/>
  <c r="AE2152" i="8"/>
  <c r="AE268" i="8"/>
  <c r="AE2109" i="8"/>
  <c r="AE1249" i="8"/>
  <c r="AE1383" i="8"/>
  <c r="AE1503" i="8"/>
  <c r="AE1356" i="8"/>
  <c r="AE2088" i="8"/>
  <c r="AE2041" i="8"/>
  <c r="AE2017" i="8"/>
  <c r="AE426" i="8"/>
  <c r="AE198" i="8"/>
  <c r="AE307" i="8"/>
  <c r="AE868" i="8"/>
  <c r="AE2147" i="8"/>
  <c r="AE321" i="8"/>
  <c r="AE2131" i="8"/>
  <c r="AE1282" i="8"/>
  <c r="AE2105" i="8"/>
  <c r="AE2112" i="8"/>
  <c r="AE1364" i="8"/>
  <c r="AE1579" i="8"/>
  <c r="AE478" i="8"/>
  <c r="AE214" i="8"/>
  <c r="AE1567" i="8"/>
  <c r="AE543" i="8"/>
  <c r="AE2192" i="8"/>
  <c r="AE1532" i="8"/>
  <c r="AE2082" i="8"/>
  <c r="AE262" i="8"/>
  <c r="AE1309" i="8"/>
  <c r="AE323" i="8"/>
  <c r="AE251" i="8"/>
  <c r="AE1294" i="8"/>
  <c r="AE475" i="8"/>
  <c r="AE1458" i="8"/>
  <c r="AE2166" i="8"/>
  <c r="AE1395" i="8"/>
  <c r="AE879" i="8"/>
  <c r="AE286" i="8"/>
  <c r="AE431" i="8"/>
  <c r="AE425" i="8"/>
  <c r="AE270" i="8"/>
  <c r="AE1348" i="8"/>
  <c r="AE1331" i="8"/>
  <c r="AE1418" i="8"/>
  <c r="AE2127" i="8"/>
  <c r="AE1296" i="8"/>
  <c r="AE2335" i="8"/>
  <c r="AE1317" i="8"/>
  <c r="AE1501" i="8"/>
  <c r="AE269" i="8"/>
  <c r="AE2090" i="8"/>
  <c r="AE303" i="8"/>
  <c r="AE546" i="8"/>
  <c r="AE483" i="8"/>
  <c r="AE1559" i="8"/>
  <c r="AE278" i="8"/>
  <c r="AE1329" i="8"/>
  <c r="AE1327" i="8"/>
  <c r="AE259" i="8"/>
  <c r="AE2355" i="8"/>
  <c r="AE236" i="8"/>
  <c r="AE272" i="8"/>
  <c r="AE463" i="8"/>
  <c r="AE1313" i="8"/>
  <c r="AE1275" i="8"/>
  <c r="AE350" i="8"/>
  <c r="AE1578" i="8"/>
  <c r="AE471" i="8"/>
  <c r="AE2163" i="8"/>
  <c r="AE361" i="8"/>
  <c r="AE1400" i="8"/>
  <c r="AE508" i="8"/>
  <c r="AE1375" i="8"/>
  <c r="AE1272" i="8"/>
  <c r="AE1527" i="8"/>
  <c r="AE498" i="8"/>
  <c r="AE2156" i="8"/>
  <c r="AE2035" i="8"/>
  <c r="AE265" i="8"/>
  <c r="AE1454" i="8"/>
  <c r="AE359" i="8"/>
  <c r="AE2356" i="8"/>
  <c r="AE189" i="8"/>
  <c r="AE1258" i="8"/>
  <c r="AE1995" i="8"/>
  <c r="AE457" i="8"/>
  <c r="AE415" i="8"/>
  <c r="AE1525" i="8"/>
  <c r="AE1999" i="8"/>
  <c r="AE1479" i="8"/>
  <c r="AE1596" i="8"/>
  <c r="AE2611" i="8"/>
  <c r="AE519" i="8"/>
  <c r="AE195" i="8"/>
  <c r="AE2188" i="8"/>
  <c r="AE2016" i="8"/>
  <c r="AE1565" i="8"/>
  <c r="AE2008" i="8"/>
  <c r="AE1254" i="8"/>
  <c r="AE2129" i="8"/>
  <c r="AE1318" i="8"/>
  <c r="AE395" i="8"/>
  <c r="AE258" i="8"/>
  <c r="AE1533" i="8"/>
  <c r="AE2141" i="8"/>
  <c r="AE446" i="8"/>
  <c r="AE1255" i="8"/>
  <c r="AE191" i="8"/>
  <c r="AE340" i="8"/>
  <c r="AE2364" i="8"/>
  <c r="AE1291" i="8"/>
  <c r="AE2062" i="8"/>
  <c r="AE515" i="8"/>
  <c r="AE2019" i="8"/>
  <c r="AE423" i="8"/>
  <c r="AE2190" i="8"/>
  <c r="AE1491" i="8"/>
  <c r="AE255" i="8"/>
  <c r="AE434" i="8"/>
  <c r="AE2189" i="8"/>
  <c r="AE1279" i="8"/>
  <c r="AE1566" i="8"/>
  <c r="AE243" i="8"/>
  <c r="AE1582" i="8"/>
  <c r="AE206" i="8"/>
  <c r="AE1576" i="8"/>
  <c r="AE496" i="8"/>
  <c r="AE1366" i="8"/>
  <c r="AE1446" i="8"/>
  <c r="AE1538" i="8"/>
  <c r="AE1562" i="8"/>
  <c r="AE2094" i="8"/>
  <c r="AE525" i="8"/>
  <c r="AE530" i="8"/>
  <c r="AE1353" i="8"/>
  <c r="AE493" i="8"/>
  <c r="AE2024" i="8"/>
  <c r="AE2657" i="8"/>
  <c r="AE2179" i="8"/>
  <c r="AE310" i="8"/>
  <c r="AE1388" i="8"/>
  <c r="AE2064" i="8"/>
  <c r="AE2083" i="8"/>
  <c r="AE2099" i="8"/>
  <c r="AE2132" i="8"/>
  <c r="AE1508" i="8"/>
  <c r="AE1513" i="8"/>
  <c r="AE479" i="8"/>
  <c r="AE2053" i="8"/>
  <c r="AE1277" i="8"/>
  <c r="AE1377" i="8"/>
  <c r="AE1541" i="8"/>
  <c r="AE1480" i="8"/>
  <c r="AE2085" i="8"/>
  <c r="AE2186" i="8"/>
  <c r="AE2012" i="8"/>
  <c r="AE2072" i="8"/>
  <c r="AE311" i="8"/>
  <c r="AE338" i="8"/>
  <c r="AE409" i="8"/>
  <c r="AE1422" i="8"/>
  <c r="AE2039" i="8"/>
  <c r="AE199" i="8"/>
  <c r="AE1515" i="8"/>
  <c r="AE526" i="8"/>
  <c r="AE2173" i="8"/>
  <c r="AE373" i="8"/>
  <c r="AE1996" i="8"/>
  <c r="AE1469" i="8"/>
  <c r="AE1354" i="8"/>
  <c r="AE456" i="8"/>
  <c r="AE389" i="8"/>
  <c r="AE2138" i="8"/>
  <c r="AE2146" i="8"/>
  <c r="AE1390" i="8"/>
  <c r="AE358" i="8"/>
  <c r="AE870" i="8"/>
  <c r="AE2095" i="8"/>
  <c r="AE452" i="8"/>
  <c r="AE484" i="8"/>
  <c r="AE2086" i="8"/>
  <c r="AE1510" i="8"/>
  <c r="AE301" i="8"/>
  <c r="AE2042" i="8"/>
  <c r="AE1298" i="8"/>
  <c r="AE2014" i="8"/>
  <c r="AE1529" i="8"/>
  <c r="AE371" i="8"/>
  <c r="R261" i="19"/>
  <c r="AE889" i="8" l="1"/>
  <c r="AE891" i="8"/>
  <c r="AE893" i="8"/>
  <c r="AE892" i="8"/>
  <c r="AE890" i="8"/>
  <c r="R262" i="19"/>
  <c r="AE894" i="8" s="1"/>
  <c r="AE895" i="8" l="1"/>
  <c r="AE897" i="8"/>
  <c r="AE898" i="8"/>
  <c r="AE896" i="8"/>
  <c r="R263" i="19"/>
  <c r="AE902" i="8" l="1"/>
  <c r="AE901" i="8"/>
  <c r="AE899" i="8"/>
  <c r="AE900" i="8"/>
  <c r="AE903" i="8"/>
  <c r="R264" i="19"/>
  <c r="AE904" i="8" l="1"/>
  <c r="AE2551" i="8"/>
  <c r="AE3333" i="8"/>
  <c r="AE2550" i="8"/>
  <c r="R265" i="19"/>
  <c r="AE2555" i="8" l="1"/>
  <c r="AE3334" i="8"/>
  <c r="AE2553" i="8"/>
  <c r="R266" i="19"/>
  <c r="R267" i="19" l="1"/>
  <c r="R268" i="19" l="1"/>
  <c r="R269" i="19" l="1"/>
  <c r="R270" i="19" l="1"/>
  <c r="R271" i="19" l="1"/>
  <c r="R272" i="19" l="1"/>
  <c r="R273" i="19" l="1"/>
  <c r="R274" i="19" l="1"/>
  <c r="R275" i="19" l="1"/>
  <c r="R276" i="19" l="1"/>
  <c r="R277" i="19" l="1"/>
  <c r="R278" i="19" l="1"/>
  <c r="R279" i="19" l="1"/>
  <c r="R280" i="19" l="1"/>
  <c r="R281" i="19" l="1"/>
  <c r="R282" i="19" l="1"/>
  <c r="R283" i="19" l="1"/>
  <c r="R284" i="19" l="1"/>
  <c r="R285" i="19" l="1"/>
  <c r="R286" i="19" l="1"/>
  <c r="R287" i="19" l="1"/>
  <c r="R288" i="19" l="1"/>
  <c r="R289" i="19" l="1"/>
  <c r="R290" i="19" l="1"/>
  <c r="R291" i="19" l="1"/>
  <c r="R292" i="19" l="1"/>
  <c r="R293" i="19" l="1"/>
  <c r="R294" i="19" l="1"/>
  <c r="R295" i="19" l="1"/>
  <c r="R296" i="19" l="1"/>
  <c r="R297" i="19" l="1"/>
  <c r="R298" i="19" l="1"/>
  <c r="R299" i="19" l="1"/>
  <c r="R300" i="19" l="1"/>
  <c r="R301" i="19" l="1"/>
  <c r="R302" i="19" l="1"/>
  <c r="R303" i="19" l="1"/>
  <c r="R304" i="19" l="1"/>
  <c r="R305" i="19" l="1"/>
  <c r="R306" i="19" l="1"/>
  <c r="R307" i="19" l="1"/>
  <c r="R308" i="19" l="1"/>
  <c r="R309" i="19" l="1"/>
  <c r="R310" i="19" l="1"/>
  <c r="R311" i="19" l="1"/>
  <c r="R312" i="19" l="1"/>
  <c r="R313" i="19" l="1"/>
  <c r="R314" i="19" l="1"/>
  <c r="R315" i="19" l="1"/>
  <c r="R316" i="19" l="1"/>
  <c r="R317" i="19" l="1"/>
  <c r="R318" i="19" l="1"/>
  <c r="R319" i="19" l="1"/>
  <c r="AE3411" i="8" l="1"/>
  <c r="AE1970" i="8"/>
  <c r="AE1760" i="8"/>
  <c r="AE1888" i="8"/>
  <c r="AE2820" i="8"/>
  <c r="AE784" i="8"/>
  <c r="AE2901" i="8"/>
  <c r="AE3203" i="8"/>
  <c r="AE59" i="8"/>
  <c r="AE3151" i="8"/>
  <c r="AE951" i="8"/>
  <c r="AE2218" i="8"/>
  <c r="AE3420" i="8"/>
  <c r="AE8" i="8"/>
  <c r="AE1967" i="8"/>
  <c r="AE3407" i="8"/>
  <c r="AE2427" i="8"/>
  <c r="AE3206" i="8"/>
  <c r="AE939" i="8"/>
  <c r="AE2895" i="8"/>
  <c r="AE3293" i="8"/>
  <c r="AE643" i="8"/>
  <c r="AE3269" i="8"/>
  <c r="AE614" i="8"/>
  <c r="AE1915" i="8"/>
  <c r="AE773" i="8"/>
  <c r="AE2782" i="8"/>
  <c r="AE2962" i="8"/>
  <c r="AE2862" i="8"/>
  <c r="AE735" i="8"/>
  <c r="AE3416" i="8"/>
  <c r="AE3493" i="8"/>
  <c r="AE701" i="8"/>
  <c r="AE1181" i="8"/>
  <c r="AE3438" i="8"/>
  <c r="AE1769" i="8"/>
  <c r="AE3357" i="8"/>
  <c r="AE2684" i="8"/>
  <c r="AE2835" i="8"/>
  <c r="AE1800" i="8"/>
  <c r="AE2552" i="8"/>
  <c r="AE1962" i="8"/>
  <c r="AE3361" i="8"/>
  <c r="AE3301" i="8"/>
  <c r="AE1698" i="8"/>
  <c r="AE2796" i="8"/>
  <c r="AE914" i="8"/>
  <c r="AE675" i="8"/>
  <c r="AE1727" i="8"/>
  <c r="AE2295" i="8"/>
  <c r="AE1958" i="8"/>
  <c r="AE1209" i="8"/>
  <c r="AE3325" i="8"/>
  <c r="AE817" i="8"/>
  <c r="AE3163" i="8"/>
  <c r="AE2903" i="8"/>
  <c r="AE66" i="8"/>
  <c r="AE3227" i="8"/>
  <c r="AE2750" i="8"/>
  <c r="AE2815" i="8"/>
  <c r="AE1740" i="8"/>
  <c r="AE3534" i="8"/>
  <c r="AE975" i="8"/>
  <c r="AE2731" i="8"/>
  <c r="AE1993" i="8"/>
  <c r="AE579" i="8"/>
  <c r="AE1739" i="8"/>
  <c r="AE839" i="8"/>
  <c r="AE2705" i="8"/>
  <c r="AE170" i="8"/>
  <c r="AE2723" i="8"/>
  <c r="AE2307" i="8"/>
  <c r="AE3198" i="8"/>
  <c r="AE2847" i="8"/>
  <c r="AE3320" i="8"/>
  <c r="AE3214" i="8"/>
  <c r="AE2729" i="8"/>
  <c r="AE2323" i="8"/>
  <c r="AE87" i="8"/>
  <c r="AE1068" i="8"/>
  <c r="AE812" i="8"/>
  <c r="AE990" i="8"/>
  <c r="AE2424" i="8"/>
  <c r="AE693" i="8"/>
  <c r="AE2259" i="8"/>
  <c r="AE2770" i="8"/>
  <c r="AE1848" i="8"/>
  <c r="AE3158" i="8"/>
  <c r="AE2706" i="8"/>
  <c r="AE2290" i="8"/>
  <c r="AE3133" i="8"/>
  <c r="AE3340" i="8"/>
  <c r="AE2683" i="8"/>
  <c r="AE944" i="8"/>
  <c r="AE2421" i="8"/>
  <c r="AE2805" i="8"/>
  <c r="AE1054" i="8"/>
  <c r="AE647" i="8"/>
  <c r="AE3150" i="8"/>
  <c r="AE3524" i="8"/>
  <c r="AE2410" i="8"/>
  <c r="AE33" i="8"/>
  <c r="AE2518" i="8"/>
  <c r="AE2694" i="8"/>
  <c r="AE2745" i="8"/>
  <c r="AE721" i="8"/>
  <c r="AE2802" i="8"/>
  <c r="AE2708" i="8"/>
  <c r="AE791" i="8"/>
  <c r="AE164" i="8"/>
  <c r="AE913" i="8"/>
  <c r="AE2882" i="8"/>
  <c r="AE3331" i="8"/>
  <c r="AE2771" i="8"/>
  <c r="AE2343" i="8"/>
  <c r="AE2803" i="8"/>
  <c r="AE3491" i="8"/>
  <c r="AE3305" i="8"/>
  <c r="AE755" i="8"/>
  <c r="AE1868" i="8"/>
  <c r="AE2392" i="8"/>
  <c r="AE102" i="8"/>
  <c r="AE3182" i="8"/>
  <c r="AE2837" i="8"/>
  <c r="AE1850" i="8"/>
  <c r="AE2394" i="8"/>
  <c r="AE1097" i="8"/>
  <c r="AE2524" i="8"/>
  <c r="AE2873" i="8"/>
  <c r="AE37" i="8"/>
  <c r="AE741" i="8"/>
  <c r="AE3297" i="8"/>
  <c r="AE696" i="8"/>
  <c r="AE2877" i="8"/>
  <c r="AE1608" i="8"/>
  <c r="AE3319" i="8"/>
  <c r="AE1042" i="8"/>
  <c r="AE3287" i="8"/>
  <c r="AE969" i="8"/>
  <c r="AE584" i="8"/>
  <c r="AE3517" i="8"/>
  <c r="AE935" i="8"/>
  <c r="AE1824" i="8"/>
  <c r="AE42" i="8"/>
  <c r="AE2211" i="8"/>
  <c r="AE3252" i="8"/>
  <c r="AE53" i="8"/>
  <c r="AE750" i="8"/>
  <c r="AE705" i="8"/>
  <c r="AE1613" i="8"/>
  <c r="AE921" i="8"/>
  <c r="AE763" i="8"/>
  <c r="AE561" i="8"/>
  <c r="AE1674" i="8"/>
  <c r="AE3194" i="8"/>
  <c r="AE2223" i="8"/>
  <c r="AE733" i="8"/>
  <c r="AE3518" i="8"/>
  <c r="AE1858" i="8"/>
  <c r="AE731" i="8"/>
  <c r="AE1960" i="8"/>
  <c r="AE3196" i="8"/>
  <c r="AE3503" i="8"/>
  <c r="AE1829" i="8"/>
  <c r="AE2312" i="8"/>
  <c r="AE618" i="8"/>
  <c r="AE2757" i="8"/>
  <c r="AE24" i="8"/>
  <c r="AE846" i="8"/>
  <c r="AE1173" i="8"/>
  <c r="AE2451" i="8"/>
  <c r="AE2276" i="8"/>
  <c r="AE934" i="8"/>
  <c r="AE2240" i="8"/>
  <c r="AE93" i="8"/>
  <c r="AE3478" i="8"/>
  <c r="AE3267" i="8"/>
  <c r="AE1074" i="8"/>
  <c r="AE2412" i="8"/>
  <c r="AE1029" i="8"/>
  <c r="AE3473" i="8"/>
  <c r="AE3417" i="8"/>
  <c r="AE2900" i="8"/>
  <c r="AE3318" i="8"/>
  <c r="AE2233" i="8"/>
  <c r="AE3519" i="8"/>
  <c r="AE3322" i="8"/>
  <c r="AE1944" i="8"/>
  <c r="AE2767" i="8"/>
  <c r="AE937" i="8"/>
  <c r="AE1631" i="8"/>
  <c r="AE3410" i="8"/>
  <c r="AE2761" i="8"/>
  <c r="AE2440" i="8"/>
  <c r="AE2737" i="8"/>
  <c r="AE672" i="8"/>
  <c r="AE3342" i="8"/>
  <c r="AE3344" i="8"/>
  <c r="AE2818" i="8"/>
  <c r="AE2234" i="8"/>
  <c r="AE2733" i="8"/>
  <c r="AE1149" i="8"/>
  <c r="AE2437" i="8"/>
  <c r="AE1125" i="8"/>
  <c r="AE2716" i="8"/>
  <c r="AE3272" i="8"/>
  <c r="AE708" i="8"/>
  <c r="AE847" i="8"/>
  <c r="AE2884" i="8"/>
  <c r="AE3236" i="8"/>
  <c r="AE3348" i="8"/>
  <c r="AE2472" i="8"/>
  <c r="AE2384" i="8"/>
  <c r="AE1964" i="8"/>
  <c r="AE2971" i="8"/>
  <c r="AE1988" i="8"/>
  <c r="AE909" i="8"/>
  <c r="AE1834" i="8"/>
  <c r="AE134" i="8"/>
  <c r="AE97" i="8"/>
  <c r="AE2396" i="8"/>
  <c r="AE6" i="8"/>
  <c r="AE905" i="8"/>
  <c r="AE587" i="8"/>
  <c r="AE3210" i="8"/>
  <c r="AE811" i="8"/>
  <c r="AE984" i="8"/>
  <c r="AE3343" i="8"/>
  <c r="AE3161" i="8"/>
  <c r="AE916" i="8"/>
  <c r="AE138" i="8"/>
  <c r="AE2245" i="8"/>
  <c r="AE1071" i="8"/>
  <c r="AE2769" i="8"/>
  <c r="AE645" i="8"/>
  <c r="AE1644" i="8"/>
  <c r="AE1816" i="8"/>
  <c r="AE1139" i="8"/>
  <c r="AE2542" i="8"/>
  <c r="AE1168" i="8"/>
  <c r="AE3243" i="8"/>
  <c r="AE1114" i="8"/>
  <c r="AE1696" i="8"/>
  <c r="AE3229" i="8"/>
  <c r="AE1849" i="8"/>
  <c r="AE659" i="8"/>
  <c r="AE1045" i="8"/>
  <c r="AE1622" i="8"/>
  <c r="AE2889" i="8"/>
  <c r="AE12" i="8"/>
  <c r="AE2693" i="8"/>
  <c r="AE3506" i="8"/>
  <c r="AE1006" i="8"/>
  <c r="AE2965" i="8"/>
  <c r="AE1949" i="8"/>
  <c r="AE1690" i="8"/>
  <c r="AE3443" i="8"/>
  <c r="AE840" i="8"/>
  <c r="AE3487" i="8"/>
  <c r="AE1038" i="8"/>
  <c r="AE2922" i="8"/>
  <c r="AE2532" i="8"/>
  <c r="AE768" i="8"/>
  <c r="AE1842" i="8"/>
  <c r="AE1756" i="8"/>
  <c r="AE67" i="8"/>
  <c r="AE629" i="8"/>
  <c r="AE1770" i="8"/>
  <c r="AE3418" i="8"/>
  <c r="AE1205" i="8"/>
  <c r="AE1665" i="8"/>
  <c r="AE128" i="8"/>
  <c r="AE1861" i="8"/>
  <c r="AE2791" i="8"/>
  <c r="AE1119" i="8"/>
  <c r="AE1936" i="8"/>
  <c r="AE3365" i="8"/>
  <c r="AE576" i="8"/>
  <c r="AE3494" i="8"/>
  <c r="AE1024" i="8"/>
  <c r="AE3205" i="8"/>
  <c r="AE933" i="8"/>
  <c r="AE1055" i="8"/>
  <c r="AE2457" i="8"/>
  <c r="AE1789" i="8"/>
  <c r="AE3224" i="8"/>
  <c r="AE2347" i="8"/>
  <c r="AE3434" i="8"/>
  <c r="AE1621" i="8"/>
  <c r="AE1077" i="8"/>
  <c r="AE3306" i="8"/>
  <c r="AE1609" i="8"/>
  <c r="AE3490" i="8"/>
  <c r="AE1985" i="8"/>
  <c r="AE2783" i="8"/>
  <c r="AE1927" i="8"/>
  <c r="AE2531" i="8"/>
  <c r="AE2810" i="8"/>
  <c r="AE2985" i="8"/>
  <c r="AE2204" i="8"/>
  <c r="AE3317" i="8"/>
  <c r="AE1686" i="8"/>
  <c r="AE2378" i="8"/>
  <c r="AE1628" i="8"/>
  <c r="AE2432" i="8"/>
  <c r="AE2195" i="8"/>
  <c r="AE1903" i="8"/>
  <c r="AE2517" i="8"/>
  <c r="AE2732" i="8"/>
  <c r="AE2746" i="8"/>
  <c r="AE2366" i="8"/>
  <c r="AE843" i="8"/>
  <c r="AE1832" i="8"/>
  <c r="AE2458" i="8"/>
  <c r="AE1117" i="8"/>
  <c r="AE1217" i="8"/>
  <c r="AE2345" i="8"/>
  <c r="AE155" i="8"/>
  <c r="AE3523" i="8"/>
  <c r="AE726" i="8"/>
  <c r="AE2275" i="8"/>
  <c r="AE2992" i="8"/>
  <c r="AE110" i="8"/>
  <c r="AE1094" i="8"/>
  <c r="AE2912" i="8"/>
  <c r="AE3288" i="8"/>
  <c r="AE3521" i="8"/>
  <c r="AE1781" i="8"/>
  <c r="AE564" i="8"/>
  <c r="AE1603" i="8"/>
  <c r="AE740" i="8"/>
  <c r="AE173" i="8"/>
  <c r="AE82" i="8"/>
  <c r="AE1882" i="8"/>
  <c r="AE2298" i="8"/>
  <c r="AE947" i="8"/>
  <c r="AE1201" i="8"/>
  <c r="AE168" i="8"/>
  <c r="AE2907" i="8"/>
  <c r="AE1835" i="8"/>
  <c r="AE3207" i="8"/>
  <c r="AE137" i="8"/>
  <c r="AE2243" i="8"/>
  <c r="AE2909" i="8"/>
  <c r="AE1807" i="8"/>
  <c r="AE930" i="8"/>
  <c r="AE1152" i="8"/>
  <c r="AE815" i="8"/>
  <c r="AE3162" i="8"/>
  <c r="AE1106" i="8"/>
  <c r="AE3499" i="8"/>
  <c r="AE1676" i="8"/>
  <c r="AE2838" i="8"/>
  <c r="AE1860" i="8"/>
  <c r="AE2309" i="8"/>
  <c r="AE2413" i="8"/>
  <c r="AE744" i="8"/>
  <c r="AE653" i="8"/>
  <c r="AE1992" i="8"/>
  <c r="AE2379" i="8"/>
  <c r="AE3374" i="8"/>
  <c r="AE1904" i="8"/>
  <c r="AE1777" i="8"/>
  <c r="AE835" i="8"/>
  <c r="AE2256" i="8"/>
  <c r="AE3364" i="8"/>
  <c r="AE3148" i="8"/>
  <c r="AE706" i="8"/>
  <c r="AE2453" i="8"/>
  <c r="AE988" i="8"/>
  <c r="AE36" i="8"/>
  <c r="AE2516" i="8"/>
  <c r="AE1925" i="8"/>
  <c r="AE3165" i="8"/>
  <c r="AE1979" i="8"/>
  <c r="AE43" i="8"/>
  <c r="AE2779" i="8"/>
  <c r="AE594" i="8"/>
  <c r="AE1183" i="8"/>
  <c r="AE941" i="8"/>
  <c r="AE728" i="8"/>
  <c r="AE2230" i="8"/>
  <c r="AE3486" i="8"/>
  <c r="AE1095" i="8"/>
  <c r="AE1928" i="8"/>
  <c r="AE3221" i="8"/>
  <c r="AE1610" i="8"/>
  <c r="AE2996" i="8"/>
  <c r="AE3212" i="8"/>
  <c r="AE619" i="8"/>
  <c r="AE2832" i="8"/>
  <c r="AE3313" i="8"/>
  <c r="AE2739" i="8"/>
  <c r="AE119" i="8"/>
  <c r="AE2332" i="8"/>
  <c r="AE1600" i="8"/>
  <c r="AE3190" i="8"/>
  <c r="AE1175" i="8"/>
  <c r="AE166" i="8"/>
  <c r="AE661" i="8"/>
  <c r="AE1780" i="8"/>
  <c r="AE1728" i="8"/>
  <c r="AE1143" i="8"/>
  <c r="AE2741" i="8"/>
  <c r="AE1032" i="8"/>
  <c r="AE1838" i="8"/>
  <c r="AE3513" i="8"/>
  <c r="AE45" i="8"/>
  <c r="AE1137" i="8"/>
  <c r="AE2350" i="8"/>
  <c r="AE965" i="8"/>
  <c r="AE1023" i="8"/>
  <c r="AE2854" i="8"/>
  <c r="AE2456" i="8"/>
  <c r="AE1971" i="8"/>
  <c r="AE3475" i="8"/>
  <c r="AE1722" i="8"/>
  <c r="AE72" i="8"/>
  <c r="AE644" i="8"/>
  <c r="AE3430" i="8"/>
  <c r="AE783" i="8"/>
  <c r="AE3159" i="8"/>
  <c r="AE1056" i="8"/>
  <c r="AE577" i="8"/>
  <c r="AE1016" i="8"/>
  <c r="AE630" i="8"/>
  <c r="AE2808" i="8"/>
  <c r="AE2539" i="8"/>
  <c r="AE2525" i="8"/>
  <c r="AE18" i="8"/>
  <c r="AE2776" i="8"/>
  <c r="AE572" i="8"/>
  <c r="AE578" i="8"/>
  <c r="AE174" i="8"/>
  <c r="AE2285" i="8"/>
  <c r="AE1744" i="8"/>
  <c r="AE1830" i="8"/>
  <c r="AE1702" i="8"/>
  <c r="AE1185" i="8"/>
  <c r="AE1174" i="8"/>
  <c r="AE3149" i="8"/>
  <c r="AE924" i="8"/>
  <c r="AE734" i="8"/>
  <c r="AE789" i="8"/>
  <c r="AE2822" i="8"/>
  <c r="AE626" i="8"/>
  <c r="AE1711" i="8"/>
  <c r="AE1049" i="8"/>
  <c r="AE28" i="8"/>
  <c r="AE2863" i="8"/>
  <c r="AE2258" i="8"/>
  <c r="AE1661" i="8"/>
  <c r="AE2742" i="8"/>
  <c r="AE1751" i="8"/>
  <c r="AE2462" i="8"/>
  <c r="AE637" i="8"/>
  <c r="AE761" i="8"/>
  <c r="AE2292" i="8"/>
  <c r="AE994" i="8"/>
  <c r="AE2976" i="8"/>
  <c r="AE1103" i="8"/>
  <c r="AE2465" i="8"/>
  <c r="AE2734" i="8"/>
  <c r="AE3360" i="8"/>
  <c r="AE1202" i="8"/>
  <c r="AE1752" i="8"/>
  <c r="AE3441" i="8"/>
  <c r="AE910" i="8"/>
  <c r="AE1758" i="8"/>
  <c r="AE719" i="8"/>
  <c r="AE1943" i="8"/>
  <c r="AE3300" i="8"/>
  <c r="AE1036" i="8"/>
  <c r="AE955" i="8"/>
  <c r="AE2990" i="8"/>
  <c r="AE828" i="8"/>
  <c r="AE2380" i="8"/>
  <c r="AE2383" i="8"/>
  <c r="AE1111" i="8"/>
  <c r="AE111" i="8"/>
  <c r="AE2917" i="8"/>
  <c r="AE34" i="8"/>
  <c r="AE2691" i="8"/>
  <c r="AE998" i="8"/>
  <c r="AE786" i="8"/>
  <c r="AE2471" i="8"/>
  <c r="AE1043" i="8"/>
  <c r="AE3255" i="8"/>
  <c r="AE2213" i="8"/>
  <c r="AE3440" i="8"/>
  <c r="AE2857" i="8"/>
  <c r="AE1102" i="8"/>
  <c r="AE3170" i="8"/>
  <c r="AE1100" i="8"/>
  <c r="AE3232" i="8"/>
  <c r="AE601" i="8"/>
  <c r="AE3146" i="8"/>
  <c r="AE979" i="8"/>
  <c r="AE2219" i="8"/>
  <c r="AE2792" i="8"/>
  <c r="AE1675" i="8"/>
  <c r="AE778" i="8"/>
  <c r="AE1127" i="8"/>
  <c r="AE1941" i="8"/>
  <c r="AE3419" i="8"/>
  <c r="AE133" i="8"/>
  <c r="AE908" i="8"/>
  <c r="AE1145" i="8"/>
  <c r="AE2405" i="8"/>
  <c r="AE16" i="8"/>
  <c r="AE2460" i="8"/>
  <c r="AE140" i="8"/>
  <c r="AE3512" i="8"/>
  <c r="AE2311" i="8"/>
  <c r="AE106" i="8"/>
  <c r="AE2374" i="8"/>
  <c r="AE3347" i="8"/>
  <c r="AE1188" i="8"/>
  <c r="AE54" i="8"/>
  <c r="AE1947" i="8"/>
  <c r="AE2464" i="8"/>
  <c r="AE31" i="8"/>
  <c r="AE3533" i="8"/>
  <c r="AE160" i="8"/>
  <c r="AE2844" i="8"/>
  <c r="AE765" i="8"/>
  <c r="AE127" i="8"/>
  <c r="AE1618" i="8"/>
  <c r="AE850" i="8"/>
  <c r="AE3520" i="8"/>
  <c r="AE623" i="8"/>
  <c r="AE3488" i="8"/>
  <c r="AE143" i="8"/>
  <c r="AE810" i="8"/>
  <c r="AE2986" i="8"/>
  <c r="AE1216" i="8"/>
  <c r="AE3250" i="8"/>
  <c r="AE3157" i="8"/>
  <c r="AE702" i="8"/>
  <c r="AE2980" i="8"/>
  <c r="AE1738" i="8"/>
  <c r="AE2423" i="8"/>
  <c r="AE1629" i="8"/>
  <c r="AE2821" i="8"/>
  <c r="AE1788" i="8"/>
  <c r="AE1919" i="8"/>
  <c r="AE1792" i="8"/>
  <c r="AE1724" i="8"/>
  <c r="AE1905" i="8"/>
  <c r="AE2852" i="8"/>
  <c r="AE2728" i="8"/>
  <c r="AE1755" i="8"/>
  <c r="AE2225" i="8"/>
  <c r="AE3192" i="8"/>
  <c r="AE2768" i="8"/>
  <c r="AE1601" i="8"/>
  <c r="AE699" i="8"/>
  <c r="AE1172" i="8"/>
  <c r="AE3174" i="8"/>
  <c r="AE825" i="8"/>
  <c r="AE1066" i="8"/>
  <c r="AE3522" i="8"/>
  <c r="AE1896" i="8"/>
  <c r="AE3483" i="8"/>
  <c r="AE813" i="8"/>
  <c r="AE802" i="8"/>
  <c r="AE591" i="8"/>
  <c r="AE714" i="8"/>
  <c r="AE964" i="8"/>
  <c r="AE2406" i="8"/>
  <c r="AE3179" i="8"/>
  <c r="AE2235" i="8"/>
  <c r="AE770" i="8"/>
  <c r="AE1783" i="8"/>
  <c r="AE1854" i="8"/>
  <c r="AE3362" i="8"/>
  <c r="AE1099" i="8"/>
  <c r="AE717" i="8"/>
  <c r="AE2701" i="8"/>
  <c r="AE1002" i="8"/>
  <c r="AE2913" i="8"/>
  <c r="AE1779" i="8"/>
  <c r="AE2725" i="8"/>
  <c r="AE841" i="8"/>
  <c r="AE927" i="8"/>
  <c r="AE1136" i="8"/>
  <c r="AE2774" i="8"/>
  <c r="AE3339" i="8"/>
  <c r="AE1899" i="8"/>
  <c r="AE3354" i="8"/>
  <c r="AE107" i="8"/>
  <c r="AE950" i="8"/>
  <c r="AE2386" i="8"/>
  <c r="AE154" i="8"/>
  <c r="AE3254" i="8"/>
  <c r="AE1857" i="8"/>
  <c r="AE3167" i="8"/>
  <c r="AE1704" i="8"/>
  <c r="AE2194" i="8"/>
  <c r="AE592" i="8"/>
  <c r="AE2760" i="8"/>
  <c r="AE3535" i="8"/>
  <c r="AE1620" i="8"/>
  <c r="AE2781" i="8"/>
  <c r="AE1079" i="8"/>
  <c r="AE2875" i="8"/>
  <c r="AE2257" i="8"/>
  <c r="AE2420" i="8"/>
  <c r="AE2896" i="8"/>
  <c r="AE2198" i="8"/>
  <c r="AE1061" i="8"/>
  <c r="AE1211" i="8"/>
  <c r="AE2435" i="8"/>
  <c r="AE1953" i="8"/>
  <c r="AE2284" i="8"/>
  <c r="AE3415" i="8"/>
  <c r="AE1135" i="8"/>
  <c r="AE2681" i="8"/>
  <c r="AE1821" i="8"/>
  <c r="AE919" i="8"/>
  <c r="AE2762" i="8"/>
  <c r="AE772" i="8"/>
  <c r="AE605" i="8"/>
  <c r="AE2749" i="8"/>
  <c r="AE3367" i="8"/>
  <c r="AE3204" i="8"/>
  <c r="AE2196" i="8"/>
  <c r="AE1146" i="8"/>
  <c r="AE3144" i="8"/>
  <c r="AE1871" i="8"/>
  <c r="AE1909" i="8"/>
  <c r="AE2246" i="8"/>
  <c r="AE991" i="8"/>
  <c r="AE1851" i="8"/>
  <c r="AE1720" i="8"/>
  <c r="AE2764" i="8"/>
  <c r="AE1215" i="8"/>
  <c r="AE131" i="8"/>
  <c r="AE912" i="8"/>
  <c r="AE694" i="8"/>
  <c r="AE3355" i="8"/>
  <c r="AE742" i="8"/>
  <c r="AE3324" i="8"/>
  <c r="AE1221" i="8"/>
  <c r="AE2974" i="8"/>
  <c r="AE748" i="8"/>
  <c r="AE1937" i="8"/>
  <c r="AE122" i="8"/>
  <c r="AE2787" i="8"/>
  <c r="AE739" i="8"/>
  <c r="AE3329" i="8"/>
  <c r="AE2308" i="8"/>
  <c r="AE2200" i="8"/>
  <c r="AE2794" i="8"/>
  <c r="AE3484" i="8"/>
  <c r="AE3139" i="8"/>
  <c r="AE2686" i="8"/>
  <c r="AE14" i="8"/>
  <c r="AE1129" i="8"/>
  <c r="AE651" i="8"/>
  <c r="AE1126" i="8"/>
  <c r="AE3249" i="8"/>
  <c r="AE681" i="8"/>
  <c r="AE1167" i="8"/>
  <c r="AE1605" i="8"/>
  <c r="AE1677" i="8"/>
  <c r="AE116" i="8"/>
  <c r="AE2373" i="8"/>
  <c r="AE1086" i="8"/>
  <c r="AE1116" i="8"/>
  <c r="AE10" i="8"/>
  <c r="AE2513" i="8"/>
  <c r="AE2318" i="8"/>
  <c r="AE2537" i="8"/>
  <c r="AE2317" i="8"/>
  <c r="AE3363" i="8"/>
  <c r="AE574" i="8"/>
  <c r="AE1147" i="8"/>
  <c r="AE3253" i="8"/>
  <c r="AE2846" i="8"/>
  <c r="AE2861" i="8"/>
  <c r="AE1625" i="8"/>
  <c r="AE3262" i="8"/>
  <c r="AE2266" i="8"/>
  <c r="AE1065" i="8"/>
  <c r="AE982" i="8"/>
  <c r="AE2402" i="8"/>
  <c r="AE625" i="8"/>
  <c r="AE2300" i="8"/>
  <c r="AE2906" i="8"/>
  <c r="AE1714" i="8"/>
  <c r="AE2738" i="8"/>
  <c r="AE1142" i="8"/>
  <c r="AE725" i="8"/>
  <c r="AE833" i="8"/>
  <c r="AE2679" i="8"/>
  <c r="AE1044" i="8"/>
  <c r="AE1726" i="8"/>
  <c r="AE678" i="8"/>
  <c r="AE2207" i="8"/>
  <c r="AE957" i="8"/>
  <c r="AE788" i="8"/>
  <c r="AE1809" i="8"/>
  <c r="AE2548" i="8"/>
  <c r="AE1615" i="8"/>
  <c r="AE2704" i="8"/>
  <c r="AE558" i="8"/>
  <c r="AE1978" i="8"/>
  <c r="AE3160" i="8"/>
  <c r="AE73" i="8"/>
  <c r="AE2466" i="8"/>
  <c r="AE1673" i="8"/>
  <c r="AE1898" i="8"/>
  <c r="AE967" i="8"/>
  <c r="AE583" i="8"/>
  <c r="AE2872" i="8"/>
  <c r="AE44" i="8"/>
  <c r="AE1207" i="8"/>
  <c r="AE1703" i="8"/>
  <c r="AE1934" i="8"/>
  <c r="AE838" i="8"/>
  <c r="AE1616" i="8"/>
  <c r="AE1815" i="8"/>
  <c r="AE3140" i="8"/>
  <c r="AE2535" i="8"/>
  <c r="AE2842" i="8"/>
  <c r="AE2388" i="8"/>
  <c r="AE1648" i="8"/>
  <c r="AE3530" i="8"/>
  <c r="AE695" i="8"/>
  <c r="AE3226" i="8"/>
  <c r="AE2700" i="8"/>
  <c r="AE1060" i="8"/>
  <c r="AE1865" i="8"/>
  <c r="AE663" i="8"/>
  <c r="AE2880" i="8"/>
  <c r="AE1078" i="8"/>
  <c r="AE1877" i="8"/>
  <c r="AE782" i="8"/>
  <c r="AE832" i="8"/>
  <c r="AE2463" i="8"/>
  <c r="AE738" i="8"/>
  <c r="AE2698" i="8"/>
  <c r="AE809" i="8"/>
  <c r="AE852" i="8"/>
  <c r="AE2547" i="8"/>
  <c r="AE958" i="8"/>
  <c r="AE938" i="8"/>
  <c r="AE2514" i="8"/>
  <c r="AE2403" i="8"/>
  <c r="AE780" i="8"/>
  <c r="AE1990" i="8"/>
  <c r="AE38" i="8"/>
  <c r="AE2897" i="8"/>
  <c r="AE1863" i="8"/>
  <c r="AE1886" i="8"/>
  <c r="AE1642" i="8"/>
  <c r="AE1118" i="8"/>
  <c r="AE3141" i="8"/>
  <c r="AE2253" i="8"/>
  <c r="AE1194" i="8"/>
  <c r="AE1893" i="8"/>
  <c r="AE2324" i="8"/>
  <c r="AE3193" i="8"/>
  <c r="AE1662" i="8"/>
  <c r="AE2748" i="8"/>
  <c r="AE3500" i="8"/>
  <c r="AE999" i="8"/>
  <c r="AE3265" i="8"/>
  <c r="AE804" i="8"/>
  <c r="AE3444" i="8"/>
  <c r="AE3184" i="8"/>
  <c r="AE94" i="8"/>
  <c r="AE1786" i="8"/>
  <c r="AE3218" i="8"/>
  <c r="AE3330" i="8"/>
  <c r="AE1976" i="8"/>
  <c r="AE581" i="8"/>
  <c r="AE3532" i="8"/>
  <c r="AE1141" i="8"/>
  <c r="AE1803" i="8"/>
  <c r="AE1158" i="8"/>
  <c r="AE1700" i="8"/>
  <c r="AE3213" i="8"/>
  <c r="AE2695" i="8"/>
  <c r="AE1921" i="8"/>
  <c r="AE652" i="8"/>
  <c r="AE709" i="8"/>
  <c r="AE1189" i="8"/>
  <c r="AE1623" i="8"/>
  <c r="AE1047" i="8"/>
  <c r="AE569" i="8"/>
  <c r="AE2443" i="8"/>
  <c r="AE942" i="8"/>
  <c r="AE3274" i="8"/>
  <c r="AE635" i="8"/>
  <c r="AE654" i="8"/>
  <c r="AE3147" i="8"/>
  <c r="AE3436" i="8"/>
  <c r="AE1977" i="8"/>
  <c r="AE2544" i="8"/>
  <c r="AE2830" i="8"/>
  <c r="AE2511" i="8"/>
  <c r="AE703" i="8"/>
  <c r="AE1697" i="8"/>
  <c r="AE1887" i="8"/>
  <c r="AE1855" i="8"/>
  <c r="AE2919" i="8"/>
  <c r="AE161" i="8"/>
  <c r="AE2864" i="8"/>
  <c r="AE1912" i="8"/>
  <c r="AE15" i="8"/>
  <c r="AE1708" i="8"/>
  <c r="AE1200" i="8"/>
  <c r="AE837" i="8"/>
  <c r="AE1771" i="8"/>
  <c r="AE1659" i="8"/>
  <c r="AE1742" i="8"/>
  <c r="AE1206" i="8"/>
  <c r="AE1692" i="8"/>
  <c r="AE650" i="8"/>
  <c r="AE2777" i="8"/>
  <c r="AE1001" i="8"/>
  <c r="AE722" i="8"/>
  <c r="AE2890" i="8"/>
  <c r="AE1198" i="8"/>
  <c r="AE1759" i="8"/>
  <c r="AE2853" i="8"/>
  <c r="AE669" i="8"/>
  <c r="AE3180" i="8"/>
  <c r="AE1891" i="8"/>
  <c r="AE1930" i="8"/>
  <c r="AE1881" i="8"/>
  <c r="AE631" i="8"/>
  <c r="AE2444" i="8"/>
  <c r="AE589" i="8"/>
  <c r="AE636" i="8"/>
  <c r="AE642" i="8"/>
  <c r="AE2827" i="8"/>
  <c r="AE1705" i="8"/>
  <c r="AE2342" i="8"/>
  <c r="AE720" i="8"/>
  <c r="AE1633" i="8"/>
  <c r="AE47" i="8"/>
  <c r="AE2893" i="8"/>
  <c r="AE1604" i="8"/>
  <c r="AE2519" i="8"/>
  <c r="AE1973" i="8"/>
  <c r="AE1122" i="8"/>
  <c r="AE2678" i="8"/>
  <c r="AE2442" i="8"/>
  <c r="AE3527" i="8"/>
  <c r="AE112" i="8"/>
  <c r="AE62" i="8"/>
  <c r="AE3251" i="8"/>
  <c r="AE1203" i="8"/>
  <c r="AE2264" i="8"/>
  <c r="AE598" i="8"/>
  <c r="AE2545" i="8"/>
  <c r="AE1220" i="8"/>
  <c r="AE2983" i="8"/>
  <c r="AE2263" i="8"/>
  <c r="AE611" i="8"/>
  <c r="AE2529" i="8"/>
  <c r="AE1841" i="8"/>
  <c r="AE2283" i="8"/>
  <c r="AE1695" i="8"/>
  <c r="AE656" i="8"/>
  <c r="AE175" i="8"/>
  <c r="AE1826" i="8"/>
  <c r="AE1813" i="8"/>
  <c r="AE2278" i="8"/>
  <c r="AE1607" i="8"/>
  <c r="AE57" i="8"/>
  <c r="AE1942" i="8"/>
  <c r="AE3437" i="8"/>
  <c r="AE1819" i="8"/>
  <c r="AE2212" i="8"/>
  <c r="AE2224" i="8"/>
  <c r="AE2215" i="8"/>
  <c r="AE580" i="8"/>
  <c r="AE1017" i="8"/>
  <c r="AE3496" i="8"/>
  <c r="AE622" i="8"/>
  <c r="AE3356" i="8"/>
  <c r="AE2811" i="8"/>
  <c r="AE50" i="8"/>
  <c r="AE3359" i="8"/>
  <c r="AE1767" i="8"/>
  <c r="AE2439" i="8"/>
  <c r="AE3372" i="8"/>
  <c r="AE3421" i="8"/>
  <c r="AE2799" i="8"/>
  <c r="AE907" i="8"/>
  <c r="AE123" i="8"/>
  <c r="AE1619" i="8"/>
  <c r="AE2328" i="8"/>
  <c r="AE790" i="8"/>
  <c r="AE3156" i="8"/>
  <c r="AE609" i="8"/>
  <c r="AE2966" i="8"/>
  <c r="AE2389" i="8"/>
  <c r="AE2866" i="8"/>
  <c r="AE1734" i="8"/>
  <c r="AE1113" i="8"/>
  <c r="AE795" i="8"/>
  <c r="AE165" i="8"/>
  <c r="AE1945" i="8"/>
  <c r="AE2202" i="8"/>
  <c r="AE121" i="8"/>
  <c r="AE2969" i="8"/>
  <c r="AE2699" i="8"/>
  <c r="AE667" i="8"/>
  <c r="AE3145" i="8"/>
  <c r="AE1162" i="8"/>
  <c r="AE2288" i="8"/>
  <c r="AE1801" i="8"/>
  <c r="AE641" i="8"/>
  <c r="AE1907" i="8"/>
  <c r="AE1879" i="8"/>
  <c r="AE1939" i="8"/>
  <c r="AE2237" i="8"/>
  <c r="AE3505" i="8"/>
  <c r="AE3169" i="8"/>
  <c r="AE1853" i="8"/>
  <c r="AE1019" i="8"/>
  <c r="AE2294" i="8"/>
  <c r="AE3201" i="8"/>
  <c r="AE621" i="8"/>
  <c r="AE46" i="8"/>
  <c r="AE2834" i="8"/>
  <c r="AE762" i="8"/>
  <c r="AE3177" i="8"/>
  <c r="AE2452" i="8"/>
  <c r="AE729" i="8"/>
  <c r="AE1667" i="8"/>
  <c r="AE1124" i="8"/>
  <c r="AE718" i="8"/>
  <c r="AE1951" i="8"/>
  <c r="AE787" i="8"/>
  <c r="AE3132" i="8"/>
  <c r="AE3266" i="8"/>
  <c r="AE767" i="8"/>
  <c r="AE2887" i="8"/>
  <c r="AE117" i="8"/>
  <c r="AE949" i="8"/>
  <c r="AE3413" i="8"/>
  <c r="AE3142" i="8"/>
  <c r="AE818" i="8"/>
  <c r="AE2299" i="8"/>
  <c r="AE2236" i="8"/>
  <c r="AE1852" i="8"/>
  <c r="AE1843" i="8"/>
  <c r="AE1179" i="8"/>
  <c r="AE1894" i="8"/>
  <c r="AE2206" i="8"/>
  <c r="AE3242" i="8"/>
  <c r="AE1187" i="8"/>
  <c r="AE1057" i="8"/>
  <c r="AE115" i="8"/>
  <c r="AE149" i="8"/>
  <c r="AE2425" i="8"/>
  <c r="AE3507" i="8"/>
  <c r="AE3335" i="8"/>
  <c r="AE2754" i="8"/>
  <c r="AE1776" i="8"/>
  <c r="AE2397" i="8"/>
  <c r="AE640" i="8"/>
  <c r="AE2709" i="8"/>
  <c r="AE1210" i="8"/>
  <c r="AE2459" i="8"/>
  <c r="AE918" i="8"/>
  <c r="AE707" i="8"/>
  <c r="AE978" i="8"/>
  <c r="AE2536" i="8"/>
  <c r="AE1670" i="8"/>
  <c r="AE989" i="8"/>
  <c r="AE1874" i="8"/>
  <c r="AE104" i="8"/>
  <c r="AE677" i="8"/>
  <c r="AE25" i="8"/>
  <c r="AE2411" i="8"/>
  <c r="AE1966" i="8"/>
  <c r="AE747" i="8"/>
  <c r="AE1193" i="8"/>
  <c r="AE3219" i="8"/>
  <c r="AE2249" i="8"/>
  <c r="AE2339" i="8"/>
  <c r="AE2918" i="8"/>
  <c r="AE928" i="8"/>
  <c r="AE3189" i="8"/>
  <c r="AE1833" i="8"/>
  <c r="AE1624" i="8"/>
  <c r="AE3244" i="8"/>
  <c r="AE2730" i="8"/>
  <c r="AE2302" i="8"/>
  <c r="AE1920" i="8"/>
  <c r="AE749" i="8"/>
  <c r="AE1811" i="8"/>
  <c r="AE906" i="8"/>
  <c r="AE2736" i="8"/>
  <c r="AE1034" i="8"/>
  <c r="AE3526" i="8"/>
  <c r="AE915" i="8"/>
  <c r="AE2870" i="8"/>
  <c r="AE1900" i="8"/>
  <c r="AE2888" i="8"/>
  <c r="AE1716" i="8"/>
  <c r="AE1916" i="8"/>
  <c r="AE1681" i="8"/>
  <c r="AE1817" i="8"/>
  <c r="AE3238" i="8"/>
  <c r="AE1089" i="8"/>
  <c r="AE844" i="8"/>
  <c r="AE2229" i="8"/>
  <c r="AE3245" i="8"/>
  <c r="AE1827" i="8"/>
  <c r="AE3326" i="8"/>
  <c r="AE1805" i="8"/>
  <c r="AE995" i="8"/>
  <c r="AE1062" i="8"/>
  <c r="AE730" i="8"/>
  <c r="AE774" i="8"/>
  <c r="AE1856" i="8"/>
  <c r="AE1104" i="8"/>
  <c r="AE1732" i="8"/>
  <c r="AE3294" i="8"/>
  <c r="AE1134" i="8"/>
  <c r="AE2314" i="8"/>
  <c r="AE3432" i="8"/>
  <c r="AE698" i="8"/>
  <c r="AE2981" i="8"/>
  <c r="AE2447" i="8"/>
  <c r="AE1746" i="8"/>
  <c r="AE2902" i="8"/>
  <c r="AE3531" i="8"/>
  <c r="AE1658" i="8"/>
  <c r="AE2817" i="8"/>
  <c r="AE704" i="8"/>
  <c r="AE593" i="8"/>
  <c r="AE51" i="8"/>
  <c r="AE3428" i="8"/>
  <c r="AE2688" i="8"/>
  <c r="AE1839" i="8"/>
  <c r="AE1048" i="8"/>
  <c r="AE851" i="8"/>
  <c r="AE1954" i="8"/>
  <c r="AE816" i="8"/>
  <c r="AE3472" i="8"/>
  <c r="AE638" i="8"/>
  <c r="AE683" i="8"/>
  <c r="AE3510" i="8"/>
  <c r="AE1190" i="8"/>
  <c r="AE3135" i="8"/>
  <c r="AE2759" i="8"/>
  <c r="AE151" i="8"/>
  <c r="AE1974" i="8"/>
  <c r="AE7" i="8"/>
  <c r="AE923" i="8"/>
  <c r="AE1717" i="8"/>
  <c r="AE2409" i="8"/>
  <c r="AE974" i="8"/>
  <c r="AE3537" i="8"/>
  <c r="AE1680" i="8"/>
  <c r="AE3166" i="8"/>
  <c r="AE3471" i="8"/>
  <c r="AE3314" i="8"/>
  <c r="AE2549" i="8"/>
  <c r="AE2469" i="8"/>
  <c r="AE917" i="8"/>
  <c r="AE2788" i="8"/>
  <c r="AE1218" i="8"/>
  <c r="AE1634" i="8"/>
  <c r="AE588" i="8"/>
  <c r="AE567" i="8"/>
  <c r="AE2528" i="8"/>
  <c r="AE1656" i="8"/>
  <c r="AE76" i="8"/>
  <c r="AE1897" i="8"/>
  <c r="AE1075" i="8"/>
  <c r="AE9" i="8"/>
  <c r="AE689" i="8"/>
  <c r="AE3240" i="8"/>
  <c r="AE1087" i="8"/>
  <c r="AE2228" i="8"/>
  <c r="AE171" i="8"/>
  <c r="AE607" i="8"/>
  <c r="AE2841" i="8"/>
  <c r="AE1010" i="8"/>
  <c r="AE3131" i="8"/>
  <c r="AE1064" i="8"/>
  <c r="AE3304" i="8"/>
  <c r="AE806" i="8"/>
  <c r="AE2533" i="8"/>
  <c r="AE2707" i="8"/>
  <c r="AE1133" i="8"/>
  <c r="AE2362" i="8"/>
  <c r="AE612" i="8"/>
  <c r="AE954" i="8"/>
  <c r="AE2758" i="8"/>
  <c r="AE2304" i="8"/>
  <c r="AE1641" i="8"/>
  <c r="AE2970" i="8"/>
  <c r="AE1612" i="8"/>
  <c r="AE2923" i="8"/>
  <c r="AE1091" i="8"/>
  <c r="AE1008" i="8"/>
  <c r="AE2414" i="8"/>
  <c r="AE776" i="8"/>
  <c r="AE2376" i="8"/>
  <c r="AE1938" i="8"/>
  <c r="AE616" i="8"/>
  <c r="AE2793" i="8"/>
  <c r="AE1906" i="8"/>
  <c r="AE3328" i="8"/>
  <c r="AE1611" i="8"/>
  <c r="AE2898" i="8"/>
  <c r="AE2722" i="8"/>
  <c r="AE145" i="8"/>
  <c r="AE152" i="8"/>
  <c r="AE633" i="8"/>
  <c r="AE754" i="8"/>
  <c r="AE2543" i="8"/>
  <c r="AE2415" i="8"/>
  <c r="AE853" i="8"/>
  <c r="AE2995" i="8"/>
  <c r="AE2804" i="8"/>
  <c r="AE2360" i="8"/>
  <c r="AE2849" i="8"/>
  <c r="AE136" i="8"/>
  <c r="AE2391" i="8"/>
  <c r="AE1980" i="8"/>
  <c r="AE1844" i="8"/>
  <c r="AE2289" i="8"/>
  <c r="AE956" i="8"/>
  <c r="AE585" i="8"/>
  <c r="AE1654" i="8"/>
  <c r="AE3508" i="8"/>
  <c r="AE1796" i="8"/>
  <c r="AE90" i="8"/>
  <c r="AE829" i="8"/>
  <c r="AE3442" i="8"/>
  <c r="AE40" i="8"/>
  <c r="AE807" i="8"/>
  <c r="AE3233" i="8"/>
  <c r="AE2231" i="8"/>
  <c r="AE2690" i="8"/>
  <c r="AE1715" i="8"/>
  <c r="AE2385" i="8"/>
  <c r="AE2260" i="8"/>
  <c r="AE1025" i="8"/>
  <c r="AE3247" i="8"/>
  <c r="AE1918" i="8"/>
  <c r="AE2269" i="8"/>
  <c r="AE2203" i="8"/>
  <c r="AE3302" i="8"/>
  <c r="AE2526" i="8"/>
  <c r="AE2982" i="8"/>
  <c r="AE2831" i="8"/>
  <c r="AE2540" i="8"/>
  <c r="AE1067" i="8"/>
  <c r="AE3001" i="8"/>
  <c r="AE1933" i="8"/>
  <c r="AE3235" i="8"/>
  <c r="AE1735" i="8"/>
  <c r="AE604" i="8"/>
  <c r="AE3435" i="8"/>
  <c r="AE98" i="8"/>
  <c r="AE2879" i="8"/>
  <c r="AE1170" i="8"/>
  <c r="AE2904" i="8"/>
  <c r="AE3336" i="8"/>
  <c r="AE1072" i="8"/>
  <c r="AE2534" i="8"/>
  <c r="AE976" i="8"/>
  <c r="AE3002" i="8"/>
  <c r="AE2430" i="8"/>
  <c r="AE1884" i="8"/>
  <c r="AE3528" i="8"/>
  <c r="AE814" i="8"/>
  <c r="AE2991" i="8"/>
  <c r="AE2417" i="8"/>
  <c r="AE1640" i="8"/>
  <c r="AE2554" i="8"/>
  <c r="AE13" i="8"/>
  <c r="AE3341" i="8"/>
  <c r="AE3480" i="8"/>
  <c r="AE2287" i="8"/>
  <c r="AE1197" i="8"/>
  <c r="AE2512" i="8"/>
  <c r="AE3004" i="8"/>
  <c r="AE1645" i="8"/>
  <c r="AE2209" i="8"/>
  <c r="AE1649" i="8"/>
  <c r="AE3371" i="8"/>
  <c r="AE2315" i="8"/>
  <c r="AE2968" i="8"/>
  <c r="AE3173" i="8"/>
  <c r="AE993" i="8"/>
  <c r="AE3223" i="8"/>
  <c r="AE822" i="8"/>
  <c r="AE3271" i="8"/>
  <c r="AE2455" i="8"/>
  <c r="AE2920" i="8"/>
  <c r="AE1636" i="8"/>
  <c r="AE597" i="8"/>
  <c r="AE992" i="8"/>
  <c r="AE737" i="8"/>
  <c r="AE1799" i="8"/>
  <c r="AE1637" i="8"/>
  <c r="AE70" i="8"/>
  <c r="AE1186" i="8"/>
  <c r="AE571" i="8"/>
  <c r="AE628" i="8"/>
  <c r="AE1112" i="8"/>
  <c r="AE32" i="8"/>
  <c r="AE125" i="8"/>
  <c r="AE627" i="8"/>
  <c r="AE2408" i="8"/>
  <c r="AE3315" i="8"/>
  <c r="AE2214" i="8"/>
  <c r="AE1026" i="8"/>
  <c r="AE2850" i="8"/>
  <c r="AE2865" i="8"/>
  <c r="AE3237" i="8"/>
  <c r="AE1617" i="8"/>
  <c r="AE1822" i="8"/>
  <c r="AE2377" i="8"/>
  <c r="AE2807" i="8"/>
  <c r="AE1908" i="8"/>
  <c r="AE1733" i="8"/>
  <c r="AE1946" i="8"/>
  <c r="AE1924" i="8"/>
  <c r="AE1635" i="8"/>
  <c r="AE2726" i="8"/>
  <c r="AE2306" i="8"/>
  <c r="AE3408" i="8"/>
  <c r="AE1847" i="8"/>
  <c r="AE3295" i="8"/>
  <c r="AE648" i="8"/>
  <c r="AE2250" i="8"/>
  <c r="AE1040" i="8"/>
  <c r="AE940" i="8"/>
  <c r="AE2964" i="8"/>
  <c r="AE590" i="8"/>
  <c r="AE26" i="8"/>
  <c r="AE2795" i="8"/>
  <c r="AE1778" i="8"/>
  <c r="AE1961" i="8"/>
  <c r="AE79" i="8"/>
  <c r="AE2434" i="8"/>
  <c r="AE1020" i="8"/>
  <c r="AE1161" i="8"/>
  <c r="AE2978" i="8"/>
  <c r="AE3346" i="8"/>
  <c r="AE2450" i="8"/>
  <c r="AE2747" i="8"/>
  <c r="AE603" i="8"/>
  <c r="AE2546" i="8"/>
  <c r="AE157" i="8"/>
  <c r="AE987" i="8"/>
  <c r="AE715" i="8"/>
  <c r="AE752" i="8"/>
  <c r="AE1144" i="8"/>
  <c r="AE1212" i="8"/>
  <c r="AE1090" i="8"/>
  <c r="AE3431" i="8"/>
  <c r="AE2899" i="8"/>
  <c r="AE2833" i="8"/>
  <c r="AE2395" i="8"/>
  <c r="AE697" i="8"/>
  <c r="AE2261" i="8"/>
  <c r="AE1177" i="8"/>
  <c r="AE777" i="8"/>
  <c r="AE3366" i="8"/>
  <c r="AE3514" i="8"/>
  <c r="AE2349" i="8"/>
  <c r="AE126" i="8"/>
  <c r="AE2843" i="8"/>
  <c r="AE2874" i="8"/>
  <c r="AE1902" i="8"/>
  <c r="AE2404" i="8"/>
  <c r="AE2987" i="8"/>
  <c r="AE1712" i="8"/>
  <c r="AE827" i="8"/>
  <c r="AE150" i="8"/>
  <c r="AE929" i="8"/>
  <c r="AE3495" i="8"/>
  <c r="AE2972" i="8"/>
  <c r="AE2814" i="8"/>
  <c r="AE3412" i="8"/>
  <c r="AE2715" i="8"/>
  <c r="AE20" i="8"/>
  <c r="AE826" i="8"/>
  <c r="AE2296" i="8"/>
  <c r="AE1191" i="8"/>
  <c r="AE620" i="8"/>
  <c r="AE606" i="8"/>
  <c r="AE2823" i="8"/>
  <c r="AE971" i="8"/>
  <c r="AE983" i="8"/>
  <c r="AE1083" i="8"/>
  <c r="AE1701" i="8"/>
  <c r="AE657" i="8"/>
  <c r="AE1638" i="8"/>
  <c r="AE3492" i="8"/>
  <c r="AE985" i="8"/>
  <c r="AE911" i="8"/>
  <c r="AE1741" i="8"/>
  <c r="AE753" i="8"/>
  <c r="AE2510" i="8"/>
  <c r="AE1917" i="8"/>
  <c r="AE2778" i="8"/>
  <c r="AE2755" i="8"/>
  <c r="AE1013" i="8"/>
  <c r="AE1014" i="8"/>
  <c r="AE65" i="8"/>
  <c r="AE1866" i="8"/>
  <c r="AE3137" i="8"/>
  <c r="AE2291" i="8"/>
  <c r="AE1812" i="8"/>
  <c r="AE144" i="8"/>
  <c r="AE2399" i="8"/>
  <c r="AE1157" i="8"/>
  <c r="AE1003" i="8"/>
  <c r="AE1000" i="8"/>
  <c r="AE27" i="8"/>
  <c r="AE2416" i="8"/>
  <c r="AE2775" i="8"/>
  <c r="AE77" i="8"/>
  <c r="AE55" i="8"/>
  <c r="AE2220" i="8"/>
  <c r="AE30" i="8"/>
  <c r="AE1021" i="8"/>
  <c r="AE2816" i="8"/>
  <c r="AE2696" i="8"/>
  <c r="AE1766" i="8"/>
  <c r="AE800" i="8"/>
  <c r="AE3248" i="8"/>
  <c r="AE141" i="8"/>
  <c r="AE3433" i="8"/>
  <c r="AE2979" i="8"/>
  <c r="AE2401" i="8"/>
  <c r="AE2325" i="8"/>
  <c r="AE1668" i="8"/>
  <c r="AE1178" i="8"/>
  <c r="AE3501" i="8"/>
  <c r="AE830" i="8"/>
  <c r="AE566" i="8"/>
  <c r="AE63" i="8"/>
  <c r="AE1214" i="8"/>
  <c r="AE2756" i="8"/>
  <c r="AE3409" i="8"/>
  <c r="AE2994" i="8"/>
  <c r="AE1772" i="8"/>
  <c r="AE1991" i="8"/>
  <c r="AE673" i="8"/>
  <c r="AE41" i="8"/>
  <c r="AE692" i="8"/>
  <c r="AE932" i="8"/>
  <c r="AE710" i="8"/>
  <c r="AE2244" i="8"/>
  <c r="AE1836" i="8"/>
  <c r="AE3323" i="8"/>
  <c r="AE1956" i="8"/>
  <c r="AE2344" i="8"/>
  <c r="AE2429" i="8"/>
  <c r="AE2828" i="8"/>
  <c r="AE2713" i="8"/>
  <c r="AE2370" i="8"/>
  <c r="AE2829" i="8"/>
  <c r="AE2812" i="8"/>
  <c r="AE17" i="8"/>
  <c r="AE1808" i="8"/>
  <c r="AE132" i="8"/>
  <c r="AE1940" i="8"/>
  <c r="AE1105" i="8"/>
  <c r="AE3215" i="8"/>
  <c r="AE2232" i="8"/>
  <c r="AE1643" i="8"/>
  <c r="AE682" i="8"/>
  <c r="AE1862" i="8"/>
  <c r="AE86" i="8"/>
  <c r="AE147" i="8"/>
  <c r="AE3425" i="8"/>
  <c r="AE1109" i="8"/>
  <c r="AE2382" i="8"/>
  <c r="AE3536" i="8"/>
  <c r="AE2711" i="8"/>
  <c r="AE842" i="8"/>
  <c r="AE2265" i="8"/>
  <c r="AE2784" i="8"/>
  <c r="AE1718" i="8"/>
  <c r="AE1969" i="8"/>
  <c r="AE1159" i="8"/>
  <c r="AE3529" i="8"/>
  <c r="AE1982" i="8"/>
  <c r="AE959" i="8"/>
  <c r="AE1165" i="8"/>
  <c r="AE2908" i="8"/>
  <c r="AE808" i="8"/>
  <c r="AE2809" i="8"/>
  <c r="AE2448" i="8"/>
  <c r="AE22" i="8"/>
  <c r="AE1166" i="8"/>
  <c r="AE2272" i="8"/>
  <c r="AE563" i="8"/>
  <c r="AE639" i="8"/>
  <c r="AE1058" i="8"/>
  <c r="AE972" i="8"/>
  <c r="AE1199" i="8"/>
  <c r="AE1660" i="8"/>
  <c r="AE925" i="8"/>
  <c r="AE29" i="8"/>
  <c r="AE1182" i="8"/>
  <c r="AE560" i="8"/>
  <c r="AE2998" i="8"/>
  <c r="AE1115" i="8"/>
  <c r="AE48" i="8"/>
  <c r="AE2441" i="8"/>
  <c r="AE671" i="8"/>
  <c r="AE1876" i="8"/>
  <c r="AE1981" i="8"/>
  <c r="AE617" i="8"/>
  <c r="AE3130" i="8"/>
  <c r="AE1764" i="8"/>
  <c r="AE3202" i="8"/>
  <c r="AE660" i="8"/>
  <c r="AE1169" i="8"/>
  <c r="AE1749" i="8"/>
  <c r="AE2891" i="8"/>
  <c r="AE3199" i="8"/>
  <c r="AE1880" i="8"/>
  <c r="AE2801" i="8"/>
  <c r="AE3208" i="8"/>
  <c r="AE1892" i="8"/>
  <c r="AE3439" i="8"/>
  <c r="AE732" i="8"/>
  <c r="AE1790" i="8"/>
  <c r="AE1164" i="8"/>
  <c r="AE169" i="8"/>
  <c r="AE1745" i="8"/>
  <c r="AE1989" i="8"/>
  <c r="AE2883" i="8"/>
  <c r="AE2221" i="8"/>
  <c r="AE2239" i="8"/>
  <c r="AE2772" i="8"/>
  <c r="AE758" i="8"/>
  <c r="AE60" i="8"/>
  <c r="AE3172" i="8"/>
  <c r="AE3502" i="8"/>
  <c r="AE2845" i="8"/>
  <c r="AE2248" i="8"/>
  <c r="AE2786" i="8"/>
  <c r="AE3504" i="8"/>
  <c r="AE948" i="8"/>
  <c r="AE3228" i="8"/>
  <c r="AE3261" i="8"/>
  <c r="AE2227" i="8"/>
  <c r="AE1606" i="8"/>
  <c r="AE1687" i="8"/>
  <c r="AE2208" i="8"/>
  <c r="AE3373" i="8"/>
  <c r="AE11" i="8"/>
  <c r="AE2319" i="8"/>
  <c r="AE3175" i="8"/>
  <c r="AE3241" i="8"/>
  <c r="AE2346" i="8"/>
  <c r="AE686" i="8"/>
  <c r="AE582" i="8"/>
  <c r="AE3538" i="8"/>
  <c r="AE1085" i="8"/>
  <c r="AE1639" i="8"/>
  <c r="AE3181" i="8"/>
  <c r="AE1885" i="8"/>
  <c r="AE3188" i="8"/>
  <c r="AE2372" i="8"/>
  <c r="AE1138" i="8"/>
  <c r="AE746" i="8"/>
  <c r="AE3368" i="8"/>
  <c r="AE3509" i="8"/>
  <c r="AE3000" i="8"/>
  <c r="AE2445" i="8"/>
  <c r="AE91" i="8"/>
  <c r="AE2697" i="8"/>
  <c r="AE1110" i="8"/>
  <c r="AE1694" i="8"/>
  <c r="AE3275" i="8"/>
  <c r="AE655" i="8"/>
  <c r="AE1959" i="8"/>
  <c r="AE1889" i="8"/>
  <c r="AE2367" i="8"/>
  <c r="AE2361" i="8"/>
  <c r="AE2680" i="8"/>
  <c r="AE1153" i="8"/>
  <c r="AE1725" i="8"/>
  <c r="AE658" i="8"/>
  <c r="AE2687" i="8"/>
  <c r="AE1859" i="8"/>
  <c r="AE109" i="8"/>
  <c r="AE2226" i="8"/>
  <c r="AE3216" i="8"/>
  <c r="AE3422" i="8"/>
  <c r="AE1794" i="8"/>
  <c r="AE943" i="8"/>
  <c r="AE1163" i="8"/>
  <c r="AE156" i="8"/>
  <c r="AE723" i="8"/>
  <c r="AE1121" i="8"/>
  <c r="AE3369" i="8"/>
  <c r="AE2322" i="8"/>
  <c r="AE167" i="8"/>
  <c r="AE736" i="8"/>
  <c r="AE1088" i="8"/>
  <c r="AE2766" i="8"/>
  <c r="AE2869" i="8"/>
  <c r="AE946" i="8"/>
  <c r="AE1804" i="8"/>
  <c r="AE2470" i="8"/>
  <c r="AE2422" i="8"/>
  <c r="AE2871" i="8"/>
  <c r="AE3375" i="8"/>
  <c r="AE1632" i="8"/>
  <c r="AE153" i="8"/>
  <c r="AE3187" i="8"/>
  <c r="AE823" i="8"/>
  <c r="AE568" i="8"/>
  <c r="AE1922" i="8"/>
  <c r="AE936" i="8"/>
  <c r="AE1840" i="8"/>
  <c r="AE158" i="8"/>
  <c r="AE2719" i="8"/>
  <c r="AE1666" i="8"/>
  <c r="AE3222" i="8"/>
  <c r="AE3489" i="8"/>
  <c r="AE1655" i="8"/>
  <c r="AE3143" i="8"/>
  <c r="AE997" i="8"/>
  <c r="AE2894" i="8"/>
  <c r="AE1787" i="8"/>
  <c r="AE2210" i="8"/>
  <c r="AE1096" i="8"/>
  <c r="AE1814" i="8"/>
  <c r="AE3497" i="8"/>
  <c r="AE1823" i="8"/>
  <c r="AE2431" i="8"/>
  <c r="AE92" i="8"/>
  <c r="AE3209" i="8"/>
  <c r="AE2428" i="8"/>
  <c r="AE95" i="8"/>
  <c r="AE1975" i="8"/>
  <c r="AE2856" i="8"/>
  <c r="AE1682" i="8"/>
  <c r="AE1820" i="8"/>
  <c r="AE1219" i="8"/>
  <c r="AE2277" i="8"/>
  <c r="AE1793" i="8"/>
  <c r="AE3370" i="8"/>
  <c r="AE2305" i="8"/>
  <c r="AE49" i="8"/>
  <c r="AE1685" i="8"/>
  <c r="AE1957" i="8"/>
  <c r="AE602" i="8"/>
  <c r="AE146" i="8"/>
  <c r="AE1678" i="8"/>
  <c r="AE1910" i="8"/>
  <c r="AE1765" i="8"/>
  <c r="AE2858" i="8"/>
  <c r="AE1693" i="8"/>
  <c r="AE1004" i="8"/>
  <c r="AE962" i="8"/>
  <c r="AE2763" i="8"/>
  <c r="AE836" i="8"/>
  <c r="AE2819" i="8"/>
  <c r="AE3225" i="8"/>
  <c r="AE1131" i="8"/>
  <c r="AE3211" i="8"/>
  <c r="AE1818" i="8"/>
  <c r="AE2744" i="8"/>
  <c r="AE3259" i="8"/>
  <c r="AE2885" i="8"/>
  <c r="AE1107" i="8"/>
  <c r="AE101" i="8"/>
  <c r="AE2393" i="8"/>
  <c r="AE2222" i="8"/>
  <c r="AE1081" i="8"/>
  <c r="AE1890" i="8"/>
  <c r="AE1914" i="8"/>
  <c r="AE3268" i="8"/>
  <c r="AE3239" i="8"/>
  <c r="AE2238" i="8"/>
  <c r="AE1663" i="8"/>
  <c r="AE3327" i="8"/>
  <c r="AE2921" i="8"/>
  <c r="AE2426" i="8"/>
  <c r="AE570" i="8"/>
  <c r="AE2340" i="8"/>
  <c r="AE920" i="8"/>
  <c r="AE2773" i="8"/>
  <c r="AE2717" i="8"/>
  <c r="AE3414" i="8"/>
  <c r="AE757" i="8"/>
  <c r="AE775" i="8"/>
  <c r="AE2840" i="8"/>
  <c r="AE685" i="8"/>
  <c r="AE1039" i="8"/>
  <c r="AE624" i="8"/>
  <c r="AE2984" i="8"/>
  <c r="AE1935" i="8"/>
  <c r="AE3349" i="8"/>
  <c r="AE649" i="8"/>
  <c r="AE52" i="8"/>
  <c r="AE1652" i="8"/>
  <c r="AE966" i="8"/>
  <c r="AE3155" i="8"/>
  <c r="AE96" i="8"/>
  <c r="AE2282" i="8"/>
  <c r="AE2316" i="8"/>
  <c r="AE2433" i="8"/>
  <c r="AE2905" i="8"/>
  <c r="AE1737" i="8"/>
  <c r="AE2800" i="8"/>
  <c r="AE148" i="8"/>
  <c r="AE996" i="8"/>
  <c r="AE1092" i="8"/>
  <c r="AE711" i="8"/>
  <c r="AE2530" i="8"/>
  <c r="AE2806" i="8"/>
  <c r="AE3197" i="8"/>
  <c r="AE3176" i="8"/>
  <c r="AE3200" i="8"/>
  <c r="AE977" i="8"/>
  <c r="AE2467" i="8"/>
  <c r="AE1076" i="8"/>
  <c r="AE2876" i="8"/>
  <c r="AE798" i="8"/>
  <c r="AE1926" i="8"/>
  <c r="AE610" i="8"/>
  <c r="AE1027" i="8"/>
  <c r="AE2398" i="8"/>
  <c r="AE1870" i="8"/>
  <c r="AE1684" i="8"/>
  <c r="AE599" i="8"/>
  <c r="AE1873" i="8"/>
  <c r="AE3191" i="8"/>
  <c r="AE1948" i="8"/>
  <c r="AE680" i="8"/>
  <c r="AE2205" i="8"/>
  <c r="AE771" i="8"/>
  <c r="AE1653" i="8"/>
  <c r="AE662" i="8"/>
  <c r="AE1028" i="8"/>
  <c r="AE1022" i="8"/>
  <c r="AE3152" i="8"/>
  <c r="AE820" i="8"/>
  <c r="AE3351" i="8"/>
  <c r="AE2251" i="8"/>
  <c r="AE2242" i="8"/>
  <c r="AE2255" i="8"/>
  <c r="AE961" i="8"/>
  <c r="AE2881" i="8"/>
  <c r="AE124" i="8"/>
  <c r="AE1650" i="8"/>
  <c r="AE1721" i="8"/>
  <c r="AE716" i="8"/>
  <c r="AE1171" i="8"/>
  <c r="AE674" i="8"/>
  <c r="AE3246" i="8"/>
  <c r="AE1931" i="8"/>
  <c r="AE562" i="8"/>
  <c r="AE2692" i="8"/>
  <c r="AE3230" i="8"/>
  <c r="AE2520" i="8"/>
  <c r="AE760" i="8"/>
  <c r="AE1073" i="8"/>
  <c r="AE61" i="8"/>
  <c r="AE113" i="8"/>
  <c r="AE3291" i="8"/>
  <c r="AE2836" i="8"/>
  <c r="AE1148" i="8"/>
  <c r="AE1033" i="8"/>
  <c r="AE1688" i="8"/>
  <c r="AE142" i="8"/>
  <c r="AE1069" i="8"/>
  <c r="AE797" i="8"/>
  <c r="AE1984" i="8"/>
  <c r="AE2297" i="8"/>
  <c r="AE1797" i="8"/>
  <c r="AE3178" i="8"/>
  <c r="AE2855" i="8"/>
  <c r="AE1950" i="8"/>
  <c r="AE1710" i="8"/>
  <c r="AE3134" i="8"/>
  <c r="AE595" i="8"/>
  <c r="AE2825" i="8"/>
  <c r="AE1736" i="8"/>
  <c r="AE970" i="8"/>
  <c r="AE565" i="8"/>
  <c r="AE690" i="8"/>
  <c r="AE2911" i="8"/>
  <c r="AE596" i="8"/>
  <c r="AE3264" i="8"/>
  <c r="AE1837" i="8"/>
  <c r="AE3352" i="8"/>
  <c r="AE3168" i="8"/>
  <c r="AE1082" i="8"/>
  <c r="AE1009" i="8"/>
  <c r="AE1132" i="8"/>
  <c r="AE2789" i="8"/>
  <c r="AE1679" i="8"/>
  <c r="AE2254" i="8"/>
  <c r="AE1883" i="8"/>
  <c r="AE793" i="8"/>
  <c r="AE2523" i="8"/>
  <c r="AE759" i="8"/>
  <c r="AE1774" i="8"/>
  <c r="AE2286" i="8"/>
  <c r="AE1775" i="8"/>
  <c r="AE743" i="8"/>
  <c r="AE2369" i="8"/>
  <c r="AE3234" i="8"/>
  <c r="AE2310" i="8"/>
  <c r="AE3337" i="8"/>
  <c r="AE1150" i="8"/>
  <c r="AE2798" i="8"/>
  <c r="AE1130" i="8"/>
  <c r="AE3424" i="8"/>
  <c r="AE2331" i="8"/>
  <c r="AE2751" i="8"/>
  <c r="AE1782" i="8"/>
  <c r="AE980" i="8"/>
  <c r="AE3525" i="8"/>
  <c r="AE81" i="8"/>
  <c r="AE3345" i="8"/>
  <c r="AE1872" i="8"/>
  <c r="AE2685" i="8"/>
  <c r="AE2839" i="8"/>
  <c r="AE2407" i="8"/>
  <c r="AE1923" i="8"/>
  <c r="AE670" i="8"/>
  <c r="AE3481" i="8"/>
  <c r="AE1664" i="8"/>
  <c r="AE163" i="8"/>
  <c r="AE1093" i="8"/>
  <c r="AE1160" i="8"/>
  <c r="AE1154" i="8"/>
  <c r="AE854" i="8"/>
  <c r="AE1761" i="8"/>
  <c r="AE135" i="8"/>
  <c r="AE3153" i="8"/>
  <c r="AE1748" i="8"/>
  <c r="AE781" i="8"/>
  <c r="AE3195" i="8"/>
  <c r="AE130" i="8"/>
  <c r="AE1050" i="8"/>
  <c r="AE2247" i="8"/>
  <c r="AE3299" i="8"/>
  <c r="AE2267" i="8"/>
  <c r="AE2724" i="8"/>
  <c r="AE2454" i="8"/>
  <c r="AE687" i="8"/>
  <c r="AE3217" i="8"/>
  <c r="AE1657" i="8"/>
  <c r="AE724" i="8"/>
  <c r="AE80" i="8"/>
  <c r="AE68" i="8"/>
  <c r="AE129" i="8"/>
  <c r="AE2702" i="8"/>
  <c r="AE3516" i="8"/>
  <c r="AE2320" i="8"/>
  <c r="AE586" i="8"/>
  <c r="AE2321" i="8"/>
  <c r="AE1723" i="8"/>
  <c r="AE1831" i="8"/>
  <c r="AE2337" i="8"/>
  <c r="AE58" i="8"/>
  <c r="AE1630" i="8"/>
  <c r="AE3426" i="8"/>
  <c r="AE1963" i="8"/>
  <c r="AE2993" i="8"/>
  <c r="AE3260" i="8"/>
  <c r="AE3273" i="8"/>
  <c r="AE764" i="8"/>
  <c r="AE114" i="8"/>
  <c r="AE2301" i="8"/>
  <c r="AE1070" i="8"/>
  <c r="AE3350" i="8"/>
  <c r="AE2989" i="8"/>
  <c r="AE3164" i="8"/>
  <c r="AE2785" i="8"/>
  <c r="AE1810" i="8"/>
  <c r="AE1802" i="8"/>
  <c r="AE1155" i="8"/>
  <c r="AE3427" i="8"/>
  <c r="AE1806" i="8"/>
  <c r="AE666" i="8"/>
  <c r="AE3477" i="8"/>
  <c r="AE792" i="8"/>
  <c r="AE3171" i="8"/>
  <c r="AE1968" i="8"/>
  <c r="AE1120" i="8"/>
  <c r="AE1864" i="8"/>
  <c r="AE779" i="8"/>
  <c r="AE1059" i="8"/>
  <c r="AE615" i="8"/>
  <c r="AE766" i="8"/>
  <c r="AE1691" i="8"/>
  <c r="AE573" i="8"/>
  <c r="AE613" i="8"/>
  <c r="AE1828" i="8"/>
  <c r="AE2727" i="8"/>
  <c r="AE1196" i="8"/>
  <c r="AE1729" i="8"/>
  <c r="AE2752" i="8"/>
  <c r="AE2813" i="8"/>
  <c r="AE3358" i="8"/>
  <c r="AE2868" i="8"/>
  <c r="AE2967" i="8"/>
  <c r="AE2293" i="8"/>
  <c r="AE1046" i="8"/>
  <c r="AE2703" i="8"/>
  <c r="AE2449" i="8"/>
  <c r="AE1195" i="8"/>
  <c r="AE1901" i="8"/>
  <c r="AE745" i="8"/>
  <c r="AE1080" i="8"/>
  <c r="AE78" i="8"/>
  <c r="AE2201" i="8"/>
  <c r="AE89" i="8"/>
  <c r="AE1731" i="8"/>
  <c r="AE1986" i="8"/>
  <c r="AE2262" i="8"/>
  <c r="AE931" i="8"/>
  <c r="AE85" i="8"/>
  <c r="AE2371" i="8"/>
  <c r="AE688" i="8"/>
  <c r="AE1098" i="8"/>
  <c r="AE2375" i="8"/>
  <c r="AE2281" i="8"/>
  <c r="AE2878" i="8"/>
  <c r="AE2521" i="8"/>
  <c r="AE2797" i="8"/>
  <c r="AE713" i="8"/>
  <c r="AE2522" i="8"/>
  <c r="AE2860" i="8"/>
  <c r="AE3186" i="8"/>
  <c r="AE700" i="8"/>
  <c r="AE608" i="8"/>
  <c r="AE945" i="8"/>
  <c r="AE1063" i="8"/>
  <c r="AE1128" i="8"/>
  <c r="AE769" i="8"/>
  <c r="AE1913" i="8"/>
  <c r="AE172" i="8"/>
  <c r="AE2997" i="8"/>
  <c r="AE2824" i="8"/>
  <c r="AE1768" i="8"/>
  <c r="AE2886" i="8"/>
  <c r="AE1015" i="8"/>
  <c r="AE2910" i="8"/>
  <c r="AE2400" i="8"/>
  <c r="AE3289" i="8"/>
  <c r="AE3290" i="8"/>
  <c r="AE162" i="8"/>
  <c r="AE2892" i="8"/>
  <c r="AE56" i="8"/>
  <c r="AE2271" i="8"/>
  <c r="AE634" i="8"/>
  <c r="AE3270" i="8"/>
  <c r="AE2381" i="8"/>
  <c r="AE1035" i="8"/>
  <c r="AE1011" i="8"/>
  <c r="AE1952" i="8"/>
  <c r="AE2851" i="8"/>
  <c r="AE2279" i="8"/>
  <c r="AE1669" i="8"/>
  <c r="AE2740" i="8"/>
  <c r="AE665" i="8"/>
  <c r="AE3263" i="8"/>
  <c r="AE1699" i="8"/>
  <c r="AE19" i="8"/>
  <c r="AE1713" i="8"/>
  <c r="AE2720" i="8"/>
  <c r="AE963" i="8"/>
  <c r="AE2780" i="8"/>
  <c r="AE1867" i="8"/>
  <c r="AE632" i="8"/>
  <c r="AE684" i="8"/>
  <c r="AE3220" i="8"/>
  <c r="AE1911" i="8"/>
  <c r="AE960" i="8"/>
  <c r="AE981" i="8"/>
  <c r="AE1101" i="8"/>
  <c r="AE973" i="8"/>
  <c r="AE1784" i="8"/>
  <c r="AE831" i="8"/>
  <c r="AE2790" i="8"/>
  <c r="AE1773" i="8"/>
  <c r="AE849" i="8"/>
  <c r="AE3183" i="8"/>
  <c r="AE845" i="8"/>
  <c r="AE803" i="8"/>
  <c r="AE2419" i="8"/>
  <c r="AE3482" i="8"/>
  <c r="AE3474" i="8"/>
  <c r="AE1651" i="8"/>
  <c r="AE1213" i="8"/>
  <c r="AE2743" i="8"/>
  <c r="AE2859" i="8"/>
  <c r="AE3277" i="8"/>
  <c r="AE1955" i="8"/>
  <c r="AE2438" i="8"/>
  <c r="AE1965" i="8"/>
  <c r="AE3476" i="8"/>
  <c r="AE1037" i="8"/>
  <c r="AE805" i="8"/>
  <c r="AE1192" i="8"/>
  <c r="AE103" i="8"/>
  <c r="AE3307" i="8"/>
  <c r="AE1785" i="8"/>
  <c r="AE2326" i="8"/>
  <c r="AE2418" i="8"/>
  <c r="AE2867" i="8"/>
  <c r="AE3479" i="8"/>
  <c r="AE2914" i="8"/>
  <c r="AE1041" i="8"/>
  <c r="AE1929" i="8"/>
  <c r="AE1878" i="8"/>
  <c r="AE2387" i="8"/>
  <c r="AE986" i="8"/>
  <c r="AE39" i="8"/>
  <c r="AE1987" i="8"/>
  <c r="AE2999" i="8"/>
  <c r="AE108" i="8"/>
  <c r="AE819" i="8"/>
  <c r="AE118" i="8"/>
  <c r="AE71" i="8"/>
  <c r="AE2915" i="8"/>
  <c r="AE1825" i="8"/>
  <c r="AE2390" i="8"/>
  <c r="AE75" i="8"/>
  <c r="AE1030" i="8"/>
  <c r="AE2274" i="8"/>
  <c r="AE1763" i="8"/>
  <c r="AE1647" i="8"/>
  <c r="AE1706" i="8"/>
  <c r="AE691" i="8"/>
  <c r="AE3498" i="8"/>
  <c r="AE2682" i="8"/>
  <c r="AE2765" i="8"/>
  <c r="AE1180" i="8"/>
  <c r="AE3003" i="8"/>
  <c r="AE848" i="8"/>
  <c r="AE1791" i="8"/>
  <c r="AE1626" i="8"/>
  <c r="AE2988" i="8"/>
  <c r="AE1798" i="8"/>
  <c r="AE2359" i="8"/>
  <c r="AE1707" i="8"/>
  <c r="AE1627" i="8"/>
  <c r="AE922" i="8"/>
  <c r="AE600" i="8"/>
  <c r="AE1875" i="8"/>
  <c r="AE3005" i="8"/>
  <c r="AE2268" i="8"/>
  <c r="AE2848" i="8"/>
  <c r="AE88" i="8"/>
  <c r="AE1012" i="8"/>
  <c r="AE2199" i="8"/>
  <c r="AE821" i="8"/>
  <c r="AE3292" i="8"/>
  <c r="AE1845" i="8"/>
  <c r="AE1750" i="8"/>
  <c r="AE1795" i="8"/>
  <c r="AE139" i="8"/>
  <c r="AE2714" i="8"/>
  <c r="AE1051" i="8"/>
  <c r="AE926" i="8"/>
  <c r="AE1031" i="8"/>
  <c r="AE3515" i="8"/>
  <c r="AE2216" i="8"/>
  <c r="AE105" i="8"/>
  <c r="AE2241" i="8"/>
  <c r="AE2303" i="8"/>
  <c r="AE664" i="8"/>
  <c r="AE668" i="8"/>
  <c r="AE84" i="8"/>
  <c r="AE1683" i="8"/>
  <c r="AE83" i="8"/>
  <c r="AE1747" i="8"/>
  <c r="AE64" i="8"/>
  <c r="AE3136" i="8"/>
  <c r="AE801" i="8"/>
  <c r="AE2515" i="8"/>
  <c r="AE159" i="8"/>
  <c r="AE1895" i="8"/>
  <c r="AE2197" i="8"/>
  <c r="AE1184" i="8"/>
  <c r="AE2710" i="8"/>
  <c r="AE712" i="8"/>
  <c r="AE2689" i="8"/>
  <c r="AE1753" i="8"/>
  <c r="AE1151" i="8"/>
  <c r="AE3296" i="8"/>
  <c r="AE3338" i="8"/>
  <c r="AE1053" i="8"/>
  <c r="AE3353" i="8"/>
  <c r="AE1754" i="8"/>
  <c r="AE1972" i="8"/>
  <c r="AE3321" i="8"/>
  <c r="AE2334" i="8"/>
  <c r="AE21" i="8"/>
  <c r="AE1123" i="8"/>
  <c r="AE676" i="8"/>
  <c r="AE2280" i="8"/>
  <c r="AE3258" i="8"/>
  <c r="AE2270" i="8"/>
  <c r="AE1932" i="8"/>
  <c r="AE3257" i="8"/>
  <c r="AE1614" i="8"/>
  <c r="AE2338" i="8"/>
  <c r="AE855" i="8"/>
  <c r="AE3429" i="8"/>
  <c r="AE3423" i="8"/>
  <c r="AE120" i="8"/>
  <c r="AE1672" i="8"/>
  <c r="AE2336" i="8"/>
  <c r="AE1052" i="8"/>
  <c r="AE2348" i="8"/>
  <c r="AE2436" i="8"/>
  <c r="AE2368" i="8"/>
  <c r="AE796" i="8"/>
  <c r="AE1156" i="8"/>
  <c r="AE1140" i="8"/>
  <c r="AE559" i="8"/>
  <c r="AE1762" i="8"/>
  <c r="AE2826" i="8"/>
  <c r="AE952" i="8"/>
  <c r="AE3231" i="8"/>
  <c r="AE35" i="8"/>
  <c r="AE1730" i="8"/>
  <c r="AE1005" i="8"/>
  <c r="AE74" i="8"/>
  <c r="AE968" i="8"/>
  <c r="AE751" i="8"/>
  <c r="AE727" i="8"/>
  <c r="AE799" i="8"/>
  <c r="AE3278" i="8"/>
  <c r="AE1602" i="8"/>
  <c r="AE824" i="8"/>
  <c r="AE99" i="8"/>
  <c r="AE2357" i="8"/>
  <c r="AE2977" i="8"/>
  <c r="AE2973" i="8"/>
  <c r="AE646" i="8"/>
  <c r="AE1709" i="8"/>
  <c r="AE2916" i="8"/>
  <c r="AE1018" i="8"/>
  <c r="AE2327" i="8"/>
  <c r="AE1671" i="8"/>
  <c r="AE1204" i="8"/>
  <c r="AE2735" i="8"/>
  <c r="AE2461" i="8"/>
  <c r="AE2527" i="8"/>
  <c r="AE1007" i="8"/>
  <c r="AE3485" i="8"/>
  <c r="AE1108" i="8"/>
  <c r="AE1869" i="8"/>
  <c r="AE794" i="8"/>
  <c r="AE575" i="8"/>
  <c r="AE3256" i="8"/>
  <c r="AE834" i="8"/>
  <c r="AE1689" i="8"/>
  <c r="AE3316" i="8"/>
  <c r="AE3138" i="8"/>
  <c r="AE2718" i="8"/>
  <c r="AE3303" i="8"/>
  <c r="AE1176" i="8"/>
  <c r="AE1983" i="8"/>
  <c r="AE3154" i="8"/>
  <c r="AE2963" i="8"/>
  <c r="AE2313" i="8"/>
  <c r="AE2333" i="8"/>
  <c r="AE69" i="8"/>
  <c r="AE1757" i="8"/>
  <c r="AE2365" i="8"/>
  <c r="AE1719" i="8"/>
  <c r="AE2468" i="8"/>
  <c r="AE756" i="8"/>
  <c r="AE3276" i="8"/>
  <c r="AE1646" i="8"/>
  <c r="AE1084" i="8"/>
  <c r="AE100" i="8"/>
  <c r="AE2358" i="8"/>
  <c r="AE2341" i="8"/>
  <c r="AE2252" i="8"/>
  <c r="AE2446" i="8"/>
  <c r="AE1743" i="8"/>
  <c r="AE2712" i="8"/>
  <c r="AE3511" i="8"/>
  <c r="AE3298" i="8"/>
  <c r="AE2975" i="8"/>
  <c r="AE2273" i="8"/>
  <c r="AE1208" i="8"/>
  <c r="AE679" i="8"/>
  <c r="AE3185" i="8"/>
  <c r="AE2753" i="8"/>
  <c r="AE23" i="8"/>
  <c r="AE1846" i="8"/>
  <c r="AE785" i="8"/>
  <c r="AE2721" i="8"/>
  <c r="AE2217" i="8"/>
  <c r="AE5" i="8"/>
  <c r="AB391" i="8"/>
  <c r="Z391" i="8"/>
  <c r="AA391" i="8"/>
  <c r="AB1222" i="8"/>
  <c r="Z1225" i="8"/>
  <c r="Z1239" i="8"/>
  <c r="AA1224" i="8"/>
  <c r="Z1236" i="8"/>
  <c r="AB1241" i="8"/>
  <c r="AB1233" i="8"/>
  <c r="Z1222" i="8"/>
  <c r="AB1224" i="8"/>
  <c r="AB1234" i="8"/>
  <c r="AB1223" i="8"/>
  <c r="AA1230" i="8"/>
  <c r="Z1233" i="8"/>
  <c r="Z1232" i="8"/>
  <c r="Z1241" i="8"/>
  <c r="Z1227" i="8"/>
  <c r="Z1223" i="8"/>
  <c r="Z1226" i="8"/>
  <c r="AB1235" i="8"/>
  <c r="AA1240" i="8"/>
  <c r="AA1226" i="8"/>
  <c r="AA1236" i="8"/>
  <c r="AA1232" i="8"/>
  <c r="AA1228" i="8"/>
  <c r="AA1234" i="8"/>
  <c r="Z1238" i="8"/>
  <c r="Z1229" i="8"/>
  <c r="Z1230" i="8"/>
  <c r="AB1225" i="8"/>
  <c r="AB1229" i="8"/>
  <c r="AA1223" i="8"/>
  <c r="AA1235" i="8"/>
  <c r="AA1238" i="8"/>
  <c r="AA1222" i="8"/>
  <c r="AB1239" i="8"/>
  <c r="AA1229" i="8"/>
  <c r="AB1231" i="8"/>
  <c r="AA1231" i="8"/>
  <c r="Z1224" i="8"/>
  <c r="AB1236" i="8"/>
  <c r="AB1237" i="8"/>
  <c r="AB1228" i="8"/>
  <c r="AA1233" i="8"/>
  <c r="Z1235" i="8"/>
  <c r="AA1227" i="8"/>
  <c r="AB1230" i="8"/>
  <c r="AB1226" i="8"/>
  <c r="AA1237" i="8"/>
  <c r="Z1237" i="8"/>
  <c r="Z1234" i="8"/>
  <c r="Z1240" i="8"/>
  <c r="AB1240" i="8"/>
  <c r="Z1231" i="8"/>
  <c r="AB1232" i="8"/>
  <c r="AB1227" i="8"/>
  <c r="AA1225" i="8"/>
  <c r="Z1228" i="8"/>
  <c r="AB1238" i="8"/>
  <c r="AA1241" i="8"/>
  <c r="AA1239" i="8"/>
  <c r="AB1344" i="8"/>
  <c r="AA2133" i="8"/>
  <c r="AB237" i="8"/>
  <c r="AB887" i="8"/>
  <c r="AA1258" i="8"/>
  <c r="AA2164" i="8"/>
  <c r="AB230" i="8"/>
  <c r="AB907" i="8"/>
  <c r="AB1322" i="8"/>
  <c r="AA346" i="8"/>
  <c r="Z935" i="8"/>
  <c r="AA970" i="8"/>
  <c r="AB1333" i="8"/>
  <c r="Z336" i="8"/>
  <c r="AB2003" i="8"/>
  <c r="AB318" i="8"/>
  <c r="AB1413" i="8"/>
  <c r="AA515" i="8"/>
  <c r="AB1589" i="8"/>
  <c r="AA1433" i="8"/>
  <c r="AA2121" i="8"/>
  <c r="AA1016" i="8"/>
  <c r="AB2010" i="8"/>
  <c r="Z900" i="8"/>
  <c r="AA438" i="8"/>
  <c r="Z227" i="8"/>
  <c r="AB1532" i="8"/>
  <c r="Z1053" i="8"/>
  <c r="AB970" i="8"/>
  <c r="AA1308" i="8"/>
  <c r="AB176" i="8"/>
  <c r="AB2185" i="8"/>
  <c r="AA2648" i="8"/>
  <c r="Z1281" i="8"/>
  <c r="AA2114" i="8"/>
  <c r="AB392" i="8"/>
  <c r="Z1073" i="8"/>
  <c r="AA1047" i="8"/>
  <c r="AB2106" i="8"/>
  <c r="AA1406" i="8"/>
  <c r="Z1354" i="8"/>
  <c r="AB1464" i="8"/>
  <c r="AB1396" i="8"/>
  <c r="Z407" i="8"/>
  <c r="AB2049" i="8"/>
  <c r="AA865" i="8"/>
  <c r="AB1060" i="8"/>
  <c r="AA349" i="8"/>
  <c r="Z1294" i="8"/>
  <c r="Z976" i="8"/>
  <c r="AB965" i="8"/>
  <c r="Z2142" i="8"/>
  <c r="Z2356" i="8"/>
  <c r="AB1436" i="8"/>
  <c r="AA1594" i="8"/>
  <c r="Z1391" i="8"/>
  <c r="AA1323" i="8"/>
  <c r="AB352" i="8"/>
  <c r="AB2175" i="8"/>
  <c r="AA984" i="8"/>
  <c r="AA1459" i="8"/>
  <c r="AB1507" i="8"/>
  <c r="AA374" i="8"/>
  <c r="Z1994" i="8"/>
  <c r="AB1448" i="8"/>
  <c r="AA1451" i="8"/>
  <c r="Z2121" i="8"/>
  <c r="Z1562" i="8"/>
  <c r="AB1497" i="8"/>
  <c r="Z335" i="8"/>
  <c r="Z2079" i="8"/>
  <c r="AA2015" i="8"/>
  <c r="AB2074" i="8"/>
  <c r="AB317" i="8"/>
  <c r="Z1365" i="8"/>
  <c r="AB2143" i="8"/>
  <c r="Z865" i="8"/>
  <c r="Z514" i="8"/>
  <c r="AA252" i="8"/>
  <c r="AA2609" i="8"/>
  <c r="AB2186" i="8"/>
  <c r="Z1337" i="8"/>
  <c r="AA418" i="8"/>
  <c r="Z966" i="8"/>
  <c r="AB2042" i="8"/>
  <c r="AB370" i="8"/>
  <c r="Z997" i="8"/>
  <c r="AA2187" i="8"/>
  <c r="Z1577" i="8"/>
  <c r="AB2030" i="8"/>
  <c r="AB371" i="8"/>
  <c r="AB1243" i="8"/>
  <c r="Z973" i="8"/>
  <c r="AA999" i="8"/>
  <c r="Z1591" i="8"/>
  <c r="Z302" i="8"/>
  <c r="AA943" i="8"/>
  <c r="AA2117" i="8"/>
  <c r="AA226" i="8"/>
  <c r="Z2036" i="8"/>
  <c r="Z995" i="8"/>
  <c r="AA1596" i="8"/>
  <c r="AB408" i="8"/>
  <c r="Z1479" i="8"/>
  <c r="Z1000" i="8"/>
  <c r="AA1277" i="8"/>
  <c r="Z1001" i="8"/>
  <c r="AA922" i="8"/>
  <c r="Z420" i="8"/>
  <c r="AA1431" i="8"/>
  <c r="Z520" i="8"/>
  <c r="AB2033" i="8"/>
  <c r="AB1454" i="8"/>
  <c r="Z1495" i="8"/>
  <c r="AA268" i="8"/>
  <c r="Z1343" i="8"/>
  <c r="AA2094" i="8"/>
  <c r="Z415" i="8"/>
  <c r="AA908" i="8"/>
  <c r="AB2178" i="8"/>
  <c r="AB1496" i="8"/>
  <c r="AA991" i="8"/>
  <c r="AB1556" i="8"/>
  <c r="AB341" i="8"/>
  <c r="Z957" i="8"/>
  <c r="AB1297" i="8"/>
  <c r="Z269" i="8"/>
  <c r="AB539" i="8"/>
  <c r="Z1310" i="8"/>
  <c r="AA521" i="8"/>
  <c r="AA1253" i="8"/>
  <c r="AA279" i="8"/>
  <c r="Z1465" i="8"/>
  <c r="Z1594" i="8"/>
  <c r="Z1557" i="8"/>
  <c r="AB2138" i="8"/>
  <c r="AA1307" i="8"/>
  <c r="AA204" i="8"/>
  <c r="AB478" i="8"/>
  <c r="AB2007" i="8"/>
  <c r="AA899" i="8"/>
  <c r="AA2003" i="8"/>
  <c r="AB937" i="8"/>
  <c r="AB2184" i="8"/>
  <c r="AA328" i="8"/>
  <c r="Z1372" i="8"/>
  <c r="Z2065" i="8"/>
  <c r="AB2067" i="8"/>
  <c r="AA193" i="8"/>
  <c r="AB1566" i="8"/>
  <c r="AA1517" i="8"/>
  <c r="Z1248" i="8"/>
  <c r="AB326" i="8"/>
  <c r="AA2103" i="8"/>
  <c r="AB997" i="8"/>
  <c r="Z1416" i="8"/>
  <c r="AA1383" i="8"/>
  <c r="AA1528" i="8"/>
  <c r="AA350" i="8"/>
  <c r="Z414" i="8"/>
  <c r="Z299" i="8"/>
  <c r="Z498" i="8"/>
  <c r="AA982" i="8"/>
  <c r="AB2068" i="8"/>
  <c r="Z958" i="8"/>
  <c r="AB533" i="8"/>
  <c r="AA1314" i="8"/>
  <c r="AA1004" i="8"/>
  <c r="AA1319" i="8"/>
  <c r="AA428" i="8"/>
  <c r="AA1403" i="8"/>
  <c r="AB1293" i="8"/>
  <c r="AA552" i="8"/>
  <c r="AB426" i="8"/>
  <c r="Z952" i="8"/>
  <c r="AA960" i="8"/>
  <c r="AA1370" i="8"/>
  <c r="AB2623" i="8"/>
  <c r="AB1588" i="8"/>
  <c r="AB2080" i="8"/>
  <c r="Z1501" i="8"/>
  <c r="AB1076" i="8"/>
  <c r="Z1032" i="8"/>
  <c r="AA2089" i="8"/>
  <c r="Z496" i="8"/>
  <c r="Z390" i="8"/>
  <c r="Z380" i="8"/>
  <c r="AA1348" i="8"/>
  <c r="AA2101" i="8"/>
  <c r="AB2043" i="8"/>
  <c r="AB2609" i="8"/>
  <c r="Z920" i="8"/>
  <c r="AB2353" i="8"/>
  <c r="AA389" i="8"/>
  <c r="AB422" i="8"/>
  <c r="Z331" i="8"/>
  <c r="Z370" i="8"/>
  <c r="AA360" i="8"/>
  <c r="AA2078" i="8"/>
  <c r="Z1264" i="8"/>
  <c r="Z938" i="8"/>
  <c r="Z890" i="8"/>
  <c r="Z198" i="8"/>
  <c r="AA2072" i="8"/>
  <c r="AB337" i="8"/>
  <c r="Z1469" i="8"/>
  <c r="AA1581" i="8"/>
  <c r="Z1420" i="8"/>
  <c r="AA274" i="8"/>
  <c r="AB184" i="8"/>
  <c r="Z523" i="8"/>
  <c r="AB1283" i="8"/>
  <c r="AA2134" i="8"/>
  <c r="AB262" i="8"/>
  <c r="Z181" i="8"/>
  <c r="AA414" i="8"/>
  <c r="AB982" i="8"/>
  <c r="AA1592" i="8"/>
  <c r="AA1591" i="8"/>
  <c r="AA491" i="8"/>
  <c r="AB269" i="8"/>
  <c r="AB2173" i="8"/>
  <c r="Z1456" i="8"/>
  <c r="AB355" i="8"/>
  <c r="AA1532" i="8"/>
  <c r="Z1067" i="8"/>
  <c r="AA923" i="8"/>
  <c r="Z2657" i="8"/>
  <c r="AA2006" i="8"/>
  <c r="AB1069" i="8"/>
  <c r="AA1343" i="8"/>
  <c r="AB1341" i="8"/>
  <c r="AB215" i="8"/>
  <c r="AB412" i="8"/>
  <c r="AB324" i="8"/>
  <c r="Z1059" i="8"/>
  <c r="AA2137" i="8"/>
  <c r="Z2151" i="8"/>
  <c r="AA1303" i="8"/>
  <c r="Z2088" i="8"/>
  <c r="AB260" i="8"/>
  <c r="AB889" i="8"/>
  <c r="AA190" i="8"/>
  <c r="AB1442" i="8"/>
  <c r="AA1366" i="8"/>
  <c r="Z262" i="8"/>
  <c r="Z2087" i="8"/>
  <c r="AB2056" i="8"/>
  <c r="Z195" i="8"/>
  <c r="AA893" i="8"/>
  <c r="AA1443" i="8"/>
  <c r="AA1292" i="8"/>
  <c r="AB1528" i="8"/>
  <c r="AB1531" i="8"/>
  <c r="Z1404" i="8"/>
  <c r="AB471" i="8"/>
  <c r="Z328" i="8"/>
  <c r="AB998" i="8"/>
  <c r="AA399" i="8"/>
  <c r="AB1501" i="8"/>
  <c r="AB861" i="8"/>
  <c r="AA1274" i="8"/>
  <c r="AA412" i="8"/>
  <c r="AA2107" i="8"/>
  <c r="AB952" i="8"/>
  <c r="Z521" i="8"/>
  <c r="AA420" i="8"/>
  <c r="Z1353" i="8"/>
  <c r="AB2643" i="8"/>
  <c r="AB989" i="8"/>
  <c r="Z944" i="8"/>
  <c r="AA1501" i="8"/>
  <c r="Z1359" i="8"/>
  <c r="AA1401" i="8"/>
  <c r="AA549" i="8"/>
  <c r="AA1294" i="8"/>
  <c r="Z2346" i="8"/>
  <c r="AB863" i="8"/>
  <c r="Z211" i="8"/>
  <c r="Z332" i="8"/>
  <c r="AA370" i="8"/>
  <c r="AA958" i="8"/>
  <c r="Z972" i="8"/>
  <c r="Z1419" i="8"/>
  <c r="AA1331" i="8"/>
  <c r="AB369" i="8"/>
  <c r="Z477" i="8"/>
  <c r="AB1012" i="8"/>
  <c r="AA1305" i="8"/>
  <c r="AB1002" i="8"/>
  <c r="AA536" i="8"/>
  <c r="AB1425" i="8"/>
  <c r="AB931" i="8"/>
  <c r="AB423" i="8"/>
  <c r="AB1017" i="8"/>
  <c r="AA1462" i="8"/>
  <c r="AB1300" i="8"/>
  <c r="Z877" i="8"/>
  <c r="AB1247" i="8"/>
  <c r="AA924" i="8"/>
  <c r="Z255" i="8"/>
  <c r="AB1546" i="8"/>
  <c r="Z1022" i="8"/>
  <c r="AB950" i="8"/>
  <c r="AB2123" i="8"/>
  <c r="AA1573" i="8"/>
  <c r="AB361" i="8"/>
  <c r="AB1447" i="8"/>
  <c r="Z1025" i="8"/>
  <c r="AA2335" i="8"/>
  <c r="Z182" i="8"/>
  <c r="Z1388" i="8"/>
  <c r="AA977" i="8"/>
  <c r="AB376" i="8"/>
  <c r="AA925" i="8"/>
  <c r="AB1279" i="8"/>
  <c r="AB1305" i="8"/>
  <c r="AB2048" i="8"/>
  <c r="AB1047" i="8"/>
  <c r="AA451" i="8"/>
  <c r="AA1538" i="8"/>
  <c r="AA2143" i="8"/>
  <c r="AB2055" i="8"/>
  <c r="AB1343" i="8"/>
  <c r="AA936" i="8"/>
  <c r="AB1281" i="8"/>
  <c r="Z1515" i="8"/>
  <c r="AA1408" i="8"/>
  <c r="AA874" i="8"/>
  <c r="Z552" i="8"/>
  <c r="AB2062" i="8"/>
  <c r="AA2635" i="8"/>
  <c r="Z494" i="8"/>
  <c r="AA2111" i="8"/>
  <c r="AB178" i="8"/>
  <c r="Z1500" i="8"/>
  <c r="AA1481" i="8"/>
  <c r="AB882" i="8"/>
  <c r="Z910" i="8"/>
  <c r="AB2148" i="8"/>
  <c r="Z506" i="8"/>
  <c r="Z2622" i="8"/>
  <c r="Z869" i="8"/>
  <c r="Z911" i="8"/>
  <c r="Z967" i="8"/>
  <c r="Z458" i="8"/>
  <c r="AA2086" i="8"/>
  <c r="AA436" i="8"/>
  <c r="Z539" i="8"/>
  <c r="AB1449" i="8"/>
  <c r="Z1006" i="8"/>
  <c r="Z1584" i="8"/>
  <c r="AA1264" i="8"/>
  <c r="AB1019" i="8"/>
  <c r="AB2060" i="8"/>
  <c r="Z1467" i="8"/>
  <c r="AB233" i="8"/>
  <c r="AA487" i="8"/>
  <c r="AA1315" i="8"/>
  <c r="AB1338" i="8"/>
  <c r="AB291" i="8"/>
  <c r="AA1457" i="8"/>
  <c r="Z549" i="8"/>
  <c r="AA177" i="8"/>
  <c r="AB279" i="8"/>
  <c r="AB374" i="8"/>
  <c r="Z461" i="8"/>
  <c r="Z324" i="8"/>
  <c r="AB2352" i="8"/>
  <c r="Z1498" i="8"/>
  <c r="AB859" i="8"/>
  <c r="AA1267" i="8"/>
  <c r="Z447" i="8"/>
  <c r="AB949" i="8"/>
  <c r="AB2066" i="8"/>
  <c r="AA2012" i="8"/>
  <c r="Z179" i="8"/>
  <c r="AB1330" i="8"/>
  <c r="Z2177" i="8"/>
  <c r="Z1356" i="8"/>
  <c r="AA1048" i="8"/>
  <c r="Z1366" i="8"/>
  <c r="AB2130" i="8"/>
  <c r="Z556" i="8"/>
  <c r="AB873" i="8"/>
  <c r="AB420" i="8"/>
  <c r="AA1037" i="8"/>
  <c r="AB893" i="8"/>
  <c r="Z2078" i="8"/>
  <c r="Z410" i="8"/>
  <c r="AA2034" i="8"/>
  <c r="Z376" i="8"/>
  <c r="AB1597" i="8"/>
  <c r="Z542" i="8"/>
  <c r="AA1359" i="8"/>
  <c r="AB885" i="8"/>
  <c r="Z1014" i="8"/>
  <c r="AB2070" i="8"/>
  <c r="AB2622" i="8"/>
  <c r="Z1361" i="8"/>
  <c r="Z2363" i="8"/>
  <c r="Z312" i="8"/>
  <c r="Z2026" i="8"/>
  <c r="Z1286" i="8"/>
  <c r="Z2043" i="8"/>
  <c r="AA1283" i="8"/>
  <c r="AB227" i="8"/>
  <c r="Z306" i="8"/>
  <c r="AA1510" i="8"/>
  <c r="Z2066" i="8"/>
  <c r="AA883" i="8"/>
  <c r="Z1049" i="8"/>
  <c r="AB531" i="8"/>
  <c r="Z2077" i="8"/>
  <c r="AA502" i="8"/>
  <c r="AA413" i="8"/>
  <c r="AB329" i="8"/>
  <c r="Z1448" i="8"/>
  <c r="AB2169" i="8"/>
  <c r="Z2619" i="8"/>
  <c r="AB241" i="8"/>
  <c r="AB503" i="8"/>
  <c r="AB962" i="8"/>
  <c r="AA885" i="8"/>
  <c r="AB1524" i="8"/>
  <c r="Z322" i="8"/>
  <c r="Z979" i="8"/>
  <c r="AB418" i="8"/>
  <c r="AA1015" i="8"/>
  <c r="Z1485" i="8"/>
  <c r="Z1516" i="8"/>
  <c r="Z2021" i="8"/>
  <c r="AB1023" i="8"/>
  <c r="AA540" i="8"/>
  <c r="AA877" i="8"/>
  <c r="AB414" i="8"/>
  <c r="AB1342" i="8"/>
  <c r="AB1242" i="8"/>
  <c r="AB875" i="8"/>
  <c r="Z2157" i="8"/>
  <c r="AA1276" i="8"/>
  <c r="Z311" i="8"/>
  <c r="AB896" i="8"/>
  <c r="Z285" i="8"/>
  <c r="Z2645" i="8"/>
  <c r="AA255" i="8"/>
  <c r="AB912" i="8"/>
  <c r="AB1323" i="8"/>
  <c r="AA965" i="8"/>
  <c r="AB195" i="8"/>
  <c r="AA1539" i="8"/>
  <c r="Z518" i="8"/>
  <c r="Z323" i="8"/>
  <c r="Z1545" i="8"/>
  <c r="AA868" i="8"/>
  <c r="AB500" i="8"/>
  <c r="AB897" i="8"/>
  <c r="Z2156" i="8"/>
  <c r="AB1007" i="8"/>
  <c r="Z451" i="8"/>
  <c r="Z256" i="8"/>
  <c r="AB298" i="8"/>
  <c r="AA2127" i="8"/>
  <c r="AB484" i="8"/>
  <c r="Z990" i="8"/>
  <c r="AA254" i="8"/>
  <c r="Z1261" i="8"/>
  <c r="AA2027" i="8"/>
  <c r="Z2150" i="8"/>
  <c r="AA250" i="8"/>
  <c r="Z2032" i="8"/>
  <c r="AA1072" i="8"/>
  <c r="AA492" i="8"/>
  <c r="AA1286" i="8"/>
  <c r="Z924" i="8"/>
  <c r="AB2156" i="8"/>
  <c r="AA2611" i="8"/>
  <c r="AB286" i="8"/>
  <c r="AA366" i="8"/>
  <c r="AA2109" i="8"/>
  <c r="AB390" i="8"/>
  <c r="Z1076" i="8"/>
  <c r="AB405" i="8"/>
  <c r="AA1356" i="8"/>
  <c r="AB357" i="8"/>
  <c r="AB986" i="8"/>
  <c r="AB510" i="8"/>
  <c r="AB2047" i="8"/>
  <c r="AB282" i="8"/>
  <c r="AA1350" i="8"/>
  <c r="AB1427" i="8"/>
  <c r="AA1474" i="8"/>
  <c r="AB1038" i="8"/>
  <c r="AB481" i="8"/>
  <c r="Z1443" i="8"/>
  <c r="Z988" i="8"/>
  <c r="Z1432" i="8"/>
  <c r="AA2154" i="8"/>
  <c r="Z366" i="8"/>
  <c r="Z1406" i="8"/>
  <c r="Z1995" i="8"/>
  <c r="Z1554" i="8"/>
  <c r="Z951" i="8"/>
  <c r="AB1045" i="8"/>
  <c r="AB1037" i="8"/>
  <c r="AA2104" i="8"/>
  <c r="Z1253" i="8"/>
  <c r="Z2094" i="8"/>
  <c r="Z1027" i="8"/>
  <c r="Z1455" i="8"/>
  <c r="Z2188" i="8"/>
  <c r="Z392" i="8"/>
  <c r="AA2064" i="8"/>
  <c r="Z1466" i="8"/>
  <c r="AB1420" i="8"/>
  <c r="Z2064" i="8"/>
  <c r="AB306" i="8"/>
  <c r="AB1004" i="8"/>
  <c r="Z2085" i="8"/>
  <c r="Z2190" i="8"/>
  <c r="Z206" i="8"/>
  <c r="Z1403" i="8"/>
  <c r="Z2040" i="8"/>
  <c r="AA277" i="8"/>
  <c r="Z1555" i="8"/>
  <c r="AA994" i="8"/>
  <c r="Z2096" i="8"/>
  <c r="AB456" i="8"/>
  <c r="AA971" i="8"/>
  <c r="Z360" i="8"/>
  <c r="AA1374" i="8"/>
  <c r="AA332" i="8"/>
  <c r="AB2025" i="8"/>
  <c r="Z1451" i="8"/>
  <c r="Z1013" i="8"/>
  <c r="AB1271" i="8"/>
  <c r="AA476" i="8"/>
  <c r="AA527" i="8"/>
  <c r="AA1019" i="8"/>
  <c r="AB1345" i="8"/>
  <c r="Z1068" i="8"/>
  <c r="AB2152" i="8"/>
  <c r="AB1039" i="8"/>
  <c r="AB554" i="8"/>
  <c r="AA2000" i="8"/>
  <c r="AB1296" i="8"/>
  <c r="AA1523" i="8"/>
  <c r="AA203" i="8"/>
  <c r="AA1302" i="8"/>
  <c r="AB270" i="8"/>
  <c r="AA253" i="8"/>
  <c r="Z543" i="8"/>
  <c r="AB2117" i="8"/>
  <c r="AA1442" i="8"/>
  <c r="Z901" i="8"/>
  <c r="AA934" i="8"/>
  <c r="Z876" i="8"/>
  <c r="Z2091" i="8"/>
  <c r="AA2193" i="8"/>
  <c r="Z413" i="8"/>
  <c r="AA1998" i="8"/>
  <c r="Z1007" i="8"/>
  <c r="AA500" i="8"/>
  <c r="AA1512" i="8"/>
  <c r="AB1547" i="8"/>
  <c r="AA285" i="8"/>
  <c r="Z1399" i="8"/>
  <c r="AB1430" i="8"/>
  <c r="AB862" i="8"/>
  <c r="AA1522" i="8"/>
  <c r="AA1515" i="8"/>
  <c r="AA415" i="8"/>
  <c r="AA1034" i="8"/>
  <c r="AB177" i="8"/>
  <c r="AA911" i="8"/>
  <c r="AB1262" i="8"/>
  <c r="AA1006" i="8"/>
  <c r="AB2611" i="8"/>
  <c r="AA857" i="8"/>
  <c r="AB373" i="8"/>
  <c r="AA966" i="8"/>
  <c r="Z1580" i="8"/>
  <c r="AA176" i="8"/>
  <c r="AB1481" i="8"/>
  <c r="AA2160" i="8"/>
  <c r="AA1358" i="8"/>
  <c r="Z1351" i="8"/>
  <c r="AA1463" i="8"/>
  <c r="Z1332" i="8"/>
  <c r="AA184" i="8"/>
  <c r="AB951" i="8"/>
  <c r="Z265" i="8"/>
  <c r="AB1567" i="8"/>
  <c r="AB2024" i="8"/>
  <c r="Z893" i="8"/>
  <c r="AA947" i="8"/>
  <c r="Z2625" i="8"/>
  <c r="AA1306" i="8"/>
  <c r="Z364" i="8"/>
  <c r="Z2090" i="8"/>
  <c r="Z1527" i="8"/>
  <c r="Z1597" i="8"/>
  <c r="AB309" i="8"/>
  <c r="AB2150" i="8"/>
  <c r="Z268" i="8"/>
  <c r="AA1373" i="8"/>
  <c r="AB879" i="8"/>
  <c r="AA2135" i="8"/>
  <c r="AA1396" i="8"/>
  <c r="Z896" i="8"/>
  <c r="AB532" i="8"/>
  <c r="AA1410" i="8"/>
  <c r="Z1435" i="8"/>
  <c r="AB451" i="8"/>
  <c r="AA354" i="8"/>
  <c r="Z2047" i="8"/>
  <c r="Z2080" i="8"/>
  <c r="Z485" i="8"/>
  <c r="AB542" i="8"/>
  <c r="AB2182" i="8"/>
  <c r="AB1310" i="8"/>
  <c r="Z525" i="8"/>
  <c r="AB290" i="8"/>
  <c r="AA1346" i="8"/>
  <c r="AA348" i="8"/>
  <c r="AB368" i="8"/>
  <c r="Z252" i="8"/>
  <c r="AB180" i="8"/>
  <c r="Z292" i="8"/>
  <c r="AB1538" i="8"/>
  <c r="AA1014" i="8"/>
  <c r="AA2116" i="8"/>
  <c r="AA1526" i="8"/>
  <c r="AB1503" i="8"/>
  <c r="Z301" i="8"/>
  <c r="AB440" i="8"/>
  <c r="Z1396" i="8"/>
  <c r="Z512" i="8"/>
  <c r="AA2157" i="8"/>
  <c r="AB939" i="8"/>
  <c r="AB323" i="8"/>
  <c r="Z439" i="8"/>
  <c r="AA2625" i="8"/>
  <c r="AB1363" i="8"/>
  <c r="AA1414" i="8"/>
  <c r="AA2071" i="8"/>
  <c r="Z1338" i="8"/>
  <c r="AA195" i="8"/>
  <c r="AA1026" i="8"/>
  <c r="AB901" i="8"/>
  <c r="Z1320" i="8"/>
  <c r="AB1074" i="8"/>
  <c r="AA305" i="8"/>
  <c r="AA238" i="8"/>
  <c r="AA307" i="8"/>
  <c r="AB959" i="8"/>
  <c r="Z983" i="8"/>
  <c r="Z879" i="8"/>
  <c r="AB360" i="8"/>
  <c r="Z858" i="8"/>
  <c r="AA390" i="8"/>
  <c r="Z991" i="8"/>
  <c r="AA1513" i="8"/>
  <c r="AB1585" i="8"/>
  <c r="AB1400" i="8"/>
  <c r="AA1371" i="8"/>
  <c r="AA1055" i="8"/>
  <c r="AB2095" i="8"/>
  <c r="AB1368" i="8"/>
  <c r="Z913" i="8"/>
  <c r="Z2164" i="8"/>
  <c r="Z500" i="8"/>
  <c r="AB2009" i="8"/>
  <c r="AA1257" i="8"/>
  <c r="AB331" i="8"/>
  <c r="Z1592" i="8"/>
  <c r="Z282" i="8"/>
  <c r="AB1288" i="8"/>
  <c r="Z224" i="8"/>
  <c r="AB1015" i="8"/>
  <c r="AA961" i="8"/>
  <c r="Z352" i="8"/>
  <c r="AA953" i="8"/>
  <c r="AA517" i="8"/>
  <c r="Z438" i="8"/>
  <c r="Z526" i="8"/>
  <c r="Z1252" i="8"/>
  <c r="Z1444" i="8"/>
  <c r="AA470" i="8"/>
  <c r="Z353" i="8"/>
  <c r="Z1043" i="8"/>
  <c r="AA948" i="8"/>
  <c r="AA927" i="8"/>
  <c r="Z987" i="8"/>
  <c r="AA494" i="8"/>
  <c r="AA525" i="8"/>
  <c r="Z261" i="8"/>
  <c r="AB242" i="8"/>
  <c r="Z2128" i="8"/>
  <c r="AB473" i="8"/>
  <c r="AB1572" i="8"/>
  <c r="AB507" i="8"/>
  <c r="AB992" i="8"/>
  <c r="AB485" i="8"/>
  <c r="Z2351" i="8"/>
  <c r="Z489" i="8"/>
  <c r="AB2022" i="8"/>
  <c r="AB2127" i="8"/>
  <c r="AB947" i="8"/>
  <c r="Z2046" i="8"/>
  <c r="AA1384" i="8"/>
  <c r="AA1997" i="8"/>
  <c r="Z209" i="8"/>
  <c r="Z1442" i="8"/>
  <c r="AB920" i="8"/>
  <c r="AB1569" i="8"/>
  <c r="AB1370" i="8"/>
  <c r="Z233" i="8"/>
  <c r="Z325" i="8"/>
  <c r="AA1036" i="8"/>
  <c r="Z290" i="8"/>
  <c r="AA503" i="8"/>
  <c r="AB1257" i="8"/>
  <c r="AB1306" i="8"/>
  <c r="AB421" i="8"/>
  <c r="AA537" i="8"/>
  <c r="Z2015" i="8"/>
  <c r="AA394" i="8"/>
  <c r="AA2174" i="8"/>
  <c r="AB988" i="8"/>
  <c r="AA1075" i="8"/>
  <c r="AB1327" i="8"/>
  <c r="AA1426" i="8"/>
  <c r="AB1550" i="8"/>
  <c r="Z511" i="8"/>
  <c r="AA294" i="8"/>
  <c r="AA2063" i="8"/>
  <c r="AA1064" i="8"/>
  <c r="AB231" i="8"/>
  <c r="AA916" i="8"/>
  <c r="AB1465" i="8"/>
  <c r="AB515" i="8"/>
  <c r="AB2110" i="8"/>
  <c r="AA919" i="8"/>
  <c r="AB1280" i="8"/>
  <c r="AA1363" i="8"/>
  <c r="Z185" i="8"/>
  <c r="AB2176" i="8"/>
  <c r="Z1423" i="8"/>
  <c r="AA1245" i="8"/>
  <c r="AB1373" i="8"/>
  <c r="AB1489" i="8"/>
  <c r="Z2039" i="8"/>
  <c r="AA514" i="8"/>
  <c r="Z201" i="8"/>
  <c r="AA216" i="8"/>
  <c r="Z1542" i="8"/>
  <c r="AB1516" i="8"/>
  <c r="Z1519" i="8"/>
  <c r="Z1048" i="8"/>
  <c r="AA1582" i="8"/>
  <c r="Z406" i="8"/>
  <c r="Z1477" i="8"/>
  <c r="Z2141" i="8"/>
  <c r="AA1268" i="8"/>
  <c r="AA1043" i="8"/>
  <c r="AB944" i="8"/>
  <c r="AB2036" i="8"/>
  <c r="AA2173" i="8"/>
  <c r="Z2131" i="8"/>
  <c r="Z1437" i="8"/>
  <c r="AB1285" i="8"/>
  <c r="AA300" i="8"/>
  <c r="Z1508" i="8"/>
  <c r="AA301" i="8"/>
  <c r="AB2162" i="8"/>
  <c r="AA181" i="8"/>
  <c r="AA225" i="8"/>
  <c r="AA498" i="8"/>
  <c r="AB1324" i="8"/>
  <c r="AB2015" i="8"/>
  <c r="AA1296" i="8"/>
  <c r="AA249" i="8"/>
  <c r="AA1265" i="8"/>
  <c r="AA372" i="8"/>
  <c r="Z859" i="8"/>
  <c r="AA2075" i="8"/>
  <c r="AB963" i="8"/>
  <c r="Z536" i="8"/>
  <c r="AA2131" i="8"/>
  <c r="AB202" i="8"/>
  <c r="Z296" i="8"/>
  <c r="AB2134" i="8"/>
  <c r="AB934" i="8"/>
  <c r="AA2140" i="8"/>
  <c r="AB2355" i="8"/>
  <c r="Z899" i="8"/>
  <c r="AB1384" i="8"/>
  <c r="AB2038" i="8"/>
  <c r="AA2628" i="8"/>
  <c r="Z237" i="8"/>
  <c r="AA210" i="8"/>
  <c r="AB2116" i="8"/>
  <c r="Z1322" i="8"/>
  <c r="Z1003" i="8"/>
  <c r="AB389" i="8"/>
  <c r="AA242" i="8"/>
  <c r="AB2092" i="8"/>
  <c r="Z932" i="8"/>
  <c r="Z921" i="8"/>
  <c r="AB1414" i="8"/>
  <c r="AB443" i="8"/>
  <c r="Z2635" i="8"/>
  <c r="AA2106" i="8"/>
  <c r="Z1342" i="8"/>
  <c r="AA404" i="8"/>
  <c r="Z2178" i="8"/>
  <c r="Z1414" i="8"/>
  <c r="Z949" i="8"/>
  <c r="Z214" i="8"/>
  <c r="AA1318" i="8"/>
  <c r="AB1319" i="8"/>
  <c r="AA2171" i="8"/>
  <c r="AB499" i="8"/>
  <c r="AB330" i="8"/>
  <c r="AB1311" i="8"/>
  <c r="Z515" i="8"/>
  <c r="AB2147" i="8"/>
  <c r="AA325" i="8"/>
  <c r="AB2026" i="8"/>
  <c r="Z1005" i="8"/>
  <c r="Z2024" i="8"/>
  <c r="AA1567" i="8"/>
  <c r="AB991" i="8"/>
  <c r="AB2058" i="8"/>
  <c r="Z1532" i="8"/>
  <c r="AA889" i="8"/>
  <c r="Z478" i="8"/>
  <c r="AA1588" i="8"/>
  <c r="AB1290" i="8"/>
  <c r="Z1563" i="8"/>
  <c r="Z442" i="8"/>
  <c r="AA1282" i="8"/>
  <c r="AB221" i="8"/>
  <c r="Z318" i="8"/>
  <c r="AB2104" i="8"/>
  <c r="Z463" i="8"/>
  <c r="Z894" i="8"/>
  <c r="AA2004" i="8"/>
  <c r="AB268" i="8"/>
  <c r="AB257" i="8"/>
  <c r="AA1386" i="8"/>
  <c r="Z960" i="8"/>
  <c r="AB2126" i="8"/>
  <c r="AA2045" i="8"/>
  <c r="AA2081" i="8"/>
  <c r="AA1364" i="8"/>
  <c r="Z503" i="8"/>
  <c r="AA1455" i="8"/>
  <c r="AB914" i="8"/>
  <c r="AB222" i="8"/>
  <c r="AA2098" i="8"/>
  <c r="AB411" i="8"/>
  <c r="AB1367" i="8"/>
  <c r="AB465" i="8"/>
  <c r="AB2113" i="8"/>
  <c r="AB2063" i="8"/>
  <c r="Z1561" i="8"/>
  <c r="Z343" i="8"/>
  <c r="AA1025" i="8"/>
  <c r="AA2128" i="8"/>
  <c r="AB2103" i="8"/>
  <c r="AA1571" i="8"/>
  <c r="AB1299" i="8"/>
  <c r="Z2016" i="8"/>
  <c r="AA209" i="8"/>
  <c r="Z193" i="8"/>
  <c r="AB972" i="8"/>
  <c r="AB1419" i="8"/>
  <c r="Z1551" i="8"/>
  <c r="AB2078" i="8"/>
  <c r="AA2176" i="8"/>
  <c r="Z1004" i="8"/>
  <c r="AB1999" i="8"/>
  <c r="AB904" i="8"/>
  <c r="AB1266" i="8"/>
  <c r="Z2163" i="8"/>
  <c r="AA1554" i="8"/>
  <c r="Z1568" i="8"/>
  <c r="Z200" i="8"/>
  <c r="AA1017" i="8"/>
  <c r="AB858" i="8"/>
  <c r="AB1379" i="8"/>
  <c r="AA1394" i="8"/>
  <c r="AB1994" i="8"/>
  <c r="AB1014" i="8"/>
  <c r="AB1561" i="8"/>
  <c r="AB2335" i="8"/>
  <c r="AB857" i="8"/>
  <c r="AA208" i="8"/>
  <c r="Z546" i="8"/>
  <c r="Z2018" i="8"/>
  <c r="AB379" i="8"/>
  <c r="AB1415" i="8"/>
  <c r="Z250" i="8"/>
  <c r="AA2141" i="8"/>
  <c r="AA2329" i="8"/>
  <c r="AB359" i="8"/>
  <c r="AA1502" i="8"/>
  <c r="AA1325" i="8"/>
  <c r="Z2193" i="8"/>
  <c r="AB393" i="8"/>
  <c r="Z1567" i="8"/>
  <c r="AA2180" i="8"/>
  <c r="AB2122" i="8"/>
  <c r="AA1493" i="8"/>
  <c r="AB1490" i="8"/>
  <c r="AA1424" i="8"/>
  <c r="Z1321" i="8"/>
  <c r="AB903" i="8"/>
  <c r="AA2008" i="8"/>
  <c r="AA2168" i="8"/>
  <c r="AA1365" i="8"/>
  <c r="Z2092" i="8"/>
  <c r="AB1030" i="8"/>
  <c r="AA1533" i="8"/>
  <c r="AA446" i="8"/>
  <c r="Z397" i="8"/>
  <c r="Z1407" i="8"/>
  <c r="AA1560" i="8"/>
  <c r="AA406" i="8"/>
  <c r="AB1539" i="8"/>
  <c r="Z378" i="8"/>
  <c r="AB267" i="8"/>
  <c r="AB548" i="8"/>
  <c r="Z246" i="8"/>
  <c r="AA433" i="8"/>
  <c r="AB902" i="8"/>
  <c r="Z875" i="8"/>
  <c r="AB253" i="8"/>
  <c r="AA282" i="8"/>
  <c r="AB1574" i="8"/>
  <c r="AA2028" i="8"/>
  <c r="AB1388" i="8"/>
  <c r="Z294" i="8"/>
  <c r="AB281" i="8"/>
  <c r="Z942" i="8"/>
  <c r="AA1471" i="8"/>
  <c r="Z1513" i="8"/>
  <c r="Z499" i="8"/>
  <c r="Z342" i="8"/>
  <c r="AA1464" i="8"/>
  <c r="AB474" i="8"/>
  <c r="Z1063" i="8"/>
  <c r="AA2136" i="8"/>
  <c r="AB2099" i="8"/>
  <c r="AA2161" i="8"/>
  <c r="AA1409" i="8"/>
  <c r="AA1255" i="8"/>
  <c r="AB1475" i="8"/>
  <c r="AA1044" i="8"/>
  <c r="Z528" i="8"/>
  <c r="Z1034" i="8"/>
  <c r="Z2125" i="8"/>
  <c r="AA213" i="8"/>
  <c r="AB900" i="8"/>
  <c r="AB511" i="8"/>
  <c r="AB1063" i="8"/>
  <c r="Z906" i="8"/>
  <c r="AB1389" i="8"/>
  <c r="AB190" i="8"/>
  <c r="Z2119" i="8"/>
  <c r="Z2628" i="8"/>
  <c r="AA1580" i="8"/>
  <c r="AA863" i="8"/>
  <c r="AB530" i="8"/>
  <c r="AB1488" i="8"/>
  <c r="Z2118" i="8"/>
  <c r="Z912" i="8"/>
  <c r="AA913" i="8"/>
  <c r="AA2122" i="8"/>
  <c r="AA251" i="8"/>
  <c r="AB263" i="8"/>
  <c r="AB2132" i="8"/>
  <c r="Z1445" i="8"/>
  <c r="AA2050" i="8"/>
  <c r="Z473" i="8"/>
  <c r="Z985" i="8"/>
  <c r="Z1265" i="8"/>
  <c r="AB1011" i="8"/>
  <c r="AA1341" i="8"/>
  <c r="AB1584" i="8"/>
  <c r="Z907" i="8"/>
  <c r="AA903" i="8"/>
  <c r="AA194" i="8"/>
  <c r="Z1440" i="8"/>
  <c r="AB1010" i="8"/>
  <c r="AA334" i="8"/>
  <c r="AB2149" i="8"/>
  <c r="AA544" i="8"/>
  <c r="AA264" i="8"/>
  <c r="AB978" i="8"/>
  <c r="AB1401" i="8"/>
  <c r="Z2137" i="8"/>
  <c r="AB541" i="8"/>
  <c r="Z530" i="8"/>
  <c r="AA342" i="8"/>
  <c r="Z1446" i="8"/>
  <c r="AA261" i="8"/>
  <c r="AB1003" i="8"/>
  <c r="AA482" i="8"/>
  <c r="AB1555" i="8"/>
  <c r="AB1494" i="8"/>
  <c r="AB271" i="8"/>
  <c r="AB2000" i="8"/>
  <c r="AB1259" i="8"/>
  <c r="AA2033" i="8"/>
  <c r="AB1512" i="8"/>
  <c r="AA324" i="8"/>
  <c r="AA555" i="8"/>
  <c r="Z1290" i="8"/>
  <c r="AA180" i="8"/>
  <c r="Z346" i="8"/>
  <c r="AA444" i="8"/>
  <c r="Z522" i="8"/>
  <c r="Z446" i="8"/>
  <c r="AB1409" i="8"/>
  <c r="AA2191" i="8"/>
  <c r="AB2064" i="8"/>
  <c r="AB259" i="8"/>
  <c r="AB2109" i="8"/>
  <c r="AA2037" i="8"/>
  <c r="AB2638" i="8"/>
  <c r="AA386" i="8"/>
  <c r="AB2012" i="8"/>
  <c r="AA458" i="8"/>
  <c r="AA1482" i="8"/>
  <c r="AB860" i="8"/>
  <c r="AA1033" i="8"/>
  <c r="AA915" i="8"/>
  <c r="Z404" i="8"/>
  <c r="AA1337" i="8"/>
  <c r="AA192" i="8"/>
  <c r="AA2047" i="8"/>
  <c r="AA968" i="8"/>
  <c r="AA258" i="8"/>
  <c r="AA872" i="8"/>
  <c r="Z2061" i="8"/>
  <c r="Z1277" i="8"/>
  <c r="AB1029" i="8"/>
  <c r="AB1412" i="8"/>
  <c r="AB1292" i="8"/>
  <c r="Z1510" i="8"/>
  <c r="Z1369" i="8"/>
  <c r="AA2102" i="8"/>
  <c r="Z978" i="8"/>
  <c r="AA485" i="8"/>
  <c r="AA380" i="8"/>
  <c r="Z1062" i="8"/>
  <c r="AB1326" i="8"/>
  <c r="Z210" i="8"/>
  <c r="AA435" i="8"/>
  <c r="AA2120" i="8"/>
  <c r="AB1514" i="8"/>
  <c r="AA905" i="8"/>
  <c r="AA1003" i="8"/>
  <c r="AA202" i="8"/>
  <c r="Z177" i="8"/>
  <c r="Z1312" i="8"/>
  <c r="Z180" i="8"/>
  <c r="Z2104" i="8"/>
  <c r="Z1579" i="8"/>
  <c r="AB311" i="8"/>
  <c r="AB187" i="8"/>
  <c r="AB525" i="8"/>
  <c r="AA200" i="8"/>
  <c r="AA419" i="8"/>
  <c r="Z923" i="8"/>
  <c r="Z999" i="8"/>
  <c r="Z266" i="8"/>
  <c r="AA295" i="8"/>
  <c r="AB905" i="8"/>
  <c r="AA1570" i="8"/>
  <c r="Z965" i="8"/>
  <c r="Z1571" i="8"/>
  <c r="AB877" i="8"/>
  <c r="Z1385" i="8"/>
  <c r="AA2184" i="8"/>
  <c r="AB493" i="8"/>
  <c r="AB1484" i="8"/>
  <c r="AA463" i="8"/>
  <c r="AB908" i="8"/>
  <c r="AA189" i="8"/>
  <c r="AB364" i="8"/>
  <c r="AB312" i="8"/>
  <c r="AB1372" i="8"/>
  <c r="Z421" i="8"/>
  <c r="Z970" i="8"/>
  <c r="Z1245" i="8"/>
  <c r="AB251" i="8"/>
  <c r="AA2039" i="8"/>
  <c r="AB2021" i="8"/>
  <c r="AA2179" i="8"/>
  <c r="Z350" i="8"/>
  <c r="Z1305" i="8"/>
  <c r="AB1510" i="8"/>
  <c r="AA944" i="8"/>
  <c r="AA2182" i="8"/>
  <c r="AB436" i="8"/>
  <c r="AB214" i="8"/>
  <c r="Z914" i="8"/>
  <c r="AB275" i="8"/>
  <c r="AA1024" i="8"/>
  <c r="Z361" i="8"/>
  <c r="AB377" i="8"/>
  <c r="Z1324" i="8"/>
  <c r="Z1279" i="8"/>
  <c r="AB228" i="8"/>
  <c r="Z981" i="8"/>
  <c r="AB1504" i="8"/>
  <c r="AA230" i="8"/>
  <c r="AA2108" i="8"/>
  <c r="AA1432" i="8"/>
  <c r="AA879" i="8"/>
  <c r="AB182" i="8"/>
  <c r="Z2050" i="8"/>
  <c r="AA375" i="8"/>
  <c r="AA529" i="8"/>
  <c r="AB2084" i="8"/>
  <c r="AB2093" i="8"/>
  <c r="AA355" i="8"/>
  <c r="AB872" i="8"/>
  <c r="AA229" i="8"/>
  <c r="AB971" i="8"/>
  <c r="AA335" i="8"/>
  <c r="AB254" i="8"/>
  <c r="AB1459" i="8"/>
  <c r="Z1573" i="8"/>
  <c r="AA466" i="8"/>
  <c r="AB1251" i="8"/>
  <c r="AB1067" i="8"/>
  <c r="Z1528" i="8"/>
  <c r="AA930" i="8"/>
  <c r="Z1288" i="8"/>
  <c r="AA1419" i="8"/>
  <c r="AA2638" i="8"/>
  <c r="AA1073" i="8"/>
  <c r="AB1313" i="8"/>
  <c r="Z529" i="8"/>
  <c r="Z1376" i="8"/>
  <c r="AB255" i="8"/>
  <c r="AA454" i="8"/>
  <c r="AA861" i="8"/>
  <c r="AA353" i="8"/>
  <c r="AA2618" i="8"/>
  <c r="Z254" i="8"/>
  <c r="AA345" i="8"/>
  <c r="AB1246" i="8"/>
  <c r="AA247" i="8"/>
  <c r="AA2129" i="8"/>
  <c r="AA330" i="8"/>
  <c r="AA322" i="8"/>
  <c r="AB1598" i="8"/>
  <c r="AA1298" i="8"/>
  <c r="AB1563" i="8"/>
  <c r="AA396" i="8"/>
  <c r="AA422" i="8"/>
  <c r="AA288" i="8"/>
  <c r="AA2190" i="8"/>
  <c r="Z2025" i="8"/>
  <c r="AA1291" i="8"/>
  <c r="Z267" i="8"/>
  <c r="AB1525" i="8"/>
  <c r="AB261" i="8"/>
  <c r="AB1390" i="8"/>
  <c r="AB1467" i="8"/>
  <c r="Z1535" i="8"/>
  <c r="AB1575" i="8"/>
  <c r="Z1371" i="8"/>
  <c r="AA1243" i="8"/>
  <c r="AB2107" i="8"/>
  <c r="AA1056" i="8"/>
  <c r="Z1018" i="8"/>
  <c r="Z2173" i="8"/>
  <c r="AB945" i="8"/>
  <c r="Z2168" i="8"/>
  <c r="AA954" i="8"/>
  <c r="Z980" i="8"/>
  <c r="Z550" i="8"/>
  <c r="AB2039" i="8"/>
  <c r="AB1309" i="8"/>
  <c r="Z908" i="8"/>
  <c r="AB1328" i="8"/>
  <c r="AB1469" i="8"/>
  <c r="AB1013" i="8"/>
  <c r="Z471" i="8"/>
  <c r="AB200" i="8"/>
  <c r="AA1392" i="8"/>
  <c r="AA932" i="8"/>
  <c r="AA1524" i="8"/>
  <c r="AB884" i="8"/>
  <c r="AA1466" i="8"/>
  <c r="AB1444" i="8"/>
  <c r="AA197" i="8"/>
  <c r="AA2058" i="8"/>
  <c r="AA1402" i="8"/>
  <c r="Z922" i="8"/>
  <c r="Z1408" i="8"/>
  <c r="AA231" i="8"/>
  <c r="AA864" i="8"/>
  <c r="Z1340" i="8"/>
  <c r="AA941" i="8"/>
  <c r="AB398" i="8"/>
  <c r="Z382" i="8"/>
  <c r="Z308" i="8"/>
  <c r="Z1304" i="8"/>
  <c r="AB1265" i="8"/>
  <c r="Z1472" i="8"/>
  <c r="Z240" i="8"/>
  <c r="AB983" i="8"/>
  <c r="AA425" i="8"/>
  <c r="AB292" i="8"/>
  <c r="AB340" i="8"/>
  <c r="AA403" i="8"/>
  <c r="Z375" i="8"/>
  <c r="AB220" i="8"/>
  <c r="AB2193" i="8"/>
  <c r="AA239" i="8"/>
  <c r="Z1558" i="8"/>
  <c r="AB508" i="8"/>
  <c r="AB2081" i="8"/>
  <c r="AB891" i="8"/>
  <c r="AB1303" i="8"/>
  <c r="AA2145" i="8"/>
  <c r="Z351" i="8"/>
  <c r="Z341" i="8"/>
  <c r="Z513" i="8"/>
  <c r="AB1582" i="8"/>
  <c r="AA410" i="8"/>
  <c r="AB1559" i="8"/>
  <c r="Z1418" i="8"/>
  <c r="Z2106" i="8"/>
  <c r="AA310" i="8"/>
  <c r="AA314" i="8"/>
  <c r="AB540" i="8"/>
  <c r="Z954" i="8"/>
  <c r="AA1418" i="8"/>
  <c r="Z554" i="8"/>
  <c r="AB243" i="8"/>
  <c r="AA1067" i="8"/>
  <c r="AB442" i="8"/>
  <c r="Z2144" i="8"/>
  <c r="AA351" i="8"/>
  <c r="Z192" i="8"/>
  <c r="AB1033" i="8"/>
  <c r="AA439" i="8"/>
  <c r="Z1559" i="8"/>
  <c r="AA939" i="8"/>
  <c r="AB1410" i="8"/>
  <c r="AB1046" i="8"/>
  <c r="Z241" i="8"/>
  <c r="AA1028" i="8"/>
  <c r="Z386" i="8"/>
  <c r="AB432" i="8"/>
  <c r="AB2133" i="8"/>
  <c r="Z1492" i="8"/>
  <c r="AB223" i="8"/>
  <c r="AB2035" i="8"/>
  <c r="Z1273" i="8"/>
  <c r="AA1590" i="8"/>
  <c r="Z1392" i="8"/>
  <c r="AB287" i="8"/>
  <c r="AB2189" i="8"/>
  <c r="Z1334" i="8"/>
  <c r="AA1042" i="8"/>
  <c r="AA2066" i="8"/>
  <c r="AB2177" i="8"/>
  <c r="AB915" i="8"/>
  <c r="Z1460" i="8"/>
  <c r="Z1509" i="8"/>
  <c r="Z278" i="8"/>
  <c r="AA553" i="8"/>
  <c r="Z1462" i="8"/>
  <c r="Z1333" i="8"/>
  <c r="AA317" i="8"/>
  <c r="AB1577" i="8"/>
  <c r="AA1345" i="8"/>
  <c r="Z184" i="8"/>
  <c r="AA1480" i="8"/>
  <c r="Z258" i="8"/>
  <c r="AA862" i="8"/>
  <c r="Z385" i="8"/>
  <c r="Z354" i="8"/>
  <c r="Z1373" i="8"/>
  <c r="Z2179" i="8"/>
  <c r="AA1467" i="8"/>
  <c r="AA382" i="8"/>
  <c r="AA951" i="8"/>
  <c r="AA1369" i="8"/>
  <c r="AB1062" i="8"/>
  <c r="AA1368" i="8"/>
  <c r="Z300" i="8"/>
  <c r="Z1511" i="8"/>
  <c r="AB1568" i="8"/>
  <c r="AA286" i="8"/>
  <c r="Z874" i="8"/>
  <c r="AA1332" i="8"/>
  <c r="AA377" i="8"/>
  <c r="AB1026" i="8"/>
  <c r="AB273" i="8"/>
  <c r="Z476" i="8"/>
  <c r="Z276" i="8"/>
  <c r="AB1441" i="8"/>
  <c r="AA2152" i="8"/>
  <c r="AA1311" i="8"/>
  <c r="AA1334" i="8"/>
  <c r="AB350" i="8"/>
  <c r="AA2070" i="8"/>
  <c r="AA1052" i="8"/>
  <c r="Z2140" i="8"/>
  <c r="Z883" i="8"/>
  <c r="AB179" i="8"/>
  <c r="AB975" i="8"/>
  <c r="Z2187" i="8"/>
  <c r="AA384" i="8"/>
  <c r="AA1509" i="8"/>
  <c r="AB1278" i="8"/>
  <c r="AA364" i="8"/>
  <c r="AB1592" i="8"/>
  <c r="Z215" i="8"/>
  <c r="AA426" i="8"/>
  <c r="Z417" i="8"/>
  <c r="AB1274" i="8"/>
  <c r="Z903" i="8"/>
  <c r="Z2029" i="8"/>
  <c r="Z2182" i="8"/>
  <c r="AB1407" i="8"/>
  <c r="Z1583" i="8"/>
  <c r="AB1268" i="8"/>
  <c r="Z905" i="8"/>
  <c r="AA928" i="8"/>
  <c r="AA993" i="8"/>
  <c r="AA969" i="8"/>
  <c r="AA2118" i="8"/>
  <c r="Z270" i="8"/>
  <c r="Z1401" i="8"/>
  <c r="Z1024" i="8"/>
  <c r="AA365" i="8"/>
  <c r="Z2189" i="8"/>
  <c r="AA2062" i="8"/>
  <c r="AA1018" i="8"/>
  <c r="AA1507" i="8"/>
  <c r="AB1359" i="8"/>
  <c r="AB386" i="8"/>
  <c r="Z2132" i="8"/>
  <c r="AB437" i="8"/>
  <c r="AB239" i="8"/>
  <c r="Z509" i="8"/>
  <c r="AA1393" i="8"/>
  <c r="Z422" i="8"/>
  <c r="Z1383" i="8"/>
  <c r="AB2105" i="8"/>
  <c r="AA1441" i="8"/>
  <c r="AA283" i="8"/>
  <c r="AA906" i="8"/>
  <c r="AA973" i="8"/>
  <c r="Z2027" i="8"/>
  <c r="AA1001" i="8"/>
  <c r="AA1335" i="8"/>
  <c r="AA1561" i="8"/>
  <c r="AA2354" i="8"/>
  <c r="AA1453" i="8"/>
  <c r="AA1559" i="8"/>
  <c r="AB1032" i="8"/>
  <c r="AB876" i="8"/>
  <c r="AB2128" i="8"/>
  <c r="AA266" i="8"/>
  <c r="AA926" i="8"/>
  <c r="AA1254" i="8"/>
  <c r="Z2012" i="8"/>
  <c r="AA1382" i="8"/>
  <c r="Z457" i="8"/>
  <c r="AB226" i="8"/>
  <c r="AA1263" i="8"/>
  <c r="Z2099" i="8"/>
  <c r="Z2009" i="8"/>
  <c r="AB514" i="8"/>
  <c r="AB1487" i="8"/>
  <c r="AB2102" i="8"/>
  <c r="AB2091" i="8"/>
  <c r="Z2055" i="8"/>
  <c r="AB919" i="8"/>
  <c r="AB300" i="8"/>
  <c r="AA1439" i="8"/>
  <c r="AA912" i="8"/>
  <c r="AA1540" i="8"/>
  <c r="AA1537" i="8"/>
  <c r="AB1375" i="8"/>
  <c r="Z1270" i="8"/>
  <c r="AA2189" i="8"/>
  <c r="AA2018" i="8"/>
  <c r="Z1439" i="8"/>
  <c r="Z975" i="8"/>
  <c r="AA1376" i="8"/>
  <c r="AA2088" i="8"/>
  <c r="AA363" i="8"/>
  <c r="AB545" i="8"/>
  <c r="Z1489" i="8"/>
  <c r="AB332" i="8"/>
  <c r="AA2177" i="8"/>
  <c r="Z348" i="8"/>
  <c r="AB400" i="8"/>
  <c r="AA2049" i="8"/>
  <c r="AB1478" i="8"/>
  <c r="AB943" i="8"/>
  <c r="Z2042" i="8"/>
  <c r="Z540" i="8"/>
  <c r="AA484" i="8"/>
  <c r="AB2167" i="8"/>
  <c r="Z2058" i="8"/>
  <c r="AA214" i="8"/>
  <c r="AB1508" i="8"/>
  <c r="AA1492" i="8"/>
  <c r="AB1408" i="8"/>
  <c r="Z925" i="8"/>
  <c r="AB225" i="8"/>
  <c r="Z961" i="8"/>
  <c r="AB335" i="8"/>
  <c r="Z2034" i="8"/>
  <c r="AA1488" i="8"/>
  <c r="AB1018" i="8"/>
  <c r="AA1338" i="8"/>
  <c r="AB1480" i="8"/>
  <c r="AB2114" i="8"/>
  <c r="Z1454" i="8"/>
  <c r="AA2093" i="8"/>
  <c r="AB280" i="8"/>
  <c r="AA2013" i="8"/>
  <c r="AB320" i="8"/>
  <c r="AB2160" i="8"/>
  <c r="Z864" i="8"/>
  <c r="Z235" i="8"/>
  <c r="AA1039" i="8"/>
  <c r="Z1042" i="8"/>
  <c r="AB2645" i="8"/>
  <c r="AB505" i="8"/>
  <c r="AB1249" i="8"/>
  <c r="Z2364" i="8"/>
  <c r="Z398" i="8"/>
  <c r="Z1010" i="8"/>
  <c r="AA2619" i="8"/>
  <c r="AA1413" i="8"/>
  <c r="AB1036" i="8"/>
  <c r="AB2061" i="8"/>
  <c r="AB518" i="8"/>
  <c r="AB427" i="8"/>
  <c r="Z2171" i="8"/>
  <c r="AB2363" i="8"/>
  <c r="AB1562" i="8"/>
  <c r="Z1012" i="8"/>
  <c r="Z321" i="8"/>
  <c r="Z1064" i="8"/>
  <c r="AB321" i="8"/>
  <c r="AA1261" i="8"/>
  <c r="Z356" i="8"/>
  <c r="AB1005" i="8"/>
  <c r="Z1271" i="8"/>
  <c r="AA336" i="8"/>
  <c r="Z228" i="8"/>
  <c r="AB1399" i="8"/>
  <c r="AA1491" i="8"/>
  <c r="AB1075" i="8"/>
  <c r="Z936" i="8"/>
  <c r="Z2169" i="8"/>
  <c r="AB479" i="8"/>
  <c r="Z2031" i="8"/>
  <c r="AB2001" i="8"/>
  <c r="AA198" i="8"/>
  <c r="Z2089" i="8"/>
  <c r="AB1581" i="8"/>
  <c r="AB921" i="8"/>
  <c r="AA185" i="8"/>
  <c r="AB917" i="8"/>
  <c r="AB492" i="8"/>
  <c r="Z1070" i="8"/>
  <c r="AB365" i="8"/>
  <c r="Z186" i="8"/>
  <c r="AB2034" i="8"/>
  <c r="AB2050" i="8"/>
  <c r="AB1418" i="8"/>
  <c r="AA887" i="8"/>
  <c r="Z379" i="8"/>
  <c r="AA1545" i="8"/>
  <c r="AB1369" i="8"/>
  <c r="AA358" i="8"/>
  <c r="AB434" i="8"/>
  <c r="Z917" i="8"/>
  <c r="AA217" i="8"/>
  <c r="AB2019" i="8"/>
  <c r="AA1583" i="8"/>
  <c r="AB1579" i="8"/>
  <c r="AB1437" i="8"/>
  <c r="AA2153" i="8"/>
  <c r="AA1262" i="8"/>
  <c r="Z2133" i="8"/>
  <c r="AB1530" i="8"/>
  <c r="AA1584" i="8"/>
  <c r="Z1560" i="8"/>
  <c r="AB185" i="8"/>
  <c r="AA287" i="8"/>
  <c r="AB2031" i="8"/>
  <c r="AB1360" i="8"/>
  <c r="Z428" i="8"/>
  <c r="Z1587" i="8"/>
  <c r="AB1548" i="8"/>
  <c r="AB247" i="8"/>
  <c r="AA479" i="8"/>
  <c r="AB449" i="8"/>
  <c r="AA227" i="8"/>
  <c r="AA2035" i="8"/>
  <c r="Z2076" i="8"/>
  <c r="Z872" i="8"/>
  <c r="AA1362" i="8"/>
  <c r="Z555" i="8"/>
  <c r="AA290" i="8"/>
  <c r="AA2181" i="8"/>
  <c r="AA1288" i="8"/>
  <c r="AB217" i="8"/>
  <c r="Z1581" i="8"/>
  <c r="Z918" i="8"/>
  <c r="Z1017" i="8"/>
  <c r="Z541" i="8"/>
  <c r="AB1025" i="8"/>
  <c r="AA1486" i="8"/>
  <c r="Z309" i="8"/>
  <c r="AA224" i="8"/>
  <c r="Z1028" i="8"/>
  <c r="AA327" i="8"/>
  <c r="AA1503" i="8"/>
  <c r="AA1444" i="8"/>
  <c r="Z1453" i="8"/>
  <c r="Z1246" i="8"/>
  <c r="Z1569" i="8"/>
  <c r="AA473" i="8"/>
  <c r="Z2352" i="8"/>
  <c r="AA257" i="8"/>
  <c r="AB2129" i="8"/>
  <c r="AB1386" i="8"/>
  <c r="AB928" i="8"/>
  <c r="AB358" i="8"/>
  <c r="AA1473" i="8"/>
  <c r="AA983" i="8"/>
  <c r="AA917" i="8"/>
  <c r="AA1312" i="8"/>
  <c r="AB1596" i="8"/>
  <c r="AB2648" i="8"/>
  <c r="AB308" i="8"/>
  <c r="Z1382" i="8"/>
  <c r="AA2095" i="8"/>
  <c r="Z412" i="8"/>
  <c r="AB2356" i="8"/>
  <c r="AA402" i="8"/>
  <c r="AB1354" i="8"/>
  <c r="AB2027" i="8"/>
  <c r="AA341" i="8"/>
  <c r="Z452" i="8"/>
  <c r="AA2185" i="8"/>
  <c r="Z1040" i="8"/>
  <c r="Z1330" i="8"/>
  <c r="AB1445" i="8"/>
  <c r="AB401" i="8"/>
  <c r="AB1381" i="8"/>
  <c r="Z1031" i="8"/>
  <c r="AA299" i="8"/>
  <c r="Z218" i="8"/>
  <c r="AA524" i="8"/>
  <c r="AB372" i="8"/>
  <c r="AB1316" i="8"/>
  <c r="Z1486" i="8"/>
  <c r="Z1374" i="8"/>
  <c r="AB424" i="8"/>
  <c r="Z221" i="8"/>
  <c r="Z219" i="8"/>
  <c r="AB888" i="8"/>
  <c r="AB2131" i="8"/>
  <c r="Z2170" i="8"/>
  <c r="AB954" i="8"/>
  <c r="AA1061" i="8"/>
  <c r="AA1475" i="8"/>
  <c r="AA942" i="8"/>
  <c r="AB880" i="8"/>
  <c r="AB1059" i="8"/>
  <c r="Z259" i="8"/>
  <c r="AB1320" i="8"/>
  <c r="Z374" i="8"/>
  <c r="Z2013" i="8"/>
  <c r="AB196" i="8"/>
  <c r="AB336" i="8"/>
  <c r="AB2037" i="8"/>
  <c r="Z293" i="8"/>
  <c r="Z1044" i="8"/>
  <c r="Z1045" i="8"/>
  <c r="AB342" i="8"/>
  <c r="AA1548" i="8"/>
  <c r="AB1334" i="8"/>
  <c r="AB238" i="8"/>
  <c r="Z393" i="8"/>
  <c r="Z2049" i="8"/>
  <c r="AA2130" i="8"/>
  <c r="AB1376" i="8"/>
  <c r="AA1049" i="8"/>
  <c r="AA2092" i="8"/>
  <c r="AB1336" i="8"/>
  <c r="Z1497" i="8"/>
  <c r="Z902" i="8"/>
  <c r="AB2073" i="8"/>
  <c r="AA2643" i="8"/>
  <c r="Z2074" i="8"/>
  <c r="AA1556" i="8"/>
  <c r="AA1586" i="8"/>
  <c r="AB356" i="8"/>
  <c r="AA1058" i="8"/>
  <c r="AB1463" i="8"/>
  <c r="AA2085" i="8"/>
  <c r="AA1059" i="8"/>
  <c r="Z402" i="8"/>
  <c r="AB2045" i="8"/>
  <c r="AB246" i="8"/>
  <c r="AA409" i="8"/>
  <c r="Z892" i="8"/>
  <c r="Z1598" i="8"/>
  <c r="AB1050" i="8"/>
  <c r="AB189" i="8"/>
  <c r="AB1256" i="8"/>
  <c r="AA1565" i="8"/>
  <c r="AB448" i="8"/>
  <c r="AA1468" i="8"/>
  <c r="Z277" i="8"/>
  <c r="Z1358" i="8"/>
  <c r="AA543" i="8"/>
  <c r="AB206" i="8"/>
  <c r="AA1065" i="8"/>
  <c r="Z284" i="8"/>
  <c r="AB1064" i="8"/>
  <c r="Z203" i="8"/>
  <c r="AB509" i="8"/>
  <c r="AA985" i="8"/>
  <c r="Z1363" i="8"/>
  <c r="AB266" i="8"/>
  <c r="AA1381" i="8"/>
  <c r="Z1450" i="8"/>
  <c r="AB961" i="8"/>
  <c r="AA522" i="8"/>
  <c r="AB454" i="8"/>
  <c r="AA1514" i="8"/>
  <c r="Z1260" i="8"/>
  <c r="AA511" i="8"/>
  <c r="AB2097" i="8"/>
  <c r="AA1508" i="8"/>
  <c r="AB315" i="8"/>
  <c r="AA362" i="8"/>
  <c r="AB911" i="8"/>
  <c r="AA974" i="8"/>
  <c r="AA1525" i="8"/>
  <c r="AB284" i="8"/>
  <c r="AB2124" i="8"/>
  <c r="AB431" i="8"/>
  <c r="Z2084" i="8"/>
  <c r="AB958" i="8"/>
  <c r="Z247" i="8"/>
  <c r="AB447" i="8"/>
  <c r="Z1405" i="8"/>
  <c r="AA1543" i="8"/>
  <c r="Z2045" i="8"/>
  <c r="AB207" i="8"/>
  <c r="AB2017" i="8"/>
  <c r="AA2150" i="8"/>
  <c r="Z504" i="8"/>
  <c r="AA1304" i="8"/>
  <c r="AB898" i="8"/>
  <c r="AB1043" i="8"/>
  <c r="AB305" i="8"/>
  <c r="Z2138" i="8"/>
  <c r="Z1323" i="8"/>
  <c r="Z2180" i="8"/>
  <c r="Z545" i="8"/>
  <c r="Z226" i="8"/>
  <c r="Z383" i="8"/>
  <c r="Z460" i="8"/>
  <c r="AA271" i="8"/>
  <c r="Z969" i="8"/>
  <c r="AB2136" i="8"/>
  <c r="AA1249" i="8"/>
  <c r="AB278" i="8"/>
  <c r="AB1471" i="8"/>
  <c r="AB1263" i="8"/>
  <c r="AA187" i="8"/>
  <c r="AB1495" i="8"/>
  <c r="AB523" i="8"/>
  <c r="AB1252" i="8"/>
  <c r="Z2116" i="8"/>
  <c r="AA1031" i="8"/>
  <c r="AB1522" i="8"/>
  <c r="AA1378" i="8"/>
  <c r="AB549" i="8"/>
  <c r="AA2123" i="8"/>
  <c r="AA1252" i="8"/>
  <c r="AA538" i="8"/>
  <c r="AA308" i="8"/>
  <c r="Z2000" i="8"/>
  <c r="Z1327" i="8"/>
  <c r="Z2115" i="8"/>
  <c r="Z289" i="8"/>
  <c r="AA2032" i="8"/>
  <c r="Z274" i="8"/>
  <c r="AA1299" i="8"/>
  <c r="AA2144" i="8"/>
  <c r="AA2048" i="8"/>
  <c r="Z1996" i="8"/>
  <c r="AA904" i="8"/>
  <c r="AB1416" i="8"/>
  <c r="Z861" i="8"/>
  <c r="AB1499" i="8"/>
  <c r="Z416" i="8"/>
  <c r="Z1050" i="8"/>
  <c r="Z1593" i="8"/>
  <c r="AB466" i="8"/>
  <c r="AB1318" i="8"/>
  <c r="AB301" i="8"/>
  <c r="Z916" i="8"/>
  <c r="Z1075" i="8"/>
  <c r="Z347" i="8"/>
  <c r="Z1518" i="8"/>
  <c r="AB2112" i="8"/>
  <c r="AB1337" i="8"/>
  <c r="AB1331" i="8"/>
  <c r="AA967" i="8"/>
  <c r="Z223" i="8"/>
  <c r="AA1295" i="8"/>
  <c r="AA918" i="8"/>
  <c r="AA976" i="8"/>
  <c r="AB1301" i="8"/>
  <c r="Z1026" i="8"/>
  <c r="Z1565" i="8"/>
  <c r="AA2364" i="8"/>
  <c r="Z196" i="8"/>
  <c r="Z432" i="8"/>
  <c r="Z1461" i="8"/>
  <c r="Z537" i="8"/>
  <c r="Z878" i="8"/>
  <c r="AB1498" i="8"/>
  <c r="Z1258" i="8"/>
  <c r="Z388" i="8"/>
  <c r="Z974" i="8"/>
  <c r="Z1341" i="8"/>
  <c r="AA1529" i="8"/>
  <c r="AB2168" i="8"/>
  <c r="Z465" i="8"/>
  <c r="AB2098" i="8"/>
  <c r="Z395" i="8"/>
  <c r="AB2046" i="8"/>
  <c r="AA989" i="8"/>
  <c r="Z1317" i="8"/>
  <c r="AA1242" i="8"/>
  <c r="AA259" i="8"/>
  <c r="Z2004" i="8"/>
  <c r="Z2048" i="8"/>
  <c r="AA278" i="8"/>
  <c r="AB2170" i="8"/>
  <c r="Z419" i="8"/>
  <c r="Z941" i="8"/>
  <c r="AA545" i="8"/>
  <c r="AB979" i="8"/>
  <c r="AA331" i="8"/>
  <c r="AA232" i="8"/>
  <c r="AB1537" i="8"/>
  <c r="AA1361" i="8"/>
  <c r="Z239" i="8"/>
  <c r="AB2141" i="8"/>
  <c r="AA1511" i="8"/>
  <c r="Z479" i="8"/>
  <c r="Z373" i="8"/>
  <c r="AB890" i="8"/>
  <c r="Z469" i="8"/>
  <c r="AB2171" i="8"/>
  <c r="Z357" i="8"/>
  <c r="AA1452" i="8"/>
  <c r="AA432" i="8"/>
  <c r="AB1073" i="8"/>
  <c r="AA1566" i="8"/>
  <c r="AB2004" i="8"/>
  <c r="AA1273" i="8"/>
  <c r="Z454" i="8"/>
  <c r="Z888" i="8"/>
  <c r="Z1564" i="8"/>
  <c r="AB1270" i="8"/>
  <c r="AA1285" i="8"/>
  <c r="AA900" i="8"/>
  <c r="AA535" i="8"/>
  <c r="Z313" i="8"/>
  <c r="AA1351" i="8"/>
  <c r="AB1542" i="8"/>
  <c r="Z516" i="8"/>
  <c r="AA1355" i="8"/>
  <c r="AA369" i="8"/>
  <c r="Z1525" i="8"/>
  <c r="Z1480" i="8"/>
  <c r="Z481" i="8"/>
  <c r="Z1311" i="8"/>
  <c r="Z453" i="8"/>
  <c r="Z2108" i="8"/>
  <c r="Z424" i="8"/>
  <c r="Z1301" i="8"/>
  <c r="AB547" i="8"/>
  <c r="AA1557" i="8"/>
  <c r="AB1435" i="8"/>
  <c r="AA398" i="8"/>
  <c r="AA2657" i="8"/>
  <c r="AB351" i="8"/>
  <c r="AB1255" i="8"/>
  <c r="AB985" i="8"/>
  <c r="AA1450" i="8"/>
  <c r="Z1429" i="8"/>
  <c r="Z2072" i="8"/>
  <c r="AB1287" i="8"/>
  <c r="AA2356" i="8"/>
  <c r="Z189" i="8"/>
  <c r="AA859" i="8"/>
  <c r="Z1503" i="8"/>
  <c r="AA1440" i="8"/>
  <c r="AB1335" i="8"/>
  <c r="AB1576" i="8"/>
  <c r="AB343" i="8"/>
  <c r="AA866" i="8"/>
  <c r="AA897" i="8"/>
  <c r="AB201" i="8"/>
  <c r="AA289" i="8"/>
  <c r="AA869" i="8"/>
  <c r="AB1482" i="8"/>
  <c r="AA2096" i="8"/>
  <c r="AB2635" i="8"/>
  <c r="AB1491" i="8"/>
  <c r="Z1335" i="8"/>
  <c r="AB314" i="8"/>
  <c r="Z1300" i="8"/>
  <c r="Z2056" i="8"/>
  <c r="Z984" i="8"/>
  <c r="Z212" i="8"/>
  <c r="Z1570" i="8"/>
  <c r="AB1473" i="8"/>
  <c r="AA1289" i="8"/>
  <c r="AA858" i="8"/>
  <c r="Z405" i="8"/>
  <c r="Z1428" i="8"/>
  <c r="Z2161" i="8"/>
  <c r="AB892" i="8"/>
  <c r="AA1534" i="8"/>
  <c r="AA1542" i="8"/>
  <c r="Z898" i="8"/>
  <c r="Z387" i="8"/>
  <c r="AA1597" i="8"/>
  <c r="Z1596" i="8"/>
  <c r="AB498" i="8"/>
  <c r="AB1470" i="8"/>
  <c r="Z2086" i="8"/>
  <c r="AA304" i="8"/>
  <c r="Z517" i="8"/>
  <c r="AB453" i="8"/>
  <c r="Z1375" i="8"/>
  <c r="Z505" i="8"/>
  <c r="AB1405" i="8"/>
  <c r="AB2174" i="8"/>
  <c r="AA385" i="8"/>
  <c r="Z1318" i="8"/>
  <c r="Z429" i="8"/>
  <c r="Z389" i="8"/>
  <c r="AA430" i="8"/>
  <c r="AA1324" i="8"/>
  <c r="AA1069" i="8"/>
  <c r="Z487" i="8"/>
  <c r="AB974" i="8"/>
  <c r="AA191" i="8"/>
  <c r="AA456" i="8"/>
  <c r="Z551" i="8"/>
  <c r="AA1551" i="8"/>
  <c r="Z1548" i="8"/>
  <c r="Z491" i="8"/>
  <c r="AA1472" i="8"/>
  <c r="AB395" i="8"/>
  <c r="Z384" i="8"/>
  <c r="AB212" i="8"/>
  <c r="AA475" i="8"/>
  <c r="AB339" i="8"/>
  <c r="Z1009" i="8"/>
  <c r="AA1399" i="8"/>
  <c r="Z992" i="8"/>
  <c r="AB1474" i="8"/>
  <c r="AB403" i="8"/>
  <c r="Z2122" i="8"/>
  <c r="Z2349" i="8"/>
  <c r="Z2330" i="8"/>
  <c r="Z242" i="8"/>
  <c r="AA533" i="8"/>
  <c r="AB248" i="8"/>
  <c r="AA935" i="8"/>
  <c r="Z220" i="8"/>
  <c r="AA269" i="8"/>
  <c r="Z1566" i="8"/>
  <c r="Z1029" i="8"/>
  <c r="AA1500" i="8"/>
  <c r="AA1326" i="8"/>
  <c r="Z1599" i="8"/>
  <c r="Z253" i="8"/>
  <c r="AB1549" i="8"/>
  <c r="Z1314" i="8"/>
  <c r="AA856" i="8"/>
  <c r="Z1072" i="8"/>
  <c r="AB2118" i="8"/>
  <c r="Z870" i="8"/>
  <c r="Z1283" i="8"/>
  <c r="AA429" i="8"/>
  <c r="AB1245" i="8"/>
  <c r="AB1505" i="8"/>
  <c r="AB240" i="8"/>
  <c r="AA1349" i="8"/>
  <c r="Z286" i="8"/>
  <c r="AA1519" i="8"/>
  <c r="AB1502" i="8"/>
  <c r="Z1046" i="8"/>
  <c r="AB550" i="8"/>
  <c r="Z2165" i="8"/>
  <c r="AB1066" i="8"/>
  <c r="AB1264" i="8"/>
  <c r="Z371" i="8"/>
  <c r="AB1028" i="8"/>
  <c r="AA1046" i="8"/>
  <c r="Z2011" i="8"/>
  <c r="Z1539" i="8"/>
  <c r="AA2645" i="8"/>
  <c r="Z1398" i="8"/>
  <c r="AB874" i="8"/>
  <c r="AB2100" i="8"/>
  <c r="AB1350" i="8"/>
  <c r="AB2075" i="8"/>
  <c r="Z881" i="8"/>
  <c r="AB1253" i="8"/>
  <c r="AB883" i="8"/>
  <c r="AA1575" i="8"/>
  <c r="AA1516" i="8"/>
  <c r="AA379" i="8"/>
  <c r="Z2083" i="8"/>
  <c r="Z305" i="8"/>
  <c r="AA2167" i="8"/>
  <c r="Z437" i="8"/>
  <c r="AA1246" i="8"/>
  <c r="AA1272" i="8"/>
  <c r="AB1439" i="8"/>
  <c r="AB410" i="8"/>
  <c r="Z915" i="8"/>
  <c r="Z337" i="8"/>
  <c r="AA1030" i="8"/>
  <c r="AB536" i="8"/>
  <c r="AB1573" i="8"/>
  <c r="Z2068" i="8"/>
  <c r="AB245" i="8"/>
  <c r="AA1456" i="8"/>
  <c r="Z937" i="8"/>
  <c r="AA875" i="8"/>
  <c r="AA449" i="8"/>
  <c r="AB1347" i="8"/>
  <c r="Z1588" i="8"/>
  <c r="AA909" i="8"/>
  <c r="AA1000" i="8"/>
  <c r="Z895" i="8"/>
  <c r="AA367" i="8"/>
  <c r="Z1585" i="8"/>
  <c r="AB435" i="8"/>
  <c r="AA199" i="8"/>
  <c r="AA387" i="8"/>
  <c r="Z2149" i="8"/>
  <c r="AA1040" i="8"/>
  <c r="AB1483" i="8"/>
  <c r="Z1478" i="8"/>
  <c r="AA2623" i="8"/>
  <c r="AB232" i="8"/>
  <c r="AB1513" i="8"/>
  <c r="Z1427" i="8"/>
  <c r="Z1243" i="8"/>
  <c r="AA207" i="8"/>
  <c r="AA890" i="8"/>
  <c r="AB1061" i="8"/>
  <c r="AB546" i="8"/>
  <c r="Z194" i="8"/>
  <c r="Z1250" i="8"/>
  <c r="AA1011" i="8"/>
  <c r="AA1071" i="8"/>
  <c r="AA546" i="8"/>
  <c r="Z1355" i="8"/>
  <c r="AA333" i="8"/>
  <c r="Z2033" i="8"/>
  <c r="Z533" i="8"/>
  <c r="Z1249" i="8"/>
  <c r="Z945" i="8"/>
  <c r="Z1381" i="8"/>
  <c r="AA318" i="8"/>
  <c r="AB1557" i="8"/>
  <c r="AA1340" i="8"/>
  <c r="Z1357" i="8"/>
  <c r="AB1273" i="8"/>
  <c r="AB973" i="8"/>
  <c r="AA2057" i="8"/>
  <c r="Z2146" i="8"/>
  <c r="AA2021" i="8"/>
  <c r="Z2355" i="8"/>
  <c r="AA1412" i="8"/>
  <c r="AB2023" i="8"/>
  <c r="AB236" i="8"/>
  <c r="AB1289" i="8"/>
  <c r="AA1585" i="8"/>
  <c r="AA2043" i="8"/>
  <c r="AB211" i="8"/>
  <c r="AA220" i="8"/>
  <c r="AA270" i="8"/>
  <c r="AA1477" i="8"/>
  <c r="AB1462" i="8"/>
  <c r="AA1527" i="8"/>
  <c r="Z1487" i="8"/>
  <c r="AB2145" i="8"/>
  <c r="AA940" i="8"/>
  <c r="AB475" i="8"/>
  <c r="AB1485" i="8"/>
  <c r="Z1457" i="8"/>
  <c r="AB1072" i="8"/>
  <c r="Z2020" i="8"/>
  <c r="AA1417" i="8"/>
  <c r="AB1048" i="8"/>
  <c r="AA1505" i="8"/>
  <c r="Z2139" i="8"/>
  <c r="AB1587" i="8"/>
  <c r="AA1479" i="8"/>
  <c r="AA1327" i="8"/>
  <c r="AA996" i="8"/>
  <c r="AA237" i="8"/>
  <c r="Z1595" i="8"/>
  <c r="AA1499" i="8"/>
  <c r="Z1331" i="8"/>
  <c r="Z297" i="8"/>
  <c r="AB1009" i="8"/>
  <c r="AA378" i="8"/>
  <c r="AB452" i="8"/>
  <c r="AB922" i="8"/>
  <c r="AB2014" i="8"/>
  <c r="AB1307" i="8"/>
  <c r="AA376" i="8"/>
  <c r="AA508" i="8"/>
  <c r="AA443" i="8"/>
  <c r="AA2363" i="8"/>
  <c r="AB469" i="8"/>
  <c r="AA1300" i="8"/>
  <c r="AB1518" i="8"/>
  <c r="Z2183" i="8"/>
  <c r="Z1306" i="8"/>
  <c r="AB1250" i="8"/>
  <c r="AA1022" i="8"/>
  <c r="Z1438" i="8"/>
  <c r="AB380" i="8"/>
  <c r="AB1361" i="8"/>
  <c r="AA243" i="8"/>
  <c r="AB1346" i="8"/>
  <c r="Z2155" i="8"/>
  <c r="Z2638" i="8"/>
  <c r="AB1429" i="8"/>
  <c r="Z2623" i="8"/>
  <c r="Z2057" i="8"/>
  <c r="AA2036" i="8"/>
  <c r="AA950" i="8"/>
  <c r="AB2121" i="8"/>
  <c r="AB316" i="8"/>
  <c r="AA547" i="8"/>
  <c r="AA2105" i="8"/>
  <c r="AA1577" i="8"/>
  <c r="AB327" i="8"/>
  <c r="AB213" i="8"/>
  <c r="AA998" i="8"/>
  <c r="AA1293" i="8"/>
  <c r="AB2076" i="8"/>
  <c r="AA2175" i="8"/>
  <c r="AA921" i="8"/>
  <c r="Z2003" i="8"/>
  <c r="AB1397" i="8"/>
  <c r="AA452" i="8"/>
  <c r="Z2041" i="8"/>
  <c r="AA2053" i="8"/>
  <c r="AA518" i="8"/>
  <c r="AB1392" i="8"/>
  <c r="AA469" i="8"/>
  <c r="AA2061" i="8"/>
  <c r="AA1595" i="8"/>
  <c r="AB2032" i="8"/>
  <c r="AB1599" i="8"/>
  <c r="Z1289" i="8"/>
  <c r="AB1362" i="8"/>
  <c r="AA1060" i="8"/>
  <c r="AA2024" i="8"/>
  <c r="AB1001" i="8"/>
  <c r="Z244" i="8"/>
  <c r="AA316" i="8"/>
  <c r="AB913" i="8"/>
  <c r="Z1056" i="8"/>
  <c r="AB325" i="8"/>
  <c r="AA902" i="8"/>
  <c r="AA2083" i="8"/>
  <c r="AA474" i="8"/>
  <c r="Z1536" i="8"/>
  <c r="Z977" i="8"/>
  <c r="AB1540" i="8"/>
  <c r="AA405" i="8"/>
  <c r="Z1547" i="8"/>
  <c r="AB1523" i="8"/>
  <c r="AB208" i="8"/>
  <c r="Z1021" i="8"/>
  <c r="AB1040" i="8"/>
  <c r="Z1325" i="8"/>
  <c r="AB250" i="8"/>
  <c r="Z436" i="8"/>
  <c r="AB463" i="8"/>
  <c r="AA256" i="8"/>
  <c r="Z2107" i="8"/>
  <c r="AB197" i="8"/>
  <c r="AA228" i="8"/>
  <c r="AB489" i="8"/>
  <c r="AA371" i="8"/>
  <c r="AA962" i="8"/>
  <c r="AB265" i="8"/>
  <c r="Z904" i="8"/>
  <c r="Z880" i="8"/>
  <c r="AB1438" i="8"/>
  <c r="Z2044" i="8"/>
  <c r="AB2364" i="8"/>
  <c r="AA423" i="8"/>
  <c r="AB1403" i="8"/>
  <c r="Z183" i="8"/>
  <c r="AA1541" i="8"/>
  <c r="AA2166" i="8"/>
  <c r="Z2158" i="8"/>
  <c r="AA1421" i="8"/>
  <c r="AB2020" i="8"/>
  <c r="AB2190" i="8"/>
  <c r="Z1541" i="8"/>
  <c r="AA523" i="8"/>
  <c r="AB477" i="8"/>
  <c r="Z959" i="8"/>
  <c r="AA2076" i="8"/>
  <c r="Z1590" i="8"/>
  <c r="AA1248" i="8"/>
  <c r="Z1582" i="8"/>
  <c r="AB1570" i="8"/>
  <c r="AB1995" i="8"/>
  <c r="Z531" i="8"/>
  <c r="Z1344" i="8"/>
  <c r="AA311" i="8"/>
  <c r="Z493" i="8"/>
  <c r="Z2054" i="8"/>
  <c r="Z1251" i="8"/>
  <c r="AB1042" i="8"/>
  <c r="AA2030" i="8"/>
  <c r="Z2166" i="8"/>
  <c r="AA1250" i="8"/>
  <c r="AB272" i="8"/>
  <c r="AB2054" i="8"/>
  <c r="Z1367" i="8"/>
  <c r="AB1586" i="8"/>
  <c r="AB1058" i="8"/>
  <c r="AB1446" i="8"/>
  <c r="AB2657" i="8"/>
  <c r="AA2054" i="8"/>
  <c r="Z1054" i="8"/>
  <c r="AB2180" i="8"/>
  <c r="AB441" i="8"/>
  <c r="AA1552" i="8"/>
  <c r="AB1583" i="8"/>
  <c r="AA1372" i="8"/>
  <c r="AB528" i="8"/>
  <c r="AB867" i="8"/>
  <c r="AA2132" i="8"/>
  <c r="AA182" i="8"/>
  <c r="AA2007" i="8"/>
  <c r="Z1483" i="8"/>
  <c r="AA340" i="8"/>
  <c r="AA2172" i="8"/>
  <c r="AA1535" i="8"/>
  <c r="AB2053" i="8"/>
  <c r="AA1387" i="8"/>
  <c r="AB537" i="8"/>
  <c r="AA867" i="8"/>
  <c r="AB468" i="8"/>
  <c r="AB1385" i="8"/>
  <c r="AA895" i="8"/>
  <c r="AA284" i="8"/>
  <c r="AB1321" i="8"/>
  <c r="AB1476" i="8"/>
  <c r="AA1068" i="8"/>
  <c r="Z365" i="8"/>
  <c r="Z1474" i="8"/>
  <c r="AA1435" i="8"/>
  <c r="Z251" i="8"/>
  <c r="AA393" i="8"/>
  <c r="AA512" i="8"/>
  <c r="Z2174" i="8"/>
  <c r="Z1475" i="8"/>
  <c r="AB942" i="8"/>
  <c r="AB1358" i="8"/>
  <c r="Z2130" i="8"/>
  <c r="AB524" i="8"/>
  <c r="AA1342" i="8"/>
  <c r="AB506" i="8"/>
  <c r="AA1066" i="8"/>
  <c r="AA1398" i="8"/>
  <c r="AB409" i="8"/>
  <c r="AB2101" i="8"/>
  <c r="AA357" i="8"/>
  <c r="AA356" i="8"/>
  <c r="Z934" i="8"/>
  <c r="AB856" i="8"/>
  <c r="Z1464" i="8"/>
  <c r="AB1558" i="8"/>
  <c r="AA2073" i="8"/>
  <c r="AB406" i="8"/>
  <c r="Z524" i="8"/>
  <c r="AB526" i="8"/>
  <c r="Z1015" i="8"/>
  <c r="AB381" i="8"/>
  <c r="AA2188" i="8"/>
  <c r="Z1297" i="8"/>
  <c r="AB310" i="8"/>
  <c r="AA557" i="8"/>
  <c r="AB1377" i="8"/>
  <c r="AA2084" i="8"/>
  <c r="AB553" i="8"/>
  <c r="AB1534" i="8"/>
  <c r="Z236" i="8"/>
  <c r="AA1599" i="8"/>
  <c r="AB1365" i="8"/>
  <c r="AA955" i="8"/>
  <c r="Z1336" i="8"/>
  <c r="AA2005" i="8"/>
  <c r="AA347" i="8"/>
  <c r="Z963" i="8"/>
  <c r="AA1275" i="8"/>
  <c r="AB1571" i="8"/>
  <c r="Z886" i="8"/>
  <c r="AB460" i="8"/>
  <c r="AB2192" i="8"/>
  <c r="AB1594" i="8"/>
  <c r="AB544" i="8"/>
  <c r="AA2020" i="8"/>
  <c r="AA2040" i="8"/>
  <c r="Z381" i="8"/>
  <c r="Z345" i="8"/>
  <c r="AA1360" i="8"/>
  <c r="AA188" i="8"/>
  <c r="AA2082" i="8"/>
  <c r="Z1395" i="8"/>
  <c r="AA1429" i="8"/>
  <c r="AA1497" i="8"/>
  <c r="Z2071" i="8"/>
  <c r="Z403" i="8"/>
  <c r="AA1007" i="8"/>
  <c r="AB2008" i="8"/>
  <c r="Z2184" i="8"/>
  <c r="Z508" i="8"/>
  <c r="AA1449" i="8"/>
  <c r="Z856" i="8"/>
  <c r="AB2158" i="8"/>
  <c r="AA988" i="8"/>
  <c r="AA408" i="8"/>
  <c r="AA457" i="8"/>
  <c r="Z1481" i="8"/>
  <c r="AB1997" i="8"/>
  <c r="AB2013" i="8"/>
  <c r="Z1299" i="8"/>
  <c r="AA986" i="8"/>
  <c r="AA2046" i="8"/>
  <c r="AB1432" i="8"/>
  <c r="AB2059" i="8"/>
  <c r="Z191" i="8"/>
  <c r="Z1411" i="8"/>
  <c r="Z1061" i="8"/>
  <c r="AB935" i="8"/>
  <c r="Z187" i="8"/>
  <c r="Z1533" i="8"/>
  <c r="Z1016" i="8"/>
  <c r="AA411" i="8"/>
  <c r="AA2011" i="8"/>
  <c r="Z334" i="8"/>
  <c r="AB2087" i="8"/>
  <c r="Z1291" i="8"/>
  <c r="Z2160" i="8"/>
  <c r="Z409" i="8"/>
  <c r="Z919" i="8"/>
  <c r="AA1400" i="8"/>
  <c r="Z547" i="8"/>
  <c r="AB1254" i="8"/>
  <c r="Z1526" i="8"/>
  <c r="AB1452" i="8"/>
  <c r="Z1071" i="8"/>
  <c r="AB2077" i="8"/>
  <c r="Z930" i="8"/>
  <c r="Z1368" i="8"/>
  <c r="Z2172" i="8"/>
  <c r="AA949" i="8"/>
  <c r="AA1550" i="8"/>
  <c r="Z234" i="8"/>
  <c r="Z1458" i="8"/>
  <c r="Z1490" i="8"/>
  <c r="AA219" i="8"/>
  <c r="Z1307" i="8"/>
  <c r="Z273" i="8"/>
  <c r="AB1056" i="8"/>
  <c r="Z1259" i="8"/>
  <c r="AB198" i="8"/>
  <c r="AB1468" i="8"/>
  <c r="AB1353" i="8"/>
  <c r="AB419" i="8"/>
  <c r="AB1500" i="8"/>
  <c r="AA2051" i="8"/>
  <c r="AB1595" i="8"/>
  <c r="Z2006" i="8"/>
  <c r="AA2067" i="8"/>
  <c r="AA1553" i="8"/>
  <c r="AA1496" i="8"/>
  <c r="AA1021" i="8"/>
  <c r="Z298" i="8"/>
  <c r="Z1400" i="8"/>
  <c r="Z1041" i="8"/>
  <c r="Z427" i="8"/>
  <c r="AA975" i="8"/>
  <c r="AA981" i="8"/>
  <c r="Z2111" i="8"/>
  <c r="AA1438" i="8"/>
  <c r="AA236" i="8"/>
  <c r="Z2609" i="8"/>
  <c r="Z2112" i="8"/>
  <c r="AB923" i="8"/>
  <c r="Z1514" i="8"/>
  <c r="Z2176" i="8"/>
  <c r="Z2181" i="8"/>
  <c r="AB186" i="8"/>
  <c r="Z243" i="8"/>
  <c r="AB2346" i="8"/>
  <c r="Z275" i="8"/>
  <c r="Z1424" i="8"/>
  <c r="Z931" i="8"/>
  <c r="AA1437" i="8"/>
  <c r="AB2159" i="8"/>
  <c r="Z1019" i="8"/>
  <c r="AB941" i="8"/>
  <c r="AA306" i="8"/>
  <c r="AB1461" i="8"/>
  <c r="AA244" i="8"/>
  <c r="AB2041" i="8"/>
  <c r="AA2087" i="8"/>
  <c r="AA2029" i="8"/>
  <c r="AB1433" i="8"/>
  <c r="AB1261" i="8"/>
  <c r="Z178" i="8"/>
  <c r="AB938" i="8"/>
  <c r="Z1534" i="8"/>
  <c r="Z1556" i="8"/>
  <c r="Z1263" i="8"/>
  <c r="AA400" i="8"/>
  <c r="AA2002" i="8"/>
  <c r="AB2188" i="8"/>
  <c r="Z492" i="8"/>
  <c r="Z1058" i="8"/>
  <c r="AB367" i="8"/>
  <c r="Z2126" i="8"/>
  <c r="Z2014" i="8"/>
  <c r="AB394" i="8"/>
  <c r="AA1447" i="8"/>
  <c r="Z1452" i="8"/>
  <c r="AB383" i="8"/>
  <c r="AB2057" i="8"/>
  <c r="Z1543" i="8"/>
  <c r="Z1484" i="8"/>
  <c r="Z1524" i="8"/>
  <c r="AB1457" i="8"/>
  <c r="AB1024" i="8"/>
  <c r="Z216" i="8"/>
  <c r="AB1422" i="8"/>
  <c r="AB551" i="8"/>
  <c r="AB2329" i="8"/>
  <c r="AA2100" i="8"/>
  <c r="AA956" i="8"/>
  <c r="AA1494" i="8"/>
  <c r="AB1275" i="8"/>
  <c r="Z1459" i="8"/>
  <c r="Z362" i="8"/>
  <c r="AB1424" i="8"/>
  <c r="AA2017" i="8"/>
  <c r="AB1044" i="8"/>
  <c r="AA1256" i="8"/>
  <c r="AB987" i="8"/>
  <c r="AA1251" i="8"/>
  <c r="AA339" i="8"/>
  <c r="Z1030" i="8"/>
  <c r="AA2142" i="8"/>
  <c r="AB194" i="8"/>
  <c r="Z2124" i="8"/>
  <c r="AA352" i="8"/>
  <c r="Z2117" i="8"/>
  <c r="Z418" i="8"/>
  <c r="AB2165" i="8"/>
  <c r="Z310" i="8"/>
  <c r="AB520" i="8"/>
  <c r="Z1426" i="8"/>
  <c r="Z1262" i="8"/>
  <c r="AA211" i="8"/>
  <c r="AA272" i="8"/>
  <c r="Z1576" i="8"/>
  <c r="AB1580" i="8"/>
  <c r="Z271" i="8"/>
  <c r="AB501" i="8"/>
  <c r="AA520" i="8"/>
  <c r="Z1447" i="8"/>
  <c r="Z2136" i="8"/>
  <c r="Z329" i="8"/>
  <c r="AB1515" i="8"/>
  <c r="AA2001" i="8"/>
  <c r="Z862" i="8"/>
  <c r="Z257" i="8"/>
  <c r="AA507" i="8"/>
  <c r="AB1308" i="8"/>
  <c r="AA407" i="8"/>
  <c r="AA2147" i="8"/>
  <c r="AA337" i="8"/>
  <c r="AB538" i="8"/>
  <c r="Z2070" i="8"/>
  <c r="AB1021" i="8"/>
  <c r="AB347" i="8"/>
  <c r="AA281" i="8"/>
  <c r="AB2051" i="8"/>
  <c r="Z2098" i="8"/>
  <c r="AB1404" i="8"/>
  <c r="Z238" i="8"/>
  <c r="AB535" i="8"/>
  <c r="Z1578" i="8"/>
  <c r="AB2069" i="8"/>
  <c r="Z358" i="8"/>
  <c r="AB1314" i="8"/>
  <c r="AA296" i="8"/>
  <c r="AB1486" i="8"/>
  <c r="AB870" i="8"/>
  <c r="Z1482" i="8"/>
  <c r="AB2079" i="8"/>
  <c r="AB1052" i="8"/>
  <c r="Z1316" i="8"/>
  <c r="AA1012" i="8"/>
  <c r="Z2354" i="8"/>
  <c r="AA1558" i="8"/>
  <c r="AB1284" i="8"/>
  <c r="Z2082" i="8"/>
  <c r="AB2086" i="8"/>
  <c r="Z2329" i="8"/>
  <c r="Z280" i="8"/>
  <c r="Z553" i="8"/>
  <c r="AB2083" i="8"/>
  <c r="AA321" i="8"/>
  <c r="AA1377" i="8"/>
  <c r="AA1357" i="8"/>
  <c r="AA291" i="8"/>
  <c r="AA1483" i="8"/>
  <c r="AA1063" i="8"/>
  <c r="AA1999" i="8"/>
  <c r="Z927" i="8"/>
  <c r="Z2109" i="8"/>
  <c r="AB289" i="8"/>
  <c r="AB2096" i="8"/>
  <c r="AA2622" i="8"/>
  <c r="AA2090" i="8"/>
  <c r="Z1502" i="8"/>
  <c r="Z548" i="8"/>
  <c r="AA2159" i="8"/>
  <c r="Z408" i="8"/>
  <c r="AB2151" i="8"/>
  <c r="AB181" i="8"/>
  <c r="Z2063" i="8"/>
  <c r="AA1347" i="8"/>
  <c r="Z2127" i="8"/>
  <c r="AB1406" i="8"/>
  <c r="Z1047" i="8"/>
  <c r="AB304" i="8"/>
  <c r="AA1531" i="8"/>
  <c r="AB556" i="8"/>
  <c r="Z1023" i="8"/>
  <c r="Z982" i="8"/>
  <c r="AA1354" i="8"/>
  <c r="AB334" i="8"/>
  <c r="AB252" i="8"/>
  <c r="Z1295" i="8"/>
  <c r="Z2017" i="8"/>
  <c r="AA1053" i="8"/>
  <c r="Z291" i="8"/>
  <c r="AA2158" i="8"/>
  <c r="AB2179" i="8"/>
  <c r="AB868" i="8"/>
  <c r="AA1244" i="8"/>
  <c r="AB1295" i="8"/>
  <c r="AA395" i="8"/>
  <c r="Z434" i="8"/>
  <c r="Z283" i="8"/>
  <c r="AA1379" i="8"/>
  <c r="AB322" i="8"/>
  <c r="Z1522" i="8"/>
  <c r="AB2011" i="8"/>
  <c r="Z1430" i="8"/>
  <c r="AB1022" i="8"/>
  <c r="Z1389" i="8"/>
  <c r="AA246" i="8"/>
  <c r="Z2648" i="8"/>
  <c r="AB948" i="8"/>
  <c r="Z2191" i="8"/>
  <c r="AA2052" i="8"/>
  <c r="AB277" i="8"/>
  <c r="AB2108" i="8"/>
  <c r="AB1544" i="8"/>
  <c r="AA1547" i="8"/>
  <c r="AA1281" i="8"/>
  <c r="AB425" i="8"/>
  <c r="AA1489" i="8"/>
  <c r="AB1068" i="8"/>
  <c r="AB1057" i="8"/>
  <c r="AA1568" i="8"/>
  <c r="Z1521" i="8"/>
  <c r="Z939" i="8"/>
  <c r="AB204" i="8"/>
  <c r="AA2192" i="8"/>
  <c r="AA1310" i="8"/>
  <c r="Z891" i="8"/>
  <c r="AB1355" i="8"/>
  <c r="AA2042" i="8"/>
  <c r="Z483" i="8"/>
  <c r="AA1317" i="8"/>
  <c r="AA416" i="8"/>
  <c r="AA959" i="8"/>
  <c r="Z433" i="8"/>
  <c r="Z449" i="8"/>
  <c r="AB313" i="8"/>
  <c r="AA1445" i="8"/>
  <c r="AB224" i="8"/>
  <c r="AB932" i="8"/>
  <c r="AA1397" i="8"/>
  <c r="AA1062" i="8"/>
  <c r="AA260" i="8"/>
  <c r="Z863" i="8"/>
  <c r="Z401" i="8"/>
  <c r="AA221" i="8"/>
  <c r="Z885" i="8"/>
  <c r="Z1517" i="8"/>
  <c r="Z1242" i="8"/>
  <c r="Z1052" i="8"/>
  <c r="AB234" i="8"/>
  <c r="AB2089" i="8"/>
  <c r="Z2611" i="8"/>
  <c r="Z943" i="8"/>
  <c r="AB416" i="8"/>
  <c r="AA914" i="8"/>
  <c r="Z1276" i="8"/>
  <c r="AA876" i="8"/>
  <c r="AB2135" i="8"/>
  <c r="AB429" i="8"/>
  <c r="AB1506" i="8"/>
  <c r="AB2090" i="8"/>
  <c r="AB909" i="8"/>
  <c r="Z470" i="8"/>
  <c r="AA315" i="8"/>
  <c r="Z430" i="8"/>
  <c r="AB2140" i="8"/>
  <c r="Z225" i="8"/>
  <c r="Z1434" i="8"/>
  <c r="AA2065" i="8"/>
  <c r="AB299" i="8"/>
  <c r="Z1413" i="8"/>
  <c r="AA1465" i="8"/>
  <c r="Z208" i="8"/>
  <c r="AB1258" i="8"/>
  <c r="AA888" i="8"/>
  <c r="AB491" i="8"/>
  <c r="AB886" i="8"/>
  <c r="AB2172" i="8"/>
  <c r="Z1449" i="8"/>
  <c r="Z2023" i="8"/>
  <c r="Z971" i="8"/>
  <c r="Z1463" i="8"/>
  <c r="AA1564" i="8"/>
  <c r="Z1057" i="8"/>
  <c r="AB496" i="8"/>
  <c r="AB2183" i="8"/>
  <c r="AB1996" i="8"/>
  <c r="Z873" i="8"/>
  <c r="AA2148" i="8"/>
  <c r="AB203" i="8"/>
  <c r="AB1458" i="8"/>
  <c r="Z1546" i="8"/>
  <c r="AA383" i="8"/>
  <c r="AB1426" i="8"/>
  <c r="AB1535" i="8"/>
  <c r="AA297" i="8"/>
  <c r="AA2346" i="8"/>
  <c r="AB1051" i="8"/>
  <c r="AA293" i="8"/>
  <c r="Z426" i="8"/>
  <c r="AA361" i="8"/>
  <c r="AA2074" i="8"/>
  <c r="AA2186" i="8"/>
  <c r="AB977" i="8"/>
  <c r="AA1339" i="8"/>
  <c r="AB2164" i="8"/>
  <c r="AB502" i="8"/>
  <c r="Z1350" i="8"/>
  <c r="Z2186" i="8"/>
  <c r="Z1256" i="8"/>
  <c r="AA1589" i="8"/>
  <c r="AB2330" i="8"/>
  <c r="Z1037" i="8"/>
  <c r="AA1598" i="8"/>
  <c r="AB1286" i="8"/>
  <c r="AB1348" i="8"/>
  <c r="Z2019" i="8"/>
  <c r="Z867" i="8"/>
  <c r="AB864" i="8"/>
  <c r="AB1402" i="8"/>
  <c r="Z2035" i="8"/>
  <c r="AA1050" i="8"/>
  <c r="AA1076" i="8"/>
  <c r="Z188" i="8"/>
  <c r="AB1453" i="8"/>
  <c r="AA1563" i="8"/>
  <c r="Z441" i="8"/>
  <c r="AA1504" i="8"/>
  <c r="AA952" i="8"/>
  <c r="AB2153" i="8"/>
  <c r="Z1410" i="8"/>
  <c r="Z2022" i="8"/>
  <c r="AA2099" i="8"/>
  <c r="Z2103" i="8"/>
  <c r="AB362" i="8"/>
  <c r="AA871" i="8"/>
  <c r="Z1065" i="8"/>
  <c r="AA1269" i="8"/>
  <c r="AA468" i="8"/>
  <c r="AB1357" i="8"/>
  <c r="AB1591" i="8"/>
  <c r="AA1390" i="8"/>
  <c r="AB1260" i="8"/>
  <c r="Z1422" i="8"/>
  <c r="AA1579" i="8"/>
  <c r="Z534" i="8"/>
  <c r="Z1002" i="8"/>
  <c r="AB444" i="8"/>
  <c r="AA483" i="8"/>
  <c r="AA1476" i="8"/>
  <c r="Z1397" i="8"/>
  <c r="Z1011" i="8"/>
  <c r="AB1560" i="8"/>
  <c r="AB521" i="8"/>
  <c r="Z2037" i="8"/>
  <c r="Z2123" i="8"/>
  <c r="AA898" i="8"/>
  <c r="AA957" i="8"/>
  <c r="AB476" i="8"/>
  <c r="AB1356" i="8"/>
  <c r="AA1536" i="8"/>
  <c r="AA276" i="8"/>
  <c r="AB996" i="8"/>
  <c r="Z1315" i="8"/>
  <c r="AA1395" i="8"/>
  <c r="Z1499" i="8"/>
  <c r="AB375" i="8"/>
  <c r="Z484" i="8"/>
  <c r="AA2162" i="8"/>
  <c r="AA1498" i="8"/>
  <c r="Z510" i="8"/>
  <c r="AA891" i="8"/>
  <c r="AA2163" i="8"/>
  <c r="AA1436" i="8"/>
  <c r="Z315" i="8"/>
  <c r="Z929" i="8"/>
  <c r="Z1506" i="8"/>
  <c r="AA440" i="8"/>
  <c r="AA267" i="8"/>
  <c r="AB384" i="8"/>
  <c r="AA873" i="8"/>
  <c r="AB1034" i="8"/>
  <c r="Z1431" i="8"/>
  <c r="Z1303" i="8"/>
  <c r="Z2038" i="8"/>
  <c r="AB366" i="8"/>
  <c r="AA554" i="8"/>
  <c r="AA1427" i="8"/>
  <c r="AB1380" i="8"/>
  <c r="AA1309" i="8"/>
  <c r="AB1349" i="8"/>
  <c r="AA979" i="8"/>
  <c r="Z1078" i="8"/>
  <c r="AA1010" i="8"/>
  <c r="AA313" i="8"/>
  <c r="AA245" i="8"/>
  <c r="AA222" i="8"/>
  <c r="AB1304" i="8"/>
  <c r="AB519" i="8"/>
  <c r="AA1336" i="8"/>
  <c r="Z199" i="8"/>
  <c r="AA901" i="8"/>
  <c r="Z1415" i="8"/>
  <c r="AB869" i="8"/>
  <c r="Z2101" i="8"/>
  <c r="AB2119" i="8"/>
  <c r="Z2067" i="8"/>
  <c r="Z857" i="8"/>
  <c r="Z202" i="8"/>
  <c r="AB438" i="8"/>
  <c r="Z1544" i="8"/>
  <c r="AA881" i="8"/>
  <c r="AB1065" i="8"/>
  <c r="AB517" i="8"/>
  <c r="Z1531" i="8"/>
  <c r="AB2139" i="8"/>
  <c r="AA421" i="8"/>
  <c r="Z2143" i="8"/>
  <c r="AB865" i="8"/>
  <c r="AB1434" i="8"/>
  <c r="AA2151" i="8"/>
  <c r="AB969" i="8"/>
  <c r="AA1259" i="8"/>
  <c r="AA496" i="8"/>
  <c r="AA2178" i="8"/>
  <c r="Z444" i="8"/>
  <c r="AA248" i="8"/>
  <c r="Z394" i="8"/>
  <c r="AA2138" i="8"/>
  <c r="Z1572" i="8"/>
  <c r="AA2352" i="8"/>
  <c r="AB2082" i="8"/>
  <c r="Z519" i="8"/>
  <c r="AA1266" i="8"/>
  <c r="Z2113" i="8"/>
  <c r="AB925" i="8"/>
  <c r="AB2028" i="8"/>
  <c r="AB2085" i="8"/>
  <c r="Z1473" i="8"/>
  <c r="Z425" i="8"/>
  <c r="AA2019" i="8"/>
  <c r="AB2187" i="8"/>
  <c r="AB1552" i="8"/>
  <c r="AB249" i="8"/>
  <c r="AB346" i="8"/>
  <c r="Z1038" i="8"/>
  <c r="AA431" i="8"/>
  <c r="Z456" i="8"/>
  <c r="AB1456" i="8"/>
  <c r="Z232" i="8"/>
  <c r="Z368" i="8"/>
  <c r="AA2077" i="8"/>
  <c r="Z377" i="8"/>
  <c r="AB2052" i="8"/>
  <c r="Z1529" i="8"/>
  <c r="AB990" i="8"/>
  <c r="Z2153" i="8"/>
  <c r="AA2110" i="8"/>
  <c r="AB1551" i="8"/>
  <c r="AB446" i="8"/>
  <c r="AB966" i="8"/>
  <c r="AA1521" i="8"/>
  <c r="AB2354" i="8"/>
  <c r="AB1312" i="8"/>
  <c r="AA1469" i="8"/>
  <c r="AB1315" i="8"/>
  <c r="AA1367" i="8"/>
  <c r="AB1055" i="8"/>
  <c r="AB1049" i="8"/>
  <c r="AA275" i="8"/>
  <c r="AB1451" i="8"/>
  <c r="AB929" i="8"/>
  <c r="Z1574" i="8"/>
  <c r="AB1317" i="8"/>
  <c r="Z435" i="8"/>
  <c r="Z205" i="8"/>
  <c r="AA541" i="8"/>
  <c r="AA1470" i="8"/>
  <c r="Z1349" i="8"/>
  <c r="AB1325" i="8"/>
  <c r="AA1478" i="8"/>
  <c r="AA434" i="8"/>
  <c r="Z926" i="8"/>
  <c r="AB1455" i="8"/>
  <c r="Z1282" i="8"/>
  <c r="Z1244" i="8"/>
  <c r="AB1493" i="8"/>
  <c r="AA1407" i="8"/>
  <c r="AA1284" i="8"/>
  <c r="Z1274" i="8"/>
  <c r="Z1329" i="8"/>
  <c r="AB1352" i="8"/>
  <c r="AB1027" i="8"/>
  <c r="AA397" i="8"/>
  <c r="AB285" i="8"/>
  <c r="AB428" i="8"/>
  <c r="Z2185" i="8"/>
  <c r="AB482" i="8"/>
  <c r="AB2619" i="8"/>
  <c r="Z1275" i="8"/>
  <c r="AB1440" i="8"/>
  <c r="Z222" i="8"/>
  <c r="AA1490" i="8"/>
  <c r="AA292" i="8"/>
  <c r="Z448" i="8"/>
  <c r="AA2060" i="8"/>
  <c r="Z1380" i="8"/>
  <c r="Z1285" i="8"/>
  <c r="AA884" i="8"/>
  <c r="AB328" i="8"/>
  <c r="AB534" i="8"/>
  <c r="AB396" i="8"/>
  <c r="AB522" i="8"/>
  <c r="AA265" i="8"/>
  <c r="AB1479" i="8"/>
  <c r="AB1431" i="8"/>
  <c r="AA1391" i="8"/>
  <c r="AA2126" i="8"/>
  <c r="Z2008" i="8"/>
  <c r="AB866" i="8"/>
  <c r="AB1351" i="8"/>
  <c r="AB295" i="8"/>
  <c r="AB1387" i="8"/>
  <c r="Z1347" i="8"/>
  <c r="AB955" i="8"/>
  <c r="AB1509" i="8"/>
  <c r="AA1380" i="8"/>
  <c r="AB927" i="8"/>
  <c r="AA1045" i="8"/>
  <c r="AB933" i="8"/>
  <c r="Z468" i="8"/>
  <c r="Z2001" i="8"/>
  <c r="Z544" i="8"/>
  <c r="Z245" i="8"/>
  <c r="Z1394" i="8"/>
  <c r="AA501" i="8"/>
  <c r="AB993" i="8"/>
  <c r="AA1578" i="8"/>
  <c r="AA461" i="8"/>
  <c r="Z1491" i="8"/>
  <c r="Z507" i="8"/>
  <c r="AA1428" i="8"/>
  <c r="AA326" i="8"/>
  <c r="AB2002" i="8"/>
  <c r="AB345" i="8"/>
  <c r="AA510" i="8"/>
  <c r="AB363" i="8"/>
  <c r="Z1346" i="8"/>
  <c r="AB906" i="8"/>
  <c r="AA556" i="8"/>
  <c r="Z962" i="8"/>
  <c r="Z2618" i="8"/>
  <c r="AA1485" i="8"/>
  <c r="Z1280" i="8"/>
  <c r="AA880" i="8"/>
  <c r="AB981" i="8"/>
  <c r="AB1533" i="8"/>
  <c r="Z197" i="8"/>
  <c r="AB1450" i="8"/>
  <c r="AB1395" i="8"/>
  <c r="Z1523" i="8"/>
  <c r="AA448" i="8"/>
  <c r="AA2112" i="8"/>
  <c r="Z396" i="8"/>
  <c r="Z889" i="8"/>
  <c r="AA990" i="8"/>
  <c r="Z1504" i="8"/>
  <c r="AB297" i="8"/>
  <c r="AB513" i="8"/>
  <c r="AA263" i="8"/>
  <c r="AA2155" i="8"/>
  <c r="Z993" i="8"/>
  <c r="Z1051" i="8"/>
  <c r="AB2625" i="8"/>
  <c r="AB1383" i="8"/>
  <c r="Z1575" i="8"/>
  <c r="AA1404" i="8"/>
  <c r="AA1005" i="8"/>
  <c r="AA234" i="8"/>
  <c r="AA359" i="8"/>
  <c r="Z1505" i="8"/>
  <c r="AA2044" i="8"/>
  <c r="AB1053" i="8"/>
  <c r="AA870" i="8"/>
  <c r="Z1255" i="8"/>
  <c r="Z264" i="8"/>
  <c r="AB458" i="8"/>
  <c r="AA907" i="8"/>
  <c r="AB1378" i="8"/>
  <c r="AB333" i="8"/>
  <c r="Z1348" i="8"/>
  <c r="Z884" i="8"/>
  <c r="AA442" i="8"/>
  <c r="Z2147" i="8"/>
  <c r="AB1244" i="8"/>
  <c r="AA2119" i="8"/>
  <c r="AB397" i="8"/>
  <c r="AB2146" i="8"/>
  <c r="Z229" i="8"/>
  <c r="AA1446" i="8"/>
  <c r="AB1364" i="8"/>
  <c r="Z2051" i="8"/>
  <c r="AB244" i="8"/>
  <c r="AB258" i="8"/>
  <c r="AB218" i="8"/>
  <c r="AA368" i="8"/>
  <c r="Z338" i="8"/>
  <c r="AA233" i="8"/>
  <c r="AB264" i="8"/>
  <c r="AB302" i="8"/>
  <c r="AB183" i="8"/>
  <c r="AB399" i="8"/>
  <c r="Z1008" i="8"/>
  <c r="Z2060" i="8"/>
  <c r="AB430" i="8"/>
  <c r="AA218" i="8"/>
  <c r="AA388" i="8"/>
  <c r="Z1417" i="8"/>
  <c r="AB2142" i="8"/>
  <c r="AB2628" i="8"/>
  <c r="AB1529" i="8"/>
  <c r="AA2038" i="8"/>
  <c r="AA205" i="8"/>
  <c r="AA938" i="8"/>
  <c r="AB402" i="8"/>
  <c r="Z527" i="8"/>
  <c r="AA1506" i="8"/>
  <c r="AB1298" i="8"/>
  <c r="AA1995" i="8"/>
  <c r="AA1530" i="8"/>
  <c r="Z1402" i="8"/>
  <c r="AA946" i="8"/>
  <c r="AB2006" i="8"/>
  <c r="Z1386" i="8"/>
  <c r="AB552" i="8"/>
  <c r="AA860" i="8"/>
  <c r="AA2068" i="8"/>
  <c r="Z1345" i="8"/>
  <c r="Z1412" i="8"/>
  <c r="Z887" i="8"/>
  <c r="Z399" i="8"/>
  <c r="Z2134" i="8"/>
  <c r="AA2014" i="8"/>
  <c r="Z538" i="8"/>
  <c r="AB1564" i="8"/>
  <c r="AB926" i="8"/>
  <c r="AA1405" i="8"/>
  <c r="AB417" i="8"/>
  <c r="AA528" i="8"/>
  <c r="AA2124" i="8"/>
  <c r="AA2091" i="8"/>
  <c r="AA2023" i="8"/>
  <c r="AA1008" i="8"/>
  <c r="AA1518" i="8"/>
  <c r="AB348" i="8"/>
  <c r="Z1384" i="8"/>
  <c r="Z326" i="8"/>
  <c r="Z2159" i="8"/>
  <c r="Z2192" i="8"/>
  <c r="Z532" i="8"/>
  <c r="AB1000" i="8"/>
  <c r="AB878" i="8"/>
  <c r="AA945" i="8"/>
  <c r="AA447" i="8"/>
  <c r="AA2125" i="8"/>
  <c r="AB1492" i="8"/>
  <c r="AB1282" i="8"/>
  <c r="Z1433" i="8"/>
  <c r="AA320" i="8"/>
  <c r="AB1294" i="8"/>
  <c r="AA427" i="8"/>
  <c r="Z482" i="8"/>
  <c r="AA931" i="8"/>
  <c r="AB353" i="8"/>
  <c r="Z1060" i="8"/>
  <c r="Z1493" i="8"/>
  <c r="AB1517" i="8"/>
  <c r="AB967" i="8"/>
  <c r="AA531" i="8"/>
  <c r="Z190" i="8"/>
  <c r="Z1387" i="8"/>
  <c r="Z2145" i="8"/>
  <c r="AB2161" i="8"/>
  <c r="AA1422" i="8"/>
  <c r="AA1013" i="8"/>
  <c r="AA964" i="8"/>
  <c r="AA481" i="8"/>
  <c r="AB1366" i="8"/>
  <c r="AB1248" i="8"/>
  <c r="Z2010" i="8"/>
  <c r="AB457" i="8"/>
  <c r="AA240" i="8"/>
  <c r="AB294" i="8"/>
  <c r="AB2088" i="8"/>
  <c r="AA1415" i="8"/>
  <c r="AA980" i="8"/>
  <c r="AA280" i="8"/>
  <c r="AB193" i="8"/>
  <c r="Z1319" i="8"/>
  <c r="AB1428" i="8"/>
  <c r="AA933" i="8"/>
  <c r="AA196" i="8"/>
  <c r="Z359" i="8"/>
  <c r="Z288" i="8"/>
  <c r="AA1484" i="8"/>
  <c r="AA493" i="8"/>
  <c r="AA2183" i="8"/>
  <c r="Z1425" i="8"/>
  <c r="AB1267" i="8"/>
  <c r="AA373" i="8"/>
  <c r="Z1069" i="8"/>
  <c r="AA548" i="8"/>
  <c r="AB980" i="8"/>
  <c r="AA1287" i="8"/>
  <c r="AA2009" i="8"/>
  <c r="Z1035" i="8"/>
  <c r="AB953" i="8"/>
  <c r="AB378" i="8"/>
  <c r="AA1416" i="8"/>
  <c r="AA2097" i="8"/>
  <c r="AA882" i="8"/>
  <c r="AB964" i="8"/>
  <c r="AA2330" i="8"/>
  <c r="AA963" i="8"/>
  <c r="Z333" i="8"/>
  <c r="AB2111" i="8"/>
  <c r="Z474" i="8"/>
  <c r="AB487" i="8"/>
  <c r="AB303" i="8"/>
  <c r="AB957" i="8"/>
  <c r="AB1276" i="8"/>
  <c r="Z2095" i="8"/>
  <c r="AB1398" i="8"/>
  <c r="AA323" i="8"/>
  <c r="Z1441" i="8"/>
  <c r="Z1362" i="8"/>
  <c r="Z860" i="8"/>
  <c r="Z535" i="8"/>
  <c r="AA186" i="8"/>
  <c r="Z1033" i="8"/>
  <c r="AA1054" i="8"/>
  <c r="AA1074" i="8"/>
  <c r="Z1494" i="8"/>
  <c r="Z248" i="8"/>
  <c r="AA499" i="8"/>
  <c r="Z369" i="8"/>
  <c r="AA550" i="8"/>
  <c r="AB946" i="8"/>
  <c r="Z2062" i="8"/>
  <c r="AB1291" i="8"/>
  <c r="AA1574" i="8"/>
  <c r="Z1377" i="8"/>
  <c r="AB916" i="8"/>
  <c r="Z320" i="8"/>
  <c r="Z956" i="8"/>
  <c r="Z501" i="8"/>
  <c r="AA1454" i="8"/>
  <c r="Z2002" i="8"/>
  <c r="Z339" i="8"/>
  <c r="AB504" i="8"/>
  <c r="Z281" i="8"/>
  <c r="AB1477" i="8"/>
  <c r="Z1553" i="8"/>
  <c r="AB999" i="8"/>
  <c r="AA338" i="8"/>
  <c r="AA1423" i="8"/>
  <c r="AA1070" i="8"/>
  <c r="AA2156" i="8"/>
  <c r="Z2353" i="8"/>
  <c r="AB2018" i="8"/>
  <c r="Z1302" i="8"/>
  <c r="AB1071" i="8"/>
  <c r="AB407" i="8"/>
  <c r="Z1292" i="8"/>
  <c r="Z279" i="8"/>
  <c r="AA241" i="8"/>
  <c r="AB1578" i="8"/>
  <c r="Z2175" i="8"/>
  <c r="Z946" i="8"/>
  <c r="AA1420" i="8"/>
  <c r="Z2030" i="8"/>
  <c r="AA1321" i="8"/>
  <c r="AB1443" i="8"/>
  <c r="Z871" i="8"/>
  <c r="AB1031" i="8"/>
  <c r="Z1272" i="8"/>
  <c r="Z1020" i="8"/>
  <c r="Z2005" i="8"/>
  <c r="AA1051" i="8"/>
  <c r="Z2007" i="8"/>
  <c r="AB1520" i="8"/>
  <c r="Z868" i="8"/>
  <c r="Z2335" i="8"/>
  <c r="Z994" i="8"/>
  <c r="Z316" i="8"/>
  <c r="Z1269" i="8"/>
  <c r="AA215" i="8"/>
  <c r="Z955" i="8"/>
  <c r="Z1390" i="8"/>
  <c r="AA542" i="8"/>
  <c r="AB338" i="8"/>
  <c r="Z882" i="8"/>
  <c r="Z1257" i="8"/>
  <c r="AA453" i="8"/>
  <c r="Z933" i="8"/>
  <c r="AA1260" i="8"/>
  <c r="AB1374" i="8"/>
  <c r="Z557" i="8"/>
  <c r="AB1543" i="8"/>
  <c r="AA1023" i="8"/>
  <c r="Z2135" i="8"/>
  <c r="AA437" i="8"/>
  <c r="Z2105" i="8"/>
  <c r="AA1271" i="8"/>
  <c r="AB1054" i="8"/>
  <c r="AB1382" i="8"/>
  <c r="AA1035" i="8"/>
  <c r="Z1268" i="8"/>
  <c r="AA1280" i="8"/>
  <c r="AB1554" i="8"/>
  <c r="Z2102" i="8"/>
  <c r="Z1287" i="8"/>
  <c r="Z968" i="8"/>
  <c r="Z2120" i="8"/>
  <c r="AB1339" i="8"/>
  <c r="AA2010" i="8"/>
  <c r="AB1302" i="8"/>
  <c r="Z1537" i="8"/>
  <c r="Z1247" i="8"/>
  <c r="Z295" i="8"/>
  <c r="AA471" i="8"/>
  <c r="Z2093" i="8"/>
  <c r="Z2162" i="8"/>
  <c r="Z953" i="8"/>
  <c r="AB956" i="8"/>
  <c r="Z2167" i="8"/>
  <c r="AB1466" i="8"/>
  <c r="Z287" i="8"/>
  <c r="AA2351" i="8"/>
  <c r="AB1077" i="8"/>
  <c r="AB1536" i="8"/>
  <c r="Z1036" i="8"/>
  <c r="AB2065" i="8"/>
  <c r="Z367" i="8"/>
  <c r="AA1495" i="8"/>
  <c r="Z1079" i="8"/>
  <c r="AB413" i="8"/>
  <c r="AB209" i="8"/>
  <c r="Z998" i="8"/>
  <c r="AA223" i="8"/>
  <c r="AA997" i="8"/>
  <c r="AB293" i="8"/>
  <c r="AA2069" i="8"/>
  <c r="AA551" i="8"/>
  <c r="Z1998" i="8"/>
  <c r="Z2114" i="8"/>
  <c r="AA401" i="8"/>
  <c r="Z303" i="8"/>
  <c r="AB1329" i="8"/>
  <c r="Z440" i="8"/>
  <c r="Z1326" i="8"/>
  <c r="AA894" i="8"/>
  <c r="AB984" i="8"/>
  <c r="AA910" i="8"/>
  <c r="AA513" i="8"/>
  <c r="AB1340" i="8"/>
  <c r="AB276" i="8"/>
  <c r="AA303" i="8"/>
  <c r="AB192" i="8"/>
  <c r="AB2071" i="8"/>
  <c r="AA1576" i="8"/>
  <c r="AA329" i="8"/>
  <c r="AA929" i="8"/>
  <c r="AB2155" i="8"/>
  <c r="AA441" i="8"/>
  <c r="AA1027" i="8"/>
  <c r="AB349" i="8"/>
  <c r="AA1544" i="8"/>
  <c r="AB1391" i="8"/>
  <c r="AA1301" i="8"/>
  <c r="AA2059" i="8"/>
  <c r="AA1041" i="8"/>
  <c r="AA1313" i="8"/>
  <c r="AA972" i="8"/>
  <c r="AA892" i="8"/>
  <c r="AB2144" i="8"/>
  <c r="Z2053" i="8"/>
  <c r="AB1070" i="8"/>
  <c r="Z1409" i="8"/>
  <c r="AB1078" i="8"/>
  <c r="AA1353" i="8"/>
  <c r="Z466" i="8"/>
  <c r="Z400" i="8"/>
  <c r="AA417" i="8"/>
  <c r="Z260" i="8"/>
  <c r="AB1553" i="8"/>
  <c r="AB2016" i="8"/>
  <c r="AA1344" i="8"/>
  <c r="Z1039" i="8"/>
  <c r="AB881" i="8"/>
  <c r="AA1375" i="8"/>
  <c r="AB415" i="8"/>
  <c r="Z2073" i="8"/>
  <c r="Z2059" i="8"/>
  <c r="AB918" i="8"/>
  <c r="Z1074" i="8"/>
  <c r="AA526" i="8"/>
  <c r="AB924" i="8"/>
  <c r="Z1421" i="8"/>
  <c r="AB2163" i="8"/>
  <c r="AB1593" i="8"/>
  <c r="AB1411" i="8"/>
  <c r="AB296" i="8"/>
  <c r="AA896" i="8"/>
  <c r="AB219" i="8"/>
  <c r="AA1385" i="8"/>
  <c r="AA2026" i="8"/>
  <c r="AA1002" i="8"/>
  <c r="Z1364" i="8"/>
  <c r="AA506" i="8"/>
  <c r="Z2069" i="8"/>
  <c r="Z249" i="8"/>
  <c r="AB494" i="8"/>
  <c r="AA2113" i="8"/>
  <c r="AA1555" i="8"/>
  <c r="AA1333" i="8"/>
  <c r="AB2120" i="8"/>
  <c r="Z1313" i="8"/>
  <c r="AA1996" i="8"/>
  <c r="AB205" i="8"/>
  <c r="Z2643" i="8"/>
  <c r="Z1471" i="8"/>
  <c r="Z1436" i="8"/>
  <c r="AB1417" i="8"/>
  <c r="AA1290" i="8"/>
  <c r="Z423" i="8"/>
  <c r="AA2139" i="8"/>
  <c r="Z1589" i="8"/>
  <c r="Z502" i="8"/>
  <c r="AB968" i="8"/>
  <c r="AB191" i="8"/>
  <c r="AA2349" i="8"/>
  <c r="Z1549" i="8"/>
  <c r="AB1008" i="8"/>
  <c r="AB894" i="8"/>
  <c r="Z897" i="8"/>
  <c r="AA1461" i="8"/>
  <c r="Z1586" i="8"/>
  <c r="AA2055" i="8"/>
  <c r="AB404" i="8"/>
  <c r="AB2040" i="8"/>
  <c r="AA1322" i="8"/>
  <c r="AA343" i="8"/>
  <c r="AB256" i="8"/>
  <c r="AA1029" i="8"/>
  <c r="AA1562" i="8"/>
  <c r="Z964" i="8"/>
  <c r="AA1388" i="8"/>
  <c r="Z1308" i="8"/>
  <c r="Z443" i="8"/>
  <c r="Z2028" i="8"/>
  <c r="Z372" i="8"/>
  <c r="AB1460" i="8"/>
  <c r="Z475" i="8"/>
  <c r="AB199" i="8"/>
  <c r="AA1270" i="8"/>
  <c r="AA937" i="8"/>
  <c r="AA1430" i="8"/>
  <c r="AB433" i="8"/>
  <c r="Z909" i="8"/>
  <c r="AB354" i="8"/>
  <c r="Z176" i="8"/>
  <c r="AA1032" i="8"/>
  <c r="AA465" i="8"/>
  <c r="AB512" i="8"/>
  <c r="AB1393" i="8"/>
  <c r="Z263" i="8"/>
  <c r="Z1997" i="8"/>
  <c r="Z1530" i="8"/>
  <c r="AA1448" i="8"/>
  <c r="AA2079" i="8"/>
  <c r="AB1277" i="8"/>
  <c r="AA505" i="8"/>
  <c r="AA424" i="8"/>
  <c r="AB1541" i="8"/>
  <c r="AB229" i="8"/>
  <c r="AA1352" i="8"/>
  <c r="AA206" i="8"/>
  <c r="AB2618" i="8"/>
  <c r="AA460" i="8"/>
  <c r="AA1458" i="8"/>
  <c r="Z1540" i="8"/>
  <c r="AA1297" i="8"/>
  <c r="AB385" i="8"/>
  <c r="AA1411" i="8"/>
  <c r="AB2154" i="8"/>
  <c r="AB557" i="8"/>
  <c r="Z1999" i="8"/>
  <c r="Z2152" i="8"/>
  <c r="AB960" i="8"/>
  <c r="AA1057" i="8"/>
  <c r="AB1079" i="8"/>
  <c r="AA2170" i="8"/>
  <c r="Z1379" i="8"/>
  <c r="Z1339" i="8"/>
  <c r="Z340" i="8"/>
  <c r="Z948" i="8"/>
  <c r="AA1279" i="8"/>
  <c r="AA1460" i="8"/>
  <c r="AA2165" i="8"/>
  <c r="AA1569" i="8"/>
  <c r="Z1284" i="8"/>
  <c r="Z431" i="8"/>
  <c r="AA530" i="8"/>
  <c r="AB976" i="8"/>
  <c r="AB527" i="8"/>
  <c r="Z317" i="8"/>
  <c r="AA1487" i="8"/>
  <c r="AB1511" i="8"/>
  <c r="Z1476" i="8"/>
  <c r="AA978" i="8"/>
  <c r="Z986" i="8"/>
  <c r="AA519" i="8"/>
  <c r="AA920" i="8"/>
  <c r="Z1298" i="8"/>
  <c r="Z1520" i="8"/>
  <c r="AA2022" i="8"/>
  <c r="AB1565" i="8"/>
  <c r="AB1519" i="8"/>
  <c r="AB1020" i="8"/>
  <c r="AB1371" i="8"/>
  <c r="Z1360" i="8"/>
  <c r="AA235" i="8"/>
  <c r="AB1269" i="8"/>
  <c r="AA2031" i="8"/>
  <c r="Z950" i="8"/>
  <c r="Z2097" i="8"/>
  <c r="AB1421" i="8"/>
  <c r="AB2029" i="8"/>
  <c r="AA212" i="8"/>
  <c r="AA2146" i="8"/>
  <c r="AB1521" i="8"/>
  <c r="Z1512" i="8"/>
  <c r="Z1370" i="8"/>
  <c r="AB307" i="8"/>
  <c r="AA539" i="8"/>
  <c r="AB387" i="8"/>
  <c r="AB895" i="8"/>
  <c r="AA178" i="8"/>
  <c r="AB940" i="8"/>
  <c r="AB936" i="8"/>
  <c r="AA2353" i="8"/>
  <c r="AA477" i="8"/>
  <c r="Z1267" i="8"/>
  <c r="Z2075" i="8"/>
  <c r="AB1998" i="8"/>
  <c r="AB2349" i="8"/>
  <c r="AB516" i="8"/>
  <c r="AB283" i="8"/>
  <c r="Z314" i="8"/>
  <c r="AA886" i="8"/>
  <c r="Z363" i="8"/>
  <c r="Z1393" i="8"/>
  <c r="Z1496" i="8"/>
  <c r="AB1006" i="8"/>
  <c r="Z207" i="8"/>
  <c r="AB871" i="8"/>
  <c r="Z1352" i="8"/>
  <c r="Z349" i="8"/>
  <c r="Z996" i="8"/>
  <c r="Z1328" i="8"/>
  <c r="AA2080" i="8"/>
  <c r="Z231" i="8"/>
  <c r="AA1278" i="8"/>
  <c r="Z2148" i="8"/>
  <c r="AB1526" i="8"/>
  <c r="AA1330" i="8"/>
  <c r="AB1545" i="8"/>
  <c r="AA1587" i="8"/>
  <c r="AA1328" i="8"/>
  <c r="AA262" i="8"/>
  <c r="AB274" i="8"/>
  <c r="AA1079" i="8"/>
  <c r="Z947" i="8"/>
  <c r="Z1538" i="8"/>
  <c r="AA1320" i="8"/>
  <c r="Z230" i="8"/>
  <c r="Z204" i="8"/>
  <c r="AA1247" i="8"/>
  <c r="AB382" i="8"/>
  <c r="AB910" i="8"/>
  <c r="Z1254" i="8"/>
  <c r="Z1550" i="8"/>
  <c r="AB1472" i="8"/>
  <c r="AA1520" i="8"/>
  <c r="Z940" i="8"/>
  <c r="AA509" i="8"/>
  <c r="Z327" i="8"/>
  <c r="AB930" i="8"/>
  <c r="Z304" i="8"/>
  <c r="Z1055" i="8"/>
  <c r="Z2052" i="8"/>
  <c r="Z1507" i="8"/>
  <c r="AB2005" i="8"/>
  <c r="AA298" i="8"/>
  <c r="AA2016" i="8"/>
  <c r="AB1041" i="8"/>
  <c r="AB2351" i="8"/>
  <c r="Z866" i="8"/>
  <c r="AA2115" i="8"/>
  <c r="AA878" i="8"/>
  <c r="AA1329" i="8"/>
  <c r="AA183" i="8"/>
  <c r="AB2181" i="8"/>
  <c r="AB1590" i="8"/>
  <c r="AA478" i="8"/>
  <c r="AA1994" i="8"/>
  <c r="AB483" i="8"/>
  <c r="AB235" i="8"/>
  <c r="AB2137" i="8"/>
  <c r="AB2072" i="8"/>
  <c r="AB555" i="8"/>
  <c r="AB994" i="8"/>
  <c r="AA992" i="8"/>
  <c r="AB529" i="8"/>
  <c r="AB439" i="8"/>
  <c r="AA1593" i="8"/>
  <c r="AB288" i="8"/>
  <c r="AB543" i="8"/>
  <c r="AB216" i="8"/>
  <c r="AA1020" i="8"/>
  <c r="AA2025" i="8"/>
  <c r="Z355" i="8"/>
  <c r="Z1309" i="8"/>
  <c r="AB2094" i="8"/>
  <c r="AB188" i="8"/>
  <c r="Z2100" i="8"/>
  <c r="Z2154" i="8"/>
  <c r="Z2110" i="8"/>
  <c r="AB1423" i="8"/>
  <c r="AA1038" i="8"/>
  <c r="AA309" i="8"/>
  <c r="Z1468" i="8"/>
  <c r="AA312" i="8"/>
  <c r="AB210" i="8"/>
  <c r="AB461" i="8"/>
  <c r="AB2157" i="8"/>
  <c r="AB1272" i="8"/>
  <c r="AA2355" i="8"/>
  <c r="AA1425" i="8"/>
  <c r="AA987" i="8"/>
  <c r="AA2041" i="8"/>
  <c r="Z1296" i="8"/>
  <c r="AB2115" i="8"/>
  <c r="AB1332" i="8"/>
  <c r="AA302" i="8"/>
  <c r="AB2125" i="8"/>
  <c r="AA489" i="8"/>
  <c r="AA179" i="8"/>
  <c r="Z989" i="8"/>
  <c r="AB1394" i="8"/>
  <c r="Z2081" i="8"/>
  <c r="AA534" i="8"/>
  <c r="Z1293" i="8"/>
  <c r="Z330" i="8"/>
  <c r="Z1488" i="8"/>
  <c r="AA1009" i="8"/>
  <c r="AA1078" i="8"/>
  <c r="AB899" i="8"/>
  <c r="AB1016" i="8"/>
  <c r="AB2191" i="8"/>
  <c r="AA516" i="8"/>
  <c r="AA2149" i="8"/>
  <c r="AA1549" i="8"/>
  <c r="Z2129" i="8"/>
  <c r="Z1278" i="8"/>
  <c r="AA2056" i="8"/>
  <c r="AA995" i="8"/>
  <c r="AB1035" i="8"/>
  <c r="AA201" i="8"/>
  <c r="Z217" i="8"/>
  <c r="AA1316" i="8"/>
  <c r="Z1552" i="8"/>
  <c r="Z1470" i="8"/>
  <c r="Z1066" i="8"/>
  <c r="Z213" i="8"/>
  <c r="Z1266" i="8"/>
  <c r="AA273" i="8"/>
  <c r="AA1389" i="8"/>
  <c r="AB388" i="8"/>
  <c r="AA1546" i="8"/>
  <c r="Z928" i="8"/>
  <c r="AB2166" i="8"/>
  <c r="AB1527" i="8"/>
  <c r="AA392" i="8"/>
  <c r="Z307" i="8"/>
  <c r="AB995" i="8"/>
  <c r="Z1378" i="8"/>
  <c r="AA532" i="8"/>
  <c r="AA381" i="8"/>
  <c r="Z411" i="8"/>
  <c r="AB470" i="8"/>
  <c r="AA2169" i="8"/>
  <c r="AB2044" i="8"/>
  <c r="Z1081" i="8"/>
  <c r="Z272" i="8"/>
  <c r="AA1434" i="8"/>
  <c r="AA1572" i="8"/>
  <c r="AA504" i="8"/>
  <c r="Z1077" i="8"/>
  <c r="AB1080" i="8"/>
  <c r="Z1083" i="8"/>
  <c r="Z2347" i="8"/>
  <c r="Z1080" i="8"/>
  <c r="AA2347" i="8"/>
  <c r="AB1081" i="8"/>
  <c r="AA1080" i="8"/>
  <c r="AA1077" i="8"/>
  <c r="AB1082" i="8"/>
  <c r="AA1082" i="8"/>
  <c r="AA1081" i="8"/>
  <c r="Z1082" i="8"/>
  <c r="Z1084" i="8"/>
  <c r="AB1083" i="8"/>
  <c r="AB2347" i="8"/>
  <c r="AA1083" i="8"/>
  <c r="AB1084" i="8"/>
  <c r="Z2348" i="8"/>
  <c r="AA1084" i="8"/>
  <c r="Z1208" i="8"/>
  <c r="Z1160" i="8"/>
  <c r="AA2228" i="8"/>
  <c r="AB772" i="8"/>
  <c r="Z1639" i="8"/>
  <c r="AA56" i="8"/>
  <c r="AB174" i="8"/>
  <c r="AB689" i="8"/>
  <c r="Z1905" i="8"/>
  <c r="AA2261" i="8"/>
  <c r="Z1636" i="8"/>
  <c r="AB1984" i="8"/>
  <c r="AB1167" i="8"/>
  <c r="Z128" i="8"/>
  <c r="Z18" i="8"/>
  <c r="Z780" i="8"/>
  <c r="AA686" i="8"/>
  <c r="Z1757" i="8"/>
  <c r="AA2297" i="8"/>
  <c r="AB1635" i="8"/>
  <c r="Z1658" i="8"/>
  <c r="Z1201" i="8"/>
  <c r="Z1722" i="8"/>
  <c r="AB1720" i="8"/>
  <c r="Z1889" i="8"/>
  <c r="Z2248" i="8"/>
  <c r="AB1825" i="8"/>
  <c r="Z725" i="8"/>
  <c r="AA818" i="8"/>
  <c r="AA2328" i="8"/>
  <c r="AA137" i="8"/>
  <c r="AB2254" i="8"/>
  <c r="AA1607" i="8"/>
  <c r="Z2345" i="8"/>
  <c r="Z1119" i="8"/>
  <c r="Z1085" i="8"/>
  <c r="AA710" i="8"/>
  <c r="Z1799" i="8"/>
  <c r="Z1169" i="8"/>
  <c r="AB1848" i="8"/>
  <c r="Z94" i="8"/>
  <c r="Z849" i="8"/>
  <c r="AB1864" i="8"/>
  <c r="AA1124" i="8"/>
  <c r="AB2252" i="8"/>
  <c r="AA30" i="8"/>
  <c r="Z1126" i="8"/>
  <c r="Z577" i="8"/>
  <c r="Z19" i="8"/>
  <c r="Z2203" i="8"/>
  <c r="AA1687" i="8"/>
  <c r="AB143" i="8"/>
  <c r="Z1142" i="8"/>
  <c r="AB581" i="8"/>
  <c r="Z1960" i="8"/>
  <c r="Z1680" i="8"/>
  <c r="AB1607" i="8"/>
  <c r="AB828" i="8"/>
  <c r="AA1985" i="8"/>
  <c r="AA812" i="8"/>
  <c r="AB1109" i="8"/>
  <c r="AB661" i="8"/>
  <c r="Z777" i="8"/>
  <c r="Z1851" i="8"/>
  <c r="AA1799" i="8"/>
  <c r="AA1673" i="8"/>
  <c r="AB72" i="8"/>
  <c r="Z56" i="8"/>
  <c r="AA148" i="8"/>
  <c r="AA665" i="8"/>
  <c r="AB1155" i="8"/>
  <c r="AB1970" i="8"/>
  <c r="Z77" i="8"/>
  <c r="AA786" i="8"/>
  <c r="AB1661" i="8"/>
  <c r="Z1206" i="8"/>
  <c r="Z1938" i="8"/>
  <c r="AB810" i="8"/>
  <c r="AA90" i="8"/>
  <c r="Z571" i="8"/>
  <c r="AA109" i="8"/>
  <c r="Z1643" i="8"/>
  <c r="Z2218" i="8"/>
  <c r="AA1721" i="8"/>
  <c r="AB1605" i="8"/>
  <c r="AB833" i="8"/>
  <c r="AA1690" i="8"/>
  <c r="Z140" i="8"/>
  <c r="AA1149" i="8"/>
  <c r="AB1939" i="8"/>
  <c r="AA596" i="8"/>
  <c r="AB2274" i="8"/>
  <c r="Z830" i="8"/>
  <c r="AB1930" i="8"/>
  <c r="AB1923" i="8"/>
  <c r="AB1160" i="8"/>
  <c r="AA1965" i="8"/>
  <c r="Z672" i="8"/>
  <c r="AB697" i="8"/>
  <c r="Z1188" i="8"/>
  <c r="Z1791" i="8"/>
  <c r="Z1600" i="8"/>
  <c r="AB631" i="8"/>
  <c r="AA676" i="8"/>
  <c r="Z1723" i="8"/>
  <c r="AB1921" i="8"/>
  <c r="Z588" i="8"/>
  <c r="AB96" i="8"/>
  <c r="AA1906" i="8"/>
  <c r="AA2264" i="8"/>
  <c r="AB1625" i="8"/>
  <c r="AB1173" i="8"/>
  <c r="AB826" i="8"/>
  <c r="AB74" i="8"/>
  <c r="Z1613" i="8"/>
  <c r="Z1721" i="8"/>
  <c r="Z1971" i="8"/>
  <c r="AA855" i="8"/>
  <c r="AA1666" i="8"/>
  <c r="AA1107" i="8"/>
  <c r="AA2303" i="8"/>
  <c r="Z16" i="8"/>
  <c r="AB120" i="8"/>
  <c r="AB2247" i="8"/>
  <c r="AA105" i="8"/>
  <c r="AB1698" i="8"/>
  <c r="Z1730" i="8"/>
  <c r="Z734" i="8"/>
  <c r="AA1674" i="8"/>
  <c r="AB1794" i="8"/>
  <c r="AB2314" i="8"/>
  <c r="AA850" i="8"/>
  <c r="AA711" i="8"/>
  <c r="AA2247" i="8"/>
  <c r="Z1875" i="8"/>
  <c r="AB46" i="8"/>
  <c r="AA1711" i="8"/>
  <c r="AA1182" i="8"/>
  <c r="AB21" i="8"/>
  <c r="Z1956" i="8"/>
  <c r="AB1701" i="8"/>
  <c r="AB652" i="8"/>
  <c r="AA97" i="8"/>
  <c r="Z106" i="8"/>
  <c r="Z1144" i="8"/>
  <c r="AA2338" i="8"/>
  <c r="AA604" i="8"/>
  <c r="AB2262" i="8"/>
  <c r="Z1166" i="8"/>
  <c r="AB700" i="8"/>
  <c r="AB2244" i="8"/>
  <c r="AA803" i="8"/>
  <c r="AB2313" i="8"/>
  <c r="Z1776" i="8"/>
  <c r="AA1749" i="8"/>
  <c r="AA1642" i="8"/>
  <c r="Z2312" i="8"/>
  <c r="AB708" i="8"/>
  <c r="AA567" i="8"/>
  <c r="Z766" i="8"/>
  <c r="AB2343" i="8"/>
  <c r="AB676" i="8"/>
  <c r="Z2267" i="8"/>
  <c r="AB686" i="8"/>
  <c r="AA1677" i="8"/>
  <c r="Z563" i="8"/>
  <c r="AA2360" i="8"/>
  <c r="AB610" i="8"/>
  <c r="AB2250" i="8"/>
  <c r="Z1152" i="8"/>
  <c r="AB670" i="8"/>
  <c r="Z747" i="8"/>
  <c r="Z1828" i="8"/>
  <c r="Z1132" i="8"/>
  <c r="Z662" i="8"/>
  <c r="AB1783" i="8"/>
  <c r="Z779" i="8"/>
  <c r="AA2296" i="8"/>
  <c r="AB2361" i="8"/>
  <c r="AB1648" i="8"/>
  <c r="AB1875" i="8"/>
  <c r="AA582" i="8"/>
  <c r="AB1200" i="8"/>
  <c r="Z2269" i="8"/>
  <c r="AA25" i="8"/>
  <c r="AB52" i="8"/>
  <c r="AA1970" i="8"/>
  <c r="AB1614" i="8"/>
  <c r="AA1138" i="8"/>
  <c r="AA1768" i="8"/>
  <c r="Z680" i="8"/>
  <c r="Z1802" i="8"/>
  <c r="AA1742" i="8"/>
  <c r="AB1696" i="8"/>
  <c r="AB2197" i="8"/>
  <c r="AB1718" i="8"/>
  <c r="AA1624" i="8"/>
  <c r="Z1778" i="8"/>
  <c r="AA94" i="8"/>
  <c r="Z1103" i="8"/>
  <c r="AA74" i="8"/>
  <c r="AA1857" i="8"/>
  <c r="AA675" i="8"/>
  <c r="Z2258" i="8"/>
  <c r="Z1690" i="8"/>
  <c r="Z767" i="8"/>
  <c r="Z1214" i="8"/>
  <c r="AB1888" i="8"/>
  <c r="Z703" i="8"/>
  <c r="AB1966" i="8"/>
  <c r="AA1951" i="8"/>
  <c r="AA1947" i="8"/>
  <c r="Z1807" i="8"/>
  <c r="Z1710" i="8"/>
  <c r="Z1850" i="8"/>
  <c r="Z1903" i="8"/>
  <c r="AA1670" i="8"/>
  <c r="Z1182" i="8"/>
  <c r="Z1705" i="8"/>
  <c r="AB2365" i="8"/>
  <c r="AA1705" i="8"/>
  <c r="AB1834" i="8"/>
  <c r="AA36" i="8"/>
  <c r="AB1770" i="8"/>
  <c r="AB135" i="8"/>
  <c r="Z759" i="8"/>
  <c r="AA1812" i="8"/>
  <c r="Z1920" i="8"/>
  <c r="AB1964" i="8"/>
  <c r="Z648" i="8"/>
  <c r="AB1745" i="8"/>
  <c r="Z710" i="8"/>
  <c r="AA1879" i="8"/>
  <c r="AA37" i="8"/>
  <c r="AB2248" i="8"/>
  <c r="AA2273" i="8"/>
  <c r="Z1989" i="8"/>
  <c r="AA560" i="8"/>
  <c r="AB2333" i="8"/>
  <c r="AA82" i="8"/>
  <c r="Z768" i="8"/>
  <c r="Z1761" i="8"/>
  <c r="AB53" i="8"/>
  <c r="AA653" i="8"/>
  <c r="AA1156" i="8"/>
  <c r="Z1908" i="8"/>
  <c r="AA621" i="8"/>
  <c r="AA2195" i="8"/>
  <c r="AA784" i="8"/>
  <c r="AB744" i="8"/>
  <c r="Z2281" i="8"/>
  <c r="AB648" i="8"/>
  <c r="AB2336" i="8"/>
  <c r="Z2274" i="8"/>
  <c r="Z807" i="8"/>
  <c r="AB678" i="8"/>
  <c r="AA810" i="8"/>
  <c r="AB1219" i="8"/>
  <c r="AA1804" i="8"/>
  <c r="AB1817" i="8"/>
  <c r="AA2305" i="8"/>
  <c r="Z629" i="8"/>
  <c r="AA1699" i="8"/>
  <c r="Z1681" i="8"/>
  <c r="AB1668" i="8"/>
  <c r="AB1847" i="8"/>
  <c r="Z33" i="8"/>
  <c r="AA1988" i="8"/>
  <c r="AA1895" i="8"/>
  <c r="AA833" i="8"/>
  <c r="AA16" i="8"/>
  <c r="Z138" i="8"/>
  <c r="AB1102" i="8"/>
  <c r="AB1806" i="8"/>
  <c r="AA559" i="8"/>
  <c r="Z832" i="8"/>
  <c r="AA28" i="8"/>
  <c r="Z793" i="8"/>
  <c r="AA637" i="8"/>
  <c r="AA1829" i="8"/>
  <c r="AB1772" i="8"/>
  <c r="AB762" i="8"/>
  <c r="AB1800" i="8"/>
  <c r="AB657" i="8"/>
  <c r="Z1199" i="8"/>
  <c r="AA1825" i="8"/>
  <c r="AB1632" i="8"/>
  <c r="AA1960" i="8"/>
  <c r="AA156" i="8"/>
  <c r="AA1932" i="8"/>
  <c r="AA2367" i="8"/>
  <c r="AA118" i="8"/>
  <c r="AA1928" i="8"/>
  <c r="AA597" i="8"/>
  <c r="AA1209" i="8"/>
  <c r="Z1929" i="8"/>
  <c r="Z124" i="8"/>
  <c r="Z101" i="8"/>
  <c r="Z811" i="8"/>
  <c r="AB1860" i="8"/>
  <c r="Z1653" i="8"/>
  <c r="AA1991" i="8"/>
  <c r="AA635" i="8"/>
  <c r="Z2234" i="8"/>
  <c r="AA147" i="8"/>
  <c r="Z1872" i="8"/>
  <c r="AA1957" i="8"/>
  <c r="AA1990" i="8"/>
  <c r="Z1678" i="8"/>
  <c r="AB1164" i="8"/>
  <c r="AA705" i="8"/>
  <c r="AB1694" i="8"/>
  <c r="AA797" i="8"/>
  <c r="AA1781" i="8"/>
  <c r="AA2313" i="8"/>
  <c r="AA652" i="8"/>
  <c r="AA1936" i="8"/>
  <c r="Z583" i="8"/>
  <c r="AA694" i="8"/>
  <c r="Z797" i="8"/>
  <c r="Z112" i="8"/>
  <c r="AB650" i="8"/>
  <c r="Z1162" i="8"/>
  <c r="AB157" i="8"/>
  <c r="AB1178" i="8"/>
  <c r="AB747" i="8"/>
  <c r="Z607" i="8"/>
  <c r="AB90" i="8"/>
  <c r="Z58" i="8"/>
  <c r="Z123" i="8"/>
  <c r="AA1955" i="8"/>
  <c r="Z1221" i="8"/>
  <c r="Z1187" i="8"/>
  <c r="AA702" i="8"/>
  <c r="AB666" i="8"/>
  <c r="Z853" i="8"/>
  <c r="AB1771" i="8"/>
  <c r="AB1782" i="8"/>
  <c r="AB1611" i="8"/>
  <c r="AA746" i="8"/>
  <c r="Z2340" i="8"/>
  <c r="Z71" i="8"/>
  <c r="AA1097" i="8"/>
  <c r="AB770" i="8"/>
  <c r="AA692" i="8"/>
  <c r="AA40" i="8"/>
  <c r="AB1769" i="8"/>
  <c r="Z1634" i="8"/>
  <c r="AB1801" i="8"/>
  <c r="Z2202" i="8"/>
  <c r="Z2318" i="8"/>
  <c r="AB1681" i="8"/>
  <c r="Z2324" i="8"/>
  <c r="Z781" i="8"/>
  <c r="AB738" i="8"/>
  <c r="Z2226" i="8"/>
  <c r="Z1953" i="8"/>
  <c r="Z1974" i="8"/>
  <c r="AB1212" i="8"/>
  <c r="AB2318" i="8"/>
  <c r="AB2291" i="8"/>
  <c r="AA2324" i="8"/>
  <c r="Z75" i="8"/>
  <c r="AB146" i="8"/>
  <c r="AB2271" i="8"/>
  <c r="AB723" i="8"/>
  <c r="AB1740" i="8"/>
  <c r="Z2333" i="8"/>
  <c r="AB681" i="8"/>
  <c r="Z1756" i="8"/>
  <c r="Z1857" i="8"/>
  <c r="AB2266" i="8"/>
  <c r="AB6" i="8"/>
  <c r="Z595" i="8"/>
  <c r="Z1888" i="8"/>
  <c r="AB130" i="8"/>
  <c r="AA129" i="8"/>
  <c r="Z762" i="8"/>
  <c r="AA93" i="8"/>
  <c r="AB1773" i="8"/>
  <c r="AA1121" i="8"/>
  <c r="AA749" i="8"/>
  <c r="AB1626" i="8"/>
  <c r="AB784" i="8"/>
  <c r="Z751" i="8"/>
  <c r="AB1643" i="8"/>
  <c r="AB640" i="8"/>
  <c r="AA141" i="8"/>
  <c r="AB1134" i="8"/>
  <c r="AB1618" i="8"/>
  <c r="AB131" i="8"/>
  <c r="AA1923" i="8"/>
  <c r="Z2332" i="8"/>
  <c r="AA1889" i="8"/>
  <c r="Z654" i="8"/>
  <c r="AB1699" i="8"/>
  <c r="AB1627" i="8"/>
  <c r="AB1151" i="8"/>
  <c r="AB1915" i="8"/>
  <c r="AA618" i="8"/>
  <c r="AA1672" i="8"/>
  <c r="Z95" i="8"/>
  <c r="AB1866" i="8"/>
  <c r="Z829" i="8"/>
  <c r="Z1682" i="8"/>
  <c r="AB712" i="8"/>
  <c r="Z2195" i="8"/>
  <c r="AA1648" i="8"/>
  <c r="AB752" i="8"/>
  <c r="AB93" i="8"/>
  <c r="AA731" i="8"/>
  <c r="AA14" i="8"/>
  <c r="AA2252" i="8"/>
  <c r="AB27" i="8"/>
  <c r="Z144" i="8"/>
  <c r="AB1685" i="8"/>
  <c r="Z1849" i="8"/>
  <c r="AA687" i="8"/>
  <c r="Z1665" i="8"/>
  <c r="Z702" i="8"/>
  <c r="AB732" i="8"/>
  <c r="Z626" i="8"/>
  <c r="AB1112" i="8"/>
  <c r="AA732" i="8"/>
  <c r="Z1086" i="8"/>
  <c r="AB2258" i="8"/>
  <c r="AB1920" i="8"/>
  <c r="Z2272" i="8"/>
  <c r="AA575" i="8"/>
  <c r="AB2234" i="8"/>
  <c r="AA834" i="8"/>
  <c r="Z558" i="8"/>
  <c r="AA1984" i="8"/>
  <c r="Z55" i="8"/>
  <c r="AB126" i="8"/>
  <c r="Z1985" i="8"/>
  <c r="Z615" i="8"/>
  <c r="Z631" i="8"/>
  <c r="AA1196" i="8"/>
  <c r="Z1759" i="8"/>
  <c r="AA828" i="8"/>
  <c r="Z139" i="8"/>
  <c r="AB81" i="8"/>
  <c r="Z1858" i="8"/>
  <c r="Z1786" i="8"/>
  <c r="AB791" i="8"/>
  <c r="AB1898" i="8"/>
  <c r="AA2293" i="8"/>
  <c r="Z52" i="8"/>
  <c r="Z1185" i="8"/>
  <c r="AB1791" i="8"/>
  <c r="Z161" i="8"/>
  <c r="Z37" i="8"/>
  <c r="AB568" i="8"/>
  <c r="AB840" i="8"/>
  <c r="AB1729" i="8"/>
  <c r="AA1977" i="8"/>
  <c r="AA1942" i="8"/>
  <c r="AB1107" i="8"/>
  <c r="AA1619" i="8"/>
  <c r="AB114" i="8"/>
  <c r="AA15" i="8"/>
  <c r="Z1102" i="8"/>
  <c r="AA756" i="8"/>
  <c r="AA1760" i="8"/>
  <c r="Z1902" i="8"/>
  <c r="AA2348" i="8"/>
  <c r="Z1749" i="8"/>
  <c r="AA2221" i="8"/>
  <c r="AB1610" i="8"/>
  <c r="AB1677" i="8"/>
  <c r="AB2320" i="8"/>
  <c r="AB777" i="8"/>
  <c r="AA1128" i="8"/>
  <c r="Z136" i="8"/>
  <c r="AA1108" i="8"/>
  <c r="AA1824" i="8"/>
  <c r="Z1097" i="8"/>
  <c r="AA1808" i="8"/>
  <c r="AA599" i="8"/>
  <c r="AA1169" i="8"/>
  <c r="AA655" i="8"/>
  <c r="Z854" i="8"/>
  <c r="AA1870" i="8"/>
  <c r="AA1772" i="8"/>
  <c r="AB1985" i="8"/>
  <c r="Z619" i="8"/>
  <c r="AB1927" i="8"/>
  <c r="Z2273" i="8"/>
  <c r="Z841" i="8"/>
  <c r="AB1851" i="8"/>
  <c r="AA792" i="8"/>
  <c r="Z1918" i="8"/>
  <c r="Z2263" i="8"/>
  <c r="AA1609" i="8"/>
  <c r="AB688" i="8"/>
  <c r="Z1707" i="8"/>
  <c r="Z1847" i="8"/>
  <c r="Z1216" i="8"/>
  <c r="AA1836" i="8"/>
  <c r="AA2298" i="8"/>
  <c r="AA2212" i="8"/>
  <c r="Z2302" i="8"/>
  <c r="AB1181" i="8"/>
  <c r="AA1679" i="8"/>
  <c r="AB2283" i="8"/>
  <c r="Z1805" i="8"/>
  <c r="AA647" i="8"/>
  <c r="AA1845" i="8"/>
  <c r="Z1708" i="8"/>
  <c r="AB1679" i="8"/>
  <c r="AB1606" i="8"/>
  <c r="AB2206" i="8"/>
  <c r="AB1711" i="8"/>
  <c r="AB1788" i="8"/>
  <c r="Z684" i="8"/>
  <c r="Z1814" i="8"/>
  <c r="AB1650" i="8"/>
  <c r="AA2311" i="8"/>
  <c r="AB1122" i="8"/>
  <c r="AB625" i="8"/>
  <c r="AB2326" i="8"/>
  <c r="AB594" i="8"/>
  <c r="Z109" i="8"/>
  <c r="AB726" i="8"/>
  <c r="AB1741" i="8"/>
  <c r="AA2271" i="8"/>
  <c r="Z1832" i="8"/>
  <c r="AB654" i="8"/>
  <c r="AB734" i="8"/>
  <c r="AA699" i="8"/>
  <c r="AA1184" i="8"/>
  <c r="AB69" i="8"/>
  <c r="AB2357" i="8"/>
  <c r="AB583" i="8"/>
  <c r="Z1173" i="8"/>
  <c r="Z837" i="8"/>
  <c r="Z1192" i="8"/>
  <c r="AA1725" i="8"/>
  <c r="Z689" i="8"/>
  <c r="AA759" i="8"/>
  <c r="AA2309" i="8"/>
  <c r="AA1831" i="8"/>
  <c r="AA1614" i="8"/>
  <c r="AA1651" i="8"/>
  <c r="Z1140" i="8"/>
  <c r="Z162" i="8"/>
  <c r="AA2308" i="8"/>
  <c r="Z20" i="8"/>
  <c r="AB1171" i="8"/>
  <c r="Z1952" i="8"/>
  <c r="Z2279" i="8"/>
  <c r="Z2331" i="8"/>
  <c r="AA718" i="8"/>
  <c r="AB1733" i="8"/>
  <c r="Z1894" i="8"/>
  <c r="Z2323" i="8"/>
  <c r="AB18" i="8"/>
  <c r="AA1089" i="8"/>
  <c r="Z100" i="8"/>
  <c r="Z717" i="8"/>
  <c r="AA1750" i="8"/>
  <c r="AA1891" i="8"/>
  <c r="AB830" i="8"/>
  <c r="AB165" i="8"/>
  <c r="AA1981" i="8"/>
  <c r="Z1096" i="8"/>
  <c r="AA1747" i="8"/>
  <c r="AA2214" i="8"/>
  <c r="AA1689" i="8"/>
  <c r="AA2276" i="8"/>
  <c r="Z1993" i="8"/>
  <c r="AB2368" i="8"/>
  <c r="AB591" i="8"/>
  <c r="Z572" i="8"/>
  <c r="AB1956" i="8"/>
  <c r="Z2308" i="8"/>
  <c r="AB741" i="8"/>
  <c r="AA2300" i="8"/>
  <c r="AB1131" i="8"/>
  <c r="AA1865" i="8"/>
  <c r="AB626" i="8"/>
  <c r="AB588" i="8"/>
  <c r="AB29" i="8"/>
  <c r="AB683" i="8"/>
  <c r="AA1195" i="8"/>
  <c r="AA1887" i="8"/>
  <c r="Z1972" i="8"/>
  <c r="AA1166" i="8"/>
  <c r="AB844" i="8"/>
  <c r="AA1646" i="8"/>
  <c r="AA1919" i="8"/>
  <c r="AA165" i="8"/>
  <c r="Z2284" i="8"/>
  <c r="Z1977" i="8"/>
  <c r="Z1760" i="8"/>
  <c r="Z88" i="8"/>
  <c r="AA1096" i="8"/>
  <c r="AA125" i="8"/>
  <c r="AA831" i="8"/>
  <c r="AB730" i="8"/>
  <c r="AA2215" i="8"/>
  <c r="AB168" i="8"/>
  <c r="AB822" i="8"/>
  <c r="Z1198" i="8"/>
  <c r="AA1873" i="8"/>
  <c r="AB664" i="8"/>
  <c r="Z1106" i="8"/>
  <c r="AB1086" i="8"/>
  <c r="AA55" i="8"/>
  <c r="AA1975" i="8"/>
  <c r="AA709" i="8"/>
  <c r="Z1916" i="8"/>
  <c r="Z824" i="8"/>
  <c r="AB1703" i="8"/>
  <c r="AA1665" i="8"/>
  <c r="AB1208" i="8"/>
  <c r="AB77" i="8"/>
  <c r="AA1151" i="8"/>
  <c r="Z1864" i="8"/>
  <c r="Z1931" i="8"/>
  <c r="AA2240" i="8"/>
  <c r="Z1699" i="8"/>
  <c r="AB1831" i="8"/>
  <c r="AB1126" i="8"/>
  <c r="Z855" i="8"/>
  <c r="Z2219" i="8"/>
  <c r="AA1844" i="8"/>
  <c r="AB2367" i="8"/>
  <c r="Z718" i="8"/>
  <c r="AB2315" i="8"/>
  <c r="Z1203" i="8"/>
  <c r="AA1733" i="8"/>
  <c r="AA1681" i="8"/>
  <c r="Z13" i="8"/>
  <c r="AB714" i="8"/>
  <c r="AA1676" i="8"/>
  <c r="AB814" i="8"/>
  <c r="AA736" i="8"/>
  <c r="AB572" i="8"/>
  <c r="Z1711" i="8"/>
  <c r="Z1912" i="8"/>
  <c r="AB2294" i="8"/>
  <c r="Z674" i="8"/>
  <c r="Z1655" i="8"/>
  <c r="AA2340" i="8"/>
  <c r="AB1932" i="8"/>
  <c r="Z2344" i="8"/>
  <c r="AB1926" i="8"/>
  <c r="Z1654" i="8"/>
  <c r="AA2275" i="8"/>
  <c r="AA1669" i="8"/>
  <c r="Z663" i="8"/>
  <c r="AA617" i="8"/>
  <c r="Z1792" i="8"/>
  <c r="AB663" i="8"/>
  <c r="Z714" i="8"/>
  <c r="AB70" i="8"/>
  <c r="AA683" i="8"/>
  <c r="AA1617" i="8"/>
  <c r="AA1953" i="8"/>
  <c r="AA576" i="8"/>
  <c r="AB804" i="8"/>
  <c r="Z115" i="8"/>
  <c r="AB71" i="8"/>
  <c r="Z1919" i="8"/>
  <c r="AA565" i="8"/>
  <c r="Z1105" i="8"/>
  <c r="AA2336" i="8"/>
  <c r="AB1680" i="8"/>
  <c r="AA1165" i="8"/>
  <c r="Z9" i="8"/>
  <c r="AB1619" i="8"/>
  <c r="AB795" i="8"/>
  <c r="Z651" i="8"/>
  <c r="AA1110" i="8"/>
  <c r="AA793" i="8"/>
  <c r="AA1694" i="8"/>
  <c r="AB1774" i="8"/>
  <c r="AB1613" i="8"/>
  <c r="Z1901" i="8"/>
  <c r="Z97" i="8"/>
  <c r="AB2207" i="8"/>
  <c r="AA785" i="8"/>
  <c r="AA817" i="8"/>
  <c r="AA823" i="8"/>
  <c r="Z789" i="8"/>
  <c r="AA1778" i="8"/>
  <c r="Z1158" i="8"/>
  <c r="AA2272" i="8"/>
  <c r="AB1682" i="8"/>
  <c r="AA2237" i="8"/>
  <c r="AA2334" i="8"/>
  <c r="Z1183" i="8"/>
  <c r="AB124" i="8"/>
  <c r="Z610" i="8"/>
  <c r="Z707" i="8"/>
  <c r="Z1796" i="8"/>
  <c r="AB1852" i="8"/>
  <c r="AA1153" i="8"/>
  <c r="Z1860" i="8"/>
  <c r="Z1732" i="8"/>
  <c r="Z2250" i="8"/>
  <c r="AB2348" i="8"/>
  <c r="AA41" i="8"/>
  <c r="AB2239" i="8"/>
  <c r="AA1793" i="8"/>
  <c r="Z1870" i="8"/>
  <c r="AA1620" i="8"/>
  <c r="Z676" i="8"/>
  <c r="AA2243" i="8"/>
  <c r="Z599" i="8"/>
  <c r="AB122" i="8"/>
  <c r="AB98" i="8"/>
  <c r="Z1973" i="8"/>
  <c r="AB1695" i="8"/>
  <c r="AA2301" i="8"/>
  <c r="AB23" i="8"/>
  <c r="AB1153" i="8"/>
  <c r="AB827" i="8"/>
  <c r="AA770" i="8"/>
  <c r="AB1784" i="8"/>
  <c r="AB2285" i="8"/>
  <c r="Z2313" i="8"/>
  <c r="AA660" i="8"/>
  <c r="AA1847" i="8"/>
  <c r="AB1797" i="8"/>
  <c r="AA76" i="8"/>
  <c r="AA78" i="8"/>
  <c r="Z2243" i="8"/>
  <c r="AA52" i="8"/>
  <c r="AA1639" i="8"/>
  <c r="AB2316" i="8"/>
  <c r="AA2265" i="8"/>
  <c r="Z1936" i="8"/>
  <c r="AB145" i="8"/>
  <c r="Z2310" i="8"/>
  <c r="Z770" i="8"/>
  <c r="Z1982" i="8"/>
  <c r="AB628" i="8"/>
  <c r="Z2253" i="8"/>
  <c r="AA73" i="8"/>
  <c r="Z68" i="8"/>
  <c r="AB137" i="8"/>
  <c r="Z1687" i="8"/>
  <c r="Z1964" i="8"/>
  <c r="AB1115" i="8"/>
  <c r="Z1884" i="8"/>
  <c r="Z1746" i="8"/>
  <c r="AA143" i="8"/>
  <c r="AB1738" i="8"/>
  <c r="Z2358" i="8"/>
  <c r="AA1183" i="8"/>
  <c r="Z2265" i="8"/>
  <c r="AB1804" i="8"/>
  <c r="AB1992" i="8"/>
  <c r="AA2333" i="8"/>
  <c r="AA59" i="8"/>
  <c r="AA829" i="8"/>
  <c r="AB1655" i="8"/>
  <c r="Z30" i="8"/>
  <c r="Z2225" i="8"/>
  <c r="AA1886" i="8"/>
  <c r="AB2259" i="8"/>
  <c r="Z66" i="8"/>
  <c r="AB1088" i="8"/>
  <c r="AA1176" i="8"/>
  <c r="AA44" i="8"/>
  <c r="AA49" i="8"/>
  <c r="AA123" i="8"/>
  <c r="AA162" i="8"/>
  <c r="AB1211" i="8"/>
  <c r="Z131" i="8"/>
  <c r="AA1937" i="8"/>
  <c r="Z1981" i="8"/>
  <c r="AA1216" i="8"/>
  <c r="Z2223" i="8"/>
  <c r="AA1190" i="8"/>
  <c r="AA1913" i="8"/>
  <c r="AA1144" i="8"/>
  <c r="AA2220" i="8"/>
  <c r="AB1829" i="8"/>
  <c r="AA2202" i="8"/>
  <c r="AA1603" i="8"/>
  <c r="Z669" i="8"/>
  <c r="AA713" i="8"/>
  <c r="AB805" i="8"/>
  <c r="AB638" i="8"/>
  <c r="AB2282" i="8"/>
  <c r="AB1880" i="8"/>
  <c r="Z722" i="8"/>
  <c r="AA2246" i="8"/>
  <c r="AB829" i="8"/>
  <c r="AA775" i="8"/>
  <c r="Z705" i="8"/>
  <c r="AB152" i="8"/>
  <c r="Z1686" i="8"/>
  <c r="Z147" i="8"/>
  <c r="AB724" i="8"/>
  <c r="Z842" i="8"/>
  <c r="AB813" i="8"/>
  <c r="AA1656" i="8"/>
  <c r="AB1845" i="8"/>
  <c r="AA1934" i="8"/>
  <c r="AB696" i="8"/>
  <c r="AA1896" i="8"/>
  <c r="AA610" i="8"/>
  <c r="AB1905" i="8"/>
  <c r="Z76" i="8"/>
  <c r="Z2245" i="8"/>
  <c r="AB1135" i="8"/>
  <c r="AA772" i="8"/>
  <c r="Z1156" i="8"/>
  <c r="AA1141" i="8"/>
  <c r="AA605" i="8"/>
  <c r="Z1836" i="8"/>
  <c r="AB753" i="8"/>
  <c r="AB1114" i="8"/>
  <c r="Z135" i="8"/>
  <c r="AB1872" i="8"/>
  <c r="AB623" i="8"/>
  <c r="AA1172" i="8"/>
  <c r="AA2241" i="8"/>
  <c r="AB2279" i="8"/>
  <c r="AA2253" i="8"/>
  <c r="AA1962" i="8"/>
  <c r="AA1938" i="8"/>
  <c r="AA1846" i="8"/>
  <c r="AA138" i="8"/>
  <c r="AA2322" i="8"/>
  <c r="AA584" i="8"/>
  <c r="AB2308" i="8"/>
  <c r="Z1727" i="8"/>
  <c r="AB1846" i="8"/>
  <c r="Z2293" i="8"/>
  <c r="AA2295" i="8"/>
  <c r="AB2245" i="8"/>
  <c r="Z742" i="8"/>
  <c r="AB1660" i="8"/>
  <c r="AA1777" i="8"/>
  <c r="AB1928" i="8"/>
  <c r="AA1206" i="8"/>
  <c r="AB1873" i="8"/>
  <c r="Z1205" i="8"/>
  <c r="AA1832" i="8"/>
  <c r="AB54" i="8"/>
  <c r="AA852" i="8"/>
  <c r="Z587" i="8"/>
  <c r="AB1953" i="8"/>
  <c r="AA1189" i="8"/>
  <c r="Z560" i="8"/>
  <c r="AA68" i="8"/>
  <c r="Z74" i="8"/>
  <c r="Z778" i="8"/>
  <c r="AA572" i="8"/>
  <c r="AA820" i="8"/>
  <c r="AB1918" i="8"/>
  <c r="AB596" i="8"/>
  <c r="Z1684" i="8"/>
  <c r="AB35" i="8"/>
  <c r="Z1176" i="8"/>
  <c r="Z107" i="8"/>
  <c r="AB1653" i="8"/>
  <c r="AB639" i="8"/>
  <c r="AB1620" i="8"/>
  <c r="Z1817" i="8"/>
  <c r="Z1220" i="8"/>
  <c r="AB569" i="8"/>
  <c r="Z1892" i="8"/>
  <c r="AA35" i="8"/>
  <c r="AB1955" i="8"/>
  <c r="AA1835" i="8"/>
  <c r="AA1644" i="8"/>
  <c r="Z562" i="8"/>
  <c r="AA1791" i="8"/>
  <c r="AA1820" i="8"/>
  <c r="AA1163" i="8"/>
  <c r="AB1969" i="8"/>
  <c r="AA2277" i="8"/>
  <c r="AA1198" i="8"/>
  <c r="AA609" i="8"/>
  <c r="AA1162" i="8"/>
  <c r="Z1966" i="8"/>
  <c r="Z833" i="8"/>
  <c r="AB719" i="8"/>
  <c r="AB1976" i="8"/>
  <c r="AB1751" i="8"/>
  <c r="Z820" i="8"/>
  <c r="AB746" i="8"/>
  <c r="AA116" i="8"/>
  <c r="AB1840" i="8"/>
  <c r="Z1177" i="8"/>
  <c r="AB1902" i="8"/>
  <c r="Z589" i="8"/>
  <c r="Z851" i="8"/>
  <c r="AB2249" i="8"/>
  <c r="Z72" i="8"/>
  <c r="AB15" i="8"/>
  <c r="AA2327" i="8"/>
  <c r="AA1139" i="8"/>
  <c r="AB2240" i="8"/>
  <c r="AA1703" i="8"/>
  <c r="AB1967" i="8"/>
  <c r="AA1710" i="8"/>
  <c r="AB2296" i="8"/>
  <c r="AA1635" i="8"/>
  <c r="AB1634" i="8"/>
  <c r="AB1683" i="8"/>
  <c r="AB1987" i="8"/>
  <c r="AB1909" i="8"/>
  <c r="Z1813" i="8"/>
  <c r="Z1863" i="8"/>
  <c r="AA110" i="8"/>
  <c r="AA1809" i="8"/>
  <c r="Z1928" i="8"/>
  <c r="AB1665" i="8"/>
  <c r="AB17" i="8"/>
  <c r="Z129" i="8"/>
  <c r="Z687" i="8"/>
  <c r="Z156" i="8"/>
  <c r="AA61" i="8"/>
  <c r="AB1612" i="8"/>
  <c r="AB1177" i="8"/>
  <c r="AB2287" i="8"/>
  <c r="Z63" i="8"/>
  <c r="Z1968" i="8"/>
  <c r="AB1753" i="8"/>
  <c r="AB1818" i="8"/>
  <c r="AB1640" i="8"/>
  <c r="AB578" i="8"/>
  <c r="Z2361" i="8"/>
  <c r="Z11" i="8"/>
  <c r="Z1949" i="8"/>
  <c r="AB2246" i="8"/>
  <c r="Z1640" i="8"/>
  <c r="AB1156" i="8"/>
  <c r="Z2271" i="8"/>
  <c r="AB1895" i="8"/>
  <c r="AB40" i="8"/>
  <c r="Z839" i="8"/>
  <c r="AA561" i="8"/>
  <c r="AA1805" i="8"/>
  <c r="AA585" i="8"/>
  <c r="AA1197" i="8"/>
  <c r="AA814" i="8"/>
  <c r="Z701" i="8"/>
  <c r="AA1790" i="8"/>
  <c r="Z2294" i="8"/>
  <c r="AB815" i="8"/>
  <c r="Z1179" i="8"/>
  <c r="AB175" i="8"/>
  <c r="AA124" i="8"/>
  <c r="Z1739" i="8"/>
  <c r="AA742" i="8"/>
  <c r="AB1732" i="8"/>
  <c r="AA142" i="8"/>
  <c r="AA1655" i="8"/>
  <c r="Z1100" i="8"/>
  <c r="AA1817" i="8"/>
  <c r="AA684" i="8"/>
  <c r="AB99" i="8"/>
  <c r="AB797" i="8"/>
  <c r="AA799" i="8"/>
  <c r="AB662" i="8"/>
  <c r="Z2366" i="8"/>
  <c r="Z1213" i="8"/>
  <c r="AA1867" i="8"/>
  <c r="AB49" i="8"/>
  <c r="AA714" i="8"/>
  <c r="AB1759" i="8"/>
  <c r="Z1161" i="8"/>
  <c r="Z148" i="8"/>
  <c r="AA145" i="8"/>
  <c r="AA139" i="8"/>
  <c r="AA160" i="8"/>
  <c r="Z1734" i="8"/>
  <c r="AA638" i="8"/>
  <c r="Z1724" i="8"/>
  <c r="AB1110" i="8"/>
  <c r="Z1893" i="8"/>
  <c r="AB1170" i="8"/>
  <c r="AB2305" i="8"/>
  <c r="Z2251" i="8"/>
  <c r="Z1969" i="8"/>
  <c r="Z1942" i="8"/>
  <c r="Z2276" i="8"/>
  <c r="Z155" i="8"/>
  <c r="AB1781" i="8"/>
  <c r="AB754" i="8"/>
  <c r="AB1195" i="8"/>
  <c r="AA2325" i="8"/>
  <c r="AB1980" i="8"/>
  <c r="AA583" i="8"/>
  <c r="AB787" i="8"/>
  <c r="Z659" i="8"/>
  <c r="Z712" i="8"/>
  <c r="Z739" i="8"/>
  <c r="AB1972" i="8"/>
  <c r="AA1118" i="8"/>
  <c r="Z2338" i="8"/>
  <c r="Z2229" i="8"/>
  <c r="AB1690" i="8"/>
  <c r="AA768" i="8"/>
  <c r="AA1921" i="8"/>
  <c r="AA1774" i="8"/>
  <c r="Z1215" i="8"/>
  <c r="Z2261" i="8"/>
  <c r="AA1757" i="8"/>
  <c r="Z713" i="8"/>
  <c r="AB14" i="8"/>
  <c r="AA126" i="8"/>
  <c r="Z1779" i="8"/>
  <c r="AB1743" i="8"/>
  <c r="Z1200" i="8"/>
  <c r="AB1637" i="8"/>
  <c r="Z2278" i="8"/>
  <c r="Z1625" i="8"/>
  <c r="Z34" i="8"/>
  <c r="AA2357" i="8"/>
  <c r="AB2251" i="8"/>
  <c r="AA101" i="8"/>
  <c r="AA11" i="8"/>
  <c r="Z605" i="8"/>
  <c r="AB75" i="8"/>
  <c r="AA593" i="8"/>
  <c r="AA779" i="8"/>
  <c r="AB2236" i="8"/>
  <c r="AB2216" i="8"/>
  <c r="Z744" i="8"/>
  <c r="AA767" i="8"/>
  <c r="AB818" i="8"/>
  <c r="AB2212" i="8"/>
  <c r="Z582" i="8"/>
  <c r="Z127" i="8"/>
  <c r="Z1630" i="8"/>
  <c r="AA1204" i="8"/>
  <c r="Z1856" i="8"/>
  <c r="AA1671" i="8"/>
  <c r="Z67" i="8"/>
  <c r="AB66" i="8"/>
  <c r="AA57" i="8"/>
  <c r="AA2341" i="8"/>
  <c r="AA1929" i="8"/>
  <c r="Z1819" i="8"/>
  <c r="AB154" i="8"/>
  <c r="Z2200" i="8"/>
  <c r="AB1796" i="8"/>
  <c r="AB1221" i="8"/>
  <c r="Z2220" i="8"/>
  <c r="AB1138" i="8"/>
  <c r="AA91" i="8"/>
  <c r="Z831" i="8"/>
  <c r="Z795" i="8"/>
  <c r="AB73" i="8"/>
  <c r="AB92" i="8"/>
  <c r="AA657" i="8"/>
  <c r="AB1885" i="8"/>
  <c r="Z696" i="8"/>
  <c r="Z1186" i="8"/>
  <c r="AA740" i="8"/>
  <c r="AB607" i="8"/>
  <c r="Z1617" i="8"/>
  <c r="AB1094" i="8"/>
  <c r="Z1202" i="8"/>
  <c r="AB1202" i="8"/>
  <c r="AA161" i="8"/>
  <c r="AB615" i="8"/>
  <c r="Z23" i="8"/>
  <c r="AA1220" i="8"/>
  <c r="Z1762" i="8"/>
  <c r="Z752" i="8"/>
  <c r="Z1801" i="8"/>
  <c r="AB1936" i="8"/>
  <c r="Z1897" i="8"/>
  <c r="AB2268" i="8"/>
  <c r="AB1933" i="8"/>
  <c r="Z62" i="8"/>
  <c r="AB1601" i="8"/>
  <c r="AA703" i="8"/>
  <c r="AA1885" i="8"/>
  <c r="AA762" i="8"/>
  <c r="AA1724" i="8"/>
  <c r="Z2342" i="8"/>
  <c r="AA787" i="8"/>
  <c r="AB839" i="8"/>
  <c r="Z1830" i="8"/>
  <c r="AA1616" i="8"/>
  <c r="AA2230" i="8"/>
  <c r="AA1761" i="8"/>
  <c r="AB1835" i="8"/>
  <c r="Z1698" i="8"/>
  <c r="AA1611" i="8"/>
  <c r="AA1158" i="8"/>
  <c r="AA2258" i="8"/>
  <c r="Z848" i="8"/>
  <c r="AA641" i="8"/>
  <c r="AB1823" i="8"/>
  <c r="AA107" i="8"/>
  <c r="AA2315" i="8"/>
  <c r="AA679" i="8"/>
  <c r="AA700" i="8"/>
  <c r="Z828" i="8"/>
  <c r="AA1680" i="8"/>
  <c r="Z749" i="8"/>
  <c r="Z1783" i="8"/>
  <c r="AA1661" i="8"/>
  <c r="AB1820" i="8"/>
  <c r="AA2211" i="8"/>
  <c r="AA842" i="8"/>
  <c r="AB2230" i="8"/>
  <c r="AB1206" i="8"/>
  <c r="Z43" i="8"/>
  <c r="Z2304" i="8"/>
  <c r="AA2198" i="8"/>
  <c r="Z1210" i="8"/>
  <c r="AB616" i="8"/>
  <c r="Z1648" i="8"/>
  <c r="Z756" i="8"/>
  <c r="AA79" i="8"/>
  <c r="AA2201" i="8"/>
  <c r="AA2284" i="8"/>
  <c r="AB1684" i="8"/>
  <c r="AB2223" i="8"/>
  <c r="AB1940" i="8"/>
  <c r="AB2323" i="8"/>
  <c r="AA773" i="8"/>
  <c r="Z29" i="8"/>
  <c r="AB1942" i="8"/>
  <c r="AA769" i="8"/>
  <c r="Z724" i="8"/>
  <c r="Z1150" i="8"/>
  <c r="AB1728" i="8"/>
  <c r="AA128" i="8"/>
  <c r="AB1197" i="8"/>
  <c r="AA127" i="8"/>
  <c r="Z576" i="8"/>
  <c r="AB1166" i="8"/>
  <c r="AB729" i="8"/>
  <c r="AB731" i="8"/>
  <c r="AB1700" i="8"/>
  <c r="AA17" i="8"/>
  <c r="Z26" i="8"/>
  <c r="AA1701" i="8"/>
  <c r="AA2319" i="8"/>
  <c r="AB800" i="8"/>
  <c r="Z1822" i="8"/>
  <c r="AA1731" i="8"/>
  <c r="Z758" i="8"/>
  <c r="AB1874" i="8"/>
  <c r="AA1861" i="8"/>
  <c r="Z681" i="8"/>
  <c r="AA1723" i="8"/>
  <c r="AB769" i="8"/>
  <c r="AA577" i="8"/>
  <c r="AB710" i="8"/>
  <c r="AA1950" i="8"/>
  <c r="AB1991" i="8"/>
  <c r="AB2284" i="8"/>
  <c r="AA1987" i="8"/>
  <c r="Z1855" i="8"/>
  <c r="AB2273" i="8"/>
  <c r="Z568" i="8"/>
  <c r="Z1806" i="8"/>
  <c r="AB649" i="8"/>
  <c r="AB56" i="8"/>
  <c r="AA1944" i="8"/>
  <c r="Z31" i="8"/>
  <c r="Z1933" i="8"/>
  <c r="AA2250" i="8"/>
  <c r="AB1977" i="8"/>
  <c r="Z1217" i="8"/>
  <c r="AB1849" i="8"/>
  <c r="AB1101" i="8"/>
  <c r="AB836" i="8"/>
  <c r="AA788" i="8"/>
  <c r="AA113" i="8"/>
  <c r="AB766" i="8"/>
  <c r="Z1804" i="8"/>
  <c r="Z2239" i="8"/>
  <c r="AB67" i="8"/>
  <c r="Z1909" i="8"/>
  <c r="Z38" i="8"/>
  <c r="AB118" i="8"/>
  <c r="AB1931" i="8"/>
  <c r="Z2212" i="8"/>
  <c r="AA835" i="8"/>
  <c r="Z813" i="8"/>
  <c r="Z2309" i="8"/>
  <c r="Z814" i="8"/>
  <c r="Z633" i="8"/>
  <c r="AA1860" i="8"/>
  <c r="Z6" i="8"/>
  <c r="AA172" i="8"/>
  <c r="AA1660" i="8"/>
  <c r="Z596" i="8"/>
  <c r="Z1094" i="8"/>
  <c r="Z1124" i="8"/>
  <c r="AA2197" i="8"/>
  <c r="Z48" i="8"/>
  <c r="Z1602" i="8"/>
  <c r="AB2331" i="8"/>
  <c r="Z1874" i="8"/>
  <c r="Z2270" i="8"/>
  <c r="Z2319" i="8"/>
  <c r="AB690" i="8"/>
  <c r="AA2320" i="8"/>
  <c r="AA721" i="8"/>
  <c r="AB2358" i="8"/>
  <c r="AB2275" i="8"/>
  <c r="AB849" i="8"/>
  <c r="AB790" i="8"/>
  <c r="AA2326" i="8"/>
  <c r="Z1697" i="8"/>
  <c r="AA1132" i="8"/>
  <c r="AA106" i="8"/>
  <c r="Z1986" i="8"/>
  <c r="AB166" i="8"/>
  <c r="AA751" i="8"/>
  <c r="Z142" i="8"/>
  <c r="Z1737" i="8"/>
  <c r="Z1702" i="8"/>
  <c r="AA1683" i="8"/>
  <c r="AB834" i="8"/>
  <c r="AA1974" i="8"/>
  <c r="Z2211" i="8"/>
  <c r="AA571" i="8"/>
  <c r="Z145" i="8"/>
  <c r="Z645" i="8"/>
  <c r="AB103" i="8"/>
  <c r="AB1713" i="8"/>
  <c r="AB817" i="8"/>
  <c r="AB2257" i="8"/>
  <c r="AA1675" i="8"/>
  <c r="Z838" i="8"/>
  <c r="Z1719" i="8"/>
  <c r="AB1925" i="8"/>
  <c r="AA1099" i="8"/>
  <c r="AB2317" i="8"/>
  <c r="AB2222" i="8"/>
  <c r="AB1877" i="8"/>
  <c r="Z1606" i="8"/>
  <c r="AB1975" i="8"/>
  <c r="AA2234" i="8"/>
  <c r="AA662" i="8"/>
  <c r="AA1160" i="8"/>
  <c r="AA2210" i="8"/>
  <c r="Z2268" i="8"/>
  <c r="AA1668" i="8"/>
  <c r="Z1841" i="8"/>
  <c r="AB1205" i="8"/>
  <c r="AA1702" i="8"/>
  <c r="AB158" i="8"/>
  <c r="AA1754" i="8"/>
  <c r="AA2283" i="8"/>
  <c r="Z845" i="8"/>
  <c r="AB622" i="8"/>
  <c r="AA2282" i="8"/>
  <c r="Z1662" i="8"/>
  <c r="Z728" i="8"/>
  <c r="AA798" i="8"/>
  <c r="AA1142" i="8"/>
  <c r="AA1640" i="8"/>
  <c r="AA706" i="8"/>
  <c r="AB1186" i="8"/>
  <c r="AA2251" i="8"/>
  <c r="AB2306" i="8"/>
  <c r="Z1088" i="8"/>
  <c r="AB1809" i="8"/>
  <c r="AB1691" i="8"/>
  <c r="Z130" i="8"/>
  <c r="AB1149" i="8"/>
  <c r="AA615" i="8"/>
  <c r="AB129" i="8"/>
  <c r="AB1139" i="8"/>
  <c r="Z59" i="8"/>
  <c r="AB816" i="8"/>
  <c r="Z578" i="8"/>
  <c r="AB789" i="8"/>
  <c r="AA92" i="8"/>
  <c r="AB819" i="8"/>
  <c r="AA31" i="8"/>
  <c r="AA1769" i="8"/>
  <c r="AA1972" i="8"/>
  <c r="AB1863" i="8"/>
  <c r="AB1214" i="8"/>
  <c r="Z1878" i="8"/>
  <c r="AB38" i="8"/>
  <c r="AB574" i="8"/>
  <c r="AB812" i="8"/>
  <c r="Z1978" i="8"/>
  <c r="AB1878" i="8"/>
  <c r="AB2300" i="8"/>
  <c r="AB1861" i="8"/>
  <c r="Z801" i="8"/>
  <c r="AB824" i="8"/>
  <c r="AB62" i="8"/>
  <c r="Z1700" i="8"/>
  <c r="Z1714" i="8"/>
  <c r="Z134" i="8"/>
  <c r="AA1161" i="8"/>
  <c r="AA570" i="8"/>
  <c r="AB1746" i="8"/>
  <c r="Z1089" i="8"/>
  <c r="AA1127" i="8"/>
  <c r="Z802" i="8"/>
  <c r="Z1635" i="8"/>
  <c r="Z1207" i="8"/>
  <c r="AB28" i="8"/>
  <c r="AB740" i="8"/>
  <c r="AB1100" i="8"/>
  <c r="Z1695" i="8"/>
  <c r="Z1745" i="8"/>
  <c r="Z1651" i="8"/>
  <c r="Z2341" i="8"/>
  <c r="AA1868" i="8"/>
  <c r="AA826" i="8"/>
  <c r="AB1621" i="8"/>
  <c r="AB1917" i="8"/>
  <c r="AB2261" i="8"/>
  <c r="AA50" i="8"/>
  <c r="Z796" i="8"/>
  <c r="AB147" i="8"/>
  <c r="Z1170" i="8"/>
  <c r="Z1677" i="8"/>
  <c r="AB716" i="8"/>
  <c r="AA2266" i="8"/>
  <c r="AA594" i="8"/>
  <c r="AB1641" i="8"/>
  <c r="Z1095" i="8"/>
  <c r="Z1861" i="8"/>
  <c r="Z25" i="8"/>
  <c r="Z1947" i="8"/>
  <c r="AB2303" i="8"/>
  <c r="AA1858" i="8"/>
  <c r="AA1855" i="8"/>
  <c r="AA832" i="8"/>
  <c r="AB2290" i="8"/>
  <c r="AA1695" i="8"/>
  <c r="AB658" i="8"/>
  <c r="AB1971" i="8"/>
  <c r="Z2367" i="8"/>
  <c r="AA1776" i="8"/>
  <c r="AB774" i="8"/>
  <c r="AB1091" i="8"/>
  <c r="Z746" i="8"/>
  <c r="Z753" i="8"/>
  <c r="AA75" i="8"/>
  <c r="AB1712" i="8"/>
  <c r="AB2195" i="8"/>
  <c r="AA649" i="8"/>
  <c r="AB1716" i="8"/>
  <c r="AB1787" i="8"/>
  <c r="AA752" i="8"/>
  <c r="Z10" i="8"/>
  <c r="Z1167" i="8"/>
  <c r="Z1090" i="8"/>
  <c r="Z609" i="8"/>
  <c r="AB2288" i="8"/>
  <c r="Z604" i="8"/>
  <c r="AB1678" i="8"/>
  <c r="AA1940" i="8"/>
  <c r="AA1813" i="8"/>
  <c r="AA830" i="8"/>
  <c r="AA164" i="8"/>
  <c r="AB821" i="8"/>
  <c r="AA1706" i="8"/>
  <c r="AB1948" i="8"/>
  <c r="AB1108" i="8"/>
  <c r="AB748" i="8"/>
  <c r="AB127" i="8"/>
  <c r="AA1949" i="8"/>
  <c r="Z614" i="8"/>
  <c r="AA1888" i="8"/>
  <c r="AA1152" i="8"/>
  <c r="AB2342" i="8"/>
  <c r="Z2359" i="8"/>
  <c r="Z846" i="8"/>
  <c r="Z816" i="8"/>
  <c r="AB64" i="8"/>
  <c r="AB2241" i="8"/>
  <c r="AA1795" i="8"/>
  <c r="AB825" i="8"/>
  <c r="AB1209" i="8"/>
  <c r="AA48" i="8"/>
  <c r="AA666" i="8"/>
  <c r="Z690" i="8"/>
  <c r="Z1163" i="8"/>
  <c r="AA628" i="8"/>
  <c r="Z53" i="8"/>
  <c r="AB1162" i="8"/>
  <c r="AB1686" i="8"/>
  <c r="AA1691" i="8"/>
  <c r="AA1659" i="8"/>
  <c r="AA728" i="8"/>
  <c r="AA790" i="8"/>
  <c r="AA33" i="8"/>
  <c r="Z624" i="8"/>
  <c r="AA729" i="8"/>
  <c r="Z1816" i="8"/>
  <c r="AB592" i="8"/>
  <c r="Z721" i="8"/>
  <c r="AB1213" i="8"/>
  <c r="Z98" i="8"/>
  <c r="AB2309" i="8"/>
  <c r="AB782" i="8"/>
  <c r="AA67" i="8"/>
  <c r="AB842" i="8"/>
  <c r="AA1221" i="8"/>
  <c r="AA1788" i="8"/>
  <c r="Z2214" i="8"/>
  <c r="AB2255" i="8"/>
  <c r="AB1210" i="8"/>
  <c r="AA84" i="8"/>
  <c r="AA808" i="8"/>
  <c r="AB1768" i="8"/>
  <c r="Z1900" i="8"/>
  <c r="AB39" i="8"/>
  <c r="Z2206" i="8"/>
  <c r="AB2301" i="8"/>
  <c r="Z111" i="8"/>
  <c r="Z1775" i="8"/>
  <c r="AB1604" i="8"/>
  <c r="AB117" i="8"/>
  <c r="AA1766" i="8"/>
  <c r="Z1883" i="8"/>
  <c r="Z1865" i="8"/>
  <c r="Z723" i="8"/>
  <c r="Z1955" i="8"/>
  <c r="Z704" i="8"/>
  <c r="AB1799" i="8"/>
  <c r="AA1667" i="8"/>
  <c r="Z15" i="8"/>
  <c r="Z1631" i="8"/>
  <c r="AB1706" i="8"/>
  <c r="AA1150" i="8"/>
  <c r="AB609" i="8"/>
  <c r="AA1628" i="8"/>
  <c r="AB106" i="8"/>
  <c r="AB22" i="8"/>
  <c r="AA20" i="8"/>
  <c r="AB1123" i="8"/>
  <c r="AA608" i="8"/>
  <c r="AB1623" i="8"/>
  <c r="Z806" i="8"/>
  <c r="Z1954" i="8"/>
  <c r="AA2294" i="8"/>
  <c r="AB1780" i="8"/>
  <c r="AA21" i="8"/>
  <c r="AB1704" i="8"/>
  <c r="AA1840" i="8"/>
  <c r="Z1788" i="8"/>
  <c r="AA1146" i="8"/>
  <c r="Z2290" i="8"/>
  <c r="AA1926" i="8"/>
  <c r="Z574" i="8"/>
  <c r="AB2350" i="8"/>
  <c r="Z1652" i="8"/>
  <c r="Z1913" i="8"/>
  <c r="Z96" i="8"/>
  <c r="Z1843" i="8"/>
  <c r="AA2224" i="8"/>
  <c r="Z146" i="8"/>
  <c r="Z154" i="8"/>
  <c r="AA757" i="8"/>
  <c r="AB1808" i="8"/>
  <c r="AB835" i="8"/>
  <c r="AA1746" i="8"/>
  <c r="Z163" i="8"/>
  <c r="Z1959" i="8"/>
  <c r="AA1133" i="8"/>
  <c r="AA632" i="8"/>
  <c r="Z1642" i="8"/>
  <c r="AA1106" i="8"/>
  <c r="AB1922" i="8"/>
  <c r="AB2253" i="8"/>
  <c r="Z1650" i="8"/>
  <c r="Z679" i="8"/>
  <c r="AA77" i="8"/>
  <c r="Z788" i="8"/>
  <c r="Z85" i="8"/>
  <c r="Z652" i="8"/>
  <c r="Z658" i="8"/>
  <c r="Z1797" i="8"/>
  <c r="AB2286" i="8"/>
  <c r="AB1666" i="8"/>
  <c r="AB1702" i="8"/>
  <c r="AB34" i="8"/>
  <c r="AB1900" i="8"/>
  <c r="Z847" i="8"/>
  <c r="AB59" i="8"/>
  <c r="Z1834" i="8"/>
  <c r="AA1610" i="8"/>
  <c r="AB1903" i="8"/>
  <c r="AA753" i="8"/>
  <c r="AB760" i="8"/>
  <c r="AA1116" i="8"/>
  <c r="Z1877" i="8"/>
  <c r="AB811" i="8"/>
  <c r="AB1988" i="8"/>
  <c r="AA2362" i="8"/>
  <c r="AA173" i="8"/>
  <c r="AB1906" i="8"/>
  <c r="AB2312" i="8"/>
  <c r="AA1631" i="8"/>
  <c r="Z1896" i="8"/>
  <c r="AA745" i="8"/>
  <c r="AA643" i="8"/>
  <c r="Z698" i="8"/>
  <c r="AB1203" i="8"/>
  <c r="AB1853" i="8"/>
  <c r="Z1839" i="8"/>
  <c r="Z580" i="8"/>
  <c r="AA1979" i="8"/>
  <c r="AB853" i="8"/>
  <c r="AB845" i="8"/>
  <c r="Z1787" i="8"/>
  <c r="AB1176" i="8"/>
  <c r="Z1800" i="8"/>
  <c r="Z2280" i="8"/>
  <c r="AB8" i="8"/>
  <c r="AB1651" i="8"/>
  <c r="AB707" i="8"/>
  <c r="AB2325" i="8"/>
  <c r="AB709" i="8"/>
  <c r="AA1167" i="8"/>
  <c r="AB846" i="8"/>
  <c r="AB1789" i="8"/>
  <c r="AB601" i="8"/>
  <c r="AB1993" i="8"/>
  <c r="Z760" i="8"/>
  <c r="AA64" i="8"/>
  <c r="AA723" i="8"/>
  <c r="AB1220" i="8"/>
  <c r="AA47" i="8"/>
  <c r="AA1645" i="8"/>
  <c r="AB2228" i="8"/>
  <c r="AA1137" i="8"/>
  <c r="AA569" i="8"/>
  <c r="AB101" i="8"/>
  <c r="Z794" i="8"/>
  <c r="AA1618" i="8"/>
  <c r="AA689" i="8"/>
  <c r="Z1944" i="8"/>
  <c r="AA1123" i="8"/>
  <c r="AB560" i="8"/>
  <c r="Z1898" i="8"/>
  <c r="AA1982" i="8"/>
  <c r="Z1108" i="8"/>
  <c r="AB779" i="8"/>
  <c r="Z786" i="8"/>
  <c r="AB633" i="8"/>
  <c r="Z114" i="8"/>
  <c r="Z1961" i="8"/>
  <c r="AA2232" i="8"/>
  <c r="AB1670" i="8"/>
  <c r="AB1913" i="8"/>
  <c r="AA764" i="8"/>
  <c r="AB673" i="8"/>
  <c r="Z1917" i="8"/>
  <c r="Z1641" i="8"/>
  <c r="AA809" i="8"/>
  <c r="AB632" i="8"/>
  <c r="Z1827" i="8"/>
  <c r="AB1889" i="8"/>
  <c r="AB1705" i="8"/>
  <c r="Z1738" i="8"/>
  <c r="AA763" i="8"/>
  <c r="Z1873" i="8"/>
  <c r="AB1144" i="8"/>
  <c r="AA1980" i="8"/>
  <c r="AA659" i="8"/>
  <c r="AA1698" i="8"/>
  <c r="AA1693" i="8"/>
  <c r="AB1832" i="8"/>
  <c r="Z2328" i="8"/>
  <c r="AB1192" i="8"/>
  <c r="Z826" i="8"/>
  <c r="Z1178" i="8"/>
  <c r="Z1664" i="8"/>
  <c r="AA2244" i="8"/>
  <c r="AA2206" i="8"/>
  <c r="AB799" i="8"/>
  <c r="Z1660" i="8"/>
  <c r="Z736" i="8"/>
  <c r="Z1812" i="8"/>
  <c r="AA63" i="8"/>
  <c r="Z1726" i="8"/>
  <c r="Z1703" i="8"/>
  <c r="AA669" i="8"/>
  <c r="Z2275" i="8"/>
  <c r="AA1626" i="8"/>
  <c r="AB1198" i="8"/>
  <c r="AB718" i="8"/>
  <c r="AA80" i="8"/>
  <c r="Z1984" i="8"/>
  <c r="AA1115" i="8"/>
  <c r="AB643" i="8"/>
  <c r="Z91" i="8"/>
  <c r="AB1892" i="8"/>
  <c r="AB571" i="8"/>
  <c r="AB563" i="8"/>
  <c r="Z1644" i="8"/>
  <c r="Z805" i="8"/>
  <c r="AA720" i="8"/>
  <c r="Z1735" i="8"/>
  <c r="Z1168" i="8"/>
  <c r="AA96" i="8"/>
  <c r="AB1085" i="8"/>
  <c r="AB1957" i="8"/>
  <c r="AA144" i="8"/>
  <c r="AA1173" i="8"/>
  <c r="Z1107" i="8"/>
  <c r="Z1758" i="8"/>
  <c r="Z630" i="8"/>
  <c r="AA1920" i="8"/>
  <c r="AA1157" i="8"/>
  <c r="AA2199" i="8"/>
  <c r="AA42" i="8"/>
  <c r="Z1138" i="8"/>
  <c r="Z1133" i="8"/>
  <c r="AB94" i="8"/>
  <c r="AB1723" i="8"/>
  <c r="Z1104" i="8"/>
  <c r="AA1819" i="8"/>
  <c r="AA1811" i="8"/>
  <c r="Z1180" i="8"/>
  <c r="AB1947" i="8"/>
  <c r="AB2322" i="8"/>
  <c r="Z1772" i="8"/>
  <c r="AB566" i="8"/>
  <c r="Z2260" i="8"/>
  <c r="AB68" i="8"/>
  <c r="Z1831" i="8"/>
  <c r="Z54" i="8"/>
  <c r="AA1207" i="8"/>
  <c r="Z1114" i="8"/>
  <c r="AA1652" i="8"/>
  <c r="AA629" i="8"/>
  <c r="AB605" i="8"/>
  <c r="AA607" i="8"/>
  <c r="AA95" i="8"/>
  <c r="AB764" i="8"/>
  <c r="Z103" i="8"/>
  <c r="Z2252" i="8"/>
  <c r="AA1180" i="8"/>
  <c r="AA747" i="8"/>
  <c r="AB803" i="8"/>
  <c r="AB167" i="8"/>
  <c r="AA680" i="8"/>
  <c r="AA805" i="8"/>
  <c r="AA755" i="8"/>
  <c r="AA72" i="8"/>
  <c r="AA600" i="8"/>
  <c r="Z164" i="8"/>
  <c r="AA1722" i="8"/>
  <c r="AB1647" i="8"/>
  <c r="AA1735" i="8"/>
  <c r="AB61" i="8"/>
  <c r="AA2226" i="8"/>
  <c r="AB1642" i="8"/>
  <c r="AA766" i="8"/>
  <c r="AB1090" i="8"/>
  <c r="Z1773" i="8"/>
  <c r="AA816" i="8"/>
  <c r="AA2242" i="8"/>
  <c r="AA1854" i="8"/>
  <c r="AA681" i="8"/>
  <c r="AA636" i="8"/>
  <c r="AA1192" i="8"/>
  <c r="AA1716" i="8"/>
  <c r="Z611" i="8"/>
  <c r="AA1643" i="8"/>
  <c r="AA65" i="8"/>
  <c r="Z1818" i="8"/>
  <c r="AA154" i="8"/>
  <c r="AA1738" i="8"/>
  <c r="AA838" i="8"/>
  <c r="AB1946" i="8"/>
  <c r="AB136" i="8"/>
  <c r="AB1104" i="8"/>
  <c r="AB1778" i="8"/>
  <c r="Z1195" i="8"/>
  <c r="AB2295" i="8"/>
  <c r="AB768" i="8"/>
  <c r="Z638" i="8"/>
  <c r="AB57" i="8"/>
  <c r="AB108" i="8"/>
  <c r="AA650" i="8"/>
  <c r="AA2366" i="8"/>
  <c r="Z2205" i="8"/>
  <c r="AA1214" i="8"/>
  <c r="AB1893" i="8"/>
  <c r="AA1117" i="8"/>
  <c r="Z678" i="8"/>
  <c r="AB635" i="8"/>
  <c r="AA1159" i="8"/>
  <c r="AA1849" i="8"/>
  <c r="AB2208" i="8"/>
  <c r="AB559" i="8"/>
  <c r="Z699" i="8"/>
  <c r="AB2276" i="8"/>
  <c r="Z566" i="8"/>
  <c r="AA32" i="8"/>
  <c r="AB1842" i="8"/>
  <c r="Z634" i="8"/>
  <c r="Z1941" i="8"/>
  <c r="AB1982" i="8"/>
  <c r="AB1715" i="8"/>
  <c r="Z2201" i="8"/>
  <c r="AA2239" i="8"/>
  <c r="Z2365" i="8"/>
  <c r="Z1691" i="8"/>
  <c r="AA758" i="8"/>
  <c r="AA38" i="8"/>
  <c r="Z726" i="8"/>
  <c r="Z1842" i="8"/>
  <c r="AA592" i="8"/>
  <c r="AA1948" i="8"/>
  <c r="Z1667" i="8"/>
  <c r="Z2259" i="8"/>
  <c r="Z1181" i="8"/>
  <c r="AB1941" i="8"/>
  <c r="Z2241" i="8"/>
  <c r="Z815" i="8"/>
  <c r="Z1823" i="8"/>
  <c r="AA624" i="8"/>
  <c r="Z1172" i="8"/>
  <c r="AA1853" i="8"/>
  <c r="AA1685" i="8"/>
  <c r="AA1909" i="8"/>
  <c r="AB1672" i="8"/>
  <c r="AA851" i="8"/>
  <c r="AB630" i="8"/>
  <c r="AA1764" i="8"/>
  <c r="Z2230" i="8"/>
  <c r="AB1937" i="8"/>
  <c r="AB698" i="8"/>
  <c r="Z2299" i="8"/>
  <c r="Z1934" i="8"/>
  <c r="AB1756" i="8"/>
  <c r="AB646" i="8"/>
  <c r="AA2217" i="8"/>
  <c r="AB773" i="8"/>
  <c r="Z639" i="8"/>
  <c r="AA2365" i="8"/>
  <c r="AA1878" i="8"/>
  <c r="AA566" i="8"/>
  <c r="Z852" i="8"/>
  <c r="Z641" i="8"/>
  <c r="Z2237" i="8"/>
  <c r="AA149" i="8"/>
  <c r="AA1085" i="8"/>
  <c r="AA1649" i="8"/>
  <c r="AB2199" i="8"/>
  <c r="Z1868" i="8"/>
  <c r="Z1728" i="8"/>
  <c r="AA677" i="8"/>
  <c r="AA2310" i="8"/>
  <c r="Z57" i="8"/>
  <c r="AA1663" i="8"/>
  <c r="AB1714" i="8"/>
  <c r="AB1850" i="8"/>
  <c r="AB2328" i="8"/>
  <c r="AA2292" i="8"/>
  <c r="AA847" i="8"/>
  <c r="AB33" i="8"/>
  <c r="AB2194" i="8"/>
  <c r="Z143" i="8"/>
  <c r="Z1785" i="8"/>
  <c r="Z2210" i="8"/>
  <c r="AA2279" i="8"/>
  <c r="AB745" i="8"/>
  <c r="AA1823" i="8"/>
  <c r="AB783" i="8"/>
  <c r="Z2321" i="8"/>
  <c r="Z1838" i="8"/>
  <c r="AA2361" i="8"/>
  <c r="AA1193" i="8"/>
  <c r="AB653" i="8"/>
  <c r="AB1830" i="8"/>
  <c r="Z620" i="8"/>
  <c r="AB704" i="8"/>
  <c r="AB702" i="8"/>
  <c r="AA1093" i="8"/>
  <c r="AA1827" i="8"/>
  <c r="AB1761" i="8"/>
  <c r="Z688" i="8"/>
  <c r="AB1974" i="8"/>
  <c r="AA135" i="8"/>
  <c r="Z1859" i="8"/>
  <c r="AB687" i="8"/>
  <c r="AA564" i="8"/>
  <c r="AA854" i="8"/>
  <c r="Z1601" i="8"/>
  <c r="AB1748" i="8"/>
  <c r="Z1608" i="8"/>
  <c r="Z720" i="8"/>
  <c r="Z1803" i="8"/>
  <c r="AB1954" i="8"/>
  <c r="Z729" i="8"/>
  <c r="AA1678" i="8"/>
  <c r="Z126" i="8"/>
  <c r="Z69" i="8"/>
  <c r="AA2278" i="8"/>
  <c r="Z1093" i="8"/>
  <c r="AB1659" i="8"/>
  <c r="AA2359" i="8"/>
  <c r="AB573" i="8"/>
  <c r="AA806" i="8"/>
  <c r="AA13" i="8"/>
  <c r="Z1116" i="8"/>
  <c r="Z719" i="8"/>
  <c r="AA1773" i="8"/>
  <c r="AA708" i="8"/>
  <c r="AB1812" i="8"/>
  <c r="AB125" i="8"/>
  <c r="AB162" i="8"/>
  <c r="AB1766" i="8"/>
  <c r="AB674" i="8"/>
  <c r="Z1110" i="8"/>
  <c r="AA827" i="8"/>
  <c r="Z1091" i="8"/>
  <c r="Z1607" i="8"/>
  <c r="Z1750" i="8"/>
  <c r="AA691" i="8"/>
  <c r="Z1604" i="8"/>
  <c r="AA159" i="8"/>
  <c r="AA87" i="8"/>
  <c r="AB2304" i="8"/>
  <c r="AB1868" i="8"/>
  <c r="AA1179" i="8"/>
  <c r="AB1148" i="8"/>
  <c r="AB2221" i="8"/>
  <c r="AB1890" i="8"/>
  <c r="AB132" i="8"/>
  <c r="AB80" i="8"/>
  <c r="Z1790" i="8"/>
  <c r="AA1952" i="8"/>
  <c r="AA1641" i="8"/>
  <c r="AA1188" i="8"/>
  <c r="AB1896" i="8"/>
  <c r="Z1118" i="8"/>
  <c r="AA1650" i="8"/>
  <c r="AB149" i="8"/>
  <c r="Z2249" i="8"/>
  <c r="Z7" i="8"/>
  <c r="Z798" i="8"/>
  <c r="Z116" i="8"/>
  <c r="Z1910" i="8"/>
  <c r="AB1844" i="8"/>
  <c r="Z2368" i="8"/>
  <c r="AB1901" i="8"/>
  <c r="Z2240" i="8"/>
  <c r="AA1815" i="8"/>
  <c r="AB1792" i="8"/>
  <c r="Z2343" i="8"/>
  <c r="Z1165" i="8"/>
  <c r="AB1161" i="8"/>
  <c r="AA739" i="8"/>
  <c r="Z1194" i="8"/>
  <c r="Z47" i="8"/>
  <c r="AA579" i="8"/>
  <c r="AA1113" i="8"/>
  <c r="AA1899" i="8"/>
  <c r="Z2357" i="8"/>
  <c r="Z2224" i="8"/>
  <c r="AB1785" i="8"/>
  <c r="AA1912" i="8"/>
  <c r="AA849" i="8"/>
  <c r="AB603" i="8"/>
  <c r="Z1729" i="8"/>
  <c r="Z1881" i="8"/>
  <c r="AB855" i="8"/>
  <c r="Z1764" i="8"/>
  <c r="AB79" i="8"/>
  <c r="Z1963" i="8"/>
  <c r="AA169" i="8"/>
  <c r="AA1707" i="8"/>
  <c r="AA1798" i="8"/>
  <c r="AB1673" i="8"/>
  <c r="AB172" i="8"/>
  <c r="AB156" i="8"/>
  <c r="AB801" i="8"/>
  <c r="AA825" i="8"/>
  <c r="AA1186" i="8"/>
  <c r="Z1742" i="8"/>
  <c r="AA1203" i="8"/>
  <c r="Z625" i="8"/>
  <c r="Z2317" i="8"/>
  <c r="Z1159" i="8"/>
  <c r="AB636" i="8"/>
  <c r="AA166" i="8"/>
  <c r="AA2218" i="8"/>
  <c r="AA673" i="8"/>
  <c r="AA765" i="8"/>
  <c r="Z819" i="8"/>
  <c r="Z1921" i="8"/>
  <c r="Z2244" i="8"/>
  <c r="Z65" i="8"/>
  <c r="Z1219" i="8"/>
  <c r="AB1754" i="8"/>
  <c r="Z1649" i="8"/>
  <c r="Z1844" i="8"/>
  <c r="Z22" i="8"/>
  <c r="Z677" i="8"/>
  <c r="AA1119" i="8"/>
  <c r="Z1876" i="8"/>
  <c r="AB1722" i="8"/>
  <c r="AB11" i="8"/>
  <c r="AB110" i="8"/>
  <c r="AB682" i="8"/>
  <c r="Z1175" i="8"/>
  <c r="AA688" i="8"/>
  <c r="AB1724" i="8"/>
  <c r="AA2321" i="8"/>
  <c r="Z1937" i="8"/>
  <c r="AA2342" i="8"/>
  <c r="Z2232" i="8"/>
  <c r="Z1752" i="8"/>
  <c r="AA1765" i="8"/>
  <c r="Z70" i="8"/>
  <c r="AB1199" i="8"/>
  <c r="AB715" i="8"/>
  <c r="Z137" i="8"/>
  <c r="AA70" i="8"/>
  <c r="Z2262" i="8"/>
  <c r="Z697" i="8"/>
  <c r="AA1841" i="8"/>
  <c r="AB1826" i="8"/>
  <c r="Z1670" i="8"/>
  <c r="AA22" i="8"/>
  <c r="AA853" i="8"/>
  <c r="AB599" i="8"/>
  <c r="AB706" i="8"/>
  <c r="AA737" i="8"/>
  <c r="AB1168" i="8"/>
  <c r="AA1181" i="8"/>
  <c r="AA774" i="8"/>
  <c r="AB159" i="8"/>
  <c r="Z1770" i="8"/>
  <c r="AA2332" i="8"/>
  <c r="AB1821" i="8"/>
  <c r="Z1718" i="8"/>
  <c r="AA1714" i="8"/>
  <c r="AB1113" i="8"/>
  <c r="Z602" i="8"/>
  <c r="AA1636" i="8"/>
  <c r="Z1943" i="8"/>
  <c r="AB776" i="8"/>
  <c r="AB2267" i="8"/>
  <c r="AA1131" i="8"/>
  <c r="AA1783" i="8"/>
  <c r="Z1676" i="8"/>
  <c r="AA1091" i="8"/>
  <c r="AB1120" i="8"/>
  <c r="AA1634" i="8"/>
  <c r="Z606" i="8"/>
  <c r="Z623" i="8"/>
  <c r="AA602" i="8"/>
  <c r="AB2218" i="8"/>
  <c r="AA815" i="8"/>
  <c r="AA1177" i="8"/>
  <c r="AB2307" i="8"/>
  <c r="AA1852" i="8"/>
  <c r="AA1973" i="8"/>
  <c r="AA591" i="8"/>
  <c r="AA722" i="8"/>
  <c r="AB1881" i="8"/>
  <c r="Z1895" i="8"/>
  <c r="Z825" i="8"/>
  <c r="Z1754" i="8"/>
  <c r="AB1859" i="8"/>
  <c r="Z1925" i="8"/>
  <c r="Z791" i="8"/>
  <c r="AA1877" i="8"/>
  <c r="AB1943" i="8"/>
  <c r="AB1631" i="8"/>
  <c r="AA656" i="8"/>
  <c r="AB680" i="8"/>
  <c r="AB2319" i="8"/>
  <c r="AB1950" i="8"/>
  <c r="AB1765" i="8"/>
  <c r="AA26" i="8"/>
  <c r="Z1692" i="8"/>
  <c r="AA2281" i="8"/>
  <c r="AA1719" i="8"/>
  <c r="Z24" i="8"/>
  <c r="AB1622" i="8"/>
  <c r="AB1914" i="8"/>
  <c r="AA1954" i="8"/>
  <c r="AA1684" i="8"/>
  <c r="AA754" i="8"/>
  <c r="AA1653" i="8"/>
  <c r="Z32" i="8"/>
  <c r="AB1763" i="8"/>
  <c r="AA1961" i="8"/>
  <c r="Z628" i="8"/>
  <c r="AA1883" i="8"/>
  <c r="AA634" i="8"/>
  <c r="AB58" i="8"/>
  <c r="AA587" i="8"/>
  <c r="AB2311" i="8"/>
  <c r="AB12" i="8"/>
  <c r="AB851" i="8"/>
  <c r="Z1748" i="8"/>
  <c r="AA2291" i="8"/>
  <c r="AA2268" i="8"/>
  <c r="AA89" i="8"/>
  <c r="AB1709" i="8"/>
  <c r="AB820" i="8"/>
  <c r="Z1659" i="8"/>
  <c r="AA667" i="8"/>
  <c r="AA819" i="8"/>
  <c r="Z636" i="8"/>
  <c r="Z1845" i="8"/>
  <c r="AB1727" i="8"/>
  <c r="AB602" i="8"/>
  <c r="AA613" i="8"/>
  <c r="AA2350" i="8"/>
  <c r="AA1848" i="8"/>
  <c r="AA1615" i="8"/>
  <c r="AB1133" i="8"/>
  <c r="Z821" i="8"/>
  <c r="Z771" i="8"/>
  <c r="AB1730" i="8"/>
  <c r="Z1148" i="8"/>
  <c r="Z1693" i="8"/>
  <c r="Z1848" i="8"/>
  <c r="AA1637" i="8"/>
  <c r="Z141" i="8"/>
  <c r="AA19" i="8"/>
  <c r="Z132" i="8"/>
  <c r="AB150" i="8"/>
  <c r="AA589" i="8"/>
  <c r="Z1134" i="8"/>
  <c r="AB1764" i="8"/>
  <c r="AB2196" i="8"/>
  <c r="Z668" i="8"/>
  <c r="Z730" i="8"/>
  <c r="AA2236" i="8"/>
  <c r="Z622" i="8"/>
  <c r="AA1794" i="8"/>
  <c r="AB163" i="8"/>
  <c r="AB1833" i="8"/>
  <c r="AB1129" i="8"/>
  <c r="AA2267" i="8"/>
  <c r="AB2235" i="8"/>
  <c r="AA678" i="8"/>
  <c r="AB1760" i="8"/>
  <c r="AA23" i="8"/>
  <c r="Z1657" i="8"/>
  <c r="AB2340" i="8"/>
  <c r="Z40" i="8"/>
  <c r="AA1851" i="8"/>
  <c r="AA696" i="8"/>
  <c r="AA619" i="8"/>
  <c r="AB1935" i="8"/>
  <c r="AA836" i="8"/>
  <c r="AB1793" i="8"/>
  <c r="AB2260" i="8"/>
  <c r="AA1217" i="8"/>
  <c r="Z1621" i="8"/>
  <c r="AB755" i="8"/>
  <c r="AB679" i="8"/>
  <c r="AA782" i="8"/>
  <c r="Z125" i="8"/>
  <c r="AA744" i="8"/>
  <c r="AB1154" i="8"/>
  <c r="Z834" i="8"/>
  <c r="Z2322" i="8"/>
  <c r="AB742" i="8"/>
  <c r="AB1944" i="8"/>
  <c r="Z1967" i="8"/>
  <c r="AA29" i="8"/>
  <c r="AA51" i="8"/>
  <c r="AB1958" i="8"/>
  <c r="AA1185" i="8"/>
  <c r="AA1933" i="8"/>
  <c r="Z617" i="8"/>
  <c r="AB1912" i="8"/>
  <c r="AB798" i="8"/>
  <c r="Z150" i="8"/>
  <c r="Z1619" i="8"/>
  <c r="AA1872" i="8"/>
  <c r="Z772" i="8"/>
  <c r="AA1897" i="8"/>
  <c r="AA1627" i="8"/>
  <c r="AB43" i="8"/>
  <c r="AA1613" i="8"/>
  <c r="AA83" i="8"/>
  <c r="AB1089" i="8"/>
  <c r="Z740" i="8"/>
  <c r="AB2219" i="8"/>
  <c r="AB48" i="8"/>
  <c r="AA2339" i="8"/>
  <c r="AB97" i="8"/>
  <c r="AB1908" i="8"/>
  <c r="AA2299" i="8"/>
  <c r="AB1813" i="8"/>
  <c r="AB160" i="8"/>
  <c r="AB2215" i="8"/>
  <c r="AB1882" i="8"/>
  <c r="AB1689" i="8"/>
  <c r="Z50" i="8"/>
  <c r="Z637" i="8"/>
  <c r="Z1853" i="8"/>
  <c r="Z644" i="8"/>
  <c r="AB1663" i="8"/>
  <c r="Z1935" i="8"/>
  <c r="AB1189" i="8"/>
  <c r="Z612" i="8"/>
  <c r="Z89" i="8"/>
  <c r="Z17" i="8"/>
  <c r="Z1610" i="8"/>
  <c r="Z1656" i="8"/>
  <c r="AA1796" i="8"/>
  <c r="AA1134" i="8"/>
  <c r="Z643" i="8"/>
  <c r="AA81" i="8"/>
  <c r="Z1915" i="8"/>
  <c r="AB604" i="8"/>
  <c r="Z1130" i="8"/>
  <c r="Z585" i="8"/>
  <c r="AA1103" i="8"/>
  <c r="Z151" i="8"/>
  <c r="Z1777" i="8"/>
  <c r="AA780" i="8"/>
  <c r="AA668" i="8"/>
  <c r="Z1673" i="8"/>
  <c r="AA34" i="8"/>
  <c r="AA1797" i="8"/>
  <c r="AA1894" i="8"/>
  <c r="AA1623" i="8"/>
  <c r="AA568" i="8"/>
  <c r="AA155" i="8"/>
  <c r="AA1168" i="8"/>
  <c r="Z616" i="8"/>
  <c r="Z2285" i="8"/>
  <c r="Z785" i="8"/>
  <c r="AA633" i="8"/>
  <c r="AA760" i="8"/>
  <c r="AA716" i="8"/>
  <c r="Z692" i="8"/>
  <c r="AA1125" i="8"/>
  <c r="AA1876" i="8"/>
  <c r="AB1742" i="8"/>
  <c r="AA2207" i="8"/>
  <c r="Z1743" i="8"/>
  <c r="Z1890" i="8"/>
  <c r="Z36" i="8"/>
  <c r="Z618" i="8"/>
  <c r="Z174" i="8"/>
  <c r="Z2228" i="8"/>
  <c r="AA9" i="8"/>
  <c r="AB848" i="8"/>
  <c r="AB749" i="8"/>
  <c r="AA2285" i="8"/>
  <c r="AA1625" i="8"/>
  <c r="AB1121" i="8"/>
  <c r="AB717" i="8"/>
  <c r="AA1818" i="8"/>
  <c r="Z593" i="8"/>
  <c r="AA1178" i="8"/>
  <c r="Z653" i="8"/>
  <c r="AA1843" i="8"/>
  <c r="AB2263" i="8"/>
  <c r="AB121" i="8"/>
  <c r="Z1987" i="8"/>
  <c r="AA2344" i="8"/>
  <c r="AB1103" i="8"/>
  <c r="Z1603" i="8"/>
  <c r="Z1139" i="8"/>
  <c r="AB1215" i="8"/>
  <c r="Z1605" i="8"/>
  <c r="AB2310" i="8"/>
  <c r="Z1970" i="8"/>
  <c r="AB2225" i="8"/>
  <c r="AB1828" i="8"/>
  <c r="AB1879" i="8"/>
  <c r="AB1963" i="8"/>
  <c r="AA1969" i="8"/>
  <c r="AB1887" i="8"/>
  <c r="AB1188" i="8"/>
  <c r="AA1638" i="8"/>
  <c r="Z1990" i="8"/>
  <c r="AB1190" i="8"/>
  <c r="AB1815" i="8"/>
  <c r="Z46" i="8"/>
  <c r="Z564" i="8"/>
  <c r="Z1614" i="8"/>
  <c r="AA1218" i="8"/>
  <c r="AB102" i="8"/>
  <c r="Z1125" i="8"/>
  <c r="AA1922" i="8"/>
  <c r="Z1887" i="8"/>
  <c r="Z1741" i="8"/>
  <c r="AB1201" i="8"/>
  <c r="Z1716" i="8"/>
  <c r="Z2264" i="8"/>
  <c r="Z1771" i="8"/>
  <c r="AB1824" i="8"/>
  <c r="AB2345" i="8"/>
  <c r="Z1197" i="8"/>
  <c r="AA558" i="8"/>
  <c r="AA1927" i="8"/>
  <c r="AA2286" i="8"/>
  <c r="Z1926" i="8"/>
  <c r="AB1128" i="8"/>
  <c r="AA1763" i="8"/>
  <c r="Z1675" i="8"/>
  <c r="AB1671" i="8"/>
  <c r="AB1899" i="8"/>
  <c r="AB562" i="8"/>
  <c r="Z41" i="8"/>
  <c r="AB1628" i="8"/>
  <c r="AB1839" i="8"/>
  <c r="AA2259" i="8"/>
  <c r="AB84" i="8"/>
  <c r="AB1165" i="8"/>
  <c r="AB785" i="8"/>
  <c r="AB624" i="8"/>
  <c r="Z1196" i="8"/>
  <c r="Z1663" i="8"/>
  <c r="AB2278" i="8"/>
  <c r="Z804" i="8"/>
  <c r="Z565" i="8"/>
  <c r="AB1172" i="8"/>
  <c r="AA1807" i="8"/>
  <c r="AB808" i="8"/>
  <c r="Z1854" i="8"/>
  <c r="AA1901" i="8"/>
  <c r="Z79" i="8"/>
  <c r="Z731" i="8"/>
  <c r="AA2302" i="8"/>
  <c r="AB750" i="8"/>
  <c r="Z737" i="8"/>
  <c r="AA2205" i="8"/>
  <c r="AA1712" i="8"/>
  <c r="Z99" i="8"/>
  <c r="AB148" i="8"/>
  <c r="AB727" i="8"/>
  <c r="AA1664" i="8"/>
  <c r="AB24" i="8"/>
  <c r="AB1836" i="8"/>
  <c r="AA682" i="8"/>
  <c r="AA2260" i="8"/>
  <c r="AB1843" i="8"/>
  <c r="AB2344" i="8"/>
  <c r="AB667" i="8"/>
  <c r="AB759" i="8"/>
  <c r="AA24" i="8"/>
  <c r="AA1964" i="8"/>
  <c r="AB1182" i="8"/>
  <c r="AA1907" i="8"/>
  <c r="AA801" i="8"/>
  <c r="AA1967" i="8"/>
  <c r="AA71" i="8"/>
  <c r="Z1189" i="8"/>
  <c r="AA1171" i="8"/>
  <c r="AA626" i="8"/>
  <c r="Z1218" i="8"/>
  <c r="AA1925" i="8"/>
  <c r="Z1983" i="8"/>
  <c r="AB1146" i="8"/>
  <c r="AA1098" i="8"/>
  <c r="Z661" i="8"/>
  <c r="Z809" i="8"/>
  <c r="Z1837" i="8"/>
  <c r="AB1968" i="8"/>
  <c r="AA1094" i="8"/>
  <c r="Z822" i="8"/>
  <c r="AB1762" i="8"/>
  <c r="AB1734" i="8"/>
  <c r="Z670" i="8"/>
  <c r="Z1122" i="8"/>
  <c r="AA98" i="8"/>
  <c r="Z2289" i="8"/>
  <c r="AA1715" i="8"/>
  <c r="AA1111" i="8"/>
  <c r="AA174" i="8"/>
  <c r="Z700" i="8"/>
  <c r="Z1672" i="8"/>
  <c r="AA163" i="8"/>
  <c r="Z2307" i="8"/>
  <c r="AA1814" i="8"/>
  <c r="AA2270" i="8"/>
  <c r="AA598" i="8"/>
  <c r="Z173" i="8"/>
  <c r="AA54" i="8"/>
  <c r="AA1726" i="8"/>
  <c r="Z763" i="8"/>
  <c r="AA750" i="8"/>
  <c r="AA1143" i="8"/>
  <c r="AA1114" i="8"/>
  <c r="AA1606" i="8"/>
  <c r="Z120" i="8"/>
  <c r="AB823" i="8"/>
  <c r="AA2216" i="8"/>
  <c r="AA1745" i="8"/>
  <c r="AA2229" i="8"/>
  <c r="AA795" i="8"/>
  <c r="Z44" i="8"/>
  <c r="Z1769" i="8"/>
  <c r="Z1923" i="8"/>
  <c r="Z1789" i="8"/>
  <c r="AB672" i="8"/>
  <c r="AB1816" i="8"/>
  <c r="Z1204" i="8"/>
  <c r="AB832" i="8"/>
  <c r="AA1916" i="8"/>
  <c r="AB2324" i="8"/>
  <c r="AA1210" i="8"/>
  <c r="AB1125" i="8"/>
  <c r="AB20" i="8"/>
  <c r="AB1194" i="8"/>
  <c r="AA1943" i="8"/>
  <c r="AB598" i="8"/>
  <c r="AB1644" i="8"/>
  <c r="AB1140" i="8"/>
  <c r="AA1884" i="8"/>
  <c r="Z2325" i="8"/>
  <c r="AB1710" i="8"/>
  <c r="AB2231" i="8"/>
  <c r="AB45" i="8"/>
  <c r="Z2247" i="8"/>
  <c r="AB1633" i="8"/>
  <c r="Z1882" i="8"/>
  <c r="Z2254" i="8"/>
  <c r="Z1131" i="8"/>
  <c r="AA1191" i="8"/>
  <c r="Z1899" i="8"/>
  <c r="AA1658" i="8"/>
  <c r="AA2194" i="8"/>
  <c r="Z1880" i="8"/>
  <c r="AA66" i="8"/>
  <c r="AB619" i="8"/>
  <c r="AB743" i="8"/>
  <c r="Z35" i="8"/>
  <c r="AA120" i="8"/>
  <c r="Z635" i="8"/>
  <c r="AB1807" i="8"/>
  <c r="AB1658" i="8"/>
  <c r="AA132" i="8"/>
  <c r="AA704" i="8"/>
  <c r="AB171" i="8"/>
  <c r="AA1205" i="8"/>
  <c r="AA701" i="8"/>
  <c r="AB1142" i="8"/>
  <c r="AB1137" i="8"/>
  <c r="AB1652" i="8"/>
  <c r="AA685" i="8"/>
  <c r="AB1184" i="8"/>
  <c r="AA122" i="8"/>
  <c r="Z775" i="8"/>
  <c r="AB831" i="8"/>
  <c r="AA1875" i="8"/>
  <c r="AA1917" i="8"/>
  <c r="AA130" i="8"/>
  <c r="Z117" i="8"/>
  <c r="Z647" i="8"/>
  <c r="AA1787" i="8"/>
  <c r="AA2200" i="8"/>
  <c r="AA730" i="8"/>
  <c r="AB1795" i="8"/>
  <c r="AA1212" i="8"/>
  <c r="Z1906" i="8"/>
  <c r="AA1978" i="8"/>
  <c r="AA822" i="8"/>
  <c r="AA1630" i="8"/>
  <c r="Z121" i="8"/>
  <c r="AA658" i="8"/>
  <c r="AB1973" i="8"/>
  <c r="AB1688" i="8"/>
  <c r="AA1748" i="8"/>
  <c r="AB565" i="8"/>
  <c r="AB115" i="8"/>
  <c r="AB2227" i="8"/>
  <c r="AB151" i="8"/>
  <c r="AB1204" i="8"/>
  <c r="Z818" i="8"/>
  <c r="AB164" i="8"/>
  <c r="Z2337" i="8"/>
  <c r="AB711" i="8"/>
  <c r="Z2196" i="8"/>
  <c r="AB1934" i="8"/>
  <c r="Z1154" i="8"/>
  <c r="AB169" i="8"/>
  <c r="AB1656" i="8"/>
  <c r="AA1801" i="8"/>
  <c r="AB87" i="8"/>
  <c r="AA639" i="8"/>
  <c r="Z2301" i="8"/>
  <c r="Z835" i="8"/>
  <c r="AB25" i="8"/>
  <c r="Z1948" i="8"/>
  <c r="Z81" i="8"/>
  <c r="Z1793" i="8"/>
  <c r="Z1924" i="8"/>
  <c r="AB1989" i="8"/>
  <c r="AA1662" i="8"/>
  <c r="AB113" i="8"/>
  <c r="Z153" i="8"/>
  <c r="AB91" i="8"/>
  <c r="AA1170" i="8"/>
  <c r="AA1941" i="8"/>
  <c r="AA791" i="8"/>
  <c r="AA841" i="8"/>
  <c r="AA695" i="8"/>
  <c r="Z1146" i="8"/>
  <c r="AB2334" i="8"/>
  <c r="Z706" i="8"/>
  <c r="Z1885" i="8"/>
  <c r="Z1713" i="8"/>
  <c r="Z93" i="8"/>
  <c r="AA603" i="8"/>
  <c r="AB2237" i="8"/>
  <c r="Z2360" i="8"/>
  <c r="AA1633" i="8"/>
  <c r="AB1217" i="8"/>
  <c r="Z2255" i="8"/>
  <c r="AB2202" i="8"/>
  <c r="AA2318" i="8"/>
  <c r="AA2331" i="8"/>
  <c r="Z1965" i="8"/>
  <c r="AB63" i="8"/>
  <c r="AA1174" i="8"/>
  <c r="AB1919" i="8"/>
  <c r="AA2254" i="8"/>
  <c r="Z82" i="8"/>
  <c r="AA167" i="8"/>
  <c r="AA843" i="8"/>
  <c r="AB1159" i="8"/>
  <c r="Z1811" i="8"/>
  <c r="AB641" i="8"/>
  <c r="AA1090" i="8"/>
  <c r="AB2270" i="8"/>
  <c r="AB713" i="8"/>
  <c r="Z783" i="8"/>
  <c r="AA733" i="8"/>
  <c r="AA802" i="8"/>
  <c r="Z573" i="8"/>
  <c r="AA606" i="8"/>
  <c r="AB1130" i="8"/>
  <c r="Z1674" i="8"/>
  <c r="AB765" i="8"/>
  <c r="AB41" i="8"/>
  <c r="Z1618" i="8"/>
  <c r="AA1930" i="8"/>
  <c r="AB1986" i="8"/>
  <c r="AB155" i="8"/>
  <c r="AB621" i="8"/>
  <c r="Z1632" i="8"/>
  <c r="AA2269" i="8"/>
  <c r="AA1810" i="8"/>
  <c r="Z1701" i="8"/>
  <c r="AB561" i="8"/>
  <c r="AA645" i="8"/>
  <c r="AB1118" i="8"/>
  <c r="Z646" i="8"/>
  <c r="AB655" i="8"/>
  <c r="AB116" i="8"/>
  <c r="AB2243" i="8"/>
  <c r="AA108" i="8"/>
  <c r="AB1747" i="8"/>
  <c r="Z14" i="8"/>
  <c r="AB611" i="8"/>
  <c r="AA622" i="8"/>
  <c r="Z1612" i="8"/>
  <c r="AA595" i="8"/>
  <c r="AA1828" i="8"/>
  <c r="Z1689" i="8"/>
  <c r="AA1730" i="8"/>
  <c r="AA1736" i="8"/>
  <c r="AB1616" i="8"/>
  <c r="Z1825" i="8"/>
  <c r="AB627" i="8"/>
  <c r="Z1171" i="8"/>
  <c r="AA1968" i="8"/>
  <c r="AA735" i="8"/>
  <c r="AB1708" i="8"/>
  <c r="AA824" i="8"/>
  <c r="AB767" i="8"/>
  <c r="AB1669" i="8"/>
  <c r="AB1739" i="8"/>
  <c r="AB1775" i="8"/>
  <c r="AB1636" i="8"/>
  <c r="Z39" i="8"/>
  <c r="AB1837" i="8"/>
  <c r="AA1101" i="8"/>
  <c r="Z1930" i="8"/>
  <c r="AB558" i="8"/>
  <c r="AA1789" i="8"/>
  <c r="AB614" i="8"/>
  <c r="Z808" i="8"/>
  <c r="AB26" i="8"/>
  <c r="AA848" i="8"/>
  <c r="Z584" i="8"/>
  <c r="AA1898" i="8"/>
  <c r="AB645" i="8"/>
  <c r="AB1185" i="8"/>
  <c r="AA53" i="8"/>
  <c r="Z1751" i="8"/>
  <c r="Z579" i="8"/>
  <c r="Z1637" i="8"/>
  <c r="Z1624" i="8"/>
  <c r="AB1193" i="8"/>
  <c r="AB775" i="8"/>
  <c r="AB1218" i="8"/>
  <c r="AA1175" i="8"/>
  <c r="Z2242" i="8"/>
  <c r="Z1731" i="8"/>
  <c r="AB36" i="8"/>
  <c r="AA646" i="8"/>
  <c r="AA1717" i="8"/>
  <c r="AB1183" i="8"/>
  <c r="AB1983" i="8"/>
  <c r="AA1893" i="8"/>
  <c r="Z1733" i="8"/>
  <c r="AB751" i="8"/>
  <c r="Z2266" i="8"/>
  <c r="AA1800" i="8"/>
  <c r="Z73" i="8"/>
  <c r="AB1615" i="8"/>
  <c r="Z175" i="8"/>
  <c r="AB1707" i="8"/>
  <c r="AA1211" i="8"/>
  <c r="Z1784" i="8"/>
  <c r="AA1992" i="8"/>
  <c r="AA1095" i="8"/>
  <c r="AA1718" i="8"/>
  <c r="Z1109" i="8"/>
  <c r="AA10" i="8"/>
  <c r="AA670" i="8"/>
  <c r="AB1667" i="8"/>
  <c r="AB1822" i="8"/>
  <c r="AB850" i="8"/>
  <c r="AB2321" i="8"/>
  <c r="Z591" i="8"/>
  <c r="Z1706" i="8"/>
  <c r="AB2297" i="8"/>
  <c r="Z2297" i="8"/>
  <c r="AB105" i="8"/>
  <c r="AB586" i="8"/>
  <c r="AA563" i="8"/>
  <c r="AA1939" i="8"/>
  <c r="AA1959" i="8"/>
  <c r="AB1676" i="8"/>
  <c r="AA2222" i="8"/>
  <c r="AB109" i="8"/>
  <c r="Z776" i="8"/>
  <c r="Z104" i="8"/>
  <c r="AA1600" i="8"/>
  <c r="AB2242" i="8"/>
  <c r="AB1891" i="8"/>
  <c r="Z80" i="8"/>
  <c r="AA1786" i="8"/>
  <c r="AA614" i="8"/>
  <c r="Z586" i="8"/>
  <c r="Z2296" i="8"/>
  <c r="Z827" i="8"/>
  <c r="Z2282" i="8"/>
  <c r="Z2277" i="8"/>
  <c r="AA1762" i="8"/>
  <c r="AB1687" i="8"/>
  <c r="AB780" i="8"/>
  <c r="Z2222" i="8"/>
  <c r="Z727" i="8"/>
  <c r="Z1991" i="8"/>
  <c r="AB1924" i="8"/>
  <c r="AB1721" i="8"/>
  <c r="AB2302" i="8"/>
  <c r="AB1916" i="8"/>
  <c r="AA62" i="8"/>
  <c r="Z1193" i="8"/>
  <c r="Z711" i="8"/>
  <c r="Z61" i="8"/>
  <c r="AA1751" i="8"/>
  <c r="AA1935" i="8"/>
  <c r="AA693" i="8"/>
  <c r="Z1123" i="8"/>
  <c r="AB739" i="8"/>
  <c r="AA1775" i="8"/>
  <c r="AB7" i="8"/>
  <c r="Z1666" i="8"/>
  <c r="AA2196" i="8"/>
  <c r="AA117" i="8"/>
  <c r="Z1781" i="8"/>
  <c r="AA2368" i="8"/>
  <c r="AA1983" i="8"/>
  <c r="AA631" i="8"/>
  <c r="Z810" i="8"/>
  <c r="AA1915" i="8"/>
  <c r="AA1647" i="8"/>
  <c r="Z1862" i="8"/>
  <c r="AA12" i="8"/>
  <c r="AA1986" i="8"/>
  <c r="AB1897" i="8"/>
  <c r="AB692" i="8"/>
  <c r="Z2315" i="8"/>
  <c r="AB1654" i="8"/>
  <c r="AA586" i="8"/>
  <c r="Z682" i="8"/>
  <c r="AB606" i="8"/>
  <c r="AA1826" i="8"/>
  <c r="AA1102" i="8"/>
  <c r="AB2359" i="8"/>
  <c r="AB669" i="8"/>
  <c r="Z1145" i="8"/>
  <c r="AB564" i="8"/>
  <c r="AB1150" i="8"/>
  <c r="Z754" i="8"/>
  <c r="AB2205" i="8"/>
  <c r="Z2336" i="8"/>
  <c r="AA612" i="8"/>
  <c r="Z1191" i="8"/>
  <c r="AA1696" i="8"/>
  <c r="Z1833" i="8"/>
  <c r="AA1758" i="8"/>
  <c r="AA43" i="8"/>
  <c r="AA715" i="8"/>
  <c r="AA663" i="8"/>
  <c r="AB651" i="8"/>
  <c r="AB781" i="8"/>
  <c r="AB9" i="8"/>
  <c r="Z1694" i="8"/>
  <c r="Z1852" i="8"/>
  <c r="AA7" i="8"/>
  <c r="AA1914" i="8"/>
  <c r="AB1870" i="8"/>
  <c r="AA100" i="8"/>
  <c r="Z1826" i="8"/>
  <c r="AA712" i="8"/>
  <c r="AB2289" i="8"/>
  <c r="AA1692" i="8"/>
  <c r="AB705" i="8"/>
  <c r="AA157" i="8"/>
  <c r="AA1971" i="8"/>
  <c r="AB2210" i="8"/>
  <c r="Z817" i="8"/>
  <c r="AB807" i="8"/>
  <c r="Z1932" i="8"/>
  <c r="AB1111" i="8"/>
  <c r="Z1157" i="8"/>
  <c r="AB1750" i="8"/>
  <c r="Z600" i="8"/>
  <c r="AB1854" i="8"/>
  <c r="Z1829" i="8"/>
  <c r="Z715" i="8"/>
  <c r="AA1956" i="8"/>
  <c r="AA1866" i="8"/>
  <c r="AA1993" i="8"/>
  <c r="AA39" i="8"/>
  <c r="Z1671" i="8"/>
  <c r="Z108" i="8"/>
  <c r="AB1646" i="8"/>
  <c r="Z769" i="8"/>
  <c r="AB1609" i="8"/>
  <c r="AB593" i="8"/>
  <c r="AB2265" i="8"/>
  <c r="AB1179" i="8"/>
  <c r="AB86" i="8"/>
  <c r="AA1892" i="8"/>
  <c r="Z1976" i="8"/>
  <c r="Z1120" i="8"/>
  <c r="AA1890" i="8"/>
  <c r="AB112" i="8"/>
  <c r="AA1739" i="8"/>
  <c r="Z732" i="8"/>
  <c r="AB794" i="8"/>
  <c r="AA2312" i="8"/>
  <c r="AB1867" i="8"/>
  <c r="Z1704" i="8"/>
  <c r="Z673" i="8"/>
  <c r="AB802" i="8"/>
  <c r="AA578" i="8"/>
  <c r="AB736" i="8"/>
  <c r="AB2256" i="8"/>
  <c r="AB1629" i="8"/>
  <c r="Z171" i="8"/>
  <c r="AB1675" i="8"/>
  <c r="AB1087" i="8"/>
  <c r="AB1725" i="8"/>
  <c r="AB758" i="8"/>
  <c r="Z167" i="8"/>
  <c r="Z1112" i="8"/>
  <c r="Z716" i="8"/>
  <c r="Z665" i="8"/>
  <c r="AA1792" i="8"/>
  <c r="Z1795" i="8"/>
  <c r="Z755" i="8"/>
  <c r="AA1779" i="8"/>
  <c r="Z1209" i="8"/>
  <c r="AA562" i="8"/>
  <c r="AB1163" i="8"/>
  <c r="AB778" i="8"/>
  <c r="Z581" i="8"/>
  <c r="AB1755" i="8"/>
  <c r="AB2198" i="8"/>
  <c r="AA1806" i="8"/>
  <c r="AA85" i="8"/>
  <c r="AB589" i="8"/>
  <c r="AB2327" i="8"/>
  <c r="AA761" i="8"/>
  <c r="AA1208" i="8"/>
  <c r="AA1219" i="8"/>
  <c r="AB1174" i="8"/>
  <c r="AA2223" i="8"/>
  <c r="AB1649" i="8"/>
  <c r="Z133" i="8"/>
  <c r="AA1771" i="8"/>
  <c r="AB771" i="8"/>
  <c r="AB703" i="8"/>
  <c r="Z1907" i="8"/>
  <c r="AB1856" i="8"/>
  <c r="Z2207" i="8"/>
  <c r="AB2299" i="8"/>
  <c r="Z1127" i="8"/>
  <c r="AB30" i="8"/>
  <c r="AA1989" i="8"/>
  <c r="AB1951" i="8"/>
  <c r="Z683" i="8"/>
  <c r="AB1717" i="8"/>
  <c r="AB1105" i="8"/>
  <c r="Z2300" i="8"/>
  <c r="AA112" i="8"/>
  <c r="Z592" i="8"/>
  <c r="Z2197" i="8"/>
  <c r="AA152" i="8"/>
  <c r="Z1939" i="8"/>
  <c r="Z1669" i="8"/>
  <c r="Z671" i="8"/>
  <c r="AB677" i="8"/>
  <c r="AB82" i="8"/>
  <c r="AA1688" i="8"/>
  <c r="AA102" i="8"/>
  <c r="AA1200" i="8"/>
  <c r="AA1740" i="8"/>
  <c r="Z64" i="8"/>
  <c r="AB701" i="8"/>
  <c r="AB1907" i="8"/>
  <c r="AB2277" i="8"/>
  <c r="Z784" i="8"/>
  <c r="AA1881" i="8"/>
  <c r="Z1117" i="8"/>
  <c r="Z1736" i="8"/>
  <c r="Z1821" i="8"/>
  <c r="AA789" i="8"/>
  <c r="AB2369" i="8"/>
  <c r="AA574" i="8"/>
  <c r="AA651" i="8"/>
  <c r="AA1629" i="8"/>
  <c r="Z1115" i="8"/>
  <c r="Z2227" i="8"/>
  <c r="Z1092" i="8"/>
  <c r="AA150" i="8"/>
  <c r="AA1780" i="8"/>
  <c r="AB2339" i="8"/>
  <c r="AB144" i="8"/>
  <c r="AA1958" i="8"/>
  <c r="Z695" i="8"/>
  <c r="AA796" i="8"/>
  <c r="AA1657" i="8"/>
  <c r="AA1087" i="8"/>
  <c r="Z757" i="8"/>
  <c r="Z1774" i="8"/>
  <c r="AA1720" i="8"/>
  <c r="AA2208" i="8"/>
  <c r="Z166" i="8"/>
  <c r="AB1097" i="8"/>
  <c r="Z1129" i="8"/>
  <c r="Z1753" i="8"/>
  <c r="AB65" i="8"/>
  <c r="AB2269" i="8"/>
  <c r="Z812" i="8"/>
  <c r="AA1194" i="8"/>
  <c r="AA725" i="8"/>
  <c r="AB590" i="8"/>
  <c r="Z782" i="8"/>
  <c r="AA1752" i="8"/>
  <c r="AA2219" i="8"/>
  <c r="AB642" i="8"/>
  <c r="AA611" i="8"/>
  <c r="AB1911" i="8"/>
  <c r="Z567" i="8"/>
  <c r="AA1126" i="8"/>
  <c r="AB608" i="8"/>
  <c r="AB806" i="8"/>
  <c r="AA1902" i="8"/>
  <c r="AB1841" i="8"/>
  <c r="AA2245" i="8"/>
  <c r="AA1105" i="8"/>
  <c r="AA743" i="8"/>
  <c r="Z1945" i="8"/>
  <c r="AA1109" i="8"/>
  <c r="AA2213" i="8"/>
  <c r="AA1129" i="8"/>
  <c r="AB725" i="8"/>
  <c r="AA2288" i="8"/>
  <c r="Z1135" i="8"/>
  <c r="AA2343" i="8"/>
  <c r="AB1096" i="8"/>
  <c r="AA738" i="8"/>
  <c r="Z1815" i="8"/>
  <c r="AA1864" i="8"/>
  <c r="Z1147" i="8"/>
  <c r="AA654" i="8"/>
  <c r="Z666" i="8"/>
  <c r="AA153" i="8"/>
  <c r="AB2362" i="8"/>
  <c r="Z160" i="8"/>
  <c r="Z1616" i="8"/>
  <c r="AA1201" i="8"/>
  <c r="AB756" i="8"/>
  <c r="AA1833" i="8"/>
  <c r="AB580" i="8"/>
  <c r="Z750" i="8"/>
  <c r="Z709" i="8"/>
  <c r="AB2366" i="8"/>
  <c r="AA1145" i="8"/>
  <c r="AB1876" i="8"/>
  <c r="AB575" i="8"/>
  <c r="AA171" i="8"/>
  <c r="AA813" i="8"/>
  <c r="Z2306" i="8"/>
  <c r="AB1095" i="8"/>
  <c r="AB1132" i="8"/>
  <c r="Z1835" i="8"/>
  <c r="Z1809" i="8"/>
  <c r="AB1624" i="8"/>
  <c r="AA648" i="8"/>
  <c r="AB123" i="8"/>
  <c r="AA1601" i="8"/>
  <c r="AB32" i="8"/>
  <c r="AA1737" i="8"/>
  <c r="AB1814" i="8"/>
  <c r="Z2198" i="8"/>
  <c r="AA1767" i="8"/>
  <c r="AB10" i="8"/>
  <c r="Z843" i="8"/>
  <c r="AA2358" i="8"/>
  <c r="Z803" i="8"/>
  <c r="AB600" i="8"/>
  <c r="AA1612" i="8"/>
  <c r="Z1911" i="8"/>
  <c r="Z603" i="8"/>
  <c r="AB1904" i="8"/>
  <c r="Z105" i="8"/>
  <c r="AB1116" i="8"/>
  <c r="Z1927" i="8"/>
  <c r="AB757" i="8"/>
  <c r="AB595" i="8"/>
  <c r="AB1990" i="8"/>
  <c r="Z1164" i="8"/>
  <c r="Z2256" i="8"/>
  <c r="AB2360" i="8"/>
  <c r="AA630" i="8"/>
  <c r="AA846" i="8"/>
  <c r="AB1674" i="8"/>
  <c r="AB1758" i="8"/>
  <c r="AA581" i="8"/>
  <c r="Z21" i="8"/>
  <c r="AA1744" i="8"/>
  <c r="Z1211" i="8"/>
  <c r="Z1988" i="8"/>
  <c r="AA151" i="8"/>
  <c r="Z2303" i="8"/>
  <c r="Z745" i="8"/>
  <c r="Z1155" i="8"/>
  <c r="AB2281" i="8"/>
  <c r="AA133" i="8"/>
  <c r="AA1621" i="8"/>
  <c r="Z1174" i="8"/>
  <c r="AA707" i="8"/>
  <c r="AB1869" i="8"/>
  <c r="Z8" i="8"/>
  <c r="Z1744" i="8"/>
  <c r="Z2292" i="8"/>
  <c r="Z1717" i="8"/>
  <c r="AA1880" i="8"/>
  <c r="AA1869" i="8"/>
  <c r="AA1802" i="8"/>
  <c r="Z656" i="8"/>
  <c r="AA2231" i="8"/>
  <c r="Z92" i="8"/>
  <c r="AB141" i="8"/>
  <c r="Z1190" i="8"/>
  <c r="AB2200" i="8"/>
  <c r="AB119" i="8"/>
  <c r="AB1731" i="8"/>
  <c r="Z1740" i="8"/>
  <c r="AB721" i="8"/>
  <c r="AB761" i="8"/>
  <c r="AA1741" i="8"/>
  <c r="AA6" i="8"/>
  <c r="AB142" i="8"/>
  <c r="Z1755" i="8"/>
  <c r="AB2214" i="8"/>
  <c r="AA1882" i="8"/>
  <c r="AA844" i="8"/>
  <c r="AB693" i="8"/>
  <c r="AA1708" i="8"/>
  <c r="Z1922" i="8"/>
  <c r="AB733" i="8"/>
  <c r="AB585" i="8"/>
  <c r="Z836" i="8"/>
  <c r="AB153" i="8"/>
  <c r="AA734" i="8"/>
  <c r="AA627" i="8"/>
  <c r="AA642" i="8"/>
  <c r="Z1212" i="8"/>
  <c r="AB735" i="8"/>
  <c r="AB2293" i="8"/>
  <c r="AA719" i="8"/>
  <c r="AB1639" i="8"/>
  <c r="AB1697" i="8"/>
  <c r="AB582" i="8"/>
  <c r="AB83" i="8"/>
  <c r="Z1992" i="8"/>
  <c r="AB1736" i="8"/>
  <c r="Z1121" i="8"/>
  <c r="Z1153" i="8"/>
  <c r="AA119" i="8"/>
  <c r="AB1910" i="8"/>
  <c r="Z1137" i="8"/>
  <c r="Z1747" i="8"/>
  <c r="AA131" i="8"/>
  <c r="AA8" i="8"/>
  <c r="AA1904" i="8"/>
  <c r="AB1894" i="8"/>
  <c r="AA674" i="8"/>
  <c r="Z2291" i="8"/>
  <c r="AA2307" i="8"/>
  <c r="AB660" i="8"/>
  <c r="AB2224" i="8"/>
  <c r="AA2369" i="8"/>
  <c r="AB1962" i="8"/>
  <c r="Z157" i="8"/>
  <c r="Z621" i="8"/>
  <c r="AB140" i="8"/>
  <c r="Z1768" i="8"/>
  <c r="AA664" i="8"/>
  <c r="AA1654" i="8"/>
  <c r="AA115" i="8"/>
  <c r="Z2235" i="8"/>
  <c r="Z1628" i="8"/>
  <c r="AB1141" i="8"/>
  <c r="AB31" i="8"/>
  <c r="AB671" i="8"/>
  <c r="AA1784" i="8"/>
  <c r="AB567" i="8"/>
  <c r="Z1141" i="8"/>
  <c r="AB1979" i="8"/>
  <c r="AA616" i="8"/>
  <c r="AB786" i="8"/>
  <c r="AB78" i="8"/>
  <c r="AB1752" i="8"/>
  <c r="AB2229" i="8"/>
  <c r="AB1608" i="8"/>
  <c r="Z28" i="8"/>
  <c r="Z735" i="8"/>
  <c r="AB1737" i="8"/>
  <c r="AB1119" i="8"/>
  <c r="AA777" i="8"/>
  <c r="AA2306" i="8"/>
  <c r="AA1976" i="8"/>
  <c r="Z1679" i="8"/>
  <c r="AB720" i="8"/>
  <c r="AA580" i="8"/>
  <c r="AA588" i="8"/>
  <c r="AB1855" i="8"/>
  <c r="AB685" i="8"/>
  <c r="AB637" i="8"/>
  <c r="Z1763" i="8"/>
  <c r="AA1816" i="8"/>
  <c r="Z2316" i="8"/>
  <c r="AA1700" i="8"/>
  <c r="Z1798" i="8"/>
  <c r="AB1858" i="8"/>
  <c r="Z1099" i="8"/>
  <c r="AA1713" i="8"/>
  <c r="AA1782" i="8"/>
  <c r="Z2194" i="8"/>
  <c r="Z1808" i="8"/>
  <c r="AB837" i="8"/>
  <c r="Z1946" i="8"/>
  <c r="AA2316" i="8"/>
  <c r="AA804" i="8"/>
  <c r="Z2283" i="8"/>
  <c r="AB1790" i="8"/>
  <c r="Z640" i="8"/>
  <c r="AA1122" i="8"/>
  <c r="Z675" i="8"/>
  <c r="AA2262" i="8"/>
  <c r="Z594" i="8"/>
  <c r="AB570" i="8"/>
  <c r="AB2211" i="8"/>
  <c r="AB579" i="8"/>
  <c r="AB95" i="8"/>
  <c r="AB47" i="8"/>
  <c r="AA839" i="8"/>
  <c r="Z122" i="8"/>
  <c r="AA1604" i="8"/>
  <c r="AA1104" i="8"/>
  <c r="AB37" i="8"/>
  <c r="Z1820" i="8"/>
  <c r="AB1216" i="8"/>
  <c r="AA1112" i="8"/>
  <c r="AA1850" i="8"/>
  <c r="AA1605" i="8"/>
  <c r="Z1886" i="8"/>
  <c r="AA2203" i="8"/>
  <c r="AB1802" i="8"/>
  <c r="AA1135" i="8"/>
  <c r="Z686" i="8"/>
  <c r="Z792" i="8"/>
  <c r="Z1638" i="8"/>
  <c r="AA45" i="8"/>
  <c r="Z601" i="8"/>
  <c r="AB2220" i="8"/>
  <c r="Z765" i="8"/>
  <c r="AB2292" i="8"/>
  <c r="AB2232" i="8"/>
  <c r="Z90" i="8"/>
  <c r="AB85" i="8"/>
  <c r="AB722" i="8"/>
  <c r="Z1957" i="8"/>
  <c r="AB1886" i="8"/>
  <c r="AA640" i="8"/>
  <c r="Z613" i="8"/>
  <c r="Z2231" i="8"/>
  <c r="AA60" i="8"/>
  <c r="AA1859" i="8"/>
  <c r="AA1839" i="8"/>
  <c r="AB2217" i="8"/>
  <c r="Z83" i="8"/>
  <c r="Z2311" i="8"/>
  <c r="AB792" i="8"/>
  <c r="Z2350" i="8"/>
  <c r="Z1668" i="8"/>
  <c r="AB2337" i="8"/>
  <c r="AA1187" i="8"/>
  <c r="Z1101" i="8"/>
  <c r="Z1113" i="8"/>
  <c r="AB1735" i="8"/>
  <c r="Z608" i="8"/>
  <c r="Z2305" i="8"/>
  <c r="AA1140" i="8"/>
  <c r="Z1725" i="8"/>
  <c r="AA2257" i="8"/>
  <c r="AA2287" i="8"/>
  <c r="Z1128" i="8"/>
  <c r="AA1709" i="8"/>
  <c r="AA1743" i="8"/>
  <c r="Z1645" i="8"/>
  <c r="AB1124" i="8"/>
  <c r="AA1155" i="8"/>
  <c r="AA1632" i="8"/>
  <c r="AB1169" i="8"/>
  <c r="AB1207" i="8"/>
  <c r="AA748" i="8"/>
  <c r="Z1975" i="8"/>
  <c r="AA724" i="8"/>
  <c r="AB665" i="8"/>
  <c r="AA2263" i="8"/>
  <c r="AA140" i="8"/>
  <c r="AB1827" i="8"/>
  <c r="Z693" i="8"/>
  <c r="AB576" i="8"/>
  <c r="Z2216" i="8"/>
  <c r="AB620" i="8"/>
  <c r="Z733" i="8"/>
  <c r="AB128" i="8"/>
  <c r="AB617" i="8"/>
  <c r="AB1603" i="8"/>
  <c r="AB2332" i="8"/>
  <c r="AA1905" i="8"/>
  <c r="AB138" i="8"/>
  <c r="Z655" i="8"/>
  <c r="AA783" i="8"/>
  <c r="AA601" i="8"/>
  <c r="AA146" i="8"/>
  <c r="Z664" i="8"/>
  <c r="AA1120" i="8"/>
  <c r="Z2215" i="8"/>
  <c r="AB1726" i="8"/>
  <c r="AA644" i="8"/>
  <c r="Z657" i="8"/>
  <c r="AB1187" i="8"/>
  <c r="AA1903" i="8"/>
  <c r="AB1145" i="8"/>
  <c r="AA1092" i="8"/>
  <c r="Z1720" i="8"/>
  <c r="AA845" i="8"/>
  <c r="Z42" i="8"/>
  <c r="Z49" i="8"/>
  <c r="Z1087" i="8"/>
  <c r="AA2274" i="8"/>
  <c r="Z748" i="8"/>
  <c r="AB675" i="8"/>
  <c r="AB1862" i="8"/>
  <c r="AB841" i="8"/>
  <c r="AB1693" i="8"/>
  <c r="AB173" i="8"/>
  <c r="Z1765" i="8"/>
  <c r="Z2287" i="8"/>
  <c r="AA1756" i="8"/>
  <c r="AB42" i="8"/>
  <c r="AB1749" i="8"/>
  <c r="AB1196" i="8"/>
  <c r="AB699" i="8"/>
  <c r="AB1617" i="8"/>
  <c r="AB1884" i="8"/>
  <c r="AA2227" i="8"/>
  <c r="AA103" i="8"/>
  <c r="Z774" i="8"/>
  <c r="Z1951" i="8"/>
  <c r="AB796" i="8"/>
  <c r="AB618" i="8"/>
  <c r="Z632" i="8"/>
  <c r="AB1157" i="8"/>
  <c r="AA158" i="8"/>
  <c r="AA727" i="8"/>
  <c r="AA1164" i="8"/>
  <c r="AB13" i="8"/>
  <c r="AB1638" i="8"/>
  <c r="AB1929" i="8"/>
  <c r="AB1952" i="8"/>
  <c r="Z60" i="8"/>
  <c r="Z1979" i="8"/>
  <c r="AB1657" i="8"/>
  <c r="Z850" i="8"/>
  <c r="AA2249" i="8"/>
  <c r="AB1158" i="8"/>
  <c r="AB50" i="8"/>
  <c r="Z800" i="8"/>
  <c r="AA697" i="8"/>
  <c r="Z844" i="8"/>
  <c r="Z741" i="8"/>
  <c r="Z1661" i="8"/>
  <c r="Z2236" i="8"/>
  <c r="Z1904" i="8"/>
  <c r="Z1696" i="8"/>
  <c r="Z86" i="8"/>
  <c r="AB1630" i="8"/>
  <c r="AA1837" i="8"/>
  <c r="AA1863" i="8"/>
  <c r="AA811" i="8"/>
  <c r="Z2208" i="8"/>
  <c r="AA625" i="8"/>
  <c r="Z1184" i="8"/>
  <c r="Z642" i="8"/>
  <c r="AA1727" i="8"/>
  <c r="AA800" i="8"/>
  <c r="AB107" i="8"/>
  <c r="AA1704" i="8"/>
  <c r="Z597" i="8"/>
  <c r="Z1647" i="8"/>
  <c r="AB2203" i="8"/>
  <c r="Z1766" i="8"/>
  <c r="AB1719" i="8"/>
  <c r="Z685" i="8"/>
  <c r="AA2323" i="8"/>
  <c r="Z1149" i="8"/>
  <c r="Z152" i="8"/>
  <c r="AA134" i="8"/>
  <c r="AA1086" i="8"/>
  <c r="AA86" i="8"/>
  <c r="AB1949" i="8"/>
  <c r="Z12" i="8"/>
  <c r="Z1940" i="8"/>
  <c r="AA1908" i="8"/>
  <c r="Z158" i="8"/>
  <c r="Z1622" i="8"/>
  <c r="AB577" i="8"/>
  <c r="Z787" i="8"/>
  <c r="AB1819" i="8"/>
  <c r="AA1213" i="8"/>
  <c r="AB1945" i="8"/>
  <c r="AA1697" i="8"/>
  <c r="AB668" i="8"/>
  <c r="AA69" i="8"/>
  <c r="AA121" i="8"/>
  <c r="AB644" i="8"/>
  <c r="AA690" i="8"/>
  <c r="Z1709" i="8"/>
  <c r="Z660" i="8"/>
  <c r="Z761" i="8"/>
  <c r="AB139" i="8"/>
  <c r="Z1767" i="8"/>
  <c r="AB1757" i="8"/>
  <c r="Z1715" i="8"/>
  <c r="AB1664" i="8"/>
  <c r="Z1914" i="8"/>
  <c r="AB737" i="8"/>
  <c r="AA136" i="8"/>
  <c r="AB1645" i="8"/>
  <c r="Z165" i="8"/>
  <c r="Z799" i="8"/>
  <c r="Z78" i="8"/>
  <c r="AA1682" i="8"/>
  <c r="AA1838" i="8"/>
  <c r="AB763" i="8"/>
  <c r="AB111" i="8"/>
  <c r="AA1608" i="8"/>
  <c r="AA672" i="8"/>
  <c r="Z2199" i="8"/>
  <c r="AA2317" i="8"/>
  <c r="Z773" i="8"/>
  <c r="AB2264" i="8"/>
  <c r="Z1151" i="8"/>
  <c r="AB134" i="8"/>
  <c r="AB89" i="8"/>
  <c r="AB793" i="8"/>
  <c r="AA2225" i="8"/>
  <c r="AA1945" i="8"/>
  <c r="AB1147" i="8"/>
  <c r="Z1962" i="8"/>
  <c r="AA794" i="8"/>
  <c r="AA1931" i="8"/>
  <c r="AA771" i="8"/>
  <c r="AA1215" i="8"/>
  <c r="AA2248" i="8"/>
  <c r="Z1866" i="8"/>
  <c r="AA620" i="8"/>
  <c r="AB1978" i="8"/>
  <c r="AB1092" i="8"/>
  <c r="AB1786" i="8"/>
  <c r="AA1822" i="8"/>
  <c r="Z169" i="8"/>
  <c r="AB1938" i="8"/>
  <c r="AA46" i="8"/>
  <c r="AB76" i="8"/>
  <c r="AB629" i="8"/>
  <c r="AA111" i="8"/>
  <c r="AA821" i="8"/>
  <c r="Z1633" i="8"/>
  <c r="AB612" i="8"/>
  <c r="AA807" i="8"/>
  <c r="AA1728" i="8"/>
  <c r="AB1959" i="8"/>
  <c r="Z650" i="8"/>
  <c r="Z2362" i="8"/>
  <c r="Z1683" i="8"/>
  <c r="Z1098" i="8"/>
  <c r="AA1842" i="8"/>
  <c r="Z840" i="8"/>
  <c r="AA1874" i="8"/>
  <c r="AB838" i="8"/>
  <c r="AB2226" i="8"/>
  <c r="AB60" i="8"/>
  <c r="Z2339" i="8"/>
  <c r="AA590" i="8"/>
  <c r="Z1871" i="8"/>
  <c r="AA1856" i="8"/>
  <c r="AA1966" i="8"/>
  <c r="AB847" i="8"/>
  <c r="Z84" i="8"/>
  <c r="Z2369" i="8"/>
  <c r="AB728" i="8"/>
  <c r="Z2288" i="8"/>
  <c r="Z2217" i="8"/>
  <c r="AB1961" i="8"/>
  <c r="AB1883" i="8"/>
  <c r="AA2304" i="8"/>
  <c r="Z2320" i="8"/>
  <c r="Z2295" i="8"/>
  <c r="AA1147" i="8"/>
  <c r="AB1767" i="8"/>
  <c r="AB2341" i="8"/>
  <c r="AA1911" i="8"/>
  <c r="Z2327" i="8"/>
  <c r="AB2280" i="8"/>
  <c r="AA1871" i="8"/>
  <c r="AA170" i="8"/>
  <c r="AA1622" i="8"/>
  <c r="Z569" i="8"/>
  <c r="AA99" i="8"/>
  <c r="AB695" i="8"/>
  <c r="AB691" i="8"/>
  <c r="AA573" i="8"/>
  <c r="AB656" i="8"/>
  <c r="Z2257" i="8"/>
  <c r="AB1600" i="8"/>
  <c r="Z87" i="8"/>
  <c r="Z1620" i="8"/>
  <c r="Z118" i="8"/>
  <c r="AA671" i="8"/>
  <c r="AA776" i="8"/>
  <c r="AB1180" i="8"/>
  <c r="AA1770" i="8"/>
  <c r="AB613" i="8"/>
  <c r="Z51" i="8"/>
  <c r="Z2221" i="8"/>
  <c r="AB584" i="8"/>
  <c r="AA1088" i="8"/>
  <c r="AA58" i="8"/>
  <c r="Z119" i="8"/>
  <c r="Z1950" i="8"/>
  <c r="Z1615" i="8"/>
  <c r="AA2235" i="8"/>
  <c r="AB104" i="8"/>
  <c r="Z1980" i="8"/>
  <c r="AA1918" i="8"/>
  <c r="AB19" i="8"/>
  <c r="AA1924" i="8"/>
  <c r="AB100" i="8"/>
  <c r="AB51" i="8"/>
  <c r="Z691" i="8"/>
  <c r="AB1857" i="8"/>
  <c r="AA2337" i="8"/>
  <c r="Z102" i="8"/>
  <c r="Z27" i="8"/>
  <c r="AA1686" i="8"/>
  <c r="Z1111" i="8"/>
  <c r="AA1834" i="8"/>
  <c r="Z149" i="8"/>
  <c r="Z1824" i="8"/>
  <c r="AA726" i="8"/>
  <c r="Z1794" i="8"/>
  <c r="AB1093" i="8"/>
  <c r="AB1127" i="8"/>
  <c r="Z1958" i="8"/>
  <c r="Z2326" i="8"/>
  <c r="Z2213" i="8"/>
  <c r="AB1106" i="8"/>
  <c r="AB597" i="8"/>
  <c r="AB1810" i="8"/>
  <c r="Z2334" i="8"/>
  <c r="AB1143" i="8"/>
  <c r="AB161" i="8"/>
  <c r="Z1623" i="8"/>
  <c r="Z45" i="8"/>
  <c r="AB2213" i="8"/>
  <c r="AA1130" i="8"/>
  <c r="AB2338" i="8"/>
  <c r="Z170" i="8"/>
  <c r="Z790" i="8"/>
  <c r="AA1729" i="8"/>
  <c r="Z1891" i="8"/>
  <c r="Z1879" i="8"/>
  <c r="AA1732" i="8"/>
  <c r="AA2255" i="8"/>
  <c r="Z2286" i="8"/>
  <c r="AA781" i="8"/>
  <c r="AA1963" i="8"/>
  <c r="Z575" i="8"/>
  <c r="Z159" i="8"/>
  <c r="AA2314" i="8"/>
  <c r="AB1965" i="8"/>
  <c r="Z1627" i="8"/>
  <c r="Z667" i="8"/>
  <c r="AA1148" i="8"/>
  <c r="AA1900" i="8"/>
  <c r="AB647" i="8"/>
  <c r="Z1867" i="8"/>
  <c r="AB2272" i="8"/>
  <c r="AA168" i="8"/>
  <c r="AA837" i="8"/>
  <c r="AB2201" i="8"/>
  <c r="AA1753" i="8"/>
  <c r="AB843" i="8"/>
  <c r="Z738" i="8"/>
  <c r="AB1803" i="8"/>
  <c r="AB1779" i="8"/>
  <c r="AB1602" i="8"/>
  <c r="AA1946" i="8"/>
  <c r="Z110" i="8"/>
  <c r="AA88" i="8"/>
  <c r="AB684" i="8"/>
  <c r="AB1744" i="8"/>
  <c r="AA1755" i="8"/>
  <c r="AA1154" i="8"/>
  <c r="Z2246" i="8"/>
  <c r="AA623" i="8"/>
  <c r="AB1776" i="8"/>
  <c r="AA840" i="8"/>
  <c r="AB1692" i="8"/>
  <c r="Z1626" i="8"/>
  <c r="AB1838" i="8"/>
  <c r="Z764" i="8"/>
  <c r="AB1117" i="8"/>
  <c r="AA1602" i="8"/>
  <c r="Z1688" i="8"/>
  <c r="Z590" i="8"/>
  <c r="AB1960" i="8"/>
  <c r="Z1611" i="8"/>
  <c r="Z598" i="8"/>
  <c r="Z1846" i="8"/>
  <c r="AB1098" i="8"/>
  <c r="AB854" i="8"/>
  <c r="Z1840" i="8"/>
  <c r="AA2289" i="8"/>
  <c r="Z1782" i="8"/>
  <c r="AA1821" i="8"/>
  <c r="Z570" i="8"/>
  <c r="Z823" i="8"/>
  <c r="AB1871" i="8"/>
  <c r="Z2298" i="8"/>
  <c r="AA1803" i="8"/>
  <c r="AB694" i="8"/>
  <c r="AB1981" i="8"/>
  <c r="AB170" i="8"/>
  <c r="AA661" i="8"/>
  <c r="AB88" i="8"/>
  <c r="Z561" i="8"/>
  <c r="AA698" i="8"/>
  <c r="AA27" i="8"/>
  <c r="Z172" i="8"/>
  <c r="Z1869" i="8"/>
  <c r="AB133" i="8"/>
  <c r="AA1734" i="8"/>
  <c r="Z559" i="8"/>
  <c r="Z168" i="8"/>
  <c r="Z1780" i="8"/>
  <c r="AA104" i="8"/>
  <c r="AB1175" i="8"/>
  <c r="AB1805" i="8"/>
  <c r="Z1609" i="8"/>
  <c r="Z1143" i="8"/>
  <c r="Z1685" i="8"/>
  <c r="AB1865" i="8"/>
  <c r="Z2314" i="8"/>
  <c r="AA1785" i="8"/>
  <c r="AA1100" i="8"/>
  <c r="AB55" i="8"/>
  <c r="AB1152" i="8"/>
  <c r="AB1811" i="8"/>
  <c r="Z708" i="8"/>
  <c r="AA2345" i="8"/>
  <c r="AB659" i="8"/>
  <c r="Z743" i="8"/>
  <c r="Z1629" i="8"/>
  <c r="AB1777" i="8"/>
  <c r="AA114" i="8"/>
  <c r="AB852" i="8"/>
  <c r="Z113" i="8"/>
  <c r="AB809" i="8"/>
  <c r="AB1798" i="8"/>
  <c r="Z694" i="8"/>
  <c r="AA1910" i="8"/>
  <c r="AA1830" i="8"/>
  <c r="AB1662" i="8"/>
  <c r="AB2298" i="8"/>
  <c r="AB634" i="8"/>
  <c r="AA2280" i="8"/>
  <c r="AA741" i="8"/>
  <c r="AA2256" i="8"/>
  <c r="AB1099" i="8"/>
  <c r="AA175" i="8"/>
  <c r="AB788" i="8"/>
  <c r="Z1646" i="8"/>
  <c r="AA1199" i="8"/>
  <c r="AA778" i="8"/>
  <c r="Z627" i="8"/>
  <c r="Z649" i="8"/>
  <c r="AB587" i="8"/>
  <c r="AB1191" i="8"/>
  <c r="AA2290" i="8"/>
  <c r="Z1712" i="8"/>
  <c r="AA1862" i="8"/>
  <c r="Z1810" i="8"/>
  <c r="AB16" i="8"/>
  <c r="AA18" i="8"/>
  <c r="AA717" i="8"/>
  <c r="AA1202" i="8"/>
  <c r="AA1759" i="8"/>
  <c r="AB44" i="8"/>
  <c r="AA5" i="8"/>
  <c r="Z5" i="8"/>
  <c r="AB5" i="8"/>
  <c r="B497" i="8" l="1"/>
  <c r="B495" i="8"/>
  <c r="B490" i="8"/>
  <c r="B488" i="8"/>
  <c r="B486" i="8"/>
  <c r="B480" i="8"/>
  <c r="B472" i="8"/>
  <c r="B467" i="8"/>
  <c r="B464" i="8"/>
  <c r="B462" i="8"/>
  <c r="B459" i="8"/>
  <c r="B455" i="8"/>
  <c r="B450" i="8"/>
  <c r="B445" i="8"/>
</calcChain>
</file>

<file path=xl/sharedStrings.xml><?xml version="1.0" encoding="utf-8"?>
<sst xmlns="http://schemas.openxmlformats.org/spreadsheetml/2006/main" count="43364" uniqueCount="868">
  <si>
    <t>Fecha</t>
  </si>
  <si>
    <t>Día</t>
  </si>
  <si>
    <t>Hora</t>
  </si>
  <si>
    <t>Ficha del Bus</t>
  </si>
  <si>
    <t>Laboral</t>
  </si>
  <si>
    <t>Bus Muestreado</t>
  </si>
  <si>
    <t>SI</t>
  </si>
  <si>
    <t>Servicio</t>
  </si>
  <si>
    <t>Hora Salida</t>
  </si>
  <si>
    <t>Hora Llegada</t>
  </si>
  <si>
    <t>Sentido</t>
  </si>
  <si>
    <t>Tiempo Viaje</t>
  </si>
  <si>
    <t>Regreso</t>
  </si>
  <si>
    <t>NO</t>
  </si>
  <si>
    <t>Ida</t>
  </si>
  <si>
    <t>Tipo Servicio</t>
  </si>
  <si>
    <t>Datos</t>
  </si>
  <si>
    <t>Total general</t>
  </si>
  <si>
    <t>Cuenta de Tiempo Viaje</t>
  </si>
  <si>
    <t>Muestras</t>
  </si>
  <si>
    <t>Ciclo</t>
  </si>
  <si>
    <t>Muestras de Buses por Servicio y Sentido - Servicios Urbanos - Día Laboral</t>
  </si>
  <si>
    <t>Factor</t>
  </si>
  <si>
    <t>Total Ida</t>
  </si>
  <si>
    <t>Cuenta de Ficha del Bus</t>
  </si>
  <si>
    <t>Salidas</t>
  </si>
  <si>
    <t>Promedio de Tiempo Viaje</t>
  </si>
  <si>
    <t>Tiempos de Ciclo Servicios Urbanos</t>
  </si>
  <si>
    <t>Observ.</t>
  </si>
  <si>
    <t>Tiempo</t>
  </si>
  <si>
    <t>Bus</t>
  </si>
  <si>
    <t>Cuenta de Bus</t>
  </si>
  <si>
    <t>Empresa</t>
  </si>
  <si>
    <t>Total Laboral</t>
  </si>
  <si>
    <t>Muestras de Buses por Servicio y Sentido - Servicios Urbanos</t>
  </si>
  <si>
    <t>Total</t>
  </si>
  <si>
    <t>Comuna de Origen</t>
  </si>
  <si>
    <t>Comuna de Destino</t>
  </si>
  <si>
    <t>Lugar Origen</t>
  </si>
  <si>
    <t>Lugar Destino</t>
  </si>
  <si>
    <t>(Todas)</t>
  </si>
  <si>
    <t>Frecuencia Horaria por Servicio y Sentido</t>
  </si>
  <si>
    <t>Ciudad</t>
  </si>
  <si>
    <t>Sábado</t>
  </si>
  <si>
    <t>Domingo</t>
  </si>
  <si>
    <t>Total Sábado</t>
  </si>
  <si>
    <t>Total Domingo</t>
  </si>
  <si>
    <t>LAB</t>
  </si>
  <si>
    <t>SAB</t>
  </si>
  <si>
    <t>DOM</t>
  </si>
  <si>
    <t>Urbano</t>
  </si>
  <si>
    <t>Muestras de Buses por Servicio y Hora - Servicios Urbanos</t>
  </si>
  <si>
    <t>Estudio: “Mediciones de Demanda en Servicios de Transporte Público Prestado por Buses Urbanos de Puerto Montt”</t>
  </si>
  <si>
    <t>Puerto Montt</t>
  </si>
  <si>
    <t>Sociedad de Transportes Vía Alerce S.A.</t>
  </si>
  <si>
    <t>Via Alerce</t>
  </si>
  <si>
    <t>Centro</t>
  </si>
  <si>
    <t>FXYF30</t>
  </si>
  <si>
    <t>CJRV88</t>
  </si>
  <si>
    <t>LGLR75</t>
  </si>
  <si>
    <t>WX5530</t>
  </si>
  <si>
    <t>DCLP60</t>
  </si>
  <si>
    <t>DHYV44</t>
  </si>
  <si>
    <t>HJPL67</t>
  </si>
  <si>
    <t>FXRR26</t>
  </si>
  <si>
    <t>CJRW37</t>
  </si>
  <si>
    <t>RFRC42</t>
  </si>
  <si>
    <t>JKYZ95</t>
  </si>
  <si>
    <t>RDWX19</t>
  </si>
  <si>
    <t>LKVW39</t>
  </si>
  <si>
    <t>JVCZ51</t>
  </si>
  <si>
    <t>RDWX20</t>
  </si>
  <si>
    <t>HJPL25</t>
  </si>
  <si>
    <t>DCFP16</t>
  </si>
  <si>
    <t>BKSV43</t>
  </si>
  <si>
    <t>WT9524</t>
  </si>
  <si>
    <t>BDKY58</t>
  </si>
  <si>
    <t>RGXX95</t>
  </si>
  <si>
    <t>RDTX68</t>
  </si>
  <si>
    <t>KCJF27</t>
  </si>
  <si>
    <t>RLRW83</t>
  </si>
  <si>
    <t>FXRR60</t>
  </si>
  <si>
    <t>RHDR48</t>
  </si>
  <si>
    <t>KJPJ54</t>
  </si>
  <si>
    <t>LDSX65</t>
  </si>
  <si>
    <t>RJJY72</t>
  </si>
  <si>
    <t>RGXX97</t>
  </si>
  <si>
    <t>BWSD46</t>
  </si>
  <si>
    <t>RHPP61</t>
  </si>
  <si>
    <t>LKFR48</t>
  </si>
  <si>
    <t>XP7923</t>
  </si>
  <si>
    <t>DCXK69</t>
  </si>
  <si>
    <t>HJPL50</t>
  </si>
  <si>
    <t>CCBK88</t>
  </si>
  <si>
    <t>FCVT83</t>
  </si>
  <si>
    <t>JRZZ62</t>
  </si>
  <si>
    <t>HKCZ78</t>
  </si>
  <si>
    <t>CJRZ30</t>
  </si>
  <si>
    <t>PYSV91</t>
  </si>
  <si>
    <t>HJPY89</t>
  </si>
  <si>
    <t>DRXB68</t>
  </si>
  <si>
    <t>LXCT77</t>
  </si>
  <si>
    <t>CJRV75</t>
  </si>
  <si>
    <t>JRZZ64</t>
  </si>
  <si>
    <t>JBDB43</t>
  </si>
  <si>
    <t>FWHD64</t>
  </si>
  <si>
    <t>HYDB44</t>
  </si>
  <si>
    <t>WK6153</t>
  </si>
  <si>
    <t>CJRW31</t>
  </si>
  <si>
    <t>KXWS50</t>
  </si>
  <si>
    <t>Observaciones</t>
  </si>
  <si>
    <t>Alerce</t>
  </si>
  <si>
    <t>Terminal de Buses</t>
  </si>
  <si>
    <t>KCFB86</t>
  </si>
  <si>
    <t>PHKS80</t>
  </si>
  <si>
    <t>YA3904</t>
  </si>
  <si>
    <t>RGXX94</t>
  </si>
  <si>
    <t>HJPY90</t>
  </si>
  <si>
    <t>PHKS76</t>
  </si>
  <si>
    <t>ZJ9674</t>
  </si>
  <si>
    <t>RHZZ87</t>
  </si>
  <si>
    <t>KJCZ20</t>
  </si>
  <si>
    <t>BJFP65</t>
  </si>
  <si>
    <t>DCGG52</t>
  </si>
  <si>
    <t>YY9778</t>
  </si>
  <si>
    <t>Transportes Chinquihue Ltda.</t>
  </si>
  <si>
    <t>Chinquihue</t>
  </si>
  <si>
    <t>Sector Oriente</t>
  </si>
  <si>
    <t>JKYZ65</t>
  </si>
  <si>
    <t>JPRY13</t>
  </si>
  <si>
    <t>RJJX13</t>
  </si>
  <si>
    <t>KJCY65</t>
  </si>
  <si>
    <t>KJCY68</t>
  </si>
  <si>
    <t>WR8086</t>
  </si>
  <si>
    <t>KHSX48</t>
  </si>
  <si>
    <t>KJCY69</t>
  </si>
  <si>
    <t>BGRS58</t>
  </si>
  <si>
    <t>FWXC59</t>
  </si>
  <si>
    <t>KJCY66</t>
  </si>
  <si>
    <t>FWHT73</t>
  </si>
  <si>
    <t>PCKS82</t>
  </si>
  <si>
    <t>KJCY63</t>
  </si>
  <si>
    <t>HJPL27</t>
  </si>
  <si>
    <t>CJRV82</t>
  </si>
  <si>
    <t>KHSX45</t>
  </si>
  <si>
    <t>KJCY67</t>
  </si>
  <si>
    <t>UF3657</t>
  </si>
  <si>
    <t>KJCY64</t>
  </si>
  <si>
    <t>DLJT34</t>
  </si>
  <si>
    <t>LCTG90</t>
  </si>
  <si>
    <t>DCZK48</t>
  </si>
  <si>
    <t>KHSX46</t>
  </si>
  <si>
    <t>WT9630</t>
  </si>
  <si>
    <t>DRPF62</t>
  </si>
  <si>
    <t>KHSX47</t>
  </si>
  <si>
    <t>KJCY88</t>
  </si>
  <si>
    <t>GWYY13</t>
  </si>
  <si>
    <t>Total Regreso</t>
  </si>
  <si>
    <t>Mín. de Tiempo Viaje2</t>
  </si>
  <si>
    <t>Sotrasol Spa</t>
  </si>
  <si>
    <t>Bosque Mar</t>
  </si>
  <si>
    <t>Pichi Pelluco</t>
  </si>
  <si>
    <t>WS9932</t>
  </si>
  <si>
    <t>VL5424</t>
  </si>
  <si>
    <t>WT9932</t>
  </si>
  <si>
    <t>WD9194</t>
  </si>
  <si>
    <t>LFBH86</t>
  </si>
  <si>
    <t>XY3636</t>
  </si>
  <si>
    <t>XA7978</t>
  </si>
  <si>
    <t>WR8123</t>
  </si>
  <si>
    <t>BFHC61</t>
  </si>
  <si>
    <t>YB6734</t>
  </si>
  <si>
    <t>PHVJ26</t>
  </si>
  <si>
    <t>YX1411</t>
  </si>
  <si>
    <t>CJRT90</t>
  </si>
  <si>
    <t>WT8729</t>
  </si>
  <si>
    <t>CJCZ34</t>
  </si>
  <si>
    <t>FXJK48</t>
  </si>
  <si>
    <t>XV1705</t>
  </si>
  <si>
    <t>WX7031</t>
  </si>
  <si>
    <t>WJ1069</t>
  </si>
  <si>
    <t>BBHF87</t>
  </si>
  <si>
    <t>FWHC34</t>
  </si>
  <si>
    <t>BHCL95</t>
  </si>
  <si>
    <t>VC8107</t>
  </si>
  <si>
    <t>ZH2282</t>
  </si>
  <si>
    <t>XR9431</t>
  </si>
  <si>
    <t>WR7271</t>
  </si>
  <si>
    <t>VK2092</t>
  </si>
  <si>
    <t>WR7470</t>
  </si>
  <si>
    <t>FSHY85</t>
  </si>
  <si>
    <t>WK6962</t>
  </si>
  <si>
    <t>WV1923</t>
  </si>
  <si>
    <t>YF1748</t>
  </si>
  <si>
    <t>BCBD37</t>
  </si>
  <si>
    <t>XH6350</t>
  </si>
  <si>
    <t>ZU5491</t>
  </si>
  <si>
    <t>DHFL43</t>
  </si>
  <si>
    <t>KKDX10</t>
  </si>
  <si>
    <t>LWSB56</t>
  </si>
  <si>
    <t>FSVD30</t>
  </si>
  <si>
    <t>YG4840</t>
  </si>
  <si>
    <t>BSSD85</t>
  </si>
  <si>
    <t>FSVD20</t>
  </si>
  <si>
    <t>WK7551</t>
  </si>
  <si>
    <t>LFBG41</t>
  </si>
  <si>
    <t>FXJK56</t>
  </si>
  <si>
    <t>ZU5490</t>
  </si>
  <si>
    <t>XP3007</t>
  </si>
  <si>
    <t>KJCY70</t>
  </si>
  <si>
    <t>YB1578</t>
  </si>
  <si>
    <t>YA3855</t>
  </si>
  <si>
    <t>KJDC39</t>
  </si>
  <si>
    <t>CDGG85</t>
  </si>
  <si>
    <t>FWKZ52</t>
  </si>
  <si>
    <t>FSJW74</t>
  </si>
  <si>
    <t>WH9902</t>
  </si>
  <si>
    <t>Empresa de Transportes Manuel Montt S.A.</t>
  </si>
  <si>
    <t>WV1917</t>
  </si>
  <si>
    <t>WS4801</t>
  </si>
  <si>
    <t>ZX1829</t>
  </si>
  <si>
    <t>FSKZ57</t>
  </si>
  <si>
    <t>WK6972</t>
  </si>
  <si>
    <t>XY7254</t>
  </si>
  <si>
    <t>BPTK92</t>
  </si>
  <si>
    <t>KCRR56</t>
  </si>
  <si>
    <t>BVBC53</t>
  </si>
  <si>
    <t>FVRF88</t>
  </si>
  <si>
    <t>WT9904</t>
  </si>
  <si>
    <t>WR1377</t>
  </si>
  <si>
    <t>KJSL42</t>
  </si>
  <si>
    <t>PFLC89</t>
  </si>
  <si>
    <t>YR9970</t>
  </si>
  <si>
    <t>KGFD95</t>
  </si>
  <si>
    <t>WK9947</t>
  </si>
  <si>
    <t>BGDX45</t>
  </si>
  <si>
    <t>KHSW58</t>
  </si>
  <si>
    <t>PRXY57</t>
  </si>
  <si>
    <t>TW2727</t>
  </si>
  <si>
    <t>ZS3048</t>
  </si>
  <si>
    <t>RGGR48</t>
  </si>
  <si>
    <t>XZ1423</t>
  </si>
  <si>
    <t>ZX3416</t>
  </si>
  <si>
    <t>YP1964</t>
  </si>
  <si>
    <t>DTVZ43</t>
  </si>
  <si>
    <t>FFXG90</t>
  </si>
  <si>
    <t>RGXX24</t>
  </si>
  <si>
    <t>WH1310</t>
  </si>
  <si>
    <t>UY2627</t>
  </si>
  <si>
    <t>WG3474</t>
  </si>
  <si>
    <t>LJJD85</t>
  </si>
  <si>
    <t>KJCZ21</t>
  </si>
  <si>
    <t>PRSV23</t>
  </si>
  <si>
    <t>WX5526</t>
  </si>
  <si>
    <t>CJRV81</t>
  </si>
  <si>
    <t>YB7908</t>
  </si>
  <si>
    <t>WU1075</t>
  </si>
  <si>
    <t>XW8317</t>
  </si>
  <si>
    <t>WG3470</t>
  </si>
  <si>
    <t>WY4648</t>
  </si>
  <si>
    <t>KJCZ78</t>
  </si>
  <si>
    <t>WF2068</t>
  </si>
  <si>
    <t>XG1211</t>
  </si>
  <si>
    <t>DRPF63</t>
  </si>
  <si>
    <t>LXGV45</t>
  </si>
  <si>
    <t>WK6955</t>
  </si>
  <si>
    <t>PDVL91</t>
  </si>
  <si>
    <t>WD7632</t>
  </si>
  <si>
    <t>RBXL20</t>
  </si>
  <si>
    <t>YA5699</t>
  </si>
  <si>
    <t>PZZB45</t>
  </si>
  <si>
    <t>PCJV58</t>
  </si>
  <si>
    <t>VU7285</t>
  </si>
  <si>
    <t>XN5328</t>
  </si>
  <si>
    <t>HJPL73</t>
  </si>
  <si>
    <t>WR2113</t>
  </si>
  <si>
    <t>XR9044</t>
  </si>
  <si>
    <t>WY4408</t>
  </si>
  <si>
    <t>HJPL68</t>
  </si>
  <si>
    <t>BBHG44</t>
  </si>
  <si>
    <t>DLJT33</t>
  </si>
  <si>
    <t>UF8928</t>
  </si>
  <si>
    <t>WU1089</t>
  </si>
  <si>
    <t>BBHG43</t>
  </si>
  <si>
    <t>XU8340</t>
  </si>
  <si>
    <t>DPZZ32</t>
  </si>
  <si>
    <t>CDWR99</t>
  </si>
  <si>
    <t>VG5722</t>
  </si>
  <si>
    <t>FXJK58</t>
  </si>
  <si>
    <t>BHDX61</t>
  </si>
  <si>
    <t>WH1347</t>
  </si>
  <si>
    <t>WS3570</t>
  </si>
  <si>
    <t>BBHG47</t>
  </si>
  <si>
    <t>BBYT29</t>
  </si>
  <si>
    <t>BBZZ82</t>
  </si>
  <si>
    <t>BFJX71</t>
  </si>
  <si>
    <t>BGZB90</t>
  </si>
  <si>
    <t>BLJS74</t>
  </si>
  <si>
    <t>BVBC52</t>
  </si>
  <si>
    <t>BXBK81</t>
  </si>
  <si>
    <t>BXZB82</t>
  </si>
  <si>
    <t>CYRV58</t>
  </si>
  <si>
    <t>DLDZ10</t>
  </si>
  <si>
    <t>DLJT32</t>
  </si>
  <si>
    <t>FBWV77</t>
  </si>
  <si>
    <t>FCCD63</t>
  </si>
  <si>
    <t>FFVR84</t>
  </si>
  <si>
    <t>FFXG89</t>
  </si>
  <si>
    <t>FHBJ32</t>
  </si>
  <si>
    <t>FRKD52</t>
  </si>
  <si>
    <t>FSBZ63</t>
  </si>
  <si>
    <t>FXJK75</t>
  </si>
  <si>
    <t>FXJS77</t>
  </si>
  <si>
    <t>FXZZ85</t>
  </si>
  <si>
    <t>HJPY95</t>
  </si>
  <si>
    <t>HRPG59</t>
  </si>
  <si>
    <t>HYBG87</t>
  </si>
  <si>
    <t>JBRD39</t>
  </si>
  <si>
    <t>JGVY37</t>
  </si>
  <si>
    <t>JYKV20</t>
  </si>
  <si>
    <t>KJDC40</t>
  </si>
  <si>
    <t>KJDC41</t>
  </si>
  <si>
    <t>LTJP20</t>
  </si>
  <si>
    <t>NW9069</t>
  </si>
  <si>
    <t>PW2279</t>
  </si>
  <si>
    <t>RBXL21</t>
  </si>
  <si>
    <t>RHLP73</t>
  </si>
  <si>
    <t>RLRC10</t>
  </si>
  <si>
    <t>TW5520</t>
  </si>
  <si>
    <t>VA9800</t>
  </si>
  <si>
    <t>VE8667</t>
  </si>
  <si>
    <t>VR5708</t>
  </si>
  <si>
    <t>VX1552</t>
  </si>
  <si>
    <t>VX4221</t>
  </si>
  <si>
    <t>VZ8752</t>
  </si>
  <si>
    <t>WA1201</t>
  </si>
  <si>
    <t>WC1447</t>
  </si>
  <si>
    <t>WC1477</t>
  </si>
  <si>
    <t>WD4353</t>
  </si>
  <si>
    <t>WD4385</t>
  </si>
  <si>
    <t>WG1388</t>
  </si>
  <si>
    <t>WG1390</t>
  </si>
  <si>
    <t>WK7562</t>
  </si>
  <si>
    <t>WK9974</t>
  </si>
  <si>
    <t>WR1375</t>
  </si>
  <si>
    <t>WR1378</t>
  </si>
  <si>
    <t>WR4098</t>
  </si>
  <si>
    <t>WR8685</t>
  </si>
  <si>
    <t>WT9473</t>
  </si>
  <si>
    <t>WT9657</t>
  </si>
  <si>
    <t>WT9746</t>
  </si>
  <si>
    <t>WT9941</t>
  </si>
  <si>
    <t>WU1057</t>
  </si>
  <si>
    <t>WU1083</t>
  </si>
  <si>
    <t>WU5172</t>
  </si>
  <si>
    <t>WY4651</t>
  </si>
  <si>
    <t>XA4009</t>
  </si>
  <si>
    <t>XB6974</t>
  </si>
  <si>
    <t>XE8872</t>
  </si>
  <si>
    <t>XG8311</t>
  </si>
  <si>
    <t>XK6231</t>
  </si>
  <si>
    <t>XR5945</t>
  </si>
  <si>
    <t>XV5416</t>
  </si>
  <si>
    <t>XY3547</t>
  </si>
  <si>
    <t>YA5523</t>
  </si>
  <si>
    <t>YP7843</t>
  </si>
  <si>
    <t>YU1602</t>
  </si>
  <si>
    <t>YW5572</t>
  </si>
  <si>
    <t>YW6787</t>
  </si>
  <si>
    <t>YY4775</t>
  </si>
  <si>
    <t>ZP6875</t>
  </si>
  <si>
    <t>ZT3893</t>
  </si>
  <si>
    <t>Media</t>
  </si>
  <si>
    <t>Transporte Lagunitas Puerto Montt SPA</t>
  </si>
  <si>
    <t>Tepual</t>
  </si>
  <si>
    <t>HWDZ84</t>
  </si>
  <si>
    <t>ZH6404</t>
  </si>
  <si>
    <t>HGWL79</t>
  </si>
  <si>
    <t>BCZZ17</t>
  </si>
  <si>
    <t>XA3808</t>
  </si>
  <si>
    <t>XD8197</t>
  </si>
  <si>
    <t>KLJZ64</t>
  </si>
  <si>
    <t>BJFL64</t>
  </si>
  <si>
    <t>RBFH88</t>
  </si>
  <si>
    <t>BRTG79</t>
  </si>
  <si>
    <t>YA3413</t>
  </si>
  <si>
    <t>WT9894</t>
  </si>
  <si>
    <t>FWHC41</t>
  </si>
  <si>
    <t>Sevicio</t>
  </si>
  <si>
    <t>Salida</t>
  </si>
  <si>
    <t>Tiempo ida</t>
  </si>
  <si>
    <t>Tiempo regreso</t>
  </si>
  <si>
    <t>-</t>
  </si>
  <si>
    <t>Transportes Lagunitas S.A.</t>
  </si>
  <si>
    <t>Rotonda M. Munita</t>
  </si>
  <si>
    <t>XP3009</t>
  </si>
  <si>
    <t>WR7733</t>
  </si>
  <si>
    <t>VY3776</t>
  </si>
  <si>
    <t>WV6688</t>
  </si>
  <si>
    <t>KJCY71</t>
  </si>
  <si>
    <t>PYST61</t>
  </si>
  <si>
    <t>KLJL11</t>
  </si>
  <si>
    <t>HHRK45</t>
  </si>
  <si>
    <t>WG7575</t>
  </si>
  <si>
    <t>YS3817</t>
  </si>
  <si>
    <t>YK7911</t>
  </si>
  <si>
    <t>FXRL69</t>
  </si>
  <si>
    <t>YG4966</t>
  </si>
  <si>
    <t>YF2091</t>
  </si>
  <si>
    <t>YU1604</t>
  </si>
  <si>
    <t>YB6732</t>
  </si>
  <si>
    <t>HGWL76</t>
  </si>
  <si>
    <t>PZDB35</t>
  </si>
  <si>
    <t>XV5861</t>
  </si>
  <si>
    <t>KJCY72</t>
  </si>
  <si>
    <t>HKCZ72</t>
  </si>
  <si>
    <t>WH7244</t>
  </si>
  <si>
    <t>YA5388</t>
  </si>
  <si>
    <t>YW6437</t>
  </si>
  <si>
    <t>LCTG81</t>
  </si>
  <si>
    <t>BBRK96</t>
  </si>
  <si>
    <t>WH1346</t>
  </si>
  <si>
    <t>FBWV64</t>
  </si>
  <si>
    <t>WK9994</t>
  </si>
  <si>
    <t>YS1059</t>
  </si>
  <si>
    <t>YB6932</t>
  </si>
  <si>
    <t>WT9882</t>
  </si>
  <si>
    <t>KLJK66</t>
  </si>
  <si>
    <t>Mall Paseo Costanera</t>
  </si>
  <si>
    <t>HJPY91</t>
  </si>
  <si>
    <t>Sentido Ida</t>
  </si>
  <si>
    <t>Sentido Regreso</t>
  </si>
  <si>
    <t>Total de Salidas</t>
  </si>
  <si>
    <t>Muest.</t>
  </si>
  <si>
    <t>%</t>
  </si>
  <si>
    <t>Identifica Serv</t>
  </si>
  <si>
    <t>Etiquetas de fila</t>
  </si>
  <si>
    <t>Etiquetas de columna</t>
  </si>
  <si>
    <t>Suma de Salidas</t>
  </si>
  <si>
    <t>Total Suma de Muestras</t>
  </si>
  <si>
    <t>Suma de Muestras</t>
  </si>
  <si>
    <t>Total Suma de Salidas</t>
  </si>
  <si>
    <t>Día Laboral</t>
  </si>
  <si>
    <t>Día Sábado</t>
  </si>
  <si>
    <t>Día Domingo</t>
  </si>
  <si>
    <t>Registro general</t>
  </si>
  <si>
    <t>Registro por empresa</t>
  </si>
  <si>
    <t>BDHL55</t>
  </si>
  <si>
    <t>XE8853</t>
  </si>
  <si>
    <t>BDHL56</t>
  </si>
  <si>
    <t>YU8291</t>
  </si>
  <si>
    <t>WW7552</t>
  </si>
  <si>
    <t>XP3723</t>
  </si>
  <si>
    <t>DCZK49</t>
  </si>
  <si>
    <t>YR4594</t>
  </si>
  <si>
    <t>DLJT54</t>
  </si>
  <si>
    <t>FBWV47</t>
  </si>
  <si>
    <t>FXJS73</t>
  </si>
  <si>
    <t>FBWV48</t>
  </si>
  <si>
    <t>VJ2132</t>
  </si>
  <si>
    <t>FBWV49</t>
  </si>
  <si>
    <t>YU8255</t>
  </si>
  <si>
    <t>FBWV50</t>
  </si>
  <si>
    <t>YG4839</t>
  </si>
  <si>
    <t>FKJW70</t>
  </si>
  <si>
    <t>FKJW71</t>
  </si>
  <si>
    <t>BHZY22</t>
  </si>
  <si>
    <t>FLHK46</t>
  </si>
  <si>
    <t>FLHK48</t>
  </si>
  <si>
    <t>WE7448</t>
  </si>
  <si>
    <t>FRBY58</t>
  </si>
  <si>
    <t>FRKJ65</t>
  </si>
  <si>
    <t>FSKZ58</t>
  </si>
  <si>
    <t>BFDX60</t>
  </si>
  <si>
    <t>FTPT81</t>
  </si>
  <si>
    <t>WH1318</t>
  </si>
  <si>
    <t>FWHT68</t>
  </si>
  <si>
    <t>BJFP94</t>
  </si>
  <si>
    <t>FWHT69</t>
  </si>
  <si>
    <t>DLDZ52</t>
  </si>
  <si>
    <t>FWHT70</t>
  </si>
  <si>
    <t>HJPY72</t>
  </si>
  <si>
    <t>FWHT71</t>
  </si>
  <si>
    <t>KLKH97</t>
  </si>
  <si>
    <t>FWHT72</t>
  </si>
  <si>
    <t>LJBB62</t>
  </si>
  <si>
    <t>FXJK45</t>
  </si>
  <si>
    <t>FXJK54</t>
  </si>
  <si>
    <t>HYBJ82</t>
  </si>
  <si>
    <t>FXJK63</t>
  </si>
  <si>
    <t>XE8671</t>
  </si>
  <si>
    <t>YR5492</t>
  </si>
  <si>
    <t>FXJK70</t>
  </si>
  <si>
    <t>FXJS74</t>
  </si>
  <si>
    <t>HKCZ71</t>
  </si>
  <si>
    <t>YA6011</t>
  </si>
  <si>
    <t>WU1295</t>
  </si>
  <si>
    <t>WH1324</t>
  </si>
  <si>
    <t>ZT3715</t>
  </si>
  <si>
    <t>LCCX99</t>
  </si>
  <si>
    <t>WU5190</t>
  </si>
  <si>
    <t>XS4999</t>
  </si>
  <si>
    <t>VG5632</t>
  </si>
  <si>
    <t>YB6626</t>
  </si>
  <si>
    <t>WK7558</t>
  </si>
  <si>
    <t>FVDH74</t>
  </si>
  <si>
    <t>WK7563</t>
  </si>
  <si>
    <t>RHDR68</t>
  </si>
  <si>
    <t>WK9946</t>
  </si>
  <si>
    <t>YF2227</t>
  </si>
  <si>
    <t>XK2898</t>
  </si>
  <si>
    <t>XY7284</t>
  </si>
  <si>
    <t>WR8683</t>
  </si>
  <si>
    <t>YA5738</t>
  </si>
  <si>
    <t>YF9777</t>
  </si>
  <si>
    <t>YB7496</t>
  </si>
  <si>
    <t>YG5506</t>
  </si>
  <si>
    <t>FXZZ84</t>
  </si>
  <si>
    <t>YW6603</t>
  </si>
  <si>
    <t>ZL4299</t>
  </si>
  <si>
    <t>ZL4300</t>
  </si>
  <si>
    <t>ZX1859</t>
  </si>
  <si>
    <t>BCBB12</t>
  </si>
  <si>
    <t>CJRT80</t>
  </si>
  <si>
    <t>DCLR74</t>
  </si>
  <si>
    <t>DLDZ47</t>
  </si>
  <si>
    <t>DLJT53</t>
  </si>
  <si>
    <t>FCCD65</t>
  </si>
  <si>
    <t>FWXC57</t>
  </si>
  <si>
    <t>FXRY57</t>
  </si>
  <si>
    <t>GKPK24</t>
  </si>
  <si>
    <t>GWFD93</t>
  </si>
  <si>
    <t>HJPY86</t>
  </si>
  <si>
    <t>JXLF79</t>
  </si>
  <si>
    <t>LCXS18</t>
  </si>
  <si>
    <t>LGLR74</t>
  </si>
  <si>
    <t>LTGV87</t>
  </si>
  <si>
    <t>RFSD34</t>
  </si>
  <si>
    <t>RGXX83</t>
  </si>
  <si>
    <t>RGXX93</t>
  </si>
  <si>
    <t>RGXX96</t>
  </si>
  <si>
    <t>VC1305</t>
  </si>
  <si>
    <t>WA9459</t>
  </si>
  <si>
    <t>WA9461</t>
  </si>
  <si>
    <t>WE5913</t>
  </si>
  <si>
    <t>WR7463</t>
  </si>
  <si>
    <t>WR7689</t>
  </si>
  <si>
    <t>WR8694</t>
  </si>
  <si>
    <t>WT9930</t>
  </si>
  <si>
    <t>XB8653</t>
  </si>
  <si>
    <t>XE9038</t>
  </si>
  <si>
    <t>XG1616</t>
  </si>
  <si>
    <t>XL1827</t>
  </si>
  <si>
    <t>XS5043</t>
  </si>
  <si>
    <t>XU7886</t>
  </si>
  <si>
    <t>XW8928</t>
  </si>
  <si>
    <t>XX9294</t>
  </si>
  <si>
    <t>XY2032</t>
  </si>
  <si>
    <t>XY3590</t>
  </si>
  <si>
    <t>YA6079</t>
  </si>
  <si>
    <t>YN3931</t>
  </si>
  <si>
    <t>YP6776</t>
  </si>
  <si>
    <t>YX2273</t>
  </si>
  <si>
    <t>WU1000</t>
  </si>
  <si>
    <t>BHCG46</t>
  </si>
  <si>
    <t>FXJS71</t>
  </si>
  <si>
    <t>FXRY49</t>
  </si>
  <si>
    <t>BHFL24</t>
  </si>
  <si>
    <t>VG4591</t>
  </si>
  <si>
    <t>XE8919</t>
  </si>
  <si>
    <t>CPFB44</t>
  </si>
  <si>
    <t>FPZY64</t>
  </si>
  <si>
    <t>WG3478</t>
  </si>
  <si>
    <t>WJ2710</t>
  </si>
  <si>
    <t>MZ2330</t>
  </si>
  <si>
    <t>WT9897</t>
  </si>
  <si>
    <t>VX9532</t>
  </si>
  <si>
    <t>KHSX42</t>
  </si>
  <si>
    <t>BDVW23</t>
  </si>
  <si>
    <t>CCTG74</t>
  </si>
  <si>
    <t>NW7850</t>
  </si>
  <si>
    <t>XG3062</t>
  </si>
  <si>
    <t>ZH6442</t>
  </si>
  <si>
    <t>XE9415</t>
  </si>
  <si>
    <t>PHKS73</t>
  </si>
  <si>
    <t>PZBL79</t>
  </si>
  <si>
    <t>XR8937</t>
  </si>
  <si>
    <t>YK7857</t>
  </si>
  <si>
    <t>VX7746</t>
  </si>
  <si>
    <t>FWKY91</t>
  </si>
  <si>
    <t>XB6993</t>
  </si>
  <si>
    <t>PZZB17</t>
  </si>
  <si>
    <t>YJ7987</t>
  </si>
  <si>
    <t>KLJB56</t>
  </si>
  <si>
    <t>WF1435</t>
  </si>
  <si>
    <t>WD9195</t>
  </si>
  <si>
    <t>CJRX83</t>
  </si>
  <si>
    <t>RHZK84</t>
  </si>
  <si>
    <t>HJPY62</t>
  </si>
  <si>
    <t>PJZW19</t>
  </si>
  <si>
    <t>WE5914</t>
  </si>
  <si>
    <t>HJPL58</t>
  </si>
  <si>
    <t>FJYR77</t>
  </si>
  <si>
    <t>XN2756</t>
  </si>
  <si>
    <t>VZ7125</t>
  </si>
  <si>
    <t>XU9531</t>
  </si>
  <si>
    <t>PFLX12</t>
  </si>
  <si>
    <t>CJRT87</t>
  </si>
  <si>
    <t>HJPY85</t>
  </si>
  <si>
    <t>WR8695</t>
  </si>
  <si>
    <t>WR8681</t>
  </si>
  <si>
    <t>XV5859</t>
  </si>
  <si>
    <t>BHHL22</t>
  </si>
  <si>
    <t>FBWV76</t>
  </si>
  <si>
    <t>YG1355</t>
  </si>
  <si>
    <t>FJSC20</t>
  </si>
  <si>
    <t>DLBH63</t>
  </si>
  <si>
    <t>XG1610</t>
  </si>
  <si>
    <t>BKHJ13</t>
  </si>
  <si>
    <t>WK9975</t>
  </si>
  <si>
    <t>FSLB79</t>
  </si>
  <si>
    <t>XX7609</t>
  </si>
  <si>
    <t>KXCY68</t>
  </si>
  <si>
    <t>CJRT93</t>
  </si>
  <si>
    <t>WC5371</t>
  </si>
  <si>
    <t>ZU5762</t>
  </si>
  <si>
    <t>WY5105</t>
  </si>
  <si>
    <t>CJRV11</t>
  </si>
  <si>
    <t>ZL3350</t>
  </si>
  <si>
    <t>CJRY98</t>
  </si>
  <si>
    <t>FRWB64</t>
  </si>
  <si>
    <t>FSVD22</t>
  </si>
  <si>
    <t>CHRK17</t>
  </si>
  <si>
    <t>FXJK50</t>
  </si>
  <si>
    <t>FXJK74</t>
  </si>
  <si>
    <t>KHSW76</t>
  </si>
  <si>
    <t>CBPD46</t>
  </si>
  <si>
    <t>DCXC61</t>
  </si>
  <si>
    <t>FJSC19</t>
  </si>
  <si>
    <t>YY1349</t>
  </si>
  <si>
    <t>FXJS76</t>
  </si>
  <si>
    <t>Transportes Lagunitas Pto Montt Spa.</t>
  </si>
  <si>
    <t>Máx. de Tiempo Viaje</t>
  </si>
  <si>
    <t>Muestreados</t>
  </si>
  <si>
    <t>Folio</t>
  </si>
  <si>
    <t>Recuperación</t>
  </si>
  <si>
    <t>Patente válida</t>
  </si>
  <si>
    <t>CUMPLE</t>
  </si>
  <si>
    <t>No deja subir al bus</t>
  </si>
  <si>
    <t>No deja subir al bus (500010)</t>
  </si>
  <si>
    <t>No deja subir al bus (500011)</t>
  </si>
  <si>
    <t>No deja subir al bus (500006)</t>
  </si>
  <si>
    <t>Recuperación 1601</t>
  </si>
  <si>
    <t xml:space="preserve">Recuperación </t>
  </si>
  <si>
    <t>Recuperación  regreso 1722</t>
  </si>
  <si>
    <t>124A</t>
  </si>
  <si>
    <t>553A</t>
  </si>
  <si>
    <t>554A</t>
  </si>
  <si>
    <t>555A</t>
  </si>
  <si>
    <t>556A</t>
  </si>
  <si>
    <t>557A</t>
  </si>
  <si>
    <t>558A</t>
  </si>
  <si>
    <t>559A</t>
  </si>
  <si>
    <t>561A</t>
  </si>
  <si>
    <t>562A</t>
  </si>
  <si>
    <t>563A</t>
  </si>
  <si>
    <t>564A</t>
  </si>
  <si>
    <t>565A</t>
  </si>
  <si>
    <t>566A</t>
  </si>
  <si>
    <t>568A</t>
  </si>
  <si>
    <t>ida recuperada (FICHA 7035)</t>
  </si>
  <si>
    <t>SOLO IDA</t>
  </si>
  <si>
    <t>560A</t>
  </si>
  <si>
    <t>567A</t>
  </si>
  <si>
    <t>NO SUBE NINGÚN PASAJERO</t>
  </si>
  <si>
    <t>5032A</t>
  </si>
  <si>
    <t>Recuperación FICHA 22 (ficha 7035)</t>
  </si>
  <si>
    <t>decía 5006 pero es 5506</t>
  </si>
  <si>
    <t>malo (1722)</t>
  </si>
  <si>
    <t xml:space="preserve">ida recuperada (500002) </t>
  </si>
  <si>
    <t>Valores</t>
  </si>
  <si>
    <t>Mediciones de Salida de Buses en Terminales - Mediciones de Servicios Urbanos de Puerto Montt - Octubre y Noviembre de 2022</t>
  </si>
  <si>
    <t>***</t>
  </si>
  <si>
    <t>Concatenar</t>
  </si>
  <si>
    <t>Mín. de Hora Salida</t>
  </si>
  <si>
    <t>Máx. de Hora Llegada</t>
  </si>
  <si>
    <t>Cancelado Temporal</t>
  </si>
  <si>
    <t>Cancelado Definitivamente</t>
  </si>
  <si>
    <t>Certificado Provisorio</t>
  </si>
  <si>
    <t>Correlativo</t>
  </si>
  <si>
    <t>6:10</t>
  </si>
  <si>
    <t>9:01</t>
  </si>
  <si>
    <t>14:11</t>
  </si>
  <si>
    <t>14:56</t>
  </si>
  <si>
    <t>15:43</t>
  </si>
  <si>
    <t>16:19</t>
  </si>
  <si>
    <t>16:41</t>
  </si>
  <si>
    <t>17:34</t>
  </si>
  <si>
    <t>17:52</t>
  </si>
  <si>
    <t>18:22</t>
  </si>
  <si>
    <t>18:37</t>
  </si>
  <si>
    <t>FCYX36</t>
  </si>
  <si>
    <t>1 Sendero</t>
  </si>
  <si>
    <t>1B</t>
  </si>
  <si>
    <t>1C</t>
  </si>
  <si>
    <t>1E</t>
  </si>
  <si>
    <t>4T</t>
  </si>
  <si>
    <t>7A</t>
  </si>
  <si>
    <t>7E</t>
  </si>
  <si>
    <t>10T</t>
  </si>
  <si>
    <t>10V1 Mel</t>
  </si>
  <si>
    <t>10VI Hosp</t>
  </si>
  <si>
    <t>3A</t>
  </si>
  <si>
    <t>3B</t>
  </si>
  <si>
    <t>3D</t>
  </si>
  <si>
    <t>12T</t>
  </si>
  <si>
    <t>Código Servicio</t>
  </si>
  <si>
    <t>Cód. Servicio</t>
  </si>
  <si>
    <t>Cod. Servicio</t>
  </si>
  <si>
    <t>Cod. Serv.</t>
  </si>
  <si>
    <t>1Sendero</t>
  </si>
  <si>
    <t>RLZR59</t>
  </si>
  <si>
    <t>KJ5464</t>
  </si>
  <si>
    <t>BDHL62</t>
  </si>
  <si>
    <t>GZPJ42</t>
  </si>
  <si>
    <t>CJRT97</t>
  </si>
  <si>
    <t>FXRZ23</t>
  </si>
  <si>
    <t>06:00 a 19:00</t>
  </si>
  <si>
    <t>07:00 a 20:00</t>
  </si>
  <si>
    <t>*</t>
  </si>
  <si>
    <r>
      <rPr>
        <sz val="10"/>
        <rFont val="Times New Roman"/>
        <family val="1"/>
      </rPr>
      <t>10:12</t>
    </r>
  </si>
  <si>
    <r>
      <rPr>
        <sz val="10"/>
        <rFont val="Times New Roman"/>
        <family val="1"/>
      </rPr>
      <t>10:17</t>
    </r>
  </si>
  <si>
    <r>
      <rPr>
        <sz val="10"/>
        <rFont val="Times New Roman"/>
        <family val="1"/>
      </rPr>
      <t>BGDX45</t>
    </r>
  </si>
  <si>
    <r>
      <rPr>
        <sz val="10"/>
        <rFont val="Times New Roman"/>
        <family val="1"/>
      </rPr>
      <t>11:04</t>
    </r>
  </si>
  <si>
    <r>
      <rPr>
        <sz val="10"/>
        <rFont val="Times New Roman"/>
        <family val="1"/>
      </rPr>
      <t>WS3570</t>
    </r>
  </si>
  <si>
    <r>
      <rPr>
        <sz val="10"/>
        <rFont val="Times New Roman"/>
        <family val="1"/>
      </rPr>
      <t>12:34</t>
    </r>
  </si>
  <si>
    <r>
      <rPr>
        <sz val="10"/>
        <rFont val="Times New Roman"/>
        <family val="1"/>
      </rPr>
      <t>LXGV45</t>
    </r>
  </si>
  <si>
    <r>
      <rPr>
        <sz val="10"/>
        <rFont val="Times New Roman"/>
        <family val="1"/>
      </rPr>
      <t>12:52</t>
    </r>
  </si>
  <si>
    <r>
      <rPr>
        <sz val="10"/>
        <rFont val="Times New Roman"/>
        <family val="1"/>
      </rPr>
      <t>PZZB45</t>
    </r>
  </si>
  <si>
    <r>
      <rPr>
        <sz val="10"/>
        <rFont val="Times New Roman"/>
        <family val="1"/>
      </rPr>
      <t>13:22</t>
    </r>
  </si>
  <si>
    <r>
      <rPr>
        <sz val="10"/>
        <rFont val="Times New Roman"/>
        <family val="1"/>
      </rPr>
      <t>BBHG44</t>
    </r>
  </si>
  <si>
    <r>
      <rPr>
        <sz val="10"/>
        <rFont val="Times New Roman"/>
        <family val="1"/>
      </rPr>
      <t>13:58</t>
    </r>
  </si>
  <si>
    <r>
      <rPr>
        <sz val="10"/>
        <rFont val="Times New Roman"/>
        <family val="1"/>
      </rPr>
      <t>WK6955</t>
    </r>
  </si>
  <si>
    <r>
      <rPr>
        <sz val="10"/>
        <rFont val="Times New Roman"/>
        <family val="1"/>
      </rPr>
      <t>14:05</t>
    </r>
  </si>
  <si>
    <r>
      <rPr>
        <sz val="10"/>
        <rFont val="Times New Roman"/>
        <family val="1"/>
      </rPr>
      <t>BHDX61</t>
    </r>
  </si>
  <si>
    <r>
      <rPr>
        <sz val="10"/>
        <rFont val="Times New Roman"/>
        <family val="1"/>
      </rPr>
      <t>15:27</t>
    </r>
  </si>
  <si>
    <r>
      <rPr>
        <sz val="10"/>
        <rFont val="Times New Roman"/>
        <family val="1"/>
      </rPr>
      <t>15:39</t>
    </r>
  </si>
  <si>
    <r>
      <rPr>
        <sz val="10"/>
        <rFont val="Times New Roman"/>
        <family val="1"/>
      </rPr>
      <t>VU7285</t>
    </r>
  </si>
  <si>
    <r>
      <rPr>
        <sz val="10"/>
        <rFont val="Times New Roman"/>
        <family val="1"/>
      </rPr>
      <t>15:50</t>
    </r>
  </si>
  <si>
    <r>
      <rPr>
        <sz val="10"/>
        <rFont val="Times New Roman"/>
        <family val="1"/>
      </rPr>
      <t>WF2068</t>
    </r>
  </si>
  <si>
    <r>
      <rPr>
        <sz val="10"/>
        <rFont val="Times New Roman"/>
        <family val="1"/>
      </rPr>
      <t>16:00</t>
    </r>
  </si>
  <si>
    <r>
      <rPr>
        <sz val="10"/>
        <rFont val="Times New Roman"/>
        <family val="1"/>
      </rPr>
      <t>VG5722</t>
    </r>
  </si>
  <si>
    <r>
      <rPr>
        <sz val="10"/>
        <rFont val="Times New Roman"/>
        <family val="1"/>
      </rPr>
      <t>16:10</t>
    </r>
  </si>
  <si>
    <r>
      <rPr>
        <sz val="10"/>
        <rFont val="Times New Roman"/>
        <family val="1"/>
      </rPr>
      <t>WU1075</t>
    </r>
  </si>
  <si>
    <r>
      <rPr>
        <sz val="10"/>
        <rFont val="Times New Roman"/>
        <family val="1"/>
      </rPr>
      <t>16:20</t>
    </r>
  </si>
  <si>
    <r>
      <rPr>
        <sz val="10"/>
        <rFont val="Times New Roman"/>
        <family val="1"/>
      </rPr>
      <t>16:32</t>
    </r>
  </si>
  <si>
    <r>
      <rPr>
        <sz val="10"/>
        <rFont val="Times New Roman"/>
        <family val="1"/>
      </rPr>
      <t>WR2113</t>
    </r>
  </si>
  <si>
    <r>
      <rPr>
        <sz val="10"/>
        <rFont val="Times New Roman"/>
        <family val="1"/>
      </rPr>
      <t>16:44</t>
    </r>
  </si>
  <si>
    <r>
      <rPr>
        <sz val="10"/>
        <rFont val="Times New Roman"/>
        <family val="1"/>
      </rPr>
      <t>WU1089</t>
    </r>
  </si>
  <si>
    <r>
      <rPr>
        <sz val="10"/>
        <rFont val="Times New Roman"/>
        <family val="1"/>
      </rPr>
      <t>16:56</t>
    </r>
  </si>
  <si>
    <r>
      <rPr>
        <sz val="10"/>
        <rFont val="Times New Roman"/>
        <family val="1"/>
      </rPr>
      <t>17:12</t>
    </r>
  </si>
  <si>
    <r>
      <rPr>
        <sz val="10"/>
        <rFont val="Times New Roman"/>
        <family val="1"/>
      </rPr>
      <t>DPZZ32</t>
    </r>
  </si>
  <si>
    <r>
      <rPr>
        <sz val="10"/>
        <rFont val="Times New Roman"/>
        <family val="1"/>
      </rPr>
      <t>17:24</t>
    </r>
  </si>
  <si>
    <r>
      <rPr>
        <sz val="10"/>
        <rFont val="Times New Roman"/>
        <family val="1"/>
      </rPr>
      <t>WX5526</t>
    </r>
  </si>
  <si>
    <r>
      <rPr>
        <sz val="10"/>
        <rFont val="Times New Roman"/>
        <family val="1"/>
      </rPr>
      <t>17:37</t>
    </r>
  </si>
  <si>
    <r>
      <rPr>
        <sz val="10"/>
        <rFont val="Times New Roman"/>
        <family val="1"/>
      </rPr>
      <t>BFJX71</t>
    </r>
  </si>
  <si>
    <r>
      <rPr>
        <sz val="10"/>
        <rFont val="Times New Roman"/>
        <family val="1"/>
      </rPr>
      <t>17:52</t>
    </r>
  </si>
  <si>
    <r>
      <rPr>
        <sz val="10"/>
        <rFont val="Times New Roman"/>
        <family val="1"/>
      </rPr>
      <t>18:08</t>
    </r>
  </si>
  <si>
    <r>
      <rPr>
        <sz val="10"/>
        <rFont val="Times New Roman"/>
        <family val="1"/>
      </rPr>
      <t>18:40</t>
    </r>
  </si>
  <si>
    <r>
      <rPr>
        <sz val="10"/>
        <rFont val="Times New Roman"/>
        <family val="1"/>
      </rPr>
      <t>18:56</t>
    </r>
  </si>
  <si>
    <r>
      <rPr>
        <sz val="10"/>
        <rFont val="Times New Roman"/>
        <family val="1"/>
      </rPr>
      <t>WH1347</t>
    </r>
  </si>
  <si>
    <r>
      <rPr>
        <sz val="10"/>
        <rFont val="Times New Roman"/>
        <family val="1"/>
      </rPr>
      <t>19:12</t>
    </r>
  </si>
  <si>
    <r>
      <rPr>
        <sz val="10"/>
        <rFont val="Times New Roman"/>
        <family val="1"/>
      </rPr>
      <t>TW2727</t>
    </r>
  </si>
  <si>
    <r>
      <rPr>
        <sz val="10"/>
        <rFont val="Times New Roman"/>
        <family val="1"/>
      </rPr>
      <t>7:25</t>
    </r>
  </si>
  <si>
    <r>
      <rPr>
        <sz val="10"/>
        <rFont val="Times New Roman"/>
        <family val="1"/>
      </rPr>
      <t>7:35</t>
    </r>
  </si>
  <si>
    <r>
      <rPr>
        <sz val="10"/>
        <rFont val="Times New Roman"/>
        <family val="1"/>
      </rPr>
      <t>HJPL68</t>
    </r>
  </si>
  <si>
    <r>
      <rPr>
        <sz val="10"/>
        <rFont val="Times New Roman"/>
        <family val="1"/>
      </rPr>
      <t>7:45</t>
    </r>
  </si>
  <si>
    <r>
      <rPr>
        <sz val="10"/>
        <rFont val="Times New Roman"/>
        <family val="1"/>
      </rPr>
      <t>7:55</t>
    </r>
  </si>
  <si>
    <r>
      <rPr>
        <sz val="10"/>
        <rFont val="Times New Roman"/>
        <family val="1"/>
      </rPr>
      <t>8:05</t>
    </r>
  </si>
  <si>
    <r>
      <rPr>
        <sz val="10"/>
        <rFont val="Times New Roman"/>
        <family val="1"/>
      </rPr>
      <t>FXJK58</t>
    </r>
  </si>
  <si>
    <r>
      <rPr>
        <sz val="10"/>
        <rFont val="Times New Roman"/>
        <family val="1"/>
      </rPr>
      <t>8:19</t>
    </r>
  </si>
  <si>
    <r>
      <rPr>
        <sz val="10"/>
        <rFont val="Times New Roman"/>
        <family val="1"/>
      </rPr>
      <t>8:25</t>
    </r>
  </si>
  <si>
    <r>
      <rPr>
        <sz val="10"/>
        <rFont val="Times New Roman"/>
        <family val="1"/>
      </rPr>
      <t>8:37</t>
    </r>
  </si>
  <si>
    <r>
      <rPr>
        <sz val="10"/>
        <rFont val="Times New Roman"/>
        <family val="1"/>
      </rPr>
      <t>8:43</t>
    </r>
  </si>
  <si>
    <r>
      <rPr>
        <sz val="10"/>
        <rFont val="Times New Roman"/>
        <family val="1"/>
      </rPr>
      <t>UF8928</t>
    </r>
  </si>
  <si>
    <r>
      <rPr>
        <sz val="10"/>
        <rFont val="Times New Roman"/>
        <family val="1"/>
      </rPr>
      <t>8:55</t>
    </r>
  </si>
  <si>
    <r>
      <rPr>
        <sz val="10"/>
        <rFont val="Times New Roman"/>
        <family val="1"/>
      </rPr>
      <t>9:07</t>
    </r>
  </si>
  <si>
    <r>
      <rPr>
        <sz val="10"/>
        <rFont val="Times New Roman"/>
        <family val="1"/>
      </rPr>
      <t>ZX3416</t>
    </r>
  </si>
  <si>
    <r>
      <rPr>
        <sz val="10"/>
        <rFont val="Times New Roman"/>
        <family val="1"/>
      </rPr>
      <t>9:13</t>
    </r>
  </si>
  <si>
    <r>
      <rPr>
        <sz val="10"/>
        <rFont val="Times New Roman"/>
        <family val="1"/>
      </rPr>
      <t>11:40</t>
    </r>
  </si>
  <si>
    <r>
      <rPr>
        <sz val="10"/>
        <rFont val="Times New Roman"/>
        <family val="1"/>
      </rPr>
      <t>WU1057</t>
    </r>
  </si>
  <si>
    <r>
      <rPr>
        <sz val="10"/>
        <rFont val="Times New Roman"/>
        <family val="1"/>
      </rPr>
      <t>12:46</t>
    </r>
  </si>
  <si>
    <r>
      <rPr>
        <sz val="10"/>
        <rFont val="Times New Roman"/>
        <family val="1"/>
      </rPr>
      <t>RGGR48</t>
    </r>
  </si>
  <si>
    <r>
      <rPr>
        <sz val="10"/>
        <rFont val="Times New Roman"/>
        <family val="1"/>
      </rPr>
      <t>14:40</t>
    </r>
  </si>
  <si>
    <r>
      <rPr>
        <sz val="10"/>
        <rFont val="Times New Roman"/>
        <family val="1"/>
      </rPr>
      <t>KJSL42</t>
    </r>
  </si>
  <si>
    <r>
      <rPr>
        <sz val="10"/>
        <rFont val="Times New Roman"/>
        <family val="1"/>
      </rPr>
      <t>15:34</t>
    </r>
  </si>
  <si>
    <r>
      <rPr>
        <sz val="10"/>
        <rFont val="Times New Roman"/>
        <family val="1"/>
      </rPr>
      <t>KCRR56</t>
    </r>
  </si>
  <si>
    <r>
      <rPr>
        <sz val="10"/>
        <rFont val="Times New Roman"/>
        <family val="1"/>
      </rPr>
      <t>16:13</t>
    </r>
  </si>
  <si>
    <r>
      <rPr>
        <sz val="10"/>
        <rFont val="Times New Roman"/>
        <family val="1"/>
      </rPr>
      <t>BVBC53</t>
    </r>
  </si>
  <si>
    <r>
      <rPr>
        <sz val="10"/>
        <rFont val="Times New Roman"/>
        <family val="1"/>
      </rPr>
      <t>16:25</t>
    </r>
  </si>
  <si>
    <r>
      <rPr>
        <sz val="10"/>
        <rFont val="Times New Roman"/>
        <family val="1"/>
      </rPr>
      <t>WV1917</t>
    </r>
  </si>
  <si>
    <r>
      <rPr>
        <sz val="10"/>
        <rFont val="Times New Roman"/>
        <family val="1"/>
      </rPr>
      <t>17:05</t>
    </r>
  </si>
  <si>
    <r>
      <rPr>
        <sz val="10"/>
        <rFont val="Times New Roman"/>
        <family val="1"/>
      </rPr>
      <t>YB7908</t>
    </r>
  </si>
  <si>
    <r>
      <rPr>
        <sz val="10"/>
        <rFont val="Times New Roman"/>
        <family val="1"/>
      </rPr>
      <t>17:36</t>
    </r>
  </si>
  <si>
    <r>
      <rPr>
        <sz val="10"/>
        <rFont val="Times New Roman"/>
        <family val="1"/>
      </rPr>
      <t>PCJV58</t>
    </r>
  </si>
  <si>
    <r>
      <rPr>
        <sz val="10"/>
        <rFont val="Times New Roman"/>
        <family val="1"/>
      </rPr>
      <t>17:51</t>
    </r>
  </si>
  <si>
    <r>
      <rPr>
        <sz val="10"/>
        <rFont val="Times New Roman"/>
        <family val="1"/>
      </rPr>
      <t>KJCZ78</t>
    </r>
  </si>
  <si>
    <r>
      <rPr>
        <sz val="10"/>
        <rFont val="Times New Roman"/>
        <family val="1"/>
      </rPr>
      <t>18:06</t>
    </r>
  </si>
  <si>
    <r>
      <rPr>
        <sz val="10"/>
        <rFont val="Times New Roman"/>
        <family val="1"/>
      </rPr>
      <t>6:06</t>
    </r>
  </si>
  <si>
    <r>
      <rPr>
        <sz val="10"/>
        <rFont val="Times New Roman"/>
        <family val="1"/>
      </rPr>
      <t>WG3470</t>
    </r>
  </si>
  <si>
    <r>
      <rPr>
        <sz val="10"/>
        <rFont val="Times New Roman"/>
        <family val="1"/>
      </rPr>
      <t>6:12</t>
    </r>
  </si>
  <si>
    <r>
      <rPr>
        <sz val="10"/>
        <rFont val="Times New Roman"/>
        <family val="1"/>
      </rPr>
      <t>RHLP73</t>
    </r>
  </si>
  <si>
    <r>
      <rPr>
        <sz val="10"/>
        <rFont val="Times New Roman"/>
        <family val="1"/>
      </rPr>
      <t>6:26</t>
    </r>
  </si>
  <si>
    <r>
      <rPr>
        <sz val="10"/>
        <rFont val="Times New Roman"/>
        <family val="1"/>
      </rPr>
      <t>KHSW58</t>
    </r>
  </si>
  <si>
    <r>
      <rPr>
        <sz val="10"/>
        <rFont val="Times New Roman"/>
        <family val="1"/>
      </rPr>
      <t>6:27</t>
    </r>
  </si>
  <si>
    <r>
      <rPr>
        <sz val="10"/>
        <rFont val="Times New Roman"/>
        <family val="1"/>
      </rPr>
      <t>DTVZ43</t>
    </r>
  </si>
  <si>
    <r>
      <rPr>
        <sz val="10"/>
        <rFont val="Times New Roman"/>
        <family val="1"/>
      </rPr>
      <t>6:36</t>
    </r>
  </si>
  <si>
    <r>
      <rPr>
        <sz val="10"/>
        <rFont val="Times New Roman"/>
        <family val="1"/>
      </rPr>
      <t>6:51</t>
    </r>
  </si>
  <si>
    <r>
      <rPr>
        <sz val="10"/>
        <rFont val="Times New Roman"/>
        <family val="1"/>
      </rPr>
      <t>PRXY57</t>
    </r>
  </si>
  <si>
    <r>
      <rPr>
        <sz val="10"/>
        <rFont val="Times New Roman"/>
        <family val="1"/>
      </rPr>
      <t>6:57</t>
    </r>
  </si>
  <si>
    <r>
      <rPr>
        <sz val="10"/>
        <rFont val="Times New Roman"/>
        <family val="1"/>
      </rPr>
      <t>7:40</t>
    </r>
  </si>
  <si>
    <r>
      <rPr>
        <sz val="10"/>
        <rFont val="Times New Roman"/>
        <family val="1"/>
      </rPr>
      <t>XR9044</t>
    </r>
  </si>
  <si>
    <r>
      <rPr>
        <sz val="10"/>
        <rFont val="Times New Roman"/>
        <family val="1"/>
      </rPr>
      <t>8:10</t>
    </r>
  </si>
  <si>
    <r>
      <rPr>
        <sz val="10"/>
        <rFont val="Times New Roman"/>
        <family val="1"/>
      </rPr>
      <t>UY2627</t>
    </r>
  </si>
  <si>
    <r>
      <rPr>
        <sz val="10"/>
        <rFont val="Times New Roman"/>
        <family val="1"/>
      </rPr>
      <t>8:40</t>
    </r>
  </si>
  <si>
    <r>
      <rPr>
        <sz val="10"/>
        <rFont val="Times New Roman"/>
        <family val="1"/>
      </rPr>
      <t>9:12</t>
    </r>
  </si>
  <si>
    <r>
      <rPr>
        <sz val="10"/>
        <rFont val="Times New Roman"/>
        <family val="1"/>
      </rPr>
      <t>10:40</t>
    </r>
  </si>
  <si>
    <r>
      <rPr>
        <sz val="10"/>
        <rFont val="Times New Roman"/>
        <family val="1"/>
      </rPr>
      <t>10:58</t>
    </r>
  </si>
  <si>
    <r>
      <rPr>
        <sz val="10"/>
        <rFont val="Times New Roman"/>
        <family val="1"/>
      </rPr>
      <t>11:46</t>
    </r>
  </si>
  <si>
    <r>
      <rPr>
        <sz val="10"/>
        <rFont val="Times New Roman"/>
        <family val="1"/>
      </rPr>
      <t>12:10</t>
    </r>
  </si>
  <si>
    <r>
      <rPr>
        <sz val="10"/>
        <rFont val="Times New Roman"/>
        <family val="1"/>
      </rPr>
      <t>12:28</t>
    </r>
  </si>
  <si>
    <r>
      <rPr>
        <sz val="10"/>
        <rFont val="Times New Roman"/>
        <family val="1"/>
      </rPr>
      <t>12:32</t>
    </r>
  </si>
  <si>
    <r>
      <rPr>
        <sz val="10"/>
        <rFont val="Times New Roman"/>
        <family val="1"/>
      </rPr>
      <t>12:56</t>
    </r>
  </si>
  <si>
    <r>
      <rPr>
        <sz val="10"/>
        <rFont val="Times New Roman"/>
        <family val="1"/>
      </rPr>
      <t>13:00</t>
    </r>
  </si>
  <si>
    <r>
      <rPr>
        <sz val="10"/>
        <rFont val="Times New Roman"/>
        <family val="1"/>
      </rPr>
      <t>13:10</t>
    </r>
  </si>
  <si>
    <r>
      <rPr>
        <sz val="10"/>
        <rFont val="Times New Roman"/>
        <family val="1"/>
      </rPr>
      <t>13:20</t>
    </r>
  </si>
  <si>
    <r>
      <rPr>
        <sz val="10"/>
        <rFont val="Times New Roman"/>
        <family val="1"/>
      </rPr>
      <t>13:48</t>
    </r>
  </si>
  <si>
    <r>
      <rPr>
        <sz val="10"/>
        <rFont val="Times New Roman"/>
        <family val="1"/>
      </rPr>
      <t>14:01</t>
    </r>
  </si>
  <si>
    <r>
      <rPr>
        <sz val="10"/>
        <rFont val="Times New Roman"/>
        <family val="1"/>
      </rPr>
      <t>14:44</t>
    </r>
  </si>
  <si>
    <r>
      <rPr>
        <sz val="10"/>
        <rFont val="Times New Roman"/>
        <family val="1"/>
      </rPr>
      <t>15:00</t>
    </r>
  </si>
  <si>
    <r>
      <rPr>
        <sz val="10"/>
        <rFont val="Times New Roman"/>
        <family val="1"/>
      </rPr>
      <t>15:08</t>
    </r>
  </si>
  <si>
    <r>
      <rPr>
        <sz val="10"/>
        <rFont val="Times New Roman"/>
        <family val="1"/>
      </rPr>
      <t>15:32</t>
    </r>
  </si>
  <si>
    <r>
      <rPr>
        <sz val="10"/>
        <rFont val="Times New Roman"/>
        <family val="1"/>
      </rPr>
      <t>15:48</t>
    </r>
  </si>
  <si>
    <r>
      <rPr>
        <sz val="10"/>
        <rFont val="Times New Roman"/>
        <family val="1"/>
      </rPr>
      <t>15:56</t>
    </r>
  </si>
  <si>
    <r>
      <rPr>
        <sz val="10"/>
        <rFont val="Times New Roman"/>
        <family val="1"/>
      </rPr>
      <t>16:04</t>
    </r>
  </si>
  <si>
    <r>
      <rPr>
        <sz val="10"/>
        <rFont val="Times New Roman"/>
        <family val="1"/>
      </rPr>
      <t>16:16</t>
    </r>
  </si>
  <si>
    <r>
      <rPr>
        <sz val="10"/>
        <rFont val="Times New Roman"/>
        <family val="1"/>
      </rPr>
      <t>16:28</t>
    </r>
  </si>
  <si>
    <r>
      <rPr>
        <sz val="10"/>
        <rFont val="Times New Roman"/>
        <family val="1"/>
      </rPr>
      <t>16:40</t>
    </r>
  </si>
  <si>
    <r>
      <rPr>
        <sz val="10"/>
        <rFont val="Times New Roman"/>
        <family val="1"/>
      </rPr>
      <t>17:04</t>
    </r>
  </si>
  <si>
    <r>
      <rPr>
        <sz val="10"/>
        <rFont val="Times New Roman"/>
        <family val="1"/>
      </rPr>
      <t>17:32</t>
    </r>
  </si>
  <si>
    <r>
      <rPr>
        <sz val="10"/>
        <rFont val="Times New Roman"/>
        <family val="1"/>
      </rPr>
      <t>17:48</t>
    </r>
  </si>
  <si>
    <r>
      <rPr>
        <sz val="10"/>
        <rFont val="Times New Roman"/>
        <family val="1"/>
      </rPr>
      <t>18:04</t>
    </r>
  </si>
  <si>
    <r>
      <rPr>
        <sz val="10"/>
        <rFont val="Times New Roman"/>
        <family val="1"/>
      </rPr>
      <t>18:12</t>
    </r>
  </si>
  <si>
    <r>
      <rPr>
        <sz val="10"/>
        <rFont val="Times New Roman"/>
        <family val="1"/>
      </rPr>
      <t>18:37</t>
    </r>
  </si>
  <si>
    <r>
      <rPr>
        <sz val="10"/>
        <rFont val="Times New Roman"/>
        <family val="1"/>
      </rPr>
      <t>19:00</t>
    </r>
  </si>
  <si>
    <r>
      <rPr>
        <sz val="10"/>
        <rFont val="Times New Roman"/>
        <family val="1"/>
      </rPr>
      <t>6:02</t>
    </r>
  </si>
  <si>
    <r>
      <rPr>
        <sz val="10"/>
        <rFont val="Times New Roman"/>
        <family val="1"/>
      </rPr>
      <t>6:18</t>
    </r>
  </si>
  <si>
    <r>
      <rPr>
        <sz val="10"/>
        <rFont val="Times New Roman"/>
        <family val="1"/>
      </rPr>
      <t>6:42</t>
    </r>
  </si>
  <si>
    <r>
      <rPr>
        <sz val="10"/>
        <rFont val="Times New Roman"/>
        <family val="1"/>
      </rPr>
      <t>6:58</t>
    </r>
  </si>
  <si>
    <r>
      <rPr>
        <sz val="10"/>
        <rFont val="Times New Roman"/>
        <family val="1"/>
      </rPr>
      <t>7:06</t>
    </r>
  </si>
  <si>
    <r>
      <rPr>
        <sz val="10"/>
        <rFont val="Times New Roman"/>
        <family val="1"/>
      </rPr>
      <t>7:14</t>
    </r>
  </si>
  <si>
    <r>
      <rPr>
        <sz val="10"/>
        <rFont val="Times New Roman"/>
        <family val="1"/>
      </rPr>
      <t>7:30</t>
    </r>
  </si>
  <si>
    <r>
      <rPr>
        <sz val="10"/>
        <rFont val="Times New Roman"/>
        <family val="1"/>
      </rPr>
      <t>7:48</t>
    </r>
  </si>
  <si>
    <r>
      <rPr>
        <sz val="10"/>
        <rFont val="Times New Roman"/>
        <family val="1"/>
      </rPr>
      <t>8:06</t>
    </r>
  </si>
  <si>
    <r>
      <rPr>
        <sz val="10"/>
        <rFont val="Times New Roman"/>
        <family val="1"/>
      </rPr>
      <t>8:12</t>
    </r>
  </si>
  <si>
    <r>
      <rPr>
        <sz val="10"/>
        <rFont val="Times New Roman"/>
        <family val="1"/>
      </rPr>
      <t>9:45</t>
    </r>
  </si>
  <si>
    <r>
      <rPr>
        <sz val="10"/>
        <rFont val="Times New Roman"/>
        <family val="1"/>
      </rPr>
      <t>9:58</t>
    </r>
  </si>
  <si>
    <r>
      <rPr>
        <sz val="10"/>
        <rFont val="Times New Roman"/>
        <family val="1"/>
      </rPr>
      <t>FVRF88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</si>
</sst>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 &quot;$&quot;* #,##0.00_ ;_ &quot;$&quot;* \-#,##0.00_ ;_ &quot;$&quot;* &quot;-&quot;??_ ;_ @_ "/>
    <numFmt numFmtId="164" formatCode="0.0"/>
    <numFmt numFmtId="165" formatCode="0.000"/>
    <numFmt numFmtId="166" formatCode="h:mm;@"/>
    <numFmt numFmtId="167" formatCode="dd/mm/yy;@"/>
  </numFmts>
  <fonts count="2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9"/>
      <name val="Times New Roman"/>
      <family val="1"/>
    </font>
    <font>
      <sz val="14"/>
      <name val="Times New Roman"/>
      <family val="1"/>
    </font>
    <font>
      <b/>
      <sz val="11"/>
      <name val="Times New Roman"/>
      <family val="1"/>
    </font>
    <font>
      <b/>
      <sz val="9"/>
      <name val="Times New Roman"/>
      <family val="1"/>
    </font>
    <font>
      <sz val="8"/>
      <name val="Arial"/>
      <family val="2"/>
    </font>
    <font>
      <b/>
      <sz val="12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Times New Roman"/>
      <family val="1"/>
    </font>
    <font>
      <b/>
      <sz val="9"/>
      <color rgb="FF000000"/>
      <name val="Times New Roman"/>
      <family val="1"/>
    </font>
    <font>
      <sz val="10"/>
      <color rgb="FF000000"/>
      <name val="Times New Roman"/>
      <family val="1"/>
    </font>
    <font>
      <sz val="10"/>
      <color rgb="FFFF0000"/>
      <name val="Times New Roman"/>
      <family val="1"/>
    </font>
    <font>
      <b/>
      <sz val="10"/>
      <color theme="1"/>
      <name val="Times New Roman"/>
      <family val="1"/>
    </font>
    <font>
      <sz val="14"/>
      <color theme="1"/>
      <name val="Times New Roman"/>
      <family val="1"/>
    </font>
    <font>
      <sz val="10"/>
      <name val="Times New Roman"/>
      <family val="1"/>
    </font>
    <font>
      <b/>
      <sz val="10"/>
      <color rgb="FFFF0000"/>
      <name val="Times New Roman"/>
      <family val="1"/>
    </font>
    <font>
      <sz val="10"/>
      <name val="Times New Roman"/>
      <family val="1"/>
    </font>
    <font>
      <sz val="10"/>
      <name val="Times New Roman"/>
      <family val="1"/>
    </font>
    <font>
      <sz val="10"/>
      <name val="Times New Roman"/>
    </font>
    <font>
      <b/>
      <sz val="10"/>
      <name val="Times New Roman"/>
    </font>
  </fonts>
  <fills count="10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 style="thin">
        <color indexed="65"/>
      </left>
      <right/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 style="thin">
        <color rgb="FFABABAB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/>
      <right/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ABABAB"/>
      </left>
      <right/>
      <top style="thin">
        <color indexed="65"/>
      </top>
      <bottom style="thin">
        <color rgb="FFABABAB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rgb="FFABABAB"/>
      </left>
      <right style="thin">
        <color rgb="FFABABAB"/>
      </right>
      <top style="thin">
        <color indexed="65"/>
      </top>
      <bottom/>
      <diagonal/>
    </border>
    <border>
      <left/>
      <right style="thin">
        <color rgb="FFABABAB"/>
      </right>
      <top/>
      <bottom/>
      <diagonal/>
    </border>
    <border>
      <left style="thin">
        <color rgb="FFABABAB"/>
      </left>
      <right/>
      <top/>
      <bottom style="thin">
        <color rgb="FFABABAB"/>
      </bottom>
      <diagonal/>
    </border>
    <border>
      <left/>
      <right/>
      <top/>
      <bottom style="thin">
        <color rgb="FFABABAB"/>
      </bottom>
      <diagonal/>
    </border>
    <border>
      <left/>
      <right style="thin">
        <color rgb="FFABABAB"/>
      </right>
      <top/>
      <bottom style="thin">
        <color rgb="FFABABAB"/>
      </bottom>
      <diagonal/>
    </border>
  </borders>
  <cellStyleXfs count="8">
    <xf numFmtId="0" fontId="0" fillId="0" borderId="0"/>
    <xf numFmtId="0" fontId="11" fillId="0" borderId="0"/>
    <xf numFmtId="0" fontId="11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2" fillId="0" borderId="0"/>
  </cellStyleXfs>
  <cellXfs count="350">
    <xf numFmtId="0" fontId="0" fillId="0" borderId="0" xfId="0"/>
    <xf numFmtId="0" fontId="5" fillId="0" borderId="0" xfId="0" applyFont="1"/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65" fontId="4" fillId="0" borderId="1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67" fontId="3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9" fontId="4" fillId="0" borderId="0" xfId="4" applyFont="1" applyAlignment="1">
      <alignment horizontal="center"/>
    </xf>
    <xf numFmtId="9" fontId="3" fillId="0" borderId="0" xfId="4" applyFont="1" applyAlignment="1">
      <alignment horizontal="center"/>
    </xf>
    <xf numFmtId="166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9" fontId="5" fillId="0" borderId="1" xfId="4" applyFont="1" applyBorder="1" applyAlignment="1">
      <alignment horizontal="center"/>
    </xf>
    <xf numFmtId="9" fontId="8" fillId="0" borderId="1" xfId="4" applyFont="1" applyBorder="1" applyAlignment="1">
      <alignment horizontal="center"/>
    </xf>
    <xf numFmtId="165" fontId="0" fillId="0" borderId="0" xfId="0" applyNumberFormat="1" applyAlignment="1">
      <alignment horizontal="center"/>
    </xf>
    <xf numFmtId="2" fontId="4" fillId="0" borderId="0" xfId="4" applyNumberFormat="1" applyFont="1" applyAlignment="1">
      <alignment horizontal="center"/>
    </xf>
    <xf numFmtId="2" fontId="3" fillId="0" borderId="0" xfId="4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center"/>
    </xf>
    <xf numFmtId="20" fontId="4" fillId="0" borderId="0" xfId="0" applyNumberFormat="1" applyFont="1"/>
    <xf numFmtId="164" fontId="3" fillId="0" borderId="0" xfId="0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0" fontId="3" fillId="0" borderId="1" xfId="3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/>
    </xf>
    <xf numFmtId="0" fontId="3" fillId="0" borderId="1" xfId="2" applyFont="1" applyBorder="1" applyAlignment="1">
      <alignment horizontal="center" vertical="center" wrapText="1"/>
    </xf>
    <xf numFmtId="9" fontId="4" fillId="0" borderId="0" xfId="0" applyNumberFormat="1" applyFont="1" applyAlignment="1">
      <alignment horizontal="center"/>
    </xf>
    <xf numFmtId="0" fontId="12" fillId="0" borderId="0" xfId="0" applyFont="1"/>
    <xf numFmtId="1" fontId="5" fillId="0" borderId="1" xfId="4" applyNumberFormat="1" applyFont="1" applyBorder="1" applyAlignment="1">
      <alignment horizontal="center"/>
    </xf>
    <xf numFmtId="1" fontId="8" fillId="0" borderId="1" xfId="4" applyNumberFormat="1" applyFont="1" applyBorder="1" applyAlignment="1">
      <alignment horizontal="center"/>
    </xf>
    <xf numFmtId="0" fontId="6" fillId="0" borderId="0" xfId="0" applyFont="1" applyAlignment="1">
      <alignment horizontal="center" wrapText="1"/>
    </xf>
    <xf numFmtId="0" fontId="0" fillId="0" borderId="1" xfId="0" applyBorder="1"/>
    <xf numFmtId="20" fontId="6" fillId="0" borderId="0" xfId="0" applyNumberFormat="1" applyFont="1" applyAlignment="1">
      <alignment horizontal="center"/>
    </xf>
    <xf numFmtId="0" fontId="4" fillId="0" borderId="12" xfId="0" pivotButton="1" applyFont="1" applyBorder="1"/>
    <xf numFmtId="0" fontId="4" fillId="0" borderId="12" xfId="0" applyFont="1" applyBorder="1"/>
    <xf numFmtId="0" fontId="4" fillId="0" borderId="6" xfId="0" applyFont="1" applyBorder="1"/>
    <xf numFmtId="0" fontId="4" fillId="0" borderId="7" xfId="0" applyFont="1" applyBorder="1"/>
    <xf numFmtId="0" fontId="4" fillId="0" borderId="6" xfId="0" pivotButton="1" applyFont="1" applyBorder="1"/>
    <xf numFmtId="0" fontId="4" fillId="0" borderId="8" xfId="0" applyFont="1" applyBorder="1"/>
    <xf numFmtId="0" fontId="4" fillId="0" borderId="10" xfId="0" applyFont="1" applyBorder="1"/>
    <xf numFmtId="0" fontId="4" fillId="0" borderId="11" xfId="0" applyFont="1" applyBorder="1"/>
    <xf numFmtId="16" fontId="4" fillId="0" borderId="6" xfId="0" applyNumberFormat="1" applyFont="1" applyBorder="1"/>
    <xf numFmtId="16" fontId="4" fillId="0" borderId="9" xfId="0" applyNumberFormat="1" applyFont="1" applyBorder="1"/>
    <xf numFmtId="0" fontId="4" fillId="0" borderId="13" xfId="0" applyFont="1" applyBorder="1"/>
    <xf numFmtId="0" fontId="4" fillId="0" borderId="13" xfId="0" applyFont="1" applyBorder="1" applyAlignment="1">
      <alignment horizontal="center"/>
    </xf>
    <xf numFmtId="0" fontId="4" fillId="0" borderId="0" xfId="0" applyFont="1" applyAlignment="1">
      <alignment horizontal="right"/>
    </xf>
    <xf numFmtId="0" fontId="3" fillId="0" borderId="0" xfId="0" applyFont="1"/>
    <xf numFmtId="0" fontId="4" fillId="0" borderId="12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9" fontId="0" fillId="0" borderId="0" xfId="4" applyFont="1" applyAlignment="1">
      <alignment horizontal="center"/>
    </xf>
    <xf numFmtId="9" fontId="3" fillId="0" borderId="0" xfId="0" applyNumberFormat="1" applyFont="1" applyAlignment="1">
      <alignment horizontal="center"/>
    </xf>
    <xf numFmtId="0" fontId="2" fillId="0" borderId="1" xfId="0" applyFont="1" applyBorder="1"/>
    <xf numFmtId="20" fontId="0" fillId="0" borderId="1" xfId="0" applyNumberFormat="1" applyBorder="1"/>
    <xf numFmtId="0" fontId="12" fillId="4" borderId="1" xfId="0" applyFont="1" applyFill="1" applyBorder="1"/>
    <xf numFmtId="20" fontId="2" fillId="0" borderId="1" xfId="0" applyNumberFormat="1" applyFont="1" applyBorder="1"/>
    <xf numFmtId="3" fontId="4" fillId="0" borderId="0" xfId="0" applyNumberFormat="1" applyFont="1"/>
    <xf numFmtId="0" fontId="2" fillId="0" borderId="0" xfId="0" applyFont="1" applyAlignment="1">
      <alignment horizontal="center"/>
    </xf>
    <xf numFmtId="14" fontId="0" fillId="0" borderId="0" xfId="0" applyNumberFormat="1"/>
    <xf numFmtId="0" fontId="2" fillId="0" borderId="0" xfId="0" applyFont="1"/>
    <xf numFmtId="0" fontId="3" fillId="0" borderId="1" xfId="0" applyFont="1" applyBorder="1"/>
    <xf numFmtId="0" fontId="1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9" fontId="5" fillId="0" borderId="1" xfId="4" applyFont="1" applyBorder="1" applyAlignment="1">
      <alignment horizontal="center" vertical="center" wrapText="1"/>
    </xf>
    <xf numFmtId="9" fontId="5" fillId="0" borderId="1" xfId="0" applyNumberFormat="1" applyFont="1" applyBorder="1" applyAlignment="1">
      <alignment horizontal="center" vertical="center" wrapText="1"/>
    </xf>
    <xf numFmtId="3" fontId="8" fillId="0" borderId="1" xfId="0" applyNumberFormat="1" applyFont="1" applyBorder="1" applyAlignment="1">
      <alignment horizontal="center" vertical="center" wrapText="1"/>
    </xf>
    <xf numFmtId="9" fontId="8" fillId="0" borderId="1" xfId="4" applyFont="1" applyBorder="1" applyAlignment="1">
      <alignment horizontal="center" vertical="center" wrapText="1"/>
    </xf>
    <xf numFmtId="9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5" fillId="0" borderId="1" xfId="0" applyFont="1" applyBorder="1"/>
    <xf numFmtId="0" fontId="8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1" fontId="5" fillId="0" borderId="1" xfId="0" applyNumberFormat="1" applyFont="1" applyBorder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2" fontId="0" fillId="0" borderId="0" xfId="0" applyNumberFormat="1" applyAlignment="1">
      <alignment horizontal="center" vertical="center"/>
    </xf>
    <xf numFmtId="0" fontId="5" fillId="0" borderId="1" xfId="0" applyFont="1" applyBorder="1" applyAlignment="1">
      <alignment horizontal="center"/>
    </xf>
    <xf numFmtId="2" fontId="5" fillId="0" borderId="1" xfId="0" applyNumberFormat="1" applyFont="1" applyBorder="1" applyAlignment="1">
      <alignment horizontal="center" vertical="center"/>
    </xf>
    <xf numFmtId="2" fontId="8" fillId="0" borderId="1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/>
    </xf>
    <xf numFmtId="14" fontId="3" fillId="0" borderId="1" xfId="0" applyNumberFormat="1" applyFont="1" applyBorder="1" applyAlignment="1">
      <alignment horizontal="center" vertical="center" wrapText="1"/>
    </xf>
    <xf numFmtId="14" fontId="4" fillId="0" borderId="0" xfId="0" applyNumberFormat="1" applyFont="1"/>
    <xf numFmtId="0" fontId="15" fillId="0" borderId="1" xfId="0" applyFont="1" applyBorder="1" applyAlignment="1">
      <alignment horizontal="left" vertical="center"/>
    </xf>
    <xf numFmtId="0" fontId="4" fillId="4" borderId="0" xfId="0" applyFont="1" applyFill="1"/>
    <xf numFmtId="0" fontId="4" fillId="5" borderId="0" xfId="0" applyFont="1" applyFill="1"/>
    <xf numFmtId="0" fontId="4" fillId="5" borderId="0" xfId="0" applyFont="1" applyFill="1" applyAlignment="1">
      <alignment horizontal="center"/>
    </xf>
    <xf numFmtId="2" fontId="4" fillId="5" borderId="0" xfId="0" applyNumberFormat="1" applyFont="1" applyFill="1" applyAlignment="1">
      <alignment horizontal="center"/>
    </xf>
    <xf numFmtId="0" fontId="4" fillId="6" borderId="0" xfId="0" applyFont="1" applyFill="1"/>
    <xf numFmtId="0" fontId="4" fillId="6" borderId="0" xfId="0" applyFont="1" applyFill="1" applyAlignment="1">
      <alignment horizontal="center"/>
    </xf>
    <xf numFmtId="2" fontId="4" fillId="6" borderId="0" xfId="0" applyNumberFormat="1" applyFont="1" applyFill="1" applyAlignment="1">
      <alignment horizontal="center"/>
    </xf>
    <xf numFmtId="0" fontId="13" fillId="5" borderId="0" xfId="0" applyFont="1" applyFill="1"/>
    <xf numFmtId="1" fontId="5" fillId="0" borderId="0" xfId="4" applyNumberFormat="1" applyFont="1" applyBorder="1" applyAlignment="1">
      <alignment horizontal="center"/>
    </xf>
    <xf numFmtId="0" fontId="13" fillId="5" borderId="0" xfId="0" applyFont="1" applyFill="1" applyAlignment="1">
      <alignment horizontal="center"/>
    </xf>
    <xf numFmtId="2" fontId="13" fillId="5" borderId="0" xfId="0" applyNumberFormat="1" applyFont="1" applyFill="1" applyAlignment="1">
      <alignment horizontal="center"/>
    </xf>
    <xf numFmtId="0" fontId="13" fillId="0" borderId="0" xfId="0" applyFont="1" applyAlignment="1">
      <alignment horizontal="center"/>
    </xf>
    <xf numFmtId="0" fontId="17" fillId="0" borderId="1" xfId="0" applyFont="1" applyBorder="1" applyAlignment="1">
      <alignment horizontal="center" vertical="center" wrapText="1"/>
    </xf>
    <xf numFmtId="0" fontId="4" fillId="4" borderId="0" xfId="0" applyFont="1" applyFill="1" applyAlignment="1">
      <alignment horizontal="center"/>
    </xf>
    <xf numFmtId="2" fontId="4" fillId="4" borderId="0" xfId="0" applyNumberFormat="1" applyFont="1" applyFill="1" applyAlignment="1">
      <alignment horizontal="center"/>
    </xf>
    <xf numFmtId="14" fontId="4" fillId="0" borderId="1" xfId="0" applyNumberFormat="1" applyFont="1" applyBorder="1" applyAlignment="1">
      <alignment horizontal="center"/>
    </xf>
    <xf numFmtId="3" fontId="4" fillId="0" borderId="1" xfId="3" applyNumberFormat="1" applyFont="1" applyBorder="1" applyAlignment="1">
      <alignment horizontal="center" vertical="center" wrapText="1"/>
    </xf>
    <xf numFmtId="20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/>
    </xf>
    <xf numFmtId="14" fontId="4" fillId="0" borderId="1" xfId="3" applyNumberFormat="1" applyFont="1" applyBorder="1" applyAlignment="1">
      <alignment horizontal="center" vertical="center" wrapText="1"/>
    </xf>
    <xf numFmtId="16" fontId="4" fillId="0" borderId="1" xfId="3" applyNumberFormat="1" applyFont="1" applyBorder="1" applyAlignment="1">
      <alignment horizontal="center" vertical="center" wrapText="1"/>
    </xf>
    <xf numFmtId="16" fontId="4" fillId="0" borderId="1" xfId="3" applyNumberFormat="1" applyFont="1" applyBorder="1" applyAlignment="1">
      <alignment horizontal="center" vertical="center"/>
    </xf>
    <xf numFmtId="0" fontId="4" fillId="0" borderId="1" xfId="3" applyFont="1" applyBorder="1" applyAlignment="1">
      <alignment horizontal="center" vertical="center" wrapText="1"/>
    </xf>
    <xf numFmtId="0" fontId="4" fillId="0" borderId="1" xfId="3" applyFont="1" applyBorder="1" applyAlignment="1">
      <alignment horizontal="left" vertical="center" wrapText="1"/>
    </xf>
    <xf numFmtId="0" fontId="13" fillId="0" borderId="0" xfId="0" applyFont="1"/>
    <xf numFmtId="0" fontId="13" fillId="0" borderId="1" xfId="0" applyFont="1" applyBorder="1" applyAlignment="1">
      <alignment horizontal="center" vertical="center"/>
    </xf>
    <xf numFmtId="14" fontId="13" fillId="0" borderId="1" xfId="3" applyNumberFormat="1" applyFont="1" applyBorder="1" applyAlignment="1">
      <alignment horizontal="center" vertical="center" wrapText="1"/>
    </xf>
    <xf numFmtId="16" fontId="13" fillId="0" borderId="1" xfId="3" applyNumberFormat="1" applyFont="1" applyBorder="1" applyAlignment="1">
      <alignment horizontal="center" vertical="center" wrapText="1"/>
    </xf>
    <xf numFmtId="16" fontId="13" fillId="0" borderId="1" xfId="3" applyNumberFormat="1" applyFont="1" applyBorder="1" applyAlignment="1">
      <alignment horizontal="center" vertical="center"/>
    </xf>
    <xf numFmtId="0" fontId="13" fillId="0" borderId="1" xfId="3" applyFont="1" applyBorder="1" applyAlignment="1">
      <alignment horizontal="center" vertical="center" wrapText="1"/>
    </xf>
    <xf numFmtId="3" fontId="13" fillId="0" borderId="1" xfId="3" applyNumberFormat="1" applyFont="1" applyBorder="1" applyAlignment="1">
      <alignment horizontal="center" vertical="center" wrapText="1"/>
    </xf>
    <xf numFmtId="20" fontId="13" fillId="0" borderId="1" xfId="0" applyNumberFormat="1" applyFont="1" applyBorder="1" applyAlignment="1">
      <alignment horizontal="center" vertical="center" wrapText="1"/>
    </xf>
    <xf numFmtId="0" fontId="13" fillId="0" borderId="1" xfId="3" applyFont="1" applyBorder="1" applyAlignment="1">
      <alignment horizontal="left" vertical="center" wrapText="1"/>
    </xf>
    <xf numFmtId="14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left"/>
    </xf>
    <xf numFmtId="0" fontId="4" fillId="0" borderId="1" xfId="3" applyFont="1" applyBorder="1" applyAlignment="1">
      <alignment horizontal="left" vertical="center"/>
    </xf>
    <xf numFmtId="20" fontId="13" fillId="0" borderId="1" xfId="1" applyNumberFormat="1" applyFont="1" applyBorder="1" applyAlignment="1">
      <alignment horizontal="center" vertical="center" wrapText="1"/>
    </xf>
    <xf numFmtId="0" fontId="4" fillId="0" borderId="0" xfId="0" quotePrefix="1" applyFont="1" applyAlignment="1">
      <alignment horizontal="center" vertical="center"/>
    </xf>
    <xf numFmtId="0" fontId="16" fillId="0" borderId="1" xfId="0" applyFont="1" applyBorder="1" applyAlignment="1">
      <alignment horizontal="left"/>
    </xf>
    <xf numFmtId="20" fontId="4" fillId="0" borderId="1" xfId="0" applyNumberFormat="1" applyFont="1" applyBorder="1" applyAlignment="1">
      <alignment horizontal="left"/>
    </xf>
    <xf numFmtId="0" fontId="4" fillId="0" borderId="23" xfId="0" applyFont="1" applyBorder="1" applyAlignment="1">
      <alignment horizontal="center"/>
    </xf>
    <xf numFmtId="0" fontId="13" fillId="0" borderId="23" xfId="0" applyFont="1" applyBorder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17" xfId="0" applyFont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14" fontId="4" fillId="0" borderId="17" xfId="0" applyNumberFormat="1" applyFont="1" applyBorder="1" applyAlignment="1">
      <alignment horizontal="center"/>
    </xf>
    <xf numFmtId="3" fontId="4" fillId="0" borderId="17" xfId="3" applyNumberFormat="1" applyFont="1" applyBorder="1" applyAlignment="1">
      <alignment horizontal="center" vertical="center" wrapText="1"/>
    </xf>
    <xf numFmtId="20" fontId="4" fillId="0" borderId="17" xfId="0" applyNumberFormat="1" applyFont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/>
    </xf>
    <xf numFmtId="0" fontId="4" fillId="8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horizontal="center" vertical="center"/>
    </xf>
    <xf numFmtId="0" fontId="4" fillId="8" borderId="0" xfId="0" applyFont="1" applyFill="1" applyAlignment="1">
      <alignment horizontal="left" vertical="center"/>
    </xf>
    <xf numFmtId="0" fontId="4" fillId="9" borderId="0" xfId="0" applyFont="1" applyFill="1" applyAlignment="1">
      <alignment horizontal="left" vertical="center"/>
    </xf>
    <xf numFmtId="0" fontId="4" fillId="7" borderId="0" xfId="0" applyFont="1" applyFill="1" applyAlignment="1">
      <alignment horizontal="left" vertical="center"/>
    </xf>
    <xf numFmtId="0" fontId="4" fillId="9" borderId="3" xfId="0" applyFont="1" applyFill="1" applyBorder="1" applyAlignment="1">
      <alignment horizontal="center" vertical="center"/>
    </xf>
    <xf numFmtId="0" fontId="4" fillId="8" borderId="3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9" borderId="1" xfId="0" applyFont="1" applyFill="1" applyBorder="1" applyAlignment="1">
      <alignment horizontal="center" vertical="center"/>
    </xf>
    <xf numFmtId="0" fontId="15" fillId="8" borderId="1" xfId="0" applyFont="1" applyFill="1" applyBorder="1" applyAlignment="1">
      <alignment horizontal="center" vertical="center"/>
    </xf>
    <xf numFmtId="0" fontId="15" fillId="9" borderId="5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horizontal="center"/>
    </xf>
    <xf numFmtId="0" fontId="13" fillId="9" borderId="1" xfId="0" applyFont="1" applyFill="1" applyBorder="1" applyAlignment="1">
      <alignment horizontal="center"/>
    </xf>
    <xf numFmtId="0" fontId="15" fillId="7" borderId="1" xfId="0" applyFont="1" applyFill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4" fillId="0" borderId="1" xfId="5" applyFont="1" applyBorder="1" applyAlignment="1">
      <alignment horizontal="center" vertical="center"/>
    </xf>
    <xf numFmtId="14" fontId="4" fillId="0" borderId="1" xfId="3" applyNumberFormat="1" applyFont="1" applyBorder="1" applyAlignment="1">
      <alignment horizontal="center" vertical="center"/>
    </xf>
    <xf numFmtId="0" fontId="4" fillId="0" borderId="1" xfId="5" applyFont="1" applyBorder="1" applyAlignment="1">
      <alignment horizontal="center"/>
    </xf>
    <xf numFmtId="0" fontId="4" fillId="0" borderId="1" xfId="3" applyFont="1" applyBorder="1" applyAlignment="1">
      <alignment horizontal="center" vertical="center"/>
    </xf>
    <xf numFmtId="3" fontId="4" fillId="0" borderId="1" xfId="3" applyNumberFormat="1" applyFont="1" applyBorder="1" applyAlignment="1">
      <alignment horizontal="center" vertical="center"/>
    </xf>
    <xf numFmtId="20" fontId="4" fillId="0" borderId="1" xfId="5" applyNumberFormat="1" applyFont="1" applyBorder="1" applyAlignment="1">
      <alignment horizontal="center" vertical="center"/>
    </xf>
    <xf numFmtId="0" fontId="13" fillId="0" borderId="1" xfId="5" applyFont="1" applyBorder="1" applyAlignment="1">
      <alignment horizontal="center"/>
    </xf>
    <xf numFmtId="0" fontId="13" fillId="0" borderId="1" xfId="3" applyFont="1" applyBorder="1" applyAlignment="1">
      <alignment horizontal="center" vertical="center"/>
    </xf>
    <xf numFmtId="0" fontId="13" fillId="0" borderId="1" xfId="5" applyFont="1" applyBorder="1" applyAlignment="1">
      <alignment horizontal="center" vertical="center"/>
    </xf>
    <xf numFmtId="14" fontId="13" fillId="0" borderId="1" xfId="3" applyNumberFormat="1" applyFont="1" applyBorder="1" applyAlignment="1">
      <alignment horizontal="center" vertical="center"/>
    </xf>
    <xf numFmtId="3" fontId="13" fillId="0" borderId="1" xfId="3" applyNumberFormat="1" applyFont="1" applyBorder="1" applyAlignment="1">
      <alignment horizontal="center" vertical="center"/>
    </xf>
    <xf numFmtId="20" fontId="13" fillId="0" borderId="1" xfId="5" applyNumberFormat="1" applyFont="1" applyBorder="1" applyAlignment="1">
      <alignment horizontal="center" vertical="center"/>
    </xf>
    <xf numFmtId="14" fontId="4" fillId="0" borderId="1" xfId="5" applyNumberFormat="1" applyFont="1" applyBorder="1" applyAlignment="1">
      <alignment horizontal="center"/>
    </xf>
    <xf numFmtId="14" fontId="13" fillId="0" borderId="1" xfId="5" applyNumberFormat="1" applyFont="1" applyBorder="1" applyAlignment="1">
      <alignment horizontal="center"/>
    </xf>
    <xf numFmtId="0" fontId="16" fillId="0" borderId="0" xfId="0" applyFont="1"/>
    <xf numFmtId="0" fontId="13" fillId="5" borderId="1" xfId="3" applyFont="1" applyFill="1" applyBorder="1" applyAlignment="1">
      <alignment horizontal="center" vertical="center"/>
    </xf>
    <xf numFmtId="0" fontId="4" fillId="5" borderId="1" xfId="3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/>
    </xf>
    <xf numFmtId="0" fontId="19" fillId="0" borderId="6" xfId="0" applyFont="1" applyBorder="1"/>
    <xf numFmtId="0" fontId="19" fillId="0" borderId="7" xfId="0" applyFont="1" applyBorder="1"/>
    <xf numFmtId="0" fontId="19" fillId="0" borderId="19" xfId="0" applyFont="1" applyBorder="1" applyAlignment="1">
      <alignment horizontal="center"/>
    </xf>
    <xf numFmtId="20" fontId="19" fillId="0" borderId="19" xfId="0" applyNumberFormat="1" applyFont="1" applyBorder="1" applyAlignment="1">
      <alignment horizontal="center"/>
    </xf>
    <xf numFmtId="20" fontId="19" fillId="0" borderId="0" xfId="0" applyNumberFormat="1" applyFont="1" applyAlignment="1">
      <alignment horizontal="center"/>
    </xf>
    <xf numFmtId="9" fontId="4" fillId="0" borderId="0" xfId="0" applyNumberFormat="1" applyFont="1"/>
    <xf numFmtId="9" fontId="5" fillId="0" borderId="0" xfId="0" applyNumberFormat="1" applyFont="1"/>
    <xf numFmtId="0" fontId="13" fillId="0" borderId="0" xfId="0" applyFont="1" applyAlignment="1">
      <alignment horizontal="left"/>
    </xf>
    <xf numFmtId="0" fontId="20" fillId="0" borderId="25" xfId="0" applyFont="1" applyBorder="1" applyAlignment="1">
      <alignment horizontal="center"/>
    </xf>
    <xf numFmtId="0" fontId="4" fillId="0" borderId="1" xfId="0" applyFont="1" applyBorder="1"/>
    <xf numFmtId="0" fontId="4" fillId="0" borderId="0" xfId="3" applyFont="1" applyAlignment="1">
      <alignment horizontal="left" vertical="center" wrapText="1"/>
    </xf>
    <xf numFmtId="9" fontId="5" fillId="0" borderId="0" xfId="4" applyFont="1"/>
    <xf numFmtId="0" fontId="5" fillId="0" borderId="3" xfId="0" applyFont="1" applyBorder="1" applyAlignment="1">
      <alignment horizontal="center" vertical="center"/>
    </xf>
    <xf numFmtId="2" fontId="5" fillId="0" borderId="5" xfId="0" applyNumberFormat="1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2" fontId="5" fillId="0" borderId="4" xfId="0" applyNumberFormat="1" applyFont="1" applyBorder="1" applyAlignment="1">
      <alignment horizontal="center" vertical="center"/>
    </xf>
    <xf numFmtId="9" fontId="4" fillId="0" borderId="0" xfId="4" applyFont="1"/>
    <xf numFmtId="0" fontId="21" fillId="0" borderId="12" xfId="0" pivotButton="1" applyFont="1" applyBorder="1"/>
    <xf numFmtId="0" fontId="21" fillId="0" borderId="12" xfId="0" applyFont="1" applyBorder="1"/>
    <xf numFmtId="0" fontId="21" fillId="0" borderId="6" xfId="0" applyFont="1" applyBorder="1"/>
    <xf numFmtId="0" fontId="21" fillId="0" borderId="7" xfId="0" applyFont="1" applyBorder="1"/>
    <xf numFmtId="0" fontId="21" fillId="0" borderId="6" xfId="0" pivotButton="1" applyFont="1" applyBorder="1"/>
    <xf numFmtId="0" fontId="21" fillId="0" borderId="18" xfId="0" applyFont="1" applyBorder="1"/>
    <xf numFmtId="0" fontId="21" fillId="0" borderId="8" xfId="0" applyFont="1" applyBorder="1"/>
    <xf numFmtId="0" fontId="21" fillId="0" borderId="6" xfId="0" applyFont="1" applyBorder="1" applyAlignment="1">
      <alignment horizontal="center"/>
    </xf>
    <xf numFmtId="0" fontId="21" fillId="0" borderId="19" xfId="0" applyFont="1" applyBorder="1" applyAlignment="1">
      <alignment horizontal="center"/>
    </xf>
    <xf numFmtId="0" fontId="21" fillId="0" borderId="10" xfId="0" applyFont="1" applyBorder="1"/>
    <xf numFmtId="0" fontId="21" fillId="0" borderId="11" xfId="0" applyFont="1" applyBorder="1"/>
    <xf numFmtId="0" fontId="21" fillId="0" borderId="10" xfId="0" applyFont="1" applyBorder="1" applyAlignment="1">
      <alignment horizontal="center"/>
    </xf>
    <xf numFmtId="0" fontId="21" fillId="0" borderId="21" xfId="0" applyFont="1" applyBorder="1" applyAlignment="1">
      <alignment horizontal="center"/>
    </xf>
    <xf numFmtId="0" fontId="21" fillId="0" borderId="19" xfId="0" applyFont="1" applyBorder="1"/>
    <xf numFmtId="0" fontId="21" fillId="0" borderId="13" xfId="0" applyFont="1" applyBorder="1"/>
    <xf numFmtId="0" fontId="21" fillId="0" borderId="13" xfId="0" applyFont="1" applyBorder="1" applyAlignment="1">
      <alignment horizontal="center"/>
    </xf>
    <xf numFmtId="0" fontId="21" fillId="0" borderId="12" xfId="0" applyFont="1" applyBorder="1" applyAlignment="1">
      <alignment horizontal="center"/>
    </xf>
    <xf numFmtId="3" fontId="13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/>
    </xf>
    <xf numFmtId="0" fontId="22" fillId="0" borderId="0" xfId="0" applyFont="1" applyAlignment="1">
      <alignment horizontal="center"/>
    </xf>
    <xf numFmtId="0" fontId="22" fillId="0" borderId="0" xfId="0" applyFont="1"/>
    <xf numFmtId="20" fontId="13" fillId="0" borderId="1" xfId="1" applyNumberFormat="1" applyFont="1" applyBorder="1" applyAlignment="1">
      <alignment horizontal="center" vertical="center"/>
    </xf>
    <xf numFmtId="20" fontId="13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quotePrefix="1" applyAlignment="1">
      <alignment horizontal="center" vertical="center"/>
    </xf>
    <xf numFmtId="0" fontId="3" fillId="0" borderId="0" xfId="0" applyFont="1" applyAlignment="1">
      <alignment horizontal="center" vertical="center"/>
    </xf>
    <xf numFmtId="9" fontId="0" fillId="0" borderId="0" xfId="4" applyFont="1"/>
    <xf numFmtId="0" fontId="4" fillId="0" borderId="18" xfId="0" applyFont="1" applyBorder="1"/>
    <xf numFmtId="0" fontId="4" fillId="0" borderId="6" xfId="0" applyFont="1" applyBorder="1" applyAlignment="1">
      <alignment horizontal="center"/>
    </xf>
    <xf numFmtId="0" fontId="4" fillId="0" borderId="19" xfId="0" applyFont="1" applyBorder="1" applyAlignment="1">
      <alignment horizontal="center"/>
    </xf>
    <xf numFmtId="0" fontId="3" fillId="0" borderId="6" xfId="0" applyFont="1" applyBorder="1"/>
    <xf numFmtId="0" fontId="3" fillId="0" borderId="7" xfId="0" applyFont="1" applyBorder="1"/>
    <xf numFmtId="0" fontId="3" fillId="0" borderId="10" xfId="0" applyFont="1" applyBorder="1"/>
    <xf numFmtId="0" fontId="3" fillId="0" borderId="11" xfId="0" applyFont="1" applyBorder="1"/>
    <xf numFmtId="0" fontId="4" fillId="4" borderId="1" xfId="0" applyFont="1" applyFill="1" applyBorder="1" applyAlignment="1">
      <alignment horizontal="center" vertical="center"/>
    </xf>
    <xf numFmtId="0" fontId="23" fillId="0" borderId="12" xfId="0" pivotButton="1" applyFont="1" applyBorder="1"/>
    <xf numFmtId="0" fontId="23" fillId="0" borderId="12" xfId="0" applyFont="1" applyBorder="1"/>
    <xf numFmtId="0" fontId="23" fillId="0" borderId="6" xfId="0" applyFont="1" applyBorder="1"/>
    <xf numFmtId="0" fontId="23" fillId="0" borderId="7" xfId="0" applyFont="1" applyBorder="1"/>
    <xf numFmtId="0" fontId="23" fillId="0" borderId="6" xfId="0" pivotButton="1" applyFont="1" applyBorder="1"/>
    <xf numFmtId="0" fontId="23" fillId="0" borderId="7" xfId="0" pivotButton="1" applyFont="1" applyBorder="1"/>
    <xf numFmtId="0" fontId="23" fillId="0" borderId="18" xfId="0" applyFont="1" applyBorder="1"/>
    <xf numFmtId="0" fontId="23" fillId="0" borderId="8" xfId="0" applyFont="1" applyBorder="1"/>
    <xf numFmtId="0" fontId="23" fillId="0" borderId="2" xfId="0" applyFont="1" applyBorder="1"/>
    <xf numFmtId="0" fontId="23" fillId="0" borderId="6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20" xfId="0" applyFont="1" applyBorder="1"/>
    <xf numFmtId="0" fontId="23" fillId="0" borderId="10" xfId="0" applyFont="1" applyBorder="1"/>
    <xf numFmtId="0" fontId="23" fillId="0" borderId="11" xfId="0" applyFont="1" applyBorder="1"/>
    <xf numFmtId="0" fontId="23" fillId="0" borderId="10" xfId="0" applyFont="1" applyBorder="1" applyAlignment="1">
      <alignment horizontal="center"/>
    </xf>
    <xf numFmtId="0" fontId="23" fillId="0" borderId="21" xfId="0" applyFont="1" applyBorder="1" applyAlignment="1">
      <alignment horizontal="center"/>
    </xf>
    <xf numFmtId="0" fontId="23" fillId="0" borderId="8" xfId="0" applyFont="1" applyBorder="1" applyAlignment="1">
      <alignment horizontal="center"/>
    </xf>
    <xf numFmtId="0" fontId="23" fillId="0" borderId="7" xfId="0" applyFont="1" applyBorder="1" applyAlignment="1">
      <alignment horizontal="center"/>
    </xf>
    <xf numFmtId="20" fontId="23" fillId="0" borderId="6" xfId="0" applyNumberFormat="1" applyFont="1" applyBorder="1" applyAlignment="1">
      <alignment horizontal="center"/>
    </xf>
    <xf numFmtId="20" fontId="23" fillId="0" borderId="19" xfId="0" applyNumberFormat="1" applyFont="1" applyBorder="1" applyAlignment="1">
      <alignment horizontal="center"/>
    </xf>
    <xf numFmtId="20" fontId="23" fillId="0" borderId="20" xfId="0" applyNumberFormat="1" applyFont="1" applyBorder="1" applyAlignment="1">
      <alignment horizontal="center"/>
    </xf>
    <xf numFmtId="20" fontId="23" fillId="0" borderId="10" xfId="0" applyNumberFormat="1" applyFont="1" applyBorder="1" applyAlignment="1">
      <alignment horizontal="center"/>
    </xf>
    <xf numFmtId="20" fontId="23" fillId="0" borderId="21" xfId="0" applyNumberFormat="1" applyFont="1" applyBorder="1" applyAlignment="1">
      <alignment horizontal="center"/>
    </xf>
    <xf numFmtId="20" fontId="23" fillId="0" borderId="22" xfId="0" applyNumberFormat="1" applyFont="1" applyBorder="1" applyAlignment="1">
      <alignment horizontal="center"/>
    </xf>
    <xf numFmtId="0" fontId="23" fillId="0" borderId="13" xfId="0" applyFont="1" applyBorder="1"/>
    <xf numFmtId="0" fontId="24" fillId="0" borderId="13" xfId="0" applyFont="1" applyBorder="1" applyAlignment="1">
      <alignment horizontal="center"/>
    </xf>
    <xf numFmtId="0" fontId="24" fillId="0" borderId="12" xfId="0" applyFont="1" applyBorder="1" applyAlignment="1">
      <alignment horizontal="center"/>
    </xf>
    <xf numFmtId="0" fontId="23" fillId="0" borderId="6" xfId="0" pivotButton="1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3" fontId="24" fillId="0" borderId="12" xfId="0" applyNumberFormat="1" applyFont="1" applyBorder="1" applyAlignment="1">
      <alignment horizontal="center"/>
    </xf>
    <xf numFmtId="0" fontId="23" fillId="0" borderId="13" xfId="0" applyFont="1" applyBorder="1" applyAlignment="1">
      <alignment horizontal="center"/>
    </xf>
    <xf numFmtId="0" fontId="23" fillId="0" borderId="12" xfId="0" applyFont="1" applyBorder="1" applyAlignment="1">
      <alignment horizontal="center"/>
    </xf>
    <xf numFmtId="0" fontId="23" fillId="0" borderId="28" xfId="0" applyFont="1" applyBorder="1" applyAlignment="1">
      <alignment horizontal="center"/>
    </xf>
    <xf numFmtId="0" fontId="24" fillId="0" borderId="6" xfId="0" applyFont="1" applyBorder="1"/>
    <xf numFmtId="0" fontId="24" fillId="0" borderId="7" xfId="0" applyFont="1" applyBorder="1"/>
    <xf numFmtId="0" fontId="24" fillId="0" borderId="10" xfId="0" applyFont="1" applyBorder="1"/>
    <xf numFmtId="0" fontId="24" fillId="0" borderId="11" xfId="0" applyFont="1" applyBorder="1"/>
    <xf numFmtId="0" fontId="24" fillId="0" borderId="10" xfId="0" applyFont="1" applyBorder="1" applyAlignment="1">
      <alignment horizontal="center"/>
    </xf>
    <xf numFmtId="0" fontId="24" fillId="0" borderId="21" xfId="0" applyFont="1" applyBorder="1" applyAlignment="1">
      <alignment horizontal="center"/>
    </xf>
    <xf numFmtId="0" fontId="24" fillId="0" borderId="6" xfId="0" applyFont="1" applyBorder="1" applyAlignment="1">
      <alignment horizontal="center"/>
    </xf>
    <xf numFmtId="0" fontId="24" fillId="0" borderId="19" xfId="0" applyFont="1" applyBorder="1" applyAlignment="1">
      <alignment horizontal="center"/>
    </xf>
    <xf numFmtId="0" fontId="23" fillId="0" borderId="9" xfId="0" applyFont="1" applyBorder="1"/>
    <xf numFmtId="0" fontId="23" fillId="0" borderId="9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4" fillId="0" borderId="14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0" fontId="8" fillId="0" borderId="0" xfId="0" applyFont="1"/>
    <xf numFmtId="16" fontId="4" fillId="0" borderId="19" xfId="0" applyNumberFormat="1" applyFont="1" applyBorder="1"/>
    <xf numFmtId="16" fontId="4" fillId="0" borderId="20" xfId="0" applyNumberFormat="1" applyFont="1" applyBorder="1"/>
    <xf numFmtId="0" fontId="4" fillId="0" borderId="9" xfId="0" applyFont="1" applyBorder="1"/>
    <xf numFmtId="0" fontId="4" fillId="0" borderId="24" xfId="0" applyFont="1" applyBorder="1"/>
    <xf numFmtId="0" fontId="4" fillId="0" borderId="30" xfId="0" applyFont="1" applyBorder="1"/>
    <xf numFmtId="1" fontId="4" fillId="0" borderId="6" xfId="0" applyNumberFormat="1" applyFont="1" applyBorder="1" applyAlignment="1">
      <alignment horizontal="center"/>
    </xf>
    <xf numFmtId="1" fontId="4" fillId="0" borderId="19" xfId="0" applyNumberFormat="1" applyFont="1" applyBorder="1" applyAlignment="1">
      <alignment horizontal="center"/>
    </xf>
    <xf numFmtId="1" fontId="4" fillId="0" borderId="20" xfId="0" applyNumberFormat="1" applyFont="1" applyBorder="1" applyAlignment="1">
      <alignment horizontal="center"/>
    </xf>
    <xf numFmtId="1" fontId="4" fillId="0" borderId="9" xfId="0" applyNumberFormat="1" applyFont="1" applyBorder="1" applyAlignment="1">
      <alignment horizontal="center"/>
    </xf>
    <xf numFmtId="1" fontId="4" fillId="0" borderId="0" xfId="0" applyNumberFormat="1" applyFont="1" applyAlignment="1">
      <alignment horizontal="center"/>
    </xf>
    <xf numFmtId="1" fontId="4" fillId="0" borderId="29" xfId="0" applyNumberFormat="1" applyFont="1" applyBorder="1" applyAlignment="1">
      <alignment horizontal="center"/>
    </xf>
    <xf numFmtId="1" fontId="4" fillId="0" borderId="30" xfId="0" applyNumberFormat="1" applyFont="1" applyBorder="1" applyAlignment="1">
      <alignment horizontal="center"/>
    </xf>
    <xf numFmtId="1" fontId="4" fillId="0" borderId="31" xfId="0" applyNumberFormat="1" applyFont="1" applyBorder="1" applyAlignment="1">
      <alignment horizontal="center"/>
    </xf>
    <xf numFmtId="1" fontId="4" fillId="0" borderId="32" xfId="0" applyNumberFormat="1" applyFont="1" applyBorder="1" applyAlignment="1">
      <alignment horizontal="center"/>
    </xf>
    <xf numFmtId="0" fontId="4" fillId="0" borderId="7" xfId="0" pivotButton="1" applyFont="1" applyBorder="1"/>
    <xf numFmtId="0" fontId="4" fillId="0" borderId="2" xfId="0" applyFont="1" applyBorder="1"/>
    <xf numFmtId="0" fontId="4" fillId="0" borderId="19" xfId="0" applyFont="1" applyBorder="1"/>
    <xf numFmtId="0" fontId="4" fillId="0" borderId="20" xfId="0" applyFont="1" applyBorder="1"/>
    <xf numFmtId="16" fontId="4" fillId="0" borderId="10" xfId="0" applyNumberFormat="1" applyFont="1" applyBorder="1"/>
    <xf numFmtId="0" fontId="4" fillId="0" borderId="1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166" fontId="4" fillId="0" borderId="6" xfId="0" applyNumberFormat="1" applyFont="1" applyBorder="1" applyAlignment="1">
      <alignment horizontal="center"/>
    </xf>
    <xf numFmtId="166" fontId="4" fillId="0" borderId="19" xfId="0" applyNumberFormat="1" applyFont="1" applyBorder="1" applyAlignment="1">
      <alignment horizontal="center"/>
    </xf>
    <xf numFmtId="166" fontId="4" fillId="0" borderId="20" xfId="0" applyNumberFormat="1" applyFont="1" applyBorder="1" applyAlignment="1">
      <alignment horizontal="center"/>
    </xf>
    <xf numFmtId="166" fontId="4" fillId="0" borderId="10" xfId="0" applyNumberFormat="1" applyFont="1" applyBorder="1" applyAlignment="1">
      <alignment horizontal="center"/>
    </xf>
    <xf numFmtId="166" fontId="4" fillId="0" borderId="21" xfId="0" applyNumberFormat="1" applyFont="1" applyBorder="1" applyAlignment="1">
      <alignment horizontal="center"/>
    </xf>
    <xf numFmtId="166" fontId="4" fillId="0" borderId="22" xfId="0" applyNumberFormat="1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6" fontId="4" fillId="0" borderId="9" xfId="0" applyNumberFormat="1" applyFont="1" applyBorder="1" applyAlignment="1">
      <alignment horizontal="center"/>
    </xf>
    <xf numFmtId="166" fontId="4" fillId="0" borderId="29" xfId="0" applyNumberFormat="1" applyFont="1" applyBorder="1" applyAlignment="1">
      <alignment horizontal="center"/>
    </xf>
    <xf numFmtId="166" fontId="4" fillId="0" borderId="30" xfId="0" applyNumberFormat="1" applyFont="1" applyBorder="1" applyAlignment="1">
      <alignment horizontal="center"/>
    </xf>
    <xf numFmtId="166" fontId="4" fillId="0" borderId="31" xfId="0" applyNumberFormat="1" applyFont="1" applyBorder="1" applyAlignment="1">
      <alignment horizontal="center"/>
    </xf>
    <xf numFmtId="166" fontId="4" fillId="0" borderId="32" xfId="0" applyNumberFormat="1" applyFont="1" applyBorder="1" applyAlignment="1">
      <alignment horizontal="center"/>
    </xf>
    <xf numFmtId="166" fontId="4" fillId="0" borderId="0" xfId="0" applyNumberFormat="1" applyFont="1"/>
    <xf numFmtId="0" fontId="4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18" fillId="0" borderId="0" xfId="0" applyFont="1" applyAlignment="1">
      <alignment horizontal="center" wrapText="1"/>
    </xf>
    <xf numFmtId="0" fontId="6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7" fillId="3" borderId="1" xfId="0" applyFont="1" applyFill="1" applyBorder="1"/>
    <xf numFmtId="0" fontId="7" fillId="3" borderId="3" xfId="0" applyFont="1" applyFill="1" applyBorder="1"/>
    <xf numFmtId="0" fontId="7" fillId="3" borderId="4" xfId="0" applyFont="1" applyFill="1" applyBorder="1"/>
    <xf numFmtId="0" fontId="7" fillId="3" borderId="5" xfId="0" applyFont="1" applyFill="1" applyBorder="1"/>
    <xf numFmtId="0" fontId="10" fillId="3" borderId="3" xfId="0" applyFont="1" applyFill="1" applyBorder="1"/>
    <xf numFmtId="0" fontId="10" fillId="3" borderId="4" xfId="0" applyFont="1" applyFill="1" applyBorder="1"/>
    <xf numFmtId="0" fontId="10" fillId="3" borderId="5" xfId="0" applyFont="1" applyFill="1" applyBorder="1"/>
    <xf numFmtId="0" fontId="1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20" fontId="4" fillId="0" borderId="1" xfId="0" applyNumberFormat="1" applyFont="1" applyBorder="1" applyAlignment="1">
      <alignment horizontal="center" vertical="center"/>
    </xf>
    <xf numFmtId="20" fontId="4" fillId="0" borderId="0" xfId="0" applyNumberFormat="1" applyFont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6" fillId="0" borderId="0" xfId="0" applyFont="1"/>
    <xf numFmtId="20" fontId="6" fillId="0" borderId="0" xfId="0" applyNumberFormat="1" applyFont="1"/>
  </cellXfs>
  <cellStyles count="8">
    <cellStyle name="Moneda 2" xfId="6" xr:uid="{00000000-0005-0000-0000-000000000000}"/>
    <cellStyle name="Normal" xfId="0" builtinId="0"/>
    <cellStyle name="Normal 2" xfId="1" xr:uid="{00000000-0005-0000-0000-000002000000}"/>
    <cellStyle name="Normal 2 2" xfId="7" xr:uid="{00000000-0005-0000-0000-000003000000}"/>
    <cellStyle name="Normal 6" xfId="5" xr:uid="{00000000-0005-0000-0000-000004000000}"/>
    <cellStyle name="Normal_Libro1" xfId="2" xr:uid="{00000000-0005-0000-0000-000005000000}"/>
    <cellStyle name="Normal_Salidas Buses Talcahuano 1" xfId="3" xr:uid="{00000000-0005-0000-0000-000006000000}"/>
    <cellStyle name="Porcentaje" xfId="4" builtinId="5"/>
  </cellStyles>
  <dxfs count="99">
    <dxf>
      <font>
        <name val="Times New Roman"/>
        <scheme val="none"/>
      </font>
    </dxf>
    <dxf>
      <alignment horizontal="center" readingOrder="0"/>
    </dxf>
    <dxf>
      <font>
        <name val="Times New Roman"/>
        <scheme val="none"/>
      </font>
    </dxf>
    <dxf>
      <alignment horizontal="center" readingOrder="0"/>
    </dxf>
    <dxf>
      <font>
        <name val="Times New Roman"/>
        <scheme val="none"/>
      </font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name val="Times New Roman"/>
        <scheme val="none"/>
      </font>
    </dxf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name val="Times New Roman"/>
        <scheme val="none"/>
      </font>
    </dxf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name val="Times New Roman"/>
        <scheme val="none"/>
      </font>
    </dxf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alignment horizontal="center" readingOrder="0"/>
    </dxf>
    <dxf>
      <font>
        <b/>
      </font>
    </dxf>
    <dxf>
      <font>
        <b/>
      </font>
    </dxf>
    <dxf>
      <font>
        <b/>
      </font>
    </dxf>
    <dxf>
      <font>
        <name val="Times New Roman"/>
        <scheme val="none"/>
      </font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name val="Times New Roman"/>
        <scheme val="none"/>
      </font>
    </dxf>
    <dxf>
      <alignment horizontal="center" readingOrder="0"/>
    </dxf>
    <dxf>
      <numFmt numFmtId="3" formatCode="#,##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name val="Times New Roman"/>
        <scheme val="none"/>
      </font>
    </dxf>
    <dxf>
      <font>
        <b/>
      </font>
    </dxf>
    <dxf>
      <alignment horizontal="center" readingOrder="0"/>
    </dxf>
    <dxf>
      <alignment horizontal="center" readingOrder="0"/>
    </dxf>
    <dxf>
      <numFmt numFmtId="3" formatCode="#,##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ont>
        <b/>
      </font>
    </dxf>
    <dxf>
      <font>
        <name val="Times New Roman"/>
        <scheme val="none"/>
      </font>
    </dxf>
    <dxf>
      <font>
        <b/>
      </font>
    </dxf>
    <dxf>
      <alignment horizontal="center" readingOrder="0"/>
    </dxf>
    <dxf>
      <alignment horizontal="center" readingOrder="0"/>
    </dxf>
    <dxf>
      <fill>
        <patternFill patternType="none">
          <bgColor auto="1"/>
        </patternFill>
      </fill>
    </dxf>
    <dxf>
      <fill>
        <patternFill patternType="solid">
          <bgColor rgb="FFFFFF00"/>
        </patternFill>
      </fill>
    </dxf>
    <dxf>
      <numFmt numFmtId="1" formatCode="0"/>
    </dxf>
    <dxf>
      <font>
        <name val="Times New Roman"/>
        <scheme val="none"/>
      </font>
    </dxf>
    <dxf>
      <alignment horizontal="center" readingOrder="0"/>
    </dxf>
    <dxf>
      <numFmt numFmtId="166" formatCode="h:mm;@"/>
    </dxf>
    <dxf>
      <font>
        <name val="Times New Roman"/>
        <scheme val="none"/>
      </font>
    </dxf>
    <dxf>
      <alignment horizontal="center" readingOrder="0"/>
    </dxf>
    <dxf>
      <numFmt numFmtId="166" formatCode="h:mm;@"/>
    </dxf>
    <dxf>
      <font>
        <name val="Times New Roman"/>
        <scheme val="none"/>
      </font>
    </dxf>
    <dxf>
      <alignment horizontal="center" readingOrder="0"/>
    </dxf>
    <dxf>
      <alignment horizontal="center" readingOrder="0"/>
    </dxf>
    <dxf>
      <numFmt numFmtId="25" formatCode="h:mm"/>
    </dxf>
    <dxf>
      <alignment horizontal="center" readingOrder="0"/>
    </dxf>
    <dxf>
      <alignment horizontal="center" readingOrder="0"/>
    </dxf>
    <dxf>
      <alignment horizontal="center" readingOrder="0"/>
    </dxf>
    <dxf>
      <font>
        <name val="Times New Roman"/>
        <scheme val="none"/>
      </font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none">
          <bgColor auto="1"/>
        </patternFill>
      </fill>
    </dxf>
  </dxfs>
  <tableStyles count="0" defaultTableStyle="TableStyleMedium2" defaultPivotStyle="PivotStyleLight16"/>
  <colors>
    <mruColors>
      <color rgb="FFFFCCFF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2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17" Type="http://schemas.openxmlformats.org/officeDocument/2006/relationships/pivotCacheDefinition" Target="pivotCache/pivotCacheDefinition6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5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4.xml"/><Relationship Id="rId10" Type="http://schemas.openxmlformats.org/officeDocument/2006/relationships/externalLink" Target="externalLinks/externalLink1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7548296839314805E-2"/>
          <c:y val="9.5211639211632185E-2"/>
          <c:w val="0.86971008187952914"/>
          <c:h val="0.703008581841027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'Tiempo Viaje'!$U$8</c:f>
              <c:strCache>
                <c:ptCount val="1"/>
                <c:pt idx="0">
                  <c:v>LAB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'Tiempo Viaje'!$T$9:$T$22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'Tiempo Viaje'!$U$9:$U$22</c:f>
              <c:numCache>
                <c:formatCode>h:mm;@</c:formatCode>
                <c:ptCount val="14"/>
                <c:pt idx="0">
                  <c:v>0.10423897754137111</c:v>
                </c:pt>
                <c:pt idx="1">
                  <c:v>0.10523796797978865</c:v>
                </c:pt>
                <c:pt idx="2">
                  <c:v>9.6825341247610136E-2</c:v>
                </c:pt>
                <c:pt idx="3">
                  <c:v>9.8476499304342199E-2</c:v>
                </c:pt>
                <c:pt idx="4">
                  <c:v>9.2777054398148234E-2</c:v>
                </c:pt>
                <c:pt idx="5">
                  <c:v>9.2892765874205016E-2</c:v>
                </c:pt>
                <c:pt idx="6">
                  <c:v>8.5501014713343537E-2</c:v>
                </c:pt>
                <c:pt idx="7">
                  <c:v>0.12480010861616553</c:v>
                </c:pt>
                <c:pt idx="8">
                  <c:v>0.1048611111111111</c:v>
                </c:pt>
                <c:pt idx="9">
                  <c:v>6.1071099770754061E-2</c:v>
                </c:pt>
                <c:pt idx="10">
                  <c:v>8.666087962962965E-2</c:v>
                </c:pt>
                <c:pt idx="11">
                  <c:v>8.8055898901293617E-2</c:v>
                </c:pt>
                <c:pt idx="12">
                  <c:v>0.11760476374191654</c:v>
                </c:pt>
                <c:pt idx="13">
                  <c:v>7.8965160867938616E-2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B-4FB6-9B71-44D43D186CF2}"/>
            </c:ext>
          </c:extLst>
        </c:ser>
        <c:ser>
          <c:idx val="1"/>
          <c:order val="1"/>
          <c:tx>
            <c:strRef>
              <c:f>'Tiempo Viaje'!$V$8</c:f>
              <c:strCache>
                <c:ptCount val="1"/>
                <c:pt idx="0">
                  <c:v>SAB</c:v>
                </c:pt>
              </c:strCache>
            </c:strRef>
          </c:tx>
          <c:spPr>
            <a:solidFill>
              <a:srgbClr val="FF0000"/>
            </a:solidFill>
            <a:ln w="9525">
              <a:solidFill>
                <a:srgbClr val="000000"/>
              </a:solidFill>
            </a:ln>
          </c:spPr>
          <c:invertIfNegative val="0"/>
          <c:cat>
            <c:strRef>
              <c:f>'Tiempo Viaje'!$T$9:$T$22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'Tiempo Viaje'!$V$9:$V$22</c:f>
              <c:numCache>
                <c:formatCode>h:mm;@</c:formatCode>
                <c:ptCount val="14"/>
                <c:pt idx="0">
                  <c:v>0.10111111111111112</c:v>
                </c:pt>
                <c:pt idx="1">
                  <c:v>0.10049603174603175</c:v>
                </c:pt>
                <c:pt idx="3">
                  <c:v>0.1029815767870674</c:v>
                </c:pt>
                <c:pt idx="4">
                  <c:v>9.0462962962962967E-2</c:v>
                </c:pt>
                <c:pt idx="5">
                  <c:v>9.3815856481481441E-2</c:v>
                </c:pt>
                <c:pt idx="6">
                  <c:v>9.6771239441195561E-2</c:v>
                </c:pt>
                <c:pt idx="7">
                  <c:v>0.12078373015873016</c:v>
                </c:pt>
                <c:pt idx="9">
                  <c:v>5.5987516534391539E-2</c:v>
                </c:pt>
                <c:pt idx="10">
                  <c:v>8.8571599616858232E-2</c:v>
                </c:pt>
                <c:pt idx="11">
                  <c:v>8.9120370370370378E-2</c:v>
                </c:pt>
                <c:pt idx="12">
                  <c:v>0.11863064236111112</c:v>
                </c:pt>
                <c:pt idx="13">
                  <c:v>7.4969649527576343E-2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0B-4FB6-9B71-44D43D186CF2}"/>
            </c:ext>
          </c:extLst>
        </c:ser>
        <c:ser>
          <c:idx val="2"/>
          <c:order val="2"/>
          <c:tx>
            <c:strRef>
              <c:f>'Tiempo Viaje'!$W$8</c:f>
              <c:strCache>
                <c:ptCount val="1"/>
                <c:pt idx="0">
                  <c:v>DOM</c:v>
                </c:pt>
              </c:strCache>
            </c:strRef>
          </c:tx>
          <c:spPr>
            <a:ln>
              <a:solidFill>
                <a:srgbClr val="000000"/>
              </a:solidFill>
            </a:ln>
          </c:spPr>
          <c:invertIfNegative val="0"/>
          <c:cat>
            <c:strRef>
              <c:f>'Tiempo Viaje'!$T$9:$T$22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'Tiempo Viaje'!$W$9:$W$22</c:f>
              <c:numCache>
                <c:formatCode>h:mm;@</c:formatCode>
                <c:ptCount val="14"/>
                <c:pt idx="3">
                  <c:v>9.8145801878632047E-2</c:v>
                </c:pt>
                <c:pt idx="4">
                  <c:v>9.1092069892473093E-2</c:v>
                </c:pt>
                <c:pt idx="5">
                  <c:v>9.2854997518596563E-2</c:v>
                </c:pt>
                <c:pt idx="6">
                  <c:v>0.1027410600255428</c:v>
                </c:pt>
                <c:pt idx="10">
                  <c:v>8.6168981481481485E-2</c:v>
                </c:pt>
                <c:pt idx="11">
                  <c:v>8.611111111111111E-2</c:v>
                </c:pt>
                <c:pt idx="12">
                  <c:v>0.1160300925925926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0B-4FB6-9B71-44D43D186C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771894560"/>
        <c:axId val="-1771898368"/>
      </c:barChart>
      <c:catAx>
        <c:axId val="-1771894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Servicios</a:t>
                </a:r>
              </a:p>
            </c:rich>
          </c:tx>
          <c:layout>
            <c:manualLayout>
              <c:xMode val="edge"/>
              <c:yMode val="edge"/>
              <c:x val="0.48675108080109236"/>
              <c:y val="0.934582055747704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71898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771898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Tiempo (hh:mm)</a:t>
                </a:r>
              </a:p>
            </c:rich>
          </c:tx>
          <c:layout>
            <c:manualLayout>
              <c:xMode val="edge"/>
              <c:yMode val="edge"/>
              <c:x val="1.5341701534170154E-2"/>
              <c:y val="0.32087325532906519"/>
            </c:manualLayout>
          </c:layout>
          <c:overlay val="0"/>
          <c:spPr>
            <a:noFill/>
            <a:ln w="25400">
              <a:noFill/>
            </a:ln>
          </c:spPr>
        </c:title>
        <c:numFmt formatCode="h:mm;@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7189456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8879769057365161"/>
          <c:y val="9.0356497886845799E-2"/>
          <c:w val="0.34647809666875623"/>
          <c:h val="8.3335945927816971E-2"/>
        </c:manualLayout>
      </c:layout>
      <c:overlay val="0"/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L"/>
    </a:p>
  </c:txPr>
  <c:printSettings>
    <c:headerFooter alignWithMargins="0"/>
    <c:pageMargins b="1" l="0.75" r="0.75" t="1" header="0" footer="0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299683229251521E-2"/>
          <c:y val="0.11954996479098649"/>
          <c:w val="0.8753665309077745"/>
          <c:h val="0.670457717175596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Frecuencias!$AF$8</c:f>
              <c:strCache>
                <c:ptCount val="1"/>
                <c:pt idx="0">
                  <c:v>Ida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Frecuencias!$AD$9:$AD$22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Frecuencias!$AF$9:$AF$22</c:f>
              <c:numCache>
                <c:formatCode>0.0</c:formatCode>
                <c:ptCount val="14"/>
                <c:pt idx="0">
                  <c:v>3.8461538461538463</c:v>
                </c:pt>
                <c:pt idx="1">
                  <c:v>4.5384615384615383</c:v>
                </c:pt>
                <c:pt idx="2">
                  <c:v>3.6923076923076925</c:v>
                </c:pt>
                <c:pt idx="3">
                  <c:v>7.6923076923076925</c:v>
                </c:pt>
                <c:pt idx="4">
                  <c:v>7</c:v>
                </c:pt>
                <c:pt idx="5">
                  <c:v>9.7692307692307701</c:v>
                </c:pt>
                <c:pt idx="6">
                  <c:v>5.615384615384615</c:v>
                </c:pt>
                <c:pt idx="7">
                  <c:v>3.1538461538461537</c:v>
                </c:pt>
                <c:pt idx="8">
                  <c:v>0.15384615384615385</c:v>
                </c:pt>
                <c:pt idx="9">
                  <c:v>5.0769230769230766</c:v>
                </c:pt>
                <c:pt idx="10">
                  <c:v>4.615384615384615</c:v>
                </c:pt>
                <c:pt idx="11">
                  <c:v>4.384615384615385</c:v>
                </c:pt>
                <c:pt idx="12">
                  <c:v>2.1538461538461537</c:v>
                </c:pt>
                <c:pt idx="13">
                  <c:v>7.384615384615385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B8-4F15-97B1-8B90FED16D9B}"/>
            </c:ext>
          </c:extLst>
        </c:ser>
        <c:ser>
          <c:idx val="1"/>
          <c:order val="1"/>
          <c:tx>
            <c:strRef>
              <c:f>Frecuencias!$AG$8</c:f>
              <c:strCache>
                <c:ptCount val="1"/>
                <c:pt idx="0">
                  <c:v>Regreso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Frecuencias!$AD$9:$AD$22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Frecuencias!$AG$9:$AG$22</c:f>
              <c:numCache>
                <c:formatCode>0.0</c:formatCode>
                <c:ptCount val="14"/>
                <c:pt idx="0">
                  <c:v>3.6153846153846154</c:v>
                </c:pt>
                <c:pt idx="1">
                  <c:v>4.6923076923076925</c:v>
                </c:pt>
                <c:pt idx="2">
                  <c:v>3.9230769230769229</c:v>
                </c:pt>
                <c:pt idx="3">
                  <c:v>7.5384615384615383</c:v>
                </c:pt>
                <c:pt idx="4">
                  <c:v>7</c:v>
                </c:pt>
                <c:pt idx="5">
                  <c:v>9.6923076923076916</c:v>
                </c:pt>
                <c:pt idx="6">
                  <c:v>5.615384615384615</c:v>
                </c:pt>
                <c:pt idx="7">
                  <c:v>3.2307692307692308</c:v>
                </c:pt>
                <c:pt idx="8">
                  <c:v>0.15384615384615385</c:v>
                </c:pt>
                <c:pt idx="9">
                  <c:v>5.2307692307692308</c:v>
                </c:pt>
                <c:pt idx="10">
                  <c:v>4.615384615384615</c:v>
                </c:pt>
                <c:pt idx="11">
                  <c:v>4.2307692307692308</c:v>
                </c:pt>
                <c:pt idx="12">
                  <c:v>2.0769230769230771</c:v>
                </c:pt>
                <c:pt idx="13">
                  <c:v>7.3076923076923075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B8-4F15-97B1-8B90FED16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771907072"/>
        <c:axId val="-1771893472"/>
      </c:barChart>
      <c:catAx>
        <c:axId val="-177190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Servicios</a:t>
                </a:r>
              </a:p>
            </c:rich>
          </c:tx>
          <c:layout>
            <c:manualLayout>
              <c:xMode val="edge"/>
              <c:yMode val="edge"/>
              <c:x val="0.48261474269819193"/>
              <c:y val="0.9107705229154047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718934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7718934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Frecuencia (veh/hr)</a:t>
                </a:r>
              </a:p>
            </c:rich>
          </c:tx>
          <c:layout>
            <c:manualLayout>
              <c:xMode val="edge"/>
              <c:yMode val="edge"/>
              <c:x val="1.5299026425591099E-2"/>
              <c:y val="0.3015387845750050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71907072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0151043533351432"/>
          <c:y val="8.2634914538121759E-2"/>
          <c:w val="0.19834183776949976"/>
          <c:h val="0.112072769003822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L"/>
    </a:p>
  </c:txPr>
  <c:printSettings>
    <c:headerFooter alignWithMargins="0"/>
    <c:pageMargins b="1" l="0.75" r="0.75" t="1" header="0" footer="0"/>
    <c:pageSetup paperSize="9" orientation="landscape" horizontalDpi="0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104311543810851E-2"/>
          <c:y val="0.12345435543961263"/>
          <c:w val="0.88088477357318751"/>
          <c:h val="0.695008655832914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Frecuencias!$AF$8</c:f>
              <c:strCache>
                <c:ptCount val="1"/>
                <c:pt idx="0">
                  <c:v>Ida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Frecuencias!$AD$25:$AD$38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Frecuencias!$AF$25:$AF$38</c:f>
              <c:numCache>
                <c:formatCode>0.0</c:formatCode>
                <c:ptCount val="14"/>
                <c:pt idx="0">
                  <c:v>1.5384615384615385</c:v>
                </c:pt>
                <c:pt idx="1">
                  <c:v>0.53846153846153844</c:v>
                </c:pt>
                <c:pt idx="2">
                  <c:v>0</c:v>
                </c:pt>
                <c:pt idx="3">
                  <c:v>7.7692307692307692</c:v>
                </c:pt>
                <c:pt idx="4">
                  <c:v>6.4615384615384617</c:v>
                </c:pt>
                <c:pt idx="5">
                  <c:v>9.1538461538461533</c:v>
                </c:pt>
                <c:pt idx="6">
                  <c:v>4.384615384615385</c:v>
                </c:pt>
                <c:pt idx="7">
                  <c:v>1.0769230769230769</c:v>
                </c:pt>
                <c:pt idx="8">
                  <c:v>0</c:v>
                </c:pt>
                <c:pt idx="9">
                  <c:v>2.1538461538461537</c:v>
                </c:pt>
                <c:pt idx="10">
                  <c:v>2.2307692307692308</c:v>
                </c:pt>
                <c:pt idx="11">
                  <c:v>1.1538461538461537</c:v>
                </c:pt>
                <c:pt idx="12">
                  <c:v>1.2307692307692308</c:v>
                </c:pt>
                <c:pt idx="13">
                  <c:v>2.8461538461538463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D3-40B5-8287-AB818D2DF869}"/>
            </c:ext>
          </c:extLst>
        </c:ser>
        <c:ser>
          <c:idx val="1"/>
          <c:order val="1"/>
          <c:tx>
            <c:strRef>
              <c:f>Frecuencias!$AG$8</c:f>
              <c:strCache>
                <c:ptCount val="1"/>
                <c:pt idx="0">
                  <c:v>Regreso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Frecuencias!$AD$25:$AD$38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Frecuencias!$AG$25:$AG$38</c:f>
              <c:numCache>
                <c:formatCode>0.0</c:formatCode>
                <c:ptCount val="14"/>
                <c:pt idx="0">
                  <c:v>1.5384615384615385</c:v>
                </c:pt>
                <c:pt idx="1">
                  <c:v>0.53846153846153844</c:v>
                </c:pt>
                <c:pt idx="2">
                  <c:v>0</c:v>
                </c:pt>
                <c:pt idx="3">
                  <c:v>8.1538461538461533</c:v>
                </c:pt>
                <c:pt idx="4">
                  <c:v>6.4615384615384617</c:v>
                </c:pt>
                <c:pt idx="5">
                  <c:v>9.3076923076923084</c:v>
                </c:pt>
                <c:pt idx="6">
                  <c:v>4.384615384615385</c:v>
                </c:pt>
                <c:pt idx="7">
                  <c:v>1.1538461538461537</c:v>
                </c:pt>
                <c:pt idx="8">
                  <c:v>0</c:v>
                </c:pt>
                <c:pt idx="9">
                  <c:v>2.1538461538461537</c:v>
                </c:pt>
                <c:pt idx="10">
                  <c:v>2.2307692307692308</c:v>
                </c:pt>
                <c:pt idx="11">
                  <c:v>1.1538461538461537</c:v>
                </c:pt>
                <c:pt idx="12">
                  <c:v>1.2307692307692308</c:v>
                </c:pt>
                <c:pt idx="13">
                  <c:v>3.1538461538461537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D3-40B5-8287-AB818D2DF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771891840"/>
        <c:axId val="-1737318112"/>
      </c:barChart>
      <c:catAx>
        <c:axId val="-1771891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Servicios</a:t>
                </a:r>
              </a:p>
            </c:rich>
          </c:tx>
          <c:layout>
            <c:manualLayout>
              <c:xMode val="edge"/>
              <c:yMode val="edge"/>
              <c:x val="0.48261474269819193"/>
              <c:y val="0.9107705229154047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3731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737318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Frecuencia (veh/hr)</a:t>
                </a:r>
              </a:p>
            </c:rich>
          </c:tx>
          <c:layout>
            <c:manualLayout>
              <c:xMode val="edge"/>
              <c:yMode val="edge"/>
              <c:x val="1.5299026425591099E-2"/>
              <c:y val="0.3015387845750050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7189184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1877658862486982"/>
          <c:y val="6.0333928339509908E-2"/>
          <c:w val="0.19834183776949976"/>
          <c:h val="0.112072769003822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L"/>
    </a:p>
  </c:txPr>
  <c:printSettings>
    <c:headerFooter alignWithMargins="0"/>
    <c:pageMargins b="1" l="0.75" r="0.75" t="1" header="0" footer="0"/>
    <c:pageSetup paperSize="9" orientation="landscape" horizontalDpi="0" verticalDpi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104311543810851E-2"/>
          <c:y val="7.0769337093355006E-2"/>
          <c:w val="0.8845618915159944"/>
          <c:h val="0.747693431029794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Frecuencias!$AF$8</c:f>
              <c:strCache>
                <c:ptCount val="1"/>
                <c:pt idx="0">
                  <c:v>Ida</c:v>
                </c:pt>
              </c:strCache>
            </c:strRef>
          </c:tx>
          <c:spPr>
            <a:solidFill>
              <a:srgbClr val="99CC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Frecuencias!$AD$42:$AD$55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Frecuencias!$AF$42:$AF$55</c:f>
              <c:numCache>
                <c:formatCode>0.0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7.4615384615384617</c:v>
                </c:pt>
                <c:pt idx="4">
                  <c:v>4.7692307692307692</c:v>
                </c:pt>
                <c:pt idx="5">
                  <c:v>6.1538461538461542</c:v>
                </c:pt>
                <c:pt idx="6">
                  <c:v>2.2307692307692308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0.92307692307692313</c:v>
                </c:pt>
                <c:pt idx="11">
                  <c:v>0.92307692307692313</c:v>
                </c:pt>
                <c:pt idx="12">
                  <c:v>0.53846153846153844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62-462B-AC61-066C1E3FA97F}"/>
            </c:ext>
          </c:extLst>
        </c:ser>
        <c:ser>
          <c:idx val="1"/>
          <c:order val="1"/>
          <c:tx>
            <c:strRef>
              <c:f>Frecuencias!$AG$8</c:f>
              <c:strCache>
                <c:ptCount val="1"/>
                <c:pt idx="0">
                  <c:v>Regreso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Frecuencias!$AD$42:$AD$55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Frecuencias!$AG$42:$AG$55</c:f>
              <c:numCache>
                <c:formatCode>0.0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7.0769230769230766</c:v>
                </c:pt>
                <c:pt idx="4">
                  <c:v>4.7692307692307692</c:v>
                </c:pt>
                <c:pt idx="5">
                  <c:v>6.2307692307692308</c:v>
                </c:pt>
                <c:pt idx="6">
                  <c:v>2.2307692307692308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0.92307692307692313</c:v>
                </c:pt>
                <c:pt idx="11">
                  <c:v>0.92307692307692313</c:v>
                </c:pt>
                <c:pt idx="12">
                  <c:v>0.53846153846153844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62-462B-AC61-066C1E3FA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737306688"/>
        <c:axId val="-1737317024"/>
      </c:barChart>
      <c:catAx>
        <c:axId val="-1737306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Servicios</a:t>
                </a:r>
              </a:p>
            </c:rich>
          </c:tx>
          <c:layout>
            <c:manualLayout>
              <c:xMode val="edge"/>
              <c:yMode val="edge"/>
              <c:x val="0.48261474269819193"/>
              <c:y val="0.9107705229154047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37317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737317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Frecuencia (veh/hr)</a:t>
                </a:r>
              </a:p>
            </c:rich>
          </c:tx>
          <c:layout>
            <c:manualLayout>
              <c:xMode val="edge"/>
              <c:yMode val="edge"/>
              <c:x val="1.5299026425591099E-2"/>
              <c:y val="0.3015387845750050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37306688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9573787427618961"/>
          <c:y val="7.1841567582506233E-2"/>
          <c:w val="0.19834183776949976"/>
          <c:h val="0.1120727690038224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L"/>
    </a:p>
  </c:txPr>
  <c:printSettings>
    <c:headerFooter alignWithMargins="0"/>
    <c:pageMargins b="1" l="0.75" r="0.75" t="1" header="0" footer="0"/>
    <c:pageSetup paperSize="9" orientation="landscape" horizontalDpi="0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682126943434396E-2"/>
          <c:y val="0.12302598625553485"/>
          <c:w val="0.86664443107402267"/>
          <c:h val="0.684663033533022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'Muestras Globales'!$Z$11</c:f>
              <c:strCache>
                <c:ptCount val="1"/>
                <c:pt idx="0">
                  <c:v>LAB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'Muestras Globales'!$X$12:$X$25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'Muestras Globales'!$Z$12:$Z$25</c:f>
              <c:numCache>
                <c:formatCode>0%</c:formatCode>
                <c:ptCount val="14"/>
                <c:pt idx="0">
                  <c:v>0.49484536082474229</c:v>
                </c:pt>
                <c:pt idx="1">
                  <c:v>0.42499999999999999</c:v>
                </c:pt>
                <c:pt idx="2">
                  <c:v>0.43</c:v>
                </c:pt>
                <c:pt idx="3">
                  <c:v>0.3251231527093596</c:v>
                </c:pt>
                <c:pt idx="4">
                  <c:v>0.3125</c:v>
                </c:pt>
                <c:pt idx="5">
                  <c:v>0.303886925795053</c:v>
                </c:pt>
                <c:pt idx="6">
                  <c:v>0.39726027397260272</c:v>
                </c:pt>
                <c:pt idx="7">
                  <c:v>0.5662650602409639</c:v>
                </c:pt>
                <c:pt idx="8">
                  <c:v>1</c:v>
                </c:pt>
                <c:pt idx="9">
                  <c:v>0.44444444444444442</c:v>
                </c:pt>
                <c:pt idx="10">
                  <c:v>0.45</c:v>
                </c:pt>
                <c:pt idx="11">
                  <c:v>0.45535714285714285</c:v>
                </c:pt>
                <c:pt idx="12">
                  <c:v>0.76363636363636367</c:v>
                </c:pt>
                <c:pt idx="13">
                  <c:v>0.30150753768844218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A4-4519-A16C-5C6564928152}"/>
            </c:ext>
          </c:extLst>
        </c:ser>
        <c:ser>
          <c:idx val="1"/>
          <c:order val="1"/>
          <c:tx>
            <c:strRef>
              <c:f>'Muestras Globales'!$AA$11</c:f>
              <c:strCache>
                <c:ptCount val="1"/>
                <c:pt idx="0">
                  <c:v>SAB</c:v>
                </c:pt>
              </c:strCache>
            </c:strRef>
          </c:tx>
          <c:spPr>
            <a:solidFill>
              <a:srgbClr val="FF0000"/>
            </a:solidFill>
            <a:ln w="9525">
              <a:solidFill>
                <a:srgbClr val="000000"/>
              </a:solidFill>
            </a:ln>
          </c:spPr>
          <c:invertIfNegative val="0"/>
          <c:cat>
            <c:strRef>
              <c:f>'Muestras Globales'!$X$12:$X$25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'Muestras Globales'!$AA$12:$AA$25</c:f>
              <c:numCache>
                <c:formatCode>0%</c:formatCode>
                <c:ptCount val="14"/>
                <c:pt idx="0">
                  <c:v>0.57499999999999996</c:v>
                </c:pt>
                <c:pt idx="1">
                  <c:v>1</c:v>
                </c:pt>
                <c:pt idx="3">
                  <c:v>0.3256880733944954</c:v>
                </c:pt>
                <c:pt idx="4">
                  <c:v>0.32142857142857145</c:v>
                </c:pt>
                <c:pt idx="5">
                  <c:v>0.30434782608695654</c:v>
                </c:pt>
                <c:pt idx="6">
                  <c:v>0.40350877192982454</c:v>
                </c:pt>
                <c:pt idx="7">
                  <c:v>0.93103448275862066</c:v>
                </c:pt>
                <c:pt idx="9">
                  <c:v>0.625</c:v>
                </c:pt>
                <c:pt idx="10">
                  <c:v>0.68965517241379315</c:v>
                </c:pt>
                <c:pt idx="11">
                  <c:v>0.9</c:v>
                </c:pt>
                <c:pt idx="12">
                  <c:v>0.6875</c:v>
                </c:pt>
                <c:pt idx="13">
                  <c:v>0.51282051282051277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A4-4519-A16C-5C6564928152}"/>
            </c:ext>
          </c:extLst>
        </c:ser>
        <c:ser>
          <c:idx val="2"/>
          <c:order val="2"/>
          <c:tx>
            <c:strRef>
              <c:f>'Muestras Globales'!$AB$11</c:f>
              <c:strCache>
                <c:ptCount val="1"/>
                <c:pt idx="0">
                  <c:v>DOM</c:v>
                </c:pt>
              </c:strCache>
            </c:strRef>
          </c:tx>
          <c:spPr>
            <a:ln>
              <a:solidFill>
                <a:srgbClr val="000000"/>
              </a:solidFill>
            </a:ln>
          </c:spPr>
          <c:invertIfNegative val="0"/>
          <c:cat>
            <c:strRef>
              <c:f>'Muestras Globales'!$X$12:$X$25</c:f>
              <c:strCache>
                <c:ptCount val="14"/>
                <c:pt idx="0">
                  <c:v>1E</c:v>
                </c:pt>
                <c:pt idx="1">
                  <c:v>1B</c:v>
                </c:pt>
                <c:pt idx="2">
                  <c:v>1C</c:v>
                </c:pt>
                <c:pt idx="3">
                  <c:v>1 Sendero</c:v>
                </c:pt>
                <c:pt idx="4">
                  <c:v>4T</c:v>
                </c:pt>
                <c:pt idx="5">
                  <c:v>7A</c:v>
                </c:pt>
                <c:pt idx="6">
                  <c:v>7E</c:v>
                </c:pt>
                <c:pt idx="7">
                  <c:v>10T</c:v>
                </c:pt>
                <c:pt idx="8">
                  <c:v>10VI Hosp</c:v>
                </c:pt>
                <c:pt idx="9">
                  <c:v>10V1 Mel</c:v>
                </c:pt>
                <c:pt idx="10">
                  <c:v>3A</c:v>
                </c:pt>
                <c:pt idx="11">
                  <c:v>3B</c:v>
                </c:pt>
                <c:pt idx="12">
                  <c:v>3D</c:v>
                </c:pt>
                <c:pt idx="13">
                  <c:v>12T</c:v>
                </c:pt>
              </c:strCache>
            </c:strRef>
          </c:cat>
          <c:val>
            <c:numRef>
              <c:f>'Muestras Globales'!$AB$12:$AB$25</c:f>
              <c:numCache>
                <c:formatCode>0%</c:formatCode>
                <c:ptCount val="14"/>
                <c:pt idx="3">
                  <c:v>0.32275132275132273</c:v>
                </c:pt>
                <c:pt idx="4">
                  <c:v>0.41129032258064518</c:v>
                </c:pt>
                <c:pt idx="5">
                  <c:v>0.33742331288343558</c:v>
                </c:pt>
                <c:pt idx="6">
                  <c:v>0.65517241379310343</c:v>
                </c:pt>
                <c:pt idx="10">
                  <c:v>0.91666666666666663</c:v>
                </c:pt>
                <c:pt idx="11">
                  <c:v>1</c:v>
                </c:pt>
                <c:pt idx="12">
                  <c:v>0.7142857142857143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A4-4519-A16C-5C6564928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737308320"/>
        <c:axId val="-1737319200"/>
      </c:barChart>
      <c:catAx>
        <c:axId val="-1737308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Servicios</a:t>
                </a:r>
              </a:p>
            </c:rich>
          </c:tx>
          <c:layout>
            <c:manualLayout>
              <c:xMode val="edge"/>
              <c:yMode val="edge"/>
              <c:x val="0.48675108080109236"/>
              <c:y val="0.934582055747704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37319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737319200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s-CL"/>
                  <a:t>% de Muestreo</a:t>
                </a:r>
              </a:p>
            </c:rich>
          </c:tx>
          <c:layout>
            <c:manualLayout>
              <c:xMode val="edge"/>
              <c:yMode val="edge"/>
              <c:x val="1.5341701534170154E-2"/>
              <c:y val="0.32087325532906519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s-CL"/>
          </a:p>
        </c:txPr>
        <c:crossAx val="-1737308320"/>
        <c:crosses val="autoZero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3937059370430717"/>
          <c:y val="2.0833986481954243E-2"/>
          <c:w val="0.35467008768278002"/>
          <c:h val="8.3335945927816971E-2"/>
        </c:manualLayout>
      </c:layout>
      <c:overlay val="0"/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L"/>
    </a:p>
  </c:txPr>
  <c:printSettings>
    <c:headerFooter alignWithMargins="0"/>
    <c:pageMargins b="1" l="0.75" r="0.75" t="1" header="0" footer="0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http://apps.mtt.cl/consultaweb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14067</xdr:colOff>
      <xdr:row>6</xdr:row>
      <xdr:rowOff>-1</xdr:rowOff>
    </xdr:from>
    <xdr:to>
      <xdr:col>32</xdr:col>
      <xdr:colOff>898410</xdr:colOff>
      <xdr:row>27</xdr:row>
      <xdr:rowOff>97970</xdr:rowOff>
    </xdr:to>
    <xdr:graphicFrame macro="">
      <xdr:nvGraphicFramePr>
        <xdr:cNvPr id="16992" name="Gráfico 12">
          <a:extLst>
            <a:ext uri="{FF2B5EF4-FFF2-40B4-BE49-F238E27FC236}">
              <a16:creationId xmlns:a16="http://schemas.microsoft.com/office/drawing/2014/main" id="{299BE7EE-0B48-F4C3-465A-705DD9B51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35</xdr:col>
      <xdr:colOff>762000</xdr:colOff>
      <xdr:row>6</xdr:row>
      <xdr:rowOff>137160</xdr:rowOff>
    </xdr:from>
    <xdr:to>
      <xdr:col>44</xdr:col>
      <xdr:colOff>596265</xdr:colOff>
      <xdr:row>26</xdr:row>
      <xdr:rowOff>22860</xdr:rowOff>
    </xdr:to>
    <xdr:graphicFrame macro="">
      <xdr:nvGraphicFramePr>
        <xdr:cNvPr id="17812" name="Gráfico 8">
          <a:extLst>
            <a:ext uri="{FF2B5EF4-FFF2-40B4-BE49-F238E27FC236}">
              <a16:creationId xmlns:a16="http://schemas.microsoft.com/office/drawing/2014/main" id="{B880946F-AFAC-4DEC-1F8E-3213B9EC29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0</xdr:colOff>
      <xdr:row>27</xdr:row>
      <xdr:rowOff>0</xdr:rowOff>
    </xdr:from>
    <xdr:to>
      <xdr:col>44</xdr:col>
      <xdr:colOff>621030</xdr:colOff>
      <xdr:row>46</xdr:row>
      <xdr:rowOff>57150</xdr:rowOff>
    </xdr:to>
    <xdr:graphicFrame macro="">
      <xdr:nvGraphicFramePr>
        <xdr:cNvPr id="2" name="Gráfico 8">
          <a:extLst>
            <a:ext uri="{FF2B5EF4-FFF2-40B4-BE49-F238E27FC236}">
              <a16:creationId xmlns:a16="http://schemas.microsoft.com/office/drawing/2014/main" id="{960BD1AE-C194-4A3E-A2E2-05CEB416A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0</xdr:colOff>
      <xdr:row>47</xdr:row>
      <xdr:rowOff>0</xdr:rowOff>
    </xdr:from>
    <xdr:to>
      <xdr:col>44</xdr:col>
      <xdr:colOff>624840</xdr:colOff>
      <xdr:row>66</xdr:row>
      <xdr:rowOff>53340</xdr:rowOff>
    </xdr:to>
    <xdr:graphicFrame macro="">
      <xdr:nvGraphicFramePr>
        <xdr:cNvPr id="3" name="Gráfico 8">
          <a:extLst>
            <a:ext uri="{FF2B5EF4-FFF2-40B4-BE49-F238E27FC236}">
              <a16:creationId xmlns:a16="http://schemas.microsoft.com/office/drawing/2014/main" id="{5B860024-23D7-492C-9B2C-C8D9942890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0</xdr:colOff>
      <xdr:row>10</xdr:row>
      <xdr:rowOff>0</xdr:rowOff>
    </xdr:from>
    <xdr:to>
      <xdr:col>38</xdr:col>
      <xdr:colOff>601980</xdr:colOff>
      <xdr:row>28</xdr:row>
      <xdr:rowOff>114300</xdr:rowOff>
    </xdr:to>
    <xdr:graphicFrame macro="">
      <xdr:nvGraphicFramePr>
        <xdr:cNvPr id="18891" name="Gráfico 12">
          <a:extLst>
            <a:ext uri="{FF2B5EF4-FFF2-40B4-BE49-F238E27FC236}">
              <a16:creationId xmlns:a16="http://schemas.microsoft.com/office/drawing/2014/main" id="{0AB45786-3618-714D-A4A6-77A6AD239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135</xdr:row>
      <xdr:rowOff>0</xdr:rowOff>
    </xdr:from>
    <xdr:to>
      <xdr:col>13</xdr:col>
      <xdr:colOff>304800</xdr:colOff>
      <xdr:row>136</xdr:row>
      <xdr:rowOff>142875</xdr:rowOff>
    </xdr:to>
    <xdr:sp macro="" textlink="">
      <xdr:nvSpPr>
        <xdr:cNvPr id="4097" name="AutoShape 1" descr="data:image/png;base64,iVBORw0KGgoAAAANSUhEUgAAABAAAAAQCAIAAACQkWg2AAAAGUlEQVR4AWNgyN2GiV46ueFCw1jDqIZRDQAnYU7ws8kOuQAAAABJRU5ErkJggg==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1100000}"/>
            </a:ext>
          </a:extLst>
        </xdr:cNvPr>
        <xdr:cNvSpPr>
          <a:spLocks noChangeAspect="1" noChangeArrowheads="1"/>
        </xdr:cNvSpPr>
      </xdr:nvSpPr>
      <xdr:spPr bwMode="auto">
        <a:xfrm>
          <a:off x="7839075" y="21897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FICINA\0%20PROYECTOS_EN%20CASA\BUSES%20PUERTO%20MONTT\Informe%20N&#186;3\Bases%20Finales\CAMBIOS%20DE%20SALIDAS%20(Ajuste%20muestras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FICINA\0%20PROYECTOS_EN%20CASA\BUSES%20PUERTO%20MONTT\Informe%20N&#186;3\Bases%20Finales\BD%20de%20Salidas%20de%20Buses%20Urbanos%20V7_c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</sheetNames>
    <sheetDataSet>
      <sheetData sheetId="0" refreshError="1">
        <row r="220">
          <cell r="C220">
            <v>2510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idas Buses"/>
      <sheetName val="Hoja3"/>
      <sheetName val="Hoja2"/>
      <sheetName val="Factores Expansión"/>
      <sheetName val="Tiempo Viaje"/>
      <sheetName val="Hoja1"/>
      <sheetName val="Frecuencias"/>
      <sheetName val="Muestras Globales"/>
      <sheetName val="Muestras x Hora"/>
      <sheetName val="Flota Vehicular"/>
    </sheetNames>
    <sheetDataSet>
      <sheetData sheetId="0"/>
      <sheetData sheetId="1">
        <row r="3">
          <cell r="F3" t="str">
            <v>TW2727</v>
          </cell>
          <cell r="G3">
            <v>19</v>
          </cell>
          <cell r="I3" t="str">
            <v>Empresa de Transportes Manuel Montt S.A.</v>
          </cell>
        </row>
        <row r="4">
          <cell r="F4" t="str">
            <v>PCJV58</v>
          </cell>
          <cell r="G4">
            <v>18</v>
          </cell>
          <cell r="I4" t="str">
            <v>Empresa de Transportes Manuel Montt S.A.</v>
          </cell>
        </row>
        <row r="5">
          <cell r="F5" t="str">
            <v>YP1964</v>
          </cell>
          <cell r="G5">
            <v>16</v>
          </cell>
          <cell r="I5" t="str">
            <v>Empresa de Transportes Manuel Montt S.A.</v>
          </cell>
        </row>
        <row r="6">
          <cell r="F6" t="str">
            <v>WU1089</v>
          </cell>
          <cell r="G6">
            <v>14</v>
          </cell>
          <cell r="I6" t="str">
            <v>Empresa de Transportes Manuel Montt S.A.</v>
          </cell>
        </row>
        <row r="7">
          <cell r="F7" t="str">
            <v>WU1075</v>
          </cell>
          <cell r="G7">
            <v>14</v>
          </cell>
          <cell r="I7" t="str">
            <v>Empresa de Transportes Manuel Montt S.A.</v>
          </cell>
        </row>
        <row r="8">
          <cell r="F8" t="str">
            <v>WT9904</v>
          </cell>
          <cell r="G8">
            <v>14</v>
          </cell>
          <cell r="I8" t="str">
            <v>Empresa de Transportes Manuel Montt S.A.</v>
          </cell>
        </row>
        <row r="9">
          <cell r="F9" t="str">
            <v>WK6955</v>
          </cell>
          <cell r="G9">
            <v>14</v>
          </cell>
          <cell r="I9" t="str">
            <v>Empresa de Transportes Manuel Montt S.A.</v>
          </cell>
        </row>
        <row r="10">
          <cell r="F10" t="str">
            <v>XZ1423</v>
          </cell>
          <cell r="G10">
            <v>13</v>
          </cell>
          <cell r="I10" t="str">
            <v>Empresa de Transportes Manuel Montt S.A.</v>
          </cell>
        </row>
        <row r="11">
          <cell r="F11" t="str">
            <v>WX5526</v>
          </cell>
          <cell r="G11">
            <v>12</v>
          </cell>
          <cell r="I11" t="str">
            <v>Empresa de Transportes Manuel Montt S.A.</v>
          </cell>
        </row>
        <row r="12">
          <cell r="F12" t="str">
            <v>WF2068</v>
          </cell>
          <cell r="G12">
            <v>12</v>
          </cell>
          <cell r="I12" t="str">
            <v>Empresa de Transportes Manuel Montt S.A.</v>
          </cell>
        </row>
        <row r="13">
          <cell r="F13" t="str">
            <v>CJRV81</v>
          </cell>
          <cell r="G13">
            <v>12</v>
          </cell>
          <cell r="I13" t="str">
            <v>Empresa de Transportes Manuel Montt S.A.</v>
          </cell>
        </row>
        <row r="14">
          <cell r="F14" t="str">
            <v>XU8340</v>
          </cell>
          <cell r="G14">
            <v>12</v>
          </cell>
          <cell r="I14" t="str">
            <v>Empresa de Transportes Manuel Montt S.A.</v>
          </cell>
        </row>
        <row r="15">
          <cell r="F15" t="str">
            <v>BGDX45</v>
          </cell>
          <cell r="G15">
            <v>12</v>
          </cell>
          <cell r="I15" t="str">
            <v>Empresa de Transportes Manuel Montt S.A.</v>
          </cell>
        </row>
        <row r="16">
          <cell r="F16" t="str">
            <v>PRSV23</v>
          </cell>
          <cell r="G16">
            <v>12</v>
          </cell>
          <cell r="I16" t="str">
            <v>Empresa de Transportes Manuel Montt S.A.</v>
          </cell>
        </row>
        <row r="17">
          <cell r="F17" t="str">
            <v>WG3474</v>
          </cell>
          <cell r="G17">
            <v>12</v>
          </cell>
          <cell r="I17" t="str">
            <v>Empresa de Transportes Manuel Montt S.A.</v>
          </cell>
        </row>
        <row r="18">
          <cell r="F18" t="str">
            <v>ZX3416</v>
          </cell>
          <cell r="G18">
            <v>12</v>
          </cell>
          <cell r="I18" t="str">
            <v>Empresa de Transportes Manuel Montt S.A.</v>
          </cell>
        </row>
        <row r="19">
          <cell r="F19" t="str">
            <v>KHSW58</v>
          </cell>
          <cell r="G19">
            <v>11</v>
          </cell>
          <cell r="I19" t="str">
            <v>Empresa de Transportes Manuel Montt S.A.</v>
          </cell>
        </row>
        <row r="20">
          <cell r="F20" t="str">
            <v>BPTK92</v>
          </cell>
          <cell r="G20">
            <v>10</v>
          </cell>
          <cell r="I20" t="str">
            <v>Empresa de Transportes Manuel Montt S.A.</v>
          </cell>
        </row>
        <row r="21">
          <cell r="F21" t="str">
            <v>WC1477</v>
          </cell>
          <cell r="G21">
            <v>10</v>
          </cell>
          <cell r="I21" t="str">
            <v>Empresa de Transportes Manuel Montt S.A.</v>
          </cell>
        </row>
        <row r="22">
          <cell r="F22" t="str">
            <v>BBHG44</v>
          </cell>
          <cell r="G22">
            <v>10</v>
          </cell>
          <cell r="I22" t="str">
            <v>Empresa de Transportes Manuel Montt S.A.</v>
          </cell>
        </row>
        <row r="23">
          <cell r="F23" t="str">
            <v>PZZB45</v>
          </cell>
          <cell r="G23">
            <v>10</v>
          </cell>
          <cell r="I23" t="str">
            <v>Empresa de Transportes Manuel Montt S.A.</v>
          </cell>
        </row>
        <row r="24">
          <cell r="F24" t="str">
            <v>DLJT33</v>
          </cell>
          <cell r="G24">
            <v>10</v>
          </cell>
          <cell r="I24" t="str">
            <v>Empresa de Transportes Manuel Montt S.A.</v>
          </cell>
        </row>
        <row r="25">
          <cell r="F25" t="str">
            <v>VU7285</v>
          </cell>
          <cell r="G25">
            <v>10</v>
          </cell>
          <cell r="I25" t="str">
            <v>Empresa de Transportes Manuel Montt S.A.</v>
          </cell>
        </row>
        <row r="26">
          <cell r="F26" t="str">
            <v>RGGR48</v>
          </cell>
          <cell r="G26">
            <v>10</v>
          </cell>
          <cell r="I26" t="str">
            <v>Empresa de Transportes Manuel Montt S.A.</v>
          </cell>
        </row>
        <row r="27">
          <cell r="F27" t="str">
            <v>WY4648</v>
          </cell>
          <cell r="G27">
            <v>10</v>
          </cell>
          <cell r="I27" t="str">
            <v>Empresa de Transportes Manuel Montt S.A.</v>
          </cell>
        </row>
        <row r="28">
          <cell r="F28" t="str">
            <v>ZS3048</v>
          </cell>
          <cell r="G28">
            <v>10</v>
          </cell>
          <cell r="I28" t="str">
            <v>Empresa de Transportes Manuel Montt S.A.</v>
          </cell>
        </row>
        <row r="29">
          <cell r="F29" t="str">
            <v>XR9044</v>
          </cell>
          <cell r="G29">
            <v>10</v>
          </cell>
          <cell r="I29" t="str">
            <v>Empresa de Transportes Manuel Montt S.A.</v>
          </cell>
        </row>
        <row r="30">
          <cell r="F30" t="str">
            <v>WU1083</v>
          </cell>
          <cell r="G30">
            <v>8</v>
          </cell>
          <cell r="I30" t="str">
            <v>Empresa de Transportes Manuel Montt S.A.</v>
          </cell>
        </row>
        <row r="31">
          <cell r="F31" t="str">
            <v>DPZZ32</v>
          </cell>
          <cell r="G31">
            <v>8</v>
          </cell>
          <cell r="I31" t="str">
            <v>Empresa de Transportes Manuel Montt S.A.</v>
          </cell>
        </row>
        <row r="32">
          <cell r="F32" t="str">
            <v>WV1917</v>
          </cell>
          <cell r="G32">
            <v>8</v>
          </cell>
          <cell r="I32" t="str">
            <v>Empresa de Transportes Manuel Montt S.A.</v>
          </cell>
        </row>
        <row r="33">
          <cell r="F33" t="str">
            <v>RBXL20</v>
          </cell>
          <cell r="G33">
            <v>8</v>
          </cell>
          <cell r="I33" t="str">
            <v>Empresa de Transportes Manuel Montt S.A.</v>
          </cell>
        </row>
        <row r="34">
          <cell r="F34" t="str">
            <v>FVRF88</v>
          </cell>
          <cell r="G34">
            <v>8</v>
          </cell>
          <cell r="I34" t="str">
            <v>Empresa de Transportes Manuel Montt S.A.</v>
          </cell>
        </row>
        <row r="35">
          <cell r="F35" t="str">
            <v>WD7632</v>
          </cell>
          <cell r="G35">
            <v>8</v>
          </cell>
          <cell r="I35" t="str">
            <v>Empresa de Transportes Manuel Montt S.A.</v>
          </cell>
        </row>
        <row r="36">
          <cell r="F36" t="str">
            <v>KCRR56</v>
          </cell>
          <cell r="G36">
            <v>8</v>
          </cell>
          <cell r="I36" t="str">
            <v>Empresa de Transportes Manuel Montt S.A.</v>
          </cell>
        </row>
        <row r="37">
          <cell r="F37" t="str">
            <v>WR1377</v>
          </cell>
          <cell r="G37">
            <v>8</v>
          </cell>
          <cell r="I37" t="str">
            <v>Empresa de Transportes Manuel Montt S.A.</v>
          </cell>
        </row>
        <row r="38">
          <cell r="F38" t="str">
            <v>KGFD95</v>
          </cell>
          <cell r="G38">
            <v>8</v>
          </cell>
          <cell r="I38" t="str">
            <v>Empresa de Transportes Manuel Montt S.A.</v>
          </cell>
        </row>
        <row r="39">
          <cell r="F39" t="str">
            <v>WS4801</v>
          </cell>
          <cell r="G39">
            <v>8</v>
          </cell>
          <cell r="I39" t="str">
            <v>Empresa de Transportes Manuel Montt S.A.</v>
          </cell>
        </row>
        <row r="40">
          <cell r="F40" t="str">
            <v>XG1211</v>
          </cell>
          <cell r="G40">
            <v>8</v>
          </cell>
          <cell r="I40" t="str">
            <v>Empresa de Transportes Manuel Montt S.A.</v>
          </cell>
        </row>
        <row r="41">
          <cell r="F41" t="str">
            <v>FSKZ57</v>
          </cell>
          <cell r="G41">
            <v>8</v>
          </cell>
          <cell r="I41" t="str">
            <v>Empresa de Transportes Manuel Montt S.A.</v>
          </cell>
        </row>
        <row r="42">
          <cell r="F42" t="str">
            <v>WG3470</v>
          </cell>
          <cell r="G42">
            <v>8</v>
          </cell>
          <cell r="I42" t="str">
            <v>Empresa de Transportes Manuel Montt S.A.</v>
          </cell>
        </row>
        <row r="43">
          <cell r="F43" t="str">
            <v>LJJD85</v>
          </cell>
          <cell r="G43">
            <v>8</v>
          </cell>
          <cell r="I43" t="str">
            <v>Empresa de Transportes Manuel Montt S.A.</v>
          </cell>
        </row>
        <row r="44">
          <cell r="F44" t="str">
            <v>DTVZ43</v>
          </cell>
          <cell r="G44">
            <v>8</v>
          </cell>
          <cell r="I44" t="str">
            <v>Empresa de Transportes Manuel Montt S.A.</v>
          </cell>
        </row>
        <row r="45">
          <cell r="F45" t="str">
            <v>PFLC89</v>
          </cell>
          <cell r="G45">
            <v>8</v>
          </cell>
          <cell r="I45" t="str">
            <v>Empresa de Transportes Manuel Montt S.A.</v>
          </cell>
        </row>
        <row r="46">
          <cell r="F46" t="str">
            <v>FFXG90</v>
          </cell>
          <cell r="G46">
            <v>8</v>
          </cell>
          <cell r="I46" t="str">
            <v>Empresa de Transportes Manuel Montt S.A.</v>
          </cell>
        </row>
        <row r="47">
          <cell r="F47" t="str">
            <v>UF8928</v>
          </cell>
          <cell r="G47">
            <v>8</v>
          </cell>
          <cell r="I47" t="str">
            <v>Empresa de Transportes Manuel Montt S.A.</v>
          </cell>
        </row>
        <row r="48">
          <cell r="F48" t="str">
            <v>XW8317</v>
          </cell>
          <cell r="G48">
            <v>7</v>
          </cell>
          <cell r="I48" t="str">
            <v>Empresa de Transportes Manuel Montt S.A.</v>
          </cell>
        </row>
        <row r="49">
          <cell r="F49" t="str">
            <v>YR9970</v>
          </cell>
          <cell r="G49">
            <v>6</v>
          </cell>
          <cell r="I49" t="str">
            <v>Empresa de Transportes Manuel Montt S.A.</v>
          </cell>
        </row>
        <row r="50">
          <cell r="F50" t="str">
            <v>HJPL73</v>
          </cell>
          <cell r="G50">
            <v>6</v>
          </cell>
          <cell r="I50" t="str">
            <v>Empresa de Transportes Manuel Montt S.A.</v>
          </cell>
        </row>
        <row r="51">
          <cell r="F51" t="str">
            <v>BVBC53</v>
          </cell>
          <cell r="G51">
            <v>6</v>
          </cell>
          <cell r="I51" t="str">
            <v>Empresa de Transportes Manuel Montt S.A.</v>
          </cell>
        </row>
        <row r="52">
          <cell r="F52" t="str">
            <v>FBWV77</v>
          </cell>
          <cell r="G52">
            <v>6</v>
          </cell>
          <cell r="I52" t="str">
            <v>Empresa de Transportes Manuel Montt S.A.</v>
          </cell>
        </row>
        <row r="53">
          <cell r="F53" t="str">
            <v>YB7908</v>
          </cell>
          <cell r="G53">
            <v>6</v>
          </cell>
          <cell r="I53" t="str">
            <v>Empresa de Transportes Manuel Montt S.A.</v>
          </cell>
        </row>
        <row r="54">
          <cell r="F54" t="str">
            <v>WR2113</v>
          </cell>
          <cell r="G54">
            <v>6</v>
          </cell>
          <cell r="I54" t="str">
            <v>Empresa de Transportes Manuel Montt S.A.</v>
          </cell>
        </row>
        <row r="55">
          <cell r="F55" t="str">
            <v>XN5328</v>
          </cell>
          <cell r="G55">
            <v>6</v>
          </cell>
          <cell r="I55" t="str">
            <v>Empresa de Transportes Manuel Montt S.A.</v>
          </cell>
        </row>
        <row r="56">
          <cell r="F56" t="str">
            <v>BBHG43</v>
          </cell>
          <cell r="G56">
            <v>6</v>
          </cell>
          <cell r="I56" t="str">
            <v>Empresa de Transportes Manuel Montt S.A.</v>
          </cell>
        </row>
        <row r="57">
          <cell r="F57" t="str">
            <v>WK9947</v>
          </cell>
          <cell r="G57">
            <v>6</v>
          </cell>
          <cell r="I57" t="str">
            <v>Empresa de Transportes Manuel Montt S.A.</v>
          </cell>
        </row>
        <row r="58">
          <cell r="F58" t="str">
            <v>HJPL68</v>
          </cell>
          <cell r="G58">
            <v>6</v>
          </cell>
          <cell r="I58" t="str">
            <v>Empresa de Transportes Manuel Montt S.A.</v>
          </cell>
        </row>
        <row r="59">
          <cell r="F59" t="str">
            <v>KJCZ21</v>
          </cell>
          <cell r="G59">
            <v>6</v>
          </cell>
          <cell r="I59" t="str">
            <v>Empresa de Transportes Manuel Montt S.A.</v>
          </cell>
        </row>
        <row r="60">
          <cell r="F60" t="str">
            <v>YA5699</v>
          </cell>
          <cell r="G60">
            <v>6</v>
          </cell>
          <cell r="I60" t="str">
            <v>Empresa de Transportes Manuel Montt S.A.</v>
          </cell>
        </row>
        <row r="61">
          <cell r="F61" t="str">
            <v>KJSL42</v>
          </cell>
          <cell r="G61">
            <v>6</v>
          </cell>
          <cell r="I61" t="str">
            <v>Empresa de Transportes Manuel Montt S.A.</v>
          </cell>
        </row>
        <row r="62">
          <cell r="F62" t="str">
            <v>WH1310</v>
          </cell>
          <cell r="G62">
            <v>6</v>
          </cell>
          <cell r="I62" t="str">
            <v>Empresa de Transportes Manuel Montt S.A.</v>
          </cell>
        </row>
        <row r="63">
          <cell r="F63" t="str">
            <v>WK6972</v>
          </cell>
          <cell r="G63">
            <v>6</v>
          </cell>
          <cell r="I63" t="str">
            <v>Empresa de Transportes Manuel Montt S.A.</v>
          </cell>
        </row>
        <row r="64">
          <cell r="F64" t="str">
            <v>LXGV45</v>
          </cell>
          <cell r="G64">
            <v>6</v>
          </cell>
          <cell r="I64" t="str">
            <v>Empresa de Transportes Manuel Montt S.A.</v>
          </cell>
        </row>
        <row r="65">
          <cell r="F65" t="str">
            <v>DRPF63</v>
          </cell>
          <cell r="G65">
            <v>6</v>
          </cell>
          <cell r="I65" t="str">
            <v>Empresa de Transportes Manuel Montt S.A.</v>
          </cell>
        </row>
        <row r="66">
          <cell r="F66" t="str">
            <v>PRXY57</v>
          </cell>
          <cell r="G66">
            <v>4</v>
          </cell>
          <cell r="I66" t="str">
            <v>Empresa de Transportes Manuel Montt S.A.</v>
          </cell>
        </row>
        <row r="67">
          <cell r="F67" t="str">
            <v>WU1057</v>
          </cell>
          <cell r="G67">
            <v>4</v>
          </cell>
          <cell r="I67" t="str">
            <v>Empresa de Transportes Manuel Montt S.A.</v>
          </cell>
        </row>
        <row r="68">
          <cell r="F68" t="str">
            <v>WY4408</v>
          </cell>
          <cell r="G68">
            <v>4</v>
          </cell>
          <cell r="I68" t="str">
            <v>Empresa de Transportes Manuel Montt S.A.</v>
          </cell>
        </row>
        <row r="69">
          <cell r="F69" t="str">
            <v>XY7254</v>
          </cell>
          <cell r="G69">
            <v>4</v>
          </cell>
          <cell r="I69" t="str">
            <v>Empresa de Transportes Manuel Montt S.A.</v>
          </cell>
        </row>
        <row r="70">
          <cell r="F70" t="str">
            <v>VG5722</v>
          </cell>
          <cell r="G70">
            <v>4</v>
          </cell>
          <cell r="I70" t="str">
            <v>Empresa de Transportes Manuel Montt S.A.</v>
          </cell>
        </row>
        <row r="71">
          <cell r="F71" t="str">
            <v>BFJX71</v>
          </cell>
          <cell r="G71">
            <v>4</v>
          </cell>
          <cell r="I71" t="str">
            <v>Empresa de Transportes Manuel Montt S.A.</v>
          </cell>
        </row>
        <row r="72">
          <cell r="F72" t="str">
            <v>ZX1829</v>
          </cell>
          <cell r="G72">
            <v>4</v>
          </cell>
          <cell r="I72" t="str">
            <v>Empresa de Transportes Manuel Montt S.A.</v>
          </cell>
        </row>
        <row r="73">
          <cell r="F73" t="str">
            <v>FHBJ32</v>
          </cell>
          <cell r="G73">
            <v>4</v>
          </cell>
          <cell r="I73" t="str">
            <v>Empresa de Transportes Manuel Montt S.A.</v>
          </cell>
        </row>
        <row r="74">
          <cell r="F74" t="str">
            <v>KJCZ78</v>
          </cell>
          <cell r="G74">
            <v>4</v>
          </cell>
          <cell r="I74" t="str">
            <v>Empresa de Transportes Manuel Montt S.A.</v>
          </cell>
        </row>
        <row r="75">
          <cell r="F75" t="str">
            <v>UY2627</v>
          </cell>
          <cell r="G75">
            <v>4</v>
          </cell>
          <cell r="I75" t="str">
            <v>Empresa de Transportes Manuel Montt S.A.</v>
          </cell>
        </row>
        <row r="76">
          <cell r="F76" t="str">
            <v>RGXX24</v>
          </cell>
          <cell r="G76">
            <v>4</v>
          </cell>
          <cell r="I76" t="str">
            <v>Empresa de Transportes Manuel Montt S.A.</v>
          </cell>
        </row>
        <row r="77">
          <cell r="F77" t="str">
            <v>XV5859</v>
          </cell>
          <cell r="G77">
            <v>3</v>
          </cell>
          <cell r="I77" t="str">
            <v>Empresa de Transportes Manuel Montt S.A.</v>
          </cell>
        </row>
        <row r="78">
          <cell r="F78" t="str">
            <v>WS3570</v>
          </cell>
          <cell r="G78">
            <v>2</v>
          </cell>
          <cell r="I78" t="str">
            <v>Empresa de Transportes Manuel Montt S.A.</v>
          </cell>
        </row>
        <row r="79">
          <cell r="F79" t="str">
            <v>BHDX61</v>
          </cell>
          <cell r="G79">
            <v>2</v>
          </cell>
          <cell r="I79" t="str">
            <v>Empresa de Transportes Manuel Montt S.A.</v>
          </cell>
        </row>
        <row r="80">
          <cell r="F80" t="str">
            <v>RBXL21</v>
          </cell>
          <cell r="G80">
            <v>2</v>
          </cell>
          <cell r="I80" t="str">
            <v>Empresa de Transportes Manuel Montt S.A.</v>
          </cell>
        </row>
        <row r="81">
          <cell r="F81" t="str">
            <v>RHLP73</v>
          </cell>
          <cell r="G81">
            <v>2</v>
          </cell>
          <cell r="I81" t="str">
            <v>Empresa de Transportes Manuel Montt S.A.</v>
          </cell>
        </row>
        <row r="82">
          <cell r="F82" t="str">
            <v>CDWR99</v>
          </cell>
          <cell r="G82">
            <v>2</v>
          </cell>
          <cell r="I82" t="str">
            <v>Empresa de Transportes Manuel Montt S.A.</v>
          </cell>
        </row>
        <row r="83">
          <cell r="F83" t="str">
            <v>PDVL91</v>
          </cell>
          <cell r="G83">
            <v>2</v>
          </cell>
          <cell r="I83" t="str">
            <v>Empresa de Transportes Manuel Montt S.A.</v>
          </cell>
        </row>
        <row r="84">
          <cell r="F84" t="str">
            <v>JGVY37</v>
          </cell>
          <cell r="G84">
            <v>2</v>
          </cell>
          <cell r="I84" t="str">
            <v>Empresa de Transportes Manuel Montt S.A.</v>
          </cell>
        </row>
        <row r="85">
          <cell r="F85" t="str">
            <v>FXJK58</v>
          </cell>
          <cell r="G85">
            <v>2</v>
          </cell>
          <cell r="I85" t="str">
            <v>Empresa de Transportes Manuel Montt S.A.</v>
          </cell>
        </row>
        <row r="86">
          <cell r="F86" t="str">
            <v>BVBC52</v>
          </cell>
          <cell r="G86">
            <v>2</v>
          </cell>
          <cell r="I86" t="str">
            <v>Empresa de Transportes Manuel Montt S.A.</v>
          </cell>
        </row>
        <row r="87">
          <cell r="F87" t="str">
            <v>BBHG47</v>
          </cell>
          <cell r="G87">
            <v>2</v>
          </cell>
          <cell r="I87" t="str">
            <v>Empresa de Transportes Manuel Montt S.A.</v>
          </cell>
        </row>
        <row r="88">
          <cell r="F88" t="str">
            <v>FXZZ85</v>
          </cell>
          <cell r="G88">
            <v>2</v>
          </cell>
          <cell r="I88" t="str">
            <v>Empresa de Transportes Manuel Montt S.A.</v>
          </cell>
        </row>
        <row r="89">
          <cell r="F89" t="str">
            <v>FXRR26</v>
          </cell>
          <cell r="G89">
            <v>19</v>
          </cell>
          <cell r="I89" t="str">
            <v>Sociedad de Transportes Vía Alerce S.A.</v>
          </cell>
        </row>
        <row r="90">
          <cell r="F90" t="str">
            <v>DCLP60</v>
          </cell>
          <cell r="G90">
            <v>18</v>
          </cell>
          <cell r="I90" t="str">
            <v>Sociedad de Transportes Vía Alerce S.A.</v>
          </cell>
        </row>
        <row r="91">
          <cell r="F91" t="str">
            <v>WT9524</v>
          </cell>
          <cell r="G91">
            <v>18</v>
          </cell>
          <cell r="I91" t="str">
            <v>Sociedad de Transportes Vía Alerce S.A.</v>
          </cell>
        </row>
        <row r="92">
          <cell r="F92" t="str">
            <v>RDWX19</v>
          </cell>
          <cell r="G92">
            <v>18</v>
          </cell>
          <cell r="I92" t="str">
            <v>Sociedad de Transportes Vía Alerce S.A.</v>
          </cell>
        </row>
        <row r="93">
          <cell r="F93" t="str">
            <v>LKFR48</v>
          </cell>
          <cell r="G93">
            <v>16</v>
          </cell>
          <cell r="I93" t="str">
            <v>Sociedad de Transportes Vía Alerce S.A.</v>
          </cell>
        </row>
        <row r="94">
          <cell r="F94" t="str">
            <v>DCFP16</v>
          </cell>
          <cell r="G94">
            <v>15</v>
          </cell>
          <cell r="I94" t="str">
            <v>Sociedad de Transportes Vía Alerce S.A.</v>
          </cell>
        </row>
        <row r="95">
          <cell r="F95" t="str">
            <v>JVCZ51</v>
          </cell>
          <cell r="G95">
            <v>14</v>
          </cell>
          <cell r="I95" t="str">
            <v>Sociedad de Transportes Vía Alerce S.A.</v>
          </cell>
        </row>
        <row r="96">
          <cell r="F96" t="str">
            <v>RFRC42</v>
          </cell>
          <cell r="G96">
            <v>14</v>
          </cell>
          <cell r="I96" t="str">
            <v>Sociedad de Transportes Vía Alerce S.A.</v>
          </cell>
        </row>
        <row r="97">
          <cell r="F97" t="str">
            <v>DCXK69</v>
          </cell>
          <cell r="G97">
            <v>14</v>
          </cell>
          <cell r="I97" t="str">
            <v>Sociedad de Transportes Vía Alerce S.A.</v>
          </cell>
        </row>
        <row r="98">
          <cell r="F98" t="str">
            <v>FCVT83</v>
          </cell>
          <cell r="G98">
            <v>14</v>
          </cell>
          <cell r="I98" t="str">
            <v>Sociedad de Transportes Vía Alerce S.A.</v>
          </cell>
        </row>
        <row r="99">
          <cell r="F99" t="str">
            <v>FXYF30</v>
          </cell>
          <cell r="G99">
            <v>14</v>
          </cell>
          <cell r="I99" t="str">
            <v>Sociedad de Transportes Vía Alerce S.A.</v>
          </cell>
        </row>
        <row r="100">
          <cell r="F100" t="str">
            <v>RDWX20</v>
          </cell>
          <cell r="G100">
            <v>13</v>
          </cell>
          <cell r="I100" t="str">
            <v>Sociedad de Transportes Vía Alerce S.A.</v>
          </cell>
        </row>
        <row r="101">
          <cell r="F101" t="str">
            <v>LGLR75</v>
          </cell>
          <cell r="G101">
            <v>13</v>
          </cell>
          <cell r="I101" t="str">
            <v>Sociedad de Transportes Vía Alerce S.A.</v>
          </cell>
        </row>
        <row r="102">
          <cell r="F102" t="str">
            <v>CCBK88</v>
          </cell>
          <cell r="G102">
            <v>12</v>
          </cell>
          <cell r="I102" t="str">
            <v>Sociedad de Transportes Vía Alerce S.A.</v>
          </cell>
        </row>
        <row r="103">
          <cell r="F103" t="str">
            <v>BWSD46</v>
          </cell>
          <cell r="G103">
            <v>12</v>
          </cell>
          <cell r="I103" t="str">
            <v>Sociedad de Transportes Vía Alerce S.A.</v>
          </cell>
        </row>
        <row r="104">
          <cell r="F104" t="str">
            <v>DRXB68</v>
          </cell>
          <cell r="G104">
            <v>12</v>
          </cell>
          <cell r="I104" t="str">
            <v>Sociedad de Transportes Vía Alerce S.A.</v>
          </cell>
        </row>
        <row r="105">
          <cell r="F105" t="str">
            <v>RHDR48</v>
          </cell>
          <cell r="G105">
            <v>12</v>
          </cell>
          <cell r="I105" t="str">
            <v>Sociedad de Transportes Vía Alerce S.A.</v>
          </cell>
        </row>
        <row r="106">
          <cell r="F106" t="str">
            <v>LKVW39</v>
          </cell>
          <cell r="G106">
            <v>12</v>
          </cell>
          <cell r="I106" t="str">
            <v>Sociedad de Transportes Vía Alerce S.A.</v>
          </cell>
        </row>
        <row r="107">
          <cell r="F107" t="str">
            <v>HJPL67</v>
          </cell>
          <cell r="G107">
            <v>12</v>
          </cell>
          <cell r="I107" t="str">
            <v>Sociedad de Transportes Vía Alerce S.A.</v>
          </cell>
        </row>
        <row r="108">
          <cell r="F108" t="str">
            <v>RLRW83</v>
          </cell>
          <cell r="G108">
            <v>11</v>
          </cell>
          <cell r="I108" t="str">
            <v>Sociedad de Transportes Vía Alerce S.A.</v>
          </cell>
        </row>
        <row r="109">
          <cell r="F109" t="str">
            <v>CJRV75</v>
          </cell>
          <cell r="G109">
            <v>11</v>
          </cell>
          <cell r="I109" t="str">
            <v>Sociedad de Transportes Vía Alerce S.A.</v>
          </cell>
        </row>
        <row r="110">
          <cell r="F110" t="str">
            <v>JKYZ95</v>
          </cell>
          <cell r="G110">
            <v>10</v>
          </cell>
          <cell r="I110" t="str">
            <v>Sociedad de Transportes Vía Alerce S.A.</v>
          </cell>
        </row>
        <row r="111">
          <cell r="F111" t="str">
            <v>KCJF27</v>
          </cell>
          <cell r="G111">
            <v>10</v>
          </cell>
          <cell r="I111" t="str">
            <v>Sociedad de Transportes Vía Alerce S.A.</v>
          </cell>
        </row>
        <row r="112">
          <cell r="F112" t="str">
            <v>CJRZ30</v>
          </cell>
          <cell r="G112">
            <v>10</v>
          </cell>
          <cell r="I112" t="str">
            <v>Sociedad de Transportes Vía Alerce S.A.</v>
          </cell>
        </row>
        <row r="113">
          <cell r="F113" t="str">
            <v>KJPJ54</v>
          </cell>
          <cell r="G113">
            <v>10</v>
          </cell>
          <cell r="I113" t="str">
            <v>Sociedad de Transportes Vía Alerce S.A.</v>
          </cell>
        </row>
        <row r="114">
          <cell r="F114" t="str">
            <v>WE5913</v>
          </cell>
          <cell r="G114">
            <v>10</v>
          </cell>
          <cell r="I114" t="str">
            <v>Sociedad de Transportes Vía Alerce S.A.</v>
          </cell>
        </row>
        <row r="115">
          <cell r="F115" t="str">
            <v>RJJY72</v>
          </cell>
          <cell r="G115">
            <v>8</v>
          </cell>
          <cell r="I115" t="str">
            <v>Sociedad de Transportes Vía Alerce S.A.</v>
          </cell>
        </row>
        <row r="116">
          <cell r="F116" t="str">
            <v>BKSV43</v>
          </cell>
          <cell r="G116">
            <v>8</v>
          </cell>
          <cell r="I116" t="str">
            <v>Sociedad de Transportes Vía Alerce S.A.</v>
          </cell>
        </row>
        <row r="117">
          <cell r="F117" t="str">
            <v>WU5190</v>
          </cell>
          <cell r="G117">
            <v>8</v>
          </cell>
          <cell r="I117" t="str">
            <v>Sociedad de Transportes Vía Alerce S.A.</v>
          </cell>
        </row>
        <row r="118">
          <cell r="F118" t="str">
            <v>DCGG52</v>
          </cell>
          <cell r="G118">
            <v>8</v>
          </cell>
          <cell r="I118" t="str">
            <v>Sociedad de Transportes Vía Alerce S.A.</v>
          </cell>
        </row>
        <row r="119">
          <cell r="F119" t="str">
            <v>PHKS76</v>
          </cell>
          <cell r="G119">
            <v>8</v>
          </cell>
          <cell r="I119" t="str">
            <v>Sociedad de Transportes Vía Alerce S.A.</v>
          </cell>
        </row>
        <row r="120">
          <cell r="F120" t="str">
            <v>CJRW37</v>
          </cell>
          <cell r="G120">
            <v>8</v>
          </cell>
          <cell r="I120" t="str">
            <v>Sociedad de Transportes Vía Alerce S.A.</v>
          </cell>
        </row>
        <row r="121">
          <cell r="F121" t="str">
            <v>XP7923</v>
          </cell>
          <cell r="G121">
            <v>8</v>
          </cell>
          <cell r="I121" t="str">
            <v>Sociedad de Transportes Vía Alerce S.A.</v>
          </cell>
        </row>
        <row r="122">
          <cell r="F122" t="str">
            <v>HKCZ78</v>
          </cell>
          <cell r="G122">
            <v>8</v>
          </cell>
          <cell r="I122" t="str">
            <v>Sociedad de Transportes Vía Alerce S.A.</v>
          </cell>
        </row>
        <row r="123">
          <cell r="F123" t="str">
            <v>ZJ9674</v>
          </cell>
          <cell r="G123">
            <v>7</v>
          </cell>
          <cell r="I123" t="str">
            <v>Sociedad de Transportes Vía Alerce S.A.</v>
          </cell>
        </row>
        <row r="124">
          <cell r="F124" t="str">
            <v>YA3904</v>
          </cell>
          <cell r="G124">
            <v>6</v>
          </cell>
          <cell r="I124" t="str">
            <v>Sociedad de Transportes Vía Alerce S.A.</v>
          </cell>
        </row>
        <row r="125">
          <cell r="F125" t="str">
            <v>LDSX65</v>
          </cell>
          <cell r="G125">
            <v>6</v>
          </cell>
          <cell r="I125" t="str">
            <v>Sociedad de Transportes Vía Alerce S.A.</v>
          </cell>
        </row>
        <row r="126">
          <cell r="F126" t="str">
            <v>KJCZ20</v>
          </cell>
          <cell r="G126">
            <v>6</v>
          </cell>
          <cell r="I126" t="str">
            <v>Sociedad de Transportes Vía Alerce S.A.</v>
          </cell>
        </row>
        <row r="127">
          <cell r="F127" t="str">
            <v>CJRV88</v>
          </cell>
          <cell r="G127">
            <v>6</v>
          </cell>
          <cell r="I127" t="str">
            <v>Sociedad de Transportes Vía Alerce S.A.</v>
          </cell>
        </row>
        <row r="128">
          <cell r="F128" t="str">
            <v>RHZZ87</v>
          </cell>
          <cell r="G128">
            <v>6</v>
          </cell>
          <cell r="I128" t="str">
            <v>Sociedad de Transportes Vía Alerce S.A.</v>
          </cell>
        </row>
        <row r="129">
          <cell r="F129" t="str">
            <v>HJPY89</v>
          </cell>
          <cell r="G129">
            <v>6</v>
          </cell>
          <cell r="I129" t="str">
            <v>Sociedad de Transportes Vía Alerce S.A.</v>
          </cell>
        </row>
        <row r="130">
          <cell r="F130" t="str">
            <v>BJFP65</v>
          </cell>
          <cell r="G130">
            <v>6</v>
          </cell>
          <cell r="I130" t="str">
            <v>Sociedad de Transportes Vía Alerce S.A.</v>
          </cell>
        </row>
        <row r="131">
          <cell r="F131" t="str">
            <v>LXCT77</v>
          </cell>
          <cell r="G131">
            <v>6</v>
          </cell>
          <cell r="I131" t="str">
            <v>Sociedad de Transportes Vía Alerce S.A.</v>
          </cell>
        </row>
        <row r="132">
          <cell r="F132" t="str">
            <v>RGXX94</v>
          </cell>
          <cell r="G132">
            <v>6</v>
          </cell>
          <cell r="I132" t="str">
            <v>Sociedad de Transportes Vía Alerce S.A.</v>
          </cell>
        </row>
        <row r="133">
          <cell r="F133" t="str">
            <v>HJPL50</v>
          </cell>
          <cell r="G133">
            <v>6</v>
          </cell>
          <cell r="I133" t="str">
            <v>Sociedad de Transportes Vía Alerce S.A.</v>
          </cell>
        </row>
        <row r="134">
          <cell r="F134" t="str">
            <v>JBDB43</v>
          </cell>
          <cell r="G134">
            <v>5</v>
          </cell>
          <cell r="I134" t="str">
            <v>Sociedad de Transportes Vía Alerce S.A.</v>
          </cell>
        </row>
        <row r="135">
          <cell r="F135" t="str">
            <v>HJPL25</v>
          </cell>
          <cell r="G135">
            <v>5</v>
          </cell>
          <cell r="I135" t="str">
            <v>Sociedad de Transportes Vía Alerce S.A.</v>
          </cell>
        </row>
        <row r="136">
          <cell r="F136" t="str">
            <v>RGXX97</v>
          </cell>
          <cell r="G136">
            <v>5</v>
          </cell>
          <cell r="I136" t="str">
            <v>Sociedad de Transportes Vía Alerce S.A.</v>
          </cell>
        </row>
        <row r="137">
          <cell r="F137" t="str">
            <v>RHPP61</v>
          </cell>
          <cell r="G137">
            <v>5</v>
          </cell>
          <cell r="I137" t="str">
            <v>Sociedad de Transportes Vía Alerce S.A.</v>
          </cell>
        </row>
        <row r="138">
          <cell r="F138" t="str">
            <v>FXRR60</v>
          </cell>
          <cell r="G138">
            <v>4</v>
          </cell>
          <cell r="I138" t="str">
            <v>Sociedad de Transportes Vía Alerce S.A.</v>
          </cell>
        </row>
        <row r="139">
          <cell r="F139" t="str">
            <v>CJRW31</v>
          </cell>
          <cell r="G139">
            <v>4</v>
          </cell>
          <cell r="I139" t="str">
            <v>Sociedad de Transportes Vía Alerce S.A.</v>
          </cell>
        </row>
        <row r="140">
          <cell r="F140" t="str">
            <v>JRZZ62</v>
          </cell>
          <cell r="G140">
            <v>4</v>
          </cell>
          <cell r="I140" t="str">
            <v>Sociedad de Transportes Vía Alerce S.A.</v>
          </cell>
        </row>
        <row r="141">
          <cell r="F141" t="str">
            <v>PHKS80</v>
          </cell>
          <cell r="G141">
            <v>4</v>
          </cell>
          <cell r="I141" t="str">
            <v>Sociedad de Transportes Vía Alerce S.A.</v>
          </cell>
        </row>
        <row r="142">
          <cell r="F142" t="str">
            <v>WT9930</v>
          </cell>
          <cell r="G142">
            <v>4</v>
          </cell>
          <cell r="I142" t="str">
            <v>Sociedad de Transportes Vía Alerce S.A.</v>
          </cell>
        </row>
        <row r="143">
          <cell r="F143" t="str">
            <v>FWHD64</v>
          </cell>
          <cell r="G143">
            <v>4</v>
          </cell>
          <cell r="I143" t="str">
            <v>Sociedad de Transportes Vía Alerce S.A.</v>
          </cell>
        </row>
        <row r="144">
          <cell r="F144" t="str">
            <v>WX5530</v>
          </cell>
          <cell r="G144">
            <v>4</v>
          </cell>
          <cell r="I144" t="str">
            <v>Sociedad de Transportes Vía Alerce S.A.</v>
          </cell>
        </row>
        <row r="145">
          <cell r="F145" t="str">
            <v>PYSV91</v>
          </cell>
          <cell r="G145">
            <v>4</v>
          </cell>
          <cell r="I145" t="str">
            <v>Sociedad de Transportes Vía Alerce S.A.</v>
          </cell>
        </row>
        <row r="146">
          <cell r="F146" t="str">
            <v>HYDB44</v>
          </cell>
          <cell r="G146">
            <v>4</v>
          </cell>
          <cell r="I146" t="str">
            <v>Sociedad de Transportes Vía Alerce S.A.</v>
          </cell>
        </row>
        <row r="147">
          <cell r="F147" t="str">
            <v>RGXX95</v>
          </cell>
          <cell r="G147">
            <v>4</v>
          </cell>
          <cell r="I147" t="str">
            <v>Sociedad de Transportes Vía Alerce S.A.</v>
          </cell>
        </row>
        <row r="148">
          <cell r="F148" t="str">
            <v>BDKY58</v>
          </cell>
          <cell r="G148">
            <v>4</v>
          </cell>
          <cell r="I148" t="str">
            <v>Sociedad de Transportes Vía Alerce S.A.</v>
          </cell>
        </row>
        <row r="149">
          <cell r="F149" t="str">
            <v>JRZZ64</v>
          </cell>
          <cell r="G149">
            <v>4</v>
          </cell>
          <cell r="I149" t="str">
            <v>Sociedad de Transportes Vía Alerce S.A.</v>
          </cell>
        </row>
        <row r="150">
          <cell r="F150" t="str">
            <v>DHYV44</v>
          </cell>
          <cell r="G150">
            <v>3</v>
          </cell>
          <cell r="I150" t="str">
            <v>Sociedad de Transportes Vía Alerce S.A.</v>
          </cell>
        </row>
        <row r="151">
          <cell r="F151" t="str">
            <v>YY9778</v>
          </cell>
          <cell r="G151">
            <v>2</v>
          </cell>
          <cell r="I151" t="str">
            <v>Sociedad de Transportes Vía Alerce S.A.</v>
          </cell>
        </row>
        <row r="152">
          <cell r="F152" t="str">
            <v>KXWS50</v>
          </cell>
          <cell r="G152">
            <v>2</v>
          </cell>
          <cell r="I152" t="str">
            <v>Sociedad de Transportes Vía Alerce S.A.</v>
          </cell>
        </row>
        <row r="153">
          <cell r="F153" t="str">
            <v>HJPY91</v>
          </cell>
          <cell r="G153">
            <v>2</v>
          </cell>
          <cell r="I153" t="str">
            <v>Sociedad de Transportes Vía Alerce S.A.</v>
          </cell>
        </row>
        <row r="154">
          <cell r="F154" t="str">
            <v>FXJK45</v>
          </cell>
          <cell r="G154">
            <v>2</v>
          </cell>
          <cell r="I154" t="str">
            <v>Sociedad de Transportes Vía Alerce S.A.</v>
          </cell>
        </row>
        <row r="155">
          <cell r="F155" t="str">
            <v>WK6153</v>
          </cell>
          <cell r="G155">
            <v>2</v>
          </cell>
          <cell r="I155" t="str">
            <v>Sociedad de Transportes Vía Alerce S.A.</v>
          </cell>
        </row>
        <row r="156">
          <cell r="F156" t="str">
            <v>RDTX68</v>
          </cell>
          <cell r="G156">
            <v>2</v>
          </cell>
          <cell r="I156" t="str">
            <v>Sociedad de Transportes Vía Alerce S.A.</v>
          </cell>
        </row>
        <row r="157">
          <cell r="F157" t="str">
            <v>KCFB86</v>
          </cell>
          <cell r="G157">
            <v>2</v>
          </cell>
          <cell r="I157" t="str">
            <v>Sociedad de Transportes Vía Alerce S.A.</v>
          </cell>
        </row>
        <row r="158">
          <cell r="F158" t="str">
            <v>HJPY90</v>
          </cell>
          <cell r="G158">
            <v>2</v>
          </cell>
          <cell r="I158" t="str">
            <v>Sociedad de Transportes Vía Alerce S.A.</v>
          </cell>
        </row>
        <row r="159">
          <cell r="F159" t="str">
            <v>GKPK24</v>
          </cell>
          <cell r="G159">
            <v>2</v>
          </cell>
          <cell r="I159" t="str">
            <v>Sociedad de Transportes Vía Alerce S.A.</v>
          </cell>
        </row>
        <row r="160">
          <cell r="F160" t="str">
            <v>HJPY72</v>
          </cell>
          <cell r="G160">
            <v>2</v>
          </cell>
          <cell r="I160" t="str">
            <v>Sociedad de Transportes Vía Alerce S.A.</v>
          </cell>
        </row>
        <row r="161">
          <cell r="F161" t="str">
            <v>YB6734</v>
          </cell>
          <cell r="G161">
            <v>16</v>
          </cell>
          <cell r="I161" t="str">
            <v>Sotrasol Spa</v>
          </cell>
        </row>
        <row r="162">
          <cell r="F162" t="str">
            <v>WT8729</v>
          </cell>
          <cell r="G162">
            <v>16</v>
          </cell>
          <cell r="I162" t="str">
            <v>Sotrasol Spa</v>
          </cell>
        </row>
        <row r="163">
          <cell r="F163" t="str">
            <v>FSVD20</v>
          </cell>
          <cell r="G163">
            <v>15</v>
          </cell>
          <cell r="I163" t="str">
            <v>Sotrasol Spa</v>
          </cell>
        </row>
        <row r="164">
          <cell r="F164" t="str">
            <v>VL5424</v>
          </cell>
          <cell r="G164">
            <v>14</v>
          </cell>
          <cell r="I164" t="str">
            <v>Sotrasol Spa</v>
          </cell>
        </row>
        <row r="165">
          <cell r="F165" t="str">
            <v>ZU5490</v>
          </cell>
          <cell r="G165">
            <v>14</v>
          </cell>
          <cell r="I165" t="str">
            <v>Sotrasol Spa</v>
          </cell>
        </row>
        <row r="166">
          <cell r="F166" t="str">
            <v>WT9932</v>
          </cell>
          <cell r="G166">
            <v>12</v>
          </cell>
          <cell r="I166" t="str">
            <v>Sotrasol Spa</v>
          </cell>
        </row>
        <row r="167">
          <cell r="F167" t="str">
            <v>YX1411</v>
          </cell>
          <cell r="G167">
            <v>11</v>
          </cell>
          <cell r="I167" t="str">
            <v>Sotrasol Spa</v>
          </cell>
        </row>
        <row r="168">
          <cell r="F168" t="str">
            <v>LFBG41</v>
          </cell>
          <cell r="G168">
            <v>10</v>
          </cell>
          <cell r="I168" t="str">
            <v>Sotrasol Spa</v>
          </cell>
        </row>
        <row r="169">
          <cell r="F169" t="str">
            <v>YF1748</v>
          </cell>
          <cell r="G169">
            <v>10</v>
          </cell>
          <cell r="I169" t="str">
            <v>Sotrasol Spa</v>
          </cell>
        </row>
        <row r="170">
          <cell r="F170" t="str">
            <v>ZH2282</v>
          </cell>
          <cell r="G170">
            <v>10</v>
          </cell>
          <cell r="I170" t="str">
            <v>Sotrasol Spa</v>
          </cell>
        </row>
        <row r="171">
          <cell r="F171" t="str">
            <v>KKDX10</v>
          </cell>
          <cell r="G171">
            <v>10</v>
          </cell>
          <cell r="I171" t="str">
            <v>Sotrasol Spa</v>
          </cell>
        </row>
        <row r="172">
          <cell r="F172" t="str">
            <v>WK7551</v>
          </cell>
          <cell r="G172">
            <v>10</v>
          </cell>
          <cell r="I172" t="str">
            <v>Sotrasol Spa</v>
          </cell>
        </row>
        <row r="173">
          <cell r="F173" t="str">
            <v>BCBD37</v>
          </cell>
          <cell r="G173">
            <v>9</v>
          </cell>
          <cell r="I173" t="str">
            <v>Sotrasol Spa</v>
          </cell>
        </row>
        <row r="174">
          <cell r="F174" t="str">
            <v>WD9194</v>
          </cell>
          <cell r="G174">
            <v>9</v>
          </cell>
          <cell r="I174" t="str">
            <v>Sotrasol Spa</v>
          </cell>
        </row>
        <row r="175">
          <cell r="F175" t="str">
            <v>CDGG85</v>
          </cell>
          <cell r="G175">
            <v>8</v>
          </cell>
          <cell r="I175" t="str">
            <v>Sotrasol Spa</v>
          </cell>
        </row>
        <row r="176">
          <cell r="F176" t="str">
            <v>XY3636</v>
          </cell>
          <cell r="G176">
            <v>8</v>
          </cell>
          <cell r="I176" t="str">
            <v>Sotrasol Spa</v>
          </cell>
        </row>
        <row r="177">
          <cell r="F177" t="str">
            <v>WR7470</v>
          </cell>
          <cell r="G177">
            <v>8</v>
          </cell>
          <cell r="I177" t="str">
            <v>Sotrasol Spa</v>
          </cell>
        </row>
        <row r="178">
          <cell r="F178" t="str">
            <v>FXJK48</v>
          </cell>
          <cell r="G178">
            <v>8</v>
          </cell>
          <cell r="I178" t="str">
            <v>Sotrasol Spa</v>
          </cell>
        </row>
        <row r="179">
          <cell r="F179" t="str">
            <v>VC8107</v>
          </cell>
          <cell r="G179">
            <v>8</v>
          </cell>
          <cell r="I179" t="str">
            <v>Sotrasol Spa</v>
          </cell>
        </row>
        <row r="180">
          <cell r="F180" t="str">
            <v>WR7271</v>
          </cell>
          <cell r="G180">
            <v>8</v>
          </cell>
          <cell r="I180" t="str">
            <v>Sotrasol Spa</v>
          </cell>
        </row>
        <row r="181">
          <cell r="F181" t="str">
            <v>CJRT90</v>
          </cell>
          <cell r="G181">
            <v>7</v>
          </cell>
          <cell r="I181" t="str">
            <v>Sotrasol Spa</v>
          </cell>
        </row>
        <row r="182">
          <cell r="F182" t="str">
            <v>CJCZ34</v>
          </cell>
          <cell r="G182">
            <v>7</v>
          </cell>
          <cell r="I182" t="str">
            <v>Sotrasol Spa</v>
          </cell>
        </row>
        <row r="183">
          <cell r="F183" t="str">
            <v>VK2092</v>
          </cell>
          <cell r="G183">
            <v>6</v>
          </cell>
          <cell r="I183" t="str">
            <v>Sotrasol Spa</v>
          </cell>
        </row>
        <row r="184">
          <cell r="F184" t="str">
            <v>XH6350</v>
          </cell>
          <cell r="G184">
            <v>6</v>
          </cell>
          <cell r="I184" t="str">
            <v>Sotrasol Spa</v>
          </cell>
        </row>
        <row r="185">
          <cell r="F185" t="str">
            <v>FSVD30</v>
          </cell>
          <cell r="G185">
            <v>6</v>
          </cell>
          <cell r="I185" t="str">
            <v>Sotrasol Spa</v>
          </cell>
        </row>
        <row r="186">
          <cell r="F186" t="str">
            <v>BBHF87</v>
          </cell>
          <cell r="G186">
            <v>6</v>
          </cell>
          <cell r="I186" t="str">
            <v>Sotrasol Spa</v>
          </cell>
        </row>
        <row r="187">
          <cell r="F187" t="str">
            <v>WV1923</v>
          </cell>
          <cell r="G187">
            <v>6</v>
          </cell>
          <cell r="I187" t="str">
            <v>Sotrasol Spa</v>
          </cell>
        </row>
        <row r="188">
          <cell r="F188" t="str">
            <v>FWHC34</v>
          </cell>
          <cell r="G188">
            <v>6</v>
          </cell>
          <cell r="I188" t="str">
            <v>Sotrasol Spa</v>
          </cell>
        </row>
        <row r="189">
          <cell r="F189" t="str">
            <v>XR9431</v>
          </cell>
          <cell r="G189">
            <v>6</v>
          </cell>
          <cell r="I189" t="str">
            <v>Sotrasol Spa</v>
          </cell>
        </row>
        <row r="190">
          <cell r="F190" t="str">
            <v>KJDC39</v>
          </cell>
          <cell r="G190">
            <v>6</v>
          </cell>
          <cell r="I190" t="str">
            <v>Sotrasol Spa</v>
          </cell>
        </row>
        <row r="191">
          <cell r="F191" t="str">
            <v>YG4840</v>
          </cell>
          <cell r="G191">
            <v>6</v>
          </cell>
          <cell r="I191" t="str">
            <v>Sotrasol Spa</v>
          </cell>
        </row>
        <row r="192">
          <cell r="F192" t="str">
            <v>FWKZ52</v>
          </cell>
          <cell r="G192">
            <v>6</v>
          </cell>
          <cell r="I192" t="str">
            <v>Sotrasol Spa</v>
          </cell>
        </row>
        <row r="193">
          <cell r="F193" t="str">
            <v>BHCL95</v>
          </cell>
          <cell r="G193">
            <v>6</v>
          </cell>
          <cell r="I193" t="str">
            <v>Sotrasol Spa</v>
          </cell>
        </row>
        <row r="194">
          <cell r="F194" t="str">
            <v>WS9932</v>
          </cell>
          <cell r="G194">
            <v>6</v>
          </cell>
          <cell r="I194" t="str">
            <v>Sotrasol Spa</v>
          </cell>
        </row>
        <row r="195">
          <cell r="F195" t="str">
            <v>WR8123</v>
          </cell>
          <cell r="G195">
            <v>6</v>
          </cell>
          <cell r="I195" t="str">
            <v>Sotrasol Spa</v>
          </cell>
        </row>
        <row r="196">
          <cell r="F196" t="str">
            <v>BSSD85</v>
          </cell>
          <cell r="G196">
            <v>4</v>
          </cell>
          <cell r="I196" t="str">
            <v>Sotrasol Spa</v>
          </cell>
        </row>
        <row r="197">
          <cell r="F197" t="str">
            <v>KJCY70</v>
          </cell>
          <cell r="G197">
            <v>4</v>
          </cell>
          <cell r="I197" t="str">
            <v>Sotrasol Spa</v>
          </cell>
        </row>
        <row r="198">
          <cell r="F198" t="str">
            <v>FSJW74</v>
          </cell>
          <cell r="G198">
            <v>4</v>
          </cell>
          <cell r="I198" t="str">
            <v>Sotrasol Spa</v>
          </cell>
        </row>
        <row r="199">
          <cell r="F199" t="str">
            <v>LFBH86</v>
          </cell>
          <cell r="G199">
            <v>4</v>
          </cell>
          <cell r="I199" t="str">
            <v>Sotrasol Spa</v>
          </cell>
        </row>
        <row r="200">
          <cell r="F200" t="str">
            <v>ZU5491</v>
          </cell>
          <cell r="G200">
            <v>4</v>
          </cell>
          <cell r="I200" t="str">
            <v>Sotrasol Spa</v>
          </cell>
        </row>
        <row r="201">
          <cell r="F201" t="str">
            <v>DHFL43</v>
          </cell>
          <cell r="G201">
            <v>4</v>
          </cell>
          <cell r="I201" t="str">
            <v>Sotrasol Spa</v>
          </cell>
        </row>
        <row r="202">
          <cell r="F202" t="str">
            <v>FSHY85</v>
          </cell>
          <cell r="G202">
            <v>4</v>
          </cell>
          <cell r="I202" t="str">
            <v>Sotrasol Spa</v>
          </cell>
        </row>
        <row r="203">
          <cell r="F203" t="str">
            <v>XA7978</v>
          </cell>
          <cell r="G203">
            <v>4</v>
          </cell>
          <cell r="I203" t="str">
            <v>Sotrasol Spa</v>
          </cell>
        </row>
        <row r="204">
          <cell r="F204" t="str">
            <v>FXJK56</v>
          </cell>
          <cell r="G204">
            <v>4</v>
          </cell>
          <cell r="I204" t="str">
            <v>Sotrasol Spa</v>
          </cell>
        </row>
        <row r="205">
          <cell r="F205" t="str">
            <v>XP3007</v>
          </cell>
          <cell r="G205">
            <v>4</v>
          </cell>
          <cell r="I205" t="str">
            <v>Sotrasol Spa</v>
          </cell>
        </row>
        <row r="206">
          <cell r="F206" t="str">
            <v>WK6962</v>
          </cell>
          <cell r="G206">
            <v>4</v>
          </cell>
          <cell r="I206" t="str">
            <v>Sotrasol Spa</v>
          </cell>
        </row>
        <row r="207">
          <cell r="F207" t="str">
            <v>XV1705</v>
          </cell>
          <cell r="G207">
            <v>4</v>
          </cell>
          <cell r="I207" t="str">
            <v>Sotrasol Spa</v>
          </cell>
        </row>
        <row r="208">
          <cell r="F208" t="str">
            <v>WJ1069</v>
          </cell>
          <cell r="G208">
            <v>3</v>
          </cell>
          <cell r="I208" t="str">
            <v>Sotrasol Spa</v>
          </cell>
        </row>
        <row r="209">
          <cell r="F209" t="str">
            <v>BFHC61</v>
          </cell>
          <cell r="G209">
            <v>2</v>
          </cell>
          <cell r="I209" t="str">
            <v>Sotrasol Spa</v>
          </cell>
        </row>
        <row r="210">
          <cell r="F210" t="str">
            <v>WH9902</v>
          </cell>
          <cell r="G210">
            <v>2</v>
          </cell>
          <cell r="I210" t="str">
            <v>Sotrasol Spa</v>
          </cell>
        </row>
        <row r="211">
          <cell r="F211" t="str">
            <v>WX7031</v>
          </cell>
          <cell r="G211">
            <v>2</v>
          </cell>
          <cell r="I211" t="str">
            <v>Sotrasol Spa</v>
          </cell>
        </row>
        <row r="212">
          <cell r="F212" t="str">
            <v>LWSB56</v>
          </cell>
          <cell r="G212">
            <v>2</v>
          </cell>
          <cell r="I212" t="str">
            <v>Sotrasol Spa</v>
          </cell>
        </row>
        <row r="213">
          <cell r="F213" t="str">
            <v>YA3855</v>
          </cell>
          <cell r="G213">
            <v>2</v>
          </cell>
          <cell r="I213" t="str">
            <v>Sotrasol Spa</v>
          </cell>
        </row>
        <row r="214">
          <cell r="F214" t="str">
            <v>PHVJ26</v>
          </cell>
          <cell r="G214">
            <v>2</v>
          </cell>
          <cell r="I214" t="str">
            <v>Sotrasol Spa</v>
          </cell>
        </row>
        <row r="215">
          <cell r="F215" t="str">
            <v>XX7609</v>
          </cell>
          <cell r="G215">
            <v>2</v>
          </cell>
          <cell r="I215" t="str">
            <v>Sotrasol Spa</v>
          </cell>
        </row>
        <row r="216">
          <cell r="F216" t="str">
            <v>YB1578</v>
          </cell>
          <cell r="G216">
            <v>1</v>
          </cell>
          <cell r="I216" t="str">
            <v>Sotrasol Spa</v>
          </cell>
        </row>
        <row r="217">
          <cell r="F217" t="str">
            <v>HGWL79</v>
          </cell>
          <cell r="G217">
            <v>20</v>
          </cell>
          <cell r="I217" t="str">
            <v>Transporte Lagunitas Puerto Montt SPA</v>
          </cell>
        </row>
        <row r="218">
          <cell r="F218" t="str">
            <v>RBFH88</v>
          </cell>
          <cell r="G218">
            <v>18</v>
          </cell>
          <cell r="I218" t="str">
            <v>Transporte Lagunitas Puerto Montt SPA</v>
          </cell>
        </row>
        <row r="219">
          <cell r="F219" t="str">
            <v>BRTG79</v>
          </cell>
          <cell r="G219">
            <v>15</v>
          </cell>
          <cell r="I219" t="str">
            <v>Transporte Lagunitas Puerto Montt SPA</v>
          </cell>
        </row>
        <row r="220">
          <cell r="F220" t="str">
            <v>ZU5762</v>
          </cell>
          <cell r="G220">
            <v>15</v>
          </cell>
          <cell r="I220" t="str">
            <v>Transporte Lagunitas Puerto Montt SPA</v>
          </cell>
        </row>
        <row r="221">
          <cell r="F221" t="str">
            <v>KLJZ64</v>
          </cell>
          <cell r="G221">
            <v>12</v>
          </cell>
          <cell r="I221" t="str">
            <v>Transporte Lagunitas Puerto Montt SPA</v>
          </cell>
        </row>
        <row r="222">
          <cell r="F222" t="str">
            <v>WT9894</v>
          </cell>
          <cell r="G222">
            <v>12</v>
          </cell>
          <cell r="I222" t="str">
            <v>Transporte Lagunitas Puerto Montt SPA</v>
          </cell>
        </row>
        <row r="223">
          <cell r="F223" t="str">
            <v>XE9415</v>
          </cell>
          <cell r="G223">
            <v>12</v>
          </cell>
          <cell r="I223" t="str">
            <v>Transporte Lagunitas Puerto Montt SPA</v>
          </cell>
        </row>
        <row r="224">
          <cell r="F224" t="str">
            <v>HWDZ84</v>
          </cell>
          <cell r="G224">
            <v>12</v>
          </cell>
          <cell r="I224" t="str">
            <v>Transporte Lagunitas Puerto Montt SPA</v>
          </cell>
        </row>
        <row r="225">
          <cell r="F225" t="str">
            <v>KHSW76</v>
          </cell>
          <cell r="G225">
            <v>12</v>
          </cell>
          <cell r="I225" t="str">
            <v>Transporte Lagunitas Puerto Montt SPA</v>
          </cell>
        </row>
        <row r="226">
          <cell r="F226" t="str">
            <v>FRWB64</v>
          </cell>
          <cell r="G226">
            <v>10</v>
          </cell>
          <cell r="I226" t="str">
            <v>Transporte Lagunitas Puerto Montt SPA</v>
          </cell>
        </row>
        <row r="227">
          <cell r="F227" t="str">
            <v>BCZZ17</v>
          </cell>
          <cell r="G227">
            <v>10</v>
          </cell>
          <cell r="I227" t="str">
            <v>Transporte Lagunitas Puerto Montt SPA</v>
          </cell>
        </row>
        <row r="228">
          <cell r="F228" t="str">
            <v>XD8197</v>
          </cell>
          <cell r="G228">
            <v>9</v>
          </cell>
          <cell r="I228" t="str">
            <v>Transporte Lagunitas Puerto Montt SPA</v>
          </cell>
        </row>
        <row r="229">
          <cell r="F229" t="str">
            <v>WY5105</v>
          </cell>
          <cell r="G229">
            <v>8</v>
          </cell>
          <cell r="I229" t="str">
            <v>Transporte Lagunitas Puerto Montt SPA</v>
          </cell>
        </row>
        <row r="230">
          <cell r="F230" t="str">
            <v>XA3808</v>
          </cell>
          <cell r="G230">
            <v>8</v>
          </cell>
          <cell r="I230" t="str">
            <v>Transporte Lagunitas Puerto Montt SPA</v>
          </cell>
        </row>
        <row r="231">
          <cell r="F231" t="str">
            <v>YA3413</v>
          </cell>
          <cell r="G231">
            <v>6</v>
          </cell>
          <cell r="I231" t="str">
            <v>Transporte Lagunitas Puerto Montt SPA</v>
          </cell>
        </row>
        <row r="232">
          <cell r="F232" t="str">
            <v>YG4839</v>
          </cell>
          <cell r="G232">
            <v>6</v>
          </cell>
          <cell r="I232" t="str">
            <v>Transporte Lagunitas Puerto Montt SPA</v>
          </cell>
        </row>
        <row r="233">
          <cell r="F233" t="str">
            <v>BJFL64</v>
          </cell>
          <cell r="G233">
            <v>4</v>
          </cell>
          <cell r="I233" t="str">
            <v>Transporte Lagunitas Puerto Montt SPA</v>
          </cell>
        </row>
        <row r="234">
          <cell r="F234" t="str">
            <v>ZH6404</v>
          </cell>
          <cell r="G234">
            <v>4</v>
          </cell>
          <cell r="I234" t="str">
            <v>Transporte Lagunitas Puerto Montt SPA</v>
          </cell>
        </row>
        <row r="235">
          <cell r="F235" t="str">
            <v>CJRV11</v>
          </cell>
          <cell r="G235">
            <v>2</v>
          </cell>
          <cell r="I235" t="str">
            <v>Transporte Lagunitas Puerto Montt SPA</v>
          </cell>
        </row>
        <row r="236">
          <cell r="F236" t="str">
            <v>FWHC41</v>
          </cell>
          <cell r="G236">
            <v>2</v>
          </cell>
          <cell r="I236" t="str">
            <v>Transporte Lagunitas Puerto Montt SPA</v>
          </cell>
        </row>
        <row r="237">
          <cell r="F237" t="str">
            <v>FJSC19</v>
          </cell>
          <cell r="G237">
            <v>2</v>
          </cell>
          <cell r="I237" t="str">
            <v>Transporte Lagunitas Puerto Montt SPA</v>
          </cell>
        </row>
        <row r="238">
          <cell r="F238" t="str">
            <v>FXJS76</v>
          </cell>
          <cell r="G238">
            <v>2</v>
          </cell>
          <cell r="I238" t="str">
            <v>Transporte Lagunitas Puerto Montt SPA</v>
          </cell>
        </row>
        <row r="239">
          <cell r="F239" t="str">
            <v>KJCY67</v>
          </cell>
          <cell r="G239">
            <v>21</v>
          </cell>
          <cell r="I239" t="str">
            <v>Transportes Chinquihue Ltda.</v>
          </cell>
        </row>
        <row r="240">
          <cell r="F240" t="str">
            <v>KJCY69</v>
          </cell>
          <cell r="G240">
            <v>18</v>
          </cell>
          <cell r="I240" t="str">
            <v>Transportes Chinquihue Ltda.</v>
          </cell>
        </row>
        <row r="241">
          <cell r="F241" t="str">
            <v>KJCY65</v>
          </cell>
          <cell r="G241">
            <v>18</v>
          </cell>
          <cell r="I241" t="str">
            <v>Transportes Chinquihue Ltda.</v>
          </cell>
        </row>
        <row r="242">
          <cell r="F242" t="str">
            <v>JKYZ65</v>
          </cell>
          <cell r="G242">
            <v>18</v>
          </cell>
          <cell r="I242" t="str">
            <v>Transportes Chinquihue Ltda.</v>
          </cell>
        </row>
        <row r="243">
          <cell r="F243" t="str">
            <v>GWYY13</v>
          </cell>
          <cell r="G243">
            <v>16</v>
          </cell>
          <cell r="I243" t="str">
            <v>Transportes Chinquihue Ltda.</v>
          </cell>
        </row>
        <row r="244">
          <cell r="F244" t="str">
            <v>RJJX13</v>
          </cell>
          <cell r="G244">
            <v>14</v>
          </cell>
          <cell r="I244" t="str">
            <v>Transportes Chinquihue Ltda.</v>
          </cell>
        </row>
        <row r="245">
          <cell r="F245" t="str">
            <v>DCZK48</v>
          </cell>
          <cell r="G245">
            <v>14</v>
          </cell>
          <cell r="I245" t="str">
            <v>Transportes Chinquihue Ltda.</v>
          </cell>
        </row>
        <row r="246">
          <cell r="F246" t="str">
            <v>KJCY66</v>
          </cell>
          <cell r="G246">
            <v>14</v>
          </cell>
          <cell r="I246" t="str">
            <v>Transportes Chinquihue Ltda.</v>
          </cell>
        </row>
        <row r="247">
          <cell r="F247" t="str">
            <v>KHSX46</v>
          </cell>
          <cell r="G247">
            <v>14</v>
          </cell>
          <cell r="I247" t="str">
            <v>Transportes Chinquihue Ltda.</v>
          </cell>
        </row>
        <row r="248">
          <cell r="F248" t="str">
            <v>BGRS58</v>
          </cell>
          <cell r="G248">
            <v>12</v>
          </cell>
          <cell r="I248" t="str">
            <v>Transportes Chinquihue Ltda.</v>
          </cell>
        </row>
        <row r="249">
          <cell r="F249" t="str">
            <v>UF3657</v>
          </cell>
          <cell r="G249">
            <v>12</v>
          </cell>
          <cell r="I249" t="str">
            <v>Transportes Chinquihue Ltda.</v>
          </cell>
        </row>
        <row r="250">
          <cell r="F250" t="str">
            <v>WR8086</v>
          </cell>
          <cell r="G250">
            <v>12</v>
          </cell>
          <cell r="I250" t="str">
            <v>Transportes Chinquihue Ltda.</v>
          </cell>
        </row>
        <row r="251">
          <cell r="F251" t="str">
            <v>KJCY64</v>
          </cell>
          <cell r="G251">
            <v>12</v>
          </cell>
          <cell r="I251" t="str">
            <v>Transportes Chinquihue Ltda.</v>
          </cell>
        </row>
        <row r="252">
          <cell r="F252" t="str">
            <v>CJRV82</v>
          </cell>
          <cell r="G252">
            <v>12</v>
          </cell>
          <cell r="I252" t="str">
            <v>Transportes Chinquihue Ltda.</v>
          </cell>
        </row>
        <row r="253">
          <cell r="F253" t="str">
            <v>KJCY68</v>
          </cell>
          <cell r="G253">
            <v>10</v>
          </cell>
          <cell r="I253" t="str">
            <v>Transportes Chinquihue Ltda.</v>
          </cell>
        </row>
        <row r="254">
          <cell r="F254" t="str">
            <v>FWXC59</v>
          </cell>
          <cell r="G254">
            <v>10</v>
          </cell>
          <cell r="I254" t="str">
            <v>Transportes Chinquihue Ltda.</v>
          </cell>
        </row>
        <row r="255">
          <cell r="F255" t="str">
            <v>JPRY13</v>
          </cell>
          <cell r="G255">
            <v>8</v>
          </cell>
          <cell r="I255" t="str">
            <v>Transportes Chinquihue Ltda.</v>
          </cell>
        </row>
        <row r="256">
          <cell r="F256" t="str">
            <v>HJPL27</v>
          </cell>
          <cell r="G256">
            <v>8</v>
          </cell>
          <cell r="I256" t="str">
            <v>Transportes Chinquihue Ltda.</v>
          </cell>
        </row>
        <row r="257">
          <cell r="F257" t="str">
            <v>KHSX47</v>
          </cell>
          <cell r="G257">
            <v>8</v>
          </cell>
          <cell r="I257" t="str">
            <v>Transportes Chinquihue Ltda.</v>
          </cell>
        </row>
        <row r="258">
          <cell r="F258" t="str">
            <v>FWHT73</v>
          </cell>
          <cell r="G258">
            <v>7</v>
          </cell>
          <cell r="I258" t="str">
            <v>Transportes Chinquihue Ltda.</v>
          </cell>
        </row>
        <row r="259">
          <cell r="F259" t="str">
            <v>WT9630</v>
          </cell>
          <cell r="G259">
            <v>6</v>
          </cell>
          <cell r="I259" t="str">
            <v>Transportes Chinquihue Ltda.</v>
          </cell>
        </row>
        <row r="260">
          <cell r="F260" t="str">
            <v>PCKS82</v>
          </cell>
          <cell r="G260">
            <v>6</v>
          </cell>
          <cell r="I260" t="str">
            <v>Transportes Chinquihue Ltda.</v>
          </cell>
        </row>
        <row r="261">
          <cell r="F261" t="str">
            <v>KHSX48</v>
          </cell>
          <cell r="G261">
            <v>6</v>
          </cell>
          <cell r="I261" t="str">
            <v>Transportes Chinquihue Ltda.</v>
          </cell>
        </row>
        <row r="262">
          <cell r="F262" t="str">
            <v>KJCY88</v>
          </cell>
          <cell r="G262">
            <v>6</v>
          </cell>
          <cell r="I262" t="str">
            <v>Transportes Chinquihue Ltda.</v>
          </cell>
        </row>
        <row r="263">
          <cell r="F263" t="str">
            <v>LCTG90</v>
          </cell>
          <cell r="G263">
            <v>6</v>
          </cell>
          <cell r="I263" t="str">
            <v>Transportes Chinquihue Ltda.</v>
          </cell>
        </row>
        <row r="264">
          <cell r="F264" t="str">
            <v>DLJT34</v>
          </cell>
          <cell r="G264">
            <v>4</v>
          </cell>
          <cell r="I264" t="str">
            <v>Transportes Chinquihue Ltda.</v>
          </cell>
        </row>
        <row r="265">
          <cell r="F265" t="str">
            <v>DRPF62</v>
          </cell>
          <cell r="G265">
            <v>4</v>
          </cell>
          <cell r="I265" t="str">
            <v>Transportes Chinquihue Ltda.</v>
          </cell>
        </row>
        <row r="266">
          <cell r="F266" t="str">
            <v>KHSX45</v>
          </cell>
          <cell r="G266">
            <v>4</v>
          </cell>
          <cell r="I266" t="str">
            <v>Transportes Chinquihue Ltda.</v>
          </cell>
        </row>
        <row r="267">
          <cell r="F267" t="str">
            <v>KJCY63</v>
          </cell>
          <cell r="G267">
            <v>2</v>
          </cell>
          <cell r="I267" t="str">
            <v>Transportes Chinquihue Ltda.</v>
          </cell>
        </row>
        <row r="268">
          <cell r="F268" t="str">
            <v>FWHT69</v>
          </cell>
          <cell r="G268">
            <v>2</v>
          </cell>
          <cell r="I268" t="str">
            <v>Transportes Chinquihue Ltda.</v>
          </cell>
        </row>
        <row r="269">
          <cell r="F269" t="str">
            <v>HKCZ72</v>
          </cell>
          <cell r="G269">
            <v>20</v>
          </cell>
          <cell r="I269" t="str">
            <v>Transportes Lagunitas S.A.</v>
          </cell>
        </row>
        <row r="270">
          <cell r="F270" t="str">
            <v>FBWV64</v>
          </cell>
          <cell r="G270">
            <v>16</v>
          </cell>
          <cell r="I270" t="str">
            <v>Transportes Lagunitas S.A.</v>
          </cell>
        </row>
        <row r="271">
          <cell r="F271" t="str">
            <v>PZDB35</v>
          </cell>
          <cell r="G271">
            <v>14</v>
          </cell>
          <cell r="I271" t="str">
            <v>Transportes Lagunitas S.A.</v>
          </cell>
        </row>
        <row r="272">
          <cell r="F272" t="str">
            <v>XV5861</v>
          </cell>
          <cell r="G272">
            <v>13</v>
          </cell>
          <cell r="I272" t="str">
            <v>Transportes Lagunitas S.A.</v>
          </cell>
        </row>
        <row r="273">
          <cell r="F273" t="str">
            <v>WH7244</v>
          </cell>
          <cell r="G273">
            <v>13</v>
          </cell>
          <cell r="I273" t="str">
            <v>Transportes Lagunitas S.A.</v>
          </cell>
        </row>
        <row r="274">
          <cell r="F274" t="str">
            <v>LCTG81</v>
          </cell>
          <cell r="G274">
            <v>12</v>
          </cell>
          <cell r="I274" t="str">
            <v>Transportes Lagunitas S.A.</v>
          </cell>
        </row>
        <row r="275">
          <cell r="F275" t="str">
            <v>KLJB56</v>
          </cell>
          <cell r="G275">
            <v>12</v>
          </cell>
          <cell r="I275" t="str">
            <v>Transportes Lagunitas S.A.</v>
          </cell>
        </row>
        <row r="276">
          <cell r="F276" t="str">
            <v>KLJK66</v>
          </cell>
          <cell r="G276">
            <v>12</v>
          </cell>
          <cell r="I276" t="str">
            <v>Transportes Lagunitas S.A.</v>
          </cell>
        </row>
        <row r="277">
          <cell r="F277" t="str">
            <v>XP3009</v>
          </cell>
          <cell r="G277">
            <v>11</v>
          </cell>
          <cell r="I277" t="str">
            <v>Transportes Lagunitas S.A.</v>
          </cell>
        </row>
        <row r="278">
          <cell r="F278" t="str">
            <v>VY3776</v>
          </cell>
          <cell r="G278">
            <v>11</v>
          </cell>
          <cell r="I278" t="str">
            <v>Transportes Lagunitas S.A.</v>
          </cell>
        </row>
        <row r="279">
          <cell r="F279" t="str">
            <v>YS1059</v>
          </cell>
          <cell r="G279">
            <v>10</v>
          </cell>
          <cell r="I279" t="str">
            <v>Transportes Lagunitas S.A.</v>
          </cell>
        </row>
        <row r="280">
          <cell r="F280" t="str">
            <v>KJCY72</v>
          </cell>
          <cell r="G280">
            <v>10</v>
          </cell>
          <cell r="I280" t="str">
            <v>Transportes Lagunitas S.A.</v>
          </cell>
        </row>
        <row r="281">
          <cell r="F281" t="str">
            <v>WR7733</v>
          </cell>
          <cell r="G281">
            <v>8</v>
          </cell>
          <cell r="I281" t="str">
            <v>Transportes Lagunitas S.A.</v>
          </cell>
        </row>
        <row r="282">
          <cell r="F282" t="str">
            <v>YA5388</v>
          </cell>
          <cell r="G282">
            <v>8</v>
          </cell>
          <cell r="I282" t="str">
            <v>Transportes Lagunitas S.A.</v>
          </cell>
        </row>
        <row r="283">
          <cell r="F283" t="str">
            <v>YG4966</v>
          </cell>
          <cell r="G283">
            <v>8</v>
          </cell>
          <cell r="I283" t="str">
            <v>Transportes Lagunitas S.A.</v>
          </cell>
        </row>
        <row r="284">
          <cell r="F284" t="str">
            <v>YW6437</v>
          </cell>
          <cell r="G284">
            <v>8</v>
          </cell>
          <cell r="I284" t="str">
            <v>Transportes Lagunitas S.A.</v>
          </cell>
        </row>
        <row r="285">
          <cell r="F285" t="str">
            <v>FXRL69</v>
          </cell>
          <cell r="G285">
            <v>8</v>
          </cell>
          <cell r="I285" t="str">
            <v>Transportes Lagunitas S.A.</v>
          </cell>
        </row>
        <row r="286">
          <cell r="F286" t="str">
            <v>PYST61</v>
          </cell>
          <cell r="G286">
            <v>6</v>
          </cell>
          <cell r="I286" t="str">
            <v>Transportes Lagunitas S.A.</v>
          </cell>
        </row>
        <row r="287">
          <cell r="F287" t="str">
            <v>YB6932</v>
          </cell>
          <cell r="G287">
            <v>6</v>
          </cell>
          <cell r="I287" t="str">
            <v>Transportes Lagunitas S.A.</v>
          </cell>
        </row>
        <row r="288">
          <cell r="F288" t="str">
            <v>KLJL11</v>
          </cell>
          <cell r="G288">
            <v>6</v>
          </cell>
          <cell r="I288" t="str">
            <v>Transportes Lagunitas S.A.</v>
          </cell>
        </row>
        <row r="289">
          <cell r="F289" t="str">
            <v>VX7746</v>
          </cell>
          <cell r="G289">
            <v>6</v>
          </cell>
          <cell r="I289" t="str">
            <v>Transportes Lagunitas S.A.</v>
          </cell>
        </row>
        <row r="290">
          <cell r="F290" t="str">
            <v>WV6688</v>
          </cell>
          <cell r="G290">
            <v>6</v>
          </cell>
          <cell r="I290" t="str">
            <v>Transportes Lagunitas S.A.</v>
          </cell>
        </row>
        <row r="291">
          <cell r="F291" t="str">
            <v>PZBL79</v>
          </cell>
          <cell r="G291">
            <v>5</v>
          </cell>
          <cell r="I291" t="str">
            <v>Transportes Lagunitas S.A.</v>
          </cell>
        </row>
        <row r="292">
          <cell r="F292" t="str">
            <v>YS3817</v>
          </cell>
          <cell r="G292">
            <v>4</v>
          </cell>
          <cell r="I292" t="str">
            <v>Transportes Lagunitas S.A.</v>
          </cell>
        </row>
        <row r="293">
          <cell r="F293" t="str">
            <v>YK7911</v>
          </cell>
          <cell r="G293">
            <v>4</v>
          </cell>
          <cell r="I293" t="str">
            <v>Transportes Lagunitas S.A.</v>
          </cell>
        </row>
        <row r="294">
          <cell r="F294" t="str">
            <v>BDVW23</v>
          </cell>
          <cell r="G294">
            <v>4</v>
          </cell>
          <cell r="I294" t="str">
            <v>Transportes Lagunitas S.A.</v>
          </cell>
        </row>
        <row r="295">
          <cell r="F295" t="str">
            <v>YB6732</v>
          </cell>
          <cell r="G295">
            <v>4</v>
          </cell>
          <cell r="I295" t="str">
            <v>Transportes Lagunitas S.A.</v>
          </cell>
        </row>
        <row r="296">
          <cell r="F296" t="str">
            <v>HGWL76</v>
          </cell>
          <cell r="G296">
            <v>4</v>
          </cell>
          <cell r="I296" t="str">
            <v>Transportes Lagunitas S.A.</v>
          </cell>
        </row>
        <row r="297">
          <cell r="F297" t="str">
            <v>WT9882</v>
          </cell>
          <cell r="G297">
            <v>4</v>
          </cell>
          <cell r="I297" t="str">
            <v>Transportes Lagunitas S.A.</v>
          </cell>
        </row>
        <row r="298">
          <cell r="F298" t="str">
            <v>WG3478</v>
          </cell>
          <cell r="G298">
            <v>4</v>
          </cell>
          <cell r="I298" t="str">
            <v>Transportes Lagunitas S.A.</v>
          </cell>
        </row>
        <row r="299">
          <cell r="F299" t="str">
            <v>YU1604</v>
          </cell>
          <cell r="G299">
            <v>4</v>
          </cell>
          <cell r="I299" t="str">
            <v>Transportes Lagunitas S.A.</v>
          </cell>
        </row>
        <row r="300">
          <cell r="F300" t="str">
            <v>YF2091</v>
          </cell>
          <cell r="G300">
            <v>4</v>
          </cell>
          <cell r="I300" t="str">
            <v>Transportes Lagunitas S.A.</v>
          </cell>
        </row>
        <row r="301">
          <cell r="F301" t="str">
            <v>WG7575</v>
          </cell>
          <cell r="G301">
            <v>4</v>
          </cell>
          <cell r="I301" t="str">
            <v>Transportes Lagunitas S.A.</v>
          </cell>
        </row>
        <row r="302">
          <cell r="F302" t="str">
            <v>WK9994</v>
          </cell>
          <cell r="G302">
            <v>2</v>
          </cell>
          <cell r="I302" t="str">
            <v>Transportes Lagunitas S.A.</v>
          </cell>
        </row>
        <row r="303">
          <cell r="F303" t="str">
            <v>WH1347</v>
          </cell>
          <cell r="G303">
            <v>2</v>
          </cell>
          <cell r="I303" t="str">
            <v>Transportes Lagunitas S.A.</v>
          </cell>
        </row>
        <row r="304">
          <cell r="F304" t="str">
            <v>HHRK45</v>
          </cell>
          <cell r="G304">
            <v>2</v>
          </cell>
          <cell r="I304" t="str">
            <v>Transportes Lagunitas S.A.</v>
          </cell>
        </row>
        <row r="305">
          <cell r="F305" t="str">
            <v>BBRK96</v>
          </cell>
          <cell r="G305">
            <v>2</v>
          </cell>
          <cell r="I305" t="str">
            <v>Transportes Lagunitas S.A.</v>
          </cell>
        </row>
        <row r="306">
          <cell r="F306" t="str">
            <v>YJ7987</v>
          </cell>
          <cell r="G306">
            <v>1</v>
          </cell>
          <cell r="I306" t="str">
            <v>Transportes Lagunitas S.A.</v>
          </cell>
        </row>
        <row r="307">
          <cell r="F307" t="str">
            <v>PZZB17</v>
          </cell>
          <cell r="G307">
            <v>1</v>
          </cell>
          <cell r="I307" t="str">
            <v>Transportes Lagunitas S.A.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antiago Brito Pavez" refreshedDate="44853.770861226854" createdVersion="8" refreshedVersion="8" recordCount="910" xr:uid="{00000000-000A-0000-FFFF-FFFF00000000}">
  <cacheSource type="worksheet">
    <worksheetSource ref="D219" sheet="Salidas Buses"/>
  </cacheSource>
  <cacheFields count="21">
    <cacheField name="Bus" numFmtId="0">
      <sharedItems containsSemiMixedTypes="0" containsString="0" containsNumber="1" containsInteger="1" minValue="1" maxValue="910"/>
    </cacheField>
    <cacheField name="Ciudad" numFmtId="0">
      <sharedItems/>
    </cacheField>
    <cacheField name="Fecha" numFmtId="16">
      <sharedItems containsSemiMixedTypes="0" containsNonDate="0" containsDate="1" containsString="0" minDate="2010-11-09T00:00:00" maxDate="2022-10-06T00:00:00" count="74">
        <d v="2022-10-02T00:00:00"/>
        <d v="2022-10-04T00:00:00"/>
        <d v="2022-10-05T00:00:00"/>
        <d v="2022-10-01T00:00:00"/>
        <d v="2014-09-06T00:00:00" u="1"/>
        <d v="2010-11-09T00:00:00" u="1"/>
        <d v="2014-08-20T00:00:00" u="1"/>
        <d v="2014-10-11T00:00:00" u="1"/>
        <d v="2014-04-12T00:00:00" u="1"/>
        <d v="2014-09-25T00:00:00" u="1"/>
        <d v="2014-03-26T00:00:00" u="1"/>
        <d v="2014-10-04T00:00:00" u="1"/>
        <d v="2012-11-28T00:00:00" u="1"/>
        <d v="2013-10-23T00:00:00" u="1"/>
        <d v="2012-11-21T00:00:00" u="1"/>
        <d v="2013-10-16T00:00:00" u="1"/>
        <d v="2014-09-11T00:00:00" u="1"/>
        <d v="2014-10-16T00:00:00" u="1"/>
        <d v="2014-09-04T00:00:00" u="1"/>
        <d v="2014-10-09T00:00:00" u="1"/>
        <d v="2014-04-10T00:00:00" u="1"/>
        <d v="2014-09-23T00:00:00" u="1"/>
        <d v="2014-05-15T00:00:00" u="1"/>
        <d v="2014-10-02T00:00:00" u="1"/>
        <d v="2014-05-27T00:00:00" u="1"/>
        <d v="2014-09-09T00:00:00" u="1"/>
        <d v="2014-10-14T00:00:00" u="1"/>
        <d v="2014-09-28T00:00:00" u="1"/>
        <d v="2014-09-02T00:00:00" u="1"/>
        <d v="2012-03-22T00:00:00" u="1"/>
        <d v="2014-10-07T00:00:00" u="1"/>
        <d v="2013-11-05T00:00:00" u="1"/>
        <d v="2014-09-14T00:00:00" u="1"/>
        <d v="2010-11-17T00:00:00" u="1"/>
        <d v="2014-10-19T00:00:00" u="1"/>
        <d v="2014-09-07T00:00:00" u="1"/>
        <d v="2010-11-10T00:00:00" u="1"/>
        <d v="2012-03-27T00:00:00" u="1"/>
        <d v="2014-08-21T00:00:00" u="1"/>
        <d v="2014-10-12T00:00:00" u="1"/>
        <d v="2014-04-13T00:00:00" u="1"/>
        <d v="2014-03-27T00:00:00" u="1"/>
        <d v="2012-03-20T00:00:00" u="1"/>
        <d v="2014-10-05T00:00:00" u="1"/>
        <d v="2012-11-29T00:00:00" u="1"/>
        <d v="2013-10-24T00:00:00" u="1"/>
        <d v="2012-11-22T00:00:00" u="1"/>
        <d v="2013-10-17T00:00:00" u="1"/>
        <d v="2014-09-12T00:00:00" u="1"/>
        <d v="2014-08-26T00:00:00" u="1"/>
        <d v="2014-10-17T00:00:00" u="1"/>
        <d v="2014-10-10T00:00:00" u="1"/>
        <d v="2014-09-24T00:00:00" u="1"/>
        <d v="2012-11-27T00:00:00" u="1"/>
        <d v="2012-11-20T00:00:00" u="1"/>
        <d v="2014-09-10T00:00:00" u="1"/>
        <d v="2012-03-30T00:00:00" u="1"/>
        <d v="2014-09-29T00:00:00" u="1"/>
        <d v="2014-09-03T00:00:00" u="1"/>
        <d v="2014-10-08T00:00:00" u="1"/>
        <d v="2014-09-22T00:00:00" u="1"/>
        <d v="2013-11-06T00:00:00" u="1"/>
        <d v="2014-10-01T00:00:00" u="1"/>
        <d v="2010-11-18T00:00:00" u="1"/>
        <d v="2010-11-11T00:00:00" u="1"/>
        <d v="2012-03-28T00:00:00" u="1"/>
        <d v="2014-10-13T00:00:00" u="1"/>
        <d v="2014-09-27T00:00:00" u="1"/>
        <d v="2012-03-21T00:00:00" u="1"/>
        <d v="2014-10-06T00:00:00" u="1"/>
        <d v="2012-11-30T00:00:00" u="1"/>
        <d v="2014-09-13T00:00:00" u="1"/>
        <d v="2010-11-16T00:00:00" u="1"/>
        <d v="2014-10-18T00:00:00" u="1"/>
      </sharedItems>
    </cacheField>
    <cacheField name="Día" numFmtId="16">
      <sharedItems containsBlank="1" count="9">
        <s v="Domingo"/>
        <s v="Laboral"/>
        <s v="Sábado"/>
        <m u="1"/>
        <s v="Lunes" u="1"/>
        <s v="Laboral 1" u="1"/>
        <s v="Sabado" u="1"/>
        <s v="Laboral 2" u="1"/>
        <s v="Viernes" u="1"/>
      </sharedItems>
    </cacheField>
    <cacheField name="Tipo Servicio" numFmtId="0">
      <sharedItems containsBlank="1" count="3">
        <s v="Urbano"/>
        <m u="1"/>
        <s v="Rural" u="1"/>
      </sharedItems>
    </cacheField>
    <cacheField name="Empresa" numFmtId="16">
      <sharedItems containsBlank="1" count="118">
        <s v="Transportes Chinquihue Ltda."/>
        <s v="Sociedad de Transportes Vía Alerce S.A."/>
        <s v="Sotrasol Spa"/>
        <s v="Empresa de Transportes Colectivos Ltda." u="1"/>
        <s v="Empresa de Transportes Múltiples Transmul S.A." u="1"/>
        <m u="1"/>
        <s v="Ttes. Lucas" u="1"/>
        <s v="Transportes Huertos El Bosque" u="1"/>
        <s v="Sociedad Rápidos Río Viejo Ltda." u="1"/>
        <s v="Ebem Ezer" u="1"/>
        <s v="Buses Kenny Bus" u="1"/>
        <s v="Buses Base Naval" u="1"/>
        <s v="Minibuses Marcelo" u="1"/>
        <s v="Transporte Alto Hospicio" u="1"/>
        <s v="Gabriel Enrique González Marín" u="1"/>
        <s v="Buses Hualpensan" u="1"/>
        <s v="A.G. DE EMPRESARIOS DE TAXIBUSES" u="1"/>
        <s v="Ttes. Carolina" u="1"/>
        <s v="Transporte Álvarez" u="1"/>
        <s v="Sociedad de Transportes Santa Ángela" u="1"/>
        <s v="Transporte Público de Pasajeros Línea 29 S.A." u="1"/>
        <s v="Pullman Santa Ana" u="1"/>
        <s v="Sociedad de Transporte de Pasajeros Calypso Ltda." u="1"/>
        <s v="Soc. de Transportes Ruta 121 Ltda." u="1"/>
        <s v="TRANS LOTA" u="1"/>
        <s v="Becker" u="1"/>
        <s v="Miguel Acuña" u="1"/>
        <s v="Viña Bus" u="1"/>
        <s v="Fernando Antonio Fernández Espinoza" u="1"/>
        <s v="Transportes Línea 2 S.A." u="1"/>
        <s v="Gaspar Alberto Méndez Leyton" u="1"/>
        <s v="Buses Gran Valparaíso" u="1"/>
        <s v="Sociedad de Transportes Buses Base Naval Ltda." u="1"/>
        <s v="Taxibuses El Bosque" u="1"/>
        <s v="Ricardo Aníbal Álvarez Vergara" u="1"/>
        <s v="Transporte Público de Pasajeros Afta. S.A." u="1"/>
        <s v="Tte. Altamirano" u="1"/>
        <s v="Empresa de Transportes Vallemar Limitada" u="1"/>
        <s v="Dina Vidal" u="1"/>
        <s v="A.G.T.BUSES MANZANAL" u="1"/>
        <s v="A. G. TAXI BUSES CACHAPOAL DE RANCAGUA" u="1"/>
        <s v="Carlos Patricio Araya Tapia" u="1"/>
        <s v="Buses Dichato" u="1"/>
        <s v="Transporte Público de Pasajeros Línea 7 S.A." u="1"/>
        <s v="Transporte de Pasajeros Expreso del Carbón S.A." u="1"/>
        <s v="Asoc. Tte. Pas. Buses y Taxibuses &quot;Sol del Valle&quot; " u="1"/>
        <s v="Cruz del Norte" u="1"/>
        <s v="Emeterio Luis García Mamani" u="1"/>
        <s v="Transportes Unión y Compañía  Ltda." u="1"/>
        <s v="Asoc. Gremial Tte. de Pas. Buses Sol de Atacama" u="1"/>
        <s v="Buses Chacón" u="1"/>
        <s v="Transporte Público de Pasajeros Línea 11 S.A." u="1"/>
        <s v="Sociedad de Transporte Nueva Línea 6" u="1"/>
        <s v="Sao Paulo " u="1"/>
        <s v="Suray" u="1"/>
        <s v="JOSE RIVAS ORELLANA" u="1"/>
        <s v="Empresa de Transporte de Pasajeros SOTRAPA S.A." u="1"/>
        <s v="Manuel Antonio Núñez Díaz" u="1"/>
        <s v="Transportes Hualpensan S.A." u="1"/>
        <s v="Hernán Vera Carlo" u="1"/>
        <s v="Transporte Publico de Pasajeros Línea 4 Afta S.A." u="1"/>
        <s v="Transportes de Pasajeros Línea dos Antofagasta S.A." u="1"/>
        <s v="Expreso Atacama" u="1"/>
        <s v="EMPRESAS DE TRANSPORTES CORDILLERA LTDA." u="1"/>
        <s v="Sociedad Buses Puerto Las Canchas Tumbes Ltda." u="1"/>
        <s v="Empresa de Transportes Caldera S.A. y Otros" u="1"/>
        <s v="Transporte Público de Pasajeros Antofagasta S.A." u="1"/>
        <s v="Don Carlos" u="1"/>
        <s v="Aranda" u="1"/>
        <s v="Buses Tomé" u="1"/>
        <s v="Sociedad de Transportes La Unión S.A." u="1"/>
        <s v="Linea 13" u="1"/>
        <s v="CODETRAN S.A." u="1"/>
        <s v="Transportes 10" u="1"/>
        <s v="Buses Sol de Atacama" u="1"/>
        <s v="Empresa de Transportes Monterrico S.A." u="1"/>
        <s v="Asociación Gremial de Dueños de Taxibuses Línea 7" u="1"/>
        <s v="Linea 18" u="1"/>
        <s v="Buses SERCAM" u="1"/>
        <s v="Agrupación Vallemar, Sol de Huasco,  Expreso Atacama y SERCAM" u="1"/>
        <s v="LINEA 1" u="1"/>
        <s v="Transporte de Pasajeros Los Alces S.A." u="1"/>
        <s v="Transporte de Pasajeros Línea Playa Blanca S.A." u="1"/>
        <s v="Sabra" u="1"/>
        <s v="Sociedad de Transporte de Pasajeros Lota S.A. (SOTRAL)" u="1"/>
        <s v="Juan Emilio Pallauta Rojas" u="1"/>
        <s v="Empresa de Transportes Colectivos S.A." u="1"/>
        <s v="Transporte Andacollo" u="1"/>
        <s v="Lino Eduardo Trigo Garrote" u="1"/>
        <s v="Buses Unión" u="1"/>
        <s v="Buses Mañihuales" u="1"/>
        <s v="Cesar Antonio Cruz Rodríguez" u="1"/>
        <s v="Linea 3" u="1"/>
        <s v="Buses Lan B" u="1"/>
        <s v="Sol de Huasco S.A. " u="1"/>
        <s v="Sociedad Anónima Cerrada Etrapas S.A." u="1"/>
        <s v="Asociación Gremial de Transporte de Pasajeros Buses y Taxibuses &quot;Sol del Valle&quot; " u="1"/>
        <s v="Buses Casther" u="1"/>
        <s v="Transportes Satélite" u="1"/>
        <s v="Francisco Javier Díaz Jiménez (Tte. Puma)" u="1"/>
        <s v="Francisco Javier Díaz Jiménez (Buses Tras Puma)" u="1"/>
        <s v="Cesar Trigo" u="1"/>
        <s v="Linea 17" u="1"/>
        <s v="Luis Andrés Araya Araya" u="1"/>
        <s v="Cordillera" u="1"/>
        <s v="Javier Ali" u="1"/>
        <s v="Rigoberto Rivera López" u="1"/>
        <s v="Empresa de Transportes de Pasajeros Nueva Ruta 160 S.A." u="1"/>
        <s v="Empresa de Transporte Arturo Prat" u="1"/>
        <s v="Linea 5" u="1"/>
        <s v="Terra Austral" u="1"/>
        <s v="Buses Las Canchas" u="1"/>
        <s v="Transportes Chinquihue Ltda" u="1"/>
        <s v="Buses Santa Catalina" u="1"/>
        <s v="Minibuses Lino" u="1"/>
        <s v="Transporte Cavancha S.A." u="1"/>
        <s v="Empresa de Transportes Futuro" u="1"/>
        <s v="Transportes Caldera, Cristián Valdés, Silvia Cabrera y 3 Norte" u="1"/>
      </sharedItems>
    </cacheField>
    <cacheField name="Servicio" numFmtId="0">
      <sharedItems containsSemiMixedTypes="0" containsString="0" containsNumber="1" containsInteger="1" minValue="1" maxValue="5006101" count="114">
        <n v="1005"/>
        <n v="1006"/>
        <n v="1007"/>
        <n v="1011"/>
        <n v="206" u="1"/>
        <n v="43210" u="1"/>
        <n v="4005013" u="1"/>
        <n v="5005071" u="1"/>
        <n v="121" u="1"/>
        <n v="4005015" u="1"/>
        <n v="5005201" u="1"/>
        <n v="100" u="1"/>
        <n v="214" u="1"/>
        <n v="13" u="1"/>
        <n v="5006061" u="1"/>
        <n v="301" u="1"/>
        <n v="104" u="1"/>
        <n v="401" u="1"/>
        <n v="130" u="1"/>
        <n v="201" u="1"/>
        <n v="501" u="1"/>
        <n v="5" u="1"/>
        <n v="108" u="1"/>
        <n v="5006081" u="1"/>
        <n v="14" u="1"/>
        <n v="304" u="1"/>
        <n v="112" u="1"/>
        <n v="5006101" u="1"/>
        <n v="307" u="1"/>
        <n v="15" u="1"/>
        <n v="4000012" u="1"/>
        <n v="204" u="1"/>
        <n v="4000014" u="1"/>
        <n v="5001001" u="1"/>
        <n v="120" u="1"/>
        <n v="4000016" u="1"/>
        <n v="902" u="1"/>
        <n v="4000018" u="1"/>
        <n v="2" u="1"/>
        <n v="212" u="1"/>
        <n v="4000020" u="1"/>
        <n v="5005151" u="1"/>
        <n v="6" u="1"/>
        <n v="16" u="1"/>
        <n v="103" u="1"/>
        <n v="5005001" u="1"/>
        <n v="5006062" u="1"/>
        <n v="5005171" u="1"/>
        <n v="107" u="1"/>
        <n v="300" u="1"/>
        <n v="5005021" u="1"/>
        <n v="111" u="1"/>
        <n v="500" u="1"/>
        <n v="901" u="1"/>
        <n v="5005191" u="1"/>
        <n v="5006043" u="1"/>
        <n v="4005012" u="1"/>
        <n v="303" u="1"/>
        <n v="4005014" u="1"/>
        <n v="7" u="1"/>
        <n v="403" u="1"/>
        <n v="5005041" u="1"/>
        <n v="131" u="1"/>
        <n v="202" u="1"/>
        <n v="503" u="1"/>
        <n v="119" u="1"/>
        <n v="210" u="1"/>
        <n v="306" u="1"/>
        <n v="406" u="1"/>
        <n v="5005061" u="1"/>
        <n v="102" u="1"/>
        <n v="603" u="1"/>
        <n v="1" u="1"/>
        <n v="5005081" u="1"/>
        <n v="3" u="1"/>
        <n v="205" u="1"/>
        <n v="8" u="1"/>
        <n v="110" u="1"/>
        <n v="213" u="1"/>
        <n v="114" u="1"/>
        <n v="9" u="1"/>
        <n v="129" u="1"/>
        <n v="200" u="1"/>
        <n v="602" u="1"/>
        <n v="5005121" u="1"/>
        <n v="302" u="1"/>
        <n v="402" u="1"/>
        <n v="4000011" u="1"/>
        <n v="502" u="1"/>
        <n v="4000013" u="1"/>
        <n v="5000021" u="1"/>
        <n v="10" u="1"/>
        <n v="101" u="1"/>
        <n v="4000015" u="1"/>
        <n v="432101" u="1"/>
        <n v="4000017" u="1"/>
        <n v="5005141" u="1"/>
        <n v="305" u="1"/>
        <n v="4000019" u="1"/>
        <n v="203" u="1"/>
        <n v="432102" u="1"/>
        <n v="11" u="1"/>
        <n v="109" u="1"/>
        <n v="5005082" u="1"/>
        <n v="5005161" u="1"/>
        <n v="140" u="1"/>
        <n v="211" u="1"/>
        <n v="601" u="1"/>
        <n v="5006021" u="1"/>
        <n v="113" u="1"/>
        <n v="4" u="1"/>
        <n v="12" u="1"/>
        <n v="4005011" u="1"/>
        <n v="5006041" u="1"/>
      </sharedItems>
    </cacheField>
    <cacheField name="Variante" numFmtId="0">
      <sharedItems containsMixedTypes="1" containsNumber="1" containsInteger="1" minValue="1" maxValue="12" count="14">
        <s v="4-T"/>
        <s v="7-V1"/>
        <s v="7-V4"/>
        <s v="3-V3A"/>
        <n v="5" u="1"/>
        <n v="2" u="1"/>
        <n v="6" u="1"/>
        <n v="7" u="1"/>
        <n v="1" u="1"/>
        <n v="8" u="1"/>
        <n v="9" u="1"/>
        <n v="10" u="1"/>
        <n v="4" u="1"/>
        <n v="12" u="1"/>
      </sharedItems>
    </cacheField>
    <cacheField name="Sentido" numFmtId="0">
      <sharedItems containsBlank="1" count="4">
        <s v="Ida"/>
        <s v="Regreso"/>
        <m u="1"/>
        <s v="Ida-Reg" u="1"/>
      </sharedItems>
    </cacheField>
    <cacheField name="Lugar Origen" numFmtId="0">
      <sharedItems/>
    </cacheField>
    <cacheField name="Comuna de Origen" numFmtId="0">
      <sharedItems/>
    </cacheField>
    <cacheField name="Lugar Destino" numFmtId="0">
      <sharedItems/>
    </cacheField>
    <cacheField name="Comuna de Destino" numFmtId="0">
      <sharedItems/>
    </cacheField>
    <cacheField name="Hora" numFmtId="3">
      <sharedItems containsSemiMixedTypes="0" containsString="0" containsNumber="1" containsInteger="1" minValue="6" maxValue="19"/>
    </cacheField>
    <cacheField name="Hora Salida" numFmtId="20">
      <sharedItems containsSemiMixedTypes="0" containsNonDate="0" containsDate="1" containsString="0" minDate="1899-12-30T06:22:00" maxDate="1899-12-30T19:35:00"/>
    </cacheField>
    <cacheField name="Hora Llegada" numFmtId="20">
      <sharedItems containsNonDate="0" containsDate="1" containsString="0" containsBlank="1" minDate="1899-12-30T07:18:00" maxDate="1899-12-30T20:44:00"/>
    </cacheField>
    <cacheField name="Tiempo Viaje" numFmtId="20">
      <sharedItems containsSemiMixedTypes="0" containsDate="1" containsString="0" containsMixedTypes="1" minDate="1899-12-30T00:00:00" maxDate="1899-12-30T02:08:00"/>
    </cacheField>
    <cacheField name="Patente" numFmtId="0">
      <sharedItems containsBlank="1" count="2752">
        <s v="KJCY88"/>
        <s v="KHSX47"/>
        <s v="GWSX13"/>
        <s v="KTSX46"/>
        <s v="LCTG90"/>
        <s v="KJCY69"/>
        <s v="CJCP64"/>
        <s v="KJCY65"/>
        <s v="RJJX13"/>
        <s v="BGRS58"/>
        <s v="KJCY67"/>
        <s v="UF3357"/>
        <s v="DCZK48"/>
        <s v="GWYY13"/>
        <s v="KHSX46"/>
        <s v="KJCY64"/>
        <s v="YF3657"/>
        <s v="HJPL27"/>
        <s v="GWXX13"/>
        <s v="GF9524"/>
        <s v="DRXB68"/>
        <s v="RH7287"/>
        <s v="BWSD46"/>
        <s v="HKCZ78"/>
        <s v="DCLP60"/>
        <s v="DC4452"/>
        <s v="DCFP16"/>
        <s v="WK6153"/>
        <s v="RDWX19"/>
        <s v="CJRW31"/>
        <s v="KCJF27"/>
        <s v="RJ1472"/>
        <s v="FCVT83"/>
        <s v="TRXB68"/>
        <s v="WV5190"/>
        <s v="BKSV43"/>
        <s v="KXWS50"/>
        <s v="JVCZ51"/>
        <s v="HTPY89"/>
        <s v="LKFR48"/>
        <s v="FXRR26"/>
        <s v="KJCZ20"/>
        <s v="FCVF83"/>
        <s v="RJJY72"/>
        <s v="WV1590"/>
        <s v="KJPJ54"/>
        <s v="HJPY89"/>
        <s v="WT9524"/>
        <s v="YA3904"/>
        <s v="GJRZ30"/>
        <s v="DLXB68"/>
        <s v="YY9778"/>
        <s v="DCYY52"/>
        <s v="RHZZ87"/>
        <s v="JKYZ65"/>
        <s v="JPRY13"/>
        <s v="GWXY18"/>
        <s v="KLPL27"/>
        <s v="KJCY68"/>
        <s v="WR8086"/>
        <s v="KHSX48"/>
        <s v="FWXC59"/>
        <s v="KJCY66"/>
        <s v="FWHT73"/>
        <s v="FW5690"/>
        <s v="PCKS82"/>
        <s v="KJCY63"/>
        <s v="KJGY64"/>
        <s v="GWXY13"/>
        <s v="GWCY18"/>
        <s v="CJRV82"/>
        <s v="KHSX45"/>
        <s v="DCZX48"/>
        <s v="WF8088"/>
        <s v="CJ2482"/>
        <s v="UF3657"/>
        <s v="CJRC81"/>
        <s v="HJPL77"/>
        <s v="KJCY56"/>
        <s v="DLVT34"/>
        <s v="RJJK18"/>
        <s v="DLJT34"/>
        <s v="KUCY56"/>
        <s v="KJCY87"/>
        <s v="FXYF30"/>
        <s v="CJRV88"/>
        <s v="LGLR75"/>
        <s v="DFPP83"/>
        <s v="WX5530"/>
        <s v="DHYV44"/>
        <s v="RYXX20"/>
        <s v="HJPL67"/>
        <s v="HLPY13"/>
        <s v="CJRW37"/>
        <s v="RFRC42"/>
        <s v="PHXS76"/>
        <s v="JKYZ95"/>
        <s v="RWJD46"/>
        <s v="ZJ9774"/>
        <s v="DCXR69"/>
        <s v="CJRB75"/>
        <s v="LKVW39"/>
        <s v="RDWX20"/>
        <s v="LDCX65"/>
        <s v="HJPL25"/>
        <s v="KP7923"/>
        <s v="WC5913"/>
        <s v="BDKY58"/>
        <s v="RGXX95"/>
        <s v="RDTX68"/>
        <s v="RYXX94"/>
        <s v="BCLP60"/>
        <s v="RLRW83"/>
        <s v="FXRR60"/>
        <s v="HLPL67"/>
        <s v="KLCZ20"/>
        <s v="RHDR48"/>
        <s v="RFZC42"/>
        <s v="LDSX65"/>
        <s v="RGXX97"/>
        <s v="RGXX91"/>
        <s v="RHPP61"/>
        <s v="ZJ7694"/>
        <s v="PHRS76"/>
        <s v="DCLP40"/>
        <s v="DCXK69"/>
        <s v="PHKS80"/>
        <s v="XP7923"/>
        <s v="KCFB86"/>
        <s v="CJRZ30"/>
        <s v="DHDR43"/>
        <s v="JVCZ61"/>
        <s v="WT9529"/>
        <s v="RX7983"/>
        <s v="RGXX94"/>
        <s v="RHRR48"/>
        <s v="HJPY90"/>
        <s v="PHKS76"/>
        <s v="CJKV75"/>
        <s v="ZJ9674"/>
        <s v="WR5913"/>
        <s v="CYRZ30"/>
        <s v="HJPK67"/>
        <s v="CJRW82"/>
        <s v="WT9630"/>
        <s v="DRPF62"/>
        <s v="KYJZ65"/>
        <s v="BQRS58"/>
        <s v="RHPR48"/>
        <s v="WT4790"/>
        <s v="CCBK88"/>
        <s v="JRZZ62"/>
        <s v="PYSV91"/>
        <s v="HPDB44"/>
        <s v="HJKY91"/>
        <s v="LXCT77"/>
        <s v="BLFP65"/>
        <s v="CJRV75"/>
        <s v="DCCP60"/>
        <s v="JRZZ64"/>
        <s v="JBDB43"/>
        <s v="HJPL50"/>
        <s v="LDWX19"/>
        <s v="FWHD64"/>
        <s v="HYDB44"/>
        <s v="LKFR43"/>
        <s v="FXYX30"/>
        <s v="PCLP60"/>
        <s v="FWHD84"/>
        <s v="BRSY45"/>
        <s v="WG5913"/>
        <s v="DC9952"/>
        <s v="BJFP65"/>
        <s v="DCGG52"/>
        <s v="FX2226"/>
        <s v="CFRC42"/>
        <s v="WS9932"/>
        <s v="VL5424"/>
        <s v="WT9932"/>
        <s v="WD9194"/>
        <s v="LFBH86"/>
        <s v="XY3636"/>
        <s v="CD6485"/>
        <s v="XA7978"/>
        <s v="WR8123"/>
        <s v="BFHC61"/>
        <s v="YB6734"/>
        <s v="PHVJ26"/>
        <s v="YX1411"/>
        <s v="XH6550"/>
        <s v="CJRT90"/>
        <s v="WT8729"/>
        <s v="CJCZ34"/>
        <s v="FXJK48"/>
        <s v="XV1705"/>
        <s v="WX7031"/>
        <s v="WJ1069"/>
        <s v="XJCY70"/>
        <s v="BBHF87"/>
        <s v="FWHC34"/>
        <s v="BHCL95"/>
        <s v="VC8107"/>
        <s v="FJVD20"/>
        <s v="ZH2282"/>
        <s v="XR9431"/>
        <s v="WR7271"/>
        <s v="VK2092"/>
        <s v="WR7470"/>
        <s v="FSHY85"/>
        <s v="WK6962"/>
        <s v="WV1923"/>
        <s v="YF1748"/>
        <s v="ZV5490"/>
        <s v="FJVD30"/>
        <s v="CFBG41"/>
        <s v="BCBD37"/>
        <s v="XH6350"/>
        <s v="VB5476" u="1"/>
        <s v="ZF5270" u="1"/>
        <s v="ZN7382" u="1"/>
        <m u="1"/>
        <s v="YD4718" u="1"/>
        <s v="VZ7844" u="1"/>
        <s v="ZR7460" u="1"/>
        <s v="DRFJ89" u="1"/>
        <s v="NN6958" u="1"/>
        <s v="TJ9598" u="1"/>
        <s v="VH6553" u="1"/>
        <s v="SF6655" u="1"/>
        <s v="UT6822" u="1"/>
        <s v="DKYR12" u="1"/>
        <s v="ZD8271" u="1"/>
        <s v="ZJ7624" u="1"/>
        <s v="CFFY79" u="1"/>
        <s v="PD8677" u="1"/>
        <s v="DCLR38" u="1"/>
        <s v="NK1078" u="1"/>
        <s v="DVWY62" u="1"/>
        <s v="BFBZ10" u="1"/>
        <s v="SW1213" u="1"/>
        <s v="BRJZ88" u="1"/>
        <s v="FYBB74" u="1"/>
        <s v="NK1146" u="1"/>
        <s v="DPZY77" u="1"/>
        <s v="LB9858" u="1"/>
        <s v="YY6046" u="1"/>
        <s v="NK1134" u="1"/>
        <s v="SS6067" u="1"/>
        <s v="YV1779" u="1"/>
        <s v="DRJX70" u="1"/>
        <s v="LU7199" u="1"/>
        <s v="VU6045" u="1"/>
        <s v="BVZL35" u="1"/>
        <s v="LG5078" u="1"/>
        <s v="XS5104" u="1"/>
        <s v="ZE-8504" u="1"/>
        <s v="FYDV19" u="1"/>
        <s v="BDLG94" u="1"/>
        <s v="YR1745" u="1"/>
        <s v="DHKY43" u="1"/>
        <s v="CSBD10" u="1"/>
        <s v="FCBR14" u="1"/>
        <s v="VZ5694" u="1"/>
        <s v="ST3866" u="1"/>
        <s v="SZ5887" u="1"/>
        <s v="WV6697" u="1"/>
        <s v="YL4576" u="1"/>
        <s v="KL2966" u="1"/>
        <s v="YD4556" u="1"/>
        <s v="BA8095" u="1"/>
        <s v="UV3911" u="1"/>
        <s v="RR4842" u="1"/>
        <s v="TZ7680" u="1"/>
        <s v="VB6486" u="1"/>
        <s v="XT5731" u="1"/>
        <s v="ZF4624" u="1"/>
        <s v="ZN8392" u="1"/>
        <s v="SD3642" u="1"/>
        <s v="UD3816" u="1"/>
        <s v="YD4716" u="1"/>
        <s v="YP8758" u="1"/>
        <s v="VV-5324" u="1"/>
        <s v="DB2860" u="1"/>
        <s v="LF5946" u="1"/>
        <s v="ZJ7714" u="1"/>
        <s v="BBTH75" u="1"/>
        <s v="WF9381" u="1"/>
        <s v="WT9926" u="1"/>
        <s v="TJ9572" u="1"/>
        <s v="ZN8620" u="1"/>
        <s v="SH7732" u="1"/>
        <s v="DN-9464" u="1"/>
        <s v="RB7734" u="1"/>
        <s v="RT8921" u="1"/>
        <s v="UB9737" u="1"/>
        <s v="DPZY75" u="1"/>
        <s v="FPZY65" u="1"/>
        <s v="LF8750" u="1"/>
        <s v="SS6077" u="1"/>
        <s v="DLKZ79" u="1"/>
        <s v="BD-YJ-28" u="1"/>
        <s v="CYRD43" u="1"/>
        <s v="PW8096" u="1"/>
        <s v="VT1879" u="1"/>
        <s v="XT2789" u="1"/>
        <s v="XY7319" u="1"/>
        <s v="YG6029" u="1"/>
        <s v="GJLJ58" u="1"/>
        <s v="XL2689" u="1"/>
        <s v="VU7307" u="1"/>
        <s v="XU9229" u="1"/>
        <s v="ZD1291" u="1"/>
        <s v="LA7079" u="1"/>
        <s v="XD2669" u="1"/>
        <s v="DG6264" u="1"/>
        <s v="TF4688" u="1"/>
        <s v="XV1900" u="1"/>
        <s v="UN2925" u="1"/>
        <s v="ZZ7948" u="1"/>
        <s v="WR8697" u="1"/>
        <s v="DPBH90" u="1"/>
        <s v="VJ5848" u="1"/>
        <s v="VL3823" u="1"/>
        <s v="ZJ6656" u="1"/>
        <s v="ZZ5820" u="1"/>
        <s v="VZ5920" u="1"/>
        <s v="XL5825" u="1"/>
        <s v="WR5821" u="1"/>
        <s v="YD4714" u="1"/>
        <s v="VT8671" u="1"/>
        <s v="SX-6786" u="1"/>
        <s v="WT9764" u="1"/>
        <s v="DG9332" u="1"/>
        <s v="NN6954" u="1"/>
        <s v="PV7860" u="1"/>
        <s v="ZJ6620" u="1"/>
        <s v="RT8931" u="1"/>
        <s v="XH7803" u="1"/>
        <s v="BBGH95" u="1"/>
        <s v="CYSD89" u="1"/>
        <s v="BPZJ86" u="1"/>
        <s v="XN-4327" u="1"/>
        <s v="CTWL21" u="1"/>
        <s v="NK5086" u="1"/>
        <s v="XS5124" u="1"/>
        <s v="DGRB67" u="1"/>
        <s v="DPZY61" u="1"/>
        <s v="CYSD53" u="1"/>
        <s v="DHKY75" u="1"/>
        <s v="VT1877" u="1"/>
        <s v="VX1875" u="1"/>
        <s v="FYDV27" u="1"/>
        <s v="YV1947" u="1"/>
        <s v="YH1758" u="1"/>
        <s v="VP2683" u="1"/>
        <s v="XZ4784" u="1"/>
        <s v="YF1747" u="1"/>
        <s v="FZ-8729" u="1"/>
        <s v="ST3874" u="1"/>
        <s v="YD4588" u="1"/>
        <s v="LK9084" u="1"/>
        <s v="SZ5975" u="1"/>
        <s v="YF 1932" u="1"/>
        <s v="CKGS55" u="1"/>
        <s v="XN6594" u="1"/>
        <s v="ZF4656" u="1"/>
        <s v="KE8062" u="1"/>
        <s v="FLRY75" u="1"/>
        <s v="ZH6483" u="1"/>
        <s v="ZZ7946" u="1"/>
        <s v="KE8050" u="1"/>
        <s v="TB2916" u="1"/>
        <s v="DFCZ78" u="1"/>
        <s v="LC9408" u="1"/>
        <s v="XL6835" u="1"/>
        <s v="ZP9675" u="1"/>
        <s v="BLTY83" u="1"/>
        <s v="VS2248" u="1"/>
        <s v="LF6770" u="1"/>
        <s v="YY1120" u="1"/>
        <s v="ZP9915" u="1"/>
        <s v="WR8911" u="1"/>
        <s v="XY4063" u="1"/>
        <s v="XH8905" u="1"/>
        <s v="DPZY95" u="1"/>
        <s v="BBFZ54" u="1"/>
        <s v="DYRS73" u="1"/>
        <s v="PY1411" u="1"/>
        <s v="DPZY83" u="1"/>
        <s v="DPZY71" u="1"/>
        <s v="WK6149" u="1"/>
        <s v="VK2100" u="1"/>
        <s v="DGRB65" u="1"/>
        <s v="DPZZ51" u="1"/>
        <s v="WT1968" u="1"/>
        <s v="FYDV25" u="1"/>
        <s v="XU9145" u="1"/>
        <s v="SA6046" u="1"/>
        <s v="WX2770" u="1"/>
        <s v="DWDF23" u="1"/>
        <s v="NU8171" u="1"/>
        <s v="VC8048" u="1"/>
        <s v="UK8319" u="1"/>
        <s v="XL2753" u="1"/>
        <s v="ST3872" u="1"/>
        <s v="NP3985" u="1"/>
        <s v="ZA9109" u="1"/>
        <s v="ZD3563" u="1"/>
        <s v="YX6864" u="1"/>
        <s v="YX6956" u="1"/>
        <s v="DY7723" u="1"/>
        <s v="VL3923" u="1"/>
        <s v="XH5939" u="1"/>
        <s v="FLSH92" u="1"/>
        <s v="YP7856" u="1"/>
        <s v="NB4968" u="1"/>
        <s v="TV9988" u="1"/>
        <s v="VB4744" u="1"/>
        <s v="UT9782" u="1"/>
        <s v="DVWZ94" u="1"/>
        <s v="ST7940" u="1"/>
        <s v="UF8857" u="1"/>
        <s v="UZ9951" u="1"/>
        <s v="PU1447" u="1"/>
        <s v="YB7907" u="1"/>
        <s v="FPYZ87" u="1"/>
        <s v="VY6279" u="1"/>
        <s v="XS5076" u="1"/>
        <s v="US2233" u="1"/>
        <s v="FYBB90" u="1"/>
        <s v="XD8801" u="1"/>
        <s v="YG2207" u="1"/>
        <s v="BBFZ52" u="1"/>
        <s v="CJHZ61" u="1"/>
        <s v="DSDS96" u="1"/>
        <s v="UW5151" u="1"/>
        <s v="BBJZ88" u="1"/>
        <s v="XA1001" u="1"/>
        <s v="DRKK73" u="1"/>
        <s v="SK5339" u="1"/>
        <s v="WK6147" u="1"/>
        <s v="XR1876" u="1"/>
        <s v="DGRB63" u="1"/>
        <s v="XL1671" u="1"/>
        <s v="XS9144" u="1"/>
        <s v="XS9236" u="1"/>
        <s v="KS4603" u="1"/>
        <s v="LW8546" u="1"/>
        <s v="VJ2590" u="1"/>
        <s v="WL3866" u="1"/>
        <s v="PC6040" u="1"/>
        <s v="ZZ5850" u="1"/>
        <s v="XB2916" u="1"/>
        <s v="XN6590" u="1"/>
        <s v="UB3661" u="1"/>
        <s v="WB3651" u="1"/>
        <s v="YP8786" u="1"/>
        <s v="DG6706" u="1"/>
        <s v="XF4650" u="1"/>
        <s v="ZJ7858" u="1"/>
        <s v="ZF9584" u="1"/>
        <s v="LZ6019" u="1"/>
        <s v="XU1153" u="1"/>
        <s v="NB6966" u="1"/>
        <s v="WU1060" u="1"/>
        <s v="XF9674" u="1"/>
        <s v="DS1598" u="1"/>
        <s v="UH8750" u="1"/>
        <s v="YG1309" u="1"/>
        <s v="XS5074" u="1"/>
        <s v="DBWZ66" u="1"/>
        <s v="UY5264" u="1"/>
        <s v="WK6169" u="1"/>
        <s v="XS5050" u="1"/>
        <s v="DSDS94" u="1"/>
        <s v="FCBR76" u="1"/>
        <s v="FXJL50" u="1"/>
        <s v="SE2408" u="1"/>
        <s v="YR1887" u="1"/>
        <s v="VB 6486" u="1"/>
        <s v="ZE4207" u="1"/>
        <s v="ZU9075" u="1"/>
        <s v="FYDV45" u="1"/>
        <s v="YV1781" u="1"/>
        <s v="XR1874" u="1"/>
        <s v="FYDV33" u="1"/>
        <s v="NA2221" u="1"/>
        <s v="WG6215" u="1"/>
        <s v="YG6021" u="1"/>
        <s v="XU8313" u="1"/>
        <s v="DGDR60" u="1"/>
        <s v="ZF4662" u="1"/>
        <s v="YD4754" u="1"/>
        <s v="XF2912" u="1"/>
        <s v="XV6952" u="1"/>
        <s v="ZP9889" u="1"/>
        <s v="RJ7896" u="1"/>
        <s v="UF8797" u="1"/>
        <s v="PY1477" u="1"/>
        <s v="YP8760" u="1"/>
        <s v="ZF9582" u="1"/>
        <s v="SD7864" u="1"/>
        <s v="XU1151" u="1"/>
        <s v="BFBL41" u="1"/>
        <s v="PY1441" u="1"/>
        <s v="ZY6267" u="1"/>
        <s v="XD8821" u="1"/>
        <s v="XY3505" u="1"/>
        <s v="KS4579" u="1"/>
        <s v="AZ8134" u="1"/>
        <s v="SE2418" u="1"/>
        <s v="WK6167" u="1"/>
        <s v="CZKP48" u="1"/>
        <s v="DLKZ93" u="1"/>
        <s v="XK3120" u="1"/>
        <s v="ZF-6147" u="1"/>
        <s v="CYDF75" u="1"/>
        <s v="FCBR74" u="1"/>
        <s v="WK6155" u="1"/>
        <s v="SC4327" u="1"/>
        <s v="TG6062" u="1"/>
        <s v="VJ1886" u="1"/>
        <s v="XV2882" u="1"/>
        <s v="SW9365" u="1"/>
        <s v="YD2696" u="1"/>
        <s v="YU8140" u="1"/>
        <s v="YH1762" u="1"/>
        <s v="PS8628" u="1"/>
        <s v="VP3975" u="1"/>
        <s v="SA6120" u="1"/>
        <s v="DS8664" u="1"/>
        <s v="BK-FT-45" u="1"/>
        <s v="WF5877" u="1"/>
        <s v="ZD-6373" u="1"/>
        <s v="XX7881" u="1"/>
        <s v="DI8553" u="1"/>
        <s v="WR8883" u="1"/>
        <s v="DI8621" u="1"/>
        <s v="DI9817" u="1"/>
        <s v="PD7987" u="1"/>
        <s v="VF6944" u="1"/>
        <s v="VH5931" u="1"/>
        <s v="WU1080" u="1"/>
        <s v="XB8592" u="1"/>
        <s v="XD8591" u="1"/>
        <s v="ZJ7750" u="1"/>
        <s v="XW3528" u="1"/>
        <s v="CDWL79" u="1"/>
        <s v="UY5376" u="1"/>
        <s v="YY5356" u="1"/>
        <s v="LY1919" u="1"/>
        <s v="XS5082" u="1"/>
        <s v="XE3053" u="1"/>
        <s v="CYRX48" u="1"/>
        <s v="FYDV77" u="1"/>
        <s v="BBZZ96" u="1"/>
        <s v="WK6165" u="1"/>
        <s v="SE2404" u="1"/>
        <s v="LA4367" u="1"/>
        <s v="WL1884" u="1"/>
        <s v="YU8426" u="1"/>
        <s v="XU7401" u="1"/>
        <s v="KK6545" u="1"/>
        <s v="US8423" u="1"/>
        <s v="YA6020" u="1"/>
        <s v="SK9161" u="1"/>
        <s v="ZZ-9002" u="1"/>
        <s v="CWWG44" u="1"/>
        <s v="SC6301" u="1"/>
        <s v="TG8312" u="1"/>
        <s v="XT6973" u="1"/>
        <s v="ZA9113" u="1"/>
        <s v="ZJ7888" u="1"/>
        <s v="KN1018" u="1"/>
        <s v="BCHC71" u="1"/>
        <s v="WU1286" u="1"/>
        <s v="BGZV48" u="1"/>
        <s v="WU-1100" u="1"/>
        <s v="LC9410" u="1"/>
        <s v="XB8590" u="1"/>
        <s v="NS1370" u="1"/>
        <s v="FLHK82" u="1"/>
        <s v="YS5173" u="1"/>
        <s v="PG2182" u="1"/>
        <s v="TK3264" u="1"/>
        <s v="TY5281" u="1"/>
        <s v="VS1410" u="1"/>
        <s v="XG1222" u="1"/>
        <s v="XS5080" u="1"/>
        <s v="CZZP58" u="1"/>
        <s v="TK6288" u="1"/>
        <s v="FYDV75" u="1"/>
        <s v="SC4255" u="1"/>
        <s v="WK6163" u="1"/>
        <s v="RE2505" u="1"/>
        <s v="XK7072" u="1"/>
        <s v="FYDV51" u="1"/>
        <s v="WK6151" u="1"/>
        <s v="SC4415" u="1"/>
        <s v="DY7693" u="1"/>
        <s v="PS8648" u="1"/>
        <s v="SC4403" u="1"/>
        <s v="UK8345" u="1"/>
        <s v="DG6678" u="1"/>
        <s v="DY7773" u="1"/>
        <s v="ZT3961" u="1"/>
        <s v="VL3881" u="1"/>
        <s v="LG6522" u="1"/>
        <s v="NE9365" u="1"/>
        <s v="PS8612" u="1"/>
        <s v="XV6982" u="1"/>
        <s v="ZA9111" u="1"/>
        <s v="YB7797" u="1"/>
        <s v="VH5871" u="1"/>
        <s v="YB7969" u="1"/>
        <s v="YG1189" u="1"/>
        <s v="DPDL80" u="1"/>
        <s v="YG1269" u="1"/>
        <s v="PT6018" u="1"/>
        <s v="XE2177" u="1"/>
        <s v="XE2269" u="1"/>
        <s v="XG3188" u="1"/>
        <s v="LY-1912" u="1"/>
        <s v="TK3194" u="1"/>
        <s v="XE3269" u="1"/>
        <s v="PT9018" u="1"/>
        <s v="SE2356" u="1"/>
        <s v="UK5195" u="1"/>
        <s v="ZD9921" u="1"/>
        <s v="ZF-5860" u="1"/>
        <s v="BZXS19" u="1"/>
        <s v="SC4369" u="1"/>
        <s v="SE2528" u="1"/>
        <s v="ZD-6670" u="1"/>
        <s v="RE2527" u="1"/>
        <s v="KS1905" u="1"/>
        <s v="SC4265" u="1"/>
        <s v="WK6173" u="1"/>
        <s v="YU8090" u="1"/>
        <s v="CGRD84" u="1"/>
        <s v="RC4080" u="1"/>
        <s v="YG6233" u="1"/>
        <s v="VC8084" u="1"/>
        <s v="ZA6225" u="1"/>
        <s v="KG2611" u="1"/>
        <s v="WG9175" u="1"/>
        <s v="ZD-6672" u="1"/>
        <s v="WE9164" u="1"/>
        <s v="KC7373" u="1"/>
        <s v="DA3907" u="1"/>
        <s v="DWHF71" u="1"/>
        <s v="DS7934" u="1"/>
        <s v="XB2942" u="1"/>
        <s v="ZD-6674" u="1"/>
        <s v="KC7521" u="1"/>
        <s v="UD3950" u="1"/>
        <s v="DK9662" u="1"/>
        <s v="MZ2010" u="1"/>
        <s v="FFVL99" u="1"/>
        <s v="BCZT62" u="1"/>
        <s v="DKYW12" u="1"/>
        <s v="BDTK92" u="1"/>
        <s v="VS1546" u="1"/>
        <s v="ZD-6676" u="1"/>
        <s v="DA-3890" u="1"/>
        <s v="TE2195" u="1"/>
        <s v="YF9953" u="1"/>
        <s v="WA1256" u="1"/>
        <s v="RK3478" u="1"/>
        <s v="ZY6283" u="1"/>
        <s v="ZD-6677" u="1"/>
        <s v="SC4299" u="1"/>
        <s v="MZ8010" u="1"/>
        <s v="PA3469" u="1"/>
        <s v="XK6184" u="1"/>
        <s v="XY7373" u="1"/>
        <s v="ZD-6678" u="1"/>
        <s v="KS1903" u="1"/>
        <s v="SW6829" u="1"/>
        <s v="WK6171" u="1"/>
        <s v="WS6535" u="1"/>
        <s v="PW5826" u="1"/>
        <s v="XK6252" u="1"/>
        <s v="ZD-6679" u="1"/>
        <s v="XY9545" u="1"/>
        <s v="BSCW50" u="1"/>
        <s v="KE5658" u="1"/>
        <s v="SC4423" u="1"/>
        <s v="VU7705" u="1"/>
        <s v="DK3740" u="1"/>
        <s v="XE9163" u="1"/>
        <s v="PV2037" u="1"/>
        <s v="NK9634" u="1"/>
        <s v="ZP9891" u="1"/>
        <s v="YJ7961" u="1"/>
        <s v="ZY3557" u="1"/>
        <s v="XY1715" u="1"/>
        <s v="FHDP26" u="1"/>
        <s v="WW3647" u="1"/>
        <s v="YU4282" u="1"/>
        <s v="WR-8970" u="1"/>
        <s v="VK4376" u="1"/>
        <s v="XY4543" u="1"/>
        <s v="DA-3899" u="1"/>
        <s v="SE2364" u="1"/>
        <s v="TW7496" u="1"/>
        <s v="ZE2507" u="1"/>
        <s v="KS1925" u="1"/>
        <s v="SC4285" u="1"/>
        <s v="TS6738" u="1"/>
        <s v="SE2512" u="1"/>
        <s v="YE6346" u="1"/>
        <s v="LG6496" u="1"/>
        <s v="SE2500" u="1"/>
        <s v="VG5606" u="1"/>
        <s v="WR-9411" u="1"/>
        <s v="LE7577" u="1"/>
        <s v="DI8799" u="1"/>
        <s v="DS8794" u="1"/>
        <s v="YD1950" u="1"/>
        <s v="DG6672" u="1"/>
        <s v="PS8630" u="1"/>
        <s v="XH5995" u="1"/>
        <s v="XS9602" u="1"/>
        <s v="PV2035" u="1"/>
        <s v="YC9323" u="1"/>
        <s v="ZX4008" u="1"/>
        <s v="CYWK15" u="1"/>
        <s v="DS9862" u="1"/>
        <s v="LC9646" u="1"/>
        <s v="LE7621" u="1"/>
        <s v="LW8900" u="1"/>
        <s v="NC9808" u="1"/>
        <s v="DGHH23" u="1"/>
        <s v="DHBP46" u="1"/>
        <s v="YG1195" u="1"/>
        <s v="DR1313" u="1"/>
        <s v="DT3336" u="1"/>
        <s v="CT6279" u="1"/>
        <s v="XY1725" u="1"/>
        <s v="WA1276" u="1"/>
        <s v="PT6012" u="1"/>
        <s v="VK1638" u="1"/>
        <s v="YU4280" u="1"/>
        <s v="NB5007" u="1"/>
        <s v="SE2466" u="1"/>
        <s v="WA1344" u="1"/>
        <s v="SC4387" u="1"/>
        <s v="FYDV91" u="1"/>
        <s v="SC4375" u="1"/>
        <s v="KE1550" u="1"/>
        <s v="WK7559" u="1"/>
        <s v="DWVX88" u="1"/>
        <s v="XG4330" u="1"/>
        <s v="ZA7083" u="1"/>
        <s v="BYCY51" u="1"/>
        <s v="YH1890" u="1"/>
        <s v="RY9847" u="1"/>
        <s v="DSSY10" u="1"/>
        <s v="LS5912" u="1"/>
        <s v="PC6452" u="1"/>
        <s v="LE7747" u="1"/>
        <s v="DZ2379" u="1"/>
        <s v="CYWJ21" u="1"/>
        <s v="DA3901" u="1"/>
        <s v="KV4168" u="1"/>
        <s v="UR3108" u="1"/>
        <s v="ZF6880" u="1"/>
        <s v="DCHH35" u="1"/>
        <s v="LX6156" u="1"/>
        <s v="DV4437" u="1"/>
        <s v="NF5027" u="1"/>
        <s v="CFSP34" u="1"/>
        <s v="FHDP34" u="1"/>
        <s v="XC3378" u="1"/>
        <s v="XY1711" u="1"/>
        <s v="KZ8142" u="1"/>
        <s v="SE2476" u="1"/>
        <s v="YS3819" u="1"/>
        <s v="DDFB29" u="1"/>
        <s v="DN9269" u="1"/>
        <s v="UY2800" u="1"/>
        <s v="YG6469" u="1"/>
        <s v="DN9257" u="1"/>
        <s v="UK-3353" u="1"/>
        <s v="BLGC15" u="1"/>
        <s v="TU7573" u="1"/>
        <s v="UK5451" u="1"/>
        <s v="SC4441" u="1"/>
        <s v="SW6823" u="1"/>
        <s v="UK7727" u="1"/>
        <s v="UA8180" u="1"/>
        <s v="UK7715" u="1"/>
        <s v="XT2108" u="1"/>
        <s v="XS9702" u="1"/>
        <s v="VT3002" u="1"/>
        <s v="XY1677" u="1"/>
        <s v="LC9642" u="1"/>
        <s v="LZ3221" u="1"/>
        <s v="XY1757" u="1"/>
        <s v="TW-3649" u="1"/>
        <s v="DCHH33" u="1"/>
        <s v="WG1397" u="1"/>
        <s v="LX6154" u="1"/>
        <s v="YG1191" u="1"/>
        <s v="YS3485" u="1"/>
        <s v="PT6032" u="1"/>
        <s v="XY1917" u="1"/>
        <s v="BKKJ35" u="1"/>
        <s v="PT6020" u="1"/>
        <s v="XG1638" u="1"/>
        <s v="GY-8561" u="1"/>
        <s v="PS1912" u="1"/>
        <s v="SC4291" u="1"/>
        <s v="CWSL38" u="1"/>
        <s v="XS9484" u="1"/>
        <s v="XG8558" u="1"/>
        <s v="WG9569" u="1"/>
        <s v="PE6655" u="1"/>
        <s v="DKFZ36" u="1"/>
        <s v="FC9798" u="1"/>
        <s v="KR1246" u="1"/>
        <s v="VX4218" u="1"/>
        <s v="XT3002" u="1"/>
        <s v="NH1022" u="1"/>
        <s v="ZV5003" u="1"/>
        <s v="DPCS48" u="1"/>
        <s v="PL3206" u="1"/>
        <s v="WT7209" u="1"/>
        <s v="DB1051" u="1"/>
        <s v="XY1651" u="1"/>
        <s v="KH4135" u="1"/>
        <s v="SZ7306" u="1"/>
        <s v="XY4583" u="1"/>
        <s v="WS3573" u="1"/>
        <s v="PT9054" u="1"/>
        <s v="FWPJ55" u="1"/>
        <s v="KS1965" u="1"/>
        <s v="SE2392" u="1"/>
        <s v="DHVR38" u="1"/>
        <s v="FFVP45" u="1"/>
        <s v="LL8054" u="1"/>
        <s v="WK7497" u="1"/>
        <s v="YA1604" u="1"/>
        <s v="CTHT25" u="1"/>
        <s v="BHWD19" u="1"/>
        <s v="CTHS21" u="1"/>
        <s v="VU7939" u="1"/>
        <s v="XS9586" u="1"/>
        <s v="CLXR23" u="1"/>
        <s v="DSPK11" u="1"/>
        <s v="WK7565" u="1"/>
        <s v="YG5533" u="1"/>
        <s v="PE5849" u="1"/>
        <s v="LZ1289" u="1"/>
        <s v="ZF-7942" u="1"/>
        <s v="DN9413" u="1"/>
        <s v="WL-9722" u="1"/>
        <s v="KK7945" u="1"/>
        <s v="DCGG73" u="1"/>
        <s v="LK8934" u="1"/>
        <s v="VA9809" u="1"/>
        <s v="XY1789" u="1"/>
        <s v="VV6137" u="1"/>
        <s v="WT7219" u="1"/>
        <s v="VS1582" u="1"/>
        <s v="KY-7520" u="1"/>
        <s v="WT7207" u="1"/>
        <s v="PP5306" u="1"/>
        <s v="ZA1467" u="1"/>
        <s v="BGKJ45" u="1"/>
        <s v="TR8033" u="1"/>
        <s v="VX9308" u="1"/>
        <s v="DL6448" u="1"/>
        <s v="LD5308" u="1"/>
        <s v="TW2934" u="1"/>
        <s v="ZA2639" u="1"/>
        <s v="ZY4651" u="1"/>
        <s v="AZ6542" u="1"/>
        <s v="SE2482" u="1"/>
        <s v="YS3825" u="1"/>
        <s v="DHVR36" u="1"/>
        <s v="FFVP43" u="1"/>
        <s v="ND8046" u="1"/>
        <s v="DRYD38" u="1"/>
        <s v="SC4391" u="1"/>
        <s v="YA5638" u="1"/>
        <s v="YY8754" u="1"/>
        <s v="RG5928" u="1"/>
        <s v="XE4703" u="1"/>
        <s v="ZE7453" u="1"/>
        <s v="WK8563" u="1"/>
        <s v="CYVK65" u="1"/>
        <s v="XZ3055" u="1"/>
        <s v="TZ3155" u="1"/>
        <s v="DCGG95" u="1"/>
        <s v="DG6790" u="1"/>
        <s v="PT1050" u="1"/>
        <s v="DPBY 21" u="1"/>
        <s v="TR2215" u="1"/>
        <s v="VZ6157" u="1"/>
        <s v="NH4078" u="1"/>
        <s v="XY1787" u="1"/>
        <s v="DR-1339" u="1"/>
        <s v="BD1276" u="1"/>
        <s v="FV2535" u="1"/>
        <s v="XY1775" u="1"/>
        <s v="KL1405" u="1"/>
        <s v="KP6187" u="1"/>
        <s v="VV9159" u="1"/>
        <s v="FHTB59" u="1"/>
        <s v="WT7217" u="1"/>
        <s v="DLTT28" u="1"/>
        <s v="XJ7015" u="1"/>
        <s v="XK-2863" u="1"/>
        <s v="FXVT24" u="1"/>
        <s v="VD7108" u="1"/>
        <s v="CX4703" u="1"/>
        <s v="DL6446" u="1"/>
        <s v="LD5306" u="1"/>
        <s v="ND8056" u="1"/>
        <s v="TS4958" u="1"/>
        <s v="YS3823" u="1"/>
        <s v="YY6580" u="1"/>
        <s v="UK 5451" u="1"/>
        <s v="DSSY96" u="1"/>
        <s v="XE2817" u="1"/>
        <s v="XG1620" u="1"/>
        <s v="BDGD39" u="1"/>
        <s v="VK2812" u="1"/>
        <s v="VK2904" u="1"/>
        <s v="ZU7755" u="1"/>
        <s v="HY-9553" u="1"/>
        <s v="DL9262" u="1"/>
        <s v="TS3910" u="1"/>
        <s v="XG8588" u="1"/>
        <s v="ZF-7929" u="1"/>
        <s v="US7671" u="1"/>
        <s v="BD8424" u="1"/>
        <s v="RG5926" u="1"/>
        <s v="ZE7451" u="1"/>
        <s v="WG9759" u="1"/>
        <s v="XT3068" u="1"/>
        <s v="LG4840" u="1"/>
        <s v="RC5720" u="1"/>
        <s v="XR4149" u="1"/>
        <s v="ZJ3039" u="1"/>
        <s v="DCGG93" u="1"/>
        <s v="ST4075" u="1"/>
        <s v="XG9816" u="1"/>
        <s v="BG-RN-23" u="1"/>
        <s v="TX3142" u="1"/>
        <s v="VZ6167" u="1"/>
        <s v="UR3042" u="1"/>
        <s v="VJ2115" u="1"/>
        <s v="XT4216" u="1"/>
        <s v="CZRD53" u="1"/>
        <s v="PT3324" u="1"/>
        <s v="WR7044" u="1"/>
        <s v="DVFD78" u="1"/>
        <s v="NH4144" u="1"/>
        <s v="XY3785" u="1"/>
        <s v="DCZJ35" u="1"/>
        <s v="PP5314" u="1"/>
        <s v="ZY1831" u="1"/>
        <s v="CSZL10" u="1"/>
        <s v="KN4414" u="1"/>
        <s v="WT7203" u="1"/>
        <s v="DLTT26" u="1"/>
        <s v="NB5043" u="1"/>
        <s v="NH4120" u="1"/>
        <s v="VK1846" u="1"/>
        <s v="DLVT38" u="1"/>
        <s v="TJ9229" u="1"/>
        <s v="VY5691" u="1"/>
        <s v="DTZB97" u="1"/>
        <s v="RP8120" u="1"/>
        <s v="TJ9309" u="1"/>
        <s v="VK1822" u="1"/>
        <s v="YS3821" u="1"/>
        <s v="GKPH60" u="1"/>
        <s v="YE1700" u="1"/>
        <s v="FHFC11" u="1"/>
        <s v="WC7679" u="1"/>
        <s v="WK7491" u="1"/>
        <s v="PK6876" u="1"/>
        <s v="VG5652" u="1"/>
        <s v="FHZD17" u="1"/>
        <s v="RG5924" u="1"/>
        <s v="XZ2143" u="1"/>
        <s v="ZW8900" u="1"/>
        <s v="XZ2407" u="1"/>
        <s v="RG5900" u="1"/>
        <s v="XT2110" u="1"/>
        <s v="NC9670" u="1"/>
        <s v="UN4054" u="1"/>
        <s v="XY1887" u="1"/>
        <s v="YJ2000" u="1"/>
        <s v="CZRD51" u="1"/>
        <s v="DN4397" u="1"/>
        <s v="PP5348" u="1"/>
        <s v="BD-HS-13" u="1"/>
        <s v="FCZW60" u="1"/>
        <s v="XY1943" u="1"/>
        <s v="ZD6016" u="1"/>
        <s v="ZR7113" u="1"/>
        <s v="SZ8518" u="1"/>
        <s v="NZ7525" u="1"/>
        <s v="FRTC30" u="1"/>
        <s v="KJ8266" u="1"/>
        <s v="CRVG19" u="1"/>
        <s v="FFVP61" u="1"/>
        <s v="TS4966" u="1"/>
        <s v="AL9499" u="1"/>
        <s v="FRVC30" u="1"/>
        <s v="DHVR30" u="1"/>
        <s v="DV9553" u="1"/>
        <s v="RD9216" u="1"/>
        <s v="ZA6577" u="1"/>
        <s v="NK5884" u="1"/>
        <s v="ZW8854" u="1"/>
        <s v="RG6590" u="1"/>
        <s v="LX1398" u="1"/>
        <s v="RG5934" u="1"/>
        <s v="VA8493" u="1"/>
        <s v="FKRL13" u="1"/>
        <s v="TZ3277" u="1"/>
        <s v="SG5911" u="1"/>
        <s v="WE9664" u="1"/>
        <s v="VP1408" u="1"/>
        <s v="ZX4408" u="1"/>
        <s v="YV2200" u="1"/>
        <s v="NH4096" u="1"/>
        <s v="VA9813" u="1"/>
        <s v="FJBB74" u="1"/>
        <s v="XY1885" u="1"/>
        <s v="VA9801" u="1"/>
        <s v="YR4110" u="1"/>
        <s v="CRSF49" u="1"/>
        <s v="RX8080" u="1"/>
        <s v="ZN7125" u="1"/>
        <s v="DPCS50" u="1"/>
        <s v="DCZK35" u="1"/>
        <s v="NL4506" u="1"/>
        <s v="RX8252" u="1"/>
        <s v="XY1941" u="1"/>
        <s v="AZ6490" u="1"/>
        <s v="WT7211" u="1"/>
        <s v="SL8419" u="1"/>
        <s v="WR9408" u="1"/>
        <s v="DDDS32" u="1"/>
        <s v="DHVC55" u="1"/>
        <s v="DP6634" u="1"/>
        <s v="CHHC76" u="1"/>
        <s v="VC4858" u="1"/>
        <s v="XW8978" u="1"/>
        <s v="FXJS60" u="1"/>
        <s v="NB9407" u="1"/>
        <s v="ZE7757" u="1"/>
        <s v="XZ4199" u="1"/>
        <s v="PA6969" u="1"/>
        <s v="TR2279" u="1"/>
        <s v="XV1153" u="1"/>
        <s v="UX2173" u="1"/>
        <s v="FTPS86" u="1"/>
        <s v="WE9674" u="1"/>
        <s v="BBZC32" u="1"/>
        <s v="RZ2445" u="1"/>
        <s v="XF1137" u="1"/>
        <s v="ZT3236" u="1"/>
        <s v="ZZ4337" u="1"/>
        <s v="ZZ7189" u="1"/>
        <s v="VX4346" u="1"/>
        <s v="XT3142" u="1"/>
        <s v="XZ4243" u="1"/>
        <s v="FXRE67" u="1"/>
        <s v="VT3324" u="1"/>
        <s v="YD2115" u="1"/>
        <s v="XK-2900" u="1"/>
        <s v="BJCD88" u="1"/>
        <s v="YR6316" u="1"/>
        <s v="XK-2901" u="1"/>
        <s v="DXSH17" u="1"/>
        <s v="DCXL13" u="1"/>
        <s v="XK-2902" u="1"/>
        <s v="CJSG19" u="1"/>
        <s v="FJ4453" u="1"/>
        <s v="RX8250" u="1"/>
        <s v="VX9518" u="1"/>
        <s v="KX7635" u="1"/>
        <s v="DL6474" u="1"/>
        <s v="LD5334" u="1"/>
        <s v="BHGS86" u="1"/>
        <s v="DJVB60" u="1"/>
        <s v="SD8041" u="1"/>
        <s v="GC-9479" u="1"/>
        <s v="BD8476" u="1"/>
        <s v="BZGG20" u="1"/>
        <s v="BXYG35" u="1"/>
        <s v="VG5762" u="1"/>
        <s v="DLZV28" u="1"/>
        <s v="ZA6561" u="1"/>
        <s v="VZ2091" u="1"/>
        <s v="VK6932" u="1"/>
        <s v="XE8857" u="1"/>
        <s v="YJ2158" u="1"/>
        <s v="XT2244" u="1"/>
        <s v="TE8761" u="1"/>
        <s v="UX4091" u="1"/>
        <s v="XL2052" u="1"/>
        <s v="XZ4253" u="1"/>
        <s v="ZT4062" u="1"/>
        <s v="WL3155" u="1"/>
        <s v="DCXK79" u="1"/>
        <s v="VZ2503" u="1"/>
        <s v="UP3519" u="1"/>
        <s v="WH1305" u="1"/>
        <s v="YL4145" u="1"/>
        <s v="ZT3302" u="1"/>
        <s v="WR7268" u="1"/>
        <s v="PX5454" u="1"/>
        <s v="VT6346" u="1"/>
        <s v="UJ5154" u="1"/>
        <s v="WL4131" u="1"/>
        <s v="YX6231" u="1"/>
        <s v="XP6326" u="1"/>
        <s v="XT6416" u="1"/>
        <s v="KN4454" u="1"/>
        <s v="UN5508" u="1"/>
        <s v="WR8348" u="1"/>
        <s v="DRDG48" u="1"/>
        <s v="BXBX12" u="1"/>
        <s v="DXSH15" u="1"/>
        <s v="KV4530" u="1"/>
        <s v="UD8169" u="1"/>
        <s v="YZ8414" u="1"/>
        <s v="DK9005" u="1"/>
        <s v="DV2903" u="1"/>
        <s v="VU2973" u="1"/>
        <s v="DN4643" u="1"/>
        <s v="ZD8218" u="1"/>
        <s v="KH4513" u="1"/>
        <s v="WR8312" u="1"/>
        <s v="DJGD76" u="1"/>
        <s v="DYPL70" u="1"/>
        <s v="WK6967" u="1"/>
        <s v="CFGD41" u="1"/>
        <s v="EB9558" u="1"/>
        <s v="SG5965" u="1"/>
        <s v="WK6955" u="1"/>
        <s v="FRKD62" u="1"/>
        <s v="ZT3188" u="1"/>
        <s v="BBZC52" u="1"/>
        <s v="FHLT44" u="1"/>
        <s v="ZF2067" u="1"/>
        <s v="CDJV15" u="1"/>
        <s v="WK-6797" u="1"/>
        <s v="VX5286" u="1"/>
        <s v="XZ3435" u="1"/>
        <s v="SP1251" u="1"/>
        <s v="VG8840" u="1"/>
        <s v="YD3159" u="1"/>
        <s v="NR4397" u="1"/>
        <s v="RD1348" u="1"/>
        <s v="XJ4167" u="1"/>
        <s v="ZF1031" u="1"/>
        <s v="WJ2050" u="1"/>
        <s v="VP1402" u="1"/>
        <s v="NV5383" u="1"/>
        <s v="PP5376" u="1"/>
        <s v="VT3320" u="1"/>
        <s v="VC-4628" u="1"/>
        <s v="BD-HS-14" u="1"/>
        <s v="DBRD56" u="1"/>
        <s v="YR6312" u="1"/>
        <s v="NP9398" u="1"/>
        <s v="XB5307" u="1"/>
        <s v="DXSH13" u="1"/>
        <s v="YU1950" u="1"/>
        <s v="NF6447" u="1"/>
        <s v="XD8238" u="1"/>
        <s v="CJSG15" u="1"/>
        <s v="UU-7502" u="1"/>
        <s v="WR9414" u="1"/>
        <s v="DJGD74" u="1"/>
        <s v="DLVT40" u="1"/>
        <s v="TN9321" u="1"/>
        <s v="WD8201" u="1"/>
        <s v="NF8607" u="1"/>
        <s v="RG5974" u="1"/>
        <s v="YR2082" u="1"/>
        <s v="PV 4036" u="1"/>
        <s v="UR4298" u="1"/>
        <s v="NR3499" u="1"/>
        <s v="VT3274" u="1"/>
        <s v="VX4376" u="1"/>
        <s v="LK8990" u="1"/>
        <s v="CGFL74" u="1"/>
        <s v="UZ5466" u="1"/>
        <s v="YJ2234" u="1"/>
        <s v="DV2787" u="1"/>
        <s v="VT3618" u="1"/>
        <s v="XD2328" u="1"/>
        <s v="TX3522" u="1"/>
        <s v="VX2500" u="1"/>
        <s v="ZN5061" u="1"/>
        <s v="VL5254" u="1"/>
        <s v="ZF7077" u="1"/>
        <s v="VZ5603" u="1"/>
        <s v="DK9025" u="1"/>
        <s v="DP2742" u="1"/>
        <s v="PP5350" u="1"/>
        <s v="BFCW49" u="1"/>
        <s v="CHTR91" u="1"/>
        <s v="VE1977" u="1"/>
        <s v="VE2897" u="1"/>
        <s v="HC-8840" u="1"/>
        <s v="DK9001" u="1"/>
        <s v="LR9485" u="1"/>
        <s v="LZ8929" u="1"/>
        <s v="TJ9265" u="1"/>
        <s v="DHVC83" u="1"/>
        <s v="DRWG58" u="1"/>
        <s v="NF5605" u="1"/>
        <s v="XG4978" u="1"/>
        <s v="XS4972" u="1"/>
        <s v="DR8765" u="1"/>
        <s v="VX9500" u="1"/>
        <s v="XD9408" u="1"/>
        <s v="YB8202" u="1"/>
        <s v="DXKG65" u="1"/>
        <s v="TG6790" u="1"/>
        <s v="ZE8785" u="1"/>
        <s v="WK9987" u="1"/>
        <s v="XF1085" u="1"/>
        <s v="FBKF38" u="1"/>
        <s v="ZH1246" u="1"/>
        <s v="ZT3080" u="1"/>
        <s v="XL3266" u="1"/>
        <s v="WV1420" u="1"/>
        <s v="RZ4461" u="1"/>
        <s v="VB1233" u="1"/>
        <s v="VN2515" u="1"/>
        <s v="ZF7099" u="1"/>
        <s v="YH4429" u="1"/>
        <s v="DTDG89" u="1"/>
        <s v="VZ6453" u="1"/>
        <s v="DP1936" u="1"/>
        <s v="LD5398" u="1"/>
        <s v="ZF7075" u="1"/>
        <s v="ZV9367" u="1"/>
        <s v="FLCW48" u="1"/>
        <s v="YU1982" u="1"/>
        <s v="KN4460" u="1"/>
        <s v="KV4824" u="1"/>
        <s v="YS2983" u="1"/>
        <s v="LL4818" u="1"/>
        <s v="ZF5303" u="1"/>
        <s v="WR8342" u="1"/>
        <s v="YB8156" u="1"/>
        <s v="DZ6771" u="1"/>
        <s v="NF6363" u="1"/>
        <s v="JJ6737" u="1"/>
        <s v="DH5744" u="1"/>
        <s v="DPXT70" u="1"/>
        <s v="TJ9331" u="1"/>
        <s v="XD8210" u="1"/>
        <s v="ZU8995" u="1"/>
        <s v="BDFX28" u="1"/>
        <s v="KF8544" u="1"/>
        <s v="WK6985" u="1"/>
        <s v="WK7997" u="1"/>
        <s v="WK6973" u="1"/>
        <s v="BHXH27" u="1"/>
        <s v="CDHG36" u="1"/>
        <s v="RU5006" u="1"/>
        <s v="WK9973" u="1"/>
        <s v="PS6005" u="1"/>
        <s v="XZ3361" u="1"/>
        <s v="WH1345" u="1"/>
        <s v="CPLH22" u="1"/>
        <s v="XL5288" u="1"/>
        <s v="XR5469" u="1"/>
        <s v="XR5353" u="1"/>
        <s v="XR5445" u="1"/>
        <s v="XT4616" u="1"/>
        <s v="YD4153" u="1"/>
        <s v="YH4427" u="1"/>
        <s v="BGWP27" u="1"/>
        <s v="DTDG87" u="1"/>
        <s v="DP4694" u="1"/>
        <s v="LB1809" u="1"/>
        <s v="XV8547" u="1"/>
        <s v="ZN8265" u="1"/>
        <s v="UZ5702" u="1"/>
        <s v="VF9289" u="1"/>
        <s v="VH6528" u="1"/>
        <s v="SF4422" u="1"/>
        <s v="WT7511" u="1"/>
        <s v="YB8062" u="1"/>
        <s v="YB8154" u="1"/>
        <s v="XS4992" u="1"/>
        <s v="TJ9261" u="1"/>
        <s v="DRFG40" u="1"/>
        <s v="KW1044" u="1"/>
        <s v="PT9908" u="1"/>
        <s v="TT8600" u="1"/>
        <s v="CZKY68" u="1"/>
        <s v="FJYS81" u="1"/>
        <s v="YK7893" u="1"/>
        <s v="BLJV74" u="1"/>
        <s v="WK6971" u="1"/>
        <s v="ZA6851" u="1"/>
        <s v="TR2395" u="1"/>
        <s v="FXPF95" u="1"/>
        <s v="XT2454" u="1"/>
        <s v="XZ1623" u="1"/>
        <s v="WL2549" u="1"/>
        <s v="YR1524" u="1"/>
        <s v="YV4282" u="1"/>
        <s v="DT1898" u="1"/>
        <s v="NP2494" u="1"/>
        <s v="VX4290" u="1"/>
        <s v="XD2358" u="1"/>
        <s v="ZH1150" u="1"/>
        <s v="ZH1334" u="1"/>
        <s v="DU4302" u="1"/>
        <s v="XR5467" u="1"/>
        <s v="KZ3866" u="1"/>
        <s v="UZ1700" u="1"/>
        <s v="YR1500" u="1"/>
        <s v="VZ6473" u="1"/>
        <s v="XD2334" u="1"/>
        <s v="YD5083" u="1"/>
        <s v="DCXK81" u="1"/>
        <s v="DJRW57" u="1"/>
        <s v="PJ3543" u="1"/>
        <s v="VX9578" u="1"/>
        <s v="XD8198" u="1"/>
        <s v="ZJ5241" u="1"/>
        <s v="ZN7447" u="1"/>
        <s v="BXBX50" u="1"/>
        <s v="KL1721" u="1"/>
        <s v="DPDF83" u="1"/>
        <s v="XV7809" u="1"/>
        <s v="TV9749" u="1"/>
        <s v="VB6345" u="1"/>
        <s v="XE2997" u="1"/>
        <s v="XV8809" u="1"/>
        <s v="XN9537" u="1"/>
        <s v="ZN8331" u="1"/>
        <s v="FXVK19" u="1"/>
        <s v="WR9442" u="1"/>
        <s v="WR9706" u="1"/>
        <s v="LH7736" u="1"/>
        <s v="VC2880" u="1"/>
        <s v="CBTW24" u="1"/>
        <s v="BLJV96" u="1"/>
        <s v="BDWH37" u="1"/>
        <s v="NK1003" u="1"/>
        <s v="DPZZ18" u="1"/>
        <s v="AZ-8567" u="1"/>
        <s v="SA5970" u="1"/>
        <s v="ZD1094" u="1"/>
        <s v="YY9019" u="1"/>
        <s v="VX3576" u="1"/>
        <s v="DR-6678" u="1"/>
        <s v="LU7136" u="1"/>
        <s v="NV2765" u="1"/>
        <s v="XR5477" u="1"/>
        <s v="ZF3449" u="1"/>
        <s v="UZ3550" u="1"/>
        <s v="TL1624" u="1"/>
        <s v="ZN7193" u="1"/>
        <s v="ZE-8598" u="1"/>
        <s v="KR3948" u="1"/>
        <s v="SJ4636" u="1"/>
        <s v="WX9577" u="1"/>
        <s v="NH3460" u="1"/>
        <s v="TV9587" u="1"/>
        <s v="ZD8186" u="1"/>
        <s v="NT4822" u="1"/>
        <s v="ZD8174" u="1"/>
        <s v="BRTG72" u="1"/>
        <s v="DPBY22" u="1"/>
        <s v="BA8308" u="1"/>
        <s v="VB6343" u="1"/>
        <s v="VH6616" u="1"/>
        <s v="ZD8254" u="1"/>
        <s v="DJ6969" u="1"/>
        <s v="NL5814" u="1"/>
        <s v="RB6627" u="1"/>
        <s v="VE1981" u="1"/>
        <s v="SF9374" u="1"/>
        <s v="PP6802" u="1"/>
        <s v="PT9928" u="1"/>
        <s v="XG4982" u="1"/>
        <s v="BDFX10" u="1"/>
        <s v="SA5980" u="1"/>
        <s v="ZH1366" u="1"/>
        <s v="BKRB26" u="1"/>
        <s v="YJ2192" u="1"/>
        <s v="NV2787" u="1"/>
        <s v="KZ3898" u="1"/>
        <s v="RD2488" u="1"/>
        <s v="KU7041" u="1"/>
        <s v="KT3693" u="1"/>
        <s v="UV3918" u="1"/>
        <s v="TF1717" u="1"/>
        <s v="KZ3862" u="1"/>
        <s v="ZZ5713" u="1"/>
        <s v="DPRY46" u="1"/>
        <s v="FVDH74" u="1"/>
        <s v="TV7573" u="1"/>
        <s v="ST7665" u="1"/>
        <s v="DTDG81" u="1"/>
        <s v="SZ5902" u="1"/>
        <s v="NF5563" u="1"/>
        <s v="VP5610" u="1"/>
        <s v="XF4501" u="1"/>
        <s v="SD3601" u="1"/>
        <s v="TJ9659" u="1"/>
        <s v="VH6522" u="1"/>
        <s v="XD9366" u="1"/>
        <s v="ZD8252" u="1"/>
        <s v="LF5917" u="1"/>
        <s v="VH6510" u="1"/>
        <s v="YS1006" u="1"/>
        <s v="FFHV87" u="1"/>
        <s v="WL8521" u="1"/>
        <s v="FPXV60" u="1"/>
        <s v="PT9914" u="1"/>
        <s v="YR1498" u="1"/>
        <s v="RW4309" u="1"/>
        <s v="BFJX67" u="1"/>
        <s v="BVZZ33" u="1"/>
        <s v="SZ-5469" u="1"/>
        <s v="TZ1661" u="1"/>
        <s v="US8118" u="1"/>
        <s v="TL1656" u="1"/>
        <s v="VZ4767" u="1"/>
        <s v="YV2816" u="1"/>
        <s v="NJ1859" u="1"/>
        <s v="TV4571" u="1"/>
        <s v="XL5476" u="1"/>
        <s v="XT4552" u="1"/>
        <s v="KV2770" u="1"/>
        <s v="SJ3380" u="1"/>
        <s v="SN4666" u="1"/>
        <s v="RR4663" u="1"/>
        <s v="VB1431" u="1"/>
        <s v="XN6567" u="1"/>
        <s v="VZ5731" u="1"/>
        <s v="WZ6732" u="1"/>
        <s v="LB2653" u="1"/>
        <s v="XT6816" u="1"/>
        <s v="CPDZ57" u="1"/>
        <s v="LB2641" u="1"/>
        <s v="TJ6737" u="1"/>
        <s v="XT6712" u="1"/>
        <s v="NL7846" u="1"/>
        <s v="UB7718" u="1"/>
        <s v="BHVF81" u="1"/>
        <s v="SL9551" u="1"/>
        <s v="DPGX50" u="1"/>
        <s v="NK1137" u="1"/>
        <s v="NB6711" u="1"/>
        <s v="ZB9503" u="1"/>
        <s v="FFVH22" u="1"/>
        <s v="FXHZ20" u="1"/>
        <s v="CZKY72" u="1"/>
        <s v="YR1496" u="1"/>
        <s v="FFXH22" u="1"/>
        <s v="BDLG85" u="1"/>
        <s v="BHZY34" u="1"/>
        <s v="CYSD12" u="1"/>
        <s v="LU7062" u="1"/>
        <s v="LU7154" u="1"/>
        <s v="VZ4765" u="1"/>
        <s v="UF2566" u="1"/>
        <s v="YL4383" u="1"/>
        <s v="DK9199" u="1"/>
        <s v="XN6589" u="1"/>
        <s v="XP3736" u="1"/>
        <s v="XT2722" u="1"/>
        <s v="XZ4835" u="1"/>
        <s v="VN7599" u="1"/>
        <s v="XR5471" u="1"/>
        <s v="UV3914" u="1"/>
        <s v="WZ5650" u="1"/>
        <s v="XD4546" u="1"/>
        <s v="DZ-9432" u="1"/>
        <s v="PX7692" u="1"/>
        <s v="VF2703" u="1"/>
        <s v="YD3603" u="1"/>
        <s v="LT7978" u="1"/>
        <s v="TP7572" u="1"/>
        <s v="BD-7349" u="1"/>
        <s v="DKYR13" u="1"/>
        <s v="LF5857" u="1"/>
        <s v="ZT9644" u="1"/>
        <s v="XY2046" u="1"/>
        <s v="VH6530" u="1"/>
        <s v="LP6840" u="1"/>
        <s v="ZF9719" u="1"/>
        <s v="FYBB87" u="1"/>
        <s v="KZ8950" u="1"/>
        <s v="CYSD58" u="1"/>
        <s v="CZKY70" u="1"/>
        <s v="YT1585" u="1"/>
        <s v="DI2174" u="1"/>
        <s v="DS1421" u="1"/>
        <s v="YN-3441" u="1"/>
        <s v="NE4126" u="1"/>
        <s v="NW8349" u="1"/>
        <s v="TN1675" u="1"/>
        <s v="BBJX41" u="1"/>
        <s v="XV4491" u="1"/>
        <s v="DA1210" u="1"/>
        <s v="ZH1532" u="1"/>
        <s v="ZZ5847" u="1"/>
        <s v="AX-9510" u="1"/>
        <s v="PV3863" u="1"/>
        <s v="DHPG83" u="1"/>
        <s v="SZ5864" u="1"/>
        <s v="UN5584" u="1"/>
        <s v="CSKR88" u="1"/>
        <s v="PN4591" u="1"/>
        <s v="VJ7599" u="1"/>
        <s v="WR8688" u="1"/>
        <s v="VF3909" u="1"/>
        <s v="VL3906" u="1"/>
        <s v="XP3710" u="1"/>
        <s v="YP8759" u="1"/>
        <s v="VL3802" u="1"/>
        <s v="XV7743" u="1"/>
        <s v="UB6290" u="1"/>
        <s v="NF-6373" u="1"/>
        <s v="PV7863" u="1"/>
        <s v="PT9968" u="1"/>
        <s v="WU1137" u="1"/>
        <s v="ZJ7715" u="1"/>
        <s v="ZJ7807" u="1"/>
        <s v="DRFZ65" u="1"/>
        <s v="UT7913" u="1"/>
        <s v="WF9382" u="1"/>
        <s v="XF9555" u="1"/>
        <s v="FXVK33" u="1"/>
        <s v="KU-2291" u="1"/>
        <s v="PB-2615" u="1"/>
        <s v="FXZX82" u="1"/>
        <s v="PD7916" u="1"/>
        <s v="DLXK49" u="1"/>
        <s v="TE2038" u="1"/>
        <s v="VV-5337" u="1"/>
        <s v="XY5032" u="1"/>
        <s v="CYSD56" u="1"/>
        <s v="CYST45" u="1"/>
        <s v="XZ1671" u="1"/>
        <s v="YU8127" u="1"/>
        <s v="VX1670" u="1"/>
        <s v="DPZZ20" u="1"/>
        <s v="YB1568" u="1"/>
        <s v="YR1744" u="1"/>
        <s v="DGRC14" u="1"/>
        <s v="FCBR13" u="1"/>
        <s v="KV2996" u="1"/>
        <s v="WV6696" u="1"/>
        <s v="ZZ5753" u="1"/>
        <s v="KE6409" u="1"/>
        <s v="ZX4822" u="1"/>
        <s v="BTTK89" u="1"/>
        <s v="UJ7596" u="1"/>
        <s v="UV3910" u="1"/>
        <s v="VZ5921" u="1"/>
        <s v="XV6741" u="1"/>
        <s v="XV8673" u="1"/>
        <s v="ZD5360" u="1"/>
        <s v="KV6892" u="1"/>
        <s v="UT7855" u="1"/>
        <s v="NB4949" u="1"/>
        <s v="TN4821" u="1"/>
        <s v="WU1067" u="1"/>
        <s v="KN6792" u="1"/>
        <s v="LF5957" u="1"/>
        <s v="PJ8695" u="1"/>
        <s v="VB6553" u="1"/>
        <s v="CHTJ56" u="1"/>
        <s v="DHVJ69" u="1"/>
        <s v="NS1359" u="1"/>
        <s v="ZN8803" u="1"/>
        <s v="NK1075" u="1"/>
        <s v="XS5069" u="1"/>
        <s v="XY5066" u="1"/>
        <s v="FFHV91" u="1"/>
        <s v="KF8772" u="1"/>
        <s v="BHFL37" u="1"/>
        <s v="CTVK30" u="1"/>
        <s v="DYRS64" u="1"/>
        <s v="SZ-5961" u="1"/>
        <s v="FPZY64" u="1"/>
        <s v="FFXG60" u="1"/>
        <s v="VY9088" u="1"/>
        <s v="XZ1877" u="1"/>
        <s v="FYBF15" u="1"/>
        <s v="VT1878" u="1"/>
        <s v="XZ2969" u="1"/>
        <s v="XJ2597" u="1"/>
        <s v="SA4025" u="1"/>
        <s v="UZ4898" u="1"/>
        <s v="YA6019" u="1"/>
        <s v="YH1759" u="1"/>
        <s v="BDYJ33" u="1"/>
        <s v="ZD1290" u="1"/>
        <s v="KE4419" u="1"/>
        <s v="TP1946" u="1"/>
        <s v="BVBL88" u="1"/>
        <s v="CYVF14" u="1"/>
        <s v="TT4864" u="1"/>
        <s v="VZ5771" u="1"/>
        <s v="ZF4657" u="1"/>
        <s v="DCHP85" u="1"/>
        <s v="FTRZ64" u="1"/>
        <s v="PJ3773" u="1"/>
        <s v="XT6764" u="1"/>
        <s v="ZX4820" u="1"/>
        <s v="WR8696" u="1"/>
        <s v="YD2713" u="1"/>
        <s v="VL3822" u="1"/>
        <s v="ZJ6655" u="1"/>
        <s v="BLTZ88" u="1"/>
        <s v="RD6686" u="1"/>
        <s v="VN7765" u="1"/>
        <s v="ZP9676" u="1"/>
        <s v="DTDZ72" u="1"/>
        <s v="XB8485" u="1"/>
        <s v="ZF9669" u="1"/>
        <s v="DJFY97" u="1"/>
        <s v="DRTL46" u="1"/>
        <s v="VN7821" u="1"/>
        <s v="ZF9553" u="1"/>
        <s v="RY2518" u="1"/>
        <s v="XG-9823" u="1"/>
        <s v="DFGG90" u="1"/>
        <s v="DU4498" u="1"/>
        <s v="LS2619" u="1"/>
        <s v="DPZY72" u="1"/>
        <s v="DGRB66" u="1"/>
        <s v="KS6378" u="1"/>
        <s v="VT1876" u="1"/>
        <s v="FYDV26" u="1"/>
        <s v="VZ2873" u="1"/>
        <s v="DGDR65" u="1"/>
        <s v="FBLG82" u="1"/>
        <s v="YH1757" u="1"/>
        <s v="ZF-6191" u="1"/>
        <s v="XZ2851" u="1"/>
        <s v="US8408" u="1"/>
        <s v="TP1852" u="1"/>
        <s v="LK9083" u="1"/>
        <s v="XS9203" u="1"/>
        <s v="ZL4664" u="1"/>
        <s v="ZF4655" u="1"/>
        <s v="YH5665" u="1"/>
        <s v="BA8378" u="1"/>
        <s v="YB7496" u="1"/>
        <s v="YJ2800" u="1"/>
        <s v="VD3640" u="1"/>
        <s v="XL7858" u="1"/>
        <s v="SD7869" u="1"/>
        <s v="UF3902" u="1"/>
        <s v="XL6730" u="1"/>
        <s v="UH8765" u="1"/>
        <s v="WT9761" u="1"/>
        <s v="LR8983" u="1"/>
        <s v="NP7870" u="1"/>
        <s v="VF5811" u="1"/>
        <s v="XW1131" u="1"/>
        <s v="ZP9914" u="1"/>
        <s v="ZE2026" u="1"/>
        <s v="YG2208" u="1"/>
        <s v="BBFZ53" u="1"/>
        <s v="DYRS72" u="1"/>
        <s v="DSDS97" u="1"/>
        <s v="DFFL12" u="1"/>
        <s v="KU4363" u="1"/>
        <s v="WK6148" u="1"/>
        <s v="DGRB64" u="1"/>
        <s v="FYDV36" u="1"/>
        <s v="WY8153" u="1"/>
        <s v="DA1170" u="1"/>
        <s v="PE2212" u="1"/>
        <s v="PU5332" u="1"/>
        <s v="VF2789" u="1"/>
        <s v="WU-1075" u="1"/>
        <s v="VC8047" u="1"/>
        <s v="ZU9030" u="1"/>
        <s v="ZD-1943" u="1"/>
        <s v="DY7654" u="1"/>
        <s v="RZ4891" u="1"/>
        <s v="VL3774" u="1"/>
        <s v="WU-1076" u="1"/>
        <s v="ZA9108" u="1"/>
        <s v="YF2640" u="1"/>
        <s v="YX6863" u="1"/>
        <s v="VL3922" u="1"/>
        <s v="ZP9696" u="1"/>
        <s v="KE8231" u="1"/>
        <s v="UN6680" u="1"/>
        <s v="UJ7590" u="1"/>
        <s v="WR8680" u="1"/>
        <s v="ZZ-4957" u="1"/>
        <s v="LC9405" u="1"/>
        <s v="NR6971" u="1"/>
        <s v="XT6920" u="1"/>
        <s v="ZF9585" u="1"/>
        <s v="ZP9844" u="1"/>
        <s v="VB7835" u="1"/>
        <s v="ZJ7811" u="1"/>
        <s v="XY5084" u="1"/>
        <s v="PT9960" u="1"/>
        <s v="XS5075" u="1"/>
        <s v="PD7932" u="1"/>
        <s v="FYBD73" u="1"/>
        <s v="SK1314" u="1"/>
        <s v="YG1102" u="1"/>
        <s v="DZ7012" u="1"/>
        <s v="RW3331" u="1"/>
        <s v="ZW8075" u="1"/>
        <s v="DSDS95" u="1"/>
        <s v="XZ3895" u="1"/>
        <s v="YV2782" u="1"/>
        <s v="DS5483" u="1"/>
        <s v="VK6409" u="1"/>
        <s v="VX3894" u="1"/>
        <s v="ZZ5989" u="1"/>
        <s v="SA6147" u="1"/>
        <s v="YG6022" u="1"/>
        <s v="DSDD50" u="1"/>
        <s v="LW9293" u="1"/>
        <s v="VF2695" u="1"/>
        <s v="ZZ5885" u="1"/>
        <s v="DGDR61" u="1"/>
        <s v="US8140" u="1"/>
        <s v="SA6123" u="1"/>
        <s v="VC8125" u="1"/>
        <s v="ZT7796" u="1"/>
        <s v="ZF4663" u="1"/>
        <s v="VP8898" u="1"/>
        <s v="XB2915" u="1"/>
        <s v="XF2913" u="1"/>
        <s v="CSKR90" u="1"/>
        <s v="XT6850" u="1"/>
        <s v="XV6941" u="1"/>
        <s v="SD4945" u="1"/>
        <s v="NB4965" u="1"/>
        <s v="ZR8853" u="1"/>
        <s v="LZ6006" u="1"/>
        <s v="SD7853" u="1"/>
        <s v="RS1343" u="1"/>
        <s v="US2150" u="1"/>
        <s v="XS5073" u="1"/>
        <s v="YS3314" u="1"/>
        <s v="WK6168" u="1"/>
        <s v="YG1100" u="1"/>
        <s v="PK5277" u="1"/>
        <s v="RY4432" u="1"/>
        <s v="BBZZ87" u="1"/>
        <s v="DLJC 22" u="1"/>
        <s v="BHZY80" u="1"/>
        <s v="BYCY28" u="1"/>
        <s v="SC4328" u="1"/>
        <s v="YS5302" u="1"/>
        <s v="DA3294" u="1"/>
        <s v="XR2885" u="1"/>
        <s v="WG6214" u="1"/>
        <s v="YH1763" u="1"/>
        <s v="VL3886" u="1"/>
        <s v="XU9232" u="1"/>
        <s v="BWHX49" u="1"/>
        <s v="PS8605" u="1"/>
        <s v="XD2844" u="1"/>
        <s v="ZZ7791" u="1"/>
        <s v="KE6607" u="1"/>
        <s v="UB3774" u="1"/>
        <s v="ZD-7183" u="1"/>
        <s v="ZP9888" u="1"/>
        <s v="ZT7862" u="1"/>
        <s v="XR8965" u="1"/>
        <s v="YY1265" u="1"/>
        <s v="BBBZ83" u="1"/>
        <s v="CKZS62" u="1"/>
        <s v="CSKF55" u="1"/>
        <s v="DY9902" u="1"/>
        <s v="VH5932" u="1"/>
        <s v="WU1081" u="1"/>
        <s v="ZJ7751" u="1"/>
        <s v="UB9798" u="1"/>
        <s v="VS2081" u="1"/>
        <s v="NS1373" u="1"/>
        <s v="VU3264" u="1"/>
        <s v="TB8761" u="1"/>
        <s v="US1516" u="1"/>
        <s v="XG1225" u="1"/>
        <s v="VU3332" u="1"/>
        <s v="UY5537" u="1"/>
        <s v="WK6166" u="1"/>
        <s v="LU3542" u="1"/>
        <s v="SE2405" u="1"/>
        <s v="WK6154" u="1"/>
        <s v="DLKZ80" u="1"/>
        <s v="FCBR61" u="1"/>
        <s v="PW6613" u="1"/>
        <s v="TG8257" u="1"/>
        <s v="YH1761" u="1"/>
        <s v="XU9230" u="1"/>
        <s v="SA6131" u="1"/>
        <s v="XV6985" u="1"/>
        <s v="ZF1831" u="1"/>
        <s v="ZF4683" u="1"/>
        <s v="ZN3851" u="1"/>
        <s v="FWJW59" u="1"/>
        <s v="YD2935" u="1"/>
        <s v="XD2842" u="1"/>
        <s v="ZA9114" u="1"/>
        <s v="YH6773" u="1"/>
        <s v="ZD-7163" u="1"/>
        <s v="BS-ZR-54" u="1"/>
        <s v="WU1287" u="1"/>
        <s v="XL6770" u="1"/>
        <s v="ZT7860" u="1"/>
        <s v="WL7965" u="1"/>
        <s v="UF8794" u="1"/>
        <s v="VH5930" u="1"/>
        <s v="XB8591" u="1"/>
        <s v="YY1619" u="1"/>
        <s v="SD7873" u="1"/>
        <s v="ZT-6526" u="1"/>
        <s v="GY-3759" u="1"/>
        <s v="ZS4175" u="1"/>
        <s v="UY4363" u="1"/>
        <s v="VW5457" u="1"/>
        <s v="XG1223" u="1"/>
        <s v="BRHL80" u="1"/>
        <s v="YG1304" u="1"/>
        <s v="SE2519" u="1"/>
        <s v="YA6079" u="1"/>
        <s v="YG1200" u="1"/>
        <s v="CWDW78" u="1"/>
        <s v="CYRW43" u="1"/>
        <s v="KY2813" u="1"/>
        <s v="WK6164" u="1"/>
        <s v="RE2506" u="1"/>
        <s v="XK7073" u="1"/>
        <s v="FYDV52" u="1"/>
        <s v="SC4336" u="1"/>
        <s v="WK6152" u="1"/>
        <s v="KE4455" u="1"/>
        <s v="DK2641" u="1"/>
        <s v="UU9629" u="1"/>
        <s v="WE9167" u="1"/>
        <s v="VC7143" u="1"/>
        <s v="XU7400" u="1"/>
        <s v="UF3896" u="1"/>
        <s v="YD3693" u="1"/>
        <s v="SK9160" u="1"/>
        <s v="YF1932" u="1"/>
        <s v="PS8613" u="1"/>
        <s v="FWJW57" u="1"/>
        <s v="ZA9112" u="1"/>
        <s v="ZJ7887" u="1"/>
        <s v="UD3953" u="1"/>
        <s v="YB7798" u="1"/>
        <s v="XL6780" u="1"/>
        <s v="LC9617" u="1"/>
        <s v="WU1285" u="1"/>
        <s v="LC9605" u="1"/>
        <s v="NS1393" u="1"/>
        <s v="XG3189" u="1"/>
        <s v="LX8037" u="1"/>
        <s v="CDWL88" u="1"/>
        <s v="CSLW20" u="1"/>
        <s v="YS5092" u="1"/>
        <s v="PG2181" u="1"/>
        <s v="XG3245" u="1"/>
        <s v="SE2529" u="1"/>
        <s v="RE2528" u="1"/>
        <s v="SE2517" u="1"/>
        <s v="WK6174" u="1"/>
        <s v="DZ9408" u="1"/>
        <s v="NI6398" u="1"/>
        <s v="RE2504" u="1"/>
        <s v="TU6534" u="1"/>
        <s v="KS6390" u="1"/>
        <s v="WE9097" u="1"/>
        <s v="WK6150" u="1"/>
        <s v="YP1973" u="1"/>
        <s v="TS6523" u="1"/>
        <s v="XT3994" u="1"/>
        <s v="CKDH49" u="1"/>
        <s v="RG5331" u="1"/>
        <s v="WE9165" u="1"/>
        <s v="BKTH26" u="1"/>
        <s v="DXKG 65" u="1"/>
        <s v="CGFG47" u="1"/>
        <s v="UK8320" u="1"/>
        <s v="YD2943" u="1"/>
        <s v="LC9455" u="1"/>
        <s v="LC9639" u="1"/>
        <s v="ZA9110" u="1"/>
        <s v="ZJ8897" u="1"/>
        <s v="VY1556" u="1"/>
        <s v="RP8990" u="1"/>
        <s v="XD8690" u="1"/>
        <s v="BDTK93" u="1"/>
        <s v="XY1718" u="1"/>
        <s v="FHDP29" u="1"/>
        <s v="US1546" u="1"/>
        <s v="PT6005" u="1"/>
        <s v="GBXK99" u="1"/>
        <s v="YG1232" u="1"/>
        <s v="YY5455" u="1"/>
        <s v="BBZZ91" u="1"/>
        <s v="KE6499" u="1"/>
        <s v="DE-2843" u="1"/>
        <s v="DK3741" u="1"/>
        <s v="DKSV31" u="1"/>
        <s v="XU9524" u="1"/>
        <s v="XY9706" u="1"/>
        <s v="LC9489" u="1"/>
        <s v="FSJW79" u="1"/>
        <s v="CGFG45" u="1"/>
        <s v="FXRR29" u="1"/>
        <s v="BSLH66" u="1"/>
        <s v="KT5046" u="1"/>
        <s v="FFVL98" u="1"/>
        <s v="BGZV43" u="1"/>
        <s v="FHDP27" u="1"/>
        <s v="PT6003" u="1"/>
        <s v="ZY6478" u="1"/>
        <s v="SE2377" u="1"/>
        <s v="VY3726" u="1"/>
        <s v="SC4298" u="1"/>
        <s v="SE2457" u="1"/>
        <s v="DR4200" u="1"/>
        <s v="TU3542" u="1"/>
        <s v="VY3714" u="1"/>
        <s v="TU7578" u="1"/>
        <s v="LU4938" u="1"/>
        <s v="ZF-5859" u="1"/>
        <s v="SE2421" u="1"/>
        <s v="WK6170" u="1"/>
        <s v="YE6347" u="1"/>
        <s v="PA3536" u="1"/>
        <s v="ZU9456" u="1"/>
        <s v="CCPX16" u="1"/>
        <s v="DL9123" u="1"/>
        <s v="VK6433" u="1"/>
        <s v="EB8105" u="1"/>
        <s v="DG6789" u="1"/>
        <s v="GKGT94" u="1"/>
        <s v="SC4410" u="1"/>
        <s v="CKTF51" u="1"/>
        <s v="RG6431" u="1"/>
        <s v="KC7370" u="1"/>
        <s v="RV1106" u="1"/>
        <s v="CYWJ24" u="1"/>
        <s v="XB2951" u="1"/>
        <s v="CXPR24" u="1"/>
        <s v="LC9647" u="1"/>
        <s v="BC-GH-90" u="1"/>
        <s v="PV4036" u="1"/>
        <s v="DHBP47" u="1"/>
        <s v="ZP9890" u="1"/>
        <s v="YDZG96" u="1"/>
        <s v="XY1726" u="1"/>
        <s v="UV9029" u="1"/>
        <s v="PT6013" u="1"/>
        <s v="SE2387" u="1"/>
        <s v="SE2479" u="1"/>
        <s v="UK1638" u="1"/>
        <s v="UY4391" u="1"/>
        <s v="PT6001" u="1"/>
        <s v="BPTB14" u="1"/>
        <s v="DB3022" u="1"/>
        <s v="SE2363" u="1"/>
        <s v="SE2547" u="1"/>
        <s v="UK4374" u="1"/>
        <s v="WS6292" u="1"/>
        <s v="VA-2282" u="1"/>
        <s v="DL6409" u="1"/>
        <s v="LY1922" u="1"/>
        <s v="XE2332" u="1"/>
        <s v="ZE1310" u="1"/>
        <s v="KE4599" u="1"/>
        <s v="SE2443" u="1"/>
        <s v="DL7133" u="1"/>
        <s v="DL9157" u="1"/>
        <s v="FYDV80" u="1"/>
        <s v="FYSH53" u="1"/>
        <s v="TG6191" u="1"/>
        <s v="TS6737" u="1"/>
        <s v="DN9408" u="1"/>
        <s v="SW6814" u="1"/>
        <s v="DG6787" u="1"/>
        <s v="UC7250" u="1"/>
        <s v="UK7706" u="1"/>
        <s v="DY9986" u="1"/>
        <s v="TG6603" u="1"/>
        <s v="DG6671" u="1"/>
        <s v="KK7916" u="1"/>
        <s v="CYWJ22" u="1"/>
        <s v="RG9441" u="1"/>
        <s v="PV2022" u="1"/>
        <s v="LC9461" u="1"/>
        <s v="LX6169" u="1"/>
        <s v="KV4145" u="1"/>
        <s v="BCHJ18" u="1"/>
        <s v="YG1194" u="1"/>
        <s v="VX7107" u="1"/>
        <s v="BKKJ38" u="1"/>
        <s v="PT9059" u="1"/>
        <s v="KX7132" u="1"/>
        <s v="FZWC15" u="1"/>
        <s v="DN4302" u="1"/>
        <s v="FXJS39" u="1"/>
        <s v="VG3351" u="1"/>
        <s v="WA1503" u="1"/>
        <s v="WK7478" u="1"/>
        <s v="PA2624" u="1"/>
        <s v="ZA8278" u="1"/>
        <s v="KB9003" u="1"/>
        <s v="DS8895" u="1"/>
        <s v="WL-9894" u="1"/>
        <s v="TV4036" u="1"/>
        <s v="VR3108" u="1"/>
        <s v="XT3005" u="1"/>
        <s v="KV4167" u="1"/>
        <s v="XY1678" u="1"/>
        <s v="NH4129" u="1"/>
        <s v="YE1549" u="1"/>
        <s v="YW4668" u="1"/>
        <s v="NH4105" u="1"/>
        <s v="SE2475" u="1"/>
        <s v="YS3818" u="1"/>
        <s v="DZYR56" u="1"/>
        <s v="NJ5000" u="1"/>
        <s v="DP6415" u="1"/>
        <s v="SC4384" u="1"/>
        <s v="SE2543" u="1"/>
        <s v="VE3350" u="1"/>
        <s v="VU7574" u="1"/>
        <s v="BKPY21" u="1"/>
        <s v="YC9286" u="1"/>
        <s v="PA3530" u="1"/>
        <s v="RG5909" u="1"/>
        <s v="SG7738" u="1"/>
        <s v="UK9566" u="1"/>
        <s v="VE8454" u="1"/>
        <s v="DCGG88" u="1"/>
        <s v="LG4811" u="1"/>
        <s v="DPPP75" u="1"/>
        <s v="KE6651" u="1"/>
        <s v="TP2037" u="1"/>
        <s v="WG9534" u="1"/>
        <s v="BV-DV-94" u="1"/>
        <s v="KK8660" u="1"/>
        <s v="PV2042" u="1"/>
        <s v="XB6993" u="1"/>
        <s v="RX8079" u="1"/>
        <s v="DPCS49" u="1"/>
        <s v="SX6228" u="1"/>
        <s v="BKKV91" u="1"/>
        <s v="DV4458" u="1"/>
        <s v="NJ5138" u="1"/>
        <s v="CSLY52" u="1"/>
        <s v="EX6274" u="1"/>
        <s v="VS1561" u="1"/>
        <s v="XE1558" u="1"/>
        <s v="XY1916" u="1"/>
        <s v="WS3574" u="1"/>
        <s v="WW2836" u="1"/>
        <s v="DL3323" u="1"/>
        <s v="GKPH79" u="1"/>
        <s v="KS1966" u="1"/>
        <s v="WG3476" u="1"/>
        <s v="SE2381" u="1"/>
        <s v="SE2461" u="1"/>
        <s v="XS9599" u="1"/>
        <s v="CLXR24" u="1"/>
        <s v="CXLC67" u="1"/>
        <s v="DSPK12" u="1"/>
        <s v="SC4370" u="1"/>
        <s v="YG5534" u="1"/>
        <s v="BSVY99" u="1"/>
        <s v="DRYR22" u="1"/>
        <s v="RK4917" u="1"/>
        <s v="XC4707" u="1"/>
        <s v="DD9223" u="1"/>
        <s v="TP1035" u="1"/>
        <s v="WE9637" u="1"/>
        <s v="DCGG74" u="1"/>
        <s v="RE9736" u="1"/>
        <s v="BC-GH-91" u="1"/>
        <s v="WT7208" u="1"/>
        <s v="SR7125" u="1"/>
        <s v="NH4113" u="1"/>
        <s v="XE1556" u="1"/>
        <s v="XE2292" u="1"/>
        <s v="DHDT19" u="1"/>
        <s v="DJVB59" u="1"/>
        <s v="DPTC24" u="1"/>
        <s v="DL6449" u="1"/>
        <s v="NH4101" u="1"/>
        <s v="SE2483" u="1"/>
        <s v="YS3826" u="1"/>
        <s v="FFVP44" u="1"/>
        <s v="BBCB11" u="1"/>
        <s v="VY3900" u="1"/>
        <s v="RA5392" u="1"/>
        <s v="VU7938" u="1"/>
        <s v="XY9766" u="1"/>
        <s v="WK7564" u="1"/>
        <s v="XK-2896" u="1"/>
        <s v="ZE7454" u="1"/>
        <s v="UG5724" u="1"/>
        <s v="WK7552" u="1"/>
        <s v="WV1137" u="1"/>
        <s v="DWVK56" u="1"/>
        <s v="DD9221" u="1"/>
        <s v="DHJC14" u="1"/>
        <s v="KK8680" u="1"/>
        <s v="NC9675" u="1"/>
        <s v="VZ6158" u="1"/>
        <s v="XZ3100" u="1"/>
        <s v="XK-2899" u="1"/>
        <s v="KK-8286" u="1"/>
        <s v="VX7147" u="1"/>
        <s v="XH5005" u="1"/>
        <s v="WR8127" u="1"/>
        <s v="YS3768" u="1"/>
        <s v="BVGC87" u="1"/>
        <s v="BZXR96" u="1"/>
        <s v="NN4200" u="1"/>
        <s v="VD7109" u="1"/>
        <s v="VR8022" u="1"/>
        <s v="RC 2951" u="1"/>
        <s v="NWEY79" u="1"/>
        <s v="YS3824" u="1"/>
        <s v="KT8414" u="1"/>
        <s v="VK2905" u="1"/>
        <s v="XC5567" u="1"/>
        <s v="SC4390" u="1"/>
        <s v="WK7494" u="1"/>
        <s v="US7672" u="1"/>
        <s v="YY8753" u="1"/>
        <s v="CKDJ77" u="1"/>
        <s v="FJYR12" u="1"/>
        <s v="WV1055" u="1"/>
        <s v="XC4703" u="1"/>
        <s v="DLJC22" u="1"/>
        <s v="RG5915" u="1"/>
        <s v="XZ3054" u="1"/>
        <s v="XS9823" u="1"/>
        <s v="DCGG94" u="1"/>
        <s v="WL-9813" u="1"/>
        <s v="FXRS67" u="1"/>
        <s v="WG9816" u="1"/>
        <s v="XZ4042" u="1"/>
        <s v="VX4317" u="1"/>
        <s v="XT7069" u="1"/>
        <s v="ST4040" u="1"/>
        <s v="YR6127" u="1"/>
        <s v="DR1350" u="1"/>
        <s v="FRVC69" u="1"/>
        <s v="PP5315" u="1"/>
        <s v="UN6021" u="1"/>
        <s v="NB5044" u="1"/>
        <s v="PP5303" u="1"/>
        <s v="VK1847" u="1"/>
        <s v="XY1830" u="1"/>
        <s v="CPFB73" u="1"/>
        <s v="DLVT39" u="1"/>
        <s v="FFVR36" u="1"/>
        <s v="LD5305" u="1"/>
        <s v="VK1823" u="1"/>
        <s v="DL9193" u="1"/>
        <s v="FJYR58" u="1"/>
        <s v="SG3754" u="1"/>
        <s v="WK3732" u="1"/>
        <s v="DFGB43" u="1"/>
        <s v="FHFC12" u="1"/>
        <s v="ZE2610" u="1"/>
        <s v="KE 6651" u="1"/>
        <s v="DLXS23" u="1"/>
        <s v="DR8706" u="1"/>
        <s v="VG5653" u="1"/>
        <s v="XG8587" u="1"/>
        <s v="UK7766" u="1"/>
        <s v="RG5937" u="1"/>
        <s v="ZE4702" u="1"/>
        <s v="TX2177" u="1"/>
        <s v="FFZR24" u="1"/>
        <s v="TS9865" u="1"/>
        <s v="ZA8280" u="1"/>
        <s v="SG5914" u="1"/>
        <s v="UK9674" u="1"/>
        <s v="SX2072" u="1"/>
        <s v="UV1143" u="1"/>
        <s v="VA9484" u="1"/>
        <s v="VU7910" u="1"/>
        <s v="DCGG92" u="1"/>
        <s v="UN4055" u="1"/>
        <s v="VA9816" u="1"/>
        <s v="BGXH82" u="1"/>
        <s v="PV2506" u="1"/>
        <s v="BCHK58" u="1"/>
        <s v="KV3525" u="1"/>
        <s v="LL4071" u="1"/>
        <s v="ZS1949" u="1"/>
        <s v="FCZW61" u="1"/>
        <s v="BGXL14" u="1"/>
        <s v="NH4143" u="1"/>
        <s v="RX8255" u="1"/>
        <s v="WR8135" u="1"/>
        <s v="FXVS53" u="1"/>
        <s v="NF6248" u="1"/>
        <s v="KN4413" u="1"/>
        <s v="DLTT25" u="1"/>
        <s v="YK3756" u="1"/>
        <s v="VG4595" u="1"/>
        <s v="XE1550" u="1"/>
        <s v="WG3480" u="1"/>
        <s v="YA5497" u="1"/>
        <s v="KJ8427" u="1"/>
        <s v="DJ5512" u="1"/>
        <s v="TG6789" u="1"/>
        <s v="FHFC10" u="1"/>
        <s v="XZ1166" u="1"/>
        <s v="LR9400" u="1"/>
        <s v="WK7570" u="1"/>
        <s v="YY9945" u="1"/>
        <s v="VG8491" u="1"/>
        <s v="XC9667" u="1"/>
        <s v="WE9665" u="1"/>
        <s v="CWWJ81" u="1"/>
        <s v="RG5911" u="1"/>
        <s v="WH2046" u="1"/>
        <s v="NT3275" u="1"/>
        <s v="VZ6268" u="1"/>
        <s v="XR4146" u="1"/>
        <s v="YD2118" u="1"/>
        <s v="YJ2115" u="1"/>
        <s v="RZ4160" u="1"/>
        <s v="FJBB75" u="1"/>
        <s v="VX4313" u="1"/>
        <s v="XT6145" u="1"/>
        <s v="CZRD50" u="1"/>
        <s v="XT5121" u="1"/>
        <s v="ZR7136" u="1"/>
        <s v="YD5026" u="1"/>
        <s v="DP5395" u="1"/>
        <s v="GRWB98" u="1"/>
        <s v="NL4519" u="1"/>
        <s v="VR4200" u="1"/>
        <s v="WL7228" u="1"/>
        <s v="PP5323" u="1"/>
        <s v="VH5113" u="1"/>
        <s v="XY1850" u="1"/>
        <s v="XY1942" u="1"/>
        <s v="ZJ8208" u="1"/>
        <s v="WR8121" u="1"/>
        <s v="WR9409" u="1"/>
        <s v="DLTT23" u="1"/>
        <s v="FXVV15" u="1"/>
        <s v="NF6326" u="1"/>
        <s v="ZS4671" u="1"/>
        <s v="DDDS33" u="1"/>
        <s v="BFHC89" u="1"/>
        <s v="CXHS70" u="1"/>
        <s v="TJ9214" u="1"/>
        <s v="VA5596" u="1"/>
        <s v="XW8979" u="1"/>
        <s v="KJ8425" u="1"/>
        <s v="NF8222" u="1"/>
        <s v="FHZB66" u="1"/>
        <s v="YU7945" u="1"/>
        <s v="YU8761" u="1"/>
        <s v="RA1900" u="1"/>
        <s v="WE9675" u="1"/>
        <s v="CDKD35" u="1"/>
        <s v="RV1528" u="1"/>
        <s v="WE9663" u="1"/>
        <s v="XF1138" u="1"/>
        <s v="KK7960" u="1"/>
        <s v="ND1085" u="1"/>
        <s v="WL2134" u="1"/>
        <s v="XT3131" u="1"/>
        <s v="XZ8096" u="1"/>
        <s v="NP2435" u="1"/>
        <s v="TV4518" u="1"/>
        <s v="DZCH39" u="1"/>
        <s v="PH2141" u="1"/>
        <s v="XY1792" u="1"/>
        <s v="XY1884" u="1"/>
        <s v="BPBS71" u="1"/>
        <s v="DN2646" u="1"/>
        <s v="DXSH18" u="1"/>
        <s v="WR8339" u="1"/>
        <s v="RH8087" u="1"/>
        <s v="XE1686" u="1"/>
        <s v="XR9156" u="1"/>
        <s v="XY1952" u="1"/>
        <s v="FPTD44" u="1"/>
        <s v="YS3692" u="1"/>
        <s v="KJ8459" u="1"/>
        <s v="WR9407" u="1"/>
        <s v="PB6224" u="1"/>
        <s v="VP8303" u="1"/>
        <s v="XS4955" u="1"/>
        <s v="DJVC53" u="1"/>
        <s v="DRZG29" u="1"/>
        <s v="NB8302" u="1"/>
        <s v="BHWD20" u="1"/>
        <s v="BTKX29" u="1"/>
        <s v="DRZG17" u="1"/>
        <s v="XT2177" u="1"/>
        <s v="UX3288" u="1"/>
        <s v="FHLT47" u="1"/>
        <s v="BBYT24" u="1"/>
        <s v="YV5097" u="1"/>
        <s v="BPKV23" u="1"/>
        <s v="KK7890" u="1"/>
        <s v="TL2269" u="1"/>
        <s v="XL2249" u="1"/>
        <s v="UX4092" u="1"/>
        <s v="VG9671" u="1"/>
        <s v="XF1136" u="1"/>
        <s v="KV3487" u="1"/>
        <s v="XZ4150" u="1"/>
        <s v="WL5076" u="1"/>
        <s v="YR4143" u="1"/>
        <s v="RP4449" u="1"/>
        <s v="NH4093" u="1"/>
        <s v="RX8297" u="1"/>
        <s v="XF4228" u="1"/>
        <s v="BPDT97" u="1"/>
        <s v="PP5355" u="1"/>
        <s v="XY1790" u="1"/>
        <s v="FTRF24" u="1"/>
        <s v="DLRD42" u="1"/>
        <s v="BDRS53" u="1"/>
        <s v="BZVW58" u="1"/>
        <s v="DJ1806" u="1"/>
        <s v="LV6360" u="1"/>
        <s v="CJSG18" u="1"/>
        <s v="VB5204" u="1"/>
        <s v="VC2879" u="1"/>
        <s v="VX9517" u="1"/>
        <s v="ZE1754" u="1"/>
        <s v="DHVC76" u="1"/>
        <s v="UB6031" u="1"/>
        <s v="WL7304" u="1"/>
        <s v="WR9417" u="1"/>
        <s v="CTHS92" u="1"/>
        <s v="DP6655" u="1"/>
        <s v="NF7070" u="1"/>
        <s v="RK3987" u="1"/>
        <s v="TS4985" u="1"/>
        <s v="WS-4803" u="1"/>
        <s v="WR9405" u="1"/>
        <s v="NF8346" u="1"/>
        <s v="KF8539" u="1"/>
        <s v="DPXV37" u="1"/>
        <s v="TJ9222" u="1"/>
        <s v="TS4961" u="1"/>
        <s v="EH5704" u="1"/>
        <s v="LR9430" u="1"/>
        <s v="SG5966" u="1"/>
        <s v="DXYW13" u="1"/>
        <s v="FRKD63" u="1"/>
        <s v="VG5761" u="1"/>
        <s v="BPZV35" u="1"/>
        <s v="VZ2090" u="1"/>
        <s v="BBYT34" u="1"/>
        <s v="YT1152" u="1"/>
        <s v="YX2254" u="1"/>
        <s v="WS-4806" u="1"/>
        <s v="TE8760" u="1"/>
        <s v="VA7740" u="1"/>
        <s v="KR2567" u="1"/>
        <s v="YX2402" u="1"/>
        <s v="TX3525" u="1"/>
        <s v="BCDL30" u="1"/>
        <s v="KZ3839" u="1"/>
        <s v="VL5073" u="1"/>
        <s v="VT3321" u="1"/>
        <s v="YP8178" u="1"/>
        <s v="WR8083" u="1"/>
        <s v="NL4537" u="1"/>
        <s v="PP5353" u="1"/>
        <s v="TB6168" u="1"/>
        <s v="WB5135" u="1"/>
        <s v="DRDG47" u="1"/>
        <s v="DT3651" u="1"/>
        <s v="TZ7616" u="1"/>
        <s v="VB6238" u="1"/>
        <s v="XB5308" u="1"/>
        <s v="XK2887" u="1"/>
        <s v="DXSH14" u="1"/>
        <s v="BVGG79" u="1"/>
        <s v="XN7406" u="1"/>
        <s v="DJGD75" u="1"/>
        <s v="XF9226" u="1"/>
        <s v="ZB9126" u="1"/>
        <s v="BPXD84" u="1"/>
        <s v="WR9403" u="1"/>
        <s v="VA-7382" u="1"/>
        <s v="DLVT41" u="1"/>
        <s v="WD8202" u="1"/>
        <s v="XC6879" u="1"/>
        <s v="XK6691" u="1"/>
        <s v="PF9414" u="1"/>
        <s v="RE5976" u="1"/>
        <s v="ZA6582" u="1"/>
        <s v="WK6954" u="1"/>
        <s v="ZK7761" u="1"/>
        <s v="VA9798" u="1"/>
        <s v="ZU9952" u="1"/>
        <s v="XL3189" u="1"/>
        <s v="FHLT43" u="1"/>
        <s v="TR2274" u="1"/>
        <s v="YD2158" u="1"/>
        <s v="WE8933" u="1"/>
        <s v="WG9760" u="1"/>
        <s v="PJ2458" u="1"/>
        <s v="RD1347" u="1"/>
        <s v="TR2342" u="1"/>
        <s v="VT3251" u="1"/>
        <s v="NR3464" u="1"/>
        <s v="CTST82" u="1"/>
        <s v="WR8093" u="1"/>
        <s v="YR6151" u="1"/>
        <s v="PZ9498" u="1"/>
        <s v="VP5517" u="1"/>
        <s v="VZ5604" u="1"/>
        <s v="XY1982" u="1"/>
        <s v="ZR7416" u="1"/>
        <s v="BSZP14" u="1"/>
        <s v="VE1978" u="1"/>
        <s v="XX9251" u="1"/>
        <s v="KX6826" u="1"/>
        <s v="UF4301" u="1"/>
        <s v="BLCH26" u="1"/>
        <s v="PP5603" u="1"/>
        <s v="RP9365" u="1"/>
        <s v="VV9250" u="1"/>
        <s v="KV7919" u="1"/>
        <s v="CJSG14" u="1"/>
        <s v="NF5606" u="1"/>
        <s v="BHXT87" u="1"/>
        <s v="NB8252" u="1"/>
        <s v="TG5987" u="1"/>
        <s v="TJ9322" u="1"/>
        <s v="KF8535" u="1"/>
        <s v="CXHX22" u="1"/>
        <s v="RC2951" u="1"/>
        <s v="SG5962" u="1"/>
        <s v="DLZV35" u="1"/>
        <s v="VX1547" u="1"/>
        <s v="FBKF39" u="1"/>
        <s v="YD2088" u="1"/>
        <s v="BBYT30" u="1"/>
        <s v="WJ1255" u="1"/>
        <s v="YV2343" u="1"/>
        <s v="CGFL73" u="1"/>
        <s v="VT3617" u="1"/>
        <s v="XD2327" u="1"/>
        <s v="XF4074" u="1"/>
        <s v="YA-3958" u="1"/>
        <s v="RX7579" u="1"/>
        <s v="XN4150" u="1"/>
        <s v="ZV6528" u="1"/>
        <s v="AL1592" u="1"/>
        <s v="ZF7076" u="1"/>
        <s v="KR1803" u="1"/>
        <s v="TT7455" u="1"/>
        <s v="KJ5383" u="1"/>
        <s v="VB6338" u="1"/>
        <s v="BLDV65" u="1"/>
        <s v="FPFV67" u="1"/>
        <s v="YB8157" u="1"/>
        <s v="UG3998" u="1"/>
        <s v="NF6352" u="1"/>
        <s v="TN9354" u="1"/>
        <s v="XD9063" u="1"/>
        <s v="DPGX49" u="1"/>
        <s v="YF9051" u="1"/>
        <s v="XD8211" u="1"/>
        <s v="CRVG20" u="1"/>
        <s v="CFHF56" u="1"/>
        <s v="YV2297" u="1"/>
        <s v="CZLW63" u="1"/>
        <s v="KY5046" u="1"/>
        <s v="NJ9602" u="1"/>
        <s v="YR1527" u="1"/>
        <s v="XZ4282" u="1"/>
        <s v="NZ4688" u="1"/>
        <s v="PX2643" u="1"/>
        <s v="YP4528" u="1"/>
        <s v="SJ4273" u="1"/>
        <s v="YH4428" u="1"/>
        <s v="CCHL73" u="1"/>
        <s v="DRRT80" u="1"/>
        <s v="DTDG88" u="1"/>
        <s v="XJ4150" u="1"/>
        <s v="XV6444" u="1"/>
        <s v="ZD5063" u="1"/>
        <s v="SZ5909" u="1"/>
        <s v="NF6398" u="1"/>
        <s v="VR8468" u="1"/>
        <s v="YR6331" u="1"/>
        <s v="RX7541" u="1"/>
        <s v="ZF7326" u="1"/>
        <s v="WF9175" u="1"/>
        <s v="WR9445" u="1"/>
        <s v="ZS3971" u="1"/>
        <s v="XB8418" u="1"/>
        <s v="XD7221" u="1"/>
        <s v="LX7903" u="1"/>
        <s v="FJYS82" u="1"/>
        <s v="CBWT63" u="1"/>
        <s v="CZZW63" u="1"/>
        <s v="DPGY15" u="1"/>
        <s v="XZ1488" u="1"/>
        <s v="UB9403" u="1"/>
        <s v="SG5970" u="1"/>
        <s v="CZLW61" u="1"/>
        <s v="ZE7862" u="1"/>
        <s v="ZE8782" u="1"/>
        <s v="AL9842" u="1"/>
        <s v="YV4295" u="1"/>
        <s v="TR2384" u="1"/>
        <s v="ZT3457" u="1"/>
        <s v="CWDC16" u="1"/>
        <s v="YZ3361" u="1"/>
        <s v="YD2164" u="1"/>
        <s v="XR5468" u="1"/>
        <s v="BZPH63" u="1"/>
        <s v="KZ3867" u="1"/>
        <s v="YR1501" u="1"/>
        <s v="DS9076" u="1"/>
        <s v="ZL3425" u="1"/>
        <s v="YR6181" u="1"/>
        <s v="DCXK82" u="1"/>
        <s v="ZR7182" u="1"/>
        <s v="SB5287" u="1"/>
        <s v="WR7467" u="1"/>
        <s v="DTDG86" u="1"/>
        <s v="LL4667" u="1"/>
        <s v="WR5431" u="1"/>
        <s v="RT7657" u="1"/>
        <s v="ZD6153" u="1"/>
        <s v="ZN8448" u="1"/>
        <s v="PV9494" u="1"/>
        <s v="VF7080" u="1"/>
        <s v="VH6435" u="1"/>
        <s v="SN9477" u="1"/>
        <s v="UP6430" u="1"/>
        <s v="GLCW10" u="1"/>
        <s v="XS4991" u="1"/>
        <s v="WR9431" u="1"/>
        <s v="VC2881" u="1"/>
        <s v="ZB9418" u="1"/>
        <s v="PD-3276" u="1"/>
        <s v="ZH2197" u="1"/>
        <s v="BBZD71" u="1"/>
        <s v="UX3576" u="1"/>
        <s v="XZ2450" u="1"/>
        <s v="WL2548" u="1"/>
        <s v="YR1523" u="1"/>
        <s v="YV4281" u="1"/>
        <s v="VB0344" u="1"/>
        <s v="XR5478" u="1"/>
        <s v="ZH1333" u="1"/>
        <s v="XR5466" u="1"/>
        <s v="ZT4535" u="1"/>
        <s v="KZ3865" u="1"/>
        <s v="YD3070" u="1"/>
        <s v="FXRY47" u="1"/>
        <s v="XD2333" u="1"/>
        <s v="WD4356" u="1"/>
        <s v="DCXK80" u="1"/>
        <s v="ZP7181" u="1"/>
        <s v="BZSZ46" u="1"/>
        <s v="RV6838" u="1"/>
        <s v="XB5254" u="1"/>
        <s v="DBRD83" u="1"/>
        <s v="KZ3921" u="1"/>
        <s v="BHCG64" u="1"/>
        <s v="LD5749" u="1"/>
        <s v="YF9449" u="1"/>
        <s v="BFDH57" u="1"/>
        <s v="DB2742" u="1"/>
        <s v="DJ5958" u="1"/>
        <s v="ZN8330" u="1"/>
        <s v="IN4821" u="1"/>
        <s v="UD8170" u="1"/>
        <s v="CFTF52" u="1"/>
        <s v="CTVK29" u="1"/>
        <s v="DBDF53" u="1"/>
        <s v="CJVF62" u="1"/>
        <s v="TL 1635" u="1"/>
        <s v="CTYX66" u="1"/>
        <s v="SB8341" u="1"/>
        <s v="TJ9706" u="1"/>
        <s v="CXKZ58" u="1"/>
        <s v="BDWH36" u="1"/>
        <s v="DPJZ39" u="1"/>
        <s v="DPZZ29" u="1"/>
        <s v="VC6891" u="1"/>
        <s v="NK1002" u="1"/>
        <s v="YR1545" u="1"/>
        <s v="VU8109" u="1"/>
        <s v="YD2092" u="1"/>
        <s v="XN3558" u="1"/>
        <s v="PZ3856" u="1"/>
        <s v="TL1635" u="1"/>
        <s v="KZ3863" u="1"/>
        <s v="WJ4455" u="1"/>
        <s v="DS9072" u="1"/>
        <s v="XD2331" u="1"/>
        <s v="XF4446" u="1"/>
        <s v="SD2350" u="1"/>
        <s v="WD4354" u="1"/>
        <s v="YD4528" u="1"/>
        <s v="DPRY47" u="1"/>
        <s v="ST7666" u="1"/>
        <s v="VL7465" u="1"/>
        <s v="BDRW55" u="1"/>
        <s v="BRTG71" u="1"/>
        <s v="DPBY21" u="1"/>
        <s v="WB6343" u="1"/>
        <s v="BA8307" u="1"/>
        <s v="BFDH67" u="1"/>
        <s v="RN4700" u="1"/>
        <s v="XL6511" u="1"/>
        <s v="FFHV88" u="1"/>
        <s v="PT8915" u="1"/>
        <s v="TD7615" u="1"/>
        <s v="WR9611" u="1"/>
        <s v="TJ9624" u="1"/>
        <s v="PD8715" u="1"/>
        <s v="YR1499" u="1"/>
        <s v="WK6990" u="1"/>
        <s v="BDWH34" u="1"/>
        <s v="ZP2489" u="1"/>
        <s v="DL-6436" u="1"/>
        <s v="FVLJ35" u="1"/>
        <s v="LU8077" u="1"/>
        <s v="WZ1825" u="1"/>
        <s v="YR1543" u="1"/>
        <s v="VZ2836" u="1"/>
        <s v="XT4393" u="1"/>
        <s v="UZ4767" u="1"/>
        <s v="VN2646" u="1"/>
        <s v="DU4401" u="1"/>
        <s v="XR5474" u="1"/>
        <s v="KZ3873" u="1"/>
        <s v="UV3917" u="1"/>
        <s v="YD4274" u="1"/>
        <s v="TF1716" u="1"/>
        <s v="UT6666" u="1"/>
        <s v="XY-9821" u="1"/>
        <s v="XV6644" u="1"/>
        <s v="NP3925" u="1"/>
        <s v="VJ3704" u="1"/>
        <s v="XD4433" u="1"/>
        <s v="XH5627" u="1"/>
        <s v="XT6817" u="1"/>
        <s v="XX7735" u="1"/>
        <s v="ST7664" u="1"/>
        <s v="TJ6738" u="1"/>
        <s v="VX9573" u="1"/>
        <s v="PD6473" u="1"/>
        <s v="ZH6605" u="1"/>
        <s v="SD3600" u="1"/>
        <s v="XY-9823" u="1"/>
        <s v="XR8530" u="1"/>
        <s v="YD7422" u="1"/>
        <s v="LF5916" u="1"/>
        <s v="VH6601" u="1"/>
        <s v="YD7410" u="1"/>
        <s v="NK1046" u="1"/>
        <s v="CHHF81" u="1"/>
        <s v="XZ1596" u="1"/>
        <s v="YR1497" u="1"/>
        <s v="CVZJ44" u="1"/>
        <s v="ZA6880" u="1"/>
        <s v="LU5327" u="1"/>
        <s v="ZR1738" u="1"/>
        <s v="YN-3351" u="1"/>
        <s v="FCBR18" u="1"/>
        <s v="VZ4766" u="1"/>
        <s v="DS7448" u="1"/>
        <s v="KZ3791" u="1"/>
        <s v="UN5587" u="1"/>
        <s v="NV2944" u="1"/>
        <s v="VZ5650" u="1"/>
        <s v="XT6747" u="1"/>
        <s v="ZH6375" u="1"/>
        <s v="SZ5935" u="1"/>
        <s v="CRRG80" u="1"/>
        <s v="DL3895" u="1"/>
        <s v="ZD4433" u="1"/>
        <s v="WR7471" u="1"/>
        <s v="FLSW63" u="1"/>
        <s v="XN7738" u="1"/>
        <s v="UJ7565" u="1"/>
        <s v="ZE-8400" u="1"/>
        <s v="LF5858" u="1"/>
        <s v="PV7854" u="1"/>
        <s v="ZF5604" u="1"/>
        <s v="DRFZ68" u="1"/>
        <s v="DVWH95" u="1"/>
        <s v="WR7723" u="1"/>
        <s v="PT9959" u="1"/>
        <s v="VH6531" u="1"/>
        <s v="WT9906" u="1"/>
        <s v="NK1148" u="1"/>
        <s v="LH7741" u="1"/>
        <s v="PD8643" u="1"/>
        <s v="YW3105" u="1"/>
        <s v="KY2518" u="1"/>
        <s v="XS5118" u="1"/>
        <s v="CZKY71" u="1"/>
        <s v="YR1495" u="1"/>
        <s v="SW6135" u="1"/>
        <s v="KF8901" u="1"/>
        <s v="XX3491" u="1"/>
        <s v="VK8028" u="1"/>
        <s v="UF2565" u="1"/>
        <s v="YT2630" u="1"/>
        <s v="VL3747" u="1"/>
        <s v="XZ4834" u="1"/>
        <s v="ZD2443" u="1"/>
        <s v="DHPG84" u="1"/>
        <s v="UT6778" u="1"/>
        <s v="CSKR89" u="1"/>
        <s v="VL3735" u="1"/>
        <s v="UJ7599" u="1"/>
        <s v="YX6744" u="1"/>
      </sharedItems>
    </cacheField>
    <cacheField name="Asientos del Bus" numFmtId="0">
      <sharedItems containsNonDate="0" containsString="0" containsBlank="1"/>
    </cacheField>
    <cacheField name="Bus Muestreado" numFmtId="0">
      <sharedItems/>
    </cacheField>
    <cacheField name="Ficha del Bus" numFmtId="0">
      <sharedItems containsBlank="1" containsMixedTypes="1" containsNumber="1" containsInteger="1" minValue="14" maxValue="252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oreto" refreshedDate="45005.699403009261" createdVersion="8" refreshedVersion="8" minRefreshableVersion="3" recordCount="720" xr:uid="{00000000-000A-0000-FFFF-FFFF01000000}">
  <cacheSource type="worksheet">
    <worksheetSource ref="J10:P730" sheet="Factores Expansión"/>
  </cacheSource>
  <cacheFields count="7">
    <cacheField name="Día" numFmtId="0">
      <sharedItems count="4">
        <s v="Laboral"/>
        <s v="Sábado"/>
        <s v="Domingo"/>
        <s v="Total general"/>
      </sharedItems>
    </cacheField>
    <cacheField name="Código Servicio" numFmtId="0">
      <sharedItems containsSemiMixedTypes="0" containsString="0" containsNumber="1" containsInteger="1" minValue="1001" maxValue="1014" count="14">
        <n v="1001"/>
        <n v="1002"/>
        <n v="1003"/>
        <n v="1004"/>
        <n v="1005"/>
        <n v="1006"/>
        <n v="1007"/>
        <n v="1008"/>
        <n v="1009"/>
        <n v="1010"/>
        <n v="1011"/>
        <n v="1012"/>
        <n v="1013"/>
        <n v="1014"/>
      </sharedItems>
    </cacheField>
    <cacheField name="Sentido" numFmtId="0">
      <sharedItems count="2">
        <s v="Ida"/>
        <s v="Regreso"/>
      </sharedItems>
    </cacheField>
    <cacheField name="Hora" numFmtId="0">
      <sharedItems containsSemiMixedTypes="0" containsString="0" containsNumber="1" containsInteger="1" minValue="5" maxValue="21"/>
    </cacheField>
    <cacheField name="Salidas" numFmtId="0">
      <sharedItems containsSemiMixedTypes="0" containsString="0" containsNumber="1" containsInteger="1" minValue="1" maxValue="3331"/>
    </cacheField>
    <cacheField name="Muestras" numFmtId="0">
      <sharedItems containsSemiMixedTypes="0" containsString="0" containsNumber="1" containsInteger="1" minValue="0" maxValue="1206"/>
    </cacheField>
    <cacheField name="Factor" numFmtId="165">
      <sharedItems containsSemiMixedTypes="0" containsString="0" containsNumber="1" minValue="1" maxValue="1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onia Caviedes" refreshedDate="45020.482297453702" createdVersion="8" refreshedVersion="5" minRefreshableVersion="3" recordCount="2368" xr:uid="{00000000-000A-0000-FFFF-FFFF02000000}">
  <cacheSource type="worksheet">
    <worksheetSource ref="B4:W2370" sheet="Salidas Buses"/>
  </cacheSource>
  <cacheFields count="22">
    <cacheField name="Bus" numFmtId="0">
      <sharedItems containsSemiMixedTypes="0" containsString="0" containsNumber="1" containsInteger="1" minValue="1" maxValue="10000"/>
    </cacheField>
    <cacheField name="Folio" numFmtId="0">
      <sharedItems containsMixedTypes="1" containsNumber="1" containsInteger="1" minValue="0" maxValue="600005"/>
    </cacheField>
    <cacheField name="Ciudad" numFmtId="0">
      <sharedItems/>
    </cacheField>
    <cacheField name="Fecha" numFmtId="14">
      <sharedItems containsSemiMixedTypes="0" containsNonDate="0" containsDate="1" containsString="0" minDate="2022-10-01T00:00:00" maxDate="2022-11-14T00:00:00"/>
    </cacheField>
    <cacheField name="Día" numFmtId="0">
      <sharedItems containsBlank="1" count="4">
        <s v="Domingo"/>
        <s v="Laboral"/>
        <s v="Sábado"/>
        <m u="1"/>
      </sharedItems>
    </cacheField>
    <cacheField name="Tipo Servicio" numFmtId="0">
      <sharedItems containsBlank="1" count="2">
        <s v="Urbano"/>
        <m u="1"/>
      </sharedItems>
    </cacheField>
    <cacheField name="Empresa" numFmtId="0">
      <sharedItems containsBlank="1" count="7">
        <s v="Transportes Chinquihue Ltda."/>
        <s v="Sociedad de Transportes Vía Alerce S.A."/>
        <s v="Sotrasol Spa"/>
        <s v="Empresa de Transportes Manuel Montt S.A."/>
        <s v="Transporte Lagunitas Puerto Montt SPA"/>
        <s v="Transportes Lagunitas S.A."/>
        <m u="1"/>
      </sharedItems>
    </cacheField>
    <cacheField name="Código Servicio" numFmtId="0">
      <sharedItems containsSemiMixedTypes="0" containsString="0" containsNumber="1" containsInteger="1" minValue="1001" maxValue="1014"/>
    </cacheField>
    <cacheField name="Servicio" numFmtId="0">
      <sharedItems containsMixedTypes="1" containsNumber="1" containsInteger="1" minValue="1001" maxValue="1014" count="28">
        <s v="4T"/>
        <s v="7A"/>
        <s v="7E"/>
        <s v="3A"/>
        <s v="3B"/>
        <s v="3D"/>
        <s v="1E"/>
        <s v="1B"/>
        <s v="1C"/>
        <s v="1Sendero"/>
        <s v="12T"/>
        <s v="10T"/>
        <s v="10VI Hosp"/>
        <s v="10V1 Mel"/>
        <n v="1007" u="1"/>
        <n v="1013" u="1"/>
        <n v="1006" u="1"/>
        <n v="1012" u="1"/>
        <n v="1005" u="1"/>
        <n v="1011" u="1"/>
        <n v="1004" u="1"/>
        <n v="1010" u="1"/>
        <n v="1003" u="1"/>
        <n v="1009" u="1"/>
        <n v="1002" u="1"/>
        <n v="1008" u="1"/>
        <n v="1014" u="1"/>
        <n v="1001" u="1"/>
      </sharedItems>
    </cacheField>
    <cacheField name="Sentido" numFmtId="0">
      <sharedItems/>
    </cacheField>
    <cacheField name="Lugar Origen" numFmtId="0">
      <sharedItems/>
    </cacheField>
    <cacheField name="Comuna de Origen" numFmtId="0">
      <sharedItems/>
    </cacheField>
    <cacheField name="Lugar Destino" numFmtId="0">
      <sharedItems/>
    </cacheField>
    <cacheField name="Comuna de Destino" numFmtId="0">
      <sharedItems/>
    </cacheField>
    <cacheField name="Hora" numFmtId="0">
      <sharedItems containsSemiMixedTypes="0" containsString="0" containsNumber="1" containsInteger="1" minValue="6" maxValue="19"/>
    </cacheField>
    <cacheField name="Hora Salida" numFmtId="20">
      <sharedItems containsSemiMixedTypes="0" containsNonDate="0" containsDate="1" containsString="0" minDate="1899-12-30T06:15:00" maxDate="1899-12-30T19:47:00"/>
    </cacheField>
    <cacheField name="Hora Llegada" numFmtId="20">
      <sharedItems containsSemiMixedTypes="0" containsNonDate="0" containsDate="1" containsString="0" minDate="1899-12-30T07:20:00" maxDate="1899-12-30T20:44:00"/>
    </cacheField>
    <cacheField name="Tiempo Viaje" numFmtId="20">
      <sharedItems containsDate="1" containsMixedTypes="1" minDate="1899-12-30T00:26:00" maxDate="1899-12-30T02:13:00"/>
    </cacheField>
    <cacheField name="Patente válida" numFmtId="0">
      <sharedItems containsBlank="1" count="309">
        <s v="KJCY88"/>
        <s v="KHSX47"/>
        <s v="GWYY13"/>
        <s v="KHSX46"/>
        <s v="KJCY69"/>
        <s v="KJCY64"/>
        <s v="KJCY65"/>
        <s v="RJJX13"/>
        <s v="BGRS58"/>
        <s v="KJCY67"/>
        <s v="UF3657"/>
        <s v="DCZK48"/>
        <s v="HJPL27"/>
        <s v="LCTG90"/>
        <s v="GKPK24"/>
        <s v="DRXB68"/>
        <s v="RHZZ87"/>
        <s v="BWSD46"/>
        <s v="HKCZ78"/>
        <s v="DCLP60"/>
        <s v="DCGG52"/>
        <s v="DCFP16"/>
        <s v="WK6153"/>
        <s v="RDWX19"/>
        <s v="CJRW31"/>
        <s v="KCJF27"/>
        <s v="RJJY72"/>
        <s v="FCVT83"/>
        <s v="WU5190"/>
        <s v="BKSV43"/>
        <s v="KXWS50"/>
        <s v="JVCZ51"/>
        <s v="HJPY89"/>
        <s v="LKFR48"/>
        <s v="FXRR26"/>
        <s v="KJCZ20"/>
        <s v="KJPJ54"/>
        <s v="WT9524"/>
        <s v="YA6079"/>
        <s v="CJRZ30"/>
        <s v="YY9778"/>
        <s v="JKYZ65"/>
        <s v="JPRY13"/>
        <s v="KJCY68"/>
        <s v="WR8086"/>
        <s v="KHSX48"/>
        <s v="FWXC59"/>
        <s v="KJCY66"/>
        <s v="FWHT73"/>
        <s v="FWHT69"/>
        <s v="PCKS82"/>
        <s v="KJCY63"/>
        <s v="KHSX45"/>
        <s v="CJRV82"/>
        <s v="DLJT34"/>
        <s v="FXYF30"/>
        <s v="CCBK88"/>
        <s v="LGLR75"/>
        <s v="WX5530"/>
        <s v="DHYV44"/>
        <s v="RDWX20"/>
        <s v="HJPL67"/>
        <s v="HJPY72"/>
        <s v="CJRW37"/>
        <s v="RFRC42"/>
        <s v="PHKS76"/>
        <s v="JKYZ95"/>
        <s v="WT9930"/>
        <s v="ZJ9674"/>
        <s v="DCXK69"/>
        <s v="CJRV75"/>
        <s v="LKVW39"/>
        <s v="LDSX65"/>
        <s v="HJPL25"/>
        <s v="XP7923"/>
        <s v="WE5913"/>
        <s v="BDKY58"/>
        <s v="CJRV88"/>
        <s v="RGXX95"/>
        <s v="RDTX68"/>
        <s v="RGXX94"/>
        <s v="RLRW83"/>
        <s v="FXRR60"/>
        <s v="RHDR48"/>
        <s v="RGXX97"/>
        <s v="RHPP61"/>
        <s v="PHKS80"/>
        <s v="KCFB86"/>
        <s v="HJPY90"/>
        <s v="WT9630"/>
        <s v="DRPF62"/>
        <s v="JRZZ62"/>
        <s v="PYSV91"/>
        <s v="HYDB44"/>
        <s v="HJPY91"/>
        <s v="LXCT77"/>
        <s v="BJFP65"/>
        <s v="JRZZ64"/>
        <s v="JBDB43"/>
        <s v="HJPL50"/>
        <s v="FWHD64"/>
        <s v="FXJK45"/>
        <s v="VL5424"/>
        <s v="WT9932"/>
        <s v="WD9194"/>
        <s v="LFBH86"/>
        <s v="XY3636"/>
        <s v="CDGG85"/>
        <s v="XA7978"/>
        <s v="WR8123"/>
        <s v="BFHC61"/>
        <s v="YB6734"/>
        <s v="PHVJ26"/>
        <s v="YX1411"/>
        <s v="XH6350"/>
        <s v="CJRT90"/>
        <s v="WT8729"/>
        <s v="CJCZ34"/>
        <s v="FXJK48"/>
        <s v="XV1705"/>
        <s v="WJ1069"/>
        <s v="KJCY70"/>
        <s v="BBHF87"/>
        <s v="FWHC34"/>
        <s v="BHCL95"/>
        <s v="VC8107"/>
        <s v="FSVD20"/>
        <s v="WX7031"/>
        <s v="ZH2282"/>
        <s v="WS9932"/>
        <s v="XR9431"/>
        <s v="WR7271"/>
        <s v="VK2092"/>
        <s v="WR7470"/>
        <s v="FSHY85"/>
        <s v="WK6962"/>
        <s v="WV1923"/>
        <s v="YF1748"/>
        <s v="ZU5490"/>
        <s v="FSVD30"/>
        <s v="LFBG41"/>
        <s v="BCBD37"/>
        <s v="ZU5491"/>
        <s v="DHFL43"/>
        <s v="KKDX10"/>
        <s v="LWSB56"/>
        <s v="YG4840"/>
        <s v="BSSD85"/>
        <s v="WK7551"/>
        <s v="XX7609"/>
        <s v="FXJK56"/>
        <s v="XP3007"/>
        <s v="YB1578"/>
        <s v="YA3855"/>
        <s v="FSJW74"/>
        <s v="KJDC39"/>
        <s v="FWKZ52"/>
        <s v="WH9902"/>
        <s v="LJJD85"/>
        <s v="WV1917"/>
        <s v="WS4801"/>
        <s v="KJCZ21"/>
        <s v="ZX1829"/>
        <s v="FSKZ57"/>
        <s v="YA5699"/>
        <s v="FBWV77"/>
        <s v="WK6972"/>
        <s v="XY7254"/>
        <s v="BPTK92"/>
        <s v="KCRR56"/>
        <s v="BVBC53"/>
        <s v="FVRF88"/>
        <s v="WT9904"/>
        <s v="WR1377"/>
        <s v="KJSL42"/>
        <s v="PFLC89"/>
        <s v="YR9970"/>
        <s v="KGFD95"/>
        <s v="XU8340"/>
        <s v="WD7632"/>
        <s v="WK9947"/>
        <s v="BGDX45"/>
        <s v="KHSW58"/>
        <s v="PRXY57"/>
        <s v="TW2727"/>
        <s v="WK6955"/>
        <s v="ZS3048"/>
        <s v="RGGR48"/>
        <s v="WH1310"/>
        <s v="RBXL20"/>
        <s v="WU1075"/>
        <s v="BBHG44"/>
        <s v="WU1083"/>
        <s v="XZ1423"/>
        <s v="ZX3416"/>
        <s v="UY2627"/>
        <s v="LXGV45"/>
        <s v="YP1964"/>
        <s v="VU7285"/>
        <s v="DTVZ43"/>
        <s v="FFXG90"/>
        <s v="RGXX24"/>
        <s v="WY4648"/>
        <s v="WG3474"/>
        <s v="YB7908"/>
        <s v="PRSV23"/>
        <s v="RHLP73"/>
        <s v="WU1057"/>
        <s v="PZZB45"/>
        <s v="WU1089"/>
        <s v="WG3470"/>
        <s v="WX5526"/>
        <s v="CJRV81"/>
        <s v="WC1477"/>
        <s v="XW8317"/>
        <s v="DRPF63"/>
        <s v="XV5859"/>
        <s v="KJCZ78"/>
        <s v="WF2068"/>
        <s v="XG1211"/>
        <s v="XR9044"/>
        <s v="DPZZ32"/>
        <s v="FXZZ85"/>
        <s v="PDVL91"/>
        <s v="PCJV58"/>
        <s v="BVBC52"/>
        <s v="HJPL73"/>
        <s v="XN5328"/>
        <s v="WY4408"/>
        <s v="FHBJ32"/>
        <s v="RBXL21"/>
        <s v="BBHG43"/>
        <s v="WR2113"/>
        <s v="HJPL68"/>
        <s v="DLJT33"/>
        <s v="UF8928"/>
        <s v="JGVY37"/>
        <s v="BBHG47"/>
        <s v="CDWR99"/>
        <s v="VG5722"/>
        <s v="FXJK58"/>
        <s v="BFJX71"/>
        <s v="BHDX61"/>
        <s v="WS3570"/>
        <s v="FRWB64"/>
        <s v="RBFH88"/>
        <s v="KHSW76"/>
        <s v="WY5105"/>
        <s v="HWDZ84"/>
        <s v="ZU5762"/>
        <s v="ZH6404"/>
        <s v="HGWL79"/>
        <s v="BCZZ17"/>
        <s v="XA3808"/>
        <s v="XD8197"/>
        <s v="WT9894"/>
        <s v="KLJZ64"/>
        <s v="XE9415"/>
        <s v="YG4839"/>
        <s v="BRTG79"/>
        <s v="YA3413"/>
        <s v="FWHC41"/>
        <s v="BJFL64"/>
        <s v="CJRV11"/>
        <s v="FJSC19"/>
        <s v="XP3009"/>
        <s v="WR7733"/>
        <s v="WG3478"/>
        <s v="VY3776"/>
        <s v="WV6688"/>
        <s v="KJCY72"/>
        <s v="PYST61"/>
        <s v="KLJL11"/>
        <s v="HHRK45"/>
        <s v="WG7575"/>
        <s v="YS3817"/>
        <s v="YK7911"/>
        <s v="FXRL69"/>
        <s v="YG4966"/>
        <s v="YF2091"/>
        <s v="YU1604"/>
        <s v="PZDB35"/>
        <s v="YB6732"/>
        <s v="HGWL76"/>
        <s v="XV5861"/>
        <s v="HKCZ72"/>
        <s v="WH7244"/>
        <s v="YA5388"/>
        <s v="YW6437"/>
        <s v="LCTG81"/>
        <s v="BBRK96"/>
        <s v="WH1347"/>
        <s v="FBWV64"/>
        <s v="WK9994"/>
        <s v="YS1059"/>
        <s v="YB6932"/>
        <s v="WT9882"/>
        <s v="KLJB56"/>
        <s v="KLJK66"/>
        <s v="FXJS76"/>
        <s v="VX7746"/>
        <s v="PZBL79"/>
        <s v="PZZB17"/>
        <s v="BDVW23"/>
        <s v="YJ7987"/>
        <m u="1"/>
        <s v="YA3904" u="1"/>
        <s v="WH1346" u="1"/>
        <s v="KJCY71" u="1"/>
      </sharedItems>
    </cacheField>
    <cacheField name="Bus Muestreado" numFmtId="0">
      <sharedItems/>
    </cacheField>
    <cacheField name="Ficha del Bus" numFmtId="0">
      <sharedItems containsBlank="1" containsMixedTypes="1" containsNumber="1" containsInteger="1" minValue="2" maxValue="600005"/>
    </cacheField>
    <cacheField name="Observaciones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antiago Brito Pavez" refreshedDate="45036.524672916668" createdVersion="5" refreshedVersion="8" minRefreshableVersion="3" recordCount="3535" xr:uid="{00000000-000A-0000-FFFF-FFFF03000000}">
  <cacheSource type="worksheet">
    <worksheetSource ref="B4:V3539" sheet="Salidas Buses"/>
  </cacheSource>
  <cacheFields count="21">
    <cacheField name="Bus" numFmtId="0">
      <sharedItems containsSemiMixedTypes="0" containsString="0" containsNumber="1" containsInteger="1" minValue="1" maxValue="11225"/>
    </cacheField>
    <cacheField name="Folio" numFmtId="0">
      <sharedItems containsMixedTypes="1" containsNumber="1" containsInteger="1" minValue="0" maxValue="700138"/>
    </cacheField>
    <cacheField name="Ciudad" numFmtId="0">
      <sharedItems count="1">
        <s v="Puerto Montt"/>
      </sharedItems>
    </cacheField>
    <cacheField name="Fecha" numFmtId="14">
      <sharedItems containsSemiMixedTypes="0" containsNonDate="0" containsDate="1" containsString="0" minDate="2022-10-01T00:00:00" maxDate="2023-04-05T00:00:00"/>
    </cacheField>
    <cacheField name="Día" numFmtId="0">
      <sharedItems count="3">
        <s v="Domingo"/>
        <s v="Laboral"/>
        <s v="Sábado"/>
      </sharedItems>
    </cacheField>
    <cacheField name="Tipo Servicio" numFmtId="0">
      <sharedItems count="1">
        <s v="Urbano"/>
      </sharedItems>
    </cacheField>
    <cacheField name="Empresa" numFmtId="0">
      <sharedItems/>
    </cacheField>
    <cacheField name="Código Servicio" numFmtId="0">
      <sharedItems containsSemiMixedTypes="0" containsString="0" containsNumber="1" containsInteger="1" minValue="1001" maxValue="1014" count="14">
        <n v="1005"/>
        <n v="1006"/>
        <n v="1007"/>
        <n v="1011"/>
        <n v="1012"/>
        <n v="1013"/>
        <n v="1001"/>
        <n v="1002"/>
        <n v="1003"/>
        <n v="1004"/>
        <n v="1014"/>
        <n v="1008"/>
        <n v="1009"/>
        <n v="1010"/>
      </sharedItems>
    </cacheField>
    <cacheField name="Servicio" numFmtId="0">
      <sharedItems count="16">
        <s v="4T"/>
        <s v="7A"/>
        <s v="7E"/>
        <s v="3A"/>
        <s v="3B"/>
        <s v="3D"/>
        <s v="1E"/>
        <s v="1B"/>
        <s v="1C"/>
        <s v="1Sendero"/>
        <s v="12T"/>
        <s v="10T"/>
        <s v="10VI Hosp"/>
        <s v="10V1 Mel"/>
        <s v="10v1 Melihuén" u="1"/>
        <s v="10v1 - Melihuén" u="1"/>
      </sharedItems>
    </cacheField>
    <cacheField name="Sentido" numFmtId="0">
      <sharedItems count="2">
        <s v="Ida"/>
        <s v="Regreso"/>
      </sharedItems>
    </cacheField>
    <cacheField name="Lugar Origen" numFmtId="0">
      <sharedItems containsBlank="1"/>
    </cacheField>
    <cacheField name="Comuna de Origen" numFmtId="0">
      <sharedItems/>
    </cacheField>
    <cacheField name="Lugar Destino" numFmtId="0">
      <sharedItems containsBlank="1"/>
    </cacheField>
    <cacheField name="Comuna de Destino" numFmtId="0">
      <sharedItems/>
    </cacheField>
    <cacheField name="Hora" numFmtId="0">
      <sharedItems containsSemiMixedTypes="0" containsString="0" containsNumber="1" containsInteger="1" minValue="5" maxValue="21" count="17">
        <n v="8"/>
        <n v="9"/>
        <n v="10"/>
        <n v="11"/>
        <n v="12"/>
        <n v="13"/>
        <n v="14"/>
        <n v="15"/>
        <n v="17"/>
        <n v="16"/>
        <n v="18"/>
        <n v="6"/>
        <n v="7"/>
        <n v="19"/>
        <n v="20"/>
        <n v="21"/>
        <n v="5"/>
      </sharedItems>
    </cacheField>
    <cacheField name="Hora Salida" numFmtId="20">
      <sharedItems containsDate="1" containsMixedTypes="1" minDate="1899-12-30T05:55:00" maxDate="1899-12-30T21:53:08"/>
    </cacheField>
    <cacheField name="Hora Llegada" numFmtId="0">
      <sharedItems containsSemiMixedTypes="0" containsDate="1" containsString="0" containsMixedTypes="1" minDate="1899-12-30T07:02:00" maxDate="1899-12-30T22:53:29"/>
    </cacheField>
    <cacheField name="Tiempo Viaje" numFmtId="0">
      <sharedItems containsDate="1" containsMixedTypes="1" minDate="1899-12-30T00:26:00" maxDate="1899-12-30T01:46:00"/>
    </cacheField>
    <cacheField name="Patente válida" numFmtId="0">
      <sharedItems/>
    </cacheField>
    <cacheField name="Bus Muestreado" numFmtId="0">
      <sharedItems count="2">
        <s v="SI"/>
        <s v="NO"/>
      </sharedItems>
    </cacheField>
    <cacheField name="Ficha del Bus" numFmtId="0">
      <sharedItems containsBlank="1" containsMixedTypes="1" containsNumber="1" containsInteger="1" minValue="2" maxValue="7001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antiago Brito Pavez" refreshedDate="45037.616584606483" createdVersion="8" refreshedVersion="8" minRefreshableVersion="3" recordCount="2365" xr:uid="{00000000-000A-0000-FFFF-FFFF04000000}">
  <cacheSource type="worksheet">
    <worksheetSource ref="B4:W2369" sheet="Salidas Buses"/>
  </cacheSource>
  <cacheFields count="22">
    <cacheField name="Bus" numFmtId="0">
      <sharedItems containsSemiMixedTypes="0" containsString="0" containsNumber="1" containsInteger="1" minValue="1" maxValue="2375"/>
    </cacheField>
    <cacheField name="Folio" numFmtId="0">
      <sharedItems containsMixedTypes="1" containsNumber="1" containsInteger="1" minValue="0" maxValue="600005"/>
    </cacheField>
    <cacheField name="Ciudad" numFmtId="0">
      <sharedItems/>
    </cacheField>
    <cacheField name="Fecha" numFmtId="14">
      <sharedItems containsSemiMixedTypes="0" containsNonDate="0" containsDate="1" containsString="0" minDate="2022-10-01T00:00:00" maxDate="2022-11-14T00:00:00" count="12">
        <d v="2022-10-02T00:00:00"/>
        <d v="2022-10-04T00:00:00"/>
        <d v="2022-10-01T00:00:00"/>
        <d v="2022-10-05T00:00:00"/>
        <d v="2022-10-15T00:00:00"/>
        <d v="2022-10-16T00:00:00"/>
        <d v="2022-10-13T00:00:00"/>
        <d v="2022-10-06T00:00:00"/>
        <d v="2022-10-22T00:00:00"/>
        <d v="2022-11-12T00:00:00"/>
        <d v="2022-11-10T00:00:00"/>
        <d v="2022-11-13T00:00:00"/>
      </sharedItems>
    </cacheField>
    <cacheField name="Día" numFmtId="0">
      <sharedItems count="3">
        <s v="Domingo"/>
        <s v="Laboral"/>
        <s v="Sábado"/>
      </sharedItems>
    </cacheField>
    <cacheField name="Tipo Servicio" numFmtId="0">
      <sharedItems count="1">
        <s v="Urbano"/>
      </sharedItems>
    </cacheField>
    <cacheField name="Empresa" numFmtId="0">
      <sharedItems count="6">
        <s v="Transportes Chinquihue Ltda."/>
        <s v="Sociedad de Transportes Vía Alerce S.A."/>
        <s v="Sotrasol Spa"/>
        <s v="Empresa de Transportes Manuel Montt S.A."/>
        <s v="Transporte Lagunitas Puerto Montt SPA"/>
        <s v="Transportes Lagunitas S.A."/>
      </sharedItems>
    </cacheField>
    <cacheField name="Código Servicio" numFmtId="0">
      <sharedItems containsSemiMixedTypes="0" containsString="0" containsNumber="1" containsInteger="1" minValue="1001" maxValue="1014"/>
    </cacheField>
    <cacheField name="Servicio" numFmtId="0">
      <sharedItems containsMixedTypes="1" containsNumber="1" containsInteger="1" minValue="1001" maxValue="1014" count="28">
        <s v="4T"/>
        <s v="7A"/>
        <s v="7E"/>
        <s v="3A"/>
        <s v="3B"/>
        <s v="3D"/>
        <s v="1E"/>
        <s v="1B"/>
        <s v="1C"/>
        <s v="1Sendero"/>
        <s v="12T"/>
        <s v="10T"/>
        <s v="10VI Hosp"/>
        <s v="10V1 Mel"/>
        <n v="1007" u="1"/>
        <n v="1013" u="1"/>
        <n v="1006" u="1"/>
        <n v="1012" u="1"/>
        <n v="1005" u="1"/>
        <n v="1011" u="1"/>
        <n v="1004" u="1"/>
        <n v="1010" u="1"/>
        <n v="1003" u="1"/>
        <n v="1009" u="1"/>
        <n v="1002" u="1"/>
        <n v="1008" u="1"/>
        <n v="1014" u="1"/>
        <n v="1001" u="1"/>
      </sharedItems>
    </cacheField>
    <cacheField name="Sentido" numFmtId="0">
      <sharedItems count="2">
        <s v="Ida"/>
        <s v="Regreso"/>
      </sharedItems>
    </cacheField>
    <cacheField name="Lugar Origen" numFmtId="0">
      <sharedItems/>
    </cacheField>
    <cacheField name="Comuna de Origen" numFmtId="0">
      <sharedItems/>
    </cacheField>
    <cacheField name="Lugar Destino" numFmtId="0">
      <sharedItems/>
    </cacheField>
    <cacheField name="Comuna de Destino" numFmtId="0">
      <sharedItems/>
    </cacheField>
    <cacheField name="Hora" numFmtId="0">
      <sharedItems containsSemiMixedTypes="0" containsString="0" containsNumber="1" containsInteger="1" minValue="6" maxValue="19"/>
    </cacheField>
    <cacheField name="Hora Salida" numFmtId="20">
      <sharedItems containsSemiMixedTypes="0" containsNonDate="0" containsDate="1" containsString="0" minDate="1899-12-30T06:15:00" maxDate="1899-12-30T19:47:00"/>
    </cacheField>
    <cacheField name="Hora Llegada" numFmtId="20">
      <sharedItems containsSemiMixedTypes="0" containsNonDate="0" containsDate="1" containsString="0" minDate="1899-12-30T07:20:00" maxDate="1899-12-30T20:44:00"/>
    </cacheField>
    <cacheField name="Tiempo Viaje" numFmtId="20">
      <sharedItems containsDate="1" containsMixedTypes="1" minDate="1899-12-30T00:26:00" maxDate="1899-12-30T02:13:00"/>
    </cacheField>
    <cacheField name="Patente válida" numFmtId="3">
      <sharedItems count="306">
        <s v="KJCY88"/>
        <s v="KHSX47"/>
        <s v="GWYY13"/>
        <s v="KHSX46"/>
        <s v="KJCY69"/>
        <s v="KJCY64"/>
        <s v="KJCY65"/>
        <s v="RJJX13"/>
        <s v="BGRS58"/>
        <s v="KJCY67"/>
        <s v="UF3657"/>
        <s v="DCZK48"/>
        <s v="HJPL27"/>
        <s v="LCTG90"/>
        <s v="GKPK24"/>
        <s v="DRXB68"/>
        <s v="RHZZ87"/>
        <s v="BWSD46"/>
        <s v="HKCZ78"/>
        <s v="DCLP60"/>
        <s v="DCGG52"/>
        <s v="DCFP16"/>
        <s v="WK6153"/>
        <s v="RDWX19"/>
        <s v="CJRW31"/>
        <s v="KCJF27"/>
        <s v="RJJY72"/>
        <s v="FCVT83"/>
        <s v="WU5190"/>
        <s v="BKSV43"/>
        <s v="KXWS50"/>
        <s v="JVCZ51"/>
        <s v="HJPY89"/>
        <s v="LKFR48"/>
        <s v="FXRR26"/>
        <s v="KJCZ20"/>
        <s v="KJPJ54"/>
        <s v="WT9524"/>
        <s v="YA6079"/>
        <s v="CJRZ30"/>
        <s v="YY9778"/>
        <s v="JKYZ65"/>
        <s v="JPRY13"/>
        <s v="KJCY68"/>
        <s v="WR8086"/>
        <s v="KHSX48"/>
        <s v="FWXC59"/>
        <s v="KJCY66"/>
        <s v="FWHT73"/>
        <s v="FWHT69"/>
        <s v="PCKS82"/>
        <s v="KJCY63"/>
        <s v="KHSX45"/>
        <s v="CJRV82"/>
        <s v="DLJT34"/>
        <s v="FXYF30"/>
        <s v="CCBK88"/>
        <s v="LGLR75"/>
        <s v="WX5530"/>
        <s v="DHYV44"/>
        <s v="RDWX20"/>
        <s v="HJPL67"/>
        <s v="HJPY72"/>
        <s v="CJRW37"/>
        <s v="RFRC42"/>
        <s v="PHKS76"/>
        <s v="JKYZ95"/>
        <s v="WT9930"/>
        <s v="ZJ9674"/>
        <s v="DCXK69"/>
        <s v="CJRV75"/>
        <s v="LKVW39"/>
        <s v="LDSX65"/>
        <s v="HJPL25"/>
        <s v="XP7923"/>
        <s v="WE5913"/>
        <s v="BDKY58"/>
        <s v="CJRV88"/>
        <s v="RGXX95"/>
        <s v="RDTX68"/>
        <s v="RGXX94"/>
        <s v="RLRW83"/>
        <s v="FXRR60"/>
        <s v="RHDR48"/>
        <s v="RGXX97"/>
        <s v="RHPP61"/>
        <s v="PHKS80"/>
        <s v="KCFB86"/>
        <s v="HJPY90"/>
        <s v="WT9630"/>
        <s v="DRPF62"/>
        <s v="JRZZ62"/>
        <s v="PYSV91"/>
        <s v="HYDB44"/>
        <s v="HJPY91"/>
        <s v="LXCT77"/>
        <s v="BJFP65"/>
        <s v="JRZZ64"/>
        <s v="JBDB43"/>
        <s v="HJPL50"/>
        <s v="FWHD64"/>
        <s v="FXJK45"/>
        <s v="VL5424"/>
        <s v="WT9932"/>
        <s v="WD9194"/>
        <s v="LFBH86"/>
        <s v="XY3636"/>
        <s v="CDGG85"/>
        <s v="XA7978"/>
        <s v="WR8123"/>
        <s v="BFHC61"/>
        <s v="YB6734"/>
        <s v="PHVJ26"/>
        <s v="YX1411"/>
        <s v="XH6350"/>
        <s v="CJRT90"/>
        <s v="WT8729"/>
        <s v="CJCZ34"/>
        <s v="FXJK48"/>
        <s v="XV1705"/>
        <s v="WJ1069"/>
        <s v="KJCY70"/>
        <s v="BBHF87"/>
        <s v="FWHC34"/>
        <s v="BHCL95"/>
        <s v="VC8107"/>
        <s v="FSVD20"/>
        <s v="WX7031"/>
        <s v="ZH2282"/>
        <s v="WS9932"/>
        <s v="XR9431"/>
        <s v="WR7271"/>
        <s v="VK2092"/>
        <s v="WR7470"/>
        <s v="FSHY85"/>
        <s v="WK6962"/>
        <s v="WV1923"/>
        <s v="YF1748"/>
        <s v="ZU5490"/>
        <s v="FSVD30"/>
        <s v="LFBG41"/>
        <s v="BCBD37"/>
        <s v="ZU5491"/>
        <s v="DHFL43"/>
        <s v="KKDX10"/>
        <s v="LWSB56"/>
        <s v="YG4840"/>
        <s v="BSSD85"/>
        <s v="WK7551"/>
        <s v="XX7609"/>
        <s v="FXJK56"/>
        <s v="XP3007"/>
        <s v="YB1578"/>
        <s v="YA3855"/>
        <s v="FSJW74"/>
        <s v="KJDC39"/>
        <s v="FWKZ52"/>
        <s v="WH9902"/>
        <s v="LJJD85"/>
        <s v="WV1917"/>
        <s v="WS4801"/>
        <s v="KJCZ21"/>
        <s v="ZX1829"/>
        <s v="FSKZ57"/>
        <s v="YA5699"/>
        <s v="FBWV77"/>
        <s v="WK6972"/>
        <s v="XY7254"/>
        <s v="BPTK92"/>
        <s v="KCRR56"/>
        <s v="BVBC53"/>
        <s v="FVRF88"/>
        <s v="WT9904"/>
        <s v="WR1377"/>
        <s v="KJSL42"/>
        <s v="PFLC89"/>
        <s v="YR9970"/>
        <s v="KGFD95"/>
        <s v="XU8340"/>
        <s v="WD7632"/>
        <s v="WK9947"/>
        <s v="BGDX45"/>
        <s v="KHSW58"/>
        <s v="PRXY57"/>
        <s v="TW2727"/>
        <s v="WK6955"/>
        <s v="ZS3048"/>
        <s v="RGGR48"/>
        <s v="WH1310"/>
        <s v="RBXL20"/>
        <s v="WU1075"/>
        <s v="BBHG44"/>
        <s v="WU1083"/>
        <s v="XZ1423"/>
        <s v="ZX3416"/>
        <s v="UY2627"/>
        <s v="LXGV45"/>
        <s v="YP1964"/>
        <s v="VU7285"/>
        <s v="DTVZ43"/>
        <s v="FFXG90"/>
        <s v="RGXX24"/>
        <s v="WY4648"/>
        <s v="WG3474"/>
        <s v="YB7908"/>
        <s v="PRSV23"/>
        <s v="RHLP73"/>
        <s v="WU1057"/>
        <s v="PZZB45"/>
        <s v="WU1089"/>
        <s v="WG3470"/>
        <s v="WX5526"/>
        <s v="CJRV81"/>
        <s v="WC1477"/>
        <s v="XW8317"/>
        <s v="DRPF63"/>
        <s v="XV5859"/>
        <s v="KJCZ78"/>
        <s v="WF2068"/>
        <s v="XG1211"/>
        <s v="XR9044"/>
        <s v="DPZZ32"/>
        <s v="FXZZ85"/>
        <s v="PDVL91"/>
        <s v="PCJV58"/>
        <s v="BVBC52"/>
        <s v="HJPL73"/>
        <s v="XN5328"/>
        <s v="WY4408"/>
        <s v="FHBJ32"/>
        <s v="RBXL21"/>
        <s v="BBHG43"/>
        <s v="WR2113"/>
        <s v="HJPL68"/>
        <s v="DLJT33"/>
        <s v="UF8928"/>
        <s v="JGVY37"/>
        <s v="BBHG47"/>
        <s v="CDWR99"/>
        <s v="VG5722"/>
        <s v="FXJK58"/>
        <s v="BFJX71"/>
        <s v="BHDX61"/>
        <s v="WS3570"/>
        <s v="FRWB64"/>
        <s v="RBFH88"/>
        <s v="KHSW76"/>
        <s v="WY5105"/>
        <s v="HWDZ84"/>
        <s v="ZU5762"/>
        <s v="ZH6404"/>
        <s v="HGWL79"/>
        <s v="BCZZ17"/>
        <s v="XA3808"/>
        <s v="XD8197"/>
        <s v="WT9894"/>
        <s v="KLJZ64"/>
        <s v="XE9415"/>
        <s v="YG4839"/>
        <s v="BRTG79"/>
        <s v="YA3413"/>
        <s v="FWHC41"/>
        <s v="BJFL64"/>
        <s v="CJRV11"/>
        <s v="FJSC19"/>
        <s v="XP3009"/>
        <s v="WR7733"/>
        <s v="WG3478"/>
        <s v="VY3776"/>
        <s v="WV6688"/>
        <s v="KJCY72"/>
        <s v="PYST61"/>
        <s v="KLJL11"/>
        <s v="HHRK45"/>
        <s v="WG7575"/>
        <s v="YS3817"/>
        <s v="YK7911"/>
        <s v="FXRL69"/>
        <s v="YG4966"/>
        <s v="YF2091"/>
        <s v="YU1604"/>
        <s v="PZDB35"/>
        <s v="YB6732"/>
        <s v="HGWL76"/>
        <s v="XV5861"/>
        <s v="HKCZ72"/>
        <s v="WH7244"/>
        <s v="YA5388"/>
        <s v="YW6437"/>
        <s v="LCTG81"/>
        <s v="BBRK96"/>
        <s v="WH1347"/>
        <s v="FBWV64"/>
        <s v="WK9994"/>
        <s v="YS1059"/>
        <s v="YB6932"/>
        <s v="WT9882"/>
        <s v="KLJB56"/>
        <s v="KLJK66"/>
        <s v="FXJS76"/>
        <s v="VX7746"/>
        <s v="PZBL79"/>
        <s v="PZZB17"/>
        <s v="BDVW23"/>
        <s v="YJ7987"/>
        <s v="YA3904" u="1"/>
      </sharedItems>
    </cacheField>
    <cacheField name="Bus Muestreado" numFmtId="0">
      <sharedItems/>
    </cacheField>
    <cacheField name="Ficha del Bus" numFmtId="0">
      <sharedItems containsBlank="1" containsMixedTypes="1" containsNumber="1" containsInteger="1" minValue="2" maxValue="600005"/>
    </cacheField>
    <cacheField name="Observaciones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antiago Brito Pavez" refreshedDate="45037.617338773147" createdVersion="8" refreshedVersion="8" minRefreshableVersion="3" recordCount="3536" xr:uid="{00000000-000A-0000-FFFF-FFFF05000000}">
  <cacheSource type="worksheet">
    <worksheetSource ref="B4:W3540" sheet="Salidas Buses"/>
  </cacheSource>
  <cacheFields count="22">
    <cacheField name="Bus" numFmtId="0">
      <sharedItems containsString="0" containsBlank="1" containsNumber="1" containsInteger="1" minValue="1" maxValue="11225"/>
    </cacheField>
    <cacheField name="Folio" numFmtId="0">
      <sharedItems containsBlank="1" containsMixedTypes="1" containsNumber="1" containsInteger="1" minValue="0" maxValue="700138"/>
    </cacheField>
    <cacheField name="Ciudad" numFmtId="0">
      <sharedItems containsBlank="1" count="2">
        <s v="Puerto Montt"/>
        <m/>
      </sharedItems>
    </cacheField>
    <cacheField name="Fecha" numFmtId="14">
      <sharedItems containsNonDate="0" containsDate="1" containsString="0" containsBlank="1" minDate="2022-10-01T00:00:00" maxDate="2023-04-05T00:00:00" count="17">
        <d v="2022-10-02T00:00:00"/>
        <d v="2022-10-04T00:00:00"/>
        <d v="2022-10-01T00:00:00"/>
        <d v="2022-10-05T00:00:00"/>
        <d v="2022-10-15T00:00:00"/>
        <d v="2022-10-16T00:00:00"/>
        <d v="2022-10-13T00:00:00"/>
        <d v="2022-10-06T00:00:00"/>
        <d v="2022-10-22T00:00:00"/>
        <d v="2022-11-12T00:00:00"/>
        <d v="2022-11-10T00:00:00"/>
        <d v="2022-11-13T00:00:00"/>
        <d v="2023-03-30T00:00:00"/>
        <d v="2023-04-01T00:00:00"/>
        <d v="2023-04-02T00:00:00"/>
        <d v="2023-04-04T00:00:00"/>
        <m/>
      </sharedItems>
    </cacheField>
    <cacheField name="Día" numFmtId="0">
      <sharedItems containsBlank="1" count="4">
        <s v="Domingo"/>
        <s v="Laboral"/>
        <s v="Sábado"/>
        <m/>
      </sharedItems>
    </cacheField>
    <cacheField name="Tipo Servicio" numFmtId="0">
      <sharedItems containsBlank="1" count="2">
        <s v="Urbano"/>
        <m/>
      </sharedItems>
    </cacheField>
    <cacheField name="Empresa" numFmtId="0">
      <sharedItems containsBlank="1" count="7">
        <s v="Transportes Chinquihue Ltda."/>
        <s v="Sociedad de Transportes Vía Alerce S.A."/>
        <s v="Sotrasol Spa"/>
        <s v="Empresa de Transportes Manuel Montt S.A."/>
        <s v="Transporte Lagunitas Puerto Montt SPA"/>
        <s v="Transportes Lagunitas S.A."/>
        <m/>
      </sharedItems>
    </cacheField>
    <cacheField name="Código Servicio" numFmtId="0">
      <sharedItems containsString="0" containsBlank="1" containsNumber="1" containsInteger="1" minValue="1001" maxValue="1014"/>
    </cacheField>
    <cacheField name="Servicio" numFmtId="0">
      <sharedItems containsBlank="1"/>
    </cacheField>
    <cacheField name="Sentido" numFmtId="0">
      <sharedItems containsBlank="1" count="3">
        <s v="Ida"/>
        <s v="Regreso"/>
        <m/>
      </sharedItems>
    </cacheField>
    <cacheField name="Lugar Origen" numFmtId="0">
      <sharedItems containsBlank="1"/>
    </cacheField>
    <cacheField name="Comuna de Origen" numFmtId="0">
      <sharedItems containsBlank="1"/>
    </cacheField>
    <cacheField name="Lugar Destino" numFmtId="0">
      <sharedItems containsBlank="1"/>
    </cacheField>
    <cacheField name="Comuna de Destino" numFmtId="0">
      <sharedItems containsBlank="1"/>
    </cacheField>
    <cacheField name="Hora" numFmtId="0">
      <sharedItems containsString="0" containsBlank="1" containsNumber="1" containsInteger="1" minValue="5" maxValue="21"/>
    </cacheField>
    <cacheField name="Hora Salida" numFmtId="0">
      <sharedItems containsDate="1" containsBlank="1" containsMixedTypes="1" minDate="1899-12-30T05:55:00" maxDate="1899-12-30T21:53:08"/>
    </cacheField>
    <cacheField name="Hora Llegada" numFmtId="0">
      <sharedItems containsDate="1" containsString="0" containsBlank="1" containsMixedTypes="1" minDate="1899-12-30T07:02:00" maxDate="1899-12-30T22:53:29"/>
    </cacheField>
    <cacheField name="Tiempo Viaje" numFmtId="0">
      <sharedItems containsDate="1" containsBlank="1" containsMixedTypes="1" minDate="1899-12-30T00:26:00" maxDate="1899-12-30T01:46:00"/>
    </cacheField>
    <cacheField name="Patente válida" numFmtId="0">
      <sharedItems containsBlank="1"/>
    </cacheField>
    <cacheField name="Bus Muestreado" numFmtId="0">
      <sharedItems containsBlank="1"/>
    </cacheField>
    <cacheField name="Ficha del Bus" numFmtId="0">
      <sharedItems containsBlank="1" containsMixedTypes="1" containsNumber="1" containsInteger="1" minValue="2" maxValue="700138"/>
    </cacheField>
    <cacheField name="Observaciones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10">
  <r>
    <n v="1"/>
    <s v="Puerto Montt"/>
    <x v="0"/>
    <x v="0"/>
    <x v="0"/>
    <x v="0"/>
    <x v="0"/>
    <x v="0"/>
    <x v="0"/>
    <s v="Chinquihue"/>
    <s v="Puerto Montt"/>
    <s v="Sector Oriente"/>
    <s v="Puerto Montt"/>
    <n v="8"/>
    <d v="1899-12-30T08:13:00"/>
    <d v="1899-12-30T09:17:00"/>
    <d v="1899-12-30T01:04:00"/>
    <x v="0"/>
    <m/>
    <s v="SI"/>
    <n v="1600"/>
  </r>
  <r>
    <n v="2"/>
    <s v="Puerto Montt"/>
    <x v="0"/>
    <x v="0"/>
    <x v="0"/>
    <x v="0"/>
    <x v="0"/>
    <x v="0"/>
    <x v="0"/>
    <s v="Chinquihue"/>
    <s v="Puerto Montt"/>
    <s v="Sector Oriente"/>
    <s v="Puerto Montt"/>
    <n v="8"/>
    <d v="1899-12-30T08:29:00"/>
    <d v="1899-12-30T09:33:00"/>
    <d v="1899-12-30T01:04:00"/>
    <x v="1"/>
    <m/>
    <s v="NO"/>
    <m/>
  </r>
  <r>
    <n v="3"/>
    <s v="Puerto Montt"/>
    <x v="0"/>
    <x v="0"/>
    <x v="0"/>
    <x v="0"/>
    <x v="0"/>
    <x v="0"/>
    <x v="0"/>
    <s v="Chinquihue"/>
    <s v="Puerto Montt"/>
    <s v="Sector Oriente"/>
    <s v="Puerto Montt"/>
    <n v="8"/>
    <d v="1899-12-30T08:45:00"/>
    <d v="1899-12-30T09:40:00"/>
    <d v="1899-12-30T00:55:00"/>
    <x v="2"/>
    <m/>
    <s v="SI"/>
    <n v="1601"/>
  </r>
  <r>
    <n v="4"/>
    <s v="Puerto Montt"/>
    <x v="0"/>
    <x v="0"/>
    <x v="0"/>
    <x v="0"/>
    <x v="0"/>
    <x v="0"/>
    <x v="0"/>
    <s v="Chinquihue"/>
    <s v="Puerto Montt"/>
    <s v="Sector Oriente"/>
    <s v="Puerto Montt"/>
    <n v="8"/>
    <d v="1899-12-30T08:57:00"/>
    <d v="1899-12-30T10:01:00"/>
    <d v="1899-12-30T01:04:00"/>
    <x v="3"/>
    <m/>
    <s v="NO"/>
    <m/>
  </r>
  <r>
    <n v="5"/>
    <s v="Puerto Montt"/>
    <x v="0"/>
    <x v="0"/>
    <x v="0"/>
    <x v="0"/>
    <x v="0"/>
    <x v="0"/>
    <x v="0"/>
    <s v="Chinquihue"/>
    <s v="Puerto Montt"/>
    <s v="Sector Oriente"/>
    <s v="Puerto Montt"/>
    <n v="9"/>
    <d v="1899-12-30T09:06:00"/>
    <d v="1899-12-30T10:10:00"/>
    <d v="1899-12-30T01:04:00"/>
    <x v="4"/>
    <m/>
    <s v="NO"/>
    <m/>
  </r>
  <r>
    <n v="6"/>
    <s v="Puerto Montt"/>
    <x v="0"/>
    <x v="0"/>
    <x v="0"/>
    <x v="0"/>
    <x v="0"/>
    <x v="0"/>
    <x v="0"/>
    <s v="Chinquihue"/>
    <s v="Puerto Montt"/>
    <s v="Sector Oriente"/>
    <s v="Puerto Montt"/>
    <n v="9"/>
    <d v="1899-12-30T09:13:00"/>
    <d v="1899-12-30T10:17:00"/>
    <d v="1899-12-30T01:04:00"/>
    <x v="5"/>
    <m/>
    <s v="NO"/>
    <m/>
  </r>
  <r>
    <n v="7"/>
    <s v="Puerto Montt"/>
    <x v="0"/>
    <x v="0"/>
    <x v="0"/>
    <x v="0"/>
    <x v="0"/>
    <x v="0"/>
    <x v="0"/>
    <s v="Chinquihue"/>
    <s v="Puerto Montt"/>
    <s v="Sector Oriente"/>
    <s v="Puerto Montt"/>
    <n v="9"/>
    <d v="1899-12-30T09:28:00"/>
    <d v="1899-12-30T10:25:00"/>
    <d v="1899-12-30T00:57:00"/>
    <x v="6"/>
    <m/>
    <s v="SI"/>
    <n v="1602"/>
  </r>
  <r>
    <n v="8"/>
    <s v="Puerto Montt"/>
    <x v="0"/>
    <x v="0"/>
    <x v="0"/>
    <x v="0"/>
    <x v="0"/>
    <x v="0"/>
    <x v="0"/>
    <s v="Chinquihue"/>
    <s v="Puerto Montt"/>
    <s v="Sector Oriente"/>
    <s v="Puerto Montt"/>
    <n v="9"/>
    <d v="1899-12-30T09:45:00"/>
    <d v="1899-12-30T10:48:00"/>
    <d v="1899-12-30T01:03:00"/>
    <x v="7"/>
    <m/>
    <s v="SI"/>
    <n v="1603"/>
  </r>
  <r>
    <n v="9"/>
    <s v="Puerto Montt"/>
    <x v="0"/>
    <x v="0"/>
    <x v="0"/>
    <x v="0"/>
    <x v="0"/>
    <x v="0"/>
    <x v="0"/>
    <s v="Chinquihue"/>
    <s v="Puerto Montt"/>
    <s v="Sector Oriente"/>
    <s v="Puerto Montt"/>
    <n v="9"/>
    <d v="1899-12-30T09:50:00"/>
    <d v="1899-12-30T10:54:00"/>
    <d v="1899-12-30T01:04:00"/>
    <x v="8"/>
    <m/>
    <s v="NO"/>
    <m/>
  </r>
  <r>
    <n v="10"/>
    <s v="Puerto Montt"/>
    <x v="0"/>
    <x v="0"/>
    <x v="0"/>
    <x v="0"/>
    <x v="0"/>
    <x v="0"/>
    <x v="0"/>
    <s v="Chinquihue"/>
    <s v="Puerto Montt"/>
    <s v="Sector Oriente"/>
    <s v="Puerto Montt"/>
    <n v="10"/>
    <d v="1899-12-30T10:10:00"/>
    <d v="1899-12-30T11:01:00"/>
    <d v="1899-12-30T00:51:00"/>
    <x v="9"/>
    <m/>
    <s v="SI"/>
    <n v="1604"/>
  </r>
  <r>
    <n v="11"/>
    <s v="Puerto Montt"/>
    <x v="0"/>
    <x v="0"/>
    <x v="0"/>
    <x v="0"/>
    <x v="0"/>
    <x v="0"/>
    <x v="0"/>
    <s v="Chinquihue"/>
    <s v="Puerto Montt"/>
    <s v="Sector Oriente"/>
    <s v="Puerto Montt"/>
    <n v="10"/>
    <d v="1899-12-30T10:24:00"/>
    <d v="1899-12-30T11:28:00"/>
    <d v="1899-12-30T01:04:00"/>
    <x v="10"/>
    <m/>
    <s v="NO"/>
    <m/>
  </r>
  <r>
    <n v="12"/>
    <s v="Puerto Montt"/>
    <x v="0"/>
    <x v="0"/>
    <x v="0"/>
    <x v="0"/>
    <x v="0"/>
    <x v="0"/>
    <x v="0"/>
    <s v="Chinquihue"/>
    <s v="Puerto Montt"/>
    <s v="Sector Oriente"/>
    <s v="Puerto Montt"/>
    <n v="10"/>
    <d v="1899-12-30T10:33:00"/>
    <d v="1899-12-30T11:37:00"/>
    <d v="1899-12-30T01:04:00"/>
    <x v="11"/>
    <m/>
    <s v="SI"/>
    <n v="1605"/>
  </r>
  <r>
    <n v="13"/>
    <s v="Puerto Montt"/>
    <x v="0"/>
    <x v="0"/>
    <x v="0"/>
    <x v="0"/>
    <x v="0"/>
    <x v="0"/>
    <x v="0"/>
    <s v="Chinquihue"/>
    <s v="Puerto Montt"/>
    <s v="Sector Oriente"/>
    <s v="Puerto Montt"/>
    <n v="10"/>
    <d v="1899-12-30T10:58:00"/>
    <d v="1899-12-30T12:02:00"/>
    <d v="1899-12-30T01:04:00"/>
    <x v="12"/>
    <m/>
    <s v="NO"/>
    <m/>
  </r>
  <r>
    <n v="14"/>
    <s v="Puerto Montt"/>
    <x v="0"/>
    <x v="0"/>
    <x v="0"/>
    <x v="0"/>
    <x v="0"/>
    <x v="0"/>
    <x v="0"/>
    <s v="Chinquihue"/>
    <s v="Puerto Montt"/>
    <s v="Sector Oriente"/>
    <s v="Puerto Montt"/>
    <n v="11"/>
    <d v="1899-12-30T11:23:00"/>
    <d v="1899-12-30T12:32:00"/>
    <d v="1899-12-30T01:09:00"/>
    <x v="0"/>
    <m/>
    <s v="SI"/>
    <n v="1606"/>
  </r>
  <r>
    <n v="15"/>
    <s v="Puerto Montt"/>
    <x v="0"/>
    <x v="0"/>
    <x v="0"/>
    <x v="0"/>
    <x v="0"/>
    <x v="0"/>
    <x v="0"/>
    <s v="Chinquihue"/>
    <s v="Puerto Montt"/>
    <s v="Sector Oriente"/>
    <s v="Puerto Montt"/>
    <n v="11"/>
    <d v="1899-12-30T11:33:00"/>
    <d v="1899-12-30T12:37:00"/>
    <d v="1899-12-30T01:04:00"/>
    <x v="1"/>
    <m/>
    <s v="NO"/>
    <m/>
  </r>
  <r>
    <n v="16"/>
    <s v="Puerto Montt"/>
    <x v="0"/>
    <x v="0"/>
    <x v="0"/>
    <x v="0"/>
    <x v="0"/>
    <x v="0"/>
    <x v="0"/>
    <s v="Chinquihue"/>
    <s v="Puerto Montt"/>
    <s v="Sector Oriente"/>
    <s v="Puerto Montt"/>
    <n v="11"/>
    <d v="1899-12-30T11:47:00"/>
    <d v="1899-12-30T13:00:00"/>
    <d v="1899-12-30T01:13:00"/>
    <x v="13"/>
    <m/>
    <s v="SI"/>
    <n v="1607"/>
  </r>
  <r>
    <n v="17"/>
    <s v="Puerto Montt"/>
    <x v="0"/>
    <x v="0"/>
    <x v="0"/>
    <x v="0"/>
    <x v="0"/>
    <x v="0"/>
    <x v="0"/>
    <s v="Chinquihue"/>
    <s v="Puerto Montt"/>
    <s v="Sector Oriente"/>
    <s v="Puerto Montt"/>
    <n v="11"/>
    <d v="1899-12-30T11:57:00"/>
    <d v="1899-12-30T13:01:00"/>
    <d v="1899-12-30T01:04:00"/>
    <x v="14"/>
    <m/>
    <s v="NO"/>
    <m/>
  </r>
  <r>
    <n v="18"/>
    <s v="Puerto Montt"/>
    <x v="0"/>
    <x v="0"/>
    <x v="0"/>
    <x v="0"/>
    <x v="0"/>
    <x v="0"/>
    <x v="0"/>
    <s v="Chinquihue"/>
    <s v="Puerto Montt"/>
    <s v="Sector Oriente"/>
    <s v="Puerto Montt"/>
    <n v="12"/>
    <d v="1899-12-30T12:09:00"/>
    <d v="1899-12-30T13:15:00"/>
    <d v="1899-12-30T01:06:00"/>
    <x v="5"/>
    <m/>
    <s v="SI"/>
    <n v="1608"/>
  </r>
  <r>
    <n v="19"/>
    <s v="Puerto Montt"/>
    <x v="0"/>
    <x v="0"/>
    <x v="0"/>
    <x v="0"/>
    <x v="0"/>
    <x v="0"/>
    <x v="0"/>
    <s v="Chinquihue"/>
    <s v="Puerto Montt"/>
    <s v="Sector Oriente"/>
    <s v="Puerto Montt"/>
    <n v="13"/>
    <d v="1899-12-30T13:24:00"/>
    <d v="1899-12-30T14:31:00"/>
    <d v="1899-12-30T01:07:00"/>
    <x v="15"/>
    <m/>
    <s v="SI"/>
    <n v="1611"/>
  </r>
  <r>
    <n v="20"/>
    <s v="Puerto Montt"/>
    <x v="0"/>
    <x v="0"/>
    <x v="0"/>
    <x v="0"/>
    <x v="0"/>
    <x v="0"/>
    <x v="0"/>
    <s v="Chinquihue"/>
    <s v="Puerto Montt"/>
    <s v="Sector Oriente"/>
    <s v="Puerto Montt"/>
    <n v="13"/>
    <d v="1899-12-30T13:13:00"/>
    <d v="1899-12-30T14:17:00"/>
    <d v="1899-12-30T01:04:00"/>
    <x v="10"/>
    <m/>
    <s v="SI"/>
    <n v="1609"/>
  </r>
  <r>
    <n v="21"/>
    <s v="Puerto Montt"/>
    <x v="0"/>
    <x v="0"/>
    <x v="0"/>
    <x v="0"/>
    <x v="0"/>
    <x v="0"/>
    <x v="0"/>
    <s v="Chinquihue"/>
    <s v="Puerto Montt"/>
    <s v="Sector Oriente"/>
    <s v="Puerto Montt"/>
    <n v="13"/>
    <d v="1899-12-30T13:21:00"/>
    <d v="1899-12-30T14:22:00"/>
    <d v="1899-12-30T01:01:00"/>
    <x v="16"/>
    <m/>
    <s v="SI"/>
    <n v="1610"/>
  </r>
  <r>
    <n v="22"/>
    <s v="Puerto Montt"/>
    <x v="0"/>
    <x v="0"/>
    <x v="0"/>
    <x v="0"/>
    <x v="0"/>
    <x v="0"/>
    <x v="0"/>
    <s v="Chinquihue"/>
    <s v="Puerto Montt"/>
    <s v="Sector Oriente"/>
    <s v="Puerto Montt"/>
    <n v="14"/>
    <d v="1899-12-30T14:00:00"/>
    <d v="1899-12-30T15:10:00"/>
    <d v="1899-12-30T01:10:00"/>
    <x v="17"/>
    <m/>
    <s v="SI"/>
    <n v="1612"/>
  </r>
  <r>
    <n v="23"/>
    <s v="Puerto Montt"/>
    <x v="0"/>
    <x v="0"/>
    <x v="0"/>
    <x v="0"/>
    <x v="0"/>
    <x v="0"/>
    <x v="0"/>
    <s v="Chinquihue"/>
    <s v="Puerto Montt"/>
    <s v="Sector Oriente"/>
    <s v="Puerto Montt"/>
    <n v="14"/>
    <d v="1899-12-30T14:35:00"/>
    <d v="1899-12-30T15:39:00"/>
    <d v="1899-12-30T01:04:00"/>
    <x v="18"/>
    <m/>
    <s v="SI"/>
    <n v="1613"/>
  </r>
  <r>
    <n v="24"/>
    <s v="Puerto Montt"/>
    <x v="0"/>
    <x v="0"/>
    <x v="0"/>
    <x v="0"/>
    <x v="0"/>
    <x v="0"/>
    <x v="0"/>
    <s v="Chinquihue"/>
    <s v="Puerto Montt"/>
    <s v="Sector Oriente"/>
    <s v="Puerto Montt"/>
    <n v="14"/>
    <d v="1899-12-30T14:46:00"/>
    <d v="1899-12-30T15:50:00"/>
    <d v="1899-12-30T01:04:00"/>
    <x v="14"/>
    <m/>
    <s v="NO"/>
    <m/>
  </r>
  <r>
    <n v="25"/>
    <s v="Puerto Montt"/>
    <x v="0"/>
    <x v="0"/>
    <x v="0"/>
    <x v="0"/>
    <x v="0"/>
    <x v="0"/>
    <x v="0"/>
    <s v="Chinquihue"/>
    <s v="Puerto Montt"/>
    <s v="Sector Oriente"/>
    <s v="Puerto Montt"/>
    <n v="14"/>
    <d v="1899-12-30T14:57:00"/>
    <d v="1899-12-30T16:01:00"/>
    <d v="1899-12-30T01:04:00"/>
    <x v="5"/>
    <m/>
    <s v="NO"/>
    <m/>
  </r>
  <r>
    <n v="26"/>
    <s v="Puerto Montt"/>
    <x v="0"/>
    <x v="0"/>
    <x v="0"/>
    <x v="0"/>
    <x v="0"/>
    <x v="0"/>
    <x v="0"/>
    <s v="Chinquihue"/>
    <s v="Puerto Montt"/>
    <s v="Sector Oriente"/>
    <s v="Puerto Montt"/>
    <n v="15"/>
    <d v="1899-12-30T15:12:00"/>
    <d v="1899-12-30T16:28:00"/>
    <d v="1899-12-30T01:16:00"/>
    <x v="15"/>
    <m/>
    <s v="SI"/>
    <n v="1614"/>
  </r>
  <r>
    <n v="27"/>
    <s v="Puerto Montt"/>
    <x v="0"/>
    <x v="0"/>
    <x v="0"/>
    <x v="0"/>
    <x v="0"/>
    <x v="0"/>
    <x v="0"/>
    <s v="Chinquihue"/>
    <s v="Puerto Montt"/>
    <s v="Sector Oriente"/>
    <s v="Puerto Montt"/>
    <n v="15"/>
    <d v="1899-12-30T15:20:00"/>
    <d v="1899-12-30T16:24:00"/>
    <d v="1899-12-30T01:04:00"/>
    <x v="7"/>
    <m/>
    <s v="NO"/>
    <m/>
  </r>
  <r>
    <n v="28"/>
    <s v="Puerto Montt"/>
    <x v="0"/>
    <x v="0"/>
    <x v="0"/>
    <x v="0"/>
    <x v="0"/>
    <x v="0"/>
    <x v="0"/>
    <s v="Chinquihue"/>
    <s v="Puerto Montt"/>
    <s v="Sector Oriente"/>
    <s v="Puerto Montt"/>
    <n v="15"/>
    <d v="1899-12-30T15:37:00"/>
    <d v="1899-12-30T16:41:00"/>
    <d v="1899-12-30T01:04:00"/>
    <x v="8"/>
    <m/>
    <s v="NO"/>
    <m/>
  </r>
  <r>
    <n v="29"/>
    <s v="Puerto Montt"/>
    <x v="0"/>
    <x v="0"/>
    <x v="0"/>
    <x v="0"/>
    <x v="0"/>
    <x v="0"/>
    <x v="0"/>
    <s v="Chinquihue"/>
    <s v="Puerto Montt"/>
    <s v="Sector Oriente"/>
    <s v="Puerto Montt"/>
    <n v="15"/>
    <d v="1899-12-30T15:51:00"/>
    <d v="1899-12-30T16:44:00"/>
    <d v="1899-12-30T00:53:00"/>
    <x v="9"/>
    <m/>
    <s v="SI"/>
    <n v="1615"/>
  </r>
  <r>
    <n v="30"/>
    <s v="Puerto Montt"/>
    <x v="0"/>
    <x v="0"/>
    <x v="0"/>
    <x v="0"/>
    <x v="0"/>
    <x v="0"/>
    <x v="0"/>
    <s v="Chinquihue"/>
    <s v="Puerto Montt"/>
    <s v="Sector Oriente"/>
    <s v="Puerto Montt"/>
    <n v="15"/>
    <d v="1899-12-30T15:59:00"/>
    <d v="1899-12-30T17:04:00"/>
    <d v="1899-12-30T01:05:00"/>
    <x v="10"/>
    <m/>
    <s v="NO"/>
    <m/>
  </r>
  <r>
    <n v="31"/>
    <s v="Puerto Montt"/>
    <x v="0"/>
    <x v="0"/>
    <x v="0"/>
    <x v="0"/>
    <x v="0"/>
    <x v="0"/>
    <x v="0"/>
    <s v="Chinquihue"/>
    <s v="Puerto Montt"/>
    <s v="Sector Oriente"/>
    <s v="Puerto Montt"/>
    <n v="17"/>
    <d v="1899-12-30T17:10:00"/>
    <d v="1899-12-30T18:15:00"/>
    <d v="1899-12-30T01:05:00"/>
    <x v="1"/>
    <m/>
    <s v="SI"/>
    <n v="1616"/>
  </r>
  <r>
    <n v="32"/>
    <s v="Puerto Montt"/>
    <x v="0"/>
    <x v="0"/>
    <x v="0"/>
    <x v="0"/>
    <x v="0"/>
    <x v="0"/>
    <x v="0"/>
    <s v="Chinquihue"/>
    <s v="Puerto Montt"/>
    <s v="Sector Oriente"/>
    <s v="Puerto Montt"/>
    <n v="17"/>
    <d v="1899-12-30T17:23:00"/>
    <d v="1899-12-30T18:37:00"/>
    <d v="1899-12-30T01:14:00"/>
    <x v="13"/>
    <m/>
    <s v="SI"/>
    <n v="1617"/>
  </r>
  <r>
    <n v="33"/>
    <s v="Puerto Montt"/>
    <x v="0"/>
    <x v="0"/>
    <x v="0"/>
    <x v="0"/>
    <x v="0"/>
    <x v="0"/>
    <x v="0"/>
    <s v="Chinquihue"/>
    <s v="Puerto Montt"/>
    <s v="Sector Oriente"/>
    <s v="Puerto Montt"/>
    <n v="17"/>
    <d v="1899-12-30T17:33:00"/>
    <d v="1899-12-30T18:37:00"/>
    <d v="1899-12-30T01:04:00"/>
    <x v="14"/>
    <m/>
    <s v="NO"/>
    <m/>
  </r>
  <r>
    <n v="34"/>
    <s v="Puerto Montt"/>
    <x v="0"/>
    <x v="0"/>
    <x v="0"/>
    <x v="0"/>
    <x v="0"/>
    <x v="0"/>
    <x v="1"/>
    <s v="Sector Oriente"/>
    <s v="Puerto Montt"/>
    <s v="Chinquihue"/>
    <s v="Puerto Montt"/>
    <n v="9"/>
    <d v="1899-12-30T09:17:00"/>
    <d v="1899-12-30T10:27:00"/>
    <d v="1899-12-30T01:10:00"/>
    <x v="0"/>
    <m/>
    <s v="SI"/>
    <n v="1600"/>
  </r>
  <r>
    <n v="35"/>
    <s v="Puerto Montt"/>
    <x v="0"/>
    <x v="0"/>
    <x v="0"/>
    <x v="0"/>
    <x v="0"/>
    <x v="0"/>
    <x v="1"/>
    <s v="Sector Oriente"/>
    <s v="Puerto Montt"/>
    <s v="Chinquihue"/>
    <s v="Puerto Montt"/>
    <n v="9"/>
    <d v="1899-12-30T09:40:00"/>
    <d v="1899-12-30T10:46:00"/>
    <d v="1899-12-30T01:06:00"/>
    <x v="1"/>
    <m/>
    <s v="NO"/>
    <m/>
  </r>
  <r>
    <n v="36"/>
    <s v="Puerto Montt"/>
    <x v="0"/>
    <x v="0"/>
    <x v="0"/>
    <x v="0"/>
    <x v="0"/>
    <x v="0"/>
    <x v="1"/>
    <s v="Sector Oriente"/>
    <s v="Puerto Montt"/>
    <s v="Chinquihue"/>
    <s v="Puerto Montt"/>
    <n v="9"/>
    <d v="1899-12-30T09:40:00"/>
    <d v="1899-12-30T10:24:00"/>
    <d v="1899-12-30T00:44:00"/>
    <x v="2"/>
    <m/>
    <s v="SI"/>
    <n v="1601"/>
  </r>
  <r>
    <n v="37"/>
    <s v="Puerto Montt"/>
    <x v="0"/>
    <x v="0"/>
    <x v="0"/>
    <x v="0"/>
    <x v="0"/>
    <x v="0"/>
    <x v="1"/>
    <s v="Sector Oriente"/>
    <s v="Puerto Montt"/>
    <s v="Chinquihue"/>
    <s v="Puerto Montt"/>
    <n v="10"/>
    <d v="1899-12-30T10:08:00"/>
    <d v="1899-12-30T11:14:00"/>
    <d v="1899-12-30T01:06:00"/>
    <x v="3"/>
    <m/>
    <s v="NO"/>
    <m/>
  </r>
  <r>
    <n v="38"/>
    <s v="Puerto Montt"/>
    <x v="0"/>
    <x v="0"/>
    <x v="0"/>
    <x v="0"/>
    <x v="0"/>
    <x v="0"/>
    <x v="1"/>
    <s v="Sector Oriente"/>
    <s v="Puerto Montt"/>
    <s v="Chinquihue"/>
    <s v="Puerto Montt"/>
    <n v="10"/>
    <d v="1899-12-30T10:17:00"/>
    <d v="1899-12-30T11:23:00"/>
    <d v="1899-12-30T01:06:00"/>
    <x v="4"/>
    <m/>
    <s v="NO"/>
    <m/>
  </r>
  <r>
    <n v="39"/>
    <s v="Puerto Montt"/>
    <x v="0"/>
    <x v="0"/>
    <x v="0"/>
    <x v="0"/>
    <x v="0"/>
    <x v="0"/>
    <x v="1"/>
    <s v="Sector Oriente"/>
    <s v="Puerto Montt"/>
    <s v="Chinquihue"/>
    <s v="Puerto Montt"/>
    <n v="10"/>
    <d v="1899-12-30T10:24:00"/>
    <d v="1899-12-30T11:30:00"/>
    <d v="1899-12-30T01:06:00"/>
    <x v="5"/>
    <m/>
    <s v="NO"/>
    <m/>
  </r>
  <r>
    <n v="40"/>
    <s v="Puerto Montt"/>
    <x v="0"/>
    <x v="0"/>
    <x v="0"/>
    <x v="0"/>
    <x v="0"/>
    <x v="0"/>
    <x v="1"/>
    <s v="Sector Oriente"/>
    <s v="Puerto Montt"/>
    <s v="Chinquihue"/>
    <s v="Puerto Montt"/>
    <n v="10"/>
    <d v="1899-12-30T10:25:00"/>
    <d v="1899-12-30T11:34:00"/>
    <d v="1899-12-30T01:09:00"/>
    <x v="6"/>
    <m/>
    <s v="SI"/>
    <n v="1602"/>
  </r>
  <r>
    <n v="41"/>
    <s v="Puerto Montt"/>
    <x v="0"/>
    <x v="0"/>
    <x v="0"/>
    <x v="0"/>
    <x v="0"/>
    <x v="0"/>
    <x v="1"/>
    <s v="Sector Oriente"/>
    <s v="Puerto Montt"/>
    <s v="Chinquihue"/>
    <s v="Puerto Montt"/>
    <n v="10"/>
    <d v="1899-12-30T10:48:00"/>
    <d v="1899-12-30T11:51:00"/>
    <d v="1899-12-30T01:03:00"/>
    <x v="7"/>
    <m/>
    <s v="SI"/>
    <n v="1603"/>
  </r>
  <r>
    <n v="42"/>
    <s v="Puerto Montt"/>
    <x v="0"/>
    <x v="0"/>
    <x v="0"/>
    <x v="0"/>
    <x v="0"/>
    <x v="0"/>
    <x v="1"/>
    <s v="Sector Oriente"/>
    <s v="Puerto Montt"/>
    <s v="Chinquihue"/>
    <s v="Puerto Montt"/>
    <n v="11"/>
    <d v="1899-12-30T11:01:00"/>
    <d v="1899-12-30T12:07:00"/>
    <d v="1899-12-30T01:06:00"/>
    <x v="8"/>
    <m/>
    <s v="NO"/>
    <m/>
  </r>
  <r>
    <n v="43"/>
    <s v="Puerto Montt"/>
    <x v="0"/>
    <x v="0"/>
    <x v="0"/>
    <x v="0"/>
    <x v="0"/>
    <x v="0"/>
    <x v="1"/>
    <s v="Sector Oriente"/>
    <s v="Puerto Montt"/>
    <s v="Chinquihue"/>
    <s v="Puerto Montt"/>
    <n v="11"/>
    <d v="1899-12-30T11:01:00"/>
    <d v="1899-12-30T12:15:00"/>
    <d v="1899-12-30T01:14:00"/>
    <x v="9"/>
    <m/>
    <s v="SI"/>
    <n v="1604"/>
  </r>
  <r>
    <n v="44"/>
    <s v="Puerto Montt"/>
    <x v="0"/>
    <x v="0"/>
    <x v="0"/>
    <x v="0"/>
    <x v="0"/>
    <x v="0"/>
    <x v="1"/>
    <s v="Sector Oriente"/>
    <s v="Puerto Montt"/>
    <s v="Chinquihue"/>
    <s v="Puerto Montt"/>
    <n v="11"/>
    <d v="1899-12-30T11:35:00"/>
    <d v="1899-12-30T12:41:00"/>
    <d v="1899-12-30T01:06:00"/>
    <x v="10"/>
    <m/>
    <s v="NO"/>
    <m/>
  </r>
  <r>
    <n v="45"/>
    <s v="Puerto Montt"/>
    <x v="0"/>
    <x v="0"/>
    <x v="0"/>
    <x v="0"/>
    <x v="0"/>
    <x v="0"/>
    <x v="1"/>
    <s v="Sector Oriente"/>
    <s v="Puerto Montt"/>
    <s v="Chinquihue"/>
    <s v="Puerto Montt"/>
    <n v="11"/>
    <d v="1899-12-30T11:37:00"/>
    <d v="1899-12-30T12:38:00"/>
    <d v="1899-12-30T01:01:00"/>
    <x v="11"/>
    <m/>
    <s v="SI"/>
    <n v="1605"/>
  </r>
  <r>
    <n v="46"/>
    <s v="Puerto Montt"/>
    <x v="0"/>
    <x v="0"/>
    <x v="0"/>
    <x v="0"/>
    <x v="0"/>
    <x v="0"/>
    <x v="1"/>
    <s v="Sector Oriente"/>
    <s v="Puerto Montt"/>
    <s v="Chinquihue"/>
    <s v="Puerto Montt"/>
    <n v="12"/>
    <d v="1899-12-30T12:09:00"/>
    <d v="1899-12-30T13:15:00"/>
    <d v="1899-12-30T01:06:00"/>
    <x v="12"/>
    <m/>
    <s v="NO"/>
    <m/>
  </r>
  <r>
    <n v="47"/>
    <s v="Puerto Montt"/>
    <x v="0"/>
    <x v="0"/>
    <x v="0"/>
    <x v="0"/>
    <x v="0"/>
    <x v="0"/>
    <x v="1"/>
    <s v="Sector Oriente"/>
    <s v="Puerto Montt"/>
    <s v="Chinquihue"/>
    <s v="Puerto Montt"/>
    <n v="12"/>
    <d v="1899-12-30T12:32:00"/>
    <d v="1899-12-30T13:30:00"/>
    <d v="1899-12-30T00:58:00"/>
    <x v="0"/>
    <m/>
    <s v="SI"/>
    <n v="1606"/>
  </r>
  <r>
    <n v="48"/>
    <s v="Puerto Montt"/>
    <x v="0"/>
    <x v="0"/>
    <x v="0"/>
    <x v="0"/>
    <x v="0"/>
    <x v="0"/>
    <x v="1"/>
    <s v="Sector Oriente"/>
    <s v="Puerto Montt"/>
    <s v="Chinquihue"/>
    <s v="Puerto Montt"/>
    <n v="12"/>
    <d v="1899-12-30T12:44:00"/>
    <d v="1899-12-30T13:50:00"/>
    <d v="1899-12-30T01:06:00"/>
    <x v="1"/>
    <m/>
    <s v="NO"/>
    <m/>
  </r>
  <r>
    <n v="49"/>
    <s v="Puerto Montt"/>
    <x v="0"/>
    <x v="0"/>
    <x v="0"/>
    <x v="0"/>
    <x v="0"/>
    <x v="0"/>
    <x v="1"/>
    <s v="Sector Oriente"/>
    <s v="Puerto Montt"/>
    <s v="Chinquihue"/>
    <s v="Puerto Montt"/>
    <n v="12"/>
    <d v="1899-12-30T12:59:00"/>
    <d v="1899-12-30T13:57:00"/>
    <d v="1899-12-30T00:58:00"/>
    <x v="13"/>
    <m/>
    <s v="SI"/>
    <n v="1607"/>
  </r>
  <r>
    <n v="50"/>
    <s v="Puerto Montt"/>
    <x v="0"/>
    <x v="0"/>
    <x v="0"/>
    <x v="0"/>
    <x v="0"/>
    <x v="0"/>
    <x v="1"/>
    <s v="Sector Oriente"/>
    <s v="Puerto Montt"/>
    <s v="Chinquihue"/>
    <s v="Puerto Montt"/>
    <n v="13"/>
    <d v="1899-12-30T13:08:00"/>
    <d v="1899-12-30T14:14:00"/>
    <d v="1899-12-30T01:06:00"/>
    <x v="14"/>
    <m/>
    <s v="NO"/>
    <m/>
  </r>
  <r>
    <n v="51"/>
    <s v="Puerto Montt"/>
    <x v="0"/>
    <x v="0"/>
    <x v="0"/>
    <x v="0"/>
    <x v="0"/>
    <x v="0"/>
    <x v="1"/>
    <s v="Sector Oriente"/>
    <s v="Puerto Montt"/>
    <s v="Chinquihue"/>
    <s v="Puerto Montt"/>
    <n v="13"/>
    <d v="1899-12-30T13:15:00"/>
    <d v="1899-12-30T14:14:00"/>
    <d v="1899-12-30T00:59:00"/>
    <x v="5"/>
    <m/>
    <s v="SI"/>
    <n v="1608"/>
  </r>
  <r>
    <n v="52"/>
    <s v="Puerto Montt"/>
    <x v="0"/>
    <x v="0"/>
    <x v="0"/>
    <x v="0"/>
    <x v="0"/>
    <x v="0"/>
    <x v="1"/>
    <s v="Sector Oriente"/>
    <s v="Puerto Montt"/>
    <s v="Chinquihue"/>
    <s v="Puerto Montt"/>
    <n v="14"/>
    <d v="1899-12-30T14:31:00"/>
    <d v="1899-12-30T15:33:00"/>
    <d v="1899-12-30T01:02:00"/>
    <x v="15"/>
    <m/>
    <s v="SI"/>
    <n v="1611"/>
  </r>
  <r>
    <n v="53"/>
    <s v="Puerto Montt"/>
    <x v="0"/>
    <x v="0"/>
    <x v="0"/>
    <x v="0"/>
    <x v="0"/>
    <x v="0"/>
    <x v="1"/>
    <s v="Sector Oriente"/>
    <s v="Puerto Montt"/>
    <s v="Chinquihue"/>
    <s v="Puerto Montt"/>
    <n v="13"/>
    <d v="1899-12-30T13:59:00"/>
    <d v="1899-12-30T15:18:00"/>
    <d v="1899-12-30T01:19:00"/>
    <x v="10"/>
    <m/>
    <s v="SI"/>
    <n v="1609"/>
  </r>
  <r>
    <n v="54"/>
    <s v="Puerto Montt"/>
    <x v="0"/>
    <x v="0"/>
    <x v="0"/>
    <x v="0"/>
    <x v="0"/>
    <x v="0"/>
    <x v="1"/>
    <s v="Sector Oriente"/>
    <s v="Puerto Montt"/>
    <s v="Chinquihue"/>
    <s v="Puerto Montt"/>
    <n v="14"/>
    <d v="1899-12-30T14:22:00"/>
    <d v="1899-12-30T15:28:00"/>
    <d v="1899-12-30T01:06:00"/>
    <x v="16"/>
    <m/>
    <s v="SI"/>
    <n v="1610"/>
  </r>
  <r>
    <n v="55"/>
    <s v="Puerto Montt"/>
    <x v="0"/>
    <x v="0"/>
    <x v="0"/>
    <x v="0"/>
    <x v="0"/>
    <x v="0"/>
    <x v="1"/>
    <s v="Sector Oriente"/>
    <s v="Puerto Montt"/>
    <s v="Chinquihue"/>
    <s v="Puerto Montt"/>
    <n v="15"/>
    <d v="1899-12-30T15:10:00"/>
    <d v="1899-12-30T16:06:00"/>
    <d v="1899-12-30T00:56:00"/>
    <x v="17"/>
    <m/>
    <s v="SI"/>
    <n v="1612"/>
  </r>
  <r>
    <n v="56"/>
    <s v="Puerto Montt"/>
    <x v="0"/>
    <x v="0"/>
    <x v="0"/>
    <x v="0"/>
    <x v="0"/>
    <x v="0"/>
    <x v="1"/>
    <s v="Sector Oriente"/>
    <s v="Puerto Montt"/>
    <s v="Chinquihue"/>
    <s v="Puerto Montt"/>
    <n v="15"/>
    <d v="1899-12-30T15:39:00"/>
    <d v="1899-12-30T16:46:00"/>
    <d v="1899-12-30T01:07:00"/>
    <x v="18"/>
    <m/>
    <s v="SI"/>
    <n v="1613"/>
  </r>
  <r>
    <n v="57"/>
    <s v="Puerto Montt"/>
    <x v="0"/>
    <x v="0"/>
    <x v="0"/>
    <x v="0"/>
    <x v="0"/>
    <x v="0"/>
    <x v="1"/>
    <s v="Sector Oriente"/>
    <s v="Puerto Montt"/>
    <s v="Chinquihue"/>
    <s v="Puerto Montt"/>
    <n v="15"/>
    <d v="1899-12-30T15:57:00"/>
    <d v="1899-12-30T17:03:00"/>
    <d v="1899-12-30T01:06:00"/>
    <x v="14"/>
    <m/>
    <s v="NO"/>
    <m/>
  </r>
  <r>
    <n v="58"/>
    <s v="Puerto Montt"/>
    <x v="0"/>
    <x v="0"/>
    <x v="0"/>
    <x v="0"/>
    <x v="0"/>
    <x v="0"/>
    <x v="1"/>
    <s v="Sector Oriente"/>
    <s v="Puerto Montt"/>
    <s v="Chinquihue"/>
    <s v="Puerto Montt"/>
    <n v="16"/>
    <d v="1899-12-30T16:08:00"/>
    <d v="1899-12-30T17:14:00"/>
    <d v="1899-12-30T01:06:00"/>
    <x v="5"/>
    <m/>
    <s v="NO"/>
    <m/>
  </r>
  <r>
    <n v="59"/>
    <s v="Puerto Montt"/>
    <x v="0"/>
    <x v="0"/>
    <x v="0"/>
    <x v="0"/>
    <x v="0"/>
    <x v="0"/>
    <x v="1"/>
    <s v="Sector Oriente"/>
    <s v="Puerto Montt"/>
    <s v="Chinquihue"/>
    <s v="Puerto Montt"/>
    <n v="16"/>
    <d v="1899-12-30T16:28:00"/>
    <d v="1899-12-30T17:43:00"/>
    <d v="1899-12-30T01:15:00"/>
    <x v="15"/>
    <m/>
    <s v="SI"/>
    <n v="1614"/>
  </r>
  <r>
    <n v="60"/>
    <s v="Puerto Montt"/>
    <x v="0"/>
    <x v="0"/>
    <x v="0"/>
    <x v="0"/>
    <x v="0"/>
    <x v="0"/>
    <x v="1"/>
    <s v="Sector Oriente"/>
    <s v="Puerto Montt"/>
    <s v="Chinquihue"/>
    <s v="Puerto Montt"/>
    <n v="16"/>
    <d v="1899-12-30T16:31:00"/>
    <d v="1899-12-30T17:37:00"/>
    <d v="1899-12-30T01:06:00"/>
    <x v="7"/>
    <m/>
    <s v="NO"/>
    <m/>
  </r>
  <r>
    <n v="61"/>
    <s v="Puerto Montt"/>
    <x v="0"/>
    <x v="0"/>
    <x v="0"/>
    <x v="0"/>
    <x v="0"/>
    <x v="0"/>
    <x v="1"/>
    <s v="Sector Oriente"/>
    <s v="Puerto Montt"/>
    <s v="Chinquihue"/>
    <s v="Puerto Montt"/>
    <n v="16"/>
    <d v="1899-12-30T16:48:00"/>
    <d v="1899-12-30T17:54:00"/>
    <d v="1899-12-30T01:06:00"/>
    <x v="8"/>
    <m/>
    <s v="NO"/>
    <m/>
  </r>
  <r>
    <n v="62"/>
    <s v="Puerto Montt"/>
    <x v="0"/>
    <x v="0"/>
    <x v="0"/>
    <x v="0"/>
    <x v="0"/>
    <x v="0"/>
    <x v="1"/>
    <s v="Sector Oriente"/>
    <s v="Puerto Montt"/>
    <s v="Chinquihue"/>
    <s v="Puerto Montt"/>
    <n v="16"/>
    <d v="1899-12-30T16:44:00"/>
    <d v="1899-12-30T18:11:00"/>
    <d v="1899-12-30T01:27:00"/>
    <x v="9"/>
    <m/>
    <s v="SI"/>
    <n v="1615"/>
  </r>
  <r>
    <n v="63"/>
    <s v="Puerto Montt"/>
    <x v="0"/>
    <x v="0"/>
    <x v="0"/>
    <x v="0"/>
    <x v="0"/>
    <x v="0"/>
    <x v="1"/>
    <s v="Sector Oriente"/>
    <s v="Puerto Montt"/>
    <s v="Chinquihue"/>
    <s v="Puerto Montt"/>
    <n v="16"/>
    <d v="1899-12-30T16:59:00"/>
    <d v="1899-12-30T18:17:00"/>
    <d v="1899-12-30T01:18:00"/>
    <x v="10"/>
    <m/>
    <s v="NO"/>
    <m/>
  </r>
  <r>
    <n v="64"/>
    <s v="Puerto Montt"/>
    <x v="0"/>
    <x v="0"/>
    <x v="0"/>
    <x v="0"/>
    <x v="0"/>
    <x v="0"/>
    <x v="1"/>
    <s v="Sector Oriente"/>
    <s v="Puerto Montt"/>
    <s v="Chinquihue"/>
    <s v="Puerto Montt"/>
    <n v="18"/>
    <d v="1899-12-30T18:15:00"/>
    <d v="1899-12-30T19:28:00"/>
    <d v="1899-12-30T01:13:00"/>
    <x v="1"/>
    <m/>
    <s v="SI"/>
    <n v="1616"/>
  </r>
  <r>
    <n v="65"/>
    <s v="Puerto Montt"/>
    <x v="0"/>
    <x v="0"/>
    <x v="0"/>
    <x v="0"/>
    <x v="0"/>
    <x v="0"/>
    <x v="1"/>
    <s v="Sector Oriente"/>
    <s v="Puerto Montt"/>
    <s v="Chinquihue"/>
    <s v="Puerto Montt"/>
    <n v="18"/>
    <d v="1899-12-30T18:37:00"/>
    <d v="1899-12-30T20:01:00"/>
    <d v="1899-12-30T01:24:00"/>
    <x v="13"/>
    <m/>
    <s v="SI"/>
    <n v="1617"/>
  </r>
  <r>
    <n v="66"/>
    <s v="Puerto Montt"/>
    <x v="0"/>
    <x v="0"/>
    <x v="0"/>
    <x v="0"/>
    <x v="0"/>
    <x v="0"/>
    <x v="1"/>
    <s v="Sector Oriente"/>
    <s v="Puerto Montt"/>
    <s v="Chinquihue"/>
    <s v="Puerto Montt"/>
    <n v="18"/>
    <d v="1899-12-30T18:44:00"/>
    <d v="1899-12-30T19:50:00"/>
    <d v="1899-12-30T01:06:00"/>
    <x v="14"/>
    <m/>
    <s v="NO"/>
    <m/>
  </r>
  <r>
    <n v="67"/>
    <s v="Puerto Montt"/>
    <x v="0"/>
    <x v="0"/>
    <x v="0"/>
    <x v="1"/>
    <x v="1"/>
    <x v="1"/>
    <x v="0"/>
    <s v="Via Alerce"/>
    <s v="Puerto Montt"/>
    <s v="Centro"/>
    <s v="Puerto Montt"/>
    <n v="8"/>
    <d v="1899-12-30T08:47:00"/>
    <d v="1899-12-30T09:50:00"/>
    <d v="1899-12-30T01:03:00"/>
    <x v="19"/>
    <m/>
    <s v="SI"/>
    <n v="124"/>
  </r>
  <r>
    <n v="68"/>
    <s v="Puerto Montt"/>
    <x v="0"/>
    <x v="0"/>
    <x v="0"/>
    <x v="1"/>
    <x v="1"/>
    <x v="1"/>
    <x v="0"/>
    <s v="Via Alerce"/>
    <s v="Puerto Montt"/>
    <s v="Centro"/>
    <s v="Puerto Montt"/>
    <n v="9"/>
    <d v="1899-12-30T09:01:00"/>
    <d v="1899-12-30T10:05:00"/>
    <d v="1899-12-30T01:04:00"/>
    <x v="20"/>
    <m/>
    <s v="SI"/>
    <n v="125"/>
  </r>
  <r>
    <n v="69"/>
    <s v="Puerto Montt"/>
    <x v="0"/>
    <x v="0"/>
    <x v="0"/>
    <x v="1"/>
    <x v="1"/>
    <x v="1"/>
    <x v="0"/>
    <s v="Via Alerce"/>
    <s v="Puerto Montt"/>
    <s v="Centro"/>
    <s v="Puerto Montt"/>
    <n v="9"/>
    <d v="1899-12-30T09:11:00"/>
    <d v="1899-12-30T10:17:00"/>
    <d v="1899-12-30T01:06:00"/>
    <x v="21"/>
    <m/>
    <s v="NO"/>
    <m/>
  </r>
  <r>
    <n v="70"/>
    <s v="Puerto Montt"/>
    <x v="0"/>
    <x v="0"/>
    <x v="0"/>
    <x v="1"/>
    <x v="1"/>
    <x v="1"/>
    <x v="0"/>
    <s v="Via Alerce"/>
    <s v="Puerto Montt"/>
    <s v="Centro"/>
    <s v="Puerto Montt"/>
    <n v="9"/>
    <d v="1899-12-30T09:18:00"/>
    <d v="1899-12-30T10:24:00"/>
    <d v="1899-12-30T01:06:00"/>
    <x v="22"/>
    <m/>
    <s v="NO"/>
    <m/>
  </r>
  <r>
    <n v="71"/>
    <s v="Puerto Montt"/>
    <x v="0"/>
    <x v="0"/>
    <x v="0"/>
    <x v="1"/>
    <x v="1"/>
    <x v="1"/>
    <x v="0"/>
    <s v="Via Alerce"/>
    <s v="Puerto Montt"/>
    <s v="Centro"/>
    <s v="Puerto Montt"/>
    <n v="9"/>
    <d v="1899-12-30T09:22:00"/>
    <d v="1899-12-30T10:28:00"/>
    <d v="1899-12-30T01:06:00"/>
    <x v="23"/>
    <m/>
    <s v="SI"/>
    <n v="126"/>
  </r>
  <r>
    <n v="72"/>
    <s v="Puerto Montt"/>
    <x v="0"/>
    <x v="0"/>
    <x v="0"/>
    <x v="1"/>
    <x v="1"/>
    <x v="1"/>
    <x v="0"/>
    <s v="Via Alerce"/>
    <s v="Puerto Montt"/>
    <s v="Centro"/>
    <s v="Puerto Montt"/>
    <n v="9"/>
    <d v="1899-12-30T09:40:00"/>
    <d v="1899-12-30T10:46:00"/>
    <d v="1899-12-30T01:06:00"/>
    <x v="24"/>
    <m/>
    <s v="NO"/>
    <m/>
  </r>
  <r>
    <n v="73"/>
    <s v="Puerto Montt"/>
    <x v="0"/>
    <x v="0"/>
    <x v="0"/>
    <x v="1"/>
    <x v="1"/>
    <x v="1"/>
    <x v="0"/>
    <s v="Via Alerce"/>
    <s v="Puerto Montt"/>
    <s v="Centro"/>
    <s v="Puerto Montt"/>
    <n v="9"/>
    <d v="1899-12-30T09:41:00"/>
    <d v="1899-12-30T10:47:00"/>
    <d v="1899-12-30T01:06:00"/>
    <x v="25"/>
    <m/>
    <s v="NO"/>
    <m/>
  </r>
  <r>
    <n v="74"/>
    <s v="Puerto Montt"/>
    <x v="0"/>
    <x v="0"/>
    <x v="0"/>
    <x v="1"/>
    <x v="1"/>
    <x v="1"/>
    <x v="0"/>
    <s v="Via Alerce"/>
    <s v="Puerto Montt"/>
    <s v="Centro"/>
    <s v="Puerto Montt"/>
    <n v="10"/>
    <d v="1899-12-30T10:07:00"/>
    <d v="1899-12-30T11:18:00"/>
    <d v="1899-12-30T01:11:00"/>
    <x v="26"/>
    <m/>
    <s v="SI"/>
    <n v="127"/>
  </r>
  <r>
    <n v="75"/>
    <s v="Puerto Montt"/>
    <x v="0"/>
    <x v="0"/>
    <x v="0"/>
    <x v="1"/>
    <x v="1"/>
    <x v="1"/>
    <x v="0"/>
    <s v="Via Alerce"/>
    <s v="Puerto Montt"/>
    <s v="Centro"/>
    <s v="Puerto Montt"/>
    <n v="10"/>
    <d v="1899-12-30T10:08:00"/>
    <d v="1899-12-30T11:14:00"/>
    <d v="1899-12-30T01:06:00"/>
    <x v="27"/>
    <m/>
    <s v="NO"/>
    <m/>
  </r>
  <r>
    <n v="76"/>
    <s v="Puerto Montt"/>
    <x v="0"/>
    <x v="0"/>
    <x v="0"/>
    <x v="1"/>
    <x v="1"/>
    <x v="1"/>
    <x v="0"/>
    <s v="Via Alerce"/>
    <s v="Puerto Montt"/>
    <s v="Centro"/>
    <s v="Puerto Montt"/>
    <n v="10"/>
    <d v="1899-12-30T10:36:00"/>
    <d v="1899-12-30T11:42:00"/>
    <d v="1899-12-30T01:06:00"/>
    <x v="28"/>
    <m/>
    <s v="NO"/>
    <m/>
  </r>
  <r>
    <n v="77"/>
    <s v="Puerto Montt"/>
    <x v="0"/>
    <x v="0"/>
    <x v="0"/>
    <x v="1"/>
    <x v="1"/>
    <x v="1"/>
    <x v="0"/>
    <s v="Via Alerce"/>
    <s v="Puerto Montt"/>
    <s v="Centro"/>
    <s v="Puerto Montt"/>
    <n v="10"/>
    <d v="1899-12-30T10:46:00"/>
    <d v="1899-12-30T11:41:00"/>
    <d v="1899-12-30T00:55:00"/>
    <x v="29"/>
    <m/>
    <s v="SI"/>
    <n v="128"/>
  </r>
  <r>
    <n v="78"/>
    <s v="Puerto Montt"/>
    <x v="0"/>
    <x v="0"/>
    <x v="0"/>
    <x v="1"/>
    <x v="1"/>
    <x v="1"/>
    <x v="0"/>
    <s v="Via Alerce"/>
    <s v="Puerto Montt"/>
    <s v="Centro"/>
    <s v="Puerto Montt"/>
    <n v="11"/>
    <d v="1899-12-30T11:07:00"/>
    <d v="1899-12-30T12:10:00"/>
    <d v="1899-12-30T01:03:00"/>
    <x v="30"/>
    <m/>
    <s v="SI"/>
    <n v="129"/>
  </r>
  <r>
    <n v="79"/>
    <s v="Puerto Montt"/>
    <x v="0"/>
    <x v="0"/>
    <x v="0"/>
    <x v="1"/>
    <x v="1"/>
    <x v="1"/>
    <x v="0"/>
    <s v="Via Alerce"/>
    <s v="Puerto Montt"/>
    <s v="Centro"/>
    <s v="Puerto Montt"/>
    <n v="11"/>
    <d v="1899-12-30T11:07:00"/>
    <d v="1899-12-30T12:13:00"/>
    <d v="1899-12-30T01:06:00"/>
    <x v="31"/>
    <m/>
    <s v="NO"/>
    <m/>
  </r>
  <r>
    <n v="80"/>
    <s v="Puerto Montt"/>
    <x v="0"/>
    <x v="0"/>
    <x v="0"/>
    <x v="1"/>
    <x v="1"/>
    <x v="1"/>
    <x v="0"/>
    <s v="Via Alerce"/>
    <s v="Puerto Montt"/>
    <s v="Centro"/>
    <s v="Puerto Montt"/>
    <n v="11"/>
    <d v="1899-12-30T11:12:00"/>
    <d v="1899-12-30T12:18:00"/>
    <d v="1899-12-30T01:06:00"/>
    <x v="32"/>
    <m/>
    <s v="NO"/>
    <m/>
  </r>
  <r>
    <n v="81"/>
    <s v="Puerto Montt"/>
    <x v="0"/>
    <x v="0"/>
    <x v="0"/>
    <x v="1"/>
    <x v="1"/>
    <x v="1"/>
    <x v="0"/>
    <s v="Via Alerce"/>
    <s v="Puerto Montt"/>
    <s v="Centro"/>
    <s v="Puerto Montt"/>
    <n v="11"/>
    <d v="1899-12-30T11:18:00"/>
    <d v="1899-12-30T12:24:00"/>
    <d v="1899-12-30T01:06:00"/>
    <x v="33"/>
    <m/>
    <s v="NO"/>
    <m/>
  </r>
  <r>
    <n v="82"/>
    <s v="Puerto Montt"/>
    <x v="0"/>
    <x v="0"/>
    <x v="0"/>
    <x v="1"/>
    <x v="1"/>
    <x v="1"/>
    <x v="0"/>
    <s v="Via Alerce"/>
    <s v="Puerto Montt"/>
    <s v="Centro"/>
    <s v="Puerto Montt"/>
    <n v="11"/>
    <d v="1899-12-30T11:33:00"/>
    <d v="1899-12-30T12:40:00"/>
    <d v="1899-12-30T01:07:00"/>
    <x v="34"/>
    <m/>
    <s v="SI"/>
    <n v="130"/>
  </r>
  <r>
    <n v="83"/>
    <s v="Puerto Montt"/>
    <x v="0"/>
    <x v="0"/>
    <x v="0"/>
    <x v="1"/>
    <x v="1"/>
    <x v="1"/>
    <x v="0"/>
    <s v="Via Alerce"/>
    <s v="Puerto Montt"/>
    <s v="Centro"/>
    <s v="Puerto Montt"/>
    <n v="11"/>
    <d v="1899-12-30T11:50:00"/>
    <d v="1899-12-30T12:56:00"/>
    <d v="1899-12-30T01:06:00"/>
    <x v="22"/>
    <m/>
    <s v="NO"/>
    <m/>
  </r>
  <r>
    <n v="84"/>
    <s v="Puerto Montt"/>
    <x v="0"/>
    <x v="0"/>
    <x v="0"/>
    <x v="1"/>
    <x v="1"/>
    <x v="1"/>
    <x v="0"/>
    <s v="Via Alerce"/>
    <s v="Puerto Montt"/>
    <s v="Centro"/>
    <s v="Puerto Montt"/>
    <n v="12"/>
    <d v="1899-12-30T12:01:00"/>
    <d v="1899-12-30T13:10:00"/>
    <d v="1899-12-30T01:09:00"/>
    <x v="24"/>
    <m/>
    <s v="SI"/>
    <n v="131"/>
  </r>
  <r>
    <n v="85"/>
    <s v="Puerto Montt"/>
    <x v="0"/>
    <x v="0"/>
    <x v="0"/>
    <x v="1"/>
    <x v="1"/>
    <x v="1"/>
    <x v="0"/>
    <s v="Via Alerce"/>
    <s v="Puerto Montt"/>
    <s v="Centro"/>
    <s v="Puerto Montt"/>
    <n v="12"/>
    <d v="1899-12-30T12:22:00"/>
    <d v="1899-12-30T13:28:00"/>
    <d v="1899-12-30T01:06:00"/>
    <x v="35"/>
    <m/>
    <s v="NO"/>
    <m/>
  </r>
  <r>
    <n v="86"/>
    <s v="Puerto Montt"/>
    <x v="0"/>
    <x v="0"/>
    <x v="0"/>
    <x v="1"/>
    <x v="1"/>
    <x v="1"/>
    <x v="0"/>
    <s v="Via Alerce"/>
    <s v="Puerto Montt"/>
    <s v="Centro"/>
    <s v="Puerto Montt"/>
    <n v="12"/>
    <d v="1899-12-30T12:30:00"/>
    <d v="1899-12-30T13:36:00"/>
    <d v="1899-12-30T01:06:00"/>
    <x v="36"/>
    <m/>
    <s v="NO"/>
    <m/>
  </r>
  <r>
    <n v="87"/>
    <s v="Puerto Montt"/>
    <x v="0"/>
    <x v="0"/>
    <x v="0"/>
    <x v="1"/>
    <x v="1"/>
    <x v="1"/>
    <x v="0"/>
    <s v="Via Alerce"/>
    <s v="Puerto Montt"/>
    <s v="Centro"/>
    <s v="Puerto Montt"/>
    <n v="12"/>
    <d v="1899-12-30T12:32:00"/>
    <d v="1899-12-30T13:40:00"/>
    <d v="1899-12-30T01:08:00"/>
    <x v="37"/>
    <m/>
    <s v="SI"/>
    <n v="132"/>
  </r>
  <r>
    <n v="88"/>
    <s v="Puerto Montt"/>
    <x v="0"/>
    <x v="0"/>
    <x v="0"/>
    <x v="1"/>
    <x v="1"/>
    <x v="1"/>
    <x v="0"/>
    <s v="Via Alerce"/>
    <s v="Puerto Montt"/>
    <s v="Centro"/>
    <s v="Puerto Montt"/>
    <n v="12"/>
    <d v="1899-12-30T12:33:00"/>
    <d v="1899-12-30T13:39:00"/>
    <d v="1899-12-30T01:06:00"/>
    <x v="26"/>
    <m/>
    <s v="NO"/>
    <m/>
  </r>
  <r>
    <n v="89"/>
    <s v="Puerto Montt"/>
    <x v="0"/>
    <x v="0"/>
    <x v="0"/>
    <x v="1"/>
    <x v="1"/>
    <x v="1"/>
    <x v="0"/>
    <s v="Via Alerce"/>
    <s v="Puerto Montt"/>
    <s v="Centro"/>
    <s v="Puerto Montt"/>
    <n v="12"/>
    <d v="1899-12-30T12:50:00"/>
    <d v="1899-12-30T13:56:00"/>
    <d v="1899-12-30T01:06:00"/>
    <x v="38"/>
    <m/>
    <s v="NO"/>
    <m/>
  </r>
  <r>
    <n v="90"/>
    <s v="Puerto Montt"/>
    <x v="0"/>
    <x v="0"/>
    <x v="0"/>
    <x v="1"/>
    <x v="1"/>
    <x v="1"/>
    <x v="0"/>
    <s v="Via Alerce"/>
    <s v="Puerto Montt"/>
    <s v="Centro"/>
    <s v="Puerto Montt"/>
    <n v="13"/>
    <d v="1899-12-30T13:13:00"/>
    <d v="1899-12-30T14:20:00"/>
    <d v="1899-12-30T01:07:00"/>
    <x v="39"/>
    <m/>
    <s v="SI"/>
    <n v="133"/>
  </r>
  <r>
    <n v="91"/>
    <s v="Puerto Montt"/>
    <x v="0"/>
    <x v="0"/>
    <x v="0"/>
    <x v="1"/>
    <x v="1"/>
    <x v="1"/>
    <x v="0"/>
    <s v="Via Alerce"/>
    <s v="Puerto Montt"/>
    <s v="Centro"/>
    <s v="Puerto Montt"/>
    <n v="13"/>
    <d v="1899-12-30T13:22:00"/>
    <d v="1899-12-30T14:28:00"/>
    <d v="1899-12-30T01:06:00"/>
    <x v="40"/>
    <m/>
    <s v="NO"/>
    <m/>
  </r>
  <r>
    <n v="92"/>
    <s v="Puerto Montt"/>
    <x v="0"/>
    <x v="0"/>
    <x v="0"/>
    <x v="1"/>
    <x v="1"/>
    <x v="1"/>
    <x v="0"/>
    <s v="Via Alerce"/>
    <s v="Puerto Montt"/>
    <s v="Centro"/>
    <s v="Puerto Montt"/>
    <n v="13"/>
    <d v="1899-12-30T13:45:00"/>
    <d v="1899-12-30T14:56:00"/>
    <d v="1899-12-30T01:11:00"/>
    <x v="32"/>
    <m/>
    <s v="SI"/>
    <n v="134"/>
  </r>
  <r>
    <n v="93"/>
    <s v="Puerto Montt"/>
    <x v="0"/>
    <x v="0"/>
    <x v="0"/>
    <x v="1"/>
    <x v="1"/>
    <x v="1"/>
    <x v="0"/>
    <s v="Via Alerce"/>
    <s v="Puerto Montt"/>
    <s v="Centro"/>
    <s v="Puerto Montt"/>
    <n v="13"/>
    <d v="1899-12-30T13:50:00"/>
    <d v="1899-12-30T14:56:00"/>
    <d v="1899-12-30T01:06:00"/>
    <x v="31"/>
    <m/>
    <s v="NO"/>
    <m/>
  </r>
  <r>
    <n v="94"/>
    <s v="Puerto Montt"/>
    <x v="0"/>
    <x v="0"/>
    <x v="0"/>
    <x v="1"/>
    <x v="1"/>
    <x v="1"/>
    <x v="0"/>
    <s v="Via Alerce"/>
    <s v="Puerto Montt"/>
    <s v="Centro"/>
    <s v="Puerto Montt"/>
    <n v="14"/>
    <d v="1899-12-30T14:18:00"/>
    <d v="1899-12-30T15:26:00"/>
    <d v="1899-12-30T01:08:00"/>
    <x v="22"/>
    <m/>
    <s v="SI"/>
    <n v="135"/>
  </r>
  <r>
    <n v="95"/>
    <s v="Puerto Montt"/>
    <x v="0"/>
    <x v="0"/>
    <x v="0"/>
    <x v="1"/>
    <x v="1"/>
    <x v="1"/>
    <x v="0"/>
    <s v="Via Alerce"/>
    <s v="Puerto Montt"/>
    <s v="Centro"/>
    <s v="Puerto Montt"/>
    <n v="15"/>
    <d v="1899-12-30T15:20:00"/>
    <d v="1899-12-30T16:25:00"/>
    <d v="1899-12-30T01:05:00"/>
    <x v="28"/>
    <m/>
    <s v="SI"/>
    <n v="136"/>
  </r>
  <r>
    <n v="96"/>
    <s v="Puerto Montt"/>
    <x v="0"/>
    <x v="0"/>
    <x v="0"/>
    <x v="1"/>
    <x v="1"/>
    <x v="1"/>
    <x v="0"/>
    <s v="Via Alerce"/>
    <s v="Puerto Montt"/>
    <s v="Centro"/>
    <s v="Puerto Montt"/>
    <n v="15"/>
    <d v="1899-12-30T15:35:00"/>
    <d v="1899-12-30T16:41:00"/>
    <d v="1899-12-30T01:06:00"/>
    <x v="39"/>
    <m/>
    <s v="SI"/>
    <n v="137"/>
  </r>
  <r>
    <n v="97"/>
    <s v="Puerto Montt"/>
    <x v="0"/>
    <x v="0"/>
    <x v="0"/>
    <x v="1"/>
    <x v="1"/>
    <x v="1"/>
    <x v="0"/>
    <s v="Via Alerce"/>
    <s v="Puerto Montt"/>
    <s v="Centro"/>
    <s v="Puerto Montt"/>
    <n v="16"/>
    <d v="1899-12-30T16:18:00"/>
    <d v="1899-12-30T17:30:00"/>
    <d v="1899-12-30T01:12:00"/>
    <x v="32"/>
    <m/>
    <s v="SI"/>
    <n v="138"/>
  </r>
  <r>
    <n v="98"/>
    <s v="Puerto Montt"/>
    <x v="0"/>
    <x v="0"/>
    <x v="0"/>
    <x v="1"/>
    <x v="1"/>
    <x v="1"/>
    <x v="1"/>
    <s v="Centro"/>
    <s v="Puerto Montt"/>
    <s v="Via Alerce"/>
    <s v="Puerto Montt"/>
    <n v="9"/>
    <d v="1899-12-30T09:50:00"/>
    <d v="1899-12-30T10:56:00"/>
    <d v="1899-12-30T01:06:00"/>
    <x v="19"/>
    <m/>
    <s v="SI"/>
    <n v="124"/>
  </r>
  <r>
    <n v="99"/>
    <s v="Puerto Montt"/>
    <x v="0"/>
    <x v="0"/>
    <x v="0"/>
    <x v="1"/>
    <x v="1"/>
    <x v="1"/>
    <x v="1"/>
    <s v="Centro"/>
    <s v="Puerto Montt"/>
    <s v="Via Alerce"/>
    <s v="Puerto Montt"/>
    <n v="10"/>
    <d v="1899-12-30T10:05:00"/>
    <d v="1899-12-30T11:12:00"/>
    <d v="1899-12-30T01:07:00"/>
    <x v="20"/>
    <m/>
    <s v="SI"/>
    <n v="125"/>
  </r>
  <r>
    <n v="100"/>
    <s v="Puerto Montt"/>
    <x v="0"/>
    <x v="0"/>
    <x v="0"/>
    <x v="1"/>
    <x v="1"/>
    <x v="1"/>
    <x v="1"/>
    <s v="Centro"/>
    <s v="Puerto Montt"/>
    <s v="Via Alerce"/>
    <s v="Puerto Montt"/>
    <n v="10"/>
    <d v="1899-12-30T10:17:00"/>
    <d v="1899-12-30T11:23:00"/>
    <d v="1899-12-30T01:06:00"/>
    <x v="21"/>
    <m/>
    <s v="NO"/>
    <m/>
  </r>
  <r>
    <n v="101"/>
    <s v="Puerto Montt"/>
    <x v="0"/>
    <x v="0"/>
    <x v="0"/>
    <x v="1"/>
    <x v="1"/>
    <x v="1"/>
    <x v="1"/>
    <s v="Centro"/>
    <s v="Puerto Montt"/>
    <s v="Via Alerce"/>
    <s v="Puerto Montt"/>
    <n v="10"/>
    <d v="1899-12-30T10:24:00"/>
    <d v="1899-12-30T11:30:00"/>
    <d v="1899-12-30T01:06:00"/>
    <x v="22"/>
    <m/>
    <s v="NO"/>
    <m/>
  </r>
  <r>
    <n v="102"/>
    <s v="Puerto Montt"/>
    <x v="0"/>
    <x v="0"/>
    <x v="0"/>
    <x v="1"/>
    <x v="1"/>
    <x v="1"/>
    <x v="1"/>
    <s v="Centro"/>
    <s v="Puerto Montt"/>
    <s v="Via Alerce"/>
    <s v="Puerto Montt"/>
    <n v="10"/>
    <d v="1899-12-30T10:28:00"/>
    <d v="1899-12-30T11:39:00"/>
    <d v="1899-12-30T01:11:00"/>
    <x v="23"/>
    <m/>
    <s v="SI"/>
    <n v="126"/>
  </r>
  <r>
    <n v="103"/>
    <s v="Puerto Montt"/>
    <x v="0"/>
    <x v="0"/>
    <x v="0"/>
    <x v="1"/>
    <x v="1"/>
    <x v="1"/>
    <x v="1"/>
    <s v="Centro"/>
    <s v="Puerto Montt"/>
    <s v="Via Alerce"/>
    <s v="Puerto Montt"/>
    <n v="10"/>
    <d v="1899-12-30T10:46:00"/>
    <d v="1899-12-30T11:52:00"/>
    <d v="1899-12-30T01:06:00"/>
    <x v="24"/>
    <m/>
    <s v="NO"/>
    <m/>
  </r>
  <r>
    <n v="104"/>
    <s v="Puerto Montt"/>
    <x v="0"/>
    <x v="0"/>
    <x v="0"/>
    <x v="1"/>
    <x v="1"/>
    <x v="1"/>
    <x v="1"/>
    <s v="Centro"/>
    <s v="Puerto Montt"/>
    <s v="Via Alerce"/>
    <s v="Puerto Montt"/>
    <n v="10"/>
    <d v="1899-12-30T10:47:00"/>
    <d v="1899-12-30T11:53:00"/>
    <d v="1899-12-30T01:06:00"/>
    <x v="25"/>
    <m/>
    <s v="NO"/>
    <m/>
  </r>
  <r>
    <n v="105"/>
    <s v="Puerto Montt"/>
    <x v="0"/>
    <x v="0"/>
    <x v="0"/>
    <x v="1"/>
    <x v="1"/>
    <x v="1"/>
    <x v="1"/>
    <s v="Centro"/>
    <s v="Puerto Montt"/>
    <s v="Via Alerce"/>
    <s v="Puerto Montt"/>
    <n v="11"/>
    <d v="1899-12-30T11:18:00"/>
    <d v="1899-12-30T12:11:00"/>
    <d v="1899-12-30T00:53:00"/>
    <x v="26"/>
    <m/>
    <s v="SI"/>
    <n v="127"/>
  </r>
  <r>
    <n v="106"/>
    <s v="Puerto Montt"/>
    <x v="0"/>
    <x v="0"/>
    <x v="0"/>
    <x v="1"/>
    <x v="1"/>
    <x v="1"/>
    <x v="1"/>
    <s v="Centro"/>
    <s v="Puerto Montt"/>
    <s v="Via Alerce"/>
    <s v="Puerto Montt"/>
    <n v="11"/>
    <d v="1899-12-30T11:14:00"/>
    <d v="1899-12-30T12:20:00"/>
    <d v="1899-12-30T01:06:00"/>
    <x v="27"/>
    <m/>
    <s v="NO"/>
    <m/>
  </r>
  <r>
    <n v="107"/>
    <s v="Puerto Montt"/>
    <x v="0"/>
    <x v="0"/>
    <x v="0"/>
    <x v="1"/>
    <x v="1"/>
    <x v="1"/>
    <x v="1"/>
    <s v="Centro"/>
    <s v="Puerto Montt"/>
    <s v="Via Alerce"/>
    <s v="Puerto Montt"/>
    <n v="11"/>
    <d v="1899-12-30T11:42:00"/>
    <d v="1899-12-30T12:48:00"/>
    <d v="1899-12-30T01:06:00"/>
    <x v="28"/>
    <m/>
    <s v="NO"/>
    <m/>
  </r>
  <r>
    <n v="108"/>
    <s v="Puerto Montt"/>
    <x v="0"/>
    <x v="0"/>
    <x v="0"/>
    <x v="1"/>
    <x v="1"/>
    <x v="1"/>
    <x v="1"/>
    <s v="Centro"/>
    <s v="Puerto Montt"/>
    <s v="Via Alerce"/>
    <s v="Puerto Montt"/>
    <n v="11"/>
    <d v="1899-12-30T11:41:00"/>
    <d v="1899-12-30T13:01:00"/>
    <d v="1899-12-30T01:20:00"/>
    <x v="29"/>
    <m/>
    <s v="SI"/>
    <n v="128"/>
  </r>
  <r>
    <n v="109"/>
    <s v="Puerto Montt"/>
    <x v="0"/>
    <x v="0"/>
    <x v="0"/>
    <x v="1"/>
    <x v="1"/>
    <x v="1"/>
    <x v="1"/>
    <s v="Centro"/>
    <s v="Puerto Montt"/>
    <s v="Via Alerce"/>
    <s v="Puerto Montt"/>
    <n v="12"/>
    <d v="1899-12-30T12:10:00"/>
    <d v="1899-12-30T13:16:00"/>
    <d v="1899-12-30T01:06:00"/>
    <x v="30"/>
    <m/>
    <s v="SI"/>
    <n v="129"/>
  </r>
  <r>
    <n v="110"/>
    <s v="Puerto Montt"/>
    <x v="0"/>
    <x v="0"/>
    <x v="0"/>
    <x v="1"/>
    <x v="1"/>
    <x v="1"/>
    <x v="1"/>
    <s v="Centro"/>
    <s v="Puerto Montt"/>
    <s v="Via Alerce"/>
    <s v="Puerto Montt"/>
    <n v="12"/>
    <d v="1899-12-30T12:13:00"/>
    <d v="1899-12-30T13:19:00"/>
    <d v="1899-12-30T01:06:00"/>
    <x v="31"/>
    <m/>
    <s v="NO"/>
    <m/>
  </r>
  <r>
    <n v="111"/>
    <s v="Puerto Montt"/>
    <x v="0"/>
    <x v="0"/>
    <x v="0"/>
    <x v="1"/>
    <x v="1"/>
    <x v="1"/>
    <x v="1"/>
    <s v="Centro"/>
    <s v="Puerto Montt"/>
    <s v="Via Alerce"/>
    <s v="Puerto Montt"/>
    <n v="12"/>
    <d v="1899-12-30T12:18:00"/>
    <d v="1899-12-30T13:24:00"/>
    <d v="1899-12-30T01:06:00"/>
    <x v="32"/>
    <m/>
    <s v="NO"/>
    <m/>
  </r>
  <r>
    <n v="112"/>
    <s v="Puerto Montt"/>
    <x v="0"/>
    <x v="0"/>
    <x v="0"/>
    <x v="1"/>
    <x v="1"/>
    <x v="1"/>
    <x v="1"/>
    <s v="Centro"/>
    <s v="Puerto Montt"/>
    <s v="Via Alerce"/>
    <s v="Puerto Montt"/>
    <n v="12"/>
    <d v="1899-12-30T12:24:00"/>
    <d v="1899-12-30T13:30:00"/>
    <d v="1899-12-30T01:06:00"/>
    <x v="33"/>
    <m/>
    <s v="NO"/>
    <m/>
  </r>
  <r>
    <n v="113"/>
    <s v="Puerto Montt"/>
    <x v="0"/>
    <x v="0"/>
    <x v="0"/>
    <x v="1"/>
    <x v="1"/>
    <x v="1"/>
    <x v="1"/>
    <s v="Centro"/>
    <s v="Puerto Montt"/>
    <s v="Via Alerce"/>
    <s v="Puerto Montt"/>
    <n v="12"/>
    <d v="1899-12-30T12:40:00"/>
    <d v="1899-12-30T13:39:00"/>
    <d v="1899-12-30T00:59:00"/>
    <x v="34"/>
    <m/>
    <s v="SI"/>
    <n v="130"/>
  </r>
  <r>
    <n v="114"/>
    <s v="Puerto Montt"/>
    <x v="0"/>
    <x v="0"/>
    <x v="0"/>
    <x v="1"/>
    <x v="1"/>
    <x v="1"/>
    <x v="1"/>
    <s v="Centro"/>
    <s v="Puerto Montt"/>
    <s v="Via Alerce"/>
    <s v="Puerto Montt"/>
    <n v="12"/>
    <d v="1899-12-30T12:56:00"/>
    <d v="1899-12-30T14:02:00"/>
    <d v="1899-12-30T01:06:00"/>
    <x v="22"/>
    <m/>
    <s v="NO"/>
    <m/>
  </r>
  <r>
    <n v="115"/>
    <s v="Puerto Montt"/>
    <x v="0"/>
    <x v="0"/>
    <x v="0"/>
    <x v="1"/>
    <x v="1"/>
    <x v="1"/>
    <x v="1"/>
    <s v="Centro"/>
    <s v="Puerto Montt"/>
    <s v="Via Alerce"/>
    <s v="Puerto Montt"/>
    <n v="13"/>
    <d v="1899-12-30T13:10:00"/>
    <d v="1899-12-30T14:14:00"/>
    <d v="1899-12-30T01:04:00"/>
    <x v="24"/>
    <m/>
    <s v="SI"/>
    <n v="131"/>
  </r>
  <r>
    <n v="116"/>
    <s v="Puerto Montt"/>
    <x v="0"/>
    <x v="0"/>
    <x v="0"/>
    <x v="1"/>
    <x v="1"/>
    <x v="1"/>
    <x v="1"/>
    <s v="Centro"/>
    <s v="Puerto Montt"/>
    <s v="Via Alerce"/>
    <s v="Puerto Montt"/>
    <n v="13"/>
    <d v="1899-12-30T13:28:00"/>
    <d v="1899-12-30T14:34:00"/>
    <d v="1899-12-30T01:06:00"/>
    <x v="35"/>
    <m/>
    <s v="NO"/>
    <m/>
  </r>
  <r>
    <n v="117"/>
    <s v="Puerto Montt"/>
    <x v="0"/>
    <x v="0"/>
    <x v="0"/>
    <x v="1"/>
    <x v="1"/>
    <x v="1"/>
    <x v="1"/>
    <s v="Centro"/>
    <s v="Puerto Montt"/>
    <s v="Via Alerce"/>
    <s v="Puerto Montt"/>
    <n v="13"/>
    <d v="1899-12-30T13:36:00"/>
    <d v="1899-12-30T14:42:00"/>
    <d v="1899-12-30T01:06:00"/>
    <x v="36"/>
    <m/>
    <s v="NO"/>
    <m/>
  </r>
  <r>
    <n v="118"/>
    <s v="Puerto Montt"/>
    <x v="0"/>
    <x v="0"/>
    <x v="0"/>
    <x v="1"/>
    <x v="1"/>
    <x v="1"/>
    <x v="1"/>
    <s v="Centro"/>
    <s v="Puerto Montt"/>
    <s v="Via Alerce"/>
    <s v="Puerto Montt"/>
    <n v="13"/>
    <d v="1899-12-30T13:40:00"/>
    <d v="1899-12-30T14:44:00"/>
    <d v="1899-12-30T01:04:00"/>
    <x v="37"/>
    <m/>
    <s v="SI"/>
    <n v="132"/>
  </r>
  <r>
    <n v="119"/>
    <s v="Puerto Montt"/>
    <x v="0"/>
    <x v="0"/>
    <x v="0"/>
    <x v="1"/>
    <x v="1"/>
    <x v="1"/>
    <x v="1"/>
    <s v="Centro"/>
    <s v="Puerto Montt"/>
    <s v="Via Alerce"/>
    <s v="Puerto Montt"/>
    <n v="13"/>
    <d v="1899-12-30T13:39:00"/>
    <d v="1899-12-30T14:45:00"/>
    <d v="1899-12-30T01:06:00"/>
    <x v="26"/>
    <m/>
    <s v="NO"/>
    <m/>
  </r>
  <r>
    <n v="120"/>
    <s v="Puerto Montt"/>
    <x v="0"/>
    <x v="0"/>
    <x v="0"/>
    <x v="1"/>
    <x v="1"/>
    <x v="1"/>
    <x v="1"/>
    <s v="Centro"/>
    <s v="Puerto Montt"/>
    <s v="Via Alerce"/>
    <s v="Puerto Montt"/>
    <n v="13"/>
    <d v="1899-12-30T13:56:00"/>
    <d v="1899-12-30T15:02:00"/>
    <d v="1899-12-30T01:06:00"/>
    <x v="38"/>
    <m/>
    <s v="NO"/>
    <m/>
  </r>
  <r>
    <n v="121"/>
    <s v="Puerto Montt"/>
    <x v="0"/>
    <x v="0"/>
    <x v="0"/>
    <x v="1"/>
    <x v="1"/>
    <x v="1"/>
    <x v="1"/>
    <s v="Centro"/>
    <s v="Puerto Montt"/>
    <s v="Via Alerce"/>
    <s v="Puerto Montt"/>
    <n v="14"/>
    <d v="1899-12-30T14:20:00"/>
    <d v="1899-12-30T15:22:00"/>
    <d v="1899-12-30T01:02:00"/>
    <x v="39"/>
    <m/>
    <s v="SI"/>
    <n v="133"/>
  </r>
  <r>
    <n v="122"/>
    <s v="Puerto Montt"/>
    <x v="0"/>
    <x v="0"/>
    <x v="0"/>
    <x v="1"/>
    <x v="1"/>
    <x v="1"/>
    <x v="1"/>
    <s v="Centro"/>
    <s v="Puerto Montt"/>
    <s v="Via Alerce"/>
    <s v="Puerto Montt"/>
    <n v="14"/>
    <d v="1899-12-30T14:28:00"/>
    <d v="1899-12-30T15:34:00"/>
    <d v="1899-12-30T01:06:00"/>
    <x v="40"/>
    <m/>
    <s v="NO"/>
    <m/>
  </r>
  <r>
    <n v="123"/>
    <s v="Puerto Montt"/>
    <x v="0"/>
    <x v="0"/>
    <x v="0"/>
    <x v="1"/>
    <x v="1"/>
    <x v="1"/>
    <x v="1"/>
    <s v="Centro"/>
    <s v="Puerto Montt"/>
    <s v="Via Alerce"/>
    <s v="Puerto Montt"/>
    <n v="14"/>
    <d v="1899-12-30T14:56:00"/>
    <d v="1899-12-30T16:05:00"/>
    <d v="1899-12-30T01:09:00"/>
    <x v="32"/>
    <m/>
    <s v="SI"/>
    <n v="134"/>
  </r>
  <r>
    <n v="124"/>
    <s v="Puerto Montt"/>
    <x v="0"/>
    <x v="0"/>
    <x v="0"/>
    <x v="1"/>
    <x v="1"/>
    <x v="1"/>
    <x v="1"/>
    <s v="Centro"/>
    <s v="Puerto Montt"/>
    <s v="Via Alerce"/>
    <s v="Puerto Montt"/>
    <n v="14"/>
    <d v="1899-12-30T14:56:00"/>
    <d v="1899-12-30T16:02:00"/>
    <d v="1899-12-30T01:06:00"/>
    <x v="31"/>
    <m/>
    <s v="NO"/>
    <m/>
  </r>
  <r>
    <n v="125"/>
    <s v="Puerto Montt"/>
    <x v="0"/>
    <x v="0"/>
    <x v="0"/>
    <x v="1"/>
    <x v="1"/>
    <x v="1"/>
    <x v="1"/>
    <s v="Centro"/>
    <s v="Puerto Montt"/>
    <s v="Via Alerce"/>
    <s v="Puerto Montt"/>
    <n v="15"/>
    <d v="1899-12-30T15:26:00"/>
    <d v="1899-12-30T16:29:00"/>
    <d v="1899-12-30T01:03:00"/>
    <x v="22"/>
    <m/>
    <s v="SI"/>
    <n v="135"/>
  </r>
  <r>
    <n v="126"/>
    <s v="Puerto Montt"/>
    <x v="0"/>
    <x v="0"/>
    <x v="0"/>
    <x v="1"/>
    <x v="1"/>
    <x v="1"/>
    <x v="1"/>
    <s v="Centro"/>
    <s v="Puerto Montt"/>
    <s v="Via Alerce"/>
    <s v="Puerto Montt"/>
    <n v="16"/>
    <d v="1899-12-30T16:25:00"/>
    <d v="1899-12-30T17:41:00"/>
    <d v="1899-12-30T01:16:00"/>
    <x v="28"/>
    <m/>
    <s v="SI"/>
    <n v="136"/>
  </r>
  <r>
    <n v="127"/>
    <s v="Puerto Montt"/>
    <x v="0"/>
    <x v="0"/>
    <x v="0"/>
    <x v="1"/>
    <x v="1"/>
    <x v="1"/>
    <x v="1"/>
    <s v="Centro"/>
    <s v="Puerto Montt"/>
    <s v="Via Alerce"/>
    <s v="Puerto Montt"/>
    <n v="16"/>
    <d v="1899-12-30T16:41:00"/>
    <d v="1899-12-30T17:43:00"/>
    <d v="1899-12-30T01:02:00"/>
    <x v="39"/>
    <m/>
    <s v="SI"/>
    <n v="137"/>
  </r>
  <r>
    <n v="128"/>
    <s v="Puerto Montt"/>
    <x v="0"/>
    <x v="0"/>
    <x v="0"/>
    <x v="1"/>
    <x v="1"/>
    <x v="1"/>
    <x v="1"/>
    <s v="Centro"/>
    <s v="Puerto Montt"/>
    <s v="Via Alerce"/>
    <s v="Puerto Montt"/>
    <n v="17"/>
    <d v="1899-12-30T17:30:00"/>
    <d v="1899-12-30T18:43:00"/>
    <d v="1899-12-30T01:13:00"/>
    <x v="32"/>
    <m/>
    <s v="SI"/>
    <n v="138"/>
  </r>
  <r>
    <n v="129"/>
    <s v="Puerto Montt"/>
    <x v="0"/>
    <x v="0"/>
    <x v="0"/>
    <x v="1"/>
    <x v="2"/>
    <x v="2"/>
    <x v="0"/>
    <s v="Alerce"/>
    <s v="Puerto Montt"/>
    <s v="Terminal de Buses"/>
    <s v="Puerto Montt"/>
    <n v="8"/>
    <d v="1899-12-30T08:46:00"/>
    <d v="1899-12-30T09:50:00"/>
    <d v="1899-12-30T01:04:00"/>
    <x v="41"/>
    <m/>
    <s v="SI"/>
    <n v="553"/>
  </r>
  <r>
    <n v="130"/>
    <s v="Puerto Montt"/>
    <x v="0"/>
    <x v="0"/>
    <x v="0"/>
    <x v="1"/>
    <x v="2"/>
    <x v="2"/>
    <x v="0"/>
    <s v="Alerce"/>
    <s v="Puerto Montt"/>
    <s v="Terminal de Buses"/>
    <s v="Puerto Montt"/>
    <n v="9"/>
    <d v="1899-12-30T09:02:00"/>
    <d v="1899-12-30T10:15:00"/>
    <d v="1899-12-30T01:13:00"/>
    <x v="42"/>
    <m/>
    <s v="SI"/>
    <n v="554"/>
  </r>
  <r>
    <n v="131"/>
    <s v="Puerto Montt"/>
    <x v="0"/>
    <x v="0"/>
    <x v="0"/>
    <x v="1"/>
    <x v="2"/>
    <x v="2"/>
    <x v="0"/>
    <s v="Alerce"/>
    <s v="Puerto Montt"/>
    <s v="Terminal de Buses"/>
    <s v="Puerto Montt"/>
    <n v="9"/>
    <d v="1899-12-30T09:16:00"/>
    <d v="1899-12-30T10:28:00"/>
    <d v="1899-12-30T01:12:00"/>
    <x v="43"/>
    <m/>
    <s v="NO"/>
    <m/>
  </r>
  <r>
    <n v="132"/>
    <s v="Puerto Montt"/>
    <x v="0"/>
    <x v="0"/>
    <x v="0"/>
    <x v="1"/>
    <x v="2"/>
    <x v="2"/>
    <x v="0"/>
    <s v="Alerce"/>
    <s v="Puerto Montt"/>
    <s v="Terminal de Buses"/>
    <s v="Puerto Montt"/>
    <n v="9"/>
    <d v="1899-12-30T09:22:00"/>
    <d v="1899-12-30T10:34:00"/>
    <d v="1899-12-30T01:12:00"/>
    <x v="44"/>
    <m/>
    <s v="NO"/>
    <m/>
  </r>
  <r>
    <n v="133"/>
    <s v="Puerto Montt"/>
    <x v="0"/>
    <x v="0"/>
    <x v="0"/>
    <x v="1"/>
    <x v="2"/>
    <x v="2"/>
    <x v="0"/>
    <s v="Alerce"/>
    <s v="Puerto Montt"/>
    <s v="Terminal de Buses"/>
    <s v="Puerto Montt"/>
    <n v="9"/>
    <d v="1899-12-30T09:39:00"/>
    <d v="1899-12-30T10:45:00"/>
    <d v="1899-12-30T01:06:00"/>
    <x v="45"/>
    <m/>
    <s v="SI"/>
    <n v="555"/>
  </r>
  <r>
    <n v="134"/>
    <s v="Puerto Montt"/>
    <x v="0"/>
    <x v="0"/>
    <x v="0"/>
    <x v="1"/>
    <x v="2"/>
    <x v="2"/>
    <x v="0"/>
    <s v="Alerce"/>
    <s v="Puerto Montt"/>
    <s v="Terminal de Buses"/>
    <s v="Puerto Montt"/>
    <n v="9"/>
    <d v="1899-12-30T09:54:00"/>
    <d v="1899-12-30T11:06:00"/>
    <d v="1899-12-30T01:12:00"/>
    <x v="39"/>
    <m/>
    <s v="NO"/>
    <m/>
  </r>
  <r>
    <n v="135"/>
    <s v="Puerto Montt"/>
    <x v="0"/>
    <x v="0"/>
    <x v="0"/>
    <x v="1"/>
    <x v="2"/>
    <x v="2"/>
    <x v="0"/>
    <s v="Alerce"/>
    <s v="Puerto Montt"/>
    <s v="Terminal de Buses"/>
    <s v="Puerto Montt"/>
    <n v="10"/>
    <d v="1899-12-30T10:01:00"/>
    <d v="1899-12-30T11:10:00"/>
    <d v="1899-12-30T01:09:00"/>
    <x v="35"/>
    <m/>
    <s v="SI"/>
    <n v="556"/>
  </r>
  <r>
    <n v="136"/>
    <s v="Puerto Montt"/>
    <x v="0"/>
    <x v="0"/>
    <x v="0"/>
    <x v="1"/>
    <x v="2"/>
    <x v="2"/>
    <x v="0"/>
    <s v="Alerce"/>
    <s v="Puerto Montt"/>
    <s v="Terminal de Buses"/>
    <s v="Puerto Montt"/>
    <n v="10"/>
    <d v="1899-12-30T10:10:00"/>
    <d v="1899-12-30T11:22:00"/>
    <d v="1899-12-30T01:12:00"/>
    <x v="37"/>
    <m/>
    <s v="NO"/>
    <m/>
  </r>
  <r>
    <n v="137"/>
    <s v="Puerto Montt"/>
    <x v="0"/>
    <x v="0"/>
    <x v="0"/>
    <x v="1"/>
    <x v="2"/>
    <x v="2"/>
    <x v="0"/>
    <s v="Alerce"/>
    <s v="Puerto Montt"/>
    <s v="Terminal de Buses"/>
    <s v="Puerto Montt"/>
    <n v="10"/>
    <d v="1899-12-30T10:26:00"/>
    <d v="1899-12-30T11:38:00"/>
    <d v="1899-12-30T01:12:00"/>
    <x v="46"/>
    <m/>
    <s v="NO"/>
    <m/>
  </r>
  <r>
    <n v="138"/>
    <s v="Puerto Montt"/>
    <x v="0"/>
    <x v="0"/>
    <x v="0"/>
    <x v="1"/>
    <x v="2"/>
    <x v="2"/>
    <x v="0"/>
    <s v="Alerce"/>
    <s v="Puerto Montt"/>
    <s v="Terminal de Buses"/>
    <s v="Puerto Montt"/>
    <n v="10"/>
    <d v="1899-12-30T10:28:00"/>
    <d v="1899-12-30T11:45:00"/>
    <d v="1899-12-30T01:17:00"/>
    <x v="40"/>
    <m/>
    <s v="SI"/>
    <n v="557"/>
  </r>
  <r>
    <n v="139"/>
    <s v="Puerto Montt"/>
    <x v="0"/>
    <x v="0"/>
    <x v="0"/>
    <x v="1"/>
    <x v="2"/>
    <x v="2"/>
    <x v="0"/>
    <s v="Alerce"/>
    <s v="Puerto Montt"/>
    <s v="Terminal de Buses"/>
    <s v="Puerto Montt"/>
    <n v="11"/>
    <d v="1899-12-30T11:02:00"/>
    <d v="1899-12-30T12:10:00"/>
    <d v="1899-12-30T01:08:00"/>
    <x v="47"/>
    <m/>
    <s v="SI"/>
    <n v="558"/>
  </r>
  <r>
    <n v="140"/>
    <s v="Puerto Montt"/>
    <x v="0"/>
    <x v="0"/>
    <x v="0"/>
    <x v="1"/>
    <x v="2"/>
    <x v="2"/>
    <x v="0"/>
    <s v="Alerce"/>
    <s v="Puerto Montt"/>
    <s v="Terminal de Buses"/>
    <s v="Puerto Montt"/>
    <n v="11"/>
    <d v="1899-12-30T11:31:00"/>
    <d v="1899-12-30T12:45:00"/>
    <d v="1899-12-30T01:14:00"/>
    <x v="48"/>
    <m/>
    <s v="SI"/>
    <n v="559"/>
  </r>
  <r>
    <n v="141"/>
    <s v="Puerto Montt"/>
    <x v="0"/>
    <x v="0"/>
    <x v="0"/>
    <x v="1"/>
    <x v="2"/>
    <x v="2"/>
    <x v="0"/>
    <s v="Alerce"/>
    <s v="Puerto Montt"/>
    <s v="Terminal de Buses"/>
    <s v="Puerto Montt"/>
    <n v="12"/>
    <d v="1899-12-30T12:16:00"/>
    <d v="1899-12-30T13:35:00"/>
    <d v="1899-12-30T01:19:00"/>
    <x v="23"/>
    <m/>
    <s v="SI"/>
    <n v="560"/>
  </r>
  <r>
    <n v="142"/>
    <s v="Puerto Montt"/>
    <x v="0"/>
    <x v="0"/>
    <x v="0"/>
    <x v="1"/>
    <x v="2"/>
    <x v="2"/>
    <x v="0"/>
    <s v="Alerce"/>
    <s v="Puerto Montt"/>
    <s v="Terminal de Buses"/>
    <s v="Puerto Montt"/>
    <n v="12"/>
    <d v="1899-12-30T12:41:00"/>
    <d v="1899-12-30T13:50:00"/>
    <d v="1899-12-30T01:09:00"/>
    <x v="49"/>
    <m/>
    <s v="SI"/>
    <n v="561"/>
  </r>
  <r>
    <n v="143"/>
    <s v="Puerto Montt"/>
    <x v="0"/>
    <x v="0"/>
    <x v="0"/>
    <x v="1"/>
    <x v="2"/>
    <x v="2"/>
    <x v="0"/>
    <s v="Alerce"/>
    <s v="Puerto Montt"/>
    <s v="Terminal de Buses"/>
    <s v="Puerto Montt"/>
    <n v="13"/>
    <d v="1899-12-30T13:01:00"/>
    <d v="1899-12-30T14:19:00"/>
    <d v="1899-12-30T01:18:00"/>
    <x v="28"/>
    <m/>
    <s v="SI"/>
    <n v="562"/>
  </r>
  <r>
    <n v="144"/>
    <s v="Puerto Montt"/>
    <x v="0"/>
    <x v="0"/>
    <x v="0"/>
    <x v="1"/>
    <x v="2"/>
    <x v="2"/>
    <x v="0"/>
    <s v="Alerce"/>
    <s v="Puerto Montt"/>
    <s v="Terminal de Buses"/>
    <s v="Puerto Montt"/>
    <n v="13"/>
    <d v="1899-12-30T13:22:00"/>
    <d v="1899-12-30T14:33:00"/>
    <d v="1899-12-30T01:11:00"/>
    <x v="30"/>
    <m/>
    <s v="SI"/>
    <n v="563"/>
  </r>
  <r>
    <n v="145"/>
    <s v="Puerto Montt"/>
    <x v="0"/>
    <x v="0"/>
    <x v="0"/>
    <x v="1"/>
    <x v="2"/>
    <x v="2"/>
    <x v="0"/>
    <s v="Alerce"/>
    <s v="Puerto Montt"/>
    <s v="Terminal de Buses"/>
    <s v="Puerto Montt"/>
    <n v="13"/>
    <d v="1899-12-30T13:43:00"/>
    <d v="1899-12-30T14:55:00"/>
    <d v="1899-12-30T01:12:00"/>
    <x v="50"/>
    <m/>
    <s v="NO"/>
    <m/>
  </r>
  <r>
    <n v="146"/>
    <s v="Puerto Montt"/>
    <x v="0"/>
    <x v="0"/>
    <x v="0"/>
    <x v="1"/>
    <x v="2"/>
    <x v="2"/>
    <x v="0"/>
    <s v="Alerce"/>
    <s v="Puerto Montt"/>
    <s v="Terminal de Buses"/>
    <s v="Puerto Montt"/>
    <n v="14"/>
    <d v="1899-12-30T14:13:00"/>
    <d v="1899-12-30T15:25:00"/>
    <d v="1899-12-30T01:12:00"/>
    <x v="51"/>
    <m/>
    <s v="SI"/>
    <n v="564"/>
  </r>
  <r>
    <n v="147"/>
    <s v="Puerto Montt"/>
    <x v="0"/>
    <x v="0"/>
    <x v="0"/>
    <x v="1"/>
    <x v="2"/>
    <x v="2"/>
    <x v="0"/>
    <s v="Alerce"/>
    <s v="Puerto Montt"/>
    <s v="Terminal de Buses"/>
    <s v="Puerto Montt"/>
    <n v="14"/>
    <d v="1899-12-30T14:32:00"/>
    <d v="1899-12-30T15:45:00"/>
    <d v="1899-12-30T01:13:00"/>
    <x v="52"/>
    <m/>
    <s v="SI"/>
    <n v="565"/>
  </r>
  <r>
    <n v="148"/>
    <s v="Puerto Montt"/>
    <x v="0"/>
    <x v="0"/>
    <x v="0"/>
    <x v="1"/>
    <x v="2"/>
    <x v="2"/>
    <x v="0"/>
    <s v="Alerce"/>
    <s v="Puerto Montt"/>
    <s v="Terminal de Buses"/>
    <s v="Puerto Montt"/>
    <n v="15"/>
    <d v="1899-12-30T15:13:00"/>
    <d v="1899-12-30T16:28:00"/>
    <d v="1899-12-30T01:15:00"/>
    <x v="26"/>
    <m/>
    <s v="SI"/>
    <n v="566"/>
  </r>
  <r>
    <n v="149"/>
    <s v="Puerto Montt"/>
    <x v="0"/>
    <x v="0"/>
    <x v="0"/>
    <x v="1"/>
    <x v="2"/>
    <x v="2"/>
    <x v="0"/>
    <s v="Alerce"/>
    <s v="Puerto Montt"/>
    <s v="Terminal de Buses"/>
    <s v="Puerto Montt"/>
    <n v="15"/>
    <d v="1899-12-30T15:42:00"/>
    <d v="1899-12-30T16:50:00"/>
    <d v="1899-12-30T01:08:00"/>
    <x v="40"/>
    <m/>
    <s v="SI"/>
    <n v="567"/>
  </r>
  <r>
    <n v="150"/>
    <s v="Puerto Montt"/>
    <x v="0"/>
    <x v="0"/>
    <x v="0"/>
    <x v="1"/>
    <x v="2"/>
    <x v="2"/>
    <x v="0"/>
    <s v="Alerce"/>
    <s v="Puerto Montt"/>
    <s v="Terminal de Buses"/>
    <s v="Puerto Montt"/>
    <n v="16"/>
    <d v="1899-12-30T16:08:00"/>
    <d v="1899-12-30T17:20:00"/>
    <d v="1899-12-30T01:12:00"/>
    <x v="53"/>
    <m/>
    <s v="SI"/>
    <n v="568"/>
  </r>
  <r>
    <n v="151"/>
    <s v="Puerto Montt"/>
    <x v="0"/>
    <x v="0"/>
    <x v="0"/>
    <x v="1"/>
    <x v="2"/>
    <x v="2"/>
    <x v="0"/>
    <s v="Alerce"/>
    <s v="Puerto Montt"/>
    <s v="Terminal de Buses"/>
    <s v="Puerto Montt"/>
    <n v="16"/>
    <d v="1899-12-30T16:31:00"/>
    <d v="1899-12-30T17:43:00"/>
    <d v="1899-12-30T01:12:00"/>
    <x v="22"/>
    <m/>
    <s v="NO"/>
    <n v="569"/>
  </r>
  <r>
    <n v="152"/>
    <s v="Puerto Montt"/>
    <x v="0"/>
    <x v="0"/>
    <x v="0"/>
    <x v="1"/>
    <x v="2"/>
    <x v="2"/>
    <x v="1"/>
    <s v="Terminal de Buses"/>
    <s v="Puerto Montt"/>
    <s v="Alerce"/>
    <s v="Puerto Montt"/>
    <n v="9"/>
    <d v="1899-12-30T09:50:00"/>
    <d v="1899-12-30T11:13:00"/>
    <d v="1899-12-30T01:23:00"/>
    <x v="41"/>
    <m/>
    <s v="SI"/>
    <n v="553"/>
  </r>
  <r>
    <n v="153"/>
    <s v="Puerto Montt"/>
    <x v="0"/>
    <x v="0"/>
    <x v="0"/>
    <x v="1"/>
    <x v="2"/>
    <x v="2"/>
    <x v="1"/>
    <s v="Terminal de Buses"/>
    <s v="Puerto Montt"/>
    <s v="Alerce"/>
    <s v="Puerto Montt"/>
    <n v="10"/>
    <d v="1899-12-30T10:15:00"/>
    <d v="1899-12-30T11:28:00"/>
    <d v="1899-12-30T01:13:00"/>
    <x v="42"/>
    <m/>
    <s v="SI"/>
    <n v="554"/>
  </r>
  <r>
    <n v="154"/>
    <s v="Puerto Montt"/>
    <x v="0"/>
    <x v="0"/>
    <x v="0"/>
    <x v="1"/>
    <x v="2"/>
    <x v="2"/>
    <x v="1"/>
    <s v="Terminal de Buses"/>
    <s v="Puerto Montt"/>
    <s v="Alerce"/>
    <s v="Puerto Montt"/>
    <n v="10"/>
    <d v="1899-12-30T10:28:00"/>
    <d v="1899-12-30T11:48:00"/>
    <d v="1899-12-30T01:20:00"/>
    <x v="43"/>
    <m/>
    <s v="NO"/>
    <m/>
  </r>
  <r>
    <n v="155"/>
    <s v="Puerto Montt"/>
    <x v="0"/>
    <x v="0"/>
    <x v="0"/>
    <x v="1"/>
    <x v="2"/>
    <x v="2"/>
    <x v="1"/>
    <s v="Terminal de Buses"/>
    <s v="Puerto Montt"/>
    <s v="Alerce"/>
    <s v="Puerto Montt"/>
    <n v="10"/>
    <d v="1899-12-30T10:34:00"/>
    <d v="1899-12-30T11:54:00"/>
    <d v="1899-12-30T01:20:00"/>
    <x v="44"/>
    <m/>
    <s v="NO"/>
    <m/>
  </r>
  <r>
    <n v="156"/>
    <s v="Puerto Montt"/>
    <x v="0"/>
    <x v="0"/>
    <x v="0"/>
    <x v="1"/>
    <x v="2"/>
    <x v="2"/>
    <x v="1"/>
    <s v="Terminal de Buses"/>
    <s v="Puerto Montt"/>
    <s v="Alerce"/>
    <s v="Puerto Montt"/>
    <n v="10"/>
    <d v="1899-12-30T10:45:00"/>
    <d v="1899-12-30T12:11:00"/>
    <d v="1899-12-30T01:26:00"/>
    <x v="45"/>
    <m/>
    <s v="SI"/>
    <n v="555"/>
  </r>
  <r>
    <n v="157"/>
    <s v="Puerto Montt"/>
    <x v="0"/>
    <x v="0"/>
    <x v="0"/>
    <x v="1"/>
    <x v="2"/>
    <x v="2"/>
    <x v="1"/>
    <s v="Terminal de Buses"/>
    <s v="Puerto Montt"/>
    <s v="Alerce"/>
    <s v="Puerto Montt"/>
    <n v="11"/>
    <d v="1899-12-30T11:06:00"/>
    <d v="1899-12-30T12:26:00"/>
    <d v="1899-12-30T01:20:00"/>
    <x v="39"/>
    <m/>
    <s v="NO"/>
    <m/>
  </r>
  <r>
    <n v="158"/>
    <s v="Puerto Montt"/>
    <x v="0"/>
    <x v="0"/>
    <x v="0"/>
    <x v="1"/>
    <x v="2"/>
    <x v="2"/>
    <x v="1"/>
    <s v="Terminal de Buses"/>
    <s v="Puerto Montt"/>
    <s v="Alerce"/>
    <s v="Puerto Montt"/>
    <n v="11"/>
    <d v="1899-12-30T11:10:00"/>
    <d v="1899-12-30T12:34:00"/>
    <d v="1899-12-30T01:24:00"/>
    <x v="35"/>
    <m/>
    <s v="SI"/>
    <n v="556"/>
  </r>
  <r>
    <n v="159"/>
    <s v="Puerto Montt"/>
    <x v="0"/>
    <x v="0"/>
    <x v="0"/>
    <x v="1"/>
    <x v="2"/>
    <x v="2"/>
    <x v="1"/>
    <s v="Terminal de Buses"/>
    <s v="Puerto Montt"/>
    <s v="Alerce"/>
    <s v="Puerto Montt"/>
    <n v="11"/>
    <d v="1899-12-30T11:22:00"/>
    <d v="1899-12-30T12:42:00"/>
    <d v="1899-12-30T01:20:00"/>
    <x v="37"/>
    <m/>
    <s v="NO"/>
    <m/>
  </r>
  <r>
    <n v="160"/>
    <s v="Puerto Montt"/>
    <x v="0"/>
    <x v="0"/>
    <x v="0"/>
    <x v="1"/>
    <x v="2"/>
    <x v="2"/>
    <x v="1"/>
    <s v="Terminal de Buses"/>
    <s v="Puerto Montt"/>
    <s v="Alerce"/>
    <s v="Puerto Montt"/>
    <n v="11"/>
    <d v="1899-12-30T11:38:00"/>
    <d v="1899-12-30T12:58:00"/>
    <d v="1899-12-30T01:20:00"/>
    <x v="46"/>
    <m/>
    <s v="NO"/>
    <m/>
  </r>
  <r>
    <n v="161"/>
    <s v="Puerto Montt"/>
    <x v="0"/>
    <x v="0"/>
    <x v="0"/>
    <x v="1"/>
    <x v="2"/>
    <x v="2"/>
    <x v="1"/>
    <s v="Terminal de Buses"/>
    <s v="Puerto Montt"/>
    <s v="Alerce"/>
    <s v="Puerto Montt"/>
    <n v="11"/>
    <d v="1899-12-30T11:45:00"/>
    <d v="1899-12-30T13:09:00"/>
    <d v="1899-12-30T01:24:00"/>
    <x v="40"/>
    <m/>
    <s v="SI"/>
    <n v="557"/>
  </r>
  <r>
    <n v="162"/>
    <s v="Puerto Montt"/>
    <x v="0"/>
    <x v="0"/>
    <x v="0"/>
    <x v="1"/>
    <x v="2"/>
    <x v="2"/>
    <x v="1"/>
    <s v="Terminal de Buses"/>
    <s v="Puerto Montt"/>
    <s v="Alerce"/>
    <s v="Puerto Montt"/>
    <n v="12"/>
    <d v="1899-12-30T12:10:00"/>
    <d v="1899-12-30T13:34:00"/>
    <d v="1899-12-30T01:24:00"/>
    <x v="47"/>
    <m/>
    <s v="SI"/>
    <n v="558"/>
  </r>
  <r>
    <n v="163"/>
    <s v="Puerto Montt"/>
    <x v="0"/>
    <x v="0"/>
    <x v="0"/>
    <x v="1"/>
    <x v="2"/>
    <x v="2"/>
    <x v="1"/>
    <s v="Terminal de Buses"/>
    <s v="Puerto Montt"/>
    <s v="Alerce"/>
    <s v="Puerto Montt"/>
    <n v="12"/>
    <d v="1899-12-30T12:45:00"/>
    <d v="1899-12-30T14:15:00"/>
    <d v="1899-12-30T01:30:00"/>
    <x v="48"/>
    <m/>
    <s v="SI"/>
    <n v="559"/>
  </r>
  <r>
    <n v="164"/>
    <s v="Puerto Montt"/>
    <x v="0"/>
    <x v="0"/>
    <x v="0"/>
    <x v="1"/>
    <x v="2"/>
    <x v="2"/>
    <x v="1"/>
    <s v="Terminal de Buses"/>
    <s v="Puerto Montt"/>
    <s v="Alerce"/>
    <s v="Puerto Montt"/>
    <n v="13"/>
    <d v="1899-12-30T13:35:00"/>
    <d v="1899-12-30T14:54:00"/>
    <d v="1899-12-30T01:19:00"/>
    <x v="23"/>
    <m/>
    <s v="SI"/>
    <n v="560"/>
  </r>
  <r>
    <n v="165"/>
    <s v="Puerto Montt"/>
    <x v="0"/>
    <x v="0"/>
    <x v="0"/>
    <x v="1"/>
    <x v="2"/>
    <x v="2"/>
    <x v="1"/>
    <s v="Terminal de Buses"/>
    <s v="Puerto Montt"/>
    <s v="Alerce"/>
    <s v="Puerto Montt"/>
    <n v="13"/>
    <d v="1899-12-30T13:50:00"/>
    <d v="1899-12-30T15:02:00"/>
    <d v="1899-12-30T01:12:00"/>
    <x v="49"/>
    <m/>
    <s v="SI"/>
    <n v="561"/>
  </r>
  <r>
    <n v="166"/>
    <s v="Puerto Montt"/>
    <x v="0"/>
    <x v="0"/>
    <x v="0"/>
    <x v="1"/>
    <x v="2"/>
    <x v="2"/>
    <x v="1"/>
    <s v="Terminal de Buses"/>
    <s v="Puerto Montt"/>
    <s v="Alerce"/>
    <s v="Puerto Montt"/>
    <n v="14"/>
    <d v="1899-12-30T14:19:00"/>
    <d v="1899-12-30T15:27:00"/>
    <d v="1899-12-30T01:08:00"/>
    <x v="28"/>
    <m/>
    <s v="SI"/>
    <n v="562"/>
  </r>
  <r>
    <n v="167"/>
    <s v="Puerto Montt"/>
    <x v="0"/>
    <x v="0"/>
    <x v="0"/>
    <x v="1"/>
    <x v="2"/>
    <x v="2"/>
    <x v="1"/>
    <s v="Terminal de Buses"/>
    <s v="Puerto Montt"/>
    <s v="Alerce"/>
    <s v="Puerto Montt"/>
    <n v="14"/>
    <d v="1899-12-30T14:33:00"/>
    <d v="1899-12-30T15:54:00"/>
    <d v="1899-12-30T01:21:00"/>
    <x v="30"/>
    <m/>
    <s v="SI"/>
    <n v="563"/>
  </r>
  <r>
    <n v="168"/>
    <s v="Puerto Montt"/>
    <x v="0"/>
    <x v="0"/>
    <x v="0"/>
    <x v="1"/>
    <x v="2"/>
    <x v="2"/>
    <x v="1"/>
    <s v="Terminal de Buses"/>
    <s v="Puerto Montt"/>
    <s v="Alerce"/>
    <s v="Puerto Montt"/>
    <n v="14"/>
    <d v="1899-12-30T14:55:00"/>
    <d v="1899-12-30T16:15:00"/>
    <d v="1899-12-30T01:20:00"/>
    <x v="50"/>
    <m/>
    <s v="NO"/>
    <m/>
  </r>
  <r>
    <n v="169"/>
    <s v="Puerto Montt"/>
    <x v="0"/>
    <x v="0"/>
    <x v="0"/>
    <x v="1"/>
    <x v="2"/>
    <x v="2"/>
    <x v="1"/>
    <s v="Terminal de Buses"/>
    <s v="Puerto Montt"/>
    <s v="Alerce"/>
    <s v="Puerto Montt"/>
    <n v="15"/>
    <d v="1899-12-30T15:25:00"/>
    <d v="1899-12-30T16:41:00"/>
    <d v="1899-12-30T01:16:00"/>
    <x v="51"/>
    <m/>
    <s v="SI"/>
    <n v="564"/>
  </r>
  <r>
    <n v="170"/>
    <s v="Puerto Montt"/>
    <x v="0"/>
    <x v="0"/>
    <x v="0"/>
    <x v="1"/>
    <x v="2"/>
    <x v="2"/>
    <x v="1"/>
    <s v="Terminal de Buses"/>
    <s v="Puerto Montt"/>
    <s v="Alerce"/>
    <s v="Puerto Montt"/>
    <n v="15"/>
    <d v="1899-12-30T15:45:00"/>
    <d v="1899-12-30T17:10:00"/>
    <d v="1899-12-30T01:25:00"/>
    <x v="52"/>
    <m/>
    <s v="SI"/>
    <n v="565"/>
  </r>
  <r>
    <n v="171"/>
    <s v="Puerto Montt"/>
    <x v="0"/>
    <x v="0"/>
    <x v="0"/>
    <x v="1"/>
    <x v="2"/>
    <x v="2"/>
    <x v="1"/>
    <s v="Terminal de Buses"/>
    <s v="Puerto Montt"/>
    <s v="Alerce"/>
    <s v="Puerto Montt"/>
    <n v="16"/>
    <d v="1899-12-30T16:28:00"/>
    <d v="1899-12-30T17:46:00"/>
    <d v="1899-12-30T01:18:00"/>
    <x v="26"/>
    <m/>
    <s v="SI"/>
    <n v="566"/>
  </r>
  <r>
    <n v="172"/>
    <s v="Puerto Montt"/>
    <x v="0"/>
    <x v="0"/>
    <x v="0"/>
    <x v="1"/>
    <x v="2"/>
    <x v="2"/>
    <x v="1"/>
    <s v="Terminal de Buses"/>
    <s v="Puerto Montt"/>
    <s v="Alerce"/>
    <s v="Puerto Montt"/>
    <n v="16"/>
    <d v="1899-12-30T16:50:00"/>
    <d v="1899-12-30T18:10:00"/>
    <d v="1899-12-30T01:20:00"/>
    <x v="40"/>
    <m/>
    <s v="SI"/>
    <n v="567"/>
  </r>
  <r>
    <n v="173"/>
    <s v="Puerto Montt"/>
    <x v="0"/>
    <x v="0"/>
    <x v="0"/>
    <x v="1"/>
    <x v="2"/>
    <x v="2"/>
    <x v="1"/>
    <s v="Terminal de Buses"/>
    <s v="Puerto Montt"/>
    <s v="Alerce"/>
    <s v="Puerto Montt"/>
    <n v="17"/>
    <d v="1899-12-30T17:20:00"/>
    <d v="1899-12-30T18:36:00"/>
    <d v="1899-12-30T01:16:00"/>
    <x v="53"/>
    <m/>
    <s v="SI"/>
    <n v="568"/>
  </r>
  <r>
    <n v="174"/>
    <s v="Puerto Montt"/>
    <x v="0"/>
    <x v="0"/>
    <x v="0"/>
    <x v="1"/>
    <x v="2"/>
    <x v="2"/>
    <x v="1"/>
    <s v="Terminal de Buses"/>
    <s v="Puerto Montt"/>
    <s v="Alerce"/>
    <s v="Puerto Montt"/>
    <n v="17"/>
    <d v="1899-12-30T17:43:00"/>
    <d v="1899-12-30T19:03:00"/>
    <d v="1899-12-30T01:20:00"/>
    <x v="22"/>
    <m/>
    <s v="NO"/>
    <n v="569"/>
  </r>
  <r>
    <n v="175"/>
    <s v="Puerto Montt"/>
    <x v="1"/>
    <x v="1"/>
    <x v="0"/>
    <x v="0"/>
    <x v="0"/>
    <x v="0"/>
    <x v="0"/>
    <s v="Chinquihue"/>
    <s v="Puerto Montt"/>
    <s v="Sector Oriente"/>
    <s v="Puerto Montt"/>
    <n v="6"/>
    <d v="1899-12-30T06:30:00"/>
    <d v="1899-12-30T07:32:00"/>
    <d v="1899-12-30T01:02:00"/>
    <x v="54"/>
    <m/>
    <s v="SI"/>
    <n v="1699"/>
  </r>
  <r>
    <n v="176"/>
    <s v="Puerto Montt"/>
    <x v="1"/>
    <x v="1"/>
    <x v="0"/>
    <x v="0"/>
    <x v="0"/>
    <x v="0"/>
    <x v="0"/>
    <s v="Chinquihue"/>
    <s v="Puerto Montt"/>
    <s v="Sector Oriente"/>
    <s v="Puerto Montt"/>
    <n v="6"/>
    <d v="1899-12-30T06:38:00"/>
    <d v="1899-12-30T07:40:00"/>
    <d v="1899-12-30T01:02:00"/>
    <x v="55"/>
    <m/>
    <s v="NO"/>
    <m/>
  </r>
  <r>
    <n v="177"/>
    <s v="Puerto Montt"/>
    <x v="1"/>
    <x v="1"/>
    <x v="0"/>
    <x v="0"/>
    <x v="0"/>
    <x v="0"/>
    <x v="0"/>
    <s v="Chinquihue"/>
    <s v="Puerto Montt"/>
    <s v="Sector Oriente"/>
    <s v="Puerto Montt"/>
    <n v="6"/>
    <d v="1899-12-30T06:58:00"/>
    <d v="1899-12-30T07:52:00"/>
    <d v="1899-12-30T00:54:00"/>
    <x v="8"/>
    <m/>
    <s v="SI"/>
    <n v="1700"/>
  </r>
  <r>
    <n v="178"/>
    <s v="Puerto Montt"/>
    <x v="1"/>
    <x v="1"/>
    <x v="0"/>
    <x v="0"/>
    <x v="0"/>
    <x v="0"/>
    <x v="0"/>
    <s v="Chinquihue"/>
    <s v="Puerto Montt"/>
    <s v="Sector Oriente"/>
    <s v="Puerto Montt"/>
    <n v="7"/>
    <d v="1899-12-30T07:10:00"/>
    <d v="1899-12-30T08:12:00"/>
    <d v="1899-12-30T01:02:00"/>
    <x v="56"/>
    <m/>
    <s v="NO"/>
    <m/>
  </r>
  <r>
    <n v="179"/>
    <s v="Puerto Montt"/>
    <x v="1"/>
    <x v="1"/>
    <x v="0"/>
    <x v="0"/>
    <x v="0"/>
    <x v="0"/>
    <x v="0"/>
    <s v="Chinquihue"/>
    <s v="Puerto Montt"/>
    <s v="Sector Oriente"/>
    <s v="Puerto Montt"/>
    <n v="7"/>
    <d v="1899-12-30T07:16:00"/>
    <d v="1899-12-30T08:26:00"/>
    <d v="1899-12-30T01:10:00"/>
    <x v="57"/>
    <m/>
    <s v="SI"/>
    <n v="1701"/>
  </r>
  <r>
    <n v="180"/>
    <s v="Puerto Montt"/>
    <x v="1"/>
    <x v="1"/>
    <x v="0"/>
    <x v="0"/>
    <x v="0"/>
    <x v="0"/>
    <x v="0"/>
    <s v="Chinquihue"/>
    <s v="Puerto Montt"/>
    <s v="Sector Oriente"/>
    <s v="Puerto Montt"/>
    <n v="7"/>
    <d v="1899-12-30T07:24:00"/>
    <d v="1899-12-30T08:26:00"/>
    <d v="1899-12-30T01:02:00"/>
    <x v="7"/>
    <m/>
    <s v="NO"/>
    <m/>
  </r>
  <r>
    <n v="181"/>
    <s v="Puerto Montt"/>
    <x v="1"/>
    <x v="1"/>
    <x v="0"/>
    <x v="0"/>
    <x v="0"/>
    <x v="0"/>
    <x v="0"/>
    <s v="Chinquihue"/>
    <s v="Puerto Montt"/>
    <s v="Sector Oriente"/>
    <s v="Puerto Montt"/>
    <n v="7"/>
    <d v="1899-12-30T07:32:00"/>
    <d v="1899-12-30T08:34:00"/>
    <d v="1899-12-30T01:02:00"/>
    <x v="58"/>
    <m/>
    <s v="NO"/>
    <m/>
  </r>
  <r>
    <n v="182"/>
    <s v="Puerto Montt"/>
    <x v="1"/>
    <x v="1"/>
    <x v="0"/>
    <x v="0"/>
    <x v="0"/>
    <x v="0"/>
    <x v="0"/>
    <s v="Chinquihue"/>
    <s v="Puerto Montt"/>
    <s v="Sector Oriente"/>
    <s v="Puerto Montt"/>
    <n v="7"/>
    <d v="1899-12-30T07:48:00"/>
    <d v="1899-12-30T08:30:00"/>
    <d v="1899-12-30T00:42:00"/>
    <x v="59"/>
    <m/>
    <s v="SI"/>
    <n v="1702"/>
  </r>
  <r>
    <n v="183"/>
    <s v="Puerto Montt"/>
    <x v="1"/>
    <x v="1"/>
    <x v="0"/>
    <x v="0"/>
    <x v="0"/>
    <x v="0"/>
    <x v="0"/>
    <s v="Chinquihue"/>
    <s v="Puerto Montt"/>
    <s v="Sector Oriente"/>
    <s v="Puerto Montt"/>
    <n v="7"/>
    <d v="1899-12-30T07:55:00"/>
    <d v="1899-12-30T08:57:00"/>
    <d v="1899-12-30T01:02:00"/>
    <x v="60"/>
    <m/>
    <s v="NO"/>
    <m/>
  </r>
  <r>
    <n v="184"/>
    <s v="Puerto Montt"/>
    <x v="1"/>
    <x v="1"/>
    <x v="0"/>
    <x v="0"/>
    <x v="0"/>
    <x v="0"/>
    <x v="0"/>
    <s v="Chinquihue"/>
    <s v="Puerto Montt"/>
    <s v="Sector Oriente"/>
    <s v="Puerto Montt"/>
    <n v="8"/>
    <d v="1899-12-30T08:03:00"/>
    <d v="1899-12-30T09:06:00"/>
    <d v="1899-12-30T01:03:00"/>
    <x v="5"/>
    <m/>
    <s v="SI"/>
    <n v="1703"/>
  </r>
  <r>
    <n v="185"/>
    <s v="Puerto Montt"/>
    <x v="1"/>
    <x v="1"/>
    <x v="0"/>
    <x v="0"/>
    <x v="0"/>
    <x v="0"/>
    <x v="0"/>
    <s v="Chinquihue"/>
    <s v="Puerto Montt"/>
    <s v="Sector Oriente"/>
    <s v="Puerto Montt"/>
    <n v="8"/>
    <d v="1899-12-30T08:10:00"/>
    <d v="1899-12-30T09:12:00"/>
    <d v="1899-12-30T01:02:00"/>
    <x v="9"/>
    <m/>
    <s v="NO"/>
    <m/>
  </r>
  <r>
    <n v="186"/>
    <s v="Puerto Montt"/>
    <x v="1"/>
    <x v="1"/>
    <x v="0"/>
    <x v="0"/>
    <x v="0"/>
    <x v="0"/>
    <x v="0"/>
    <s v="Chinquihue"/>
    <s v="Puerto Montt"/>
    <s v="Sector Oriente"/>
    <s v="Puerto Montt"/>
    <n v="8"/>
    <d v="1899-12-30T08:19:00"/>
    <d v="1899-12-30T09:21:00"/>
    <d v="1899-12-30T01:02:00"/>
    <x v="61"/>
    <m/>
    <s v="NO"/>
    <m/>
  </r>
  <r>
    <n v="187"/>
    <s v="Puerto Montt"/>
    <x v="1"/>
    <x v="1"/>
    <x v="0"/>
    <x v="0"/>
    <x v="0"/>
    <x v="0"/>
    <x v="0"/>
    <s v="Chinquihue"/>
    <s v="Puerto Montt"/>
    <s v="Sector Oriente"/>
    <s v="Puerto Montt"/>
    <n v="8"/>
    <d v="1899-12-30T08:28:00"/>
    <d v="1899-12-30T09:30:00"/>
    <d v="1899-12-30T01:02:00"/>
    <x v="62"/>
    <m/>
    <s v="NO"/>
    <m/>
  </r>
  <r>
    <n v="188"/>
    <s v="Puerto Montt"/>
    <x v="1"/>
    <x v="1"/>
    <x v="0"/>
    <x v="0"/>
    <x v="0"/>
    <x v="0"/>
    <x v="0"/>
    <s v="Chinquihue"/>
    <s v="Puerto Montt"/>
    <s v="Sector Oriente"/>
    <s v="Puerto Montt"/>
    <n v="8"/>
    <d v="1899-12-30T08:39:00"/>
    <d v="1899-12-30T09:25:00"/>
    <d v="1899-12-30T00:46:00"/>
    <x v="63"/>
    <m/>
    <s v="SI"/>
    <n v="1704"/>
  </r>
  <r>
    <n v="189"/>
    <s v="Puerto Montt"/>
    <x v="1"/>
    <x v="1"/>
    <x v="0"/>
    <x v="0"/>
    <x v="0"/>
    <x v="0"/>
    <x v="0"/>
    <s v="Chinquihue"/>
    <s v="Puerto Montt"/>
    <s v="Sector Oriente"/>
    <s v="Puerto Montt"/>
    <n v="8"/>
    <d v="1899-12-30T08:51:00"/>
    <d v="1899-12-30T09:53:00"/>
    <d v="1899-12-30T01:02:00"/>
    <x v="64"/>
    <m/>
    <s v="NO"/>
    <m/>
  </r>
  <r>
    <n v="190"/>
    <s v="Puerto Montt"/>
    <x v="1"/>
    <x v="1"/>
    <x v="0"/>
    <x v="0"/>
    <x v="0"/>
    <x v="0"/>
    <x v="0"/>
    <s v="Chinquihue"/>
    <s v="Puerto Montt"/>
    <s v="Sector Oriente"/>
    <s v="Puerto Montt"/>
    <n v="9"/>
    <d v="1899-12-30T09:03:00"/>
    <d v="1899-12-30T10:08:00"/>
    <d v="1899-12-30T01:05:00"/>
    <x v="65"/>
    <m/>
    <s v="SI"/>
    <n v="1705"/>
  </r>
  <r>
    <n v="191"/>
    <s v="Puerto Montt"/>
    <x v="1"/>
    <x v="1"/>
    <x v="0"/>
    <x v="0"/>
    <x v="0"/>
    <x v="0"/>
    <x v="0"/>
    <s v="Chinquihue"/>
    <s v="Puerto Montt"/>
    <s v="Sector Oriente"/>
    <s v="Puerto Montt"/>
    <n v="9"/>
    <d v="1899-12-30T09:14:00"/>
    <d v="1899-12-30T10:16:00"/>
    <d v="1899-12-30T01:02:00"/>
    <x v="54"/>
    <m/>
    <s v="NO"/>
    <m/>
  </r>
  <r>
    <n v="192"/>
    <s v="Puerto Montt"/>
    <x v="1"/>
    <x v="1"/>
    <x v="0"/>
    <x v="0"/>
    <x v="0"/>
    <x v="0"/>
    <x v="0"/>
    <s v="Chinquihue"/>
    <s v="Puerto Montt"/>
    <s v="Sector Oriente"/>
    <s v="Puerto Montt"/>
    <n v="9"/>
    <d v="1899-12-30T09:20:00"/>
    <d v="1899-12-30T10:22:00"/>
    <d v="1899-12-30T01:02:00"/>
    <x v="66"/>
    <m/>
    <s v="NO"/>
    <m/>
  </r>
  <r>
    <n v="193"/>
    <s v="Puerto Montt"/>
    <x v="1"/>
    <x v="1"/>
    <x v="0"/>
    <x v="0"/>
    <x v="0"/>
    <x v="0"/>
    <x v="0"/>
    <s v="Chinquihue"/>
    <s v="Puerto Montt"/>
    <s v="Sector Oriente"/>
    <s v="Puerto Montt"/>
    <n v="9"/>
    <d v="1899-12-30T09:31:00"/>
    <d v="1899-12-30T10:33:00"/>
    <d v="1899-12-30T01:02:00"/>
    <x v="67"/>
    <m/>
    <s v="NO"/>
    <m/>
  </r>
  <r>
    <n v="194"/>
    <s v="Puerto Montt"/>
    <x v="1"/>
    <x v="1"/>
    <x v="0"/>
    <x v="0"/>
    <x v="0"/>
    <x v="0"/>
    <x v="0"/>
    <s v="Chinquihue"/>
    <s v="Puerto Montt"/>
    <s v="Sector Oriente"/>
    <s v="Puerto Montt"/>
    <n v="9"/>
    <d v="1899-12-30T09:48:00"/>
    <d v="1899-12-30T11:00:00"/>
    <d v="1899-12-30T01:12:00"/>
    <x v="68"/>
    <m/>
    <s v="SI"/>
    <n v="1706"/>
  </r>
  <r>
    <n v="195"/>
    <s v="Puerto Montt"/>
    <x v="1"/>
    <x v="1"/>
    <x v="0"/>
    <x v="0"/>
    <x v="0"/>
    <x v="0"/>
    <x v="0"/>
    <s v="Chinquihue"/>
    <s v="Puerto Montt"/>
    <s v="Sector Oriente"/>
    <s v="Puerto Montt"/>
    <n v="10"/>
    <d v="1899-12-30T10:04:00"/>
    <d v="1899-12-30T11:06:00"/>
    <d v="1899-12-30T01:02:00"/>
    <x v="69"/>
    <m/>
    <s v="NO"/>
    <m/>
  </r>
  <r>
    <n v="196"/>
    <s v="Puerto Montt"/>
    <x v="1"/>
    <x v="1"/>
    <x v="0"/>
    <x v="0"/>
    <x v="0"/>
    <x v="0"/>
    <x v="0"/>
    <s v="Chinquihue"/>
    <s v="Puerto Montt"/>
    <s v="Sector Oriente"/>
    <s v="Puerto Montt"/>
    <n v="10"/>
    <d v="1899-12-30T10:10:00"/>
    <d v="1899-12-30T11:03:00"/>
    <d v="1899-12-30T00:53:00"/>
    <x v="17"/>
    <m/>
    <s v="SI"/>
    <n v="1707"/>
  </r>
  <r>
    <n v="197"/>
    <s v="Puerto Montt"/>
    <x v="1"/>
    <x v="1"/>
    <x v="0"/>
    <x v="0"/>
    <x v="0"/>
    <x v="0"/>
    <x v="0"/>
    <s v="Chinquihue"/>
    <s v="Puerto Montt"/>
    <s v="Sector Oriente"/>
    <s v="Puerto Montt"/>
    <n v="10"/>
    <d v="1899-12-30T10:23:00"/>
    <d v="1899-12-30T11:25:00"/>
    <d v="1899-12-30T01:02:00"/>
    <x v="7"/>
    <m/>
    <s v="NO"/>
    <m/>
  </r>
  <r>
    <n v="198"/>
    <s v="Puerto Montt"/>
    <x v="1"/>
    <x v="1"/>
    <x v="0"/>
    <x v="0"/>
    <x v="0"/>
    <x v="0"/>
    <x v="0"/>
    <s v="Chinquihue"/>
    <s v="Puerto Montt"/>
    <s v="Sector Oriente"/>
    <s v="Puerto Montt"/>
    <n v="10"/>
    <d v="1899-12-30T10:28:00"/>
    <d v="1899-12-30T11:30:00"/>
    <d v="1899-12-30T01:02:00"/>
    <x v="58"/>
    <m/>
    <s v="NO"/>
    <m/>
  </r>
  <r>
    <n v="199"/>
    <s v="Puerto Montt"/>
    <x v="1"/>
    <x v="1"/>
    <x v="0"/>
    <x v="0"/>
    <x v="0"/>
    <x v="0"/>
    <x v="0"/>
    <s v="Chinquihue"/>
    <s v="Puerto Montt"/>
    <s v="Sector Oriente"/>
    <s v="Puerto Montt"/>
    <n v="10"/>
    <d v="1899-12-30T10:39:00"/>
    <d v="1899-12-30T11:41:00"/>
    <d v="1899-12-30T01:02:00"/>
    <x v="60"/>
    <m/>
    <s v="NO"/>
    <m/>
  </r>
  <r>
    <n v="200"/>
    <s v="Puerto Montt"/>
    <x v="1"/>
    <x v="1"/>
    <x v="0"/>
    <x v="0"/>
    <x v="0"/>
    <x v="0"/>
    <x v="0"/>
    <s v="Chinquihue"/>
    <s v="Puerto Montt"/>
    <s v="Sector Oriente"/>
    <s v="Puerto Montt"/>
    <n v="10"/>
    <d v="1899-12-30T10:47:00"/>
    <d v="1899-12-30T12:00:00"/>
    <d v="1899-12-30T01:13:00"/>
    <x v="70"/>
    <m/>
    <s v="SI"/>
    <n v="1708"/>
  </r>
  <r>
    <n v="201"/>
    <s v="Puerto Montt"/>
    <x v="1"/>
    <x v="1"/>
    <x v="0"/>
    <x v="0"/>
    <x v="0"/>
    <x v="0"/>
    <x v="0"/>
    <s v="Chinquihue"/>
    <s v="Puerto Montt"/>
    <s v="Sector Oriente"/>
    <s v="Puerto Montt"/>
    <n v="11"/>
    <d v="1899-12-30T11:00:00"/>
    <d v="1899-12-30T11:55:00"/>
    <d v="1899-12-30T00:55:00"/>
    <x v="71"/>
    <m/>
    <s v="SI"/>
    <n v="1709"/>
  </r>
  <r>
    <n v="202"/>
    <s v="Puerto Montt"/>
    <x v="1"/>
    <x v="1"/>
    <x v="0"/>
    <x v="0"/>
    <x v="0"/>
    <x v="0"/>
    <x v="0"/>
    <s v="Chinquihue"/>
    <s v="Puerto Montt"/>
    <s v="Sector Oriente"/>
    <s v="Puerto Montt"/>
    <n v="11"/>
    <d v="1899-12-30T11:13:00"/>
    <d v="1899-12-30T12:15:00"/>
    <d v="1899-12-30T01:02:00"/>
    <x v="5"/>
    <m/>
    <s v="NO"/>
    <m/>
  </r>
  <r>
    <n v="203"/>
    <s v="Puerto Montt"/>
    <x v="1"/>
    <x v="1"/>
    <x v="0"/>
    <x v="0"/>
    <x v="0"/>
    <x v="0"/>
    <x v="0"/>
    <s v="Chinquihue"/>
    <s v="Puerto Montt"/>
    <s v="Sector Oriente"/>
    <s v="Puerto Montt"/>
    <n v="11"/>
    <d v="1899-12-30T11:24:00"/>
    <d v="1899-12-30T12:26:00"/>
    <d v="1899-12-30T01:02:00"/>
    <x v="62"/>
    <m/>
    <s v="NO"/>
    <m/>
  </r>
  <r>
    <n v="204"/>
    <s v="Puerto Montt"/>
    <x v="1"/>
    <x v="1"/>
    <x v="0"/>
    <x v="0"/>
    <x v="0"/>
    <x v="0"/>
    <x v="0"/>
    <s v="Chinquihue"/>
    <s v="Puerto Montt"/>
    <s v="Sector Oriente"/>
    <s v="Puerto Montt"/>
    <n v="11"/>
    <d v="1899-12-30T11:36:00"/>
    <d v="1899-12-30T12:38:00"/>
    <d v="1899-12-30T01:02:00"/>
    <x v="72"/>
    <m/>
    <s v="NO"/>
    <m/>
  </r>
  <r>
    <n v="205"/>
    <s v="Puerto Montt"/>
    <x v="1"/>
    <x v="1"/>
    <x v="0"/>
    <x v="0"/>
    <x v="0"/>
    <x v="0"/>
    <x v="0"/>
    <s v="Chinquihue"/>
    <s v="Puerto Montt"/>
    <s v="Sector Oriente"/>
    <s v="Puerto Montt"/>
    <n v="11"/>
    <d v="1899-12-30T11:43:00"/>
    <d v="1899-12-30T12:45:00"/>
    <d v="1899-12-30T01:02:00"/>
    <x v="54"/>
    <m/>
    <s v="NO"/>
    <m/>
  </r>
  <r>
    <n v="206"/>
    <s v="Puerto Montt"/>
    <x v="1"/>
    <x v="1"/>
    <x v="0"/>
    <x v="0"/>
    <x v="0"/>
    <x v="0"/>
    <x v="0"/>
    <s v="Chinquihue"/>
    <s v="Puerto Montt"/>
    <s v="Sector Oriente"/>
    <s v="Puerto Montt"/>
    <n v="11"/>
    <d v="1899-12-30T11:52:00"/>
    <d v="1899-12-30T13:00:00"/>
    <d v="1899-12-30T01:08:00"/>
    <x v="65"/>
    <m/>
    <s v="SI"/>
    <n v="1710"/>
  </r>
  <r>
    <n v="207"/>
    <s v="Puerto Montt"/>
    <x v="1"/>
    <x v="1"/>
    <x v="0"/>
    <x v="0"/>
    <x v="0"/>
    <x v="0"/>
    <x v="0"/>
    <s v="Chinquihue"/>
    <s v="Puerto Montt"/>
    <s v="Sector Oriente"/>
    <s v="Puerto Montt"/>
    <n v="12"/>
    <d v="1899-12-30T12:03:00"/>
    <d v="1899-12-30T13:05:00"/>
    <d v="1899-12-30T01:02:00"/>
    <x v="68"/>
    <m/>
    <s v="NO"/>
    <m/>
  </r>
  <r>
    <n v="208"/>
    <s v="Puerto Montt"/>
    <x v="1"/>
    <x v="1"/>
    <x v="0"/>
    <x v="0"/>
    <x v="0"/>
    <x v="0"/>
    <x v="0"/>
    <s v="Chinquihue"/>
    <s v="Puerto Montt"/>
    <s v="Sector Oriente"/>
    <s v="Puerto Montt"/>
    <n v="12"/>
    <d v="1899-12-30T12:12:00"/>
    <d v="1899-12-30T13:19:00"/>
    <d v="1899-12-30T01:07:00"/>
    <x v="10"/>
    <m/>
    <s v="SI"/>
    <n v="1711"/>
  </r>
  <r>
    <n v="209"/>
    <s v="Puerto Montt"/>
    <x v="1"/>
    <x v="1"/>
    <x v="0"/>
    <x v="0"/>
    <x v="0"/>
    <x v="0"/>
    <x v="0"/>
    <s v="Chinquihue"/>
    <s v="Puerto Montt"/>
    <s v="Sector Oriente"/>
    <s v="Puerto Montt"/>
    <n v="12"/>
    <d v="1899-12-30T12:21:00"/>
    <d v="1899-12-30T13:23:00"/>
    <d v="1899-12-30T01:02:00"/>
    <x v="17"/>
    <m/>
    <s v="NO"/>
    <m/>
  </r>
  <r>
    <n v="210"/>
    <s v="Puerto Montt"/>
    <x v="1"/>
    <x v="1"/>
    <x v="0"/>
    <x v="0"/>
    <x v="0"/>
    <x v="0"/>
    <x v="0"/>
    <s v="Chinquihue"/>
    <s v="Puerto Montt"/>
    <s v="Sector Oriente"/>
    <s v="Puerto Montt"/>
    <n v="12"/>
    <d v="1899-12-30T12:30:00"/>
    <d v="1899-12-30T13:32:00"/>
    <d v="1899-12-30T01:02:00"/>
    <x v="58"/>
    <m/>
    <s v="NO"/>
    <m/>
  </r>
  <r>
    <n v="211"/>
    <s v="Puerto Montt"/>
    <x v="1"/>
    <x v="1"/>
    <x v="0"/>
    <x v="0"/>
    <x v="0"/>
    <x v="0"/>
    <x v="0"/>
    <s v="Chinquihue"/>
    <s v="Puerto Montt"/>
    <s v="Sector Oriente"/>
    <s v="Puerto Montt"/>
    <n v="12"/>
    <d v="1899-12-30T12:43:00"/>
    <d v="1899-12-30T13:45:00"/>
    <d v="1899-12-30T01:02:00"/>
    <x v="73"/>
    <m/>
    <s v="NO"/>
    <m/>
  </r>
  <r>
    <n v="212"/>
    <s v="Puerto Montt"/>
    <x v="1"/>
    <x v="1"/>
    <x v="0"/>
    <x v="0"/>
    <x v="0"/>
    <x v="0"/>
    <x v="0"/>
    <s v="Chinquihue"/>
    <s v="Puerto Montt"/>
    <s v="Sector Oriente"/>
    <s v="Puerto Montt"/>
    <n v="12"/>
    <d v="1899-12-30T12:51:00"/>
    <d v="1899-12-30T14:01:00"/>
    <d v="1899-12-30T01:10:00"/>
    <x v="74"/>
    <m/>
    <s v="SI"/>
    <n v="1712"/>
  </r>
  <r>
    <n v="213"/>
    <s v="Puerto Montt"/>
    <x v="1"/>
    <x v="1"/>
    <x v="0"/>
    <x v="0"/>
    <x v="0"/>
    <x v="0"/>
    <x v="0"/>
    <s v="Chinquihue"/>
    <s v="Puerto Montt"/>
    <s v="Sector Oriente"/>
    <s v="Puerto Montt"/>
    <n v="13"/>
    <d v="1899-12-30T13:03:00"/>
    <d v="1899-12-30T14:05:00"/>
    <d v="1899-12-30T01:02:00"/>
    <x v="75"/>
    <m/>
    <s v="NO"/>
    <m/>
  </r>
  <r>
    <n v="214"/>
    <s v="Puerto Montt"/>
    <x v="1"/>
    <x v="1"/>
    <x v="0"/>
    <x v="0"/>
    <x v="0"/>
    <x v="0"/>
    <x v="0"/>
    <s v="Chinquihue"/>
    <s v="Puerto Montt"/>
    <s v="Sector Oriente"/>
    <s v="Puerto Montt"/>
    <n v="13"/>
    <d v="1899-12-30T13:12:00"/>
    <d v="1899-12-30T14:06:00"/>
    <d v="1899-12-30T00:54:00"/>
    <x v="5"/>
    <m/>
    <s v="SI"/>
    <n v="1713"/>
  </r>
  <r>
    <n v="215"/>
    <s v="Puerto Montt"/>
    <x v="1"/>
    <x v="1"/>
    <x v="0"/>
    <x v="0"/>
    <x v="0"/>
    <x v="0"/>
    <x v="0"/>
    <s v="Chinquihue"/>
    <s v="Puerto Montt"/>
    <s v="Sector Oriente"/>
    <s v="Puerto Montt"/>
    <n v="13"/>
    <d v="1899-12-30T13:21:00"/>
    <d v="1899-12-30T14:23:00"/>
    <d v="1899-12-30T01:02:00"/>
    <x v="76"/>
    <m/>
    <s v="NO"/>
    <m/>
  </r>
  <r>
    <n v="216"/>
    <s v="Puerto Montt"/>
    <x v="1"/>
    <x v="1"/>
    <x v="0"/>
    <x v="0"/>
    <x v="0"/>
    <x v="0"/>
    <x v="0"/>
    <s v="Chinquihue"/>
    <s v="Puerto Montt"/>
    <s v="Sector Oriente"/>
    <s v="Puerto Montt"/>
    <n v="13"/>
    <d v="1899-12-30T13:38:00"/>
    <d v="1899-12-30T14:40:00"/>
    <d v="1899-12-30T01:02:00"/>
    <x v="77"/>
    <m/>
    <s v="NO"/>
    <m/>
  </r>
  <r>
    <n v="217"/>
    <s v="Puerto Montt"/>
    <x v="1"/>
    <x v="1"/>
    <x v="0"/>
    <x v="0"/>
    <x v="0"/>
    <x v="0"/>
    <x v="0"/>
    <s v="Chinquihue"/>
    <s v="Puerto Montt"/>
    <s v="Sector Oriente"/>
    <s v="Puerto Montt"/>
    <n v="13"/>
    <d v="1899-12-30T13:52:00"/>
    <d v="1899-12-30T14:52:00"/>
    <d v="1899-12-30T01:00:00"/>
    <x v="69"/>
    <m/>
    <s v="SI"/>
    <n v="1714"/>
  </r>
  <r>
    <n v="218"/>
    <s v="Puerto Montt"/>
    <x v="1"/>
    <x v="1"/>
    <x v="0"/>
    <x v="0"/>
    <x v="0"/>
    <x v="0"/>
    <x v="0"/>
    <s v="Chinquihue"/>
    <s v="Puerto Montt"/>
    <s v="Sector Oriente"/>
    <s v="Puerto Montt"/>
    <n v="13"/>
    <d v="1899-12-30T13:58:00"/>
    <d v="1899-12-30T15:00:00"/>
    <d v="1899-12-30T01:02:00"/>
    <x v="78"/>
    <m/>
    <s v="NO"/>
    <m/>
  </r>
  <r>
    <n v="219"/>
    <s v="Puerto Montt"/>
    <x v="1"/>
    <x v="1"/>
    <x v="0"/>
    <x v="0"/>
    <x v="0"/>
    <x v="0"/>
    <x v="0"/>
    <s v="Chinquihue"/>
    <s v="Puerto Montt"/>
    <s v="Sector Oriente"/>
    <s v="Puerto Montt"/>
    <n v="14"/>
    <d v="1899-12-30T14:12:00"/>
    <d v="1899-12-30T15:02:00"/>
    <d v="1899-12-30T00:50:00"/>
    <x v="65"/>
    <m/>
    <s v="SI"/>
    <n v="1715"/>
  </r>
  <r>
    <n v="220"/>
    <s v="Puerto Montt"/>
    <x v="1"/>
    <x v="1"/>
    <x v="0"/>
    <x v="0"/>
    <x v="0"/>
    <x v="0"/>
    <x v="0"/>
    <s v="Chinquihue"/>
    <s v="Puerto Montt"/>
    <s v="Sector Oriente"/>
    <s v="Puerto Montt"/>
    <n v="14"/>
    <d v="1899-12-30T14:28:00"/>
    <d v="1899-12-30T15:30:00"/>
    <d v="1899-12-30T01:02:00"/>
    <x v="79"/>
    <m/>
    <s v="NO"/>
    <m/>
  </r>
  <r>
    <n v="221"/>
    <s v="Puerto Montt"/>
    <x v="1"/>
    <x v="1"/>
    <x v="0"/>
    <x v="0"/>
    <x v="0"/>
    <x v="0"/>
    <x v="0"/>
    <s v="Chinquihue"/>
    <s v="Puerto Montt"/>
    <s v="Sector Oriente"/>
    <s v="Puerto Montt"/>
    <n v="14"/>
    <d v="1899-12-30T14:39:00"/>
    <d v="1899-12-30T15:41:00"/>
    <d v="1899-12-30T01:02:00"/>
    <x v="10"/>
    <m/>
    <s v="NO"/>
    <m/>
  </r>
  <r>
    <n v="222"/>
    <s v="Puerto Montt"/>
    <x v="1"/>
    <x v="1"/>
    <x v="0"/>
    <x v="0"/>
    <x v="0"/>
    <x v="0"/>
    <x v="0"/>
    <s v="Chinquihue"/>
    <s v="Puerto Montt"/>
    <s v="Sector Oriente"/>
    <s v="Puerto Montt"/>
    <n v="14"/>
    <d v="1899-12-30T14:52:00"/>
    <d v="1899-12-30T15:25:00"/>
    <d v="1899-12-30T00:33:00"/>
    <x v="55"/>
    <m/>
    <s v="SI"/>
    <n v="1716"/>
  </r>
  <r>
    <n v="223"/>
    <s v="Puerto Montt"/>
    <x v="1"/>
    <x v="1"/>
    <x v="0"/>
    <x v="0"/>
    <x v="0"/>
    <x v="0"/>
    <x v="0"/>
    <s v="Chinquihue"/>
    <s v="Puerto Montt"/>
    <s v="Sector Oriente"/>
    <s v="Puerto Montt"/>
    <n v="15"/>
    <d v="1899-12-30T15:15:00"/>
    <d v="1899-12-30T16:14:00"/>
    <d v="1899-12-30T00:59:00"/>
    <x v="80"/>
    <m/>
    <s v="SI"/>
    <n v="1717"/>
  </r>
  <r>
    <n v="224"/>
    <s v="Puerto Montt"/>
    <x v="1"/>
    <x v="1"/>
    <x v="0"/>
    <x v="0"/>
    <x v="0"/>
    <x v="0"/>
    <x v="0"/>
    <s v="Chinquihue"/>
    <s v="Puerto Montt"/>
    <s v="Sector Oriente"/>
    <s v="Puerto Montt"/>
    <n v="15"/>
    <d v="1899-12-30T15:40:00"/>
    <d v="1899-12-30T16:42:00"/>
    <d v="1899-12-30T01:02:00"/>
    <x v="15"/>
    <m/>
    <s v="NO"/>
    <m/>
  </r>
  <r>
    <n v="225"/>
    <s v="Puerto Montt"/>
    <x v="1"/>
    <x v="1"/>
    <x v="0"/>
    <x v="0"/>
    <x v="0"/>
    <x v="0"/>
    <x v="0"/>
    <s v="Chinquihue"/>
    <s v="Puerto Montt"/>
    <s v="Sector Oriente"/>
    <s v="Puerto Montt"/>
    <n v="15"/>
    <d v="1899-12-30T15:52:00"/>
    <d v="1899-12-30T17:06:00"/>
    <d v="1899-12-30T01:14:00"/>
    <x v="55"/>
    <m/>
    <s v="SI"/>
    <n v="1718"/>
  </r>
  <r>
    <n v="226"/>
    <s v="Puerto Montt"/>
    <x v="1"/>
    <x v="1"/>
    <x v="0"/>
    <x v="0"/>
    <x v="0"/>
    <x v="0"/>
    <x v="0"/>
    <s v="Chinquihue"/>
    <s v="Puerto Montt"/>
    <s v="Sector Oriente"/>
    <s v="Puerto Montt"/>
    <n v="16"/>
    <d v="1899-12-30T16:10:00"/>
    <d v="1899-12-30T17:15:00"/>
    <d v="1899-12-30T01:05:00"/>
    <x v="11"/>
    <m/>
    <s v="SI"/>
    <n v="1719"/>
  </r>
  <r>
    <n v="227"/>
    <s v="Puerto Montt"/>
    <x v="1"/>
    <x v="1"/>
    <x v="0"/>
    <x v="0"/>
    <x v="0"/>
    <x v="0"/>
    <x v="0"/>
    <s v="Chinquihue"/>
    <s v="Puerto Montt"/>
    <s v="Sector Oriente"/>
    <s v="Puerto Montt"/>
    <n v="16"/>
    <d v="1899-12-30T16:34:00"/>
    <d v="1899-12-30T17:36:00"/>
    <d v="1899-12-30T01:02:00"/>
    <x v="71"/>
    <m/>
    <s v="NO"/>
    <m/>
  </r>
  <r>
    <n v="228"/>
    <s v="Puerto Montt"/>
    <x v="1"/>
    <x v="1"/>
    <x v="0"/>
    <x v="0"/>
    <x v="0"/>
    <x v="0"/>
    <x v="0"/>
    <s v="Chinquihue"/>
    <s v="Puerto Montt"/>
    <s v="Sector Oriente"/>
    <s v="Puerto Montt"/>
    <n v="16"/>
    <d v="1899-12-30T16:52:00"/>
    <d v="1899-12-30T17:53:00"/>
    <d v="1899-12-30T01:01:00"/>
    <x v="59"/>
    <m/>
    <s v="SI"/>
    <n v="1720"/>
  </r>
  <r>
    <n v="229"/>
    <s v="Puerto Montt"/>
    <x v="1"/>
    <x v="1"/>
    <x v="0"/>
    <x v="0"/>
    <x v="0"/>
    <x v="0"/>
    <x v="0"/>
    <s v="Chinquihue"/>
    <s v="Puerto Montt"/>
    <s v="Sector Oriente"/>
    <s v="Puerto Montt"/>
    <n v="17"/>
    <d v="1899-12-30T17:10:00"/>
    <d v="1899-12-30T18:14:00"/>
    <d v="1899-12-30T01:04:00"/>
    <x v="62"/>
    <m/>
    <s v="SI"/>
    <n v="1721"/>
  </r>
  <r>
    <n v="230"/>
    <s v="Puerto Montt"/>
    <x v="1"/>
    <x v="1"/>
    <x v="0"/>
    <x v="0"/>
    <x v="0"/>
    <x v="0"/>
    <x v="0"/>
    <s v="Chinquihue"/>
    <s v="Puerto Montt"/>
    <s v="Sector Oriente"/>
    <s v="Puerto Montt"/>
    <n v="17"/>
    <d v="1899-12-30T17:24:00"/>
    <d v="1899-12-30T18:26:00"/>
    <d v="1899-12-30T01:02:00"/>
    <x v="81"/>
    <m/>
    <s v="NO"/>
    <m/>
  </r>
  <r>
    <n v="231"/>
    <s v="Puerto Montt"/>
    <x v="1"/>
    <x v="1"/>
    <x v="0"/>
    <x v="0"/>
    <x v="0"/>
    <x v="0"/>
    <x v="0"/>
    <s v="Chinquihue"/>
    <s v="Puerto Montt"/>
    <s v="Sector Oriente"/>
    <s v="Puerto Montt"/>
    <n v="17"/>
    <d v="1899-12-30T17:36:00"/>
    <d v="1899-12-30T18:38:00"/>
    <d v="1899-12-30T01:02:00"/>
    <x v="82"/>
    <m/>
    <s v="NO"/>
    <m/>
  </r>
  <r>
    <n v="232"/>
    <s v="Puerto Montt"/>
    <x v="1"/>
    <x v="1"/>
    <x v="0"/>
    <x v="0"/>
    <x v="0"/>
    <x v="0"/>
    <x v="0"/>
    <s v="Chinquihue"/>
    <s v="Puerto Montt"/>
    <s v="Sector Oriente"/>
    <s v="Puerto Montt"/>
    <n v="17"/>
    <d v="1899-12-30T17:48:00"/>
    <d v="1899-12-30T18:36:00"/>
    <d v="1899-12-30T00:48:00"/>
    <x v="54"/>
    <m/>
    <s v="SI"/>
    <n v="1722"/>
  </r>
  <r>
    <n v="233"/>
    <s v="Puerto Montt"/>
    <x v="1"/>
    <x v="1"/>
    <x v="0"/>
    <x v="0"/>
    <x v="0"/>
    <x v="0"/>
    <x v="0"/>
    <s v="Chinquihue"/>
    <s v="Puerto Montt"/>
    <s v="Sector Oriente"/>
    <s v="Puerto Montt"/>
    <n v="17"/>
    <d v="1899-12-30T17:59:00"/>
    <d v="1899-12-30T19:01:00"/>
    <d v="1899-12-30T01:02:00"/>
    <x v="75"/>
    <m/>
    <s v="NO"/>
    <m/>
  </r>
  <r>
    <n v="234"/>
    <s v="Puerto Montt"/>
    <x v="1"/>
    <x v="1"/>
    <x v="0"/>
    <x v="0"/>
    <x v="0"/>
    <x v="0"/>
    <x v="0"/>
    <s v="Chinquihue"/>
    <s v="Puerto Montt"/>
    <s v="Sector Oriente"/>
    <s v="Puerto Montt"/>
    <n v="18"/>
    <d v="1899-12-30T18:13:00"/>
    <d v="1899-12-30T19:13:00"/>
    <d v="1899-12-30T01:00:00"/>
    <x v="15"/>
    <m/>
    <s v="SI"/>
    <n v="1723"/>
  </r>
  <r>
    <n v="235"/>
    <s v="Puerto Montt"/>
    <x v="1"/>
    <x v="1"/>
    <x v="0"/>
    <x v="0"/>
    <x v="0"/>
    <x v="0"/>
    <x v="0"/>
    <s v="Chinquihue"/>
    <s v="Puerto Montt"/>
    <s v="Sector Oriente"/>
    <s v="Puerto Montt"/>
    <n v="18"/>
    <d v="1899-12-30T18:22:00"/>
    <d v="1899-12-30T19:24:00"/>
    <d v="1899-12-30T01:02:00"/>
    <x v="54"/>
    <m/>
    <s v="NO"/>
    <m/>
  </r>
  <r>
    <n v="236"/>
    <s v="Puerto Montt"/>
    <x v="2"/>
    <x v="1"/>
    <x v="0"/>
    <x v="0"/>
    <x v="0"/>
    <x v="0"/>
    <x v="0"/>
    <s v="Chinquihue"/>
    <s v="Puerto Montt"/>
    <s v="Sector Oriente"/>
    <s v="Puerto Montt"/>
    <n v="18"/>
    <d v="1899-12-30T18:31:00"/>
    <d v="1899-12-30T19:35:00"/>
    <d v="1899-12-30T01:04:00"/>
    <x v="83"/>
    <m/>
    <s v="SI"/>
    <n v="1724"/>
  </r>
  <r>
    <n v="237"/>
    <s v="Puerto Montt"/>
    <x v="1"/>
    <x v="1"/>
    <x v="0"/>
    <x v="0"/>
    <x v="0"/>
    <x v="0"/>
    <x v="1"/>
    <s v="Sector Oriente"/>
    <s v="Puerto Montt"/>
    <s v="Chinquihue"/>
    <s v="Puerto Montt"/>
    <n v="7"/>
    <d v="1899-12-30T07:32:00"/>
    <d v="1899-12-30T08:54:00"/>
    <d v="1899-12-30T01:22:00"/>
    <x v="54"/>
    <m/>
    <s v="SI"/>
    <n v="1699"/>
  </r>
  <r>
    <n v="238"/>
    <s v="Puerto Montt"/>
    <x v="1"/>
    <x v="1"/>
    <x v="0"/>
    <x v="0"/>
    <x v="0"/>
    <x v="0"/>
    <x v="1"/>
    <s v="Sector Oriente"/>
    <s v="Puerto Montt"/>
    <s v="Chinquihue"/>
    <s v="Puerto Montt"/>
    <n v="7"/>
    <d v="1899-12-30T07:40:00"/>
    <d v="1899-12-30T08:51:00"/>
    <d v="1899-12-30T01:11:00"/>
    <x v="55"/>
    <m/>
    <s v="NO"/>
    <m/>
  </r>
  <r>
    <n v="239"/>
    <s v="Puerto Montt"/>
    <x v="1"/>
    <x v="1"/>
    <x v="0"/>
    <x v="0"/>
    <x v="0"/>
    <x v="0"/>
    <x v="1"/>
    <s v="Sector Oriente"/>
    <s v="Puerto Montt"/>
    <s v="Chinquihue"/>
    <s v="Puerto Montt"/>
    <n v="7"/>
    <d v="1899-12-30T07:52:00"/>
    <d v="1899-12-30T09:08:00"/>
    <d v="1899-12-30T01:16:00"/>
    <x v="8"/>
    <m/>
    <s v="SI"/>
    <n v="1700"/>
  </r>
  <r>
    <n v="240"/>
    <s v="Puerto Montt"/>
    <x v="1"/>
    <x v="1"/>
    <x v="0"/>
    <x v="0"/>
    <x v="0"/>
    <x v="0"/>
    <x v="1"/>
    <s v="Sector Oriente"/>
    <s v="Puerto Montt"/>
    <s v="Chinquihue"/>
    <s v="Puerto Montt"/>
    <n v="8"/>
    <d v="1899-12-30T08:12:00"/>
    <d v="1899-12-30T09:23:00"/>
    <d v="1899-12-30T01:11:00"/>
    <x v="56"/>
    <m/>
    <s v="NO"/>
    <m/>
  </r>
  <r>
    <n v="241"/>
    <s v="Puerto Montt"/>
    <x v="1"/>
    <x v="1"/>
    <x v="0"/>
    <x v="0"/>
    <x v="0"/>
    <x v="0"/>
    <x v="1"/>
    <s v="Sector Oriente"/>
    <s v="Puerto Montt"/>
    <s v="Chinquihue"/>
    <s v="Puerto Montt"/>
    <n v="8"/>
    <d v="1899-12-30T08:26:00"/>
    <d v="1899-12-30T09:53:00"/>
    <d v="1899-12-30T01:27:00"/>
    <x v="57"/>
    <m/>
    <s v="SI"/>
    <n v="1701"/>
  </r>
  <r>
    <n v="242"/>
    <s v="Puerto Montt"/>
    <x v="1"/>
    <x v="1"/>
    <x v="0"/>
    <x v="0"/>
    <x v="0"/>
    <x v="0"/>
    <x v="1"/>
    <s v="Sector Oriente"/>
    <s v="Puerto Montt"/>
    <s v="Chinquihue"/>
    <s v="Puerto Montt"/>
    <n v="8"/>
    <d v="1899-12-30T08:26:00"/>
    <d v="1899-12-30T09:37:00"/>
    <d v="1899-12-30T01:11:00"/>
    <x v="7"/>
    <m/>
    <s v="NO"/>
    <m/>
  </r>
  <r>
    <n v="243"/>
    <s v="Puerto Montt"/>
    <x v="1"/>
    <x v="1"/>
    <x v="0"/>
    <x v="0"/>
    <x v="0"/>
    <x v="0"/>
    <x v="1"/>
    <s v="Sector Oriente"/>
    <s v="Puerto Montt"/>
    <s v="Chinquihue"/>
    <s v="Puerto Montt"/>
    <n v="8"/>
    <d v="1899-12-30T08:34:00"/>
    <d v="1899-12-30T09:45:00"/>
    <d v="1899-12-30T01:11:00"/>
    <x v="58"/>
    <m/>
    <s v="NO"/>
    <m/>
  </r>
  <r>
    <n v="244"/>
    <s v="Puerto Montt"/>
    <x v="1"/>
    <x v="1"/>
    <x v="0"/>
    <x v="0"/>
    <x v="0"/>
    <x v="0"/>
    <x v="1"/>
    <s v="Sector Oriente"/>
    <s v="Puerto Montt"/>
    <s v="Chinquihue"/>
    <s v="Puerto Montt"/>
    <n v="8"/>
    <d v="1899-12-30T08:30:00"/>
    <d v="1899-12-30T10:04:00"/>
    <d v="1899-12-30T01:34:00"/>
    <x v="59"/>
    <m/>
    <s v="SI"/>
    <n v="1702"/>
  </r>
  <r>
    <n v="245"/>
    <s v="Puerto Montt"/>
    <x v="1"/>
    <x v="1"/>
    <x v="0"/>
    <x v="0"/>
    <x v="0"/>
    <x v="0"/>
    <x v="1"/>
    <s v="Sector Oriente"/>
    <s v="Puerto Montt"/>
    <s v="Chinquihue"/>
    <s v="Puerto Montt"/>
    <n v="8"/>
    <d v="1899-12-30T08:57:00"/>
    <d v="1899-12-30T10:08:00"/>
    <d v="1899-12-30T01:11:00"/>
    <x v="60"/>
    <m/>
    <s v="NO"/>
    <m/>
  </r>
  <r>
    <n v="246"/>
    <s v="Puerto Montt"/>
    <x v="1"/>
    <x v="1"/>
    <x v="0"/>
    <x v="0"/>
    <x v="0"/>
    <x v="0"/>
    <x v="1"/>
    <s v="Sector Oriente"/>
    <s v="Puerto Montt"/>
    <s v="Chinquihue"/>
    <s v="Puerto Montt"/>
    <n v="9"/>
    <d v="1899-12-30T09:06:00"/>
    <d v="1899-12-30T10:15:00"/>
    <d v="1899-12-30T01:09:00"/>
    <x v="5"/>
    <m/>
    <s v="SI"/>
    <n v="1703"/>
  </r>
  <r>
    <n v="247"/>
    <s v="Puerto Montt"/>
    <x v="1"/>
    <x v="1"/>
    <x v="0"/>
    <x v="0"/>
    <x v="0"/>
    <x v="0"/>
    <x v="1"/>
    <s v="Sector Oriente"/>
    <s v="Puerto Montt"/>
    <s v="Chinquihue"/>
    <s v="Puerto Montt"/>
    <n v="9"/>
    <d v="1899-12-30T09:12:00"/>
    <d v="1899-12-30T10:23:00"/>
    <d v="1899-12-30T01:11:00"/>
    <x v="9"/>
    <m/>
    <s v="NO"/>
    <m/>
  </r>
  <r>
    <n v="248"/>
    <s v="Puerto Montt"/>
    <x v="1"/>
    <x v="1"/>
    <x v="0"/>
    <x v="0"/>
    <x v="0"/>
    <x v="0"/>
    <x v="1"/>
    <s v="Sector Oriente"/>
    <s v="Puerto Montt"/>
    <s v="Chinquihue"/>
    <s v="Puerto Montt"/>
    <n v="9"/>
    <d v="1899-12-30T09:21:00"/>
    <d v="1899-12-30T10:32:00"/>
    <d v="1899-12-30T01:11:00"/>
    <x v="61"/>
    <m/>
    <s v="NO"/>
    <m/>
  </r>
  <r>
    <n v="249"/>
    <s v="Puerto Montt"/>
    <x v="1"/>
    <x v="1"/>
    <x v="0"/>
    <x v="0"/>
    <x v="0"/>
    <x v="0"/>
    <x v="1"/>
    <s v="Sector Oriente"/>
    <s v="Puerto Montt"/>
    <s v="Chinquihue"/>
    <s v="Puerto Montt"/>
    <n v="9"/>
    <d v="1899-12-30T09:30:00"/>
    <d v="1899-12-30T10:41:00"/>
    <d v="1899-12-30T01:11:00"/>
    <x v="62"/>
    <m/>
    <s v="NO"/>
    <m/>
  </r>
  <r>
    <n v="250"/>
    <s v="Puerto Montt"/>
    <x v="1"/>
    <x v="1"/>
    <x v="0"/>
    <x v="0"/>
    <x v="0"/>
    <x v="0"/>
    <x v="1"/>
    <s v="Sector Oriente"/>
    <s v="Puerto Montt"/>
    <s v="Chinquihue"/>
    <s v="Puerto Montt"/>
    <n v="9"/>
    <d v="1899-12-30T09:25:00"/>
    <d v="1899-12-30T10:48:00"/>
    <d v="1899-12-30T01:23:00"/>
    <x v="63"/>
    <m/>
    <s v="SI"/>
    <n v="1704"/>
  </r>
  <r>
    <n v="251"/>
    <s v="Puerto Montt"/>
    <x v="1"/>
    <x v="1"/>
    <x v="0"/>
    <x v="0"/>
    <x v="0"/>
    <x v="0"/>
    <x v="1"/>
    <s v="Sector Oriente"/>
    <s v="Puerto Montt"/>
    <s v="Chinquihue"/>
    <s v="Puerto Montt"/>
    <n v="9"/>
    <d v="1899-12-30T09:53:00"/>
    <d v="1899-12-30T11:04:00"/>
    <d v="1899-12-30T01:11:00"/>
    <x v="64"/>
    <m/>
    <s v="NO"/>
    <m/>
  </r>
  <r>
    <n v="252"/>
    <s v="Puerto Montt"/>
    <x v="1"/>
    <x v="1"/>
    <x v="0"/>
    <x v="0"/>
    <x v="0"/>
    <x v="0"/>
    <x v="1"/>
    <s v="Sector Oriente"/>
    <s v="Puerto Montt"/>
    <s v="Chinquihue"/>
    <s v="Puerto Montt"/>
    <n v="10"/>
    <d v="1899-12-30T10:08:00"/>
    <d v="1899-12-30T11:06:00"/>
    <d v="1899-12-30T00:58:00"/>
    <x v="65"/>
    <m/>
    <s v="SI"/>
    <n v="1705"/>
  </r>
  <r>
    <n v="253"/>
    <s v="Puerto Montt"/>
    <x v="1"/>
    <x v="1"/>
    <x v="0"/>
    <x v="0"/>
    <x v="0"/>
    <x v="0"/>
    <x v="1"/>
    <s v="Sector Oriente"/>
    <s v="Puerto Montt"/>
    <s v="Chinquihue"/>
    <s v="Puerto Montt"/>
    <n v="10"/>
    <d v="1899-12-30T10:16:00"/>
    <d v="1899-12-30T11:27:00"/>
    <d v="1899-12-30T01:11:00"/>
    <x v="54"/>
    <m/>
    <s v="NO"/>
    <m/>
  </r>
  <r>
    <n v="254"/>
    <s v="Puerto Montt"/>
    <x v="1"/>
    <x v="1"/>
    <x v="0"/>
    <x v="0"/>
    <x v="0"/>
    <x v="0"/>
    <x v="1"/>
    <s v="Sector Oriente"/>
    <s v="Puerto Montt"/>
    <s v="Chinquihue"/>
    <s v="Puerto Montt"/>
    <n v="10"/>
    <d v="1899-12-30T10:22:00"/>
    <d v="1899-12-30T11:33:00"/>
    <d v="1899-12-30T01:11:00"/>
    <x v="66"/>
    <m/>
    <s v="NO"/>
    <m/>
  </r>
  <r>
    <n v="255"/>
    <s v="Puerto Montt"/>
    <x v="1"/>
    <x v="1"/>
    <x v="0"/>
    <x v="0"/>
    <x v="0"/>
    <x v="0"/>
    <x v="1"/>
    <s v="Sector Oriente"/>
    <s v="Puerto Montt"/>
    <s v="Chinquihue"/>
    <s v="Puerto Montt"/>
    <n v="10"/>
    <d v="1899-12-30T10:33:00"/>
    <d v="1899-12-30T11:44:00"/>
    <d v="1899-12-30T01:11:00"/>
    <x v="67"/>
    <m/>
    <s v="NO"/>
    <m/>
  </r>
  <r>
    <n v="256"/>
    <s v="Puerto Montt"/>
    <x v="1"/>
    <x v="1"/>
    <x v="0"/>
    <x v="0"/>
    <x v="0"/>
    <x v="0"/>
    <x v="1"/>
    <s v="Sector Oriente"/>
    <s v="Puerto Montt"/>
    <s v="Chinquihue"/>
    <s v="Puerto Montt"/>
    <n v="10"/>
    <d v="1899-12-30T10:59:00"/>
    <d v="1899-12-30T11:49:00"/>
    <d v="1899-12-30T00:50:00"/>
    <x v="68"/>
    <m/>
    <s v="SI"/>
    <n v="1706"/>
  </r>
  <r>
    <n v="257"/>
    <s v="Puerto Montt"/>
    <x v="1"/>
    <x v="1"/>
    <x v="0"/>
    <x v="0"/>
    <x v="0"/>
    <x v="0"/>
    <x v="1"/>
    <s v="Sector Oriente"/>
    <s v="Puerto Montt"/>
    <s v="Chinquihue"/>
    <s v="Puerto Montt"/>
    <n v="11"/>
    <d v="1899-12-30T11:06:00"/>
    <d v="1899-12-30T12:17:00"/>
    <d v="1899-12-30T01:11:00"/>
    <x v="69"/>
    <m/>
    <s v="NO"/>
    <m/>
  </r>
  <r>
    <n v="258"/>
    <s v="Puerto Montt"/>
    <x v="1"/>
    <x v="1"/>
    <x v="0"/>
    <x v="0"/>
    <x v="0"/>
    <x v="0"/>
    <x v="1"/>
    <s v="Sector Oriente"/>
    <s v="Puerto Montt"/>
    <s v="Chinquihue"/>
    <s v="Puerto Montt"/>
    <n v="11"/>
    <d v="1899-12-30T11:03:00"/>
    <d v="1899-12-30T12:14:00"/>
    <d v="1899-12-30T01:11:00"/>
    <x v="17"/>
    <m/>
    <s v="SI"/>
    <n v="1707"/>
  </r>
  <r>
    <n v="259"/>
    <s v="Puerto Montt"/>
    <x v="1"/>
    <x v="1"/>
    <x v="0"/>
    <x v="0"/>
    <x v="0"/>
    <x v="0"/>
    <x v="1"/>
    <s v="Sector Oriente"/>
    <s v="Puerto Montt"/>
    <s v="Chinquihue"/>
    <s v="Puerto Montt"/>
    <n v="11"/>
    <d v="1899-12-30T11:25:00"/>
    <d v="1899-12-30T12:36:00"/>
    <d v="1899-12-30T01:11:00"/>
    <x v="7"/>
    <m/>
    <s v="NO"/>
    <m/>
  </r>
  <r>
    <n v="260"/>
    <s v="Puerto Montt"/>
    <x v="1"/>
    <x v="1"/>
    <x v="0"/>
    <x v="0"/>
    <x v="0"/>
    <x v="0"/>
    <x v="1"/>
    <s v="Sector Oriente"/>
    <s v="Puerto Montt"/>
    <s v="Chinquihue"/>
    <s v="Puerto Montt"/>
    <n v="11"/>
    <d v="1899-12-30T11:30:00"/>
    <d v="1899-12-30T12:41:00"/>
    <d v="1899-12-30T01:11:00"/>
    <x v="58"/>
    <m/>
    <s v="NO"/>
    <m/>
  </r>
  <r>
    <n v="261"/>
    <s v="Puerto Montt"/>
    <x v="1"/>
    <x v="1"/>
    <x v="0"/>
    <x v="0"/>
    <x v="0"/>
    <x v="0"/>
    <x v="1"/>
    <s v="Sector Oriente"/>
    <s v="Puerto Montt"/>
    <s v="Chinquihue"/>
    <s v="Puerto Montt"/>
    <n v="11"/>
    <d v="1899-12-30T11:41:00"/>
    <d v="1899-12-30T12:52:00"/>
    <d v="1899-12-30T01:11:00"/>
    <x v="60"/>
    <m/>
    <s v="NO"/>
    <m/>
  </r>
  <r>
    <n v="262"/>
    <s v="Puerto Montt"/>
    <x v="1"/>
    <x v="1"/>
    <x v="0"/>
    <x v="0"/>
    <x v="0"/>
    <x v="0"/>
    <x v="1"/>
    <s v="Sector Oriente"/>
    <s v="Puerto Montt"/>
    <s v="Chinquihue"/>
    <s v="Puerto Montt"/>
    <n v="12"/>
    <d v="1899-12-30T12:00:00"/>
    <d v="1899-12-30T13:04:00"/>
    <d v="1899-12-30T01:04:00"/>
    <x v="70"/>
    <m/>
    <s v="SI"/>
    <n v="1708"/>
  </r>
  <r>
    <n v="263"/>
    <s v="Puerto Montt"/>
    <x v="1"/>
    <x v="1"/>
    <x v="0"/>
    <x v="0"/>
    <x v="0"/>
    <x v="0"/>
    <x v="1"/>
    <s v="Sector Oriente"/>
    <s v="Puerto Montt"/>
    <s v="Chinquihue"/>
    <s v="Puerto Montt"/>
    <n v="11"/>
    <d v="1899-12-30T11:55:00"/>
    <d v="1899-12-30T13:16:00"/>
    <d v="1899-12-30T01:21:00"/>
    <x v="71"/>
    <m/>
    <s v="SI"/>
    <n v="1709"/>
  </r>
  <r>
    <n v="264"/>
    <s v="Puerto Montt"/>
    <x v="1"/>
    <x v="1"/>
    <x v="0"/>
    <x v="0"/>
    <x v="0"/>
    <x v="0"/>
    <x v="1"/>
    <s v="Sector Oriente"/>
    <s v="Puerto Montt"/>
    <s v="Chinquihue"/>
    <s v="Puerto Montt"/>
    <n v="12"/>
    <d v="1899-12-30T12:15:00"/>
    <d v="1899-12-30T13:26:00"/>
    <d v="1899-12-30T01:11:00"/>
    <x v="5"/>
    <m/>
    <s v="NO"/>
    <m/>
  </r>
  <r>
    <n v="265"/>
    <s v="Puerto Montt"/>
    <x v="1"/>
    <x v="1"/>
    <x v="0"/>
    <x v="0"/>
    <x v="0"/>
    <x v="0"/>
    <x v="1"/>
    <s v="Sector Oriente"/>
    <s v="Puerto Montt"/>
    <s v="Chinquihue"/>
    <s v="Puerto Montt"/>
    <n v="12"/>
    <d v="1899-12-30T12:26:00"/>
    <d v="1899-12-30T13:37:00"/>
    <d v="1899-12-30T01:11:00"/>
    <x v="62"/>
    <m/>
    <s v="NO"/>
    <m/>
  </r>
  <r>
    <n v="266"/>
    <s v="Puerto Montt"/>
    <x v="1"/>
    <x v="1"/>
    <x v="0"/>
    <x v="0"/>
    <x v="0"/>
    <x v="0"/>
    <x v="1"/>
    <s v="Sector Oriente"/>
    <s v="Puerto Montt"/>
    <s v="Chinquihue"/>
    <s v="Puerto Montt"/>
    <n v="12"/>
    <d v="1899-12-30T12:38:00"/>
    <d v="1899-12-30T13:49:00"/>
    <d v="1899-12-30T01:11:00"/>
    <x v="72"/>
    <m/>
    <s v="NO"/>
    <m/>
  </r>
  <r>
    <n v="267"/>
    <s v="Puerto Montt"/>
    <x v="1"/>
    <x v="1"/>
    <x v="0"/>
    <x v="0"/>
    <x v="0"/>
    <x v="0"/>
    <x v="1"/>
    <s v="Sector Oriente"/>
    <s v="Puerto Montt"/>
    <s v="Chinquihue"/>
    <s v="Puerto Montt"/>
    <n v="12"/>
    <d v="1899-12-30T12:45:00"/>
    <d v="1899-12-30T13:56:00"/>
    <d v="1899-12-30T01:11:00"/>
    <x v="54"/>
    <m/>
    <s v="NO"/>
    <m/>
  </r>
  <r>
    <n v="268"/>
    <s v="Puerto Montt"/>
    <x v="1"/>
    <x v="1"/>
    <x v="0"/>
    <x v="0"/>
    <x v="0"/>
    <x v="0"/>
    <x v="1"/>
    <s v="Sector Oriente"/>
    <s v="Puerto Montt"/>
    <s v="Chinquihue"/>
    <s v="Puerto Montt"/>
    <n v="12"/>
    <d v="1899-12-30T12:59:00"/>
    <d v="1899-12-30T14:02:00"/>
    <d v="1899-12-30T01:03:00"/>
    <x v="65"/>
    <m/>
    <s v="SI"/>
    <n v="1710"/>
  </r>
  <r>
    <n v="269"/>
    <s v="Puerto Montt"/>
    <x v="1"/>
    <x v="1"/>
    <x v="0"/>
    <x v="0"/>
    <x v="0"/>
    <x v="0"/>
    <x v="1"/>
    <s v="Sector Oriente"/>
    <s v="Puerto Montt"/>
    <s v="Chinquihue"/>
    <s v="Puerto Montt"/>
    <n v="13"/>
    <d v="1899-12-30T13:05:00"/>
    <d v="1899-12-30T14:16:00"/>
    <d v="1899-12-30T01:11:00"/>
    <x v="68"/>
    <m/>
    <s v="NO"/>
    <m/>
  </r>
  <r>
    <n v="270"/>
    <s v="Puerto Montt"/>
    <x v="1"/>
    <x v="1"/>
    <x v="0"/>
    <x v="0"/>
    <x v="0"/>
    <x v="0"/>
    <x v="1"/>
    <s v="Sector Oriente"/>
    <s v="Puerto Montt"/>
    <s v="Chinquihue"/>
    <s v="Puerto Montt"/>
    <n v="13"/>
    <d v="1899-12-30T13:19:00"/>
    <d v="1899-12-30T14:27:00"/>
    <d v="1899-12-30T01:08:00"/>
    <x v="10"/>
    <m/>
    <s v="SI"/>
    <n v="1711"/>
  </r>
  <r>
    <n v="271"/>
    <s v="Puerto Montt"/>
    <x v="1"/>
    <x v="1"/>
    <x v="0"/>
    <x v="0"/>
    <x v="0"/>
    <x v="0"/>
    <x v="1"/>
    <s v="Sector Oriente"/>
    <s v="Puerto Montt"/>
    <s v="Chinquihue"/>
    <s v="Puerto Montt"/>
    <n v="13"/>
    <d v="1899-12-30T13:23:00"/>
    <d v="1899-12-30T14:34:00"/>
    <d v="1899-12-30T01:11:00"/>
    <x v="17"/>
    <m/>
    <s v="NO"/>
    <m/>
  </r>
  <r>
    <n v="272"/>
    <s v="Puerto Montt"/>
    <x v="1"/>
    <x v="1"/>
    <x v="0"/>
    <x v="0"/>
    <x v="0"/>
    <x v="0"/>
    <x v="1"/>
    <s v="Sector Oriente"/>
    <s v="Puerto Montt"/>
    <s v="Chinquihue"/>
    <s v="Puerto Montt"/>
    <n v="13"/>
    <d v="1899-12-30T13:32:00"/>
    <d v="1899-12-30T14:43:00"/>
    <d v="1899-12-30T01:11:00"/>
    <x v="58"/>
    <m/>
    <s v="NO"/>
    <m/>
  </r>
  <r>
    <n v="273"/>
    <s v="Puerto Montt"/>
    <x v="1"/>
    <x v="1"/>
    <x v="0"/>
    <x v="0"/>
    <x v="0"/>
    <x v="0"/>
    <x v="1"/>
    <s v="Sector Oriente"/>
    <s v="Puerto Montt"/>
    <s v="Chinquihue"/>
    <s v="Puerto Montt"/>
    <n v="13"/>
    <d v="1899-12-30T13:45:00"/>
    <d v="1899-12-30T14:56:00"/>
    <d v="1899-12-30T01:11:00"/>
    <x v="73"/>
    <m/>
    <s v="NO"/>
    <m/>
  </r>
  <r>
    <n v="274"/>
    <s v="Puerto Montt"/>
    <x v="1"/>
    <x v="1"/>
    <x v="0"/>
    <x v="0"/>
    <x v="0"/>
    <x v="0"/>
    <x v="1"/>
    <s v="Sector Oriente"/>
    <s v="Puerto Montt"/>
    <s v="Chinquihue"/>
    <s v="Puerto Montt"/>
    <n v="13"/>
    <d v="1899-12-30T13:59:00"/>
    <d v="1899-12-30T15:09:00"/>
    <d v="1899-12-30T01:10:00"/>
    <x v="74"/>
    <m/>
    <s v="SI"/>
    <n v="1712"/>
  </r>
  <r>
    <n v="275"/>
    <s v="Puerto Montt"/>
    <x v="1"/>
    <x v="1"/>
    <x v="0"/>
    <x v="0"/>
    <x v="0"/>
    <x v="0"/>
    <x v="1"/>
    <s v="Sector Oriente"/>
    <s v="Puerto Montt"/>
    <s v="Chinquihue"/>
    <s v="Puerto Montt"/>
    <n v="14"/>
    <d v="1899-12-30T14:05:00"/>
    <d v="1899-12-30T15:16:00"/>
    <d v="1899-12-30T01:11:00"/>
    <x v="75"/>
    <m/>
    <s v="NO"/>
    <m/>
  </r>
  <r>
    <n v="276"/>
    <s v="Puerto Montt"/>
    <x v="1"/>
    <x v="1"/>
    <x v="0"/>
    <x v="0"/>
    <x v="0"/>
    <x v="0"/>
    <x v="1"/>
    <s v="Sector Oriente"/>
    <s v="Puerto Montt"/>
    <s v="Chinquihue"/>
    <s v="Puerto Montt"/>
    <n v="14"/>
    <d v="1899-12-30T14:06:00"/>
    <d v="1899-12-30T15:22:00"/>
    <d v="1899-12-30T01:16:00"/>
    <x v="5"/>
    <m/>
    <s v="SI"/>
    <n v="1713"/>
  </r>
  <r>
    <n v="277"/>
    <s v="Puerto Montt"/>
    <x v="1"/>
    <x v="1"/>
    <x v="0"/>
    <x v="0"/>
    <x v="0"/>
    <x v="0"/>
    <x v="1"/>
    <s v="Sector Oriente"/>
    <s v="Puerto Montt"/>
    <s v="Chinquihue"/>
    <s v="Puerto Montt"/>
    <n v="14"/>
    <d v="1899-12-30T14:23:00"/>
    <d v="1899-12-30T15:34:00"/>
    <d v="1899-12-30T01:11:00"/>
    <x v="76"/>
    <m/>
    <s v="NO"/>
    <m/>
  </r>
  <r>
    <n v="278"/>
    <s v="Puerto Montt"/>
    <x v="1"/>
    <x v="1"/>
    <x v="0"/>
    <x v="0"/>
    <x v="0"/>
    <x v="0"/>
    <x v="1"/>
    <s v="Sector Oriente"/>
    <s v="Puerto Montt"/>
    <s v="Chinquihue"/>
    <s v="Puerto Montt"/>
    <n v="14"/>
    <d v="1899-12-30T14:40:00"/>
    <d v="1899-12-30T15:51:00"/>
    <d v="1899-12-30T01:11:00"/>
    <x v="77"/>
    <m/>
    <s v="NO"/>
    <m/>
  </r>
  <r>
    <n v="279"/>
    <s v="Puerto Montt"/>
    <x v="1"/>
    <x v="1"/>
    <x v="0"/>
    <x v="0"/>
    <x v="0"/>
    <x v="0"/>
    <x v="1"/>
    <s v="Sector Oriente"/>
    <s v="Puerto Montt"/>
    <s v="Chinquihue"/>
    <s v="Puerto Montt"/>
    <n v="14"/>
    <d v="1899-12-30T14:52:00"/>
    <d v="1899-12-30T16:14:00"/>
    <d v="1899-12-30T01:22:00"/>
    <x v="69"/>
    <m/>
    <s v="SI"/>
    <n v="1714"/>
  </r>
  <r>
    <n v="280"/>
    <s v="Puerto Montt"/>
    <x v="1"/>
    <x v="1"/>
    <x v="0"/>
    <x v="0"/>
    <x v="0"/>
    <x v="0"/>
    <x v="1"/>
    <s v="Sector Oriente"/>
    <s v="Puerto Montt"/>
    <s v="Chinquihue"/>
    <s v="Puerto Montt"/>
    <n v="15"/>
    <d v="1899-12-30T15:00:00"/>
    <d v="1899-12-30T16:11:00"/>
    <d v="1899-12-30T01:11:00"/>
    <x v="78"/>
    <m/>
    <s v="NO"/>
    <m/>
  </r>
  <r>
    <n v="281"/>
    <s v="Puerto Montt"/>
    <x v="1"/>
    <x v="1"/>
    <x v="0"/>
    <x v="0"/>
    <x v="0"/>
    <x v="0"/>
    <x v="1"/>
    <s v="Sector Oriente"/>
    <s v="Puerto Montt"/>
    <s v="Chinquihue"/>
    <s v="Puerto Montt"/>
    <n v="15"/>
    <d v="1899-12-30T15:02:00"/>
    <d v="1899-12-30T16:24:00"/>
    <d v="1899-12-30T01:22:00"/>
    <x v="65"/>
    <m/>
    <s v="SI"/>
    <n v="1715"/>
  </r>
  <r>
    <n v="282"/>
    <s v="Puerto Montt"/>
    <x v="1"/>
    <x v="1"/>
    <x v="0"/>
    <x v="0"/>
    <x v="0"/>
    <x v="0"/>
    <x v="1"/>
    <s v="Sector Oriente"/>
    <s v="Puerto Montt"/>
    <s v="Chinquihue"/>
    <s v="Puerto Montt"/>
    <n v="15"/>
    <d v="1899-12-30T15:30:00"/>
    <d v="1899-12-30T16:41:00"/>
    <d v="1899-12-30T01:11:00"/>
    <x v="79"/>
    <m/>
    <s v="NO"/>
    <m/>
  </r>
  <r>
    <n v="283"/>
    <s v="Puerto Montt"/>
    <x v="1"/>
    <x v="1"/>
    <x v="0"/>
    <x v="0"/>
    <x v="0"/>
    <x v="0"/>
    <x v="1"/>
    <s v="Sector Oriente"/>
    <s v="Puerto Montt"/>
    <s v="Chinquihue"/>
    <s v="Puerto Montt"/>
    <n v="15"/>
    <d v="1899-12-30T15:41:00"/>
    <d v="1899-12-30T16:52:00"/>
    <d v="1899-12-30T01:11:00"/>
    <x v="10"/>
    <m/>
    <s v="NO"/>
    <m/>
  </r>
  <r>
    <n v="284"/>
    <s v="Puerto Montt"/>
    <x v="1"/>
    <x v="1"/>
    <x v="0"/>
    <x v="0"/>
    <x v="0"/>
    <x v="0"/>
    <x v="1"/>
    <s v="Sector Oriente"/>
    <s v="Puerto Montt"/>
    <s v="Chinquihue"/>
    <s v="Puerto Montt"/>
    <n v="15"/>
    <d v="1899-12-30T15:25:00"/>
    <d v="1899-12-30T16:49:00"/>
    <d v="1899-12-30T01:24:00"/>
    <x v="55"/>
    <m/>
    <s v="SI"/>
    <n v="1716"/>
  </r>
  <r>
    <n v="285"/>
    <s v="Puerto Montt"/>
    <x v="1"/>
    <x v="1"/>
    <x v="0"/>
    <x v="0"/>
    <x v="0"/>
    <x v="0"/>
    <x v="1"/>
    <s v="Sector Oriente"/>
    <s v="Puerto Montt"/>
    <s v="Chinquihue"/>
    <s v="Puerto Montt"/>
    <n v="16"/>
    <d v="1899-12-30T16:14:00"/>
    <d v="1899-12-30T17:28:00"/>
    <d v="1899-12-30T01:14:00"/>
    <x v="80"/>
    <m/>
    <s v="SI"/>
    <n v="1717"/>
  </r>
  <r>
    <n v="286"/>
    <s v="Puerto Montt"/>
    <x v="1"/>
    <x v="1"/>
    <x v="0"/>
    <x v="0"/>
    <x v="0"/>
    <x v="0"/>
    <x v="1"/>
    <s v="Sector Oriente"/>
    <s v="Puerto Montt"/>
    <s v="Chinquihue"/>
    <s v="Puerto Montt"/>
    <n v="16"/>
    <d v="1899-12-30T16:42:00"/>
    <d v="1899-12-30T17:53:00"/>
    <d v="1899-12-30T01:11:00"/>
    <x v="15"/>
    <m/>
    <s v="NO"/>
    <m/>
  </r>
  <r>
    <n v="287"/>
    <s v="Puerto Montt"/>
    <x v="1"/>
    <x v="1"/>
    <x v="0"/>
    <x v="0"/>
    <x v="0"/>
    <x v="0"/>
    <x v="1"/>
    <s v="Sector Oriente"/>
    <s v="Puerto Montt"/>
    <s v="Chinquihue"/>
    <s v="Puerto Montt"/>
    <n v="16"/>
    <d v="1899-12-30T16:59:00"/>
    <d v="1899-12-30T18:11:00"/>
    <d v="1899-12-30T01:12:00"/>
    <x v="55"/>
    <m/>
    <s v="SI"/>
    <n v="1718"/>
  </r>
  <r>
    <n v="288"/>
    <s v="Puerto Montt"/>
    <x v="1"/>
    <x v="1"/>
    <x v="0"/>
    <x v="0"/>
    <x v="0"/>
    <x v="0"/>
    <x v="1"/>
    <s v="Sector Oriente"/>
    <s v="Puerto Montt"/>
    <s v="Chinquihue"/>
    <s v="Puerto Montt"/>
    <n v="17"/>
    <d v="1899-12-30T17:15:00"/>
    <d v="1899-12-30T18:20:00"/>
    <d v="1899-12-30T01:05:00"/>
    <x v="11"/>
    <m/>
    <s v="SI"/>
    <n v="1719"/>
  </r>
  <r>
    <n v="289"/>
    <s v="Puerto Montt"/>
    <x v="1"/>
    <x v="1"/>
    <x v="0"/>
    <x v="0"/>
    <x v="0"/>
    <x v="0"/>
    <x v="1"/>
    <s v="Sector Oriente"/>
    <s v="Puerto Montt"/>
    <s v="Chinquihue"/>
    <s v="Puerto Montt"/>
    <n v="17"/>
    <d v="1899-12-30T17:36:00"/>
    <d v="1899-12-30T18:47:00"/>
    <d v="1899-12-30T01:11:00"/>
    <x v="71"/>
    <m/>
    <s v="NO"/>
    <m/>
  </r>
  <r>
    <n v="290"/>
    <s v="Puerto Montt"/>
    <x v="1"/>
    <x v="1"/>
    <x v="0"/>
    <x v="0"/>
    <x v="0"/>
    <x v="0"/>
    <x v="1"/>
    <s v="Sector Oriente"/>
    <s v="Puerto Montt"/>
    <s v="Chinquihue"/>
    <s v="Puerto Montt"/>
    <n v="17"/>
    <d v="1899-12-30T17:53:00"/>
    <d v="1899-12-30T19:05:00"/>
    <d v="1899-12-30T01:12:00"/>
    <x v="59"/>
    <m/>
    <s v="SI"/>
    <n v="1720"/>
  </r>
  <r>
    <n v="291"/>
    <s v="Puerto Montt"/>
    <x v="1"/>
    <x v="1"/>
    <x v="0"/>
    <x v="0"/>
    <x v="0"/>
    <x v="0"/>
    <x v="1"/>
    <s v="Sector Oriente"/>
    <s v="Puerto Montt"/>
    <s v="Chinquihue"/>
    <s v="Puerto Montt"/>
    <n v="18"/>
    <d v="1899-12-30T18:14:00"/>
    <d v="1899-12-30T19:25:00"/>
    <d v="1899-12-30T01:11:00"/>
    <x v="62"/>
    <m/>
    <s v="SI"/>
    <n v="1721"/>
  </r>
  <r>
    <n v="292"/>
    <s v="Puerto Montt"/>
    <x v="1"/>
    <x v="1"/>
    <x v="0"/>
    <x v="0"/>
    <x v="0"/>
    <x v="0"/>
    <x v="1"/>
    <s v="Sector Oriente"/>
    <s v="Puerto Montt"/>
    <s v="Chinquihue"/>
    <s v="Puerto Montt"/>
    <n v="18"/>
    <d v="1899-12-30T18:26:00"/>
    <d v="1899-12-30T19:37:00"/>
    <d v="1899-12-30T01:11:00"/>
    <x v="81"/>
    <m/>
    <s v="NO"/>
    <m/>
  </r>
  <r>
    <n v="293"/>
    <s v="Puerto Montt"/>
    <x v="1"/>
    <x v="1"/>
    <x v="0"/>
    <x v="0"/>
    <x v="0"/>
    <x v="0"/>
    <x v="1"/>
    <s v="Sector Oriente"/>
    <s v="Puerto Montt"/>
    <s v="Chinquihue"/>
    <s v="Puerto Montt"/>
    <n v="18"/>
    <d v="1899-12-30T18:38:00"/>
    <d v="1899-12-30T19:49:00"/>
    <d v="1899-12-30T01:11:00"/>
    <x v="82"/>
    <m/>
    <s v="NO"/>
    <m/>
  </r>
  <r>
    <n v="294"/>
    <s v="Puerto Montt"/>
    <x v="1"/>
    <x v="1"/>
    <x v="0"/>
    <x v="0"/>
    <x v="0"/>
    <x v="0"/>
    <x v="1"/>
    <s v="Sector Oriente"/>
    <s v="Puerto Montt"/>
    <s v="Chinquihue"/>
    <s v="Puerto Montt"/>
    <n v="18"/>
    <d v="1899-12-30T18:36:00"/>
    <d v="1899-12-30T19:14:00"/>
    <d v="1899-12-30T00:38:00"/>
    <x v="54"/>
    <m/>
    <s v="SI"/>
    <n v="1722"/>
  </r>
  <r>
    <n v="295"/>
    <s v="Puerto Montt"/>
    <x v="1"/>
    <x v="1"/>
    <x v="0"/>
    <x v="0"/>
    <x v="0"/>
    <x v="0"/>
    <x v="1"/>
    <s v="Sector Oriente"/>
    <s v="Puerto Montt"/>
    <s v="Chinquihue"/>
    <s v="Puerto Montt"/>
    <n v="19"/>
    <d v="1899-12-30T19:01:00"/>
    <d v="1899-12-30T20:12:00"/>
    <d v="1899-12-30T01:11:00"/>
    <x v="75"/>
    <m/>
    <s v="NO"/>
    <m/>
  </r>
  <r>
    <n v="296"/>
    <s v="Puerto Montt"/>
    <x v="1"/>
    <x v="1"/>
    <x v="0"/>
    <x v="0"/>
    <x v="0"/>
    <x v="0"/>
    <x v="1"/>
    <s v="Sector Oriente"/>
    <s v="Puerto Montt"/>
    <s v="Chinquihue"/>
    <s v="Puerto Montt"/>
    <n v="19"/>
    <d v="1899-12-30T19:13:00"/>
    <d v="1899-12-30T20:21:00"/>
    <d v="1899-12-30T01:08:00"/>
    <x v="15"/>
    <m/>
    <s v="SI"/>
    <n v="1723"/>
  </r>
  <r>
    <n v="297"/>
    <s v="Puerto Montt"/>
    <x v="1"/>
    <x v="1"/>
    <x v="0"/>
    <x v="0"/>
    <x v="0"/>
    <x v="0"/>
    <x v="1"/>
    <s v="Sector Oriente"/>
    <s v="Puerto Montt"/>
    <s v="Chinquihue"/>
    <s v="Puerto Montt"/>
    <n v="19"/>
    <d v="1899-12-30T19:24:00"/>
    <d v="1899-12-30T20:35:00"/>
    <d v="1899-12-30T01:11:00"/>
    <x v="54"/>
    <m/>
    <s v="NO"/>
    <m/>
  </r>
  <r>
    <n v="298"/>
    <s v="Puerto Montt"/>
    <x v="1"/>
    <x v="1"/>
    <x v="0"/>
    <x v="0"/>
    <x v="0"/>
    <x v="0"/>
    <x v="1"/>
    <s v="Sector Oriente"/>
    <s v="Puerto Montt"/>
    <s v="Chinquihue"/>
    <s v="Puerto Montt"/>
    <n v="19"/>
    <d v="1899-12-30T19:35:00"/>
    <d v="1899-12-30T20:44:00"/>
    <d v="1899-12-30T01:09:00"/>
    <x v="83"/>
    <m/>
    <s v="SI"/>
    <n v="1724"/>
  </r>
  <r>
    <n v="299"/>
    <s v="Puerto Montt"/>
    <x v="1"/>
    <x v="1"/>
    <x v="0"/>
    <x v="1"/>
    <x v="1"/>
    <x v="1"/>
    <x v="0"/>
    <s v="Via Alerce"/>
    <s v="Puerto Montt"/>
    <s v="Centro"/>
    <s v="Puerto Montt"/>
    <n v="6"/>
    <d v="1899-12-30T06:22:00"/>
    <d v="1899-12-30T07:36:00"/>
    <d v="1899-12-30T01:14:00"/>
    <x v="84"/>
    <m/>
    <s v="NO"/>
    <m/>
  </r>
  <r>
    <n v="300"/>
    <s v="Puerto Montt"/>
    <x v="1"/>
    <x v="1"/>
    <x v="0"/>
    <x v="1"/>
    <x v="1"/>
    <x v="1"/>
    <x v="0"/>
    <s v="Via Alerce"/>
    <s v="Puerto Montt"/>
    <s v="Centro"/>
    <s v="Puerto Montt"/>
    <n v="6"/>
    <d v="1899-12-30T06:26:00"/>
    <d v="1899-12-30T07:40:00"/>
    <d v="1899-12-30T01:14:00"/>
    <x v="85"/>
    <m/>
    <s v="NO"/>
    <m/>
  </r>
  <r>
    <n v="301"/>
    <s v="Puerto Montt"/>
    <x v="1"/>
    <x v="1"/>
    <x v="0"/>
    <x v="1"/>
    <x v="1"/>
    <x v="1"/>
    <x v="0"/>
    <s v="Via Alerce"/>
    <s v="Puerto Montt"/>
    <s v="Centro"/>
    <s v="Puerto Montt"/>
    <n v="6"/>
    <d v="1899-12-30T06:29:00"/>
    <d v="1899-12-30T07:43:00"/>
    <d v="1899-12-30T01:14:00"/>
    <x v="86"/>
    <m/>
    <s v="NO"/>
    <m/>
  </r>
  <r>
    <n v="302"/>
    <s v="Puerto Montt"/>
    <x v="1"/>
    <x v="1"/>
    <x v="0"/>
    <x v="1"/>
    <x v="1"/>
    <x v="1"/>
    <x v="0"/>
    <s v="Via Alerce"/>
    <s v="Puerto Montt"/>
    <s v="Centro"/>
    <s v="Puerto Montt"/>
    <n v="6"/>
    <d v="1899-12-30T06:39:00"/>
    <d v="1899-12-30T07:53:00"/>
    <d v="1899-12-30T01:14:00"/>
    <x v="87"/>
    <m/>
    <s v="NO"/>
    <m/>
  </r>
  <r>
    <n v="303"/>
    <s v="Puerto Montt"/>
    <x v="1"/>
    <x v="1"/>
    <x v="0"/>
    <x v="1"/>
    <x v="1"/>
    <x v="1"/>
    <x v="0"/>
    <s v="Via Alerce"/>
    <s v="Puerto Montt"/>
    <s v="Centro"/>
    <s v="Puerto Montt"/>
    <n v="6"/>
    <d v="1899-12-30T06:43:00"/>
    <d v="1899-12-30T08:13:00"/>
    <d v="1899-12-30T01:30:00"/>
    <x v="88"/>
    <m/>
    <s v="SI"/>
    <s v="2A"/>
  </r>
  <r>
    <n v="304"/>
    <s v="Puerto Montt"/>
    <x v="1"/>
    <x v="1"/>
    <x v="0"/>
    <x v="1"/>
    <x v="1"/>
    <x v="1"/>
    <x v="0"/>
    <s v="Via Alerce"/>
    <s v="Puerto Montt"/>
    <s v="Centro"/>
    <s v="Puerto Montt"/>
    <n v="7"/>
    <d v="1899-12-30T07:00:00"/>
    <d v="1899-12-30T08:20:00"/>
    <d v="1899-12-30T01:20:00"/>
    <x v="24"/>
    <m/>
    <s v="SI"/>
    <s v="3A"/>
  </r>
  <r>
    <n v="305"/>
    <s v="Puerto Montt"/>
    <x v="1"/>
    <x v="1"/>
    <x v="0"/>
    <x v="1"/>
    <x v="1"/>
    <x v="1"/>
    <x v="0"/>
    <s v="Via Alerce"/>
    <s v="Puerto Montt"/>
    <s v="Centro"/>
    <s v="Puerto Montt"/>
    <n v="7"/>
    <d v="1899-12-30T07:02:00"/>
    <d v="1899-12-30T07:55:00"/>
    <d v="1899-12-30T00:53:00"/>
    <x v="89"/>
    <m/>
    <s v="SI"/>
    <s v="5A"/>
  </r>
  <r>
    <n v="306"/>
    <s v="Puerto Montt"/>
    <x v="1"/>
    <x v="1"/>
    <x v="0"/>
    <x v="1"/>
    <x v="1"/>
    <x v="1"/>
    <x v="0"/>
    <s v="Via Alerce"/>
    <s v="Puerto Montt"/>
    <s v="Centro"/>
    <s v="Puerto Montt"/>
    <n v="7"/>
    <d v="1899-12-30T07:10:00"/>
    <d v="1899-12-30T08:24:00"/>
    <d v="1899-12-30T01:14:00"/>
    <x v="90"/>
    <m/>
    <s v="NO"/>
    <m/>
  </r>
  <r>
    <n v="307"/>
    <s v="Puerto Montt"/>
    <x v="1"/>
    <x v="1"/>
    <x v="0"/>
    <x v="1"/>
    <x v="1"/>
    <x v="1"/>
    <x v="0"/>
    <s v="Via Alerce"/>
    <s v="Puerto Montt"/>
    <s v="Centro"/>
    <s v="Puerto Montt"/>
    <n v="7"/>
    <d v="1899-12-30T07:19:00"/>
    <d v="1899-12-30T08:33:00"/>
    <d v="1899-12-30T01:14:00"/>
    <x v="91"/>
    <m/>
    <s v="NO"/>
    <m/>
  </r>
  <r>
    <n v="308"/>
    <s v="Puerto Montt"/>
    <x v="1"/>
    <x v="1"/>
    <x v="0"/>
    <x v="1"/>
    <x v="1"/>
    <x v="1"/>
    <x v="0"/>
    <s v="Via Alerce"/>
    <s v="Puerto Montt"/>
    <s v="Centro"/>
    <s v="Puerto Montt"/>
    <n v="7"/>
    <d v="1899-12-30T07:47:00"/>
    <d v="1899-12-30T09:01:00"/>
    <d v="1899-12-30T01:14:00"/>
    <x v="92"/>
    <m/>
    <s v="NO"/>
    <m/>
  </r>
  <r>
    <n v="309"/>
    <s v="Puerto Montt"/>
    <x v="1"/>
    <x v="1"/>
    <x v="0"/>
    <x v="1"/>
    <x v="1"/>
    <x v="1"/>
    <x v="0"/>
    <s v="Via Alerce"/>
    <s v="Puerto Montt"/>
    <s v="Centro"/>
    <s v="Puerto Montt"/>
    <n v="7"/>
    <d v="1899-12-30T07:57:00"/>
    <d v="1899-12-30T09:11:00"/>
    <d v="1899-12-30T01:14:00"/>
    <x v="93"/>
    <m/>
    <s v="NO"/>
    <m/>
  </r>
  <r>
    <n v="310"/>
    <s v="Puerto Montt"/>
    <x v="1"/>
    <x v="1"/>
    <x v="0"/>
    <x v="1"/>
    <x v="1"/>
    <x v="1"/>
    <x v="0"/>
    <s v="Via Alerce"/>
    <s v="Puerto Montt"/>
    <s v="Centro"/>
    <s v="Puerto Montt"/>
    <n v="8"/>
    <d v="1899-12-30T08:05:00"/>
    <d v="1899-12-30T09:01:00"/>
    <d v="1899-12-30T00:56:00"/>
    <x v="94"/>
    <m/>
    <s v="SI"/>
    <s v="7A"/>
  </r>
  <r>
    <n v="311"/>
    <s v="Puerto Montt"/>
    <x v="1"/>
    <x v="1"/>
    <x v="0"/>
    <x v="1"/>
    <x v="1"/>
    <x v="1"/>
    <x v="0"/>
    <s v="Via Alerce"/>
    <s v="Puerto Montt"/>
    <s v="Centro"/>
    <s v="Puerto Montt"/>
    <n v="8"/>
    <d v="1899-12-30T08:32:00"/>
    <d v="1899-12-30T09:46:00"/>
    <d v="1899-12-30T01:14:00"/>
    <x v="95"/>
    <m/>
    <s v="NO"/>
    <m/>
  </r>
  <r>
    <n v="312"/>
    <s v="Puerto Montt"/>
    <x v="1"/>
    <x v="1"/>
    <x v="0"/>
    <x v="1"/>
    <x v="1"/>
    <x v="1"/>
    <x v="0"/>
    <s v="Via Alerce"/>
    <s v="Puerto Montt"/>
    <s v="Centro"/>
    <s v="Puerto Montt"/>
    <n v="8"/>
    <d v="1899-12-30T08:38:00"/>
    <d v="1899-12-30T09:52:00"/>
    <d v="1899-12-30T01:14:00"/>
    <x v="96"/>
    <m/>
    <s v="NO"/>
    <m/>
  </r>
  <r>
    <n v="313"/>
    <s v="Puerto Montt"/>
    <x v="1"/>
    <x v="1"/>
    <x v="0"/>
    <x v="1"/>
    <x v="1"/>
    <x v="1"/>
    <x v="0"/>
    <s v="Via Alerce"/>
    <s v="Puerto Montt"/>
    <s v="Centro"/>
    <s v="Puerto Montt"/>
    <n v="8"/>
    <d v="1899-12-30T08:46:00"/>
    <d v="1899-12-30T10:02:00"/>
    <d v="1899-12-30T01:16:00"/>
    <x v="97"/>
    <m/>
    <s v="SI"/>
    <s v="8A"/>
  </r>
  <r>
    <n v="314"/>
    <s v="Puerto Montt"/>
    <x v="1"/>
    <x v="1"/>
    <x v="0"/>
    <x v="1"/>
    <x v="1"/>
    <x v="1"/>
    <x v="0"/>
    <s v="Via Alerce"/>
    <s v="Puerto Montt"/>
    <s v="Centro"/>
    <s v="Puerto Montt"/>
    <n v="8"/>
    <d v="1899-12-30T08:50:00"/>
    <d v="1899-12-30T10:04:00"/>
    <d v="1899-12-30T01:14:00"/>
    <x v="98"/>
    <m/>
    <s v="NO"/>
    <m/>
  </r>
  <r>
    <n v="315"/>
    <s v="Puerto Montt"/>
    <x v="1"/>
    <x v="1"/>
    <x v="0"/>
    <x v="1"/>
    <x v="1"/>
    <x v="1"/>
    <x v="0"/>
    <s v="Via Alerce"/>
    <s v="Puerto Montt"/>
    <s v="Centro"/>
    <s v="Puerto Montt"/>
    <n v="9"/>
    <d v="1899-12-30T09:09:00"/>
    <d v="1899-12-30T10:23:00"/>
    <d v="1899-12-30T01:14:00"/>
    <x v="28"/>
    <m/>
    <s v="NO"/>
    <m/>
  </r>
  <r>
    <n v="316"/>
    <s v="Puerto Montt"/>
    <x v="1"/>
    <x v="1"/>
    <x v="0"/>
    <x v="1"/>
    <x v="1"/>
    <x v="1"/>
    <x v="0"/>
    <s v="Via Alerce"/>
    <s v="Puerto Montt"/>
    <s v="Centro"/>
    <s v="Puerto Montt"/>
    <n v="9"/>
    <d v="1899-12-30T09:11:00"/>
    <d v="1899-12-30T10:28:00"/>
    <d v="1899-12-30T01:17:00"/>
    <x v="99"/>
    <m/>
    <s v="SI"/>
    <s v="9A"/>
  </r>
  <r>
    <n v="317"/>
    <s v="Puerto Montt"/>
    <x v="1"/>
    <x v="1"/>
    <x v="0"/>
    <x v="1"/>
    <x v="1"/>
    <x v="1"/>
    <x v="0"/>
    <s v="Via Alerce"/>
    <s v="Puerto Montt"/>
    <s v="Centro"/>
    <s v="Puerto Montt"/>
    <n v="9"/>
    <d v="1899-12-30T09:20:00"/>
    <d v="1899-12-30T10:34:00"/>
    <d v="1899-12-30T01:14:00"/>
    <x v="100"/>
    <m/>
    <s v="NO"/>
    <m/>
  </r>
  <r>
    <n v="318"/>
    <s v="Puerto Montt"/>
    <x v="1"/>
    <x v="1"/>
    <x v="0"/>
    <x v="1"/>
    <x v="1"/>
    <x v="1"/>
    <x v="0"/>
    <s v="Via Alerce"/>
    <s v="Puerto Montt"/>
    <s v="Centro"/>
    <s v="Puerto Montt"/>
    <n v="9"/>
    <d v="1899-12-30T09:34:00"/>
    <d v="1899-12-30T10:48:00"/>
    <d v="1899-12-30T01:14:00"/>
    <x v="101"/>
    <m/>
    <s v="NO"/>
    <m/>
  </r>
  <r>
    <n v="319"/>
    <s v="Puerto Montt"/>
    <x v="1"/>
    <x v="1"/>
    <x v="0"/>
    <x v="1"/>
    <x v="1"/>
    <x v="1"/>
    <x v="0"/>
    <s v="Via Alerce"/>
    <s v="Puerto Montt"/>
    <s v="Centro"/>
    <s v="Puerto Montt"/>
    <n v="9"/>
    <d v="1899-12-30T09:35:00"/>
    <d v="1899-12-30T10:49:00"/>
    <d v="1899-12-30T01:14:00"/>
    <x v="37"/>
    <m/>
    <s v="NO"/>
    <m/>
  </r>
  <r>
    <n v="320"/>
    <s v="Puerto Montt"/>
    <x v="1"/>
    <x v="1"/>
    <x v="0"/>
    <x v="1"/>
    <x v="1"/>
    <x v="1"/>
    <x v="0"/>
    <s v="Via Alerce"/>
    <s v="Puerto Montt"/>
    <s v="Centro"/>
    <s v="Puerto Montt"/>
    <n v="9"/>
    <d v="1899-12-30T09:55:00"/>
    <d v="1899-12-30T10:30:00"/>
    <d v="1899-12-30T00:35:00"/>
    <x v="102"/>
    <m/>
    <s v="SI"/>
    <s v="12A"/>
  </r>
  <r>
    <n v="321"/>
    <s v="Puerto Montt"/>
    <x v="1"/>
    <x v="1"/>
    <x v="0"/>
    <x v="1"/>
    <x v="1"/>
    <x v="1"/>
    <x v="0"/>
    <s v="Via Alerce"/>
    <s v="Puerto Montt"/>
    <s v="Centro"/>
    <s v="Puerto Montt"/>
    <n v="10"/>
    <d v="1899-12-30T10:04:00"/>
    <d v="1899-12-30T11:18:00"/>
    <d v="1899-12-30T01:14:00"/>
    <x v="103"/>
    <m/>
    <s v="NO"/>
    <m/>
  </r>
  <r>
    <n v="322"/>
    <s v="Puerto Montt"/>
    <x v="1"/>
    <x v="1"/>
    <x v="0"/>
    <x v="1"/>
    <x v="1"/>
    <x v="1"/>
    <x v="0"/>
    <s v="Via Alerce"/>
    <s v="Puerto Montt"/>
    <s v="Centro"/>
    <s v="Puerto Montt"/>
    <n v="10"/>
    <d v="1899-12-30T10:11:00"/>
    <d v="1899-12-30T11:25:00"/>
    <d v="1899-12-30T01:14:00"/>
    <x v="104"/>
    <m/>
    <s v="NO"/>
    <m/>
  </r>
  <r>
    <n v="323"/>
    <s v="Puerto Montt"/>
    <x v="1"/>
    <x v="1"/>
    <x v="0"/>
    <x v="1"/>
    <x v="1"/>
    <x v="1"/>
    <x v="0"/>
    <s v="Via Alerce"/>
    <s v="Puerto Montt"/>
    <s v="Centro"/>
    <s v="Puerto Montt"/>
    <n v="10"/>
    <d v="1899-12-30T10:12:00"/>
    <d v="1899-12-30T11:16:00"/>
    <d v="1899-12-30T01:04:00"/>
    <x v="89"/>
    <m/>
    <s v="SI"/>
    <s v="13A"/>
  </r>
  <r>
    <n v="324"/>
    <s v="Puerto Montt"/>
    <x v="1"/>
    <x v="1"/>
    <x v="0"/>
    <x v="1"/>
    <x v="1"/>
    <x v="1"/>
    <x v="0"/>
    <s v="Via Alerce"/>
    <s v="Puerto Montt"/>
    <s v="Centro"/>
    <s v="Puerto Montt"/>
    <n v="10"/>
    <d v="1899-12-30T10:21:00"/>
    <d v="1899-12-30T11:35:00"/>
    <d v="1899-12-30T01:14:00"/>
    <x v="26"/>
    <m/>
    <s v="NO"/>
    <m/>
  </r>
  <r>
    <n v="325"/>
    <s v="Puerto Montt"/>
    <x v="1"/>
    <x v="1"/>
    <x v="0"/>
    <x v="1"/>
    <x v="1"/>
    <x v="1"/>
    <x v="0"/>
    <s v="Via Alerce"/>
    <s v="Puerto Montt"/>
    <s v="Centro"/>
    <s v="Puerto Montt"/>
    <n v="10"/>
    <d v="1899-12-30T10:31:00"/>
    <d v="1899-12-30T11:45:00"/>
    <d v="1899-12-30T01:14:00"/>
    <x v="35"/>
    <m/>
    <s v="NO"/>
    <m/>
  </r>
  <r>
    <n v="326"/>
    <s v="Puerto Montt"/>
    <x v="1"/>
    <x v="1"/>
    <x v="0"/>
    <x v="1"/>
    <x v="1"/>
    <x v="1"/>
    <x v="0"/>
    <s v="Via Alerce"/>
    <s v="Puerto Montt"/>
    <s v="Centro"/>
    <s v="Puerto Montt"/>
    <n v="10"/>
    <d v="1899-12-30T10:35:00"/>
    <d v="1899-12-30T11:42:00"/>
    <d v="1899-12-30T01:07:00"/>
    <x v="105"/>
    <m/>
    <s v="SI"/>
    <n v="14"/>
  </r>
  <r>
    <n v="327"/>
    <s v="Puerto Montt"/>
    <x v="1"/>
    <x v="1"/>
    <x v="0"/>
    <x v="1"/>
    <x v="1"/>
    <x v="1"/>
    <x v="0"/>
    <s v="Via Alerce"/>
    <s v="Puerto Montt"/>
    <s v="Centro"/>
    <s v="Puerto Montt"/>
    <n v="10"/>
    <d v="1899-12-30T10:41:00"/>
    <d v="1899-12-30T11:55:00"/>
    <d v="1899-12-30T01:14:00"/>
    <x v="106"/>
    <m/>
    <s v="NO"/>
    <m/>
  </r>
  <r>
    <n v="328"/>
    <s v="Puerto Montt"/>
    <x v="1"/>
    <x v="1"/>
    <x v="0"/>
    <x v="1"/>
    <x v="1"/>
    <x v="1"/>
    <x v="0"/>
    <s v="Via Alerce"/>
    <s v="Puerto Montt"/>
    <s v="Centro"/>
    <s v="Puerto Montt"/>
    <n v="10"/>
    <d v="1899-12-30T10:45:00"/>
    <d v="1899-12-30T11:59:00"/>
    <d v="1899-12-30T01:14:00"/>
    <x v="47"/>
    <m/>
    <s v="NO"/>
    <m/>
  </r>
  <r>
    <n v="329"/>
    <s v="Puerto Montt"/>
    <x v="1"/>
    <x v="1"/>
    <x v="0"/>
    <x v="1"/>
    <x v="1"/>
    <x v="1"/>
    <x v="0"/>
    <s v="Via Alerce"/>
    <s v="Puerto Montt"/>
    <s v="Centro"/>
    <s v="Puerto Montt"/>
    <n v="10"/>
    <d v="1899-12-30T10:59:00"/>
    <d v="1899-12-30T11:41:00"/>
    <d v="1899-12-30T00:42:00"/>
    <x v="107"/>
    <m/>
    <s v="SI"/>
    <s v="15A"/>
  </r>
  <r>
    <n v="330"/>
    <s v="Puerto Montt"/>
    <x v="1"/>
    <x v="1"/>
    <x v="0"/>
    <x v="1"/>
    <x v="1"/>
    <x v="1"/>
    <x v="0"/>
    <s v="Via Alerce"/>
    <s v="Puerto Montt"/>
    <s v="Centro"/>
    <s v="Puerto Montt"/>
    <n v="11"/>
    <d v="1899-12-30T11:07:00"/>
    <d v="1899-12-30T12:21:00"/>
    <d v="1899-12-30T01:14:00"/>
    <x v="84"/>
    <m/>
    <s v="NO"/>
    <m/>
  </r>
  <r>
    <n v="331"/>
    <s v="Puerto Montt"/>
    <x v="1"/>
    <x v="1"/>
    <x v="0"/>
    <x v="1"/>
    <x v="1"/>
    <x v="1"/>
    <x v="0"/>
    <s v="Via Alerce"/>
    <s v="Puerto Montt"/>
    <s v="Centro"/>
    <s v="Puerto Montt"/>
    <n v="11"/>
    <d v="1899-12-30T11:30:00"/>
    <d v="1899-12-30T12:40:00"/>
    <d v="1899-12-30T01:10:00"/>
    <x v="85"/>
    <m/>
    <s v="SI"/>
    <n v="16"/>
  </r>
  <r>
    <n v="332"/>
    <s v="Puerto Montt"/>
    <x v="1"/>
    <x v="1"/>
    <x v="0"/>
    <x v="1"/>
    <x v="1"/>
    <x v="1"/>
    <x v="0"/>
    <s v="Via Alerce"/>
    <s v="Puerto Montt"/>
    <s v="Centro"/>
    <s v="Puerto Montt"/>
    <n v="11"/>
    <d v="1899-12-30T11:36:00"/>
    <d v="1899-12-30T12:50:00"/>
    <d v="1899-12-30T01:14:00"/>
    <x v="108"/>
    <m/>
    <s v="NO"/>
    <m/>
  </r>
  <r>
    <n v="333"/>
    <s v="Puerto Montt"/>
    <x v="1"/>
    <x v="1"/>
    <x v="0"/>
    <x v="1"/>
    <x v="1"/>
    <x v="1"/>
    <x v="0"/>
    <s v="Via Alerce"/>
    <s v="Puerto Montt"/>
    <s v="Centro"/>
    <s v="Puerto Montt"/>
    <n v="11"/>
    <d v="1899-12-30T11:37:00"/>
    <d v="1899-12-30T12:51:00"/>
    <d v="1899-12-30T01:14:00"/>
    <x v="109"/>
    <m/>
    <s v="NO"/>
    <m/>
  </r>
  <r>
    <n v="334"/>
    <s v="Puerto Montt"/>
    <x v="1"/>
    <x v="1"/>
    <x v="0"/>
    <x v="1"/>
    <x v="1"/>
    <x v="1"/>
    <x v="0"/>
    <s v="Via Alerce"/>
    <s v="Puerto Montt"/>
    <s v="Centro"/>
    <s v="Puerto Montt"/>
    <n v="11"/>
    <d v="1899-12-30T11:48:00"/>
    <d v="1899-12-30T13:02:00"/>
    <d v="1899-12-30T01:14:00"/>
    <x v="86"/>
    <m/>
    <s v="NO"/>
    <m/>
  </r>
  <r>
    <n v="335"/>
    <s v="Puerto Montt"/>
    <x v="1"/>
    <x v="1"/>
    <x v="0"/>
    <x v="1"/>
    <x v="1"/>
    <x v="1"/>
    <x v="0"/>
    <s v="Via Alerce"/>
    <s v="Puerto Montt"/>
    <s v="Centro"/>
    <s v="Puerto Montt"/>
    <n v="11"/>
    <d v="1899-12-30T11:54:00"/>
    <d v="1899-12-30T13:25:00"/>
    <d v="1899-12-30T01:31:00"/>
    <x v="110"/>
    <m/>
    <s v="SI"/>
    <s v="17A"/>
  </r>
  <r>
    <n v="336"/>
    <s v="Puerto Montt"/>
    <x v="1"/>
    <x v="1"/>
    <x v="0"/>
    <x v="1"/>
    <x v="1"/>
    <x v="1"/>
    <x v="0"/>
    <s v="Via Alerce"/>
    <s v="Puerto Montt"/>
    <s v="Centro"/>
    <s v="Puerto Montt"/>
    <n v="12"/>
    <d v="1899-12-30T12:06:00"/>
    <d v="1899-12-30T13:45:00"/>
    <d v="1899-12-30T01:39:00"/>
    <x v="101"/>
    <m/>
    <s v="SI"/>
    <s v="18A"/>
  </r>
  <r>
    <n v="337"/>
    <s v="Puerto Montt"/>
    <x v="1"/>
    <x v="1"/>
    <x v="0"/>
    <x v="1"/>
    <x v="1"/>
    <x v="1"/>
    <x v="0"/>
    <s v="Via Alerce"/>
    <s v="Puerto Montt"/>
    <s v="Centro"/>
    <s v="Puerto Montt"/>
    <n v="12"/>
    <d v="1899-12-30T12:09:00"/>
    <d v="1899-12-30T13:23:00"/>
    <d v="1899-12-30T01:14:00"/>
    <x v="111"/>
    <m/>
    <s v="NO"/>
    <m/>
  </r>
  <r>
    <n v="338"/>
    <s v="Puerto Montt"/>
    <x v="1"/>
    <x v="1"/>
    <x v="0"/>
    <x v="1"/>
    <x v="1"/>
    <x v="1"/>
    <x v="0"/>
    <s v="Via Alerce"/>
    <s v="Puerto Montt"/>
    <s v="Centro"/>
    <s v="Puerto Montt"/>
    <n v="12"/>
    <d v="1899-12-30T12:31:00"/>
    <d v="1899-12-30T13:40:00"/>
    <d v="1899-12-30T01:09:00"/>
    <x v="30"/>
    <m/>
    <s v="SI"/>
    <n v="19"/>
  </r>
  <r>
    <n v="339"/>
    <s v="Puerto Montt"/>
    <x v="1"/>
    <x v="1"/>
    <x v="0"/>
    <x v="1"/>
    <x v="1"/>
    <x v="1"/>
    <x v="0"/>
    <s v="Via Alerce"/>
    <s v="Puerto Montt"/>
    <s v="Centro"/>
    <s v="Puerto Montt"/>
    <n v="12"/>
    <d v="1899-12-30T12:41:00"/>
    <d v="1899-12-30T13:55:00"/>
    <d v="1899-12-30T01:14:00"/>
    <x v="112"/>
    <m/>
    <s v="NO"/>
    <m/>
  </r>
  <r>
    <n v="340"/>
    <s v="Puerto Montt"/>
    <x v="1"/>
    <x v="1"/>
    <x v="0"/>
    <x v="1"/>
    <x v="1"/>
    <x v="1"/>
    <x v="0"/>
    <s v="Via Alerce"/>
    <s v="Puerto Montt"/>
    <s v="Centro"/>
    <s v="Puerto Montt"/>
    <n v="12"/>
    <d v="1899-12-30T12:47:00"/>
    <d v="1899-12-30T14:01:00"/>
    <d v="1899-12-30T01:14:00"/>
    <x v="113"/>
    <m/>
    <s v="NO"/>
    <m/>
  </r>
  <r>
    <n v="341"/>
    <s v="Puerto Montt"/>
    <x v="1"/>
    <x v="1"/>
    <x v="0"/>
    <x v="1"/>
    <x v="1"/>
    <x v="1"/>
    <x v="0"/>
    <s v="Via Alerce"/>
    <s v="Puerto Montt"/>
    <s v="Centro"/>
    <s v="Puerto Montt"/>
    <n v="12"/>
    <d v="1899-12-30T12:52:00"/>
    <d v="1899-12-30T14:03:00"/>
    <d v="1899-12-30T01:11:00"/>
    <x v="114"/>
    <m/>
    <s v="SI"/>
    <n v="20"/>
  </r>
  <r>
    <n v="342"/>
    <s v="Puerto Montt"/>
    <x v="1"/>
    <x v="1"/>
    <x v="0"/>
    <x v="1"/>
    <x v="1"/>
    <x v="1"/>
    <x v="0"/>
    <s v="Via Alerce"/>
    <s v="Puerto Montt"/>
    <s v="Centro"/>
    <s v="Puerto Montt"/>
    <n v="13"/>
    <d v="1899-12-30T13:00:00"/>
    <d v="1899-12-30T14:00:00"/>
    <d v="1899-12-30T01:00:00"/>
    <x v="115"/>
    <m/>
    <s v="SI"/>
    <n v="21"/>
  </r>
  <r>
    <n v="343"/>
    <s v="Puerto Montt"/>
    <x v="1"/>
    <x v="1"/>
    <x v="0"/>
    <x v="1"/>
    <x v="1"/>
    <x v="1"/>
    <x v="0"/>
    <s v="Via Alerce"/>
    <s v="Puerto Montt"/>
    <s v="Centro"/>
    <s v="Puerto Montt"/>
    <n v="13"/>
    <d v="1899-12-30T13:12:00"/>
    <d v="1899-12-30T14:26:00"/>
    <d v="1899-12-30T01:14:00"/>
    <x v="116"/>
    <m/>
    <s v="NO"/>
    <m/>
  </r>
  <r>
    <n v="344"/>
    <s v="Puerto Montt"/>
    <x v="1"/>
    <x v="1"/>
    <x v="0"/>
    <x v="1"/>
    <x v="1"/>
    <x v="1"/>
    <x v="0"/>
    <s v="Via Alerce"/>
    <s v="Puerto Montt"/>
    <s v="Centro"/>
    <s v="Puerto Montt"/>
    <n v="13"/>
    <d v="1899-12-30T13:12:00"/>
    <d v="1899-12-30T14:26:00"/>
    <d v="1899-12-30T01:14:00"/>
    <x v="96"/>
    <m/>
    <s v="NO"/>
    <m/>
  </r>
  <r>
    <n v="345"/>
    <s v="Puerto Montt"/>
    <x v="1"/>
    <x v="1"/>
    <x v="0"/>
    <x v="1"/>
    <x v="1"/>
    <x v="1"/>
    <x v="0"/>
    <s v="Via Alerce"/>
    <s v="Puerto Montt"/>
    <s v="Centro"/>
    <s v="Puerto Montt"/>
    <n v="13"/>
    <d v="1899-12-30T13:14:00"/>
    <d v="1899-12-30T14:28:00"/>
    <d v="1899-12-30T01:14:00"/>
    <x v="89"/>
    <m/>
    <s v="NO"/>
    <m/>
  </r>
  <r>
    <n v="346"/>
    <s v="Puerto Montt"/>
    <x v="1"/>
    <x v="1"/>
    <x v="0"/>
    <x v="1"/>
    <x v="1"/>
    <x v="1"/>
    <x v="0"/>
    <s v="Via Alerce"/>
    <s v="Puerto Montt"/>
    <s v="Centro"/>
    <s v="Puerto Montt"/>
    <n v="13"/>
    <d v="1899-12-30T13:26:00"/>
    <d v="1899-12-30T13:41:00"/>
    <d v="1899-12-30T00:15:00"/>
    <x v="45"/>
    <m/>
    <s v="NO"/>
    <m/>
  </r>
  <r>
    <n v="347"/>
    <s v="Puerto Montt"/>
    <x v="1"/>
    <x v="1"/>
    <x v="0"/>
    <x v="1"/>
    <x v="1"/>
    <x v="1"/>
    <x v="0"/>
    <s v="Via Alerce"/>
    <s v="Puerto Montt"/>
    <s v="Centro"/>
    <s v="Puerto Montt"/>
    <n v="13"/>
    <d v="1899-12-30T13:33:00"/>
    <d v="1899-12-30T14:47:00"/>
    <d v="1899-12-30T01:14:00"/>
    <x v="117"/>
    <m/>
    <s v="NO"/>
    <m/>
  </r>
  <r>
    <n v="348"/>
    <s v="Puerto Montt"/>
    <x v="1"/>
    <x v="1"/>
    <x v="0"/>
    <x v="1"/>
    <x v="1"/>
    <x v="1"/>
    <x v="0"/>
    <s v="Via Alerce"/>
    <s v="Puerto Montt"/>
    <s v="Centro"/>
    <s v="Puerto Montt"/>
    <n v="13"/>
    <d v="1899-12-30T13:37:00"/>
    <d v="1899-12-30T14:51:00"/>
    <d v="1899-12-30T01:14:00"/>
    <x v="118"/>
    <m/>
    <s v="NO"/>
    <m/>
  </r>
  <r>
    <n v="349"/>
    <s v="Puerto Montt"/>
    <x v="1"/>
    <x v="1"/>
    <x v="0"/>
    <x v="1"/>
    <x v="1"/>
    <x v="1"/>
    <x v="0"/>
    <s v="Via Alerce"/>
    <s v="Puerto Montt"/>
    <s v="Centro"/>
    <s v="Puerto Montt"/>
    <n v="13"/>
    <d v="1899-12-30T13:56:00"/>
    <d v="1899-12-30T14:57:00"/>
    <d v="1899-12-30T01:01:00"/>
    <x v="43"/>
    <m/>
    <s v="SI"/>
    <n v="23"/>
  </r>
  <r>
    <n v="350"/>
    <s v="Puerto Montt"/>
    <x v="1"/>
    <x v="1"/>
    <x v="0"/>
    <x v="1"/>
    <x v="1"/>
    <x v="1"/>
    <x v="0"/>
    <s v="Via Alerce"/>
    <s v="Puerto Montt"/>
    <s v="Centro"/>
    <s v="Puerto Montt"/>
    <n v="14"/>
    <d v="1899-12-30T14:08:00"/>
    <d v="1899-12-30T15:22:00"/>
    <d v="1899-12-30T01:14:00"/>
    <x v="119"/>
    <m/>
    <s v="NO"/>
    <m/>
  </r>
  <r>
    <n v="351"/>
    <s v="Puerto Montt"/>
    <x v="1"/>
    <x v="1"/>
    <x v="0"/>
    <x v="1"/>
    <x v="1"/>
    <x v="1"/>
    <x v="0"/>
    <s v="Via Alerce"/>
    <s v="Puerto Montt"/>
    <s v="Centro"/>
    <s v="Puerto Montt"/>
    <n v="14"/>
    <d v="1899-12-30T14:16:00"/>
    <d v="1899-12-30T15:26:00"/>
    <d v="1899-12-30T01:10:00"/>
    <x v="22"/>
    <m/>
    <s v="SI"/>
    <n v="24"/>
  </r>
  <r>
    <n v="352"/>
    <s v="Puerto Montt"/>
    <x v="1"/>
    <x v="1"/>
    <x v="0"/>
    <x v="1"/>
    <x v="1"/>
    <x v="1"/>
    <x v="0"/>
    <s v="Via Alerce"/>
    <s v="Puerto Montt"/>
    <s v="Centro"/>
    <s v="Puerto Montt"/>
    <n v="14"/>
    <d v="1899-12-30T14:29:00"/>
    <d v="1899-12-30T15:43:00"/>
    <d v="1899-12-30T01:14:00"/>
    <x v="40"/>
    <m/>
    <s v="NO"/>
    <m/>
  </r>
  <r>
    <n v="353"/>
    <s v="Puerto Montt"/>
    <x v="1"/>
    <x v="1"/>
    <x v="0"/>
    <x v="1"/>
    <x v="1"/>
    <x v="1"/>
    <x v="0"/>
    <s v="Via Alerce"/>
    <s v="Puerto Montt"/>
    <s v="Centro"/>
    <s v="Puerto Montt"/>
    <n v="14"/>
    <d v="1899-12-30T14:31:00"/>
    <d v="1899-12-30T15:45:00"/>
    <d v="1899-12-30T01:14:00"/>
    <x v="120"/>
    <m/>
    <s v="NO"/>
    <m/>
  </r>
  <r>
    <n v="354"/>
    <s v="Puerto Montt"/>
    <x v="1"/>
    <x v="1"/>
    <x v="0"/>
    <x v="1"/>
    <x v="1"/>
    <x v="1"/>
    <x v="0"/>
    <s v="Via Alerce"/>
    <s v="Puerto Montt"/>
    <s v="Centro"/>
    <s v="Puerto Montt"/>
    <n v="14"/>
    <d v="1899-12-30T14:37:00"/>
    <d v="1899-12-30T15:48:00"/>
    <d v="1899-12-30T01:11:00"/>
    <x v="121"/>
    <m/>
    <s v="SI"/>
    <n v="25"/>
  </r>
  <r>
    <n v="355"/>
    <s v="Puerto Montt"/>
    <x v="1"/>
    <x v="1"/>
    <x v="0"/>
    <x v="1"/>
    <x v="1"/>
    <x v="1"/>
    <x v="0"/>
    <s v="Via Alerce"/>
    <s v="Puerto Montt"/>
    <s v="Centro"/>
    <s v="Puerto Montt"/>
    <n v="14"/>
    <d v="1899-12-30T14:46:00"/>
    <d v="1899-12-30T16:00:00"/>
    <d v="1899-12-30T01:14:00"/>
    <x v="30"/>
    <m/>
    <s v="NO"/>
    <m/>
  </r>
  <r>
    <n v="356"/>
    <s v="Puerto Montt"/>
    <x v="1"/>
    <x v="1"/>
    <x v="0"/>
    <x v="1"/>
    <x v="1"/>
    <x v="1"/>
    <x v="0"/>
    <s v="Via Alerce"/>
    <s v="Puerto Montt"/>
    <s v="Centro"/>
    <s v="Puerto Montt"/>
    <n v="15"/>
    <d v="1899-12-30T15:04:00"/>
    <d v="1899-12-30T15:45:00"/>
    <d v="1899-12-30T00:41:00"/>
    <x v="112"/>
    <m/>
    <s v="SI"/>
    <n v="26"/>
  </r>
  <r>
    <n v="357"/>
    <s v="Puerto Montt"/>
    <x v="1"/>
    <x v="1"/>
    <x v="0"/>
    <x v="1"/>
    <x v="1"/>
    <x v="1"/>
    <x v="0"/>
    <s v="Via Alerce"/>
    <s v="Puerto Montt"/>
    <s v="Centro"/>
    <s v="Puerto Montt"/>
    <n v="15"/>
    <d v="1899-12-30T15:18:00"/>
    <d v="1899-12-30T16:32:00"/>
    <d v="1899-12-30T01:14:00"/>
    <x v="104"/>
    <m/>
    <s v="NO"/>
    <m/>
  </r>
  <r>
    <n v="358"/>
    <s v="Puerto Montt"/>
    <x v="1"/>
    <x v="1"/>
    <x v="0"/>
    <x v="1"/>
    <x v="1"/>
    <x v="1"/>
    <x v="0"/>
    <s v="Via Alerce"/>
    <s v="Puerto Montt"/>
    <s v="Centro"/>
    <s v="Puerto Montt"/>
    <n v="15"/>
    <d v="1899-12-30T15:31:00"/>
    <d v="1899-12-30T16:45:00"/>
    <d v="1899-12-30T01:14:00"/>
    <x v="122"/>
    <m/>
    <s v="NO"/>
    <m/>
  </r>
  <r>
    <n v="359"/>
    <s v="Puerto Montt"/>
    <x v="1"/>
    <x v="1"/>
    <x v="0"/>
    <x v="1"/>
    <x v="1"/>
    <x v="1"/>
    <x v="0"/>
    <s v="Via Alerce"/>
    <s v="Puerto Montt"/>
    <s v="Centro"/>
    <s v="Puerto Montt"/>
    <n v="15"/>
    <d v="1899-12-30T15:38:00"/>
    <d v="1899-12-30T16:52:00"/>
    <d v="1899-12-30T01:14:00"/>
    <x v="113"/>
    <m/>
    <s v="NO"/>
    <m/>
  </r>
  <r>
    <n v="360"/>
    <s v="Puerto Montt"/>
    <x v="1"/>
    <x v="1"/>
    <x v="0"/>
    <x v="1"/>
    <x v="1"/>
    <x v="1"/>
    <x v="0"/>
    <s v="Via Alerce"/>
    <s v="Puerto Montt"/>
    <s v="Centro"/>
    <s v="Puerto Montt"/>
    <n v="15"/>
    <d v="1899-12-30T15:51:00"/>
    <d v="1899-12-30T17:05:00"/>
    <d v="1899-12-30T01:14:00"/>
    <x v="94"/>
    <m/>
    <s v="NO"/>
    <m/>
  </r>
  <r>
    <n v="361"/>
    <s v="Puerto Montt"/>
    <x v="1"/>
    <x v="1"/>
    <x v="0"/>
    <x v="1"/>
    <x v="1"/>
    <x v="1"/>
    <x v="0"/>
    <s v="Via Alerce"/>
    <s v="Puerto Montt"/>
    <s v="Centro"/>
    <s v="Puerto Montt"/>
    <n v="16"/>
    <d v="1899-12-30T16:07:00"/>
    <d v="1899-12-30T18:01:00"/>
    <d v="1899-12-30T01:54:00"/>
    <x v="39"/>
    <m/>
    <s v="SI"/>
    <s v="28A"/>
  </r>
  <r>
    <n v="362"/>
    <s v="Puerto Montt"/>
    <x v="1"/>
    <x v="1"/>
    <x v="0"/>
    <x v="1"/>
    <x v="1"/>
    <x v="1"/>
    <x v="0"/>
    <s v="Via Alerce"/>
    <s v="Puerto Montt"/>
    <s v="Centro"/>
    <s v="Puerto Montt"/>
    <n v="16"/>
    <d v="1899-12-30T16:19:00"/>
    <d v="1899-12-30T17:33:00"/>
    <d v="1899-12-30T01:14:00"/>
    <x v="123"/>
    <m/>
    <s v="NO"/>
    <m/>
  </r>
  <r>
    <n v="363"/>
    <s v="Puerto Montt"/>
    <x v="1"/>
    <x v="1"/>
    <x v="0"/>
    <x v="1"/>
    <x v="1"/>
    <x v="1"/>
    <x v="0"/>
    <s v="Via Alerce"/>
    <s v="Puerto Montt"/>
    <s v="Centro"/>
    <s v="Puerto Montt"/>
    <n v="16"/>
    <d v="1899-12-30T16:28:00"/>
    <d v="1899-12-30T17:42:00"/>
    <d v="1899-12-30T01:14:00"/>
    <x v="118"/>
    <m/>
    <s v="NO"/>
    <m/>
  </r>
  <r>
    <n v="364"/>
    <s v="Puerto Montt"/>
    <x v="1"/>
    <x v="1"/>
    <x v="0"/>
    <x v="1"/>
    <x v="1"/>
    <x v="1"/>
    <x v="0"/>
    <s v="Via Alerce"/>
    <s v="Puerto Montt"/>
    <s v="Centro"/>
    <s v="Puerto Montt"/>
    <n v="16"/>
    <d v="1899-12-30T16:41:00"/>
    <d v="1899-12-30T17:55:00"/>
    <d v="1899-12-30T01:14:00"/>
    <x v="84"/>
    <m/>
    <s v="NO"/>
    <m/>
  </r>
  <r>
    <n v="365"/>
    <s v="Puerto Montt"/>
    <x v="1"/>
    <x v="1"/>
    <x v="0"/>
    <x v="1"/>
    <x v="1"/>
    <x v="1"/>
    <x v="0"/>
    <s v="Via Alerce"/>
    <s v="Puerto Montt"/>
    <s v="Centro"/>
    <s v="Puerto Montt"/>
    <n v="16"/>
    <d v="1899-12-30T16:47:00"/>
    <d v="1899-12-30T18:01:00"/>
    <d v="1899-12-30T01:14:00"/>
    <x v="85"/>
    <m/>
    <s v="NO"/>
    <m/>
  </r>
  <r>
    <n v="366"/>
    <s v="Puerto Montt"/>
    <x v="1"/>
    <x v="1"/>
    <x v="0"/>
    <x v="1"/>
    <x v="1"/>
    <x v="1"/>
    <x v="0"/>
    <s v="Via Alerce"/>
    <s v="Puerto Montt"/>
    <s v="Centro"/>
    <s v="Puerto Montt"/>
    <n v="16"/>
    <d v="1899-12-30T16:50:00"/>
    <d v="1899-12-30T18:04:00"/>
    <d v="1899-12-30T01:14:00"/>
    <x v="124"/>
    <m/>
    <s v="NO"/>
    <m/>
  </r>
  <r>
    <n v="367"/>
    <s v="Puerto Montt"/>
    <x v="1"/>
    <x v="1"/>
    <x v="0"/>
    <x v="1"/>
    <x v="1"/>
    <x v="1"/>
    <x v="0"/>
    <s v="Via Alerce"/>
    <s v="Puerto Montt"/>
    <s v="Centro"/>
    <s v="Puerto Montt"/>
    <n v="16"/>
    <d v="1899-12-30T16:55:00"/>
    <d v="1899-12-30T18:01:00"/>
    <d v="1899-12-30T01:06:00"/>
    <x v="47"/>
    <m/>
    <s v="SI"/>
    <s v="30A"/>
  </r>
  <r>
    <n v="368"/>
    <s v="Puerto Montt"/>
    <x v="1"/>
    <x v="1"/>
    <x v="0"/>
    <x v="1"/>
    <x v="1"/>
    <x v="1"/>
    <x v="0"/>
    <s v="Via Alerce"/>
    <s v="Puerto Montt"/>
    <s v="Centro"/>
    <s v="Puerto Montt"/>
    <n v="17"/>
    <d v="1899-12-30T17:20:00"/>
    <d v="1899-12-30T18:31:00"/>
    <d v="1899-12-30T01:11:00"/>
    <x v="125"/>
    <m/>
    <s v="SI"/>
    <n v="31"/>
  </r>
  <r>
    <n v="369"/>
    <s v="Puerto Montt"/>
    <x v="1"/>
    <x v="1"/>
    <x v="0"/>
    <x v="1"/>
    <x v="1"/>
    <x v="1"/>
    <x v="0"/>
    <s v="Via Alerce"/>
    <s v="Puerto Montt"/>
    <s v="Centro"/>
    <s v="Puerto Montt"/>
    <n v="17"/>
    <d v="1899-12-30T17:27:00"/>
    <d v="1899-12-30T18:41:00"/>
    <d v="1899-12-30T01:14:00"/>
    <x v="101"/>
    <m/>
    <s v="NO"/>
    <m/>
  </r>
  <r>
    <n v="370"/>
    <s v="Puerto Montt"/>
    <x v="1"/>
    <x v="1"/>
    <x v="0"/>
    <x v="1"/>
    <x v="1"/>
    <x v="1"/>
    <x v="0"/>
    <s v="Via Alerce"/>
    <s v="Puerto Montt"/>
    <s v="Centro"/>
    <s v="Puerto Montt"/>
    <n v="17"/>
    <d v="1899-12-30T17:33:00"/>
    <d v="1899-12-30T18:30:00"/>
    <d v="1899-12-30T00:57:00"/>
    <x v="28"/>
    <m/>
    <s v="SI"/>
    <n v="32"/>
  </r>
  <r>
    <n v="371"/>
    <s v="Puerto Montt"/>
    <x v="1"/>
    <x v="1"/>
    <x v="0"/>
    <x v="1"/>
    <x v="1"/>
    <x v="1"/>
    <x v="0"/>
    <s v="Via Alerce"/>
    <s v="Puerto Montt"/>
    <s v="Centro"/>
    <s v="Puerto Montt"/>
    <n v="11"/>
    <d v="1899-12-30T11:19:00"/>
    <d v="1899-12-30T12:19:00"/>
    <d v="1899-12-30T01:00:00"/>
    <x v="126"/>
    <m/>
    <s v="SI"/>
    <n v="513"/>
  </r>
  <r>
    <n v="372"/>
    <s v="Puerto Montt"/>
    <x v="1"/>
    <x v="1"/>
    <x v="0"/>
    <x v="1"/>
    <x v="1"/>
    <x v="1"/>
    <x v="0"/>
    <s v="Via Alerce"/>
    <s v="Puerto Montt"/>
    <s v="Centro"/>
    <s v="Puerto Montt"/>
    <n v="15"/>
    <d v="1899-12-30T15:00:00"/>
    <d v="1899-12-30T16:14:00"/>
    <d v="1899-12-30T01:14:00"/>
    <x v="125"/>
    <m/>
    <s v="SI"/>
    <n v="520"/>
  </r>
  <r>
    <n v="373"/>
    <s v="Puerto Montt"/>
    <x v="1"/>
    <x v="1"/>
    <x v="0"/>
    <x v="1"/>
    <x v="1"/>
    <x v="1"/>
    <x v="1"/>
    <s v="Centro"/>
    <s v="Puerto Montt"/>
    <s v="Via Alerce"/>
    <s v="Puerto Montt"/>
    <n v="7"/>
    <d v="1899-12-30T07:36:00"/>
    <d v="1899-12-30T08:29:00"/>
    <d v="1899-12-30T00:53:00"/>
    <x v="84"/>
    <m/>
    <s v="NO"/>
    <m/>
  </r>
  <r>
    <n v="374"/>
    <s v="Puerto Montt"/>
    <x v="1"/>
    <x v="1"/>
    <x v="0"/>
    <x v="1"/>
    <x v="1"/>
    <x v="1"/>
    <x v="1"/>
    <s v="Centro"/>
    <s v="Puerto Montt"/>
    <s v="Via Alerce"/>
    <s v="Puerto Montt"/>
    <n v="7"/>
    <d v="1899-12-30T07:40:00"/>
    <d v="1899-12-30T08:33:00"/>
    <d v="1899-12-30T00:53:00"/>
    <x v="85"/>
    <m/>
    <s v="NO"/>
    <m/>
  </r>
  <r>
    <n v="375"/>
    <s v="Puerto Montt"/>
    <x v="1"/>
    <x v="1"/>
    <x v="0"/>
    <x v="1"/>
    <x v="1"/>
    <x v="1"/>
    <x v="1"/>
    <s v="Centro"/>
    <s v="Puerto Montt"/>
    <s v="Via Alerce"/>
    <s v="Puerto Montt"/>
    <n v="7"/>
    <d v="1899-12-30T07:43:00"/>
    <d v="1899-12-30T08:36:00"/>
    <d v="1899-12-30T00:53:00"/>
    <x v="86"/>
    <m/>
    <s v="NO"/>
    <m/>
  </r>
  <r>
    <n v="376"/>
    <s v="Puerto Montt"/>
    <x v="1"/>
    <x v="1"/>
    <x v="0"/>
    <x v="1"/>
    <x v="1"/>
    <x v="1"/>
    <x v="1"/>
    <s v="Centro"/>
    <s v="Puerto Montt"/>
    <s v="Via Alerce"/>
    <s v="Puerto Montt"/>
    <n v="7"/>
    <d v="1899-12-30T07:53:00"/>
    <d v="1899-12-30T08:46:00"/>
    <d v="1899-12-30T00:53:00"/>
    <x v="87"/>
    <m/>
    <s v="NO"/>
    <m/>
  </r>
  <r>
    <n v="377"/>
    <s v="Puerto Montt"/>
    <x v="1"/>
    <x v="1"/>
    <x v="0"/>
    <x v="1"/>
    <x v="1"/>
    <x v="1"/>
    <x v="1"/>
    <s v="Centro"/>
    <s v="Puerto Montt"/>
    <s v="Via Alerce"/>
    <s v="Puerto Montt"/>
    <n v="7"/>
    <d v="1899-12-30T07:59:00"/>
    <d v="1899-12-30T08:43:00"/>
    <d v="1899-12-30T00:44:00"/>
    <x v="88"/>
    <m/>
    <s v="SI"/>
    <s v="2A"/>
  </r>
  <r>
    <n v="378"/>
    <s v="Puerto Montt"/>
    <x v="1"/>
    <x v="1"/>
    <x v="0"/>
    <x v="1"/>
    <x v="1"/>
    <x v="1"/>
    <x v="1"/>
    <s v="Centro"/>
    <s v="Puerto Montt"/>
    <s v="Via Alerce"/>
    <s v="Puerto Montt"/>
    <n v="8"/>
    <d v="1899-12-30T08:20:00"/>
    <d v="1899-12-30T09:11:00"/>
    <d v="1899-12-30T00:51:00"/>
    <x v="24"/>
    <m/>
    <s v="SI"/>
    <s v="3A"/>
  </r>
  <r>
    <n v="379"/>
    <s v="Puerto Montt"/>
    <x v="1"/>
    <x v="1"/>
    <x v="0"/>
    <x v="1"/>
    <x v="1"/>
    <x v="1"/>
    <x v="1"/>
    <s v="Centro"/>
    <s v="Puerto Montt"/>
    <s v="Via Alerce"/>
    <s v="Puerto Montt"/>
    <n v="8"/>
    <d v="1899-12-30T08:16:00"/>
    <d v="1899-12-30T09:09:00"/>
    <d v="1899-12-30T00:53:00"/>
    <x v="89"/>
    <m/>
    <s v="SI"/>
    <s v="5A"/>
  </r>
  <r>
    <n v="380"/>
    <s v="Puerto Montt"/>
    <x v="1"/>
    <x v="1"/>
    <x v="0"/>
    <x v="1"/>
    <x v="1"/>
    <x v="1"/>
    <x v="1"/>
    <s v="Centro"/>
    <s v="Puerto Montt"/>
    <s v="Via Alerce"/>
    <s v="Puerto Montt"/>
    <n v="8"/>
    <d v="1899-12-30T08:24:00"/>
    <d v="1899-12-30T09:17:00"/>
    <d v="1899-12-30T00:53:00"/>
    <x v="90"/>
    <m/>
    <s v="NO"/>
    <m/>
  </r>
  <r>
    <n v="381"/>
    <s v="Puerto Montt"/>
    <x v="1"/>
    <x v="1"/>
    <x v="0"/>
    <x v="1"/>
    <x v="1"/>
    <x v="1"/>
    <x v="1"/>
    <s v="Centro"/>
    <s v="Puerto Montt"/>
    <s v="Via Alerce"/>
    <s v="Puerto Montt"/>
    <n v="8"/>
    <d v="1899-12-30T08:33:00"/>
    <d v="1899-12-30T09:26:00"/>
    <d v="1899-12-30T00:53:00"/>
    <x v="91"/>
    <m/>
    <s v="NO"/>
    <m/>
  </r>
  <r>
    <n v="382"/>
    <s v="Puerto Montt"/>
    <x v="1"/>
    <x v="1"/>
    <x v="0"/>
    <x v="1"/>
    <x v="1"/>
    <x v="1"/>
    <x v="1"/>
    <s v="Centro"/>
    <s v="Puerto Montt"/>
    <s v="Via Alerce"/>
    <s v="Puerto Montt"/>
    <n v="9"/>
    <d v="1899-12-30T09:01:00"/>
    <d v="1899-12-30T09:54:00"/>
    <d v="1899-12-30T00:53:00"/>
    <x v="92"/>
    <m/>
    <s v="NO"/>
    <m/>
  </r>
  <r>
    <n v="383"/>
    <s v="Puerto Montt"/>
    <x v="1"/>
    <x v="1"/>
    <x v="0"/>
    <x v="1"/>
    <x v="1"/>
    <x v="1"/>
    <x v="1"/>
    <s v="Centro"/>
    <s v="Puerto Montt"/>
    <s v="Via Alerce"/>
    <s v="Puerto Montt"/>
    <n v="9"/>
    <d v="1899-12-30T09:11:00"/>
    <d v="1899-12-30T10:04:00"/>
    <d v="1899-12-30T00:53:00"/>
    <x v="93"/>
    <m/>
    <s v="NO"/>
    <m/>
  </r>
  <r>
    <n v="384"/>
    <s v="Puerto Montt"/>
    <x v="1"/>
    <x v="1"/>
    <x v="0"/>
    <x v="1"/>
    <x v="1"/>
    <x v="1"/>
    <x v="1"/>
    <s v="Centro"/>
    <s v="Puerto Montt"/>
    <s v="Via Alerce"/>
    <s v="Puerto Montt"/>
    <n v="9"/>
    <d v="1899-12-30T09:01:00"/>
    <d v="1899-12-30T10:39:00"/>
    <d v="1899-12-30T01:38:00"/>
    <x v="94"/>
    <m/>
    <s v="SI"/>
    <s v="7A"/>
  </r>
  <r>
    <n v="385"/>
    <s v="Puerto Montt"/>
    <x v="1"/>
    <x v="1"/>
    <x v="0"/>
    <x v="1"/>
    <x v="1"/>
    <x v="1"/>
    <x v="1"/>
    <s v="Centro"/>
    <s v="Puerto Montt"/>
    <s v="Via Alerce"/>
    <s v="Puerto Montt"/>
    <n v="9"/>
    <d v="1899-12-30T09:46:00"/>
    <d v="1899-12-30T10:39:00"/>
    <d v="1899-12-30T00:53:00"/>
    <x v="95"/>
    <m/>
    <s v="NO"/>
    <m/>
  </r>
  <r>
    <n v="386"/>
    <s v="Puerto Montt"/>
    <x v="1"/>
    <x v="1"/>
    <x v="0"/>
    <x v="1"/>
    <x v="1"/>
    <x v="1"/>
    <x v="1"/>
    <s v="Centro"/>
    <s v="Puerto Montt"/>
    <s v="Via Alerce"/>
    <s v="Puerto Montt"/>
    <n v="9"/>
    <d v="1899-12-30T09:52:00"/>
    <d v="1899-12-30T10:45:00"/>
    <d v="1899-12-30T00:53:00"/>
    <x v="96"/>
    <m/>
    <s v="NO"/>
    <m/>
  </r>
  <r>
    <n v="387"/>
    <s v="Puerto Montt"/>
    <x v="1"/>
    <x v="1"/>
    <x v="0"/>
    <x v="1"/>
    <x v="1"/>
    <x v="1"/>
    <x v="1"/>
    <s v="Centro"/>
    <s v="Puerto Montt"/>
    <s v="Via Alerce"/>
    <s v="Puerto Montt"/>
    <n v="9"/>
    <d v="1899-12-30T09:59:00"/>
    <d v="1899-12-30T11:18:00"/>
    <d v="1899-12-30T01:19:00"/>
    <x v="97"/>
    <m/>
    <s v="SI"/>
    <s v="8A"/>
  </r>
  <r>
    <n v="388"/>
    <s v="Puerto Montt"/>
    <x v="1"/>
    <x v="1"/>
    <x v="0"/>
    <x v="1"/>
    <x v="1"/>
    <x v="1"/>
    <x v="1"/>
    <s v="Centro"/>
    <s v="Puerto Montt"/>
    <s v="Via Alerce"/>
    <s v="Puerto Montt"/>
    <n v="10"/>
    <d v="1899-12-30T10:04:00"/>
    <d v="1899-12-30T10:57:00"/>
    <d v="1899-12-30T00:53:00"/>
    <x v="98"/>
    <m/>
    <s v="NO"/>
    <m/>
  </r>
  <r>
    <n v="389"/>
    <s v="Puerto Montt"/>
    <x v="1"/>
    <x v="1"/>
    <x v="0"/>
    <x v="1"/>
    <x v="1"/>
    <x v="1"/>
    <x v="1"/>
    <s v="Centro"/>
    <s v="Puerto Montt"/>
    <s v="Via Alerce"/>
    <s v="Puerto Montt"/>
    <n v="10"/>
    <d v="1899-12-30T10:23:00"/>
    <d v="1899-12-30T11:16:00"/>
    <d v="1899-12-30T00:53:00"/>
    <x v="28"/>
    <m/>
    <s v="NO"/>
    <m/>
  </r>
  <r>
    <n v="390"/>
    <s v="Puerto Montt"/>
    <x v="1"/>
    <x v="1"/>
    <x v="0"/>
    <x v="1"/>
    <x v="1"/>
    <x v="1"/>
    <x v="1"/>
    <s v="Centro"/>
    <s v="Puerto Montt"/>
    <s v="Via Alerce"/>
    <s v="Puerto Montt"/>
    <n v="10"/>
    <d v="1899-12-30T10:28:00"/>
    <d v="1899-12-30T11:45:00"/>
    <d v="1899-12-30T01:17:00"/>
    <x v="99"/>
    <m/>
    <s v="SI"/>
    <s v="9A"/>
  </r>
  <r>
    <n v="391"/>
    <s v="Puerto Montt"/>
    <x v="1"/>
    <x v="1"/>
    <x v="0"/>
    <x v="1"/>
    <x v="1"/>
    <x v="1"/>
    <x v="1"/>
    <s v="Centro"/>
    <s v="Puerto Montt"/>
    <s v="Via Alerce"/>
    <s v="Puerto Montt"/>
    <n v="10"/>
    <d v="1899-12-30T10:34:00"/>
    <d v="1899-12-30T11:27:00"/>
    <d v="1899-12-30T00:53:00"/>
    <x v="100"/>
    <m/>
    <s v="NO"/>
    <m/>
  </r>
  <r>
    <n v="392"/>
    <s v="Puerto Montt"/>
    <x v="1"/>
    <x v="1"/>
    <x v="0"/>
    <x v="1"/>
    <x v="1"/>
    <x v="1"/>
    <x v="1"/>
    <s v="Centro"/>
    <s v="Puerto Montt"/>
    <s v="Via Alerce"/>
    <s v="Puerto Montt"/>
    <n v="10"/>
    <d v="1899-12-30T10:48:00"/>
    <d v="1899-12-30T11:41:00"/>
    <d v="1899-12-30T00:53:00"/>
    <x v="101"/>
    <m/>
    <s v="NO"/>
    <m/>
  </r>
  <r>
    <n v="393"/>
    <s v="Puerto Montt"/>
    <x v="1"/>
    <x v="1"/>
    <x v="0"/>
    <x v="1"/>
    <x v="1"/>
    <x v="1"/>
    <x v="1"/>
    <s v="Centro"/>
    <s v="Puerto Montt"/>
    <s v="Via Alerce"/>
    <s v="Puerto Montt"/>
    <n v="10"/>
    <d v="1899-12-30T10:49:00"/>
    <d v="1899-12-30T11:42:00"/>
    <d v="1899-12-30T00:53:00"/>
    <x v="37"/>
    <m/>
    <s v="NO"/>
    <m/>
  </r>
  <r>
    <n v="394"/>
    <s v="Puerto Montt"/>
    <x v="1"/>
    <x v="1"/>
    <x v="0"/>
    <x v="1"/>
    <x v="1"/>
    <x v="1"/>
    <x v="1"/>
    <s v="Centro"/>
    <s v="Puerto Montt"/>
    <s v="Via Alerce"/>
    <s v="Puerto Montt"/>
    <n v="10"/>
    <d v="1899-12-30T10:30:00"/>
    <d v="1899-12-30T11:43:00"/>
    <d v="1899-12-30T01:13:00"/>
    <x v="102"/>
    <m/>
    <s v="SI"/>
    <s v="12A"/>
  </r>
  <r>
    <n v="395"/>
    <s v="Puerto Montt"/>
    <x v="1"/>
    <x v="1"/>
    <x v="0"/>
    <x v="1"/>
    <x v="1"/>
    <x v="1"/>
    <x v="1"/>
    <s v="Centro"/>
    <s v="Puerto Montt"/>
    <s v="Via Alerce"/>
    <s v="Puerto Montt"/>
    <n v="11"/>
    <d v="1899-12-30T11:18:00"/>
    <d v="1899-12-30T12:11:00"/>
    <d v="1899-12-30T00:53:00"/>
    <x v="103"/>
    <m/>
    <s v="NO"/>
    <m/>
  </r>
  <r>
    <n v="396"/>
    <s v="Puerto Montt"/>
    <x v="1"/>
    <x v="1"/>
    <x v="0"/>
    <x v="1"/>
    <x v="1"/>
    <x v="1"/>
    <x v="1"/>
    <s v="Centro"/>
    <s v="Puerto Montt"/>
    <s v="Via Alerce"/>
    <s v="Puerto Montt"/>
    <n v="11"/>
    <d v="1899-12-30T11:25:00"/>
    <d v="1899-12-30T12:18:00"/>
    <d v="1899-12-30T00:53:00"/>
    <x v="104"/>
    <m/>
    <s v="NO"/>
    <m/>
  </r>
  <r>
    <n v="397"/>
    <s v="Puerto Montt"/>
    <x v="1"/>
    <x v="1"/>
    <x v="0"/>
    <x v="1"/>
    <x v="1"/>
    <x v="1"/>
    <x v="1"/>
    <s v="Centro"/>
    <s v="Puerto Montt"/>
    <s v="Via Alerce"/>
    <s v="Puerto Montt"/>
    <n v="11"/>
    <d v="1899-12-30T11:16:00"/>
    <d v="1899-12-30T12:23:00"/>
    <d v="1899-12-30T01:07:00"/>
    <x v="89"/>
    <m/>
    <s v="SI"/>
    <s v="13A"/>
  </r>
  <r>
    <n v="398"/>
    <s v="Puerto Montt"/>
    <x v="1"/>
    <x v="1"/>
    <x v="0"/>
    <x v="1"/>
    <x v="1"/>
    <x v="1"/>
    <x v="1"/>
    <s v="Centro"/>
    <s v="Puerto Montt"/>
    <s v="Via Alerce"/>
    <s v="Puerto Montt"/>
    <n v="11"/>
    <d v="1899-12-30T11:35:00"/>
    <d v="1899-12-30T12:28:00"/>
    <d v="1899-12-30T00:53:00"/>
    <x v="26"/>
    <m/>
    <s v="NO"/>
    <m/>
  </r>
  <r>
    <n v="399"/>
    <s v="Puerto Montt"/>
    <x v="1"/>
    <x v="1"/>
    <x v="0"/>
    <x v="1"/>
    <x v="1"/>
    <x v="1"/>
    <x v="1"/>
    <s v="Centro"/>
    <s v="Puerto Montt"/>
    <s v="Via Alerce"/>
    <s v="Puerto Montt"/>
    <n v="11"/>
    <d v="1899-12-30T11:45:00"/>
    <d v="1899-12-30T12:38:00"/>
    <d v="1899-12-30T00:53:00"/>
    <x v="35"/>
    <m/>
    <s v="NO"/>
    <m/>
  </r>
  <r>
    <n v="400"/>
    <s v="Puerto Montt"/>
    <x v="1"/>
    <x v="1"/>
    <x v="0"/>
    <x v="1"/>
    <x v="1"/>
    <x v="1"/>
    <x v="1"/>
    <s v="Centro"/>
    <s v="Puerto Montt"/>
    <s v="Via Alerce"/>
    <s v="Puerto Montt"/>
    <n v="11"/>
    <d v="1899-12-30T11:42:00"/>
    <d v="1899-12-30T12:49:00"/>
    <d v="1899-12-30T01:07:00"/>
    <x v="105"/>
    <m/>
    <s v="SI"/>
    <n v="14"/>
  </r>
  <r>
    <n v="401"/>
    <s v="Puerto Montt"/>
    <x v="1"/>
    <x v="1"/>
    <x v="0"/>
    <x v="1"/>
    <x v="1"/>
    <x v="1"/>
    <x v="1"/>
    <s v="Centro"/>
    <s v="Puerto Montt"/>
    <s v="Via Alerce"/>
    <s v="Puerto Montt"/>
    <n v="11"/>
    <d v="1899-12-30T11:55:00"/>
    <d v="1899-12-30T12:48:00"/>
    <d v="1899-12-30T00:53:00"/>
    <x v="106"/>
    <m/>
    <s v="NO"/>
    <m/>
  </r>
  <r>
    <n v="402"/>
    <s v="Puerto Montt"/>
    <x v="1"/>
    <x v="1"/>
    <x v="0"/>
    <x v="1"/>
    <x v="1"/>
    <x v="1"/>
    <x v="1"/>
    <s v="Centro"/>
    <s v="Puerto Montt"/>
    <s v="Via Alerce"/>
    <s v="Puerto Montt"/>
    <n v="11"/>
    <d v="1899-12-30T11:59:00"/>
    <d v="1899-12-30T12:52:00"/>
    <d v="1899-12-30T00:53:00"/>
    <x v="47"/>
    <m/>
    <s v="NO"/>
    <m/>
  </r>
  <r>
    <n v="403"/>
    <s v="Puerto Montt"/>
    <x v="1"/>
    <x v="1"/>
    <x v="0"/>
    <x v="1"/>
    <x v="1"/>
    <x v="1"/>
    <x v="1"/>
    <s v="Centro"/>
    <s v="Puerto Montt"/>
    <s v="Via Alerce"/>
    <s v="Puerto Montt"/>
    <n v="11"/>
    <d v="1899-12-30T11:41:00"/>
    <d v="1899-12-30T12:43:00"/>
    <d v="1899-12-30T01:02:00"/>
    <x v="107"/>
    <m/>
    <s v="SI"/>
    <s v="15A"/>
  </r>
  <r>
    <n v="404"/>
    <s v="Puerto Montt"/>
    <x v="1"/>
    <x v="1"/>
    <x v="0"/>
    <x v="1"/>
    <x v="1"/>
    <x v="1"/>
    <x v="1"/>
    <s v="Centro"/>
    <s v="Puerto Montt"/>
    <s v="Via Alerce"/>
    <s v="Puerto Montt"/>
    <n v="12"/>
    <d v="1899-12-30T12:21:00"/>
    <d v="1899-12-30T13:14:00"/>
    <d v="1899-12-30T00:53:00"/>
    <x v="84"/>
    <m/>
    <s v="NO"/>
    <m/>
  </r>
  <r>
    <n v="405"/>
    <s v="Puerto Montt"/>
    <x v="1"/>
    <x v="1"/>
    <x v="0"/>
    <x v="1"/>
    <x v="1"/>
    <x v="1"/>
    <x v="1"/>
    <s v="Centro"/>
    <s v="Puerto Montt"/>
    <s v="Via Alerce"/>
    <s v="Puerto Montt"/>
    <n v="12"/>
    <d v="1899-12-30T12:40:00"/>
    <d v="1899-12-30T13:52:00"/>
    <d v="1899-12-30T01:12:00"/>
    <x v="85"/>
    <m/>
    <s v="SI"/>
    <n v="16"/>
  </r>
  <r>
    <n v="406"/>
    <s v="Puerto Montt"/>
    <x v="1"/>
    <x v="1"/>
    <x v="0"/>
    <x v="1"/>
    <x v="1"/>
    <x v="1"/>
    <x v="1"/>
    <s v="Centro"/>
    <s v="Puerto Montt"/>
    <s v="Via Alerce"/>
    <s v="Puerto Montt"/>
    <n v="12"/>
    <d v="1899-12-30T12:50:00"/>
    <d v="1899-12-30T13:43:00"/>
    <d v="1899-12-30T00:53:00"/>
    <x v="108"/>
    <m/>
    <s v="NO"/>
    <m/>
  </r>
  <r>
    <n v="407"/>
    <s v="Puerto Montt"/>
    <x v="1"/>
    <x v="1"/>
    <x v="0"/>
    <x v="1"/>
    <x v="1"/>
    <x v="1"/>
    <x v="1"/>
    <s v="Centro"/>
    <s v="Puerto Montt"/>
    <s v="Via Alerce"/>
    <s v="Puerto Montt"/>
    <n v="12"/>
    <d v="1899-12-30T12:51:00"/>
    <d v="1899-12-30T13:44:00"/>
    <d v="1899-12-30T00:53:00"/>
    <x v="109"/>
    <m/>
    <s v="NO"/>
    <m/>
  </r>
  <r>
    <n v="408"/>
    <s v="Puerto Montt"/>
    <x v="1"/>
    <x v="1"/>
    <x v="0"/>
    <x v="1"/>
    <x v="1"/>
    <x v="1"/>
    <x v="1"/>
    <s v="Centro"/>
    <s v="Puerto Montt"/>
    <s v="Via Alerce"/>
    <s v="Puerto Montt"/>
    <n v="13"/>
    <d v="1899-12-30T13:02:00"/>
    <d v="1899-12-30T13:55:00"/>
    <d v="1899-12-30T00:53:00"/>
    <x v="86"/>
    <m/>
    <s v="NO"/>
    <m/>
  </r>
  <r>
    <n v="409"/>
    <s v="Puerto Montt"/>
    <x v="1"/>
    <x v="1"/>
    <x v="0"/>
    <x v="1"/>
    <x v="1"/>
    <x v="1"/>
    <x v="1"/>
    <s v="Centro"/>
    <s v="Puerto Montt"/>
    <s v="Via Alerce"/>
    <s v="Puerto Montt"/>
    <n v="12"/>
    <d v="1899-12-30T12:59:00"/>
    <d v="1899-12-30T14:07:00"/>
    <d v="1899-12-30T01:08:00"/>
    <x v="110"/>
    <m/>
    <s v="SI"/>
    <s v="17A"/>
  </r>
  <r>
    <n v="410"/>
    <s v="Puerto Montt"/>
    <x v="1"/>
    <x v="1"/>
    <x v="0"/>
    <x v="1"/>
    <x v="1"/>
    <x v="1"/>
    <x v="1"/>
    <s v="Centro"/>
    <s v="Puerto Montt"/>
    <s v="Via Alerce"/>
    <s v="Puerto Montt"/>
    <n v="13"/>
    <d v="1899-12-30T13:45:00"/>
    <d v="1899-12-30T15:11:00"/>
    <d v="1899-12-30T01:26:00"/>
    <x v="101"/>
    <m/>
    <s v="SI"/>
    <s v="18A"/>
  </r>
  <r>
    <n v="411"/>
    <s v="Puerto Montt"/>
    <x v="1"/>
    <x v="1"/>
    <x v="0"/>
    <x v="1"/>
    <x v="1"/>
    <x v="1"/>
    <x v="1"/>
    <s v="Centro"/>
    <s v="Puerto Montt"/>
    <s v="Via Alerce"/>
    <s v="Puerto Montt"/>
    <n v="13"/>
    <d v="1899-12-30T13:23:00"/>
    <d v="1899-12-30T14:16:00"/>
    <d v="1899-12-30T00:53:00"/>
    <x v="111"/>
    <m/>
    <s v="NO"/>
    <m/>
  </r>
  <r>
    <n v="412"/>
    <s v="Puerto Montt"/>
    <x v="1"/>
    <x v="1"/>
    <x v="0"/>
    <x v="1"/>
    <x v="1"/>
    <x v="1"/>
    <x v="1"/>
    <s v="Centro"/>
    <s v="Puerto Montt"/>
    <s v="Via Alerce"/>
    <s v="Puerto Montt"/>
    <n v="13"/>
    <d v="1899-12-30T13:40:00"/>
    <d v="1899-12-30T14:46:00"/>
    <d v="1899-12-30T01:06:00"/>
    <x v="30"/>
    <m/>
    <s v="SI"/>
    <n v="19"/>
  </r>
  <r>
    <n v="413"/>
    <s v="Puerto Montt"/>
    <x v="1"/>
    <x v="1"/>
    <x v="0"/>
    <x v="1"/>
    <x v="1"/>
    <x v="1"/>
    <x v="1"/>
    <s v="Centro"/>
    <s v="Puerto Montt"/>
    <s v="Via Alerce"/>
    <s v="Puerto Montt"/>
    <n v="13"/>
    <d v="1899-12-30T13:55:00"/>
    <d v="1899-12-30T14:48:00"/>
    <d v="1899-12-30T00:53:00"/>
    <x v="112"/>
    <m/>
    <s v="NO"/>
    <m/>
  </r>
  <r>
    <n v="414"/>
    <s v="Puerto Montt"/>
    <x v="1"/>
    <x v="1"/>
    <x v="0"/>
    <x v="1"/>
    <x v="1"/>
    <x v="1"/>
    <x v="1"/>
    <s v="Centro"/>
    <s v="Puerto Montt"/>
    <s v="Via Alerce"/>
    <s v="Puerto Montt"/>
    <n v="14"/>
    <d v="1899-12-30T14:01:00"/>
    <d v="1899-12-30T14:54:00"/>
    <d v="1899-12-30T00:53:00"/>
    <x v="113"/>
    <m/>
    <s v="NO"/>
    <m/>
  </r>
  <r>
    <n v="415"/>
    <s v="Puerto Montt"/>
    <x v="1"/>
    <x v="1"/>
    <x v="0"/>
    <x v="1"/>
    <x v="1"/>
    <x v="1"/>
    <x v="1"/>
    <s v="Centro"/>
    <s v="Puerto Montt"/>
    <s v="Via Alerce"/>
    <s v="Puerto Montt"/>
    <n v="14"/>
    <d v="1899-12-30T14:03:00"/>
    <d v="1899-12-30T15:18:00"/>
    <d v="1899-12-30T01:15:00"/>
    <x v="114"/>
    <m/>
    <s v="SI"/>
    <n v="20"/>
  </r>
  <r>
    <n v="416"/>
    <s v="Puerto Montt"/>
    <x v="1"/>
    <x v="1"/>
    <x v="0"/>
    <x v="1"/>
    <x v="1"/>
    <x v="1"/>
    <x v="1"/>
    <s v="Centro"/>
    <s v="Puerto Montt"/>
    <s v="Via Alerce"/>
    <s v="Puerto Montt"/>
    <n v="14"/>
    <d v="1899-12-30T14:00:00"/>
    <d v="1899-12-30T15:13:00"/>
    <d v="1899-12-30T01:13:00"/>
    <x v="115"/>
    <m/>
    <s v="SI"/>
    <n v="21"/>
  </r>
  <r>
    <n v="417"/>
    <s v="Puerto Montt"/>
    <x v="1"/>
    <x v="1"/>
    <x v="0"/>
    <x v="1"/>
    <x v="1"/>
    <x v="1"/>
    <x v="1"/>
    <s v="Centro"/>
    <s v="Puerto Montt"/>
    <s v="Via Alerce"/>
    <s v="Puerto Montt"/>
    <n v="14"/>
    <d v="1899-12-30T14:26:00"/>
    <d v="1899-12-30T15:19:00"/>
    <d v="1899-12-30T00:53:00"/>
    <x v="116"/>
    <m/>
    <s v="NO"/>
    <m/>
  </r>
  <r>
    <n v="418"/>
    <s v="Puerto Montt"/>
    <x v="1"/>
    <x v="1"/>
    <x v="0"/>
    <x v="1"/>
    <x v="1"/>
    <x v="1"/>
    <x v="1"/>
    <s v="Centro"/>
    <s v="Puerto Montt"/>
    <s v="Via Alerce"/>
    <s v="Puerto Montt"/>
    <n v="14"/>
    <d v="1899-12-30T14:26:00"/>
    <d v="1899-12-30T15:19:00"/>
    <d v="1899-12-30T00:53:00"/>
    <x v="96"/>
    <m/>
    <s v="NO"/>
    <m/>
  </r>
  <r>
    <n v="419"/>
    <s v="Puerto Montt"/>
    <x v="1"/>
    <x v="1"/>
    <x v="0"/>
    <x v="1"/>
    <x v="1"/>
    <x v="1"/>
    <x v="1"/>
    <s v="Centro"/>
    <s v="Puerto Montt"/>
    <s v="Via Alerce"/>
    <s v="Puerto Montt"/>
    <n v="14"/>
    <d v="1899-12-30T14:28:00"/>
    <d v="1899-12-30T15:21:00"/>
    <d v="1899-12-30T00:53:00"/>
    <x v="89"/>
    <m/>
    <s v="NO"/>
    <m/>
  </r>
  <r>
    <n v="420"/>
    <s v="Puerto Montt"/>
    <x v="1"/>
    <x v="1"/>
    <x v="0"/>
    <x v="1"/>
    <x v="1"/>
    <x v="1"/>
    <x v="1"/>
    <s v="Centro"/>
    <s v="Puerto Montt"/>
    <s v="Via Alerce"/>
    <s v="Puerto Montt"/>
    <n v="13"/>
    <d v="1899-12-30T13:41:00"/>
    <d v="1899-12-30T15:10:00"/>
    <d v="1899-12-30T01:29:00"/>
    <x v="45"/>
    <m/>
    <s v="SI"/>
    <s v="22A"/>
  </r>
  <r>
    <n v="421"/>
    <s v="Puerto Montt"/>
    <x v="1"/>
    <x v="1"/>
    <x v="0"/>
    <x v="1"/>
    <x v="1"/>
    <x v="1"/>
    <x v="1"/>
    <s v="Centro"/>
    <s v="Puerto Montt"/>
    <s v="Via Alerce"/>
    <s v="Puerto Montt"/>
    <n v="14"/>
    <d v="1899-12-30T14:47:00"/>
    <d v="1899-12-30T15:40:00"/>
    <d v="1899-12-30T00:53:00"/>
    <x v="117"/>
    <m/>
    <s v="NO"/>
    <m/>
  </r>
  <r>
    <n v="422"/>
    <s v="Puerto Montt"/>
    <x v="1"/>
    <x v="1"/>
    <x v="0"/>
    <x v="1"/>
    <x v="1"/>
    <x v="1"/>
    <x v="1"/>
    <s v="Centro"/>
    <s v="Puerto Montt"/>
    <s v="Via Alerce"/>
    <s v="Puerto Montt"/>
    <n v="14"/>
    <d v="1899-12-30T14:51:00"/>
    <d v="1899-12-30T15:44:00"/>
    <d v="1899-12-30T00:53:00"/>
    <x v="118"/>
    <m/>
    <s v="NO"/>
    <m/>
  </r>
  <r>
    <n v="423"/>
    <s v="Puerto Montt"/>
    <x v="1"/>
    <x v="1"/>
    <x v="0"/>
    <x v="1"/>
    <x v="1"/>
    <x v="1"/>
    <x v="1"/>
    <s v="Centro"/>
    <s v="Puerto Montt"/>
    <s v="Via Alerce"/>
    <s v="Puerto Montt"/>
    <n v="15"/>
    <d v="1899-12-30T15:00:00"/>
    <d v="1899-12-30T16:07:00"/>
    <d v="1899-12-30T01:07:00"/>
    <x v="43"/>
    <m/>
    <s v="SI"/>
    <n v="23"/>
  </r>
  <r>
    <n v="424"/>
    <s v="Puerto Montt"/>
    <x v="1"/>
    <x v="1"/>
    <x v="0"/>
    <x v="1"/>
    <x v="1"/>
    <x v="1"/>
    <x v="1"/>
    <s v="Centro"/>
    <s v="Puerto Montt"/>
    <s v="Via Alerce"/>
    <s v="Puerto Montt"/>
    <n v="15"/>
    <d v="1899-12-30T15:22:00"/>
    <d v="1899-12-30T16:15:00"/>
    <d v="1899-12-30T00:53:00"/>
    <x v="119"/>
    <m/>
    <s v="NO"/>
    <m/>
  </r>
  <r>
    <n v="425"/>
    <s v="Puerto Montt"/>
    <x v="1"/>
    <x v="1"/>
    <x v="0"/>
    <x v="1"/>
    <x v="1"/>
    <x v="1"/>
    <x v="1"/>
    <s v="Centro"/>
    <s v="Puerto Montt"/>
    <s v="Via Alerce"/>
    <s v="Puerto Montt"/>
    <n v="15"/>
    <d v="1899-12-30T15:26:00"/>
    <d v="1899-12-30T16:34:00"/>
    <d v="1899-12-30T01:08:00"/>
    <x v="22"/>
    <m/>
    <s v="SI"/>
    <n v="24"/>
  </r>
  <r>
    <n v="426"/>
    <s v="Puerto Montt"/>
    <x v="1"/>
    <x v="1"/>
    <x v="0"/>
    <x v="1"/>
    <x v="1"/>
    <x v="1"/>
    <x v="1"/>
    <s v="Centro"/>
    <s v="Puerto Montt"/>
    <s v="Via Alerce"/>
    <s v="Puerto Montt"/>
    <n v="15"/>
    <d v="1899-12-30T15:43:00"/>
    <d v="1899-12-30T16:36:00"/>
    <d v="1899-12-30T00:53:00"/>
    <x v="40"/>
    <m/>
    <s v="NO"/>
    <m/>
  </r>
  <r>
    <n v="427"/>
    <s v="Puerto Montt"/>
    <x v="1"/>
    <x v="1"/>
    <x v="0"/>
    <x v="1"/>
    <x v="1"/>
    <x v="1"/>
    <x v="1"/>
    <s v="Centro"/>
    <s v="Puerto Montt"/>
    <s v="Via Alerce"/>
    <s v="Puerto Montt"/>
    <n v="15"/>
    <d v="1899-12-30T15:45:00"/>
    <d v="1899-12-30T16:38:00"/>
    <d v="1899-12-30T00:53:00"/>
    <x v="120"/>
    <m/>
    <s v="NO"/>
    <m/>
  </r>
  <r>
    <n v="428"/>
    <s v="Puerto Montt"/>
    <x v="1"/>
    <x v="1"/>
    <x v="0"/>
    <x v="1"/>
    <x v="1"/>
    <x v="1"/>
    <x v="1"/>
    <s v="Centro"/>
    <s v="Puerto Montt"/>
    <s v="Via Alerce"/>
    <s v="Puerto Montt"/>
    <n v="16"/>
    <d v="1899-12-30T16:00:00"/>
    <d v="1899-12-30T16:58:00"/>
    <d v="1899-12-30T00:58:00"/>
    <x v="121"/>
    <m/>
    <s v="SI"/>
    <n v="25"/>
  </r>
  <r>
    <n v="429"/>
    <s v="Puerto Montt"/>
    <x v="1"/>
    <x v="1"/>
    <x v="0"/>
    <x v="1"/>
    <x v="1"/>
    <x v="1"/>
    <x v="1"/>
    <s v="Centro"/>
    <s v="Puerto Montt"/>
    <s v="Via Alerce"/>
    <s v="Puerto Montt"/>
    <n v="16"/>
    <d v="1899-12-30T16:03:00"/>
    <d v="1899-12-30T16:53:00"/>
    <d v="1899-12-30T00:50:00"/>
    <x v="30"/>
    <m/>
    <s v="NO"/>
    <m/>
  </r>
  <r>
    <n v="430"/>
    <s v="Puerto Montt"/>
    <x v="1"/>
    <x v="1"/>
    <x v="0"/>
    <x v="1"/>
    <x v="1"/>
    <x v="1"/>
    <x v="1"/>
    <s v="Centro"/>
    <s v="Puerto Montt"/>
    <s v="Via Alerce"/>
    <s v="Puerto Montt"/>
    <n v="16"/>
    <d v="1899-12-30T16:10:00"/>
    <d v="1899-12-30T17:58:00"/>
    <d v="1899-12-30T01:48:00"/>
    <x v="112"/>
    <m/>
    <s v="SI"/>
    <n v="26"/>
  </r>
  <r>
    <n v="431"/>
    <s v="Puerto Montt"/>
    <x v="1"/>
    <x v="1"/>
    <x v="0"/>
    <x v="1"/>
    <x v="1"/>
    <x v="1"/>
    <x v="1"/>
    <s v="Centro"/>
    <s v="Puerto Montt"/>
    <s v="Via Alerce"/>
    <s v="Puerto Montt"/>
    <n v="16"/>
    <d v="1899-12-30T16:32:00"/>
    <d v="1899-12-30T17:25:00"/>
    <d v="1899-12-30T00:53:00"/>
    <x v="104"/>
    <m/>
    <s v="NO"/>
    <m/>
  </r>
  <r>
    <n v="432"/>
    <s v="Puerto Montt"/>
    <x v="1"/>
    <x v="1"/>
    <x v="0"/>
    <x v="1"/>
    <x v="1"/>
    <x v="1"/>
    <x v="1"/>
    <s v="Centro"/>
    <s v="Puerto Montt"/>
    <s v="Via Alerce"/>
    <s v="Puerto Montt"/>
    <n v="16"/>
    <d v="1899-12-30T16:45:00"/>
    <d v="1899-12-30T17:38:00"/>
    <d v="1899-12-30T00:53:00"/>
    <x v="122"/>
    <m/>
    <s v="NO"/>
    <m/>
  </r>
  <r>
    <n v="433"/>
    <s v="Puerto Montt"/>
    <x v="1"/>
    <x v="1"/>
    <x v="0"/>
    <x v="1"/>
    <x v="1"/>
    <x v="1"/>
    <x v="1"/>
    <s v="Centro"/>
    <s v="Puerto Montt"/>
    <s v="Via Alerce"/>
    <s v="Puerto Montt"/>
    <n v="16"/>
    <d v="1899-12-30T16:52:00"/>
    <d v="1899-12-30T17:45:00"/>
    <d v="1899-12-30T00:53:00"/>
    <x v="113"/>
    <m/>
    <s v="NO"/>
    <m/>
  </r>
  <r>
    <n v="434"/>
    <s v="Puerto Montt"/>
    <x v="1"/>
    <x v="1"/>
    <x v="0"/>
    <x v="1"/>
    <x v="1"/>
    <x v="1"/>
    <x v="1"/>
    <s v="Centro"/>
    <s v="Puerto Montt"/>
    <s v="Via Alerce"/>
    <s v="Puerto Montt"/>
    <n v="17"/>
    <d v="1899-12-30T17:05:00"/>
    <d v="1899-12-30T17:58:00"/>
    <d v="1899-12-30T00:53:00"/>
    <x v="94"/>
    <m/>
    <s v="NO"/>
    <m/>
  </r>
  <r>
    <n v="435"/>
    <s v="Puerto Montt"/>
    <x v="1"/>
    <x v="1"/>
    <x v="0"/>
    <x v="1"/>
    <x v="1"/>
    <x v="1"/>
    <x v="1"/>
    <s v="Centro"/>
    <s v="Puerto Montt"/>
    <s v="Via Alerce"/>
    <s v="Puerto Montt"/>
    <n v="17"/>
    <d v="1899-12-30T17:50:00"/>
    <d v="1899-12-30T19:22:00"/>
    <d v="1899-12-30T01:32:00"/>
    <x v="39"/>
    <m/>
    <s v="SI"/>
    <s v="28A"/>
  </r>
  <r>
    <n v="436"/>
    <s v="Puerto Montt"/>
    <x v="1"/>
    <x v="1"/>
    <x v="0"/>
    <x v="1"/>
    <x v="1"/>
    <x v="1"/>
    <x v="1"/>
    <s v="Centro"/>
    <s v="Puerto Montt"/>
    <s v="Via Alerce"/>
    <s v="Puerto Montt"/>
    <n v="17"/>
    <d v="1899-12-30T17:33:00"/>
    <d v="1899-12-30T18:26:00"/>
    <d v="1899-12-30T00:53:00"/>
    <x v="123"/>
    <m/>
    <s v="NO"/>
    <m/>
  </r>
  <r>
    <n v="437"/>
    <s v="Puerto Montt"/>
    <x v="1"/>
    <x v="1"/>
    <x v="0"/>
    <x v="1"/>
    <x v="1"/>
    <x v="1"/>
    <x v="1"/>
    <s v="Centro"/>
    <s v="Puerto Montt"/>
    <s v="Via Alerce"/>
    <s v="Puerto Montt"/>
    <n v="17"/>
    <d v="1899-12-30T17:42:00"/>
    <d v="1899-12-30T18:35:00"/>
    <d v="1899-12-30T00:53:00"/>
    <x v="118"/>
    <m/>
    <s v="NO"/>
    <m/>
  </r>
  <r>
    <n v="438"/>
    <s v="Puerto Montt"/>
    <x v="1"/>
    <x v="1"/>
    <x v="0"/>
    <x v="1"/>
    <x v="1"/>
    <x v="1"/>
    <x v="1"/>
    <s v="Centro"/>
    <s v="Puerto Montt"/>
    <s v="Via Alerce"/>
    <s v="Puerto Montt"/>
    <n v="17"/>
    <d v="1899-12-30T17:55:00"/>
    <d v="1899-12-30T18:48:00"/>
    <d v="1899-12-30T00:53:00"/>
    <x v="84"/>
    <m/>
    <s v="NO"/>
    <m/>
  </r>
  <r>
    <n v="439"/>
    <s v="Puerto Montt"/>
    <x v="1"/>
    <x v="1"/>
    <x v="0"/>
    <x v="1"/>
    <x v="1"/>
    <x v="1"/>
    <x v="1"/>
    <s v="Centro"/>
    <s v="Puerto Montt"/>
    <s v="Via Alerce"/>
    <s v="Puerto Montt"/>
    <n v="18"/>
    <d v="1899-12-30T18:01:00"/>
    <d v="1899-12-30T18:54:00"/>
    <d v="1899-12-30T00:53:00"/>
    <x v="85"/>
    <m/>
    <s v="NO"/>
    <m/>
  </r>
  <r>
    <n v="440"/>
    <s v="Puerto Montt"/>
    <x v="1"/>
    <x v="1"/>
    <x v="0"/>
    <x v="1"/>
    <x v="1"/>
    <x v="1"/>
    <x v="1"/>
    <s v="Centro"/>
    <s v="Puerto Montt"/>
    <s v="Via Alerce"/>
    <s v="Puerto Montt"/>
    <n v="18"/>
    <d v="1899-12-30T18:04:00"/>
    <d v="1899-12-30T18:57:00"/>
    <d v="1899-12-30T00:53:00"/>
    <x v="124"/>
    <m/>
    <s v="NO"/>
    <m/>
  </r>
  <r>
    <n v="441"/>
    <s v="Puerto Montt"/>
    <x v="1"/>
    <x v="1"/>
    <x v="0"/>
    <x v="1"/>
    <x v="1"/>
    <x v="1"/>
    <x v="1"/>
    <s v="Centro"/>
    <s v="Puerto Montt"/>
    <s v="Via Alerce"/>
    <s v="Puerto Montt"/>
    <n v="17"/>
    <d v="1899-12-30T17:59:00"/>
    <d v="1899-12-30T19:25:00"/>
    <d v="1899-12-30T01:26:00"/>
    <x v="47"/>
    <m/>
    <s v="SI"/>
    <s v="30A"/>
  </r>
  <r>
    <n v="442"/>
    <s v="Puerto Montt"/>
    <x v="1"/>
    <x v="1"/>
    <x v="0"/>
    <x v="1"/>
    <x v="1"/>
    <x v="1"/>
    <x v="1"/>
    <s v="Centro"/>
    <s v="Puerto Montt"/>
    <s v="Via Alerce"/>
    <s v="Puerto Montt"/>
    <n v="18"/>
    <d v="1899-12-30T18:31:00"/>
    <d v="1899-12-30T19:43:00"/>
    <d v="1899-12-30T01:12:00"/>
    <x v="125"/>
    <m/>
    <s v="SI"/>
    <n v="31"/>
  </r>
  <r>
    <n v="443"/>
    <s v="Puerto Montt"/>
    <x v="1"/>
    <x v="1"/>
    <x v="0"/>
    <x v="1"/>
    <x v="1"/>
    <x v="1"/>
    <x v="1"/>
    <s v="Centro"/>
    <s v="Puerto Montt"/>
    <s v="Via Alerce"/>
    <s v="Puerto Montt"/>
    <n v="18"/>
    <d v="1899-12-30T18:41:00"/>
    <d v="1899-12-30T19:34:00"/>
    <d v="1899-12-30T00:53:00"/>
    <x v="101"/>
    <m/>
    <s v="NO"/>
    <m/>
  </r>
  <r>
    <n v="444"/>
    <s v="Puerto Montt"/>
    <x v="1"/>
    <x v="1"/>
    <x v="0"/>
    <x v="1"/>
    <x v="1"/>
    <x v="1"/>
    <x v="1"/>
    <s v="Centro"/>
    <s v="Puerto Montt"/>
    <s v="Via Alerce"/>
    <s v="Puerto Montt"/>
    <n v="18"/>
    <d v="1899-12-30T18:30:00"/>
    <d v="1899-12-30T19:53:00"/>
    <d v="1899-12-30T01:23:00"/>
    <x v="28"/>
    <m/>
    <s v="SI"/>
    <n v="32"/>
  </r>
  <r>
    <n v="445"/>
    <s v="Puerto Montt"/>
    <x v="1"/>
    <x v="1"/>
    <x v="0"/>
    <x v="1"/>
    <x v="1"/>
    <x v="2"/>
    <x v="1"/>
    <s v="Centro"/>
    <s v="Puerto Montt"/>
    <s v="Via Alerce"/>
    <s v="Puerto Montt"/>
    <n v="12"/>
    <d v="1899-12-30T12:19:00"/>
    <d v="1899-12-30T13:14:00"/>
    <d v="1899-12-30T00:55:00"/>
    <x v="126"/>
    <m/>
    <s v="SI"/>
    <n v="513"/>
  </r>
  <r>
    <n v="446"/>
    <s v="Puerto Montt"/>
    <x v="1"/>
    <x v="1"/>
    <x v="0"/>
    <x v="1"/>
    <x v="1"/>
    <x v="1"/>
    <x v="1"/>
    <s v="Centro"/>
    <s v="Puerto Montt"/>
    <s v="Via Alerce"/>
    <s v="Puerto Montt"/>
    <n v="15"/>
    <d v="1899-12-30T15:59:00"/>
    <d v="1899-12-30T17:11:00"/>
    <d v="1899-12-30T01:12:00"/>
    <x v="125"/>
    <m/>
    <s v="SI"/>
    <n v="520"/>
  </r>
  <r>
    <n v="447"/>
    <s v="Puerto Montt"/>
    <x v="1"/>
    <x v="1"/>
    <x v="0"/>
    <x v="1"/>
    <x v="2"/>
    <x v="2"/>
    <x v="0"/>
    <s v="Alerce"/>
    <s v="Puerto Montt"/>
    <s v="Terminal de Buses"/>
    <s v="Puerto Montt"/>
    <n v="7"/>
    <d v="1899-12-30T07:37:00"/>
    <d v="1899-12-30T08:57:00"/>
    <d v="1899-12-30T01:20:00"/>
    <x v="40"/>
    <m/>
    <s v="SI"/>
    <s v="6A"/>
  </r>
  <r>
    <n v="448"/>
    <s v="Puerto Montt"/>
    <x v="1"/>
    <x v="1"/>
    <x v="0"/>
    <x v="1"/>
    <x v="2"/>
    <x v="2"/>
    <x v="0"/>
    <s v="Alerce"/>
    <s v="Puerto Montt"/>
    <s v="Terminal de Buses"/>
    <s v="Puerto Montt"/>
    <n v="15"/>
    <d v="1899-12-30T15:34:00"/>
    <d v="1899-12-30T17:01:00"/>
    <d v="1899-12-30T01:27:00"/>
    <x v="96"/>
    <m/>
    <s v="SI"/>
    <s v="27A"/>
  </r>
  <r>
    <n v="449"/>
    <s v="Puerto Montt"/>
    <x v="1"/>
    <x v="1"/>
    <x v="0"/>
    <x v="1"/>
    <x v="2"/>
    <x v="2"/>
    <x v="0"/>
    <s v="Alerce"/>
    <s v="Puerto Montt"/>
    <s v="Terminal de Buses"/>
    <s v="Puerto Montt"/>
    <n v="16"/>
    <d v="1899-12-30T16:31:00"/>
    <d v="1899-12-30T17:42:00"/>
    <d v="1899-12-30T01:11:00"/>
    <x v="127"/>
    <m/>
    <s v="SI"/>
    <s v="29A"/>
  </r>
  <r>
    <n v="450"/>
    <s v="Puerto Montt"/>
    <x v="1"/>
    <x v="1"/>
    <x v="0"/>
    <x v="1"/>
    <x v="2"/>
    <x v="2"/>
    <x v="0"/>
    <s v="Alerce"/>
    <s v="Puerto Montt"/>
    <s v="Terminal de Buses"/>
    <s v="Puerto Montt"/>
    <n v="6"/>
    <d v="1899-12-30T06:23:00"/>
    <d v="1899-12-30T07:41:00"/>
    <d v="1899-12-30T01:18:00"/>
    <x v="96"/>
    <m/>
    <s v="SI"/>
    <n v="499"/>
  </r>
  <r>
    <n v="451"/>
    <s v="Puerto Montt"/>
    <x v="1"/>
    <x v="1"/>
    <x v="0"/>
    <x v="1"/>
    <x v="2"/>
    <x v="2"/>
    <x v="0"/>
    <s v="Alerce"/>
    <s v="Puerto Montt"/>
    <s v="Terminal de Buses"/>
    <s v="Puerto Montt"/>
    <n v="6"/>
    <d v="1899-12-30T06:28:00"/>
    <d v="1899-12-30T07:18:00"/>
    <d v="1899-12-30T00:50:00"/>
    <x v="119"/>
    <m/>
    <s v="NO"/>
    <m/>
  </r>
  <r>
    <n v="452"/>
    <s v="Puerto Montt"/>
    <x v="1"/>
    <x v="1"/>
    <x v="0"/>
    <x v="1"/>
    <x v="2"/>
    <x v="2"/>
    <x v="0"/>
    <s v="Alerce"/>
    <s v="Puerto Montt"/>
    <s v="Terminal de Buses"/>
    <s v="Puerto Montt"/>
    <n v="6"/>
    <d v="1899-12-30T06:39:00"/>
    <d v="1899-12-30T07:29:00"/>
    <d v="1899-12-30T00:50:00"/>
    <x v="128"/>
    <m/>
    <s v="NO"/>
    <m/>
  </r>
  <r>
    <n v="453"/>
    <s v="Puerto Montt"/>
    <x v="1"/>
    <x v="1"/>
    <x v="0"/>
    <x v="1"/>
    <x v="2"/>
    <x v="2"/>
    <x v="0"/>
    <s v="Alerce"/>
    <s v="Puerto Montt"/>
    <s v="Terminal de Buses"/>
    <s v="Puerto Montt"/>
    <n v="6"/>
    <d v="1899-12-30T06:43:00"/>
    <d v="1899-12-30T08:18:00"/>
    <d v="1899-12-30T01:35:00"/>
    <x v="129"/>
    <m/>
    <s v="SI"/>
    <n v="500"/>
  </r>
  <r>
    <n v="454"/>
    <s v="Puerto Montt"/>
    <x v="1"/>
    <x v="1"/>
    <x v="0"/>
    <x v="1"/>
    <x v="2"/>
    <x v="2"/>
    <x v="0"/>
    <s v="Alerce"/>
    <s v="Puerto Montt"/>
    <s v="Terminal de Buses"/>
    <s v="Puerto Montt"/>
    <n v="6"/>
    <d v="1899-12-30T06:49:00"/>
    <d v="1899-12-30T07:39:00"/>
    <d v="1899-12-30T00:50:00"/>
    <x v="39"/>
    <m/>
    <s v="NO"/>
    <m/>
  </r>
  <r>
    <n v="455"/>
    <s v="Puerto Montt"/>
    <x v="1"/>
    <x v="1"/>
    <x v="0"/>
    <x v="1"/>
    <x v="2"/>
    <x v="2"/>
    <x v="0"/>
    <s v="Alerce"/>
    <s v="Puerto Montt"/>
    <s v="Terminal de Buses"/>
    <s v="Puerto Montt"/>
    <n v="7"/>
    <d v="1899-12-30T07:01:00"/>
    <d v="1899-12-30T08:40:00"/>
    <d v="1899-12-30T01:39:00"/>
    <x v="130"/>
    <m/>
    <s v="SI"/>
    <n v="501"/>
  </r>
  <r>
    <n v="456"/>
    <s v="Puerto Montt"/>
    <x v="1"/>
    <x v="1"/>
    <x v="0"/>
    <x v="1"/>
    <x v="2"/>
    <x v="2"/>
    <x v="0"/>
    <s v="Alerce"/>
    <s v="Puerto Montt"/>
    <s v="Terminal de Buses"/>
    <s v="Puerto Montt"/>
    <n v="7"/>
    <d v="1899-12-30T07:06:00"/>
    <d v="1899-12-30T08:19:00"/>
    <d v="1899-12-30T01:13:00"/>
    <x v="102"/>
    <m/>
    <s v="SI"/>
    <n v="502"/>
  </r>
  <r>
    <n v="457"/>
    <s v="Puerto Montt"/>
    <x v="1"/>
    <x v="1"/>
    <x v="0"/>
    <x v="1"/>
    <x v="2"/>
    <x v="2"/>
    <x v="0"/>
    <s v="Alerce"/>
    <s v="Puerto Montt"/>
    <s v="Terminal de Buses"/>
    <s v="Puerto Montt"/>
    <n v="7"/>
    <d v="1899-12-30T07:19:00"/>
    <d v="1899-12-30T08:09:00"/>
    <d v="1899-12-30T00:50:00"/>
    <x v="131"/>
    <m/>
    <s v="NO"/>
    <m/>
  </r>
  <r>
    <n v="458"/>
    <s v="Puerto Montt"/>
    <x v="1"/>
    <x v="1"/>
    <x v="0"/>
    <x v="1"/>
    <x v="2"/>
    <x v="2"/>
    <x v="0"/>
    <s v="Alerce"/>
    <s v="Puerto Montt"/>
    <s v="Terminal de Buses"/>
    <s v="Puerto Montt"/>
    <n v="7"/>
    <d v="1899-12-30T07:30:00"/>
    <d v="1899-12-30T08:20:00"/>
    <d v="1899-12-30T00:50:00"/>
    <x v="112"/>
    <m/>
    <s v="NO"/>
    <m/>
  </r>
  <r>
    <n v="459"/>
    <s v="Puerto Montt"/>
    <x v="1"/>
    <x v="1"/>
    <x v="0"/>
    <x v="1"/>
    <x v="2"/>
    <x v="2"/>
    <x v="0"/>
    <s v="Alerce"/>
    <s v="Puerto Montt"/>
    <s v="Terminal de Buses"/>
    <s v="Puerto Montt"/>
    <n v="7"/>
    <d v="1899-12-30T07:37:00"/>
    <d v="1899-12-30T08:45:00"/>
    <d v="1899-12-30T01:08:00"/>
    <x v="132"/>
    <m/>
    <s v="SI"/>
    <n v="503"/>
  </r>
  <r>
    <n v="460"/>
    <s v="Puerto Montt"/>
    <x v="1"/>
    <x v="1"/>
    <x v="0"/>
    <x v="1"/>
    <x v="2"/>
    <x v="2"/>
    <x v="0"/>
    <s v="Alerce"/>
    <s v="Puerto Montt"/>
    <s v="Terminal de Buses"/>
    <s v="Puerto Montt"/>
    <n v="7"/>
    <d v="1899-12-30T07:41:00"/>
    <d v="1899-12-30T08:31:00"/>
    <d v="1899-12-30T00:50:00"/>
    <x v="126"/>
    <m/>
    <s v="NO"/>
    <m/>
  </r>
  <r>
    <n v="461"/>
    <s v="Puerto Montt"/>
    <x v="1"/>
    <x v="1"/>
    <x v="0"/>
    <x v="1"/>
    <x v="2"/>
    <x v="2"/>
    <x v="0"/>
    <s v="Alerce"/>
    <s v="Puerto Montt"/>
    <s v="Terminal de Buses"/>
    <s v="Puerto Montt"/>
    <n v="7"/>
    <d v="1899-12-30T07:52:00"/>
    <d v="1899-12-30T08:42:00"/>
    <d v="1899-12-30T00:50:00"/>
    <x v="133"/>
    <m/>
    <s v="NO"/>
    <m/>
  </r>
  <r>
    <n v="462"/>
    <s v="Puerto Montt"/>
    <x v="1"/>
    <x v="1"/>
    <x v="0"/>
    <x v="1"/>
    <x v="2"/>
    <x v="2"/>
    <x v="0"/>
    <s v="Alerce"/>
    <s v="Puerto Montt"/>
    <s v="Terminal de Buses"/>
    <s v="Puerto Montt"/>
    <n v="7"/>
    <d v="1899-12-30T07:55:00"/>
    <d v="1899-12-30T08:45:00"/>
    <d v="1899-12-30T00:50:00"/>
    <x v="48"/>
    <m/>
    <s v="NO"/>
    <m/>
  </r>
  <r>
    <n v="463"/>
    <s v="Puerto Montt"/>
    <x v="1"/>
    <x v="1"/>
    <x v="0"/>
    <x v="1"/>
    <x v="2"/>
    <x v="2"/>
    <x v="0"/>
    <s v="Alerce"/>
    <s v="Puerto Montt"/>
    <s v="Terminal de Buses"/>
    <s v="Puerto Montt"/>
    <n v="8"/>
    <d v="1899-12-30T08:03:00"/>
    <d v="1899-12-30T10:11:00"/>
    <d v="1899-12-30T02:08:00"/>
    <x v="35"/>
    <m/>
    <s v="SI"/>
    <n v="505"/>
  </r>
  <r>
    <n v="464"/>
    <s v="Puerto Montt"/>
    <x v="1"/>
    <x v="1"/>
    <x v="0"/>
    <x v="1"/>
    <x v="2"/>
    <x v="2"/>
    <x v="0"/>
    <s v="Alerce"/>
    <s v="Puerto Montt"/>
    <s v="Terminal de Buses"/>
    <s v="Puerto Montt"/>
    <n v="8"/>
    <d v="1899-12-30T08:18:00"/>
    <d v="1899-12-30T09:08:00"/>
    <d v="1899-12-30T00:50:00"/>
    <x v="45"/>
    <m/>
    <s v="NO"/>
    <m/>
  </r>
  <r>
    <n v="465"/>
    <s v="Puerto Montt"/>
    <x v="1"/>
    <x v="1"/>
    <x v="0"/>
    <x v="1"/>
    <x v="2"/>
    <x v="2"/>
    <x v="0"/>
    <s v="Alerce"/>
    <s v="Puerto Montt"/>
    <s v="Terminal de Buses"/>
    <s v="Puerto Montt"/>
    <n v="8"/>
    <d v="1899-12-30T08:22:00"/>
    <d v="1899-12-30T09:35:00"/>
    <d v="1899-12-30T01:13:00"/>
    <x v="107"/>
    <m/>
    <s v="SI"/>
    <n v="506"/>
  </r>
  <r>
    <n v="466"/>
    <s v="Puerto Montt"/>
    <x v="1"/>
    <x v="1"/>
    <x v="0"/>
    <x v="1"/>
    <x v="2"/>
    <x v="2"/>
    <x v="0"/>
    <s v="Alerce"/>
    <s v="Puerto Montt"/>
    <s v="Terminal de Buses"/>
    <s v="Puerto Montt"/>
    <n v="8"/>
    <d v="1899-12-30T08:40:00"/>
    <d v="1899-12-30T09:30:00"/>
    <d v="1899-12-30T00:50:00"/>
    <x v="34"/>
    <m/>
    <s v="NO"/>
    <m/>
  </r>
  <r>
    <n v="467"/>
    <s v="Puerto Montt"/>
    <x v="1"/>
    <x v="1"/>
    <x v="0"/>
    <x v="1"/>
    <x v="2"/>
    <x v="2"/>
    <x v="0"/>
    <s v="Alerce"/>
    <s v="Puerto Montt"/>
    <s v="Terminal de Buses"/>
    <s v="Puerto Montt"/>
    <n v="8"/>
    <d v="1899-12-30T08:49:00"/>
    <d v="1899-12-30T10:07:00"/>
    <d v="1899-12-30T01:18:00"/>
    <x v="84"/>
    <m/>
    <s v="SI"/>
    <n v="507"/>
  </r>
  <r>
    <n v="468"/>
    <s v="Puerto Montt"/>
    <x v="1"/>
    <x v="1"/>
    <x v="0"/>
    <x v="1"/>
    <x v="2"/>
    <x v="2"/>
    <x v="0"/>
    <s v="Alerce"/>
    <s v="Puerto Montt"/>
    <s v="Terminal de Buses"/>
    <s v="Puerto Montt"/>
    <n v="8"/>
    <d v="1899-12-30T08:52:00"/>
    <d v="1899-12-30T09:42:00"/>
    <d v="1899-12-30T00:50:00"/>
    <x v="85"/>
    <m/>
    <s v="NO"/>
    <m/>
  </r>
  <r>
    <n v="469"/>
    <s v="Puerto Montt"/>
    <x v="1"/>
    <x v="1"/>
    <x v="0"/>
    <x v="1"/>
    <x v="2"/>
    <x v="2"/>
    <x v="0"/>
    <s v="Alerce"/>
    <s v="Puerto Montt"/>
    <s v="Terminal de Buses"/>
    <s v="Puerto Montt"/>
    <n v="9"/>
    <d v="1899-12-30T09:03:00"/>
    <d v="1899-12-30T10:15:00"/>
    <d v="1899-12-30T01:12:00"/>
    <x v="86"/>
    <m/>
    <s v="SI"/>
    <n v="508"/>
  </r>
  <r>
    <n v="470"/>
    <s v="Puerto Montt"/>
    <x v="1"/>
    <x v="1"/>
    <x v="0"/>
    <x v="1"/>
    <x v="2"/>
    <x v="2"/>
    <x v="0"/>
    <s v="Alerce"/>
    <s v="Puerto Montt"/>
    <s v="Terminal de Buses"/>
    <s v="Puerto Montt"/>
    <n v="9"/>
    <d v="1899-12-30T09:12:00"/>
    <d v="1899-12-30T10:02:00"/>
    <d v="1899-12-30T00:50:00"/>
    <x v="24"/>
    <m/>
    <s v="NO"/>
    <m/>
  </r>
  <r>
    <n v="471"/>
    <s v="Puerto Montt"/>
    <x v="1"/>
    <x v="1"/>
    <x v="0"/>
    <x v="1"/>
    <x v="2"/>
    <x v="2"/>
    <x v="0"/>
    <s v="Alerce"/>
    <s v="Puerto Montt"/>
    <s v="Terminal de Buses"/>
    <s v="Puerto Montt"/>
    <n v="9"/>
    <d v="1899-12-30T09:38:00"/>
    <d v="1899-12-30T10:44:00"/>
    <d v="1899-12-30T01:06:00"/>
    <x v="134"/>
    <m/>
    <s v="SI"/>
    <n v="509"/>
  </r>
  <r>
    <n v="472"/>
    <s v="Puerto Montt"/>
    <x v="1"/>
    <x v="1"/>
    <x v="0"/>
    <x v="1"/>
    <x v="2"/>
    <x v="2"/>
    <x v="0"/>
    <s v="Alerce"/>
    <s v="Puerto Montt"/>
    <s v="Terminal de Buses"/>
    <s v="Puerto Montt"/>
    <n v="9"/>
    <d v="1899-12-30T09:57:00"/>
    <d v="1899-12-30T10:47:00"/>
    <d v="1899-12-30T00:50:00"/>
    <x v="135"/>
    <m/>
    <s v="NO"/>
    <m/>
  </r>
  <r>
    <n v="473"/>
    <s v="Puerto Montt"/>
    <x v="1"/>
    <x v="1"/>
    <x v="0"/>
    <x v="1"/>
    <x v="2"/>
    <x v="2"/>
    <x v="0"/>
    <s v="Alerce"/>
    <s v="Puerto Montt"/>
    <s v="Terminal de Buses"/>
    <s v="Puerto Montt"/>
    <n v="10"/>
    <d v="1899-12-30T10:17:00"/>
    <d v="1899-12-30T11:21:00"/>
    <d v="1899-12-30T01:04:00"/>
    <x v="93"/>
    <m/>
    <s v="SI"/>
    <n v="510"/>
  </r>
  <r>
    <n v="474"/>
    <s v="Puerto Montt"/>
    <x v="1"/>
    <x v="1"/>
    <x v="0"/>
    <x v="1"/>
    <x v="2"/>
    <x v="2"/>
    <x v="0"/>
    <s v="Alerce"/>
    <s v="Puerto Montt"/>
    <s v="Terminal de Buses"/>
    <s v="Puerto Montt"/>
    <n v="10"/>
    <d v="1899-12-30T10:34:00"/>
    <d v="1899-12-30T11:24:00"/>
    <d v="1899-12-30T00:50:00"/>
    <x v="30"/>
    <m/>
    <s v="NO"/>
    <m/>
  </r>
  <r>
    <n v="475"/>
    <s v="Puerto Montt"/>
    <x v="1"/>
    <x v="1"/>
    <x v="0"/>
    <x v="1"/>
    <x v="2"/>
    <x v="2"/>
    <x v="0"/>
    <s v="Alerce"/>
    <s v="Puerto Montt"/>
    <s v="Terminal de Buses"/>
    <s v="Puerto Montt"/>
    <n v="10"/>
    <d v="1899-12-30T10:39:00"/>
    <d v="1899-12-30T11:40:00"/>
    <d v="1899-12-30T01:01:00"/>
    <x v="136"/>
    <m/>
    <s v="SI"/>
    <n v="511"/>
  </r>
  <r>
    <n v="476"/>
    <s v="Puerto Montt"/>
    <x v="1"/>
    <x v="1"/>
    <x v="0"/>
    <x v="1"/>
    <x v="2"/>
    <x v="2"/>
    <x v="0"/>
    <s v="Alerce"/>
    <s v="Puerto Montt"/>
    <s v="Terminal de Buses"/>
    <s v="Puerto Montt"/>
    <n v="10"/>
    <d v="1899-12-30T10:53:00"/>
    <d v="1899-12-30T11:43:00"/>
    <d v="1899-12-30T00:50:00"/>
    <x v="96"/>
    <m/>
    <s v="NO"/>
    <m/>
  </r>
  <r>
    <n v="477"/>
    <s v="Puerto Montt"/>
    <x v="1"/>
    <x v="1"/>
    <x v="0"/>
    <x v="1"/>
    <x v="2"/>
    <x v="2"/>
    <x v="0"/>
    <s v="Alerce"/>
    <s v="Puerto Montt"/>
    <s v="Terminal de Buses"/>
    <s v="Puerto Montt"/>
    <n v="11"/>
    <d v="1899-12-30T11:03:00"/>
    <d v="1899-12-30T12:18:00"/>
    <d v="1899-12-30T01:15:00"/>
    <x v="94"/>
    <m/>
    <s v="SI"/>
    <n v="512"/>
  </r>
  <r>
    <n v="478"/>
    <s v="Puerto Montt"/>
    <x v="1"/>
    <x v="1"/>
    <x v="0"/>
    <x v="1"/>
    <x v="2"/>
    <x v="2"/>
    <x v="0"/>
    <s v="Alerce"/>
    <s v="Puerto Montt"/>
    <s v="Terminal de Buses"/>
    <s v="Puerto Montt"/>
    <n v="11"/>
    <d v="1899-12-30T11:10:00"/>
    <d v="1899-12-30T12:00:00"/>
    <d v="1899-12-30T00:50:00"/>
    <x v="40"/>
    <m/>
    <s v="NO"/>
    <m/>
  </r>
  <r>
    <n v="479"/>
    <s v="Puerto Montt"/>
    <x v="1"/>
    <x v="1"/>
    <x v="0"/>
    <x v="1"/>
    <x v="2"/>
    <x v="2"/>
    <x v="0"/>
    <s v="Alerce"/>
    <s v="Puerto Montt"/>
    <s v="Terminal de Buses"/>
    <s v="Puerto Montt"/>
    <n v="11"/>
    <d v="1899-12-30T11:26:00"/>
    <d v="1899-12-30T12:16:00"/>
    <d v="1899-12-30T00:50:00"/>
    <x v="22"/>
    <m/>
    <s v="NO"/>
    <m/>
  </r>
  <r>
    <n v="480"/>
    <s v="Puerto Montt"/>
    <x v="1"/>
    <x v="1"/>
    <x v="0"/>
    <x v="1"/>
    <x v="2"/>
    <x v="2"/>
    <x v="0"/>
    <s v="Alerce"/>
    <s v="Puerto Montt"/>
    <s v="Terminal de Buses"/>
    <s v="Puerto Montt"/>
    <n v="11"/>
    <d v="1899-12-30T11:38:00"/>
    <d v="1899-12-30T12:28:00"/>
    <d v="1899-12-30T00:50:00"/>
    <x v="137"/>
    <m/>
    <s v="NO"/>
    <m/>
  </r>
  <r>
    <n v="481"/>
    <s v="Puerto Montt"/>
    <x v="1"/>
    <x v="1"/>
    <x v="0"/>
    <x v="1"/>
    <x v="2"/>
    <x v="2"/>
    <x v="0"/>
    <s v="Alerce"/>
    <s v="Puerto Montt"/>
    <s v="Terminal de Buses"/>
    <s v="Puerto Montt"/>
    <n v="11"/>
    <d v="1899-12-30T11:46:00"/>
    <d v="1899-12-30T12:36:00"/>
    <d v="1899-12-30T00:50:00"/>
    <x v="125"/>
    <m/>
    <s v="NO"/>
    <m/>
  </r>
  <r>
    <n v="482"/>
    <s v="Puerto Montt"/>
    <x v="1"/>
    <x v="1"/>
    <x v="0"/>
    <x v="1"/>
    <x v="2"/>
    <x v="2"/>
    <x v="0"/>
    <s v="Alerce"/>
    <s v="Puerto Montt"/>
    <s v="Terminal de Buses"/>
    <s v="Puerto Montt"/>
    <n v="11"/>
    <d v="1899-12-30T11:56:00"/>
    <d v="1899-12-30T13:01:00"/>
    <d v="1899-12-30T01:05:00"/>
    <x v="88"/>
    <m/>
    <s v="SI"/>
    <n v="514"/>
  </r>
  <r>
    <n v="483"/>
    <s v="Puerto Montt"/>
    <x v="1"/>
    <x v="1"/>
    <x v="0"/>
    <x v="1"/>
    <x v="2"/>
    <x v="2"/>
    <x v="0"/>
    <s v="Alerce"/>
    <s v="Puerto Montt"/>
    <s v="Terminal de Buses"/>
    <s v="Puerto Montt"/>
    <n v="12"/>
    <d v="1899-12-30T12:05:00"/>
    <d v="1899-12-30T12:55:00"/>
    <d v="1899-12-30T00:50:00"/>
    <x v="138"/>
    <m/>
    <s v="SI"/>
    <n v="515"/>
  </r>
  <r>
    <n v="484"/>
    <s v="Puerto Montt"/>
    <x v="1"/>
    <x v="1"/>
    <x v="0"/>
    <x v="1"/>
    <x v="2"/>
    <x v="2"/>
    <x v="0"/>
    <s v="Alerce"/>
    <s v="Puerto Montt"/>
    <s v="Terminal de Buses"/>
    <s v="Puerto Montt"/>
    <n v="12"/>
    <d v="1899-12-30T12:53:00"/>
    <d v="1899-12-30T13:32:00"/>
    <d v="1899-12-30T00:39:00"/>
    <x v="139"/>
    <m/>
    <s v="SI"/>
    <n v="516"/>
  </r>
  <r>
    <n v="485"/>
    <s v="Puerto Montt"/>
    <x v="1"/>
    <x v="1"/>
    <x v="0"/>
    <x v="1"/>
    <x v="2"/>
    <x v="2"/>
    <x v="0"/>
    <s v="Alerce"/>
    <s v="Puerto Montt"/>
    <s v="Terminal de Buses"/>
    <s v="Puerto Montt"/>
    <n v="13"/>
    <d v="1899-12-30T13:06:00"/>
    <d v="1899-12-30T13:57:00"/>
    <d v="1899-12-30T00:51:00"/>
    <x v="129"/>
    <m/>
    <s v="SI"/>
    <n v="517"/>
  </r>
  <r>
    <n v="486"/>
    <s v="Puerto Montt"/>
    <x v="1"/>
    <x v="1"/>
    <x v="0"/>
    <x v="1"/>
    <x v="2"/>
    <x v="2"/>
    <x v="0"/>
    <s v="Alerce"/>
    <s v="Puerto Montt"/>
    <s v="Terminal de Buses"/>
    <s v="Puerto Montt"/>
    <n v="13"/>
    <d v="1899-12-30T13:34:00"/>
    <d v="1899-12-30T14:40:00"/>
    <d v="1899-12-30T01:06:00"/>
    <x v="140"/>
    <m/>
    <s v="SI"/>
    <n v="518"/>
  </r>
  <r>
    <n v="487"/>
    <s v="Puerto Montt"/>
    <x v="1"/>
    <x v="1"/>
    <x v="0"/>
    <x v="1"/>
    <x v="2"/>
    <x v="2"/>
    <x v="0"/>
    <s v="Alerce"/>
    <s v="Puerto Montt"/>
    <s v="Terminal de Buses"/>
    <s v="Puerto Montt"/>
    <n v="13"/>
    <d v="1899-12-30T13:40:00"/>
    <d v="1899-12-30T14:30:00"/>
    <d v="1899-12-30T00:50:00"/>
    <x v="127"/>
    <m/>
    <s v="NO"/>
    <m/>
  </r>
  <r>
    <n v="488"/>
    <s v="Puerto Montt"/>
    <x v="1"/>
    <x v="1"/>
    <x v="0"/>
    <x v="1"/>
    <x v="2"/>
    <x v="2"/>
    <x v="0"/>
    <s v="Alerce"/>
    <s v="Puerto Montt"/>
    <s v="Terminal de Buses"/>
    <s v="Puerto Montt"/>
    <n v="13"/>
    <d v="1899-12-30T13:52:00"/>
    <d v="1899-12-30T14:42:00"/>
    <d v="1899-12-30T00:50:00"/>
    <x v="137"/>
    <m/>
    <s v="NO"/>
    <m/>
  </r>
  <r>
    <n v="489"/>
    <s v="Puerto Montt"/>
    <x v="1"/>
    <x v="1"/>
    <x v="0"/>
    <x v="1"/>
    <x v="2"/>
    <x v="2"/>
    <x v="0"/>
    <s v="Alerce"/>
    <s v="Puerto Montt"/>
    <s v="Terminal de Buses"/>
    <s v="Puerto Montt"/>
    <n v="14"/>
    <d v="1899-12-30T14:08:00"/>
    <d v="1899-12-30T15:04:00"/>
    <d v="1899-12-30T00:56:00"/>
    <x v="85"/>
    <m/>
    <s v="SI"/>
    <n v="519"/>
  </r>
  <r>
    <n v="490"/>
    <s v="Puerto Montt"/>
    <x v="1"/>
    <x v="1"/>
    <x v="0"/>
    <x v="1"/>
    <x v="2"/>
    <x v="2"/>
    <x v="0"/>
    <s v="Alerce"/>
    <s v="Puerto Montt"/>
    <s v="Terminal de Buses"/>
    <s v="Puerto Montt"/>
    <n v="14"/>
    <d v="1899-12-30T14:10:00"/>
    <d v="1899-12-30T15:00:00"/>
    <d v="1899-12-30T00:50:00"/>
    <x v="47"/>
    <m/>
    <s v="NO"/>
    <m/>
  </r>
  <r>
    <n v="491"/>
    <s v="Puerto Montt"/>
    <x v="1"/>
    <x v="1"/>
    <x v="0"/>
    <x v="1"/>
    <x v="2"/>
    <x v="2"/>
    <x v="0"/>
    <s v="Alerce"/>
    <s v="Puerto Montt"/>
    <s v="Terminal de Buses"/>
    <s v="Puerto Montt"/>
    <n v="14"/>
    <d v="1899-12-30T14:59:00"/>
    <d v="1899-12-30T16:13:00"/>
    <d v="1899-12-30T01:14:00"/>
    <x v="28"/>
    <m/>
    <s v="SI"/>
    <n v="521"/>
  </r>
  <r>
    <n v="492"/>
    <s v="Puerto Montt"/>
    <x v="1"/>
    <x v="1"/>
    <x v="0"/>
    <x v="1"/>
    <x v="2"/>
    <x v="2"/>
    <x v="0"/>
    <s v="Alerce"/>
    <s v="Puerto Montt"/>
    <s v="Terminal de Buses"/>
    <s v="Puerto Montt"/>
    <n v="15"/>
    <d v="1899-12-30T15:22:00"/>
    <d v="1899-12-30T16:35:00"/>
    <d v="1899-12-30T01:13:00"/>
    <x v="37"/>
    <m/>
    <s v="SI"/>
    <n v="522"/>
  </r>
  <r>
    <n v="493"/>
    <s v="Puerto Montt"/>
    <x v="1"/>
    <x v="1"/>
    <x v="0"/>
    <x v="1"/>
    <x v="2"/>
    <x v="2"/>
    <x v="0"/>
    <s v="Alerce"/>
    <s v="Puerto Montt"/>
    <s v="Terminal de Buses"/>
    <s v="Puerto Montt"/>
    <n v="15"/>
    <d v="1899-12-30T15:24:00"/>
    <d v="1899-12-30T16:14:00"/>
    <d v="1899-12-30T00:50:00"/>
    <x v="141"/>
    <m/>
    <s v="NO"/>
    <m/>
  </r>
  <r>
    <n v="494"/>
    <s v="Puerto Montt"/>
    <x v="1"/>
    <x v="1"/>
    <x v="0"/>
    <x v="1"/>
    <x v="2"/>
    <x v="2"/>
    <x v="0"/>
    <s v="Alerce"/>
    <s v="Puerto Montt"/>
    <s v="Terminal de Buses"/>
    <s v="Puerto Montt"/>
    <n v="14"/>
    <d v="1899-12-30T14:41:00"/>
    <d v="1899-12-30T15:31:00"/>
    <d v="1899-12-30T00:50:00"/>
    <x v="135"/>
    <m/>
    <s v="NO"/>
    <m/>
  </r>
  <r>
    <n v="495"/>
    <s v="Puerto Montt"/>
    <x v="1"/>
    <x v="1"/>
    <x v="0"/>
    <x v="1"/>
    <x v="2"/>
    <x v="2"/>
    <x v="0"/>
    <s v="Alerce"/>
    <s v="Puerto Montt"/>
    <s v="Terminal de Buses"/>
    <s v="Puerto Montt"/>
    <n v="15"/>
    <d v="1899-12-30T15:47:00"/>
    <d v="1899-12-30T16:37:00"/>
    <d v="1899-12-30T00:50:00"/>
    <x v="142"/>
    <m/>
    <s v="NO"/>
    <m/>
  </r>
  <r>
    <n v="496"/>
    <s v="Puerto Montt"/>
    <x v="1"/>
    <x v="1"/>
    <x v="0"/>
    <x v="1"/>
    <x v="2"/>
    <x v="2"/>
    <x v="0"/>
    <s v="Alerce"/>
    <s v="Puerto Montt"/>
    <s v="Terminal de Buses"/>
    <s v="Puerto Montt"/>
    <n v="16"/>
    <d v="1899-12-30T16:13:00"/>
    <d v="1899-12-30T17:03:00"/>
    <d v="1899-12-30T00:50:00"/>
    <x v="45"/>
    <m/>
    <s v="NO"/>
    <m/>
  </r>
  <r>
    <n v="497"/>
    <s v="Puerto Montt"/>
    <x v="1"/>
    <x v="1"/>
    <x v="0"/>
    <x v="1"/>
    <x v="2"/>
    <x v="2"/>
    <x v="0"/>
    <s v="Alerce"/>
    <s v="Puerto Montt"/>
    <s v="Terminal de Buses"/>
    <s v="Puerto Montt"/>
    <n v="16"/>
    <d v="1899-12-30T16:17:00"/>
    <d v="1899-12-30T17:30:00"/>
    <d v="1899-12-30T01:13:00"/>
    <x v="48"/>
    <m/>
    <s v="SI"/>
    <n v="523"/>
  </r>
  <r>
    <n v="498"/>
    <s v="Puerto Montt"/>
    <x v="1"/>
    <x v="1"/>
    <x v="0"/>
    <x v="1"/>
    <x v="2"/>
    <x v="2"/>
    <x v="0"/>
    <s v="Alerce"/>
    <s v="Puerto Montt"/>
    <s v="Terminal de Buses"/>
    <s v="Puerto Montt"/>
    <n v="16"/>
    <d v="1899-12-30T16:43:00"/>
    <d v="1899-12-30T18:00:00"/>
    <d v="1899-12-30T01:17:00"/>
    <x v="22"/>
    <m/>
    <s v="SI"/>
    <n v="524"/>
  </r>
  <r>
    <n v="499"/>
    <s v="Puerto Montt"/>
    <x v="1"/>
    <x v="1"/>
    <x v="0"/>
    <x v="1"/>
    <x v="2"/>
    <x v="2"/>
    <x v="0"/>
    <s v="Alerce"/>
    <s v="Puerto Montt"/>
    <s v="Terminal de Buses"/>
    <s v="Puerto Montt"/>
    <n v="17"/>
    <d v="1899-12-30T17:04:00"/>
    <d v="1899-12-30T18:10:00"/>
    <d v="1899-12-30T01:06:00"/>
    <x v="40"/>
    <m/>
    <s v="SI"/>
    <n v="525"/>
  </r>
  <r>
    <n v="500"/>
    <s v="Puerto Montt"/>
    <x v="1"/>
    <x v="1"/>
    <x v="0"/>
    <x v="1"/>
    <x v="2"/>
    <x v="2"/>
    <x v="0"/>
    <s v="Alerce"/>
    <s v="Puerto Montt"/>
    <s v="Terminal de Buses"/>
    <s v="Puerto Montt"/>
    <n v="17"/>
    <d v="1899-12-30T17:07:00"/>
    <d v="1899-12-30T17:57:00"/>
    <d v="1899-12-30T00:50:00"/>
    <x v="134"/>
    <m/>
    <s v="NO"/>
    <m/>
  </r>
  <r>
    <n v="501"/>
    <s v="Puerto Montt"/>
    <x v="1"/>
    <x v="1"/>
    <x v="0"/>
    <x v="1"/>
    <x v="2"/>
    <x v="2"/>
    <x v="0"/>
    <s v="Alerce"/>
    <s v="Puerto Montt"/>
    <s v="Terminal de Buses"/>
    <s v="Puerto Montt"/>
    <n v="17"/>
    <d v="1899-12-30T17:21:00"/>
    <d v="1899-12-30T18:25:00"/>
    <d v="1899-12-30T01:04:00"/>
    <x v="121"/>
    <m/>
    <s v="SI"/>
    <n v="526"/>
  </r>
  <r>
    <n v="502"/>
    <s v="Puerto Montt"/>
    <x v="1"/>
    <x v="1"/>
    <x v="0"/>
    <x v="1"/>
    <x v="2"/>
    <x v="2"/>
    <x v="0"/>
    <s v="Alerce"/>
    <s v="Puerto Montt"/>
    <s v="Terminal de Buses"/>
    <s v="Puerto Montt"/>
    <n v="17"/>
    <d v="1899-12-30T17:27:00"/>
    <d v="1899-12-30T18:17:00"/>
    <d v="1899-12-30T00:50:00"/>
    <x v="53"/>
    <m/>
    <s v="NO"/>
    <m/>
  </r>
  <r>
    <n v="503"/>
    <s v="Puerto Montt"/>
    <x v="1"/>
    <x v="1"/>
    <x v="0"/>
    <x v="1"/>
    <x v="2"/>
    <x v="2"/>
    <x v="0"/>
    <s v="Alerce"/>
    <s v="Puerto Montt"/>
    <s v="Terminal de Buses"/>
    <s v="Puerto Montt"/>
    <n v="17"/>
    <d v="1899-12-30T17:57:00"/>
    <d v="1899-12-30T19:05:00"/>
    <d v="1899-12-30T01:08:00"/>
    <x v="86"/>
    <m/>
    <s v="SI"/>
    <n v="527"/>
  </r>
  <r>
    <n v="504"/>
    <s v="Puerto Montt"/>
    <x v="1"/>
    <x v="1"/>
    <x v="0"/>
    <x v="1"/>
    <x v="2"/>
    <x v="2"/>
    <x v="1"/>
    <s v="Terminal de Buses"/>
    <s v="Puerto Montt"/>
    <s v="Alerce"/>
    <s v="Puerto Montt"/>
    <n v="8"/>
    <d v="1899-12-30T08:57:00"/>
    <d v="1899-12-30T10:24:00"/>
    <d v="1899-12-30T01:27:00"/>
    <x v="40"/>
    <m/>
    <s v="SI"/>
    <s v="6A"/>
  </r>
  <r>
    <n v="505"/>
    <s v="Puerto Montt"/>
    <x v="1"/>
    <x v="1"/>
    <x v="0"/>
    <x v="1"/>
    <x v="2"/>
    <x v="2"/>
    <x v="1"/>
    <s v="Terminal de Buses"/>
    <s v="Puerto Montt"/>
    <s v="Alerce"/>
    <s v="Puerto Montt"/>
    <n v="16"/>
    <d v="1899-12-30T16:58:00"/>
    <d v="1899-12-30T17:54:00"/>
    <d v="1899-12-30T00:56:00"/>
    <x v="96"/>
    <m/>
    <s v="SI"/>
    <s v="27A"/>
  </r>
  <r>
    <n v="506"/>
    <s v="Puerto Montt"/>
    <x v="1"/>
    <x v="1"/>
    <x v="0"/>
    <x v="1"/>
    <x v="2"/>
    <x v="2"/>
    <x v="1"/>
    <s v="Terminal de Buses"/>
    <s v="Puerto Montt"/>
    <s v="Alerce"/>
    <s v="Puerto Montt"/>
    <n v="17"/>
    <d v="1899-12-30T17:42:00"/>
    <d v="1899-12-30T19:11:00"/>
    <d v="1899-12-30T01:29:00"/>
    <x v="127"/>
    <m/>
    <s v="SI"/>
    <s v="29A"/>
  </r>
  <r>
    <n v="507"/>
    <s v="Puerto Montt"/>
    <x v="1"/>
    <x v="1"/>
    <x v="0"/>
    <x v="1"/>
    <x v="2"/>
    <x v="2"/>
    <x v="1"/>
    <s v="Terminal de Buses"/>
    <s v="Puerto Montt"/>
    <s v="Alerce"/>
    <s v="Puerto Montt"/>
    <n v="7"/>
    <d v="1899-12-30T07:41:00"/>
    <d v="1899-12-30T09:01:00"/>
    <d v="1899-12-30T01:20:00"/>
    <x v="96"/>
    <m/>
    <s v="SI"/>
    <n v="499"/>
  </r>
  <r>
    <n v="508"/>
    <s v="Puerto Montt"/>
    <x v="1"/>
    <x v="1"/>
    <x v="0"/>
    <x v="1"/>
    <x v="2"/>
    <x v="2"/>
    <x v="1"/>
    <s v="Terminal de Buses"/>
    <s v="Puerto Montt"/>
    <s v="Alerce"/>
    <s v="Puerto Montt"/>
    <n v="7"/>
    <d v="1899-12-30T07:18:00"/>
    <d v="1899-12-30T08:08:00"/>
    <d v="1899-12-30T00:50:00"/>
    <x v="119"/>
    <m/>
    <s v="NO"/>
    <m/>
  </r>
  <r>
    <n v="509"/>
    <s v="Puerto Montt"/>
    <x v="1"/>
    <x v="1"/>
    <x v="0"/>
    <x v="1"/>
    <x v="2"/>
    <x v="2"/>
    <x v="1"/>
    <s v="Terminal de Buses"/>
    <s v="Puerto Montt"/>
    <s v="Alerce"/>
    <s v="Puerto Montt"/>
    <n v="7"/>
    <d v="1899-12-30T07:29:00"/>
    <d v="1899-12-30T08:19:00"/>
    <d v="1899-12-30T00:50:00"/>
    <x v="128"/>
    <m/>
    <s v="NO"/>
    <m/>
  </r>
  <r>
    <n v="510"/>
    <s v="Puerto Montt"/>
    <x v="1"/>
    <x v="1"/>
    <x v="0"/>
    <x v="1"/>
    <x v="2"/>
    <x v="2"/>
    <x v="1"/>
    <s v="Terminal de Buses"/>
    <s v="Puerto Montt"/>
    <s v="Alerce"/>
    <s v="Puerto Montt"/>
    <n v="7"/>
    <d v="1899-12-30T07:59:00"/>
    <d v="1899-12-30T09:21:00"/>
    <d v="1899-12-30T01:22:00"/>
    <x v="129"/>
    <m/>
    <s v="SI"/>
    <n v="500"/>
  </r>
  <r>
    <n v="511"/>
    <s v="Puerto Montt"/>
    <x v="1"/>
    <x v="1"/>
    <x v="0"/>
    <x v="1"/>
    <x v="2"/>
    <x v="2"/>
    <x v="1"/>
    <s v="Terminal de Buses"/>
    <s v="Puerto Montt"/>
    <s v="Alerce"/>
    <s v="Puerto Montt"/>
    <n v="7"/>
    <d v="1899-12-30T07:39:00"/>
    <d v="1899-12-30T08:29:00"/>
    <d v="1899-12-30T00:50:00"/>
    <x v="39"/>
    <m/>
    <s v="NO"/>
    <m/>
  </r>
  <r>
    <n v="512"/>
    <s v="Puerto Montt"/>
    <x v="1"/>
    <x v="1"/>
    <x v="0"/>
    <x v="1"/>
    <x v="2"/>
    <x v="2"/>
    <x v="1"/>
    <s v="Terminal de Buses"/>
    <s v="Puerto Montt"/>
    <s v="Alerce"/>
    <s v="Puerto Montt"/>
    <n v="8"/>
    <d v="1899-12-30T08:40:00"/>
    <d v="1899-12-30T09:33:00"/>
    <d v="1899-12-30T00:53:00"/>
    <x v="130"/>
    <m/>
    <s v="SI"/>
    <n v="501"/>
  </r>
  <r>
    <n v="513"/>
    <s v="Puerto Montt"/>
    <x v="1"/>
    <x v="1"/>
    <x v="0"/>
    <x v="1"/>
    <x v="2"/>
    <x v="2"/>
    <x v="1"/>
    <s v="Terminal de Buses"/>
    <s v="Puerto Montt"/>
    <s v="Alerce"/>
    <s v="Puerto Montt"/>
    <n v="8"/>
    <d v="1899-12-30T08:19:00"/>
    <d v="1899-12-30T09:32:00"/>
    <d v="1899-12-30T01:13:00"/>
    <x v="102"/>
    <m/>
    <s v="SI"/>
    <n v="502"/>
  </r>
  <r>
    <n v="514"/>
    <s v="Puerto Montt"/>
    <x v="1"/>
    <x v="1"/>
    <x v="0"/>
    <x v="1"/>
    <x v="2"/>
    <x v="2"/>
    <x v="1"/>
    <s v="Terminal de Buses"/>
    <s v="Puerto Montt"/>
    <s v="Alerce"/>
    <s v="Puerto Montt"/>
    <n v="8"/>
    <d v="1899-12-30T08:09:00"/>
    <d v="1899-12-30T08:59:00"/>
    <d v="1899-12-30T00:50:00"/>
    <x v="131"/>
    <m/>
    <s v="NO"/>
    <m/>
  </r>
  <r>
    <n v="515"/>
    <s v="Puerto Montt"/>
    <x v="1"/>
    <x v="1"/>
    <x v="0"/>
    <x v="1"/>
    <x v="2"/>
    <x v="2"/>
    <x v="1"/>
    <s v="Terminal de Buses"/>
    <s v="Puerto Montt"/>
    <s v="Alerce"/>
    <s v="Puerto Montt"/>
    <n v="8"/>
    <d v="1899-12-30T08:20:00"/>
    <d v="1899-12-30T09:10:00"/>
    <d v="1899-12-30T00:50:00"/>
    <x v="112"/>
    <m/>
    <s v="NO"/>
    <m/>
  </r>
  <r>
    <n v="516"/>
    <s v="Puerto Montt"/>
    <x v="1"/>
    <x v="1"/>
    <x v="0"/>
    <x v="1"/>
    <x v="2"/>
    <x v="2"/>
    <x v="1"/>
    <s v="Terminal de Buses"/>
    <s v="Puerto Montt"/>
    <s v="Alerce"/>
    <s v="Puerto Montt"/>
    <n v="8"/>
    <d v="1899-12-30T08:45:00"/>
    <d v="1899-12-30T10:06:00"/>
    <d v="1899-12-30T01:21:00"/>
    <x v="132"/>
    <m/>
    <s v="SI"/>
    <n v="503"/>
  </r>
  <r>
    <n v="517"/>
    <s v="Puerto Montt"/>
    <x v="1"/>
    <x v="1"/>
    <x v="0"/>
    <x v="1"/>
    <x v="2"/>
    <x v="2"/>
    <x v="1"/>
    <s v="Terminal de Buses"/>
    <s v="Puerto Montt"/>
    <s v="Alerce"/>
    <s v="Puerto Montt"/>
    <n v="8"/>
    <d v="1899-12-30T08:31:00"/>
    <d v="1899-12-30T09:21:00"/>
    <d v="1899-12-30T00:50:00"/>
    <x v="126"/>
    <m/>
    <s v="NO"/>
    <m/>
  </r>
  <r>
    <n v="518"/>
    <s v="Puerto Montt"/>
    <x v="1"/>
    <x v="1"/>
    <x v="0"/>
    <x v="1"/>
    <x v="2"/>
    <x v="2"/>
    <x v="1"/>
    <s v="Terminal de Buses"/>
    <s v="Puerto Montt"/>
    <s v="Alerce"/>
    <s v="Puerto Montt"/>
    <n v="8"/>
    <d v="1899-12-30T08:42:00"/>
    <d v="1899-12-30T09:32:00"/>
    <d v="1899-12-30T00:50:00"/>
    <x v="133"/>
    <m/>
    <s v="NO"/>
    <m/>
  </r>
  <r>
    <n v="519"/>
    <s v="Puerto Montt"/>
    <x v="1"/>
    <x v="1"/>
    <x v="0"/>
    <x v="1"/>
    <x v="2"/>
    <x v="2"/>
    <x v="1"/>
    <s v="Terminal de Buses"/>
    <s v="Puerto Montt"/>
    <s v="Alerce"/>
    <s v="Puerto Montt"/>
    <n v="8"/>
    <d v="1899-12-30T08:45:00"/>
    <d v="1899-12-30T09:35:00"/>
    <d v="1899-12-30T00:50:00"/>
    <x v="48"/>
    <m/>
    <s v="NO"/>
    <m/>
  </r>
  <r>
    <n v="520"/>
    <s v="Puerto Montt"/>
    <x v="1"/>
    <x v="1"/>
    <x v="0"/>
    <x v="1"/>
    <x v="2"/>
    <x v="2"/>
    <x v="1"/>
    <s v="Terminal de Buses"/>
    <s v="Puerto Montt"/>
    <s v="Alerce"/>
    <s v="Puerto Montt"/>
    <n v="10"/>
    <d v="1899-12-30T10:11:00"/>
    <d v="1899-12-30T11:34:00"/>
    <d v="1899-12-30T01:23:00"/>
    <x v="35"/>
    <m/>
    <s v="SI"/>
    <n v="505"/>
  </r>
  <r>
    <n v="521"/>
    <s v="Puerto Montt"/>
    <x v="1"/>
    <x v="1"/>
    <x v="0"/>
    <x v="1"/>
    <x v="2"/>
    <x v="2"/>
    <x v="1"/>
    <s v="Terminal de Buses"/>
    <s v="Puerto Montt"/>
    <s v="Alerce"/>
    <s v="Puerto Montt"/>
    <n v="9"/>
    <d v="1899-12-30T09:08:00"/>
    <d v="1899-12-30T09:58:00"/>
    <d v="1899-12-30T00:50:00"/>
    <x v="45"/>
    <m/>
    <s v="NO"/>
    <m/>
  </r>
  <r>
    <n v="522"/>
    <s v="Puerto Montt"/>
    <x v="1"/>
    <x v="1"/>
    <x v="0"/>
    <x v="1"/>
    <x v="2"/>
    <x v="2"/>
    <x v="1"/>
    <s v="Terminal de Buses"/>
    <s v="Puerto Montt"/>
    <s v="Alerce"/>
    <s v="Puerto Montt"/>
    <n v="9"/>
    <d v="1899-12-30T09:35:00"/>
    <d v="1899-12-30T10:34:00"/>
    <d v="1899-12-30T00:59:00"/>
    <x v="107"/>
    <m/>
    <s v="SI"/>
    <n v="506"/>
  </r>
  <r>
    <n v="523"/>
    <s v="Puerto Montt"/>
    <x v="1"/>
    <x v="1"/>
    <x v="0"/>
    <x v="1"/>
    <x v="2"/>
    <x v="2"/>
    <x v="1"/>
    <s v="Terminal de Buses"/>
    <s v="Puerto Montt"/>
    <s v="Alerce"/>
    <s v="Puerto Montt"/>
    <n v="9"/>
    <d v="1899-12-30T09:30:00"/>
    <d v="1899-12-30T10:20:00"/>
    <d v="1899-12-30T00:50:00"/>
    <x v="34"/>
    <m/>
    <s v="NO"/>
    <m/>
  </r>
  <r>
    <n v="524"/>
    <s v="Puerto Montt"/>
    <x v="1"/>
    <x v="1"/>
    <x v="0"/>
    <x v="1"/>
    <x v="2"/>
    <x v="2"/>
    <x v="1"/>
    <s v="Terminal de Buses"/>
    <s v="Puerto Montt"/>
    <s v="Alerce"/>
    <s v="Puerto Montt"/>
    <n v="9"/>
    <d v="1899-12-30T09:59:00"/>
    <d v="1899-12-30T10:56:00"/>
    <d v="1899-12-30T00:57:00"/>
    <x v="84"/>
    <m/>
    <s v="SI"/>
    <n v="507"/>
  </r>
  <r>
    <n v="525"/>
    <s v="Puerto Montt"/>
    <x v="1"/>
    <x v="1"/>
    <x v="0"/>
    <x v="1"/>
    <x v="2"/>
    <x v="2"/>
    <x v="1"/>
    <s v="Terminal de Buses"/>
    <s v="Puerto Montt"/>
    <s v="Alerce"/>
    <s v="Puerto Montt"/>
    <n v="9"/>
    <d v="1899-12-30T09:42:00"/>
    <d v="1899-12-30T10:32:00"/>
    <d v="1899-12-30T00:50:00"/>
    <x v="85"/>
    <m/>
    <s v="NO"/>
    <m/>
  </r>
  <r>
    <n v="526"/>
    <s v="Puerto Montt"/>
    <x v="1"/>
    <x v="1"/>
    <x v="0"/>
    <x v="1"/>
    <x v="2"/>
    <x v="2"/>
    <x v="1"/>
    <s v="Terminal de Buses"/>
    <s v="Puerto Montt"/>
    <s v="Alerce"/>
    <s v="Puerto Montt"/>
    <n v="10"/>
    <d v="1899-12-30T10:15:00"/>
    <d v="1899-12-30T11:32:00"/>
    <d v="1899-12-30T01:17:00"/>
    <x v="86"/>
    <m/>
    <s v="SI"/>
    <n v="508"/>
  </r>
  <r>
    <n v="527"/>
    <s v="Puerto Montt"/>
    <x v="1"/>
    <x v="1"/>
    <x v="0"/>
    <x v="1"/>
    <x v="2"/>
    <x v="2"/>
    <x v="1"/>
    <s v="Terminal de Buses"/>
    <s v="Puerto Montt"/>
    <s v="Alerce"/>
    <s v="Puerto Montt"/>
    <n v="10"/>
    <d v="1899-12-30T10:02:00"/>
    <d v="1899-12-30T10:52:00"/>
    <d v="1899-12-30T00:50:00"/>
    <x v="24"/>
    <m/>
    <s v="NO"/>
    <m/>
  </r>
  <r>
    <n v="528"/>
    <s v="Puerto Montt"/>
    <x v="1"/>
    <x v="1"/>
    <x v="0"/>
    <x v="1"/>
    <x v="2"/>
    <x v="2"/>
    <x v="1"/>
    <s v="Terminal de Buses"/>
    <s v="Puerto Montt"/>
    <s v="Alerce"/>
    <s v="Puerto Montt"/>
    <n v="10"/>
    <d v="1899-12-30T10:44:00"/>
    <d v="1899-12-30T11:43:00"/>
    <d v="1899-12-30T00:59:00"/>
    <x v="134"/>
    <m/>
    <s v="SI"/>
    <n v="509"/>
  </r>
  <r>
    <n v="529"/>
    <s v="Puerto Montt"/>
    <x v="1"/>
    <x v="1"/>
    <x v="0"/>
    <x v="1"/>
    <x v="2"/>
    <x v="2"/>
    <x v="1"/>
    <s v="Terminal de Buses"/>
    <s v="Puerto Montt"/>
    <s v="Alerce"/>
    <s v="Puerto Montt"/>
    <n v="10"/>
    <d v="1899-12-30T10:47:00"/>
    <d v="1899-12-30T11:37:00"/>
    <d v="1899-12-30T00:50:00"/>
    <x v="135"/>
    <m/>
    <s v="NO"/>
    <m/>
  </r>
  <r>
    <n v="530"/>
    <s v="Puerto Montt"/>
    <x v="1"/>
    <x v="1"/>
    <x v="0"/>
    <x v="1"/>
    <x v="2"/>
    <x v="2"/>
    <x v="1"/>
    <s v="Terminal de Buses"/>
    <s v="Puerto Montt"/>
    <s v="Alerce"/>
    <s v="Puerto Montt"/>
    <n v="11"/>
    <d v="1899-12-30T11:21:00"/>
    <d v="1899-12-30T12:41:00"/>
    <d v="1899-12-30T01:20:00"/>
    <x v="93"/>
    <m/>
    <s v="SI"/>
    <n v="510"/>
  </r>
  <r>
    <n v="531"/>
    <s v="Puerto Montt"/>
    <x v="1"/>
    <x v="1"/>
    <x v="0"/>
    <x v="1"/>
    <x v="2"/>
    <x v="2"/>
    <x v="1"/>
    <s v="Terminal de Buses"/>
    <s v="Puerto Montt"/>
    <s v="Alerce"/>
    <s v="Puerto Montt"/>
    <n v="11"/>
    <d v="1899-12-30T11:24:00"/>
    <d v="1899-12-30T12:14:00"/>
    <d v="1899-12-30T00:50:00"/>
    <x v="30"/>
    <m/>
    <s v="NO"/>
    <m/>
  </r>
  <r>
    <n v="532"/>
    <s v="Puerto Montt"/>
    <x v="1"/>
    <x v="1"/>
    <x v="0"/>
    <x v="1"/>
    <x v="2"/>
    <x v="2"/>
    <x v="1"/>
    <s v="Terminal de Buses"/>
    <s v="Puerto Montt"/>
    <s v="Alerce"/>
    <s v="Puerto Montt"/>
    <n v="11"/>
    <d v="1899-12-30T11:40:00"/>
    <d v="1899-12-30T12:56:00"/>
    <d v="1899-12-30T01:16:00"/>
    <x v="136"/>
    <m/>
    <s v="SI"/>
    <n v="511"/>
  </r>
  <r>
    <n v="533"/>
    <s v="Puerto Montt"/>
    <x v="1"/>
    <x v="1"/>
    <x v="0"/>
    <x v="1"/>
    <x v="2"/>
    <x v="2"/>
    <x v="1"/>
    <s v="Terminal de Buses"/>
    <s v="Puerto Montt"/>
    <s v="Alerce"/>
    <s v="Puerto Montt"/>
    <n v="11"/>
    <d v="1899-12-30T11:43:00"/>
    <d v="1899-12-30T12:33:00"/>
    <d v="1899-12-30T00:50:00"/>
    <x v="96"/>
    <m/>
    <s v="NO"/>
    <m/>
  </r>
  <r>
    <n v="534"/>
    <s v="Puerto Montt"/>
    <x v="1"/>
    <x v="1"/>
    <x v="0"/>
    <x v="1"/>
    <x v="2"/>
    <x v="2"/>
    <x v="1"/>
    <s v="Terminal de Buses"/>
    <s v="Puerto Montt"/>
    <s v="Alerce"/>
    <s v="Puerto Montt"/>
    <n v="12"/>
    <d v="1899-12-30T12:18:00"/>
    <d v="1899-12-30T13:15:00"/>
    <d v="1899-12-30T00:57:00"/>
    <x v="94"/>
    <m/>
    <s v="SI"/>
    <n v="512"/>
  </r>
  <r>
    <n v="535"/>
    <s v="Puerto Montt"/>
    <x v="1"/>
    <x v="1"/>
    <x v="0"/>
    <x v="1"/>
    <x v="2"/>
    <x v="2"/>
    <x v="1"/>
    <s v="Terminal de Buses"/>
    <s v="Puerto Montt"/>
    <s v="Alerce"/>
    <s v="Puerto Montt"/>
    <n v="12"/>
    <d v="1899-12-30T12:00:00"/>
    <d v="1899-12-30T12:50:00"/>
    <d v="1899-12-30T00:50:00"/>
    <x v="40"/>
    <m/>
    <s v="NO"/>
    <m/>
  </r>
  <r>
    <n v="536"/>
    <s v="Puerto Montt"/>
    <x v="1"/>
    <x v="1"/>
    <x v="0"/>
    <x v="1"/>
    <x v="2"/>
    <x v="2"/>
    <x v="1"/>
    <s v="Terminal de Buses"/>
    <s v="Puerto Montt"/>
    <s v="Alerce"/>
    <s v="Puerto Montt"/>
    <n v="12"/>
    <d v="1899-12-30T12:16:00"/>
    <d v="1899-12-30T13:06:00"/>
    <d v="1899-12-30T00:50:00"/>
    <x v="22"/>
    <m/>
    <s v="NO"/>
    <m/>
  </r>
  <r>
    <n v="537"/>
    <s v="Puerto Montt"/>
    <x v="1"/>
    <x v="1"/>
    <x v="0"/>
    <x v="1"/>
    <x v="2"/>
    <x v="2"/>
    <x v="1"/>
    <s v="Terminal de Buses"/>
    <s v="Puerto Montt"/>
    <s v="Alerce"/>
    <s v="Puerto Montt"/>
    <n v="12"/>
    <d v="1899-12-30T12:28:00"/>
    <d v="1899-12-30T13:18:00"/>
    <d v="1899-12-30T00:50:00"/>
    <x v="137"/>
    <m/>
    <s v="NO"/>
    <m/>
  </r>
  <r>
    <n v="538"/>
    <s v="Puerto Montt"/>
    <x v="1"/>
    <x v="1"/>
    <x v="0"/>
    <x v="1"/>
    <x v="2"/>
    <x v="2"/>
    <x v="1"/>
    <s v="Terminal de Buses"/>
    <s v="Puerto Montt"/>
    <s v="Alerce"/>
    <s v="Puerto Montt"/>
    <n v="12"/>
    <d v="1899-12-30T12:36:00"/>
    <d v="1899-12-30T13:26:00"/>
    <d v="1899-12-30T00:50:00"/>
    <x v="125"/>
    <m/>
    <s v="NO"/>
    <m/>
  </r>
  <r>
    <n v="539"/>
    <s v="Puerto Montt"/>
    <x v="1"/>
    <x v="1"/>
    <x v="0"/>
    <x v="1"/>
    <x v="2"/>
    <x v="2"/>
    <x v="1"/>
    <s v="Terminal de Buses"/>
    <s v="Puerto Montt"/>
    <s v="Alerce"/>
    <s v="Puerto Montt"/>
    <n v="13"/>
    <d v="1899-12-30T13:01:00"/>
    <d v="1899-12-30T14:29:00"/>
    <d v="1899-12-30T01:28:00"/>
    <x v="88"/>
    <m/>
    <s v="SI"/>
    <n v="514"/>
  </r>
  <r>
    <n v="540"/>
    <s v="Puerto Montt"/>
    <x v="1"/>
    <x v="1"/>
    <x v="0"/>
    <x v="1"/>
    <x v="2"/>
    <x v="2"/>
    <x v="1"/>
    <s v="Terminal de Buses"/>
    <s v="Puerto Montt"/>
    <s v="Alerce"/>
    <s v="Puerto Montt"/>
    <n v="12"/>
    <d v="1899-12-30T12:55:00"/>
    <d v="1899-12-30T14:14:00"/>
    <d v="1899-12-30T01:19:00"/>
    <x v="138"/>
    <m/>
    <s v="SI"/>
    <n v="515"/>
  </r>
  <r>
    <n v="541"/>
    <s v="Puerto Montt"/>
    <x v="1"/>
    <x v="1"/>
    <x v="0"/>
    <x v="1"/>
    <x v="2"/>
    <x v="2"/>
    <x v="1"/>
    <s v="Terminal de Buses"/>
    <s v="Puerto Montt"/>
    <s v="Alerce"/>
    <s v="Puerto Montt"/>
    <n v="13"/>
    <d v="1899-12-30T13:32:00"/>
    <d v="1899-12-30T14:49:00"/>
    <d v="1899-12-30T01:17:00"/>
    <x v="139"/>
    <m/>
    <s v="SI"/>
    <n v="516"/>
  </r>
  <r>
    <n v="542"/>
    <s v="Puerto Montt"/>
    <x v="1"/>
    <x v="1"/>
    <x v="0"/>
    <x v="1"/>
    <x v="2"/>
    <x v="2"/>
    <x v="1"/>
    <s v="Terminal de Buses"/>
    <s v="Puerto Montt"/>
    <s v="Alerce"/>
    <s v="Puerto Montt"/>
    <n v="14"/>
    <d v="1899-12-30T14:00:00"/>
    <d v="1899-12-30T15:22:00"/>
    <d v="1899-12-30T01:22:00"/>
    <x v="129"/>
    <m/>
    <s v="SI"/>
    <n v="517"/>
  </r>
  <r>
    <n v="543"/>
    <s v="Puerto Montt"/>
    <x v="1"/>
    <x v="1"/>
    <x v="0"/>
    <x v="1"/>
    <x v="2"/>
    <x v="2"/>
    <x v="1"/>
    <s v="Terminal de Buses"/>
    <s v="Puerto Montt"/>
    <s v="Alerce"/>
    <s v="Puerto Montt"/>
    <n v="14"/>
    <d v="1899-12-30T14:40:00"/>
    <d v="1899-12-30T15:48:00"/>
    <d v="1899-12-30T01:08:00"/>
    <x v="140"/>
    <m/>
    <s v="SI"/>
    <n v="518"/>
  </r>
  <r>
    <n v="544"/>
    <s v="Puerto Montt"/>
    <x v="1"/>
    <x v="1"/>
    <x v="0"/>
    <x v="1"/>
    <x v="2"/>
    <x v="2"/>
    <x v="1"/>
    <s v="Terminal de Buses"/>
    <s v="Puerto Montt"/>
    <s v="Alerce"/>
    <s v="Puerto Montt"/>
    <n v="14"/>
    <d v="1899-12-30T14:30:00"/>
    <d v="1899-12-30T15:20:00"/>
    <d v="1899-12-30T00:50:00"/>
    <x v="127"/>
    <m/>
    <s v="NO"/>
    <m/>
  </r>
  <r>
    <n v="545"/>
    <s v="Puerto Montt"/>
    <x v="1"/>
    <x v="1"/>
    <x v="0"/>
    <x v="1"/>
    <x v="2"/>
    <x v="2"/>
    <x v="1"/>
    <s v="Terminal de Buses"/>
    <s v="Puerto Montt"/>
    <s v="Alerce"/>
    <s v="Puerto Montt"/>
    <n v="14"/>
    <d v="1899-12-30T14:42:00"/>
    <d v="1899-12-30T15:32:00"/>
    <d v="1899-12-30T00:50:00"/>
    <x v="137"/>
    <m/>
    <s v="NO"/>
    <m/>
  </r>
  <r>
    <n v="546"/>
    <s v="Puerto Montt"/>
    <x v="1"/>
    <x v="1"/>
    <x v="0"/>
    <x v="1"/>
    <x v="2"/>
    <x v="2"/>
    <x v="1"/>
    <s v="Terminal de Buses"/>
    <s v="Puerto Montt"/>
    <s v="Alerce"/>
    <s v="Puerto Montt"/>
    <n v="15"/>
    <d v="1899-12-30T15:04:00"/>
    <d v="1899-12-30T16:28:00"/>
    <d v="1899-12-30T01:24:00"/>
    <x v="85"/>
    <m/>
    <s v="SI"/>
    <n v="519"/>
  </r>
  <r>
    <n v="547"/>
    <s v="Puerto Montt"/>
    <x v="1"/>
    <x v="1"/>
    <x v="0"/>
    <x v="1"/>
    <x v="2"/>
    <x v="2"/>
    <x v="1"/>
    <s v="Terminal de Buses"/>
    <s v="Puerto Montt"/>
    <s v="Alerce"/>
    <s v="Puerto Montt"/>
    <n v="15"/>
    <d v="1899-12-30T15:00:00"/>
    <d v="1899-12-30T15:50:00"/>
    <d v="1899-12-30T00:50:00"/>
    <x v="47"/>
    <m/>
    <s v="NO"/>
    <m/>
  </r>
  <r>
    <n v="548"/>
    <s v="Puerto Montt"/>
    <x v="1"/>
    <x v="1"/>
    <x v="0"/>
    <x v="1"/>
    <x v="2"/>
    <x v="2"/>
    <x v="1"/>
    <s v="Terminal de Buses"/>
    <s v="Puerto Montt"/>
    <s v="Alerce"/>
    <s v="Puerto Montt"/>
    <n v="15"/>
    <d v="1899-12-30T15:59:00"/>
    <d v="1899-12-30T17:08:00"/>
    <d v="1899-12-30T01:09:00"/>
    <x v="28"/>
    <m/>
    <s v="SI"/>
    <n v="521"/>
  </r>
  <r>
    <n v="549"/>
    <s v="Puerto Montt"/>
    <x v="1"/>
    <x v="1"/>
    <x v="0"/>
    <x v="1"/>
    <x v="2"/>
    <x v="2"/>
    <x v="1"/>
    <s v="Terminal de Buses"/>
    <s v="Puerto Montt"/>
    <s v="Alerce"/>
    <s v="Puerto Montt"/>
    <n v="16"/>
    <d v="1899-12-30T16:35:00"/>
    <d v="1899-12-30T18:01:00"/>
    <d v="1899-12-30T01:26:00"/>
    <x v="37"/>
    <m/>
    <s v="SI"/>
    <n v="522"/>
  </r>
  <r>
    <n v="550"/>
    <s v="Puerto Montt"/>
    <x v="1"/>
    <x v="1"/>
    <x v="0"/>
    <x v="1"/>
    <x v="2"/>
    <x v="2"/>
    <x v="1"/>
    <s v="Terminal de Buses"/>
    <s v="Puerto Montt"/>
    <s v="Alerce"/>
    <s v="Puerto Montt"/>
    <n v="16"/>
    <d v="1899-12-30T16:14:00"/>
    <d v="1899-12-30T17:04:00"/>
    <d v="1899-12-30T00:50:00"/>
    <x v="141"/>
    <m/>
    <s v="NO"/>
    <m/>
  </r>
  <r>
    <n v="551"/>
    <s v="Puerto Montt"/>
    <x v="1"/>
    <x v="1"/>
    <x v="0"/>
    <x v="1"/>
    <x v="2"/>
    <x v="2"/>
    <x v="1"/>
    <s v="Terminal de Buses"/>
    <s v="Puerto Montt"/>
    <s v="Alerce"/>
    <s v="Puerto Montt"/>
    <n v="15"/>
    <d v="1899-12-30T15:31:00"/>
    <d v="1899-12-30T16:21:00"/>
    <d v="1899-12-30T00:50:00"/>
    <x v="135"/>
    <m/>
    <s v="NO"/>
    <m/>
  </r>
  <r>
    <n v="552"/>
    <s v="Puerto Montt"/>
    <x v="1"/>
    <x v="1"/>
    <x v="0"/>
    <x v="1"/>
    <x v="2"/>
    <x v="2"/>
    <x v="1"/>
    <s v="Terminal de Buses"/>
    <s v="Puerto Montt"/>
    <s v="Alerce"/>
    <s v="Puerto Montt"/>
    <n v="16"/>
    <d v="1899-12-30T16:37:00"/>
    <d v="1899-12-30T17:27:00"/>
    <d v="1899-12-30T00:50:00"/>
    <x v="142"/>
    <m/>
    <s v="NO"/>
    <m/>
  </r>
  <r>
    <n v="553"/>
    <s v="Puerto Montt"/>
    <x v="1"/>
    <x v="1"/>
    <x v="0"/>
    <x v="1"/>
    <x v="2"/>
    <x v="2"/>
    <x v="1"/>
    <s v="Terminal de Buses"/>
    <s v="Puerto Montt"/>
    <s v="Alerce"/>
    <s v="Puerto Montt"/>
    <n v="17"/>
    <d v="1899-12-30T17:03:00"/>
    <d v="1899-12-30T17:53:00"/>
    <d v="1899-12-30T00:50:00"/>
    <x v="45"/>
    <m/>
    <s v="NO"/>
    <m/>
  </r>
  <r>
    <n v="554"/>
    <s v="Puerto Montt"/>
    <x v="1"/>
    <x v="1"/>
    <x v="0"/>
    <x v="1"/>
    <x v="2"/>
    <x v="2"/>
    <x v="1"/>
    <s v="Terminal de Buses"/>
    <s v="Puerto Montt"/>
    <s v="Alerce"/>
    <s v="Puerto Montt"/>
    <n v="17"/>
    <d v="1899-12-30T17:30:00"/>
    <d v="1899-12-30T18:40:00"/>
    <d v="1899-12-30T01:10:00"/>
    <x v="48"/>
    <m/>
    <s v="SI"/>
    <n v="523"/>
  </r>
  <r>
    <n v="555"/>
    <s v="Puerto Montt"/>
    <x v="1"/>
    <x v="1"/>
    <x v="0"/>
    <x v="1"/>
    <x v="2"/>
    <x v="2"/>
    <x v="1"/>
    <s v="Terminal de Buses"/>
    <s v="Puerto Montt"/>
    <s v="Alerce"/>
    <s v="Puerto Montt"/>
    <n v="17"/>
    <d v="1899-12-30T17:59:00"/>
    <d v="1899-12-30T19:13:00"/>
    <d v="1899-12-30T01:14:00"/>
    <x v="22"/>
    <m/>
    <s v="SI"/>
    <n v="524"/>
  </r>
  <r>
    <n v="556"/>
    <s v="Puerto Montt"/>
    <x v="1"/>
    <x v="1"/>
    <x v="0"/>
    <x v="1"/>
    <x v="2"/>
    <x v="2"/>
    <x v="1"/>
    <s v="Terminal de Buses"/>
    <s v="Puerto Montt"/>
    <s v="Alerce"/>
    <s v="Puerto Montt"/>
    <n v="18"/>
    <d v="1899-12-30T18:10:00"/>
    <d v="1899-12-30T19:32:00"/>
    <d v="1899-12-30T01:22:00"/>
    <x v="40"/>
    <m/>
    <s v="SI"/>
    <n v="525"/>
  </r>
  <r>
    <n v="557"/>
    <s v="Puerto Montt"/>
    <x v="1"/>
    <x v="1"/>
    <x v="0"/>
    <x v="1"/>
    <x v="2"/>
    <x v="2"/>
    <x v="1"/>
    <s v="Terminal de Buses"/>
    <s v="Puerto Montt"/>
    <s v="Alerce"/>
    <s v="Puerto Montt"/>
    <n v="17"/>
    <d v="1899-12-30T17:57:00"/>
    <d v="1899-12-30T18:47:00"/>
    <d v="1899-12-30T00:50:00"/>
    <x v="134"/>
    <m/>
    <s v="NO"/>
    <m/>
  </r>
  <r>
    <n v="558"/>
    <s v="Puerto Montt"/>
    <x v="1"/>
    <x v="1"/>
    <x v="0"/>
    <x v="1"/>
    <x v="2"/>
    <x v="2"/>
    <x v="1"/>
    <s v="Terminal de Buses"/>
    <s v="Puerto Montt"/>
    <s v="Alerce"/>
    <s v="Puerto Montt"/>
    <n v="18"/>
    <d v="1899-12-30T18:25:00"/>
    <d v="1899-12-30T19:54:00"/>
    <d v="1899-12-30T01:29:00"/>
    <x v="121"/>
    <m/>
    <s v="SI"/>
    <n v="526"/>
  </r>
  <r>
    <n v="559"/>
    <s v="Puerto Montt"/>
    <x v="1"/>
    <x v="1"/>
    <x v="0"/>
    <x v="1"/>
    <x v="2"/>
    <x v="2"/>
    <x v="1"/>
    <s v="Terminal de Buses"/>
    <s v="Puerto Montt"/>
    <s v="Alerce"/>
    <s v="Puerto Montt"/>
    <n v="18"/>
    <d v="1899-12-30T18:17:00"/>
    <d v="1899-12-30T19:07:00"/>
    <d v="1899-12-30T00:50:00"/>
    <x v="53"/>
    <m/>
    <s v="NO"/>
    <m/>
  </r>
  <r>
    <n v="560"/>
    <s v="Puerto Montt"/>
    <x v="1"/>
    <x v="1"/>
    <x v="0"/>
    <x v="1"/>
    <x v="2"/>
    <x v="2"/>
    <x v="1"/>
    <s v="Terminal de Buses"/>
    <s v="Puerto Montt"/>
    <s v="Alerce"/>
    <s v="Puerto Montt"/>
    <n v="18"/>
    <d v="1899-12-30T18:59:00"/>
    <d v="1899-12-30T20:06:00"/>
    <d v="1899-12-30T01:07:00"/>
    <x v="86"/>
    <m/>
    <s v="SI"/>
    <n v="527"/>
  </r>
  <r>
    <n v="561"/>
    <s v="Puerto Montt"/>
    <x v="3"/>
    <x v="2"/>
    <x v="0"/>
    <x v="0"/>
    <x v="0"/>
    <x v="0"/>
    <x v="0"/>
    <s v="Chinquihue"/>
    <s v="Puerto Montt"/>
    <s v="Sector Oriente"/>
    <s v="Puerto Montt"/>
    <n v="7"/>
    <d v="1899-12-30T07:29:00"/>
    <d v="1899-12-30T08:05:00"/>
    <d v="1899-12-30T00:36:00"/>
    <x v="61"/>
    <m/>
    <s v="SI"/>
    <n v="1501"/>
  </r>
  <r>
    <n v="562"/>
    <s v="Puerto Montt"/>
    <x v="3"/>
    <x v="2"/>
    <x v="0"/>
    <x v="0"/>
    <x v="0"/>
    <x v="0"/>
    <x v="0"/>
    <s v="Chinquihue"/>
    <s v="Puerto Montt"/>
    <s v="Sector Oriente"/>
    <s v="Puerto Montt"/>
    <n v="7"/>
    <d v="1899-12-30T07:38:00"/>
    <d v="1899-12-30T08:36:00"/>
    <d v="1899-12-30T00:58:00"/>
    <x v="62"/>
    <m/>
    <s v="SI"/>
    <n v="1502"/>
  </r>
  <r>
    <n v="563"/>
    <s v="Puerto Montt"/>
    <x v="3"/>
    <x v="2"/>
    <x v="0"/>
    <x v="0"/>
    <x v="0"/>
    <x v="0"/>
    <x v="0"/>
    <s v="Chinquihue"/>
    <s v="Puerto Montt"/>
    <s v="Sector Oriente"/>
    <s v="Puerto Montt"/>
    <n v="7"/>
    <d v="1899-12-30T07:48:00"/>
    <d v="1899-12-30T08:48:00"/>
    <d v="1899-12-30T01:00:00"/>
    <x v="55"/>
    <m/>
    <s v="NO"/>
    <m/>
  </r>
  <r>
    <n v="564"/>
    <s v="Puerto Montt"/>
    <x v="3"/>
    <x v="2"/>
    <x v="0"/>
    <x v="0"/>
    <x v="0"/>
    <x v="0"/>
    <x v="0"/>
    <s v="Chinquihue"/>
    <s v="Puerto Montt"/>
    <s v="Sector Oriente"/>
    <s v="Puerto Montt"/>
    <n v="8"/>
    <d v="1899-12-30T08:08:00"/>
    <d v="1899-12-30T09:10:00"/>
    <d v="1899-12-30T01:02:00"/>
    <x v="4"/>
    <m/>
    <s v="SI"/>
    <n v="1503"/>
  </r>
  <r>
    <n v="565"/>
    <s v="Puerto Montt"/>
    <x v="3"/>
    <x v="2"/>
    <x v="0"/>
    <x v="0"/>
    <x v="0"/>
    <x v="0"/>
    <x v="0"/>
    <s v="Chinquihue"/>
    <s v="Puerto Montt"/>
    <s v="Sector Oriente"/>
    <s v="Puerto Montt"/>
    <n v="8"/>
    <d v="1899-12-30T08:20:00"/>
    <d v="1899-12-30T09:20:00"/>
    <d v="1899-12-30T01:00:00"/>
    <x v="12"/>
    <m/>
    <s v="NO"/>
    <m/>
  </r>
  <r>
    <n v="566"/>
    <s v="Puerto Montt"/>
    <x v="3"/>
    <x v="2"/>
    <x v="0"/>
    <x v="0"/>
    <x v="0"/>
    <x v="0"/>
    <x v="0"/>
    <s v="Chinquihue"/>
    <s v="Puerto Montt"/>
    <s v="Sector Oriente"/>
    <s v="Puerto Montt"/>
    <n v="8"/>
    <d v="1899-12-30T08:25:00"/>
    <d v="1899-12-30T09:25:00"/>
    <d v="1899-12-30T01:00:00"/>
    <x v="8"/>
    <m/>
    <s v="NO"/>
    <m/>
  </r>
  <r>
    <n v="567"/>
    <s v="Puerto Montt"/>
    <x v="3"/>
    <x v="2"/>
    <x v="0"/>
    <x v="0"/>
    <x v="0"/>
    <x v="0"/>
    <x v="0"/>
    <s v="Chinquihue"/>
    <s v="Puerto Montt"/>
    <s v="Sector Oriente"/>
    <s v="Puerto Montt"/>
    <n v="8"/>
    <d v="1899-12-30T08:38:00"/>
    <d v="1899-12-30T09:38:00"/>
    <d v="1899-12-30T01:00:00"/>
    <x v="10"/>
    <m/>
    <s v="NO"/>
    <m/>
  </r>
  <r>
    <n v="568"/>
    <s v="Puerto Montt"/>
    <x v="3"/>
    <x v="2"/>
    <x v="0"/>
    <x v="0"/>
    <x v="0"/>
    <x v="0"/>
    <x v="0"/>
    <s v="Chinquihue"/>
    <s v="Puerto Montt"/>
    <s v="Sector Oriente"/>
    <s v="Puerto Montt"/>
    <n v="8"/>
    <d v="1899-12-30T08:48:00"/>
    <d v="1899-12-30T09:36:00"/>
    <d v="1899-12-30T00:48:00"/>
    <x v="143"/>
    <m/>
    <s v="SI"/>
    <n v="1504"/>
  </r>
  <r>
    <n v="569"/>
    <s v="Puerto Montt"/>
    <x v="3"/>
    <x v="2"/>
    <x v="0"/>
    <x v="0"/>
    <x v="0"/>
    <x v="0"/>
    <x v="0"/>
    <s v="Chinquihue"/>
    <s v="Puerto Montt"/>
    <s v="Sector Oriente"/>
    <s v="Puerto Montt"/>
    <n v="8"/>
    <d v="1899-12-30T08:53:00"/>
    <d v="1899-12-30T09:53:00"/>
    <d v="1899-12-30T01:00:00"/>
    <x v="14"/>
    <m/>
    <s v="NO"/>
    <m/>
  </r>
  <r>
    <n v="570"/>
    <s v="Puerto Montt"/>
    <x v="3"/>
    <x v="2"/>
    <x v="0"/>
    <x v="0"/>
    <x v="0"/>
    <x v="0"/>
    <x v="0"/>
    <s v="Chinquihue"/>
    <s v="Puerto Montt"/>
    <s v="Sector Oriente"/>
    <s v="Puerto Montt"/>
    <n v="9"/>
    <d v="1899-12-30T09:06:00"/>
    <d v="1899-12-30T10:00:00"/>
    <d v="1899-12-30T00:54:00"/>
    <x v="144"/>
    <m/>
    <s v="SI"/>
    <n v="1505"/>
  </r>
  <r>
    <n v="571"/>
    <s v="Puerto Montt"/>
    <x v="3"/>
    <x v="2"/>
    <x v="0"/>
    <x v="0"/>
    <x v="0"/>
    <x v="0"/>
    <x v="0"/>
    <s v="Chinquihue"/>
    <s v="Puerto Montt"/>
    <s v="Sector Oriente"/>
    <s v="Puerto Montt"/>
    <n v="9"/>
    <d v="1899-12-30T09:36:00"/>
    <d v="1899-12-30T10:36:00"/>
    <d v="1899-12-30T01:00:00"/>
    <x v="7"/>
    <m/>
    <s v="NO"/>
    <m/>
  </r>
  <r>
    <n v="572"/>
    <s v="Puerto Montt"/>
    <x v="3"/>
    <x v="2"/>
    <x v="0"/>
    <x v="0"/>
    <x v="0"/>
    <x v="0"/>
    <x v="0"/>
    <s v="Chinquihue"/>
    <s v="Puerto Montt"/>
    <s v="Sector Oriente"/>
    <s v="Puerto Montt"/>
    <n v="9"/>
    <d v="1899-12-30T09:38:00"/>
    <d v="1899-12-30T10:38:00"/>
    <d v="1899-12-30T01:00:00"/>
    <x v="145"/>
    <m/>
    <s v="NO"/>
    <m/>
  </r>
  <r>
    <n v="573"/>
    <s v="Puerto Montt"/>
    <x v="3"/>
    <x v="2"/>
    <x v="0"/>
    <x v="0"/>
    <x v="0"/>
    <x v="0"/>
    <x v="0"/>
    <s v="Chinquihue"/>
    <s v="Puerto Montt"/>
    <s v="Sector Oriente"/>
    <s v="Puerto Montt"/>
    <n v="9"/>
    <d v="1899-12-30T09:40:00"/>
    <d v="1899-12-30T10:40:00"/>
    <d v="1899-12-30T01:00:00"/>
    <x v="59"/>
    <m/>
    <s v="NO"/>
    <m/>
  </r>
  <r>
    <n v="574"/>
    <s v="Puerto Montt"/>
    <x v="3"/>
    <x v="2"/>
    <x v="0"/>
    <x v="0"/>
    <x v="0"/>
    <x v="0"/>
    <x v="0"/>
    <s v="Chinquihue"/>
    <s v="Puerto Montt"/>
    <s v="Sector Oriente"/>
    <s v="Puerto Montt"/>
    <n v="9"/>
    <d v="1899-12-30T09:49:00"/>
    <d v="1899-12-30T10:50:00"/>
    <d v="1899-12-30T01:01:00"/>
    <x v="63"/>
    <m/>
    <s v="SI"/>
    <n v="1506"/>
  </r>
  <r>
    <n v="575"/>
    <s v="Puerto Montt"/>
    <x v="3"/>
    <x v="2"/>
    <x v="0"/>
    <x v="0"/>
    <x v="0"/>
    <x v="0"/>
    <x v="0"/>
    <s v="Chinquihue"/>
    <s v="Puerto Montt"/>
    <s v="Sector Oriente"/>
    <s v="Puerto Montt"/>
    <n v="9"/>
    <d v="1899-12-30T09:57:00"/>
    <d v="1899-12-30T10:57:00"/>
    <d v="1899-12-30T01:00:00"/>
    <x v="17"/>
    <m/>
    <s v="NO"/>
    <m/>
  </r>
  <r>
    <n v="576"/>
    <s v="Puerto Montt"/>
    <x v="3"/>
    <x v="2"/>
    <x v="0"/>
    <x v="0"/>
    <x v="0"/>
    <x v="0"/>
    <x v="0"/>
    <s v="Chinquihue"/>
    <s v="Puerto Montt"/>
    <s v="Sector Oriente"/>
    <s v="Puerto Montt"/>
    <n v="10"/>
    <d v="1899-12-30T10:08:00"/>
    <d v="1899-12-30T11:06:00"/>
    <d v="1899-12-30T00:58:00"/>
    <x v="75"/>
    <m/>
    <s v="SI"/>
    <n v="1507"/>
  </r>
  <r>
    <n v="577"/>
    <s v="Puerto Montt"/>
    <x v="3"/>
    <x v="2"/>
    <x v="0"/>
    <x v="0"/>
    <x v="0"/>
    <x v="0"/>
    <x v="0"/>
    <s v="Chinquihue"/>
    <s v="Puerto Montt"/>
    <s v="Sector Oriente"/>
    <s v="Puerto Montt"/>
    <n v="10"/>
    <d v="1899-12-30T10:16:00"/>
    <d v="1899-12-30T11:16:00"/>
    <d v="1899-12-30T01:00:00"/>
    <x v="54"/>
    <m/>
    <s v="NO"/>
    <m/>
  </r>
  <r>
    <n v="578"/>
    <s v="Puerto Montt"/>
    <x v="3"/>
    <x v="2"/>
    <x v="0"/>
    <x v="0"/>
    <x v="0"/>
    <x v="0"/>
    <x v="0"/>
    <s v="Chinquihue"/>
    <s v="Puerto Montt"/>
    <s v="Sector Oriente"/>
    <s v="Puerto Montt"/>
    <n v="10"/>
    <d v="1899-12-30T10:31:00"/>
    <d v="1899-12-30T11:31:00"/>
    <d v="1899-12-30T01:00:00"/>
    <x v="5"/>
    <m/>
    <s v="NO"/>
    <m/>
  </r>
  <r>
    <n v="579"/>
    <s v="Puerto Montt"/>
    <x v="3"/>
    <x v="2"/>
    <x v="0"/>
    <x v="0"/>
    <x v="0"/>
    <x v="0"/>
    <x v="0"/>
    <s v="Chinquihue"/>
    <s v="Puerto Montt"/>
    <s v="Sector Oriente"/>
    <s v="Puerto Montt"/>
    <n v="10"/>
    <d v="1899-12-30T10:40:00"/>
    <d v="1899-12-30T11:40:00"/>
    <d v="1899-12-30T01:00:00"/>
    <x v="9"/>
    <m/>
    <s v="NO"/>
    <m/>
  </r>
  <r>
    <n v="580"/>
    <s v="Puerto Montt"/>
    <x v="3"/>
    <x v="2"/>
    <x v="0"/>
    <x v="0"/>
    <x v="0"/>
    <x v="0"/>
    <x v="0"/>
    <s v="Chinquihue"/>
    <s v="Puerto Montt"/>
    <s v="Sector Oriente"/>
    <s v="Puerto Montt"/>
    <n v="10"/>
    <d v="1899-12-30T10:47:00"/>
    <d v="1899-12-30T11:44:00"/>
    <d v="1899-12-30T00:57:00"/>
    <x v="61"/>
    <m/>
    <s v="SI"/>
    <n v="1508"/>
  </r>
  <r>
    <n v="581"/>
    <s v="Puerto Montt"/>
    <x v="3"/>
    <x v="2"/>
    <x v="0"/>
    <x v="0"/>
    <x v="0"/>
    <x v="0"/>
    <x v="0"/>
    <s v="Chinquihue"/>
    <s v="Puerto Montt"/>
    <s v="Sector Oriente"/>
    <s v="Puerto Montt"/>
    <n v="10"/>
    <d v="1899-12-30T10:54:00"/>
    <d v="1899-12-30T11:54:00"/>
    <d v="1899-12-30T01:00:00"/>
    <x v="62"/>
    <m/>
    <s v="NO"/>
    <m/>
  </r>
  <r>
    <n v="582"/>
    <s v="Puerto Montt"/>
    <x v="3"/>
    <x v="2"/>
    <x v="0"/>
    <x v="0"/>
    <x v="0"/>
    <x v="0"/>
    <x v="0"/>
    <s v="Chinquihue"/>
    <s v="Puerto Montt"/>
    <s v="Sector Oriente"/>
    <s v="Puerto Montt"/>
    <n v="11"/>
    <d v="1899-12-30T11:11:00"/>
    <d v="1899-12-30T12:17:00"/>
    <d v="1899-12-30T01:06:00"/>
    <x v="58"/>
    <m/>
    <s v="SI"/>
    <n v="1509"/>
  </r>
  <r>
    <n v="583"/>
    <s v="Puerto Montt"/>
    <x v="3"/>
    <x v="2"/>
    <x v="0"/>
    <x v="0"/>
    <x v="0"/>
    <x v="0"/>
    <x v="0"/>
    <s v="Chinquihue"/>
    <s v="Puerto Montt"/>
    <s v="Sector Oriente"/>
    <s v="Puerto Montt"/>
    <n v="11"/>
    <d v="1899-12-30T11:18:00"/>
    <d v="1899-12-30T12:18:00"/>
    <d v="1899-12-30T01:00:00"/>
    <x v="4"/>
    <m/>
    <s v="NO"/>
    <m/>
  </r>
  <r>
    <n v="584"/>
    <s v="Puerto Montt"/>
    <x v="3"/>
    <x v="2"/>
    <x v="0"/>
    <x v="0"/>
    <x v="0"/>
    <x v="0"/>
    <x v="0"/>
    <s v="Chinquihue"/>
    <s v="Puerto Montt"/>
    <s v="Sector Oriente"/>
    <s v="Puerto Montt"/>
    <n v="11"/>
    <d v="1899-12-30T11:26:00"/>
    <d v="1899-12-30T12:26:00"/>
    <d v="1899-12-30T01:00:00"/>
    <x v="12"/>
    <m/>
    <s v="NO"/>
    <m/>
  </r>
  <r>
    <n v="585"/>
    <s v="Puerto Montt"/>
    <x v="3"/>
    <x v="2"/>
    <x v="0"/>
    <x v="0"/>
    <x v="0"/>
    <x v="0"/>
    <x v="0"/>
    <s v="Chinquihue"/>
    <s v="Puerto Montt"/>
    <s v="Sector Oriente"/>
    <s v="Puerto Montt"/>
    <n v="11"/>
    <d v="1899-12-30T11:35:00"/>
    <d v="1899-12-30T12:35:00"/>
    <d v="1899-12-30T01:00:00"/>
    <x v="8"/>
    <m/>
    <s v="NO"/>
    <m/>
  </r>
  <r>
    <n v="586"/>
    <s v="Puerto Montt"/>
    <x v="3"/>
    <x v="2"/>
    <x v="0"/>
    <x v="0"/>
    <x v="0"/>
    <x v="0"/>
    <x v="0"/>
    <s v="Chinquihue"/>
    <s v="Puerto Montt"/>
    <s v="Sector Oriente"/>
    <s v="Puerto Montt"/>
    <n v="11"/>
    <d v="1899-12-30T11:44:00"/>
    <d v="1899-12-30T12:46:00"/>
    <d v="1899-12-30T01:02:00"/>
    <x v="10"/>
    <m/>
    <s v="SI"/>
    <n v="1510"/>
  </r>
  <r>
    <n v="587"/>
    <s v="Puerto Montt"/>
    <x v="3"/>
    <x v="2"/>
    <x v="0"/>
    <x v="0"/>
    <x v="0"/>
    <x v="0"/>
    <x v="0"/>
    <s v="Chinquihue"/>
    <s v="Puerto Montt"/>
    <s v="Sector Oriente"/>
    <s v="Puerto Montt"/>
    <n v="11"/>
    <d v="1899-12-30T11:51:00"/>
    <d v="1899-12-30T12:51:00"/>
    <d v="1899-12-30T01:00:00"/>
    <x v="70"/>
    <m/>
    <s v="NO"/>
    <m/>
  </r>
  <r>
    <n v="588"/>
    <s v="Puerto Montt"/>
    <x v="3"/>
    <x v="2"/>
    <x v="0"/>
    <x v="0"/>
    <x v="0"/>
    <x v="0"/>
    <x v="0"/>
    <s v="Chinquihue"/>
    <s v="Puerto Montt"/>
    <s v="Sector Oriente"/>
    <s v="Puerto Montt"/>
    <n v="12"/>
    <d v="1899-12-30T12:00:00"/>
    <d v="1899-12-30T13:00:00"/>
    <d v="1899-12-30T01:00:00"/>
    <x v="144"/>
    <m/>
    <s v="NO"/>
    <m/>
  </r>
  <r>
    <n v="589"/>
    <s v="Puerto Montt"/>
    <x v="3"/>
    <x v="2"/>
    <x v="0"/>
    <x v="0"/>
    <x v="0"/>
    <x v="0"/>
    <x v="0"/>
    <s v="Chinquihue"/>
    <s v="Puerto Montt"/>
    <s v="Sector Oriente"/>
    <s v="Puerto Montt"/>
    <n v="12"/>
    <d v="1899-12-30T12:15:00"/>
    <d v="1899-12-30T13:10:00"/>
    <d v="1899-12-30T00:55:00"/>
    <x v="145"/>
    <m/>
    <s v="SI"/>
    <n v="1511"/>
  </r>
  <r>
    <n v="590"/>
    <s v="Puerto Montt"/>
    <x v="3"/>
    <x v="2"/>
    <x v="0"/>
    <x v="0"/>
    <x v="0"/>
    <x v="0"/>
    <x v="0"/>
    <s v="Chinquihue"/>
    <s v="Puerto Montt"/>
    <s v="Sector Oriente"/>
    <s v="Puerto Montt"/>
    <n v="12"/>
    <d v="1899-12-30T12:23:00"/>
    <d v="1899-12-30T13:23:00"/>
    <d v="1899-12-30T01:00:00"/>
    <x v="7"/>
    <m/>
    <s v="NO"/>
    <m/>
  </r>
  <r>
    <n v="591"/>
    <s v="Puerto Montt"/>
    <x v="3"/>
    <x v="2"/>
    <x v="0"/>
    <x v="0"/>
    <x v="0"/>
    <x v="0"/>
    <x v="0"/>
    <s v="Chinquihue"/>
    <s v="Puerto Montt"/>
    <s v="Sector Oriente"/>
    <s v="Puerto Montt"/>
    <n v="12"/>
    <d v="1899-12-30T12:48:00"/>
    <d v="1899-12-30T13:50:00"/>
    <d v="1899-12-30T01:02:00"/>
    <x v="59"/>
    <m/>
    <s v="SI"/>
    <n v="1512"/>
  </r>
  <r>
    <n v="592"/>
    <s v="Puerto Montt"/>
    <x v="3"/>
    <x v="2"/>
    <x v="0"/>
    <x v="0"/>
    <x v="0"/>
    <x v="0"/>
    <x v="0"/>
    <s v="Chinquihue"/>
    <s v="Puerto Montt"/>
    <s v="Sector Oriente"/>
    <s v="Puerto Montt"/>
    <n v="13"/>
    <d v="1899-12-30T13:03:00"/>
    <d v="1899-12-30T14:05:00"/>
    <d v="1899-12-30T01:02:00"/>
    <x v="146"/>
    <m/>
    <s v="SI"/>
    <n v="1513"/>
  </r>
  <r>
    <n v="593"/>
    <s v="Puerto Montt"/>
    <x v="3"/>
    <x v="2"/>
    <x v="0"/>
    <x v="0"/>
    <x v="0"/>
    <x v="0"/>
    <x v="0"/>
    <s v="Chinquihue"/>
    <s v="Puerto Montt"/>
    <s v="Sector Oriente"/>
    <s v="Puerto Montt"/>
    <n v="13"/>
    <d v="1899-12-30T13:30:00"/>
    <d v="1899-12-30T14:30:00"/>
    <d v="1899-12-30T01:00:00"/>
    <x v="147"/>
    <m/>
    <s v="NO"/>
    <m/>
  </r>
  <r>
    <n v="594"/>
    <s v="Puerto Montt"/>
    <x v="3"/>
    <x v="2"/>
    <x v="0"/>
    <x v="0"/>
    <x v="0"/>
    <x v="0"/>
    <x v="0"/>
    <s v="Chinquihue"/>
    <s v="Puerto Montt"/>
    <s v="Sector Oriente"/>
    <s v="Puerto Montt"/>
    <n v="13"/>
    <d v="1899-12-30T13:35:00"/>
    <d v="1899-12-30T14:44:00"/>
    <d v="1899-12-30T01:09:00"/>
    <x v="61"/>
    <m/>
    <s v="SI"/>
    <n v="1514"/>
  </r>
  <r>
    <n v="595"/>
    <s v="Puerto Montt"/>
    <x v="3"/>
    <x v="2"/>
    <x v="0"/>
    <x v="0"/>
    <x v="0"/>
    <x v="0"/>
    <x v="0"/>
    <s v="Chinquihue"/>
    <s v="Puerto Montt"/>
    <s v="Sector Oriente"/>
    <s v="Puerto Montt"/>
    <n v="13"/>
    <d v="1899-12-30T13:41:00"/>
    <d v="1899-12-30T14:41:00"/>
    <d v="1899-12-30T01:00:00"/>
    <x v="62"/>
    <m/>
    <s v="NO"/>
    <m/>
  </r>
  <r>
    <n v="596"/>
    <s v="Puerto Montt"/>
    <x v="3"/>
    <x v="2"/>
    <x v="0"/>
    <x v="0"/>
    <x v="0"/>
    <x v="0"/>
    <x v="0"/>
    <s v="Chinquihue"/>
    <s v="Puerto Montt"/>
    <s v="Sector Oriente"/>
    <s v="Puerto Montt"/>
    <n v="14"/>
    <d v="1899-12-30T14:16:00"/>
    <d v="1899-12-30T15:30:00"/>
    <d v="1899-12-30T01:14:00"/>
    <x v="12"/>
    <m/>
    <s v="SI"/>
    <n v="1515"/>
  </r>
  <r>
    <n v="597"/>
    <s v="Puerto Montt"/>
    <x v="3"/>
    <x v="2"/>
    <x v="0"/>
    <x v="0"/>
    <x v="0"/>
    <x v="0"/>
    <x v="0"/>
    <s v="Chinquihue"/>
    <s v="Puerto Montt"/>
    <s v="Sector Oriente"/>
    <s v="Puerto Montt"/>
    <n v="14"/>
    <d v="1899-12-30T14:30:00"/>
    <d v="1899-12-30T15:30:00"/>
    <d v="1899-12-30T01:00:00"/>
    <x v="10"/>
    <m/>
    <s v="NO"/>
    <m/>
  </r>
  <r>
    <n v="598"/>
    <s v="Puerto Montt"/>
    <x v="3"/>
    <x v="2"/>
    <x v="0"/>
    <x v="0"/>
    <x v="0"/>
    <x v="0"/>
    <x v="0"/>
    <s v="Chinquihue"/>
    <s v="Puerto Montt"/>
    <s v="Sector Oriente"/>
    <s v="Puerto Montt"/>
    <n v="14"/>
    <d v="1899-12-30T14:40:00"/>
    <d v="1899-12-30T15:40:00"/>
    <d v="1899-12-30T01:00:00"/>
    <x v="70"/>
    <m/>
    <s v="NO"/>
    <m/>
  </r>
  <r>
    <n v="599"/>
    <s v="Puerto Montt"/>
    <x v="3"/>
    <x v="2"/>
    <x v="0"/>
    <x v="0"/>
    <x v="0"/>
    <x v="0"/>
    <x v="0"/>
    <s v="Chinquihue"/>
    <s v="Puerto Montt"/>
    <s v="Sector Oriente"/>
    <s v="Puerto Montt"/>
    <n v="14"/>
    <d v="1899-12-30T14:46:00"/>
    <d v="1899-12-30T15:50:00"/>
    <d v="1899-12-30T01:04:00"/>
    <x v="14"/>
    <m/>
    <s v="SI"/>
    <n v="1516"/>
  </r>
  <r>
    <n v="600"/>
    <s v="Puerto Montt"/>
    <x v="3"/>
    <x v="2"/>
    <x v="0"/>
    <x v="0"/>
    <x v="0"/>
    <x v="0"/>
    <x v="0"/>
    <s v="Chinquihue"/>
    <s v="Puerto Montt"/>
    <s v="Sector Oriente"/>
    <s v="Puerto Montt"/>
    <n v="15"/>
    <d v="1899-12-30T15:11:00"/>
    <d v="1899-12-30T16:11:00"/>
    <d v="1899-12-30T01:00:00"/>
    <x v="7"/>
    <m/>
    <s v="NO"/>
    <m/>
  </r>
  <r>
    <n v="601"/>
    <s v="Puerto Montt"/>
    <x v="3"/>
    <x v="2"/>
    <x v="0"/>
    <x v="0"/>
    <x v="0"/>
    <x v="0"/>
    <x v="0"/>
    <s v="Chinquihue"/>
    <s v="Puerto Montt"/>
    <s v="Sector Oriente"/>
    <s v="Puerto Montt"/>
    <n v="15"/>
    <d v="1899-12-30T15:19:00"/>
    <d v="1899-12-30T16:21:00"/>
    <d v="1899-12-30T01:02:00"/>
    <x v="59"/>
    <m/>
    <s v="SI"/>
    <n v="1517"/>
  </r>
  <r>
    <n v="602"/>
    <s v="Puerto Montt"/>
    <x v="3"/>
    <x v="2"/>
    <x v="0"/>
    <x v="0"/>
    <x v="0"/>
    <x v="0"/>
    <x v="0"/>
    <s v="Chinquihue"/>
    <s v="Puerto Montt"/>
    <s v="Sector Oriente"/>
    <s v="Puerto Montt"/>
    <n v="15"/>
    <d v="1899-12-30T15:22:00"/>
    <d v="1899-12-30T16:22:00"/>
    <d v="1899-12-30T01:00:00"/>
    <x v="5"/>
    <m/>
    <s v="NO"/>
    <m/>
  </r>
  <r>
    <n v="603"/>
    <s v="Puerto Montt"/>
    <x v="3"/>
    <x v="2"/>
    <x v="0"/>
    <x v="0"/>
    <x v="0"/>
    <x v="0"/>
    <x v="0"/>
    <s v="Chinquihue"/>
    <s v="Puerto Montt"/>
    <s v="Sector Oriente"/>
    <s v="Puerto Montt"/>
    <n v="15"/>
    <d v="1899-12-30T15:28:00"/>
    <d v="1899-12-30T16:28:00"/>
    <d v="1899-12-30T01:00:00"/>
    <x v="63"/>
    <m/>
    <s v="NO"/>
    <m/>
  </r>
  <r>
    <n v="604"/>
    <s v="Puerto Montt"/>
    <x v="3"/>
    <x v="2"/>
    <x v="0"/>
    <x v="0"/>
    <x v="0"/>
    <x v="0"/>
    <x v="0"/>
    <s v="Chinquihue"/>
    <s v="Puerto Montt"/>
    <s v="Sector Oriente"/>
    <s v="Puerto Montt"/>
    <n v="15"/>
    <d v="1899-12-30T15:36:00"/>
    <d v="1899-12-30T16:36:00"/>
    <d v="1899-12-30T01:00:00"/>
    <x v="91"/>
    <m/>
    <s v="NO"/>
    <m/>
  </r>
  <r>
    <n v="605"/>
    <s v="Puerto Montt"/>
    <x v="3"/>
    <x v="2"/>
    <x v="0"/>
    <x v="0"/>
    <x v="0"/>
    <x v="0"/>
    <x v="0"/>
    <s v="Chinquihue"/>
    <s v="Puerto Montt"/>
    <s v="Sector Oriente"/>
    <s v="Puerto Montt"/>
    <n v="15"/>
    <d v="1899-12-30T15:50:00"/>
    <d v="1899-12-30T16:54:00"/>
    <d v="1899-12-30T01:04:00"/>
    <x v="54"/>
    <m/>
    <s v="SI"/>
    <n v="1518"/>
  </r>
  <r>
    <n v="606"/>
    <s v="Puerto Montt"/>
    <x v="3"/>
    <x v="2"/>
    <x v="0"/>
    <x v="0"/>
    <x v="0"/>
    <x v="0"/>
    <x v="0"/>
    <s v="Chinquihue"/>
    <s v="Puerto Montt"/>
    <s v="Sector Oriente"/>
    <s v="Puerto Montt"/>
    <n v="16"/>
    <d v="1899-12-30T16:00:00"/>
    <d v="1899-12-30T17:00:00"/>
    <d v="1899-12-30T01:00:00"/>
    <x v="1"/>
    <m/>
    <s v="NO"/>
    <m/>
  </r>
  <r>
    <n v="607"/>
    <s v="Puerto Montt"/>
    <x v="3"/>
    <x v="2"/>
    <x v="0"/>
    <x v="0"/>
    <x v="0"/>
    <x v="0"/>
    <x v="0"/>
    <s v="Chinquihue"/>
    <s v="Puerto Montt"/>
    <s v="Sector Oriente"/>
    <s v="Puerto Montt"/>
    <n v="16"/>
    <d v="1899-12-30T16:12:00"/>
    <d v="1899-12-30T17:15:00"/>
    <d v="1899-12-30T01:03:00"/>
    <x v="9"/>
    <m/>
    <s v="SI"/>
    <n v="1519"/>
  </r>
  <r>
    <n v="608"/>
    <s v="Puerto Montt"/>
    <x v="3"/>
    <x v="2"/>
    <x v="0"/>
    <x v="0"/>
    <x v="0"/>
    <x v="0"/>
    <x v="0"/>
    <s v="Chinquihue"/>
    <s v="Puerto Montt"/>
    <s v="Sector Oriente"/>
    <s v="Puerto Montt"/>
    <n v="16"/>
    <d v="1899-12-30T16:20:00"/>
    <d v="1899-12-30T17:20:00"/>
    <d v="1899-12-30T01:00:00"/>
    <x v="61"/>
    <m/>
    <s v="NO"/>
    <m/>
  </r>
  <r>
    <n v="609"/>
    <s v="Puerto Montt"/>
    <x v="3"/>
    <x v="2"/>
    <x v="0"/>
    <x v="0"/>
    <x v="0"/>
    <x v="0"/>
    <x v="0"/>
    <s v="Chinquihue"/>
    <s v="Puerto Montt"/>
    <s v="Sector Oriente"/>
    <s v="Puerto Montt"/>
    <n v="16"/>
    <d v="1899-12-30T16:30:00"/>
    <d v="1899-12-30T17:30:00"/>
    <d v="1899-12-30T01:00:00"/>
    <x v="62"/>
    <m/>
    <s v="NO"/>
    <m/>
  </r>
  <r>
    <n v="610"/>
    <s v="Puerto Montt"/>
    <x v="3"/>
    <x v="2"/>
    <x v="0"/>
    <x v="0"/>
    <x v="0"/>
    <x v="0"/>
    <x v="0"/>
    <s v="Chinquihue"/>
    <s v="Puerto Montt"/>
    <s v="Sector Oriente"/>
    <s v="Puerto Montt"/>
    <n v="16"/>
    <d v="1899-12-30T16:38:00"/>
    <d v="1899-12-30T17:38:00"/>
    <d v="1899-12-30T01:00:00"/>
    <x v="55"/>
    <m/>
    <s v="NO"/>
    <m/>
  </r>
  <r>
    <n v="611"/>
    <s v="Puerto Montt"/>
    <x v="3"/>
    <x v="2"/>
    <x v="0"/>
    <x v="0"/>
    <x v="0"/>
    <x v="0"/>
    <x v="0"/>
    <s v="Chinquihue"/>
    <s v="Puerto Montt"/>
    <s v="Sector Oriente"/>
    <s v="Puerto Montt"/>
    <n v="16"/>
    <d v="1899-12-30T16:44:00"/>
    <d v="1899-12-30T17:48:00"/>
    <d v="1899-12-30T01:04:00"/>
    <x v="58"/>
    <m/>
    <s v="SI"/>
    <n v="1520"/>
  </r>
  <r>
    <n v="612"/>
    <s v="Puerto Montt"/>
    <x v="3"/>
    <x v="2"/>
    <x v="0"/>
    <x v="0"/>
    <x v="0"/>
    <x v="0"/>
    <x v="0"/>
    <s v="Chinquihue"/>
    <s v="Puerto Montt"/>
    <s v="Sector Oriente"/>
    <s v="Puerto Montt"/>
    <n v="17"/>
    <d v="1899-12-30T17:02:00"/>
    <d v="1899-12-30T18:02:00"/>
    <d v="1899-12-30T01:00:00"/>
    <x v="12"/>
    <m/>
    <s v="NO"/>
    <m/>
  </r>
  <r>
    <n v="613"/>
    <s v="Puerto Montt"/>
    <x v="3"/>
    <x v="2"/>
    <x v="0"/>
    <x v="0"/>
    <x v="0"/>
    <x v="0"/>
    <x v="0"/>
    <s v="Chinquihue"/>
    <s v="Puerto Montt"/>
    <s v="Sector Oriente"/>
    <s v="Puerto Montt"/>
    <n v="17"/>
    <d v="1899-12-30T17:20:00"/>
    <d v="1899-12-30T18:25:00"/>
    <d v="1899-12-30T01:05:00"/>
    <x v="10"/>
    <m/>
    <s v="SI"/>
    <n v="1521"/>
  </r>
  <r>
    <n v="614"/>
    <s v="Puerto Montt"/>
    <x v="3"/>
    <x v="2"/>
    <x v="0"/>
    <x v="0"/>
    <x v="0"/>
    <x v="0"/>
    <x v="0"/>
    <s v="Chinquihue"/>
    <s v="Puerto Montt"/>
    <s v="Sector Oriente"/>
    <s v="Puerto Montt"/>
    <n v="17"/>
    <d v="1899-12-30T17:27:00"/>
    <d v="1899-12-30T18:27:00"/>
    <d v="1899-12-30T01:00:00"/>
    <x v="70"/>
    <m/>
    <s v="NO"/>
    <m/>
  </r>
  <r>
    <n v="615"/>
    <s v="Puerto Montt"/>
    <x v="3"/>
    <x v="2"/>
    <x v="0"/>
    <x v="0"/>
    <x v="0"/>
    <x v="0"/>
    <x v="0"/>
    <s v="Chinquihue"/>
    <s v="Puerto Montt"/>
    <s v="Sector Oriente"/>
    <s v="Puerto Montt"/>
    <n v="17"/>
    <d v="1899-12-30T17:33:00"/>
    <d v="1899-12-30T18:33:00"/>
    <d v="1899-12-30T01:00:00"/>
    <x v="14"/>
    <m/>
    <s v="NO"/>
    <m/>
  </r>
  <r>
    <n v="616"/>
    <s v="Puerto Montt"/>
    <x v="3"/>
    <x v="2"/>
    <x v="0"/>
    <x v="0"/>
    <x v="0"/>
    <x v="0"/>
    <x v="0"/>
    <s v="Chinquihue"/>
    <s v="Puerto Montt"/>
    <s v="Sector Oriente"/>
    <s v="Puerto Montt"/>
    <n v="17"/>
    <d v="1899-12-30T17:45:00"/>
    <d v="1899-12-30T18:50:00"/>
    <d v="1899-12-30T01:05:00"/>
    <x v="144"/>
    <m/>
    <s v="SI"/>
    <n v="1522"/>
  </r>
  <r>
    <n v="617"/>
    <s v="Puerto Montt"/>
    <x v="3"/>
    <x v="2"/>
    <x v="0"/>
    <x v="0"/>
    <x v="0"/>
    <x v="0"/>
    <x v="1"/>
    <s v="Sector Oriente"/>
    <s v="Puerto Montt"/>
    <s v="Chinquihue"/>
    <s v="Puerto Montt"/>
    <n v="8"/>
    <d v="1899-12-30T08:05:00"/>
    <d v="1899-12-30T09:01:00"/>
    <d v="1899-12-30T00:56:00"/>
    <x v="61"/>
    <m/>
    <s v="SI"/>
    <n v="1501"/>
  </r>
  <r>
    <n v="618"/>
    <s v="Puerto Montt"/>
    <x v="3"/>
    <x v="2"/>
    <x v="0"/>
    <x v="0"/>
    <x v="0"/>
    <x v="0"/>
    <x v="1"/>
    <s v="Sector Oriente"/>
    <s v="Puerto Montt"/>
    <s v="Chinquihue"/>
    <s v="Puerto Montt"/>
    <n v="8"/>
    <d v="1899-12-30T08:36:00"/>
    <d v="1899-12-30T09:49:00"/>
    <d v="1899-12-30T01:13:00"/>
    <x v="62"/>
    <m/>
    <s v="SI"/>
    <n v="1502"/>
  </r>
  <r>
    <n v="619"/>
    <s v="Puerto Montt"/>
    <x v="3"/>
    <x v="2"/>
    <x v="0"/>
    <x v="0"/>
    <x v="0"/>
    <x v="0"/>
    <x v="1"/>
    <s v="Sector Oriente"/>
    <s v="Puerto Montt"/>
    <s v="Chinquihue"/>
    <s v="Puerto Montt"/>
    <n v="8"/>
    <d v="1899-12-30T08:48:00"/>
    <d v="1899-12-30T09:56:00"/>
    <d v="1899-12-30T01:08:00"/>
    <x v="55"/>
    <m/>
    <s v="NO"/>
    <m/>
  </r>
  <r>
    <n v="620"/>
    <s v="Puerto Montt"/>
    <x v="3"/>
    <x v="2"/>
    <x v="0"/>
    <x v="0"/>
    <x v="0"/>
    <x v="0"/>
    <x v="1"/>
    <s v="Sector Oriente"/>
    <s v="Puerto Montt"/>
    <s v="Chinquihue"/>
    <s v="Puerto Montt"/>
    <n v="9"/>
    <d v="1899-12-30T09:10:00"/>
    <d v="1899-12-30T10:24:00"/>
    <d v="1899-12-30T01:14:00"/>
    <x v="4"/>
    <m/>
    <s v="SI"/>
    <n v="1503"/>
  </r>
  <r>
    <n v="621"/>
    <s v="Puerto Montt"/>
    <x v="3"/>
    <x v="2"/>
    <x v="0"/>
    <x v="0"/>
    <x v="0"/>
    <x v="0"/>
    <x v="1"/>
    <s v="Sector Oriente"/>
    <s v="Puerto Montt"/>
    <s v="Chinquihue"/>
    <s v="Puerto Montt"/>
    <n v="9"/>
    <d v="1899-12-30T09:20:00"/>
    <d v="1899-12-30T10:28:00"/>
    <d v="1899-12-30T01:08:00"/>
    <x v="12"/>
    <m/>
    <s v="NO"/>
    <m/>
  </r>
  <r>
    <n v="622"/>
    <s v="Puerto Montt"/>
    <x v="3"/>
    <x v="2"/>
    <x v="0"/>
    <x v="0"/>
    <x v="0"/>
    <x v="0"/>
    <x v="1"/>
    <s v="Sector Oriente"/>
    <s v="Puerto Montt"/>
    <s v="Chinquihue"/>
    <s v="Puerto Montt"/>
    <n v="9"/>
    <d v="1899-12-30T09:25:00"/>
    <d v="1899-12-30T10:33:00"/>
    <d v="1899-12-30T01:08:00"/>
    <x v="8"/>
    <m/>
    <s v="NO"/>
    <m/>
  </r>
  <r>
    <n v="623"/>
    <s v="Puerto Montt"/>
    <x v="3"/>
    <x v="2"/>
    <x v="0"/>
    <x v="0"/>
    <x v="0"/>
    <x v="0"/>
    <x v="1"/>
    <s v="Sector Oriente"/>
    <s v="Puerto Montt"/>
    <s v="Chinquihue"/>
    <s v="Puerto Montt"/>
    <n v="9"/>
    <d v="1899-12-30T09:38:00"/>
    <d v="1899-12-30T10:46:00"/>
    <d v="1899-12-30T01:08:00"/>
    <x v="10"/>
    <m/>
    <s v="NO"/>
    <m/>
  </r>
  <r>
    <n v="624"/>
    <s v="Puerto Montt"/>
    <x v="3"/>
    <x v="2"/>
    <x v="0"/>
    <x v="0"/>
    <x v="0"/>
    <x v="0"/>
    <x v="1"/>
    <s v="Sector Oriente"/>
    <s v="Puerto Montt"/>
    <s v="Chinquihue"/>
    <s v="Puerto Montt"/>
    <n v="9"/>
    <d v="1899-12-30T09:36:00"/>
    <d v="1899-12-30T10:43:00"/>
    <d v="1899-12-30T01:07:00"/>
    <x v="143"/>
    <m/>
    <s v="SI"/>
    <n v="1504"/>
  </r>
  <r>
    <n v="625"/>
    <s v="Puerto Montt"/>
    <x v="3"/>
    <x v="2"/>
    <x v="0"/>
    <x v="0"/>
    <x v="0"/>
    <x v="0"/>
    <x v="1"/>
    <s v="Sector Oriente"/>
    <s v="Puerto Montt"/>
    <s v="Chinquihue"/>
    <s v="Puerto Montt"/>
    <n v="9"/>
    <d v="1899-12-30T09:53:00"/>
    <d v="1899-12-30T11:01:00"/>
    <d v="1899-12-30T01:08:00"/>
    <x v="14"/>
    <m/>
    <s v="NO"/>
    <m/>
  </r>
  <r>
    <n v="626"/>
    <s v="Puerto Montt"/>
    <x v="3"/>
    <x v="2"/>
    <x v="0"/>
    <x v="0"/>
    <x v="0"/>
    <x v="0"/>
    <x v="1"/>
    <s v="Sector Oriente"/>
    <s v="Puerto Montt"/>
    <s v="Chinquihue"/>
    <s v="Puerto Montt"/>
    <n v="10"/>
    <d v="1899-12-30T10:00:00"/>
    <d v="1899-12-30T10:45:00"/>
    <d v="1899-12-30T00:45:00"/>
    <x v="144"/>
    <m/>
    <s v="SI"/>
    <n v="1505"/>
  </r>
  <r>
    <n v="627"/>
    <s v="Puerto Montt"/>
    <x v="3"/>
    <x v="2"/>
    <x v="0"/>
    <x v="0"/>
    <x v="0"/>
    <x v="0"/>
    <x v="1"/>
    <s v="Sector Oriente"/>
    <s v="Puerto Montt"/>
    <s v="Chinquihue"/>
    <s v="Puerto Montt"/>
    <n v="10"/>
    <d v="1899-12-30T10:36:00"/>
    <d v="1899-12-30T11:44:00"/>
    <d v="1899-12-30T01:08:00"/>
    <x v="7"/>
    <m/>
    <s v="NO"/>
    <m/>
  </r>
  <r>
    <n v="628"/>
    <s v="Puerto Montt"/>
    <x v="3"/>
    <x v="2"/>
    <x v="0"/>
    <x v="0"/>
    <x v="0"/>
    <x v="0"/>
    <x v="1"/>
    <s v="Sector Oriente"/>
    <s v="Puerto Montt"/>
    <s v="Chinquihue"/>
    <s v="Puerto Montt"/>
    <n v="10"/>
    <d v="1899-12-30T10:38:00"/>
    <d v="1899-12-30T11:46:00"/>
    <d v="1899-12-30T01:08:00"/>
    <x v="145"/>
    <m/>
    <s v="NO"/>
    <m/>
  </r>
  <r>
    <n v="629"/>
    <s v="Puerto Montt"/>
    <x v="3"/>
    <x v="2"/>
    <x v="0"/>
    <x v="0"/>
    <x v="0"/>
    <x v="0"/>
    <x v="1"/>
    <s v="Sector Oriente"/>
    <s v="Puerto Montt"/>
    <s v="Chinquihue"/>
    <s v="Puerto Montt"/>
    <n v="10"/>
    <d v="1899-12-30T10:40:00"/>
    <d v="1899-12-30T11:48:00"/>
    <d v="1899-12-30T01:08:00"/>
    <x v="59"/>
    <m/>
    <s v="NO"/>
    <m/>
  </r>
  <r>
    <n v="630"/>
    <s v="Puerto Montt"/>
    <x v="3"/>
    <x v="2"/>
    <x v="0"/>
    <x v="0"/>
    <x v="0"/>
    <x v="0"/>
    <x v="1"/>
    <s v="Sector Oriente"/>
    <s v="Puerto Montt"/>
    <s v="Chinquihue"/>
    <s v="Puerto Montt"/>
    <n v="10"/>
    <d v="1899-12-30T10:50:00"/>
    <d v="1899-12-30T11:59:00"/>
    <d v="1899-12-30T01:09:00"/>
    <x v="63"/>
    <m/>
    <s v="SI"/>
    <n v="1506"/>
  </r>
  <r>
    <n v="631"/>
    <s v="Puerto Montt"/>
    <x v="3"/>
    <x v="2"/>
    <x v="0"/>
    <x v="0"/>
    <x v="0"/>
    <x v="0"/>
    <x v="1"/>
    <s v="Sector Oriente"/>
    <s v="Puerto Montt"/>
    <s v="Chinquihue"/>
    <s v="Puerto Montt"/>
    <n v="10"/>
    <d v="1899-12-30T10:57:00"/>
    <d v="1899-12-30T12:05:00"/>
    <d v="1899-12-30T01:08:00"/>
    <x v="17"/>
    <m/>
    <s v="NO"/>
    <m/>
  </r>
  <r>
    <n v="632"/>
    <s v="Puerto Montt"/>
    <x v="3"/>
    <x v="2"/>
    <x v="0"/>
    <x v="0"/>
    <x v="0"/>
    <x v="0"/>
    <x v="1"/>
    <s v="Sector Oriente"/>
    <s v="Puerto Montt"/>
    <s v="Chinquihue"/>
    <s v="Puerto Montt"/>
    <n v="11"/>
    <d v="1899-12-30T11:06:00"/>
    <d v="1899-12-30T12:15:00"/>
    <d v="1899-12-30T01:09:00"/>
    <x v="75"/>
    <m/>
    <s v="SI"/>
    <n v="1507"/>
  </r>
  <r>
    <n v="633"/>
    <s v="Puerto Montt"/>
    <x v="3"/>
    <x v="2"/>
    <x v="0"/>
    <x v="0"/>
    <x v="0"/>
    <x v="0"/>
    <x v="1"/>
    <s v="Sector Oriente"/>
    <s v="Puerto Montt"/>
    <s v="Chinquihue"/>
    <s v="Puerto Montt"/>
    <n v="11"/>
    <d v="1899-12-30T11:16:00"/>
    <d v="1899-12-30T12:24:00"/>
    <d v="1899-12-30T01:08:00"/>
    <x v="54"/>
    <m/>
    <s v="NO"/>
    <m/>
  </r>
  <r>
    <n v="634"/>
    <s v="Puerto Montt"/>
    <x v="3"/>
    <x v="2"/>
    <x v="0"/>
    <x v="0"/>
    <x v="0"/>
    <x v="0"/>
    <x v="1"/>
    <s v="Sector Oriente"/>
    <s v="Puerto Montt"/>
    <s v="Chinquihue"/>
    <s v="Puerto Montt"/>
    <n v="11"/>
    <d v="1899-12-30T11:31:00"/>
    <d v="1899-12-30T12:39:00"/>
    <d v="1899-12-30T01:08:00"/>
    <x v="5"/>
    <m/>
    <s v="NO"/>
    <m/>
  </r>
  <r>
    <n v="635"/>
    <s v="Puerto Montt"/>
    <x v="3"/>
    <x v="2"/>
    <x v="0"/>
    <x v="0"/>
    <x v="0"/>
    <x v="0"/>
    <x v="1"/>
    <s v="Sector Oriente"/>
    <s v="Puerto Montt"/>
    <s v="Chinquihue"/>
    <s v="Puerto Montt"/>
    <n v="11"/>
    <d v="1899-12-30T11:40:00"/>
    <d v="1899-12-30T12:48:00"/>
    <d v="1899-12-30T01:08:00"/>
    <x v="9"/>
    <m/>
    <s v="NO"/>
    <m/>
  </r>
  <r>
    <n v="636"/>
    <s v="Puerto Montt"/>
    <x v="3"/>
    <x v="2"/>
    <x v="0"/>
    <x v="0"/>
    <x v="0"/>
    <x v="0"/>
    <x v="1"/>
    <s v="Sector Oriente"/>
    <s v="Puerto Montt"/>
    <s v="Chinquihue"/>
    <s v="Puerto Montt"/>
    <n v="11"/>
    <d v="1899-12-30T11:44:00"/>
    <d v="1899-12-30T12:56:00"/>
    <d v="1899-12-30T01:12:00"/>
    <x v="61"/>
    <m/>
    <s v="SI"/>
    <n v="1508"/>
  </r>
  <r>
    <n v="637"/>
    <s v="Puerto Montt"/>
    <x v="3"/>
    <x v="2"/>
    <x v="0"/>
    <x v="0"/>
    <x v="0"/>
    <x v="0"/>
    <x v="1"/>
    <s v="Sector Oriente"/>
    <s v="Puerto Montt"/>
    <s v="Chinquihue"/>
    <s v="Puerto Montt"/>
    <n v="11"/>
    <d v="1899-12-30T11:54:00"/>
    <d v="1899-12-30T13:02:00"/>
    <d v="1899-12-30T01:08:00"/>
    <x v="62"/>
    <m/>
    <s v="NO"/>
    <m/>
  </r>
  <r>
    <n v="638"/>
    <s v="Puerto Montt"/>
    <x v="3"/>
    <x v="2"/>
    <x v="0"/>
    <x v="0"/>
    <x v="0"/>
    <x v="0"/>
    <x v="1"/>
    <s v="Sector Oriente"/>
    <s v="Puerto Montt"/>
    <s v="Chinquihue"/>
    <s v="Puerto Montt"/>
    <n v="12"/>
    <d v="1899-12-30T12:17:00"/>
    <d v="1899-12-30T13:22:00"/>
    <d v="1899-12-30T01:05:00"/>
    <x v="58"/>
    <m/>
    <s v="SI"/>
    <n v="1509"/>
  </r>
  <r>
    <n v="639"/>
    <s v="Puerto Montt"/>
    <x v="3"/>
    <x v="2"/>
    <x v="0"/>
    <x v="0"/>
    <x v="0"/>
    <x v="0"/>
    <x v="1"/>
    <s v="Sector Oriente"/>
    <s v="Puerto Montt"/>
    <s v="Chinquihue"/>
    <s v="Puerto Montt"/>
    <n v="12"/>
    <d v="1899-12-30T12:18:00"/>
    <d v="1899-12-30T13:26:00"/>
    <d v="1899-12-30T01:08:00"/>
    <x v="4"/>
    <m/>
    <s v="NO"/>
    <m/>
  </r>
  <r>
    <n v="640"/>
    <s v="Puerto Montt"/>
    <x v="3"/>
    <x v="2"/>
    <x v="0"/>
    <x v="0"/>
    <x v="0"/>
    <x v="0"/>
    <x v="1"/>
    <s v="Sector Oriente"/>
    <s v="Puerto Montt"/>
    <s v="Chinquihue"/>
    <s v="Puerto Montt"/>
    <n v="12"/>
    <d v="1899-12-30T12:26:00"/>
    <d v="1899-12-30T13:34:00"/>
    <d v="1899-12-30T01:08:00"/>
    <x v="12"/>
    <m/>
    <s v="NO"/>
    <m/>
  </r>
  <r>
    <n v="641"/>
    <s v="Puerto Montt"/>
    <x v="3"/>
    <x v="2"/>
    <x v="0"/>
    <x v="0"/>
    <x v="0"/>
    <x v="0"/>
    <x v="1"/>
    <s v="Sector Oriente"/>
    <s v="Puerto Montt"/>
    <s v="Chinquihue"/>
    <s v="Puerto Montt"/>
    <n v="12"/>
    <d v="1899-12-30T12:35:00"/>
    <d v="1899-12-30T13:43:00"/>
    <d v="1899-12-30T01:08:00"/>
    <x v="8"/>
    <m/>
    <s v="NO"/>
    <m/>
  </r>
  <r>
    <n v="642"/>
    <s v="Puerto Montt"/>
    <x v="3"/>
    <x v="2"/>
    <x v="0"/>
    <x v="0"/>
    <x v="0"/>
    <x v="0"/>
    <x v="1"/>
    <s v="Sector Oriente"/>
    <s v="Puerto Montt"/>
    <s v="Chinquihue"/>
    <s v="Puerto Montt"/>
    <n v="12"/>
    <d v="1899-12-30T12:46:00"/>
    <d v="1899-12-30T13:58:00"/>
    <d v="1899-12-30T01:12:00"/>
    <x v="10"/>
    <m/>
    <s v="SI"/>
    <n v="1510"/>
  </r>
  <r>
    <n v="643"/>
    <s v="Puerto Montt"/>
    <x v="3"/>
    <x v="2"/>
    <x v="0"/>
    <x v="0"/>
    <x v="0"/>
    <x v="0"/>
    <x v="1"/>
    <s v="Sector Oriente"/>
    <s v="Puerto Montt"/>
    <s v="Chinquihue"/>
    <s v="Puerto Montt"/>
    <n v="12"/>
    <d v="1899-12-30T12:51:00"/>
    <d v="1899-12-30T13:59:00"/>
    <d v="1899-12-30T01:08:00"/>
    <x v="70"/>
    <m/>
    <s v="NO"/>
    <m/>
  </r>
  <r>
    <n v="644"/>
    <s v="Puerto Montt"/>
    <x v="3"/>
    <x v="2"/>
    <x v="0"/>
    <x v="0"/>
    <x v="0"/>
    <x v="0"/>
    <x v="1"/>
    <s v="Sector Oriente"/>
    <s v="Puerto Montt"/>
    <s v="Chinquihue"/>
    <s v="Puerto Montt"/>
    <n v="13"/>
    <d v="1899-12-30T13:00:00"/>
    <d v="1899-12-30T14:08:00"/>
    <d v="1899-12-30T01:08:00"/>
    <x v="144"/>
    <m/>
    <s v="NO"/>
    <m/>
  </r>
  <r>
    <n v="645"/>
    <s v="Puerto Montt"/>
    <x v="3"/>
    <x v="2"/>
    <x v="0"/>
    <x v="0"/>
    <x v="0"/>
    <x v="0"/>
    <x v="1"/>
    <s v="Sector Oriente"/>
    <s v="Puerto Montt"/>
    <s v="Chinquihue"/>
    <s v="Puerto Montt"/>
    <n v="13"/>
    <d v="1899-12-30T13:10:00"/>
    <d v="1899-12-30T14:29:00"/>
    <d v="1899-12-30T01:19:00"/>
    <x v="145"/>
    <m/>
    <s v="SI"/>
    <n v="1511"/>
  </r>
  <r>
    <n v="646"/>
    <s v="Puerto Montt"/>
    <x v="3"/>
    <x v="2"/>
    <x v="0"/>
    <x v="0"/>
    <x v="0"/>
    <x v="0"/>
    <x v="1"/>
    <s v="Sector Oriente"/>
    <s v="Puerto Montt"/>
    <s v="Chinquihue"/>
    <s v="Puerto Montt"/>
    <n v="13"/>
    <d v="1899-12-30T13:23:00"/>
    <d v="1899-12-30T14:31:00"/>
    <d v="1899-12-30T01:08:00"/>
    <x v="7"/>
    <m/>
    <s v="NO"/>
    <m/>
  </r>
  <r>
    <n v="647"/>
    <s v="Puerto Montt"/>
    <x v="3"/>
    <x v="2"/>
    <x v="0"/>
    <x v="0"/>
    <x v="0"/>
    <x v="0"/>
    <x v="1"/>
    <s v="Sector Oriente"/>
    <s v="Puerto Montt"/>
    <s v="Chinquihue"/>
    <s v="Puerto Montt"/>
    <n v="13"/>
    <d v="1899-12-30T13:50:00"/>
    <d v="1899-12-30T14:51:00"/>
    <d v="1899-12-30T01:01:00"/>
    <x v="59"/>
    <m/>
    <s v="SI"/>
    <n v="1512"/>
  </r>
  <r>
    <n v="648"/>
    <s v="Puerto Montt"/>
    <x v="3"/>
    <x v="2"/>
    <x v="0"/>
    <x v="0"/>
    <x v="0"/>
    <x v="0"/>
    <x v="1"/>
    <s v="Sector Oriente"/>
    <s v="Puerto Montt"/>
    <s v="Chinquihue"/>
    <s v="Puerto Montt"/>
    <n v="14"/>
    <d v="1899-12-30T14:05:00"/>
    <d v="1899-12-30T15:19:00"/>
    <d v="1899-12-30T01:14:00"/>
    <x v="146"/>
    <m/>
    <s v="SI"/>
    <n v="1513"/>
  </r>
  <r>
    <n v="649"/>
    <s v="Puerto Montt"/>
    <x v="3"/>
    <x v="2"/>
    <x v="0"/>
    <x v="0"/>
    <x v="0"/>
    <x v="0"/>
    <x v="1"/>
    <s v="Sector Oriente"/>
    <s v="Puerto Montt"/>
    <s v="Chinquihue"/>
    <s v="Puerto Montt"/>
    <n v="14"/>
    <d v="1899-12-30T14:30:00"/>
    <d v="1899-12-30T15:38:00"/>
    <d v="1899-12-30T01:08:00"/>
    <x v="147"/>
    <m/>
    <s v="NO"/>
    <m/>
  </r>
  <r>
    <n v="650"/>
    <s v="Puerto Montt"/>
    <x v="3"/>
    <x v="2"/>
    <x v="0"/>
    <x v="0"/>
    <x v="0"/>
    <x v="0"/>
    <x v="1"/>
    <s v="Sector Oriente"/>
    <s v="Puerto Montt"/>
    <s v="Chinquihue"/>
    <s v="Puerto Montt"/>
    <n v="14"/>
    <d v="1899-12-30T14:44:00"/>
    <d v="1899-12-30T15:52:00"/>
    <d v="1899-12-30T01:08:00"/>
    <x v="61"/>
    <m/>
    <s v="SI"/>
    <n v="1514"/>
  </r>
  <r>
    <n v="651"/>
    <s v="Puerto Montt"/>
    <x v="3"/>
    <x v="2"/>
    <x v="0"/>
    <x v="0"/>
    <x v="0"/>
    <x v="0"/>
    <x v="1"/>
    <s v="Sector Oriente"/>
    <s v="Puerto Montt"/>
    <s v="Chinquihue"/>
    <s v="Puerto Montt"/>
    <n v="14"/>
    <d v="1899-12-30T14:41:00"/>
    <d v="1899-12-30T15:49:00"/>
    <d v="1899-12-30T01:08:00"/>
    <x v="62"/>
    <m/>
    <s v="NO"/>
    <m/>
  </r>
  <r>
    <n v="652"/>
    <s v="Puerto Montt"/>
    <x v="3"/>
    <x v="2"/>
    <x v="0"/>
    <x v="0"/>
    <x v="0"/>
    <x v="0"/>
    <x v="1"/>
    <s v="Sector Oriente"/>
    <s v="Puerto Montt"/>
    <s v="Chinquihue"/>
    <s v="Puerto Montt"/>
    <n v="15"/>
    <d v="1899-12-30T15:30:00"/>
    <d v="1899-12-30T16:30:00"/>
    <d v="1899-12-30T01:00:00"/>
    <x v="12"/>
    <m/>
    <s v="SI"/>
    <n v="1515"/>
  </r>
  <r>
    <n v="653"/>
    <s v="Puerto Montt"/>
    <x v="3"/>
    <x v="2"/>
    <x v="0"/>
    <x v="0"/>
    <x v="0"/>
    <x v="0"/>
    <x v="1"/>
    <s v="Sector Oriente"/>
    <s v="Puerto Montt"/>
    <s v="Chinquihue"/>
    <s v="Puerto Montt"/>
    <n v="15"/>
    <d v="1899-12-30T15:30:00"/>
    <d v="1899-12-30T16:38:00"/>
    <d v="1899-12-30T01:08:00"/>
    <x v="10"/>
    <m/>
    <s v="NO"/>
    <m/>
  </r>
  <r>
    <n v="654"/>
    <s v="Puerto Montt"/>
    <x v="3"/>
    <x v="2"/>
    <x v="0"/>
    <x v="0"/>
    <x v="0"/>
    <x v="0"/>
    <x v="1"/>
    <s v="Sector Oriente"/>
    <s v="Puerto Montt"/>
    <s v="Chinquihue"/>
    <s v="Puerto Montt"/>
    <n v="15"/>
    <d v="1899-12-30T15:40:00"/>
    <d v="1899-12-30T16:48:00"/>
    <d v="1899-12-30T01:08:00"/>
    <x v="70"/>
    <m/>
    <s v="NO"/>
    <m/>
  </r>
  <r>
    <n v="655"/>
    <s v="Puerto Montt"/>
    <x v="3"/>
    <x v="2"/>
    <x v="0"/>
    <x v="0"/>
    <x v="0"/>
    <x v="0"/>
    <x v="1"/>
    <s v="Sector Oriente"/>
    <s v="Puerto Montt"/>
    <s v="Chinquihue"/>
    <s v="Puerto Montt"/>
    <n v="15"/>
    <d v="1899-12-30T15:50:00"/>
    <d v="1899-12-30T16:56:00"/>
    <d v="1899-12-30T01:06:00"/>
    <x v="14"/>
    <m/>
    <s v="SI"/>
    <n v="1516"/>
  </r>
  <r>
    <n v="656"/>
    <s v="Puerto Montt"/>
    <x v="3"/>
    <x v="2"/>
    <x v="0"/>
    <x v="0"/>
    <x v="0"/>
    <x v="0"/>
    <x v="1"/>
    <s v="Sector Oriente"/>
    <s v="Puerto Montt"/>
    <s v="Chinquihue"/>
    <s v="Puerto Montt"/>
    <n v="16"/>
    <d v="1899-12-30T16:11:00"/>
    <d v="1899-12-30T17:19:00"/>
    <d v="1899-12-30T01:08:00"/>
    <x v="7"/>
    <m/>
    <s v="NO"/>
    <m/>
  </r>
  <r>
    <n v="657"/>
    <s v="Puerto Montt"/>
    <x v="3"/>
    <x v="2"/>
    <x v="0"/>
    <x v="0"/>
    <x v="0"/>
    <x v="0"/>
    <x v="1"/>
    <s v="Sector Oriente"/>
    <s v="Puerto Montt"/>
    <s v="Chinquihue"/>
    <s v="Puerto Montt"/>
    <n v="16"/>
    <d v="1899-12-30T16:21:00"/>
    <d v="1899-12-30T17:38:00"/>
    <d v="1899-12-30T01:17:00"/>
    <x v="59"/>
    <m/>
    <s v="SI"/>
    <n v="1517"/>
  </r>
  <r>
    <n v="658"/>
    <s v="Puerto Montt"/>
    <x v="3"/>
    <x v="2"/>
    <x v="0"/>
    <x v="0"/>
    <x v="0"/>
    <x v="0"/>
    <x v="1"/>
    <s v="Sector Oriente"/>
    <s v="Puerto Montt"/>
    <s v="Chinquihue"/>
    <s v="Puerto Montt"/>
    <n v="16"/>
    <d v="1899-12-30T16:22:00"/>
    <d v="1899-12-30T17:30:00"/>
    <d v="1899-12-30T01:08:00"/>
    <x v="5"/>
    <m/>
    <s v="NO"/>
    <m/>
  </r>
  <r>
    <n v="659"/>
    <s v="Puerto Montt"/>
    <x v="3"/>
    <x v="2"/>
    <x v="0"/>
    <x v="0"/>
    <x v="0"/>
    <x v="0"/>
    <x v="1"/>
    <s v="Sector Oriente"/>
    <s v="Puerto Montt"/>
    <s v="Chinquihue"/>
    <s v="Puerto Montt"/>
    <n v="16"/>
    <d v="1899-12-30T16:28:00"/>
    <d v="1899-12-30T17:36:00"/>
    <d v="1899-12-30T01:08:00"/>
    <x v="63"/>
    <m/>
    <s v="NO"/>
    <m/>
  </r>
  <r>
    <n v="660"/>
    <s v="Puerto Montt"/>
    <x v="3"/>
    <x v="2"/>
    <x v="0"/>
    <x v="0"/>
    <x v="0"/>
    <x v="0"/>
    <x v="1"/>
    <s v="Sector Oriente"/>
    <s v="Puerto Montt"/>
    <s v="Chinquihue"/>
    <s v="Puerto Montt"/>
    <n v="16"/>
    <d v="1899-12-30T16:36:00"/>
    <d v="1899-12-30T17:44:00"/>
    <d v="1899-12-30T01:08:00"/>
    <x v="91"/>
    <m/>
    <s v="NO"/>
    <m/>
  </r>
  <r>
    <n v="661"/>
    <s v="Puerto Montt"/>
    <x v="3"/>
    <x v="2"/>
    <x v="0"/>
    <x v="0"/>
    <x v="0"/>
    <x v="0"/>
    <x v="1"/>
    <s v="Sector Oriente"/>
    <s v="Puerto Montt"/>
    <s v="Chinquihue"/>
    <s v="Puerto Montt"/>
    <n v="16"/>
    <d v="1899-12-30T16:54:00"/>
    <d v="1899-12-30T18:09:00"/>
    <d v="1899-12-30T01:15:00"/>
    <x v="54"/>
    <m/>
    <s v="SI"/>
    <n v="1518"/>
  </r>
  <r>
    <n v="662"/>
    <s v="Puerto Montt"/>
    <x v="3"/>
    <x v="2"/>
    <x v="0"/>
    <x v="0"/>
    <x v="0"/>
    <x v="0"/>
    <x v="1"/>
    <s v="Sector Oriente"/>
    <s v="Puerto Montt"/>
    <s v="Chinquihue"/>
    <s v="Puerto Montt"/>
    <n v="17"/>
    <d v="1899-12-30T17:00:00"/>
    <d v="1899-12-30T18:08:00"/>
    <d v="1899-12-30T01:08:00"/>
    <x v="1"/>
    <m/>
    <s v="NO"/>
    <m/>
  </r>
  <r>
    <n v="663"/>
    <s v="Puerto Montt"/>
    <x v="3"/>
    <x v="2"/>
    <x v="0"/>
    <x v="0"/>
    <x v="0"/>
    <x v="0"/>
    <x v="1"/>
    <s v="Sector Oriente"/>
    <s v="Puerto Montt"/>
    <s v="Chinquihue"/>
    <s v="Puerto Montt"/>
    <n v="17"/>
    <d v="1899-12-30T17:15:00"/>
    <d v="1899-12-30T18:22:00"/>
    <d v="1899-12-30T01:07:00"/>
    <x v="9"/>
    <m/>
    <s v="SI"/>
    <n v="1519"/>
  </r>
  <r>
    <n v="664"/>
    <s v="Puerto Montt"/>
    <x v="3"/>
    <x v="2"/>
    <x v="0"/>
    <x v="0"/>
    <x v="0"/>
    <x v="0"/>
    <x v="1"/>
    <s v="Sector Oriente"/>
    <s v="Puerto Montt"/>
    <s v="Chinquihue"/>
    <s v="Puerto Montt"/>
    <n v="17"/>
    <d v="1899-12-30T17:20:00"/>
    <d v="1899-12-30T18:28:00"/>
    <d v="1899-12-30T01:08:00"/>
    <x v="61"/>
    <m/>
    <s v="NO"/>
    <m/>
  </r>
  <r>
    <n v="665"/>
    <s v="Puerto Montt"/>
    <x v="3"/>
    <x v="2"/>
    <x v="0"/>
    <x v="0"/>
    <x v="0"/>
    <x v="0"/>
    <x v="1"/>
    <s v="Sector Oriente"/>
    <s v="Puerto Montt"/>
    <s v="Chinquihue"/>
    <s v="Puerto Montt"/>
    <n v="17"/>
    <d v="1899-12-30T17:30:00"/>
    <d v="1899-12-30T18:38:00"/>
    <d v="1899-12-30T01:08:00"/>
    <x v="62"/>
    <m/>
    <s v="NO"/>
    <m/>
  </r>
  <r>
    <n v="666"/>
    <s v="Puerto Montt"/>
    <x v="3"/>
    <x v="2"/>
    <x v="0"/>
    <x v="0"/>
    <x v="0"/>
    <x v="0"/>
    <x v="1"/>
    <s v="Sector Oriente"/>
    <s v="Puerto Montt"/>
    <s v="Chinquihue"/>
    <s v="Puerto Montt"/>
    <n v="17"/>
    <d v="1899-12-30T17:38:00"/>
    <d v="1899-12-30T18:46:00"/>
    <d v="1899-12-30T01:08:00"/>
    <x v="55"/>
    <m/>
    <s v="NO"/>
    <m/>
  </r>
  <r>
    <n v="667"/>
    <s v="Puerto Montt"/>
    <x v="3"/>
    <x v="2"/>
    <x v="0"/>
    <x v="0"/>
    <x v="0"/>
    <x v="0"/>
    <x v="1"/>
    <s v="Sector Oriente"/>
    <s v="Puerto Montt"/>
    <s v="Chinquihue"/>
    <s v="Puerto Montt"/>
    <n v="17"/>
    <d v="1899-12-30T17:48:00"/>
    <d v="1899-12-30T19:01:00"/>
    <d v="1899-12-30T01:13:00"/>
    <x v="58"/>
    <m/>
    <s v="SI"/>
    <n v="1520"/>
  </r>
  <r>
    <n v="668"/>
    <s v="Puerto Montt"/>
    <x v="3"/>
    <x v="2"/>
    <x v="0"/>
    <x v="0"/>
    <x v="0"/>
    <x v="0"/>
    <x v="1"/>
    <s v="Sector Oriente"/>
    <s v="Puerto Montt"/>
    <s v="Chinquihue"/>
    <s v="Puerto Montt"/>
    <n v="18"/>
    <d v="1899-12-30T18:02:00"/>
    <d v="1899-12-30T19:10:00"/>
    <d v="1899-12-30T01:08:00"/>
    <x v="12"/>
    <m/>
    <s v="NO"/>
    <m/>
  </r>
  <r>
    <n v="669"/>
    <s v="Puerto Montt"/>
    <x v="3"/>
    <x v="2"/>
    <x v="0"/>
    <x v="0"/>
    <x v="0"/>
    <x v="0"/>
    <x v="1"/>
    <s v="Sector Oriente"/>
    <s v="Puerto Montt"/>
    <s v="Chinquihue"/>
    <s v="Puerto Montt"/>
    <n v="18"/>
    <d v="1899-12-30T18:25:00"/>
    <d v="1899-12-30T19:31:00"/>
    <d v="1899-12-30T01:06:00"/>
    <x v="10"/>
    <m/>
    <s v="SI"/>
    <n v="1521"/>
  </r>
  <r>
    <n v="670"/>
    <s v="Puerto Montt"/>
    <x v="3"/>
    <x v="2"/>
    <x v="0"/>
    <x v="0"/>
    <x v="0"/>
    <x v="0"/>
    <x v="1"/>
    <s v="Sector Oriente"/>
    <s v="Puerto Montt"/>
    <s v="Chinquihue"/>
    <s v="Puerto Montt"/>
    <n v="18"/>
    <d v="1899-12-30T18:27:00"/>
    <d v="1899-12-30T19:35:00"/>
    <d v="1899-12-30T01:08:00"/>
    <x v="70"/>
    <m/>
    <s v="NO"/>
    <m/>
  </r>
  <r>
    <n v="671"/>
    <s v="Puerto Montt"/>
    <x v="3"/>
    <x v="2"/>
    <x v="0"/>
    <x v="0"/>
    <x v="0"/>
    <x v="0"/>
    <x v="1"/>
    <s v="Sector Oriente"/>
    <s v="Puerto Montt"/>
    <s v="Chinquihue"/>
    <s v="Puerto Montt"/>
    <n v="18"/>
    <d v="1899-12-30T18:33:00"/>
    <d v="1899-12-30T19:41:00"/>
    <d v="1899-12-30T01:08:00"/>
    <x v="14"/>
    <m/>
    <s v="NO"/>
    <m/>
  </r>
  <r>
    <n v="672"/>
    <s v="Puerto Montt"/>
    <x v="3"/>
    <x v="2"/>
    <x v="0"/>
    <x v="0"/>
    <x v="0"/>
    <x v="0"/>
    <x v="1"/>
    <s v="Sector Oriente"/>
    <s v="Puerto Montt"/>
    <s v="Chinquihue"/>
    <s v="Puerto Montt"/>
    <n v="18"/>
    <d v="1899-12-30T18:50:00"/>
    <d v="1899-12-30T20:01:00"/>
    <d v="1899-12-30T01:11:00"/>
    <x v="144"/>
    <m/>
    <s v="SI"/>
    <n v="1522"/>
  </r>
  <r>
    <n v="673"/>
    <s v="Puerto Montt"/>
    <x v="3"/>
    <x v="2"/>
    <x v="0"/>
    <x v="1"/>
    <x v="1"/>
    <x v="1"/>
    <x v="0"/>
    <s v="Via Alerce"/>
    <s v="Puerto Montt"/>
    <s v="Centro"/>
    <s v="Puerto Montt"/>
    <n v="8"/>
    <d v="1899-12-30T08:00:00"/>
    <d v="1899-12-30T09:09:00"/>
    <d v="1899-12-30T01:09:00"/>
    <x v="85"/>
    <m/>
    <s v="SI"/>
    <n v="103"/>
  </r>
  <r>
    <n v="674"/>
    <s v="Puerto Montt"/>
    <x v="3"/>
    <x v="2"/>
    <x v="0"/>
    <x v="1"/>
    <x v="1"/>
    <x v="1"/>
    <x v="0"/>
    <s v="Via Alerce"/>
    <s v="Puerto Montt"/>
    <s v="Centro"/>
    <s v="Puerto Montt"/>
    <n v="8"/>
    <d v="1899-12-30T08:01:00"/>
    <d v="1899-12-30T09:08:00"/>
    <d v="1899-12-30T01:07:00"/>
    <x v="94"/>
    <m/>
    <s v="NO"/>
    <m/>
  </r>
  <r>
    <n v="675"/>
    <s v="Puerto Montt"/>
    <x v="3"/>
    <x v="2"/>
    <x v="0"/>
    <x v="1"/>
    <x v="1"/>
    <x v="1"/>
    <x v="0"/>
    <s v="Via Alerce"/>
    <s v="Puerto Montt"/>
    <s v="Centro"/>
    <s v="Puerto Montt"/>
    <n v="8"/>
    <d v="1899-12-30T08:13:00"/>
    <d v="1899-12-30T09:20:00"/>
    <d v="1899-12-30T01:07:00"/>
    <x v="106"/>
    <m/>
    <s v="NO"/>
    <m/>
  </r>
  <r>
    <n v="676"/>
    <s v="Puerto Montt"/>
    <x v="3"/>
    <x v="2"/>
    <x v="0"/>
    <x v="1"/>
    <x v="1"/>
    <x v="1"/>
    <x v="0"/>
    <s v="Via Alerce"/>
    <s v="Puerto Montt"/>
    <s v="Centro"/>
    <s v="Puerto Montt"/>
    <n v="8"/>
    <d v="1899-12-30T08:17:00"/>
    <d v="1899-12-30T09:24:00"/>
    <d v="1899-12-30T01:07:00"/>
    <x v="93"/>
    <m/>
    <s v="NO"/>
    <m/>
  </r>
  <r>
    <n v="677"/>
    <s v="Puerto Montt"/>
    <x v="3"/>
    <x v="2"/>
    <x v="0"/>
    <x v="1"/>
    <x v="1"/>
    <x v="1"/>
    <x v="0"/>
    <s v="Via Alerce"/>
    <s v="Puerto Montt"/>
    <s v="Centro"/>
    <s v="Puerto Montt"/>
    <n v="8"/>
    <d v="1899-12-30T08:20:00"/>
    <d v="1899-12-30T09:27:00"/>
    <d v="1899-12-30T01:07:00"/>
    <x v="148"/>
    <m/>
    <s v="NO"/>
    <m/>
  </r>
  <r>
    <n v="678"/>
    <s v="Puerto Montt"/>
    <x v="3"/>
    <x v="2"/>
    <x v="0"/>
    <x v="1"/>
    <x v="1"/>
    <x v="1"/>
    <x v="0"/>
    <s v="Via Alerce"/>
    <s v="Puerto Montt"/>
    <s v="Centro"/>
    <s v="Puerto Montt"/>
    <n v="8"/>
    <d v="1899-12-30T08:37:00"/>
    <d v="1899-12-30T09:44:00"/>
    <d v="1899-12-30T01:07:00"/>
    <x v="47"/>
    <m/>
    <s v="NO"/>
    <m/>
  </r>
  <r>
    <n v="679"/>
    <s v="Puerto Montt"/>
    <x v="3"/>
    <x v="2"/>
    <x v="0"/>
    <x v="1"/>
    <x v="1"/>
    <x v="1"/>
    <x v="0"/>
    <s v="Via Alerce"/>
    <s v="Puerto Montt"/>
    <s v="Centro"/>
    <s v="Puerto Montt"/>
    <n v="8"/>
    <d v="1899-12-30T08:46:00"/>
    <d v="1899-12-30T09:59:00"/>
    <d v="1899-12-30T01:13:00"/>
    <x v="37"/>
    <m/>
    <s v="SI"/>
    <n v="105"/>
  </r>
  <r>
    <n v="680"/>
    <s v="Puerto Montt"/>
    <x v="3"/>
    <x v="2"/>
    <x v="0"/>
    <x v="1"/>
    <x v="1"/>
    <x v="1"/>
    <x v="0"/>
    <s v="Via Alerce"/>
    <s v="Puerto Montt"/>
    <s v="Centro"/>
    <s v="Puerto Montt"/>
    <n v="8"/>
    <d v="1899-12-30T08:50:00"/>
    <d v="1899-12-30T09:57:00"/>
    <d v="1899-12-30T01:07:00"/>
    <x v="28"/>
    <m/>
    <s v="NO"/>
    <m/>
  </r>
  <r>
    <n v="681"/>
    <s v="Puerto Montt"/>
    <x v="3"/>
    <x v="2"/>
    <x v="0"/>
    <x v="1"/>
    <x v="1"/>
    <x v="1"/>
    <x v="0"/>
    <s v="Via Alerce"/>
    <s v="Puerto Montt"/>
    <s v="Centro"/>
    <s v="Puerto Montt"/>
    <n v="9"/>
    <d v="1899-12-30T09:01:00"/>
    <d v="1899-12-30T10:00:00"/>
    <d v="1899-12-30T00:59:00"/>
    <x v="149"/>
    <m/>
    <s v="SI"/>
    <n v="106"/>
  </r>
  <r>
    <n v="682"/>
    <s v="Puerto Montt"/>
    <x v="3"/>
    <x v="2"/>
    <x v="0"/>
    <x v="1"/>
    <x v="1"/>
    <x v="1"/>
    <x v="0"/>
    <s v="Via Alerce"/>
    <s v="Puerto Montt"/>
    <s v="Centro"/>
    <s v="Puerto Montt"/>
    <n v="9"/>
    <d v="1899-12-30T09:02:00"/>
    <d v="1899-12-30T10:09:00"/>
    <d v="1899-12-30T01:07:00"/>
    <x v="150"/>
    <m/>
    <s v="NO"/>
    <m/>
  </r>
  <r>
    <n v="683"/>
    <s v="Puerto Montt"/>
    <x v="3"/>
    <x v="2"/>
    <x v="0"/>
    <x v="1"/>
    <x v="1"/>
    <x v="1"/>
    <x v="0"/>
    <s v="Via Alerce"/>
    <s v="Puerto Montt"/>
    <s v="Centro"/>
    <s v="Puerto Montt"/>
    <n v="9"/>
    <d v="1899-12-30T09:07:00"/>
    <d v="1899-12-30T10:14:00"/>
    <d v="1899-12-30T01:07:00"/>
    <x v="32"/>
    <m/>
    <s v="NO"/>
    <m/>
  </r>
  <r>
    <n v="684"/>
    <s v="Puerto Montt"/>
    <x v="3"/>
    <x v="2"/>
    <x v="0"/>
    <x v="1"/>
    <x v="1"/>
    <x v="1"/>
    <x v="0"/>
    <s v="Via Alerce"/>
    <s v="Puerto Montt"/>
    <s v="Centro"/>
    <s v="Puerto Montt"/>
    <n v="9"/>
    <d v="1899-12-30T09:13:00"/>
    <d v="1899-12-30T10:20:00"/>
    <d v="1899-12-30T01:07:00"/>
    <x v="151"/>
    <m/>
    <s v="NO"/>
    <m/>
  </r>
  <r>
    <n v="685"/>
    <s v="Puerto Montt"/>
    <x v="3"/>
    <x v="2"/>
    <x v="0"/>
    <x v="1"/>
    <x v="1"/>
    <x v="1"/>
    <x v="0"/>
    <s v="Via Alerce"/>
    <s v="Puerto Montt"/>
    <s v="Centro"/>
    <s v="Puerto Montt"/>
    <n v="9"/>
    <d v="1899-12-30T09:18:00"/>
    <d v="1899-12-30T10:20:00"/>
    <d v="1899-12-30T01:02:00"/>
    <x v="23"/>
    <m/>
    <s v="SI"/>
    <n v="107"/>
  </r>
  <r>
    <n v="686"/>
    <s v="Puerto Montt"/>
    <x v="3"/>
    <x v="2"/>
    <x v="0"/>
    <x v="1"/>
    <x v="1"/>
    <x v="1"/>
    <x v="0"/>
    <s v="Via Alerce"/>
    <s v="Puerto Montt"/>
    <s v="Centro"/>
    <s v="Puerto Montt"/>
    <n v="9"/>
    <d v="1899-12-30T09:29:00"/>
    <d v="1899-12-30T10:45:00"/>
    <d v="1899-12-30T01:16:00"/>
    <x v="129"/>
    <m/>
    <s v="SI"/>
    <n v="108"/>
  </r>
  <r>
    <n v="687"/>
    <s v="Puerto Montt"/>
    <x v="3"/>
    <x v="2"/>
    <x v="0"/>
    <x v="1"/>
    <x v="1"/>
    <x v="1"/>
    <x v="0"/>
    <s v="Via Alerce"/>
    <s v="Puerto Montt"/>
    <s v="Centro"/>
    <s v="Puerto Montt"/>
    <n v="9"/>
    <d v="1899-12-30T09:32:00"/>
    <d v="1899-12-30T10:39:00"/>
    <d v="1899-12-30T01:07:00"/>
    <x v="152"/>
    <m/>
    <s v="NO"/>
    <m/>
  </r>
  <r>
    <n v="688"/>
    <s v="Puerto Montt"/>
    <x v="3"/>
    <x v="2"/>
    <x v="0"/>
    <x v="1"/>
    <x v="1"/>
    <x v="1"/>
    <x v="0"/>
    <s v="Via Alerce"/>
    <s v="Puerto Montt"/>
    <s v="Centro"/>
    <s v="Puerto Montt"/>
    <n v="9"/>
    <d v="1899-12-30T09:37:00"/>
    <d v="1899-12-30T10:44:00"/>
    <d v="1899-12-30T01:07:00"/>
    <x v="46"/>
    <m/>
    <s v="NO"/>
    <m/>
  </r>
  <r>
    <n v="689"/>
    <s v="Puerto Montt"/>
    <x v="3"/>
    <x v="2"/>
    <x v="0"/>
    <x v="1"/>
    <x v="1"/>
    <x v="1"/>
    <x v="0"/>
    <s v="Via Alerce"/>
    <s v="Puerto Montt"/>
    <s v="Centro"/>
    <s v="Puerto Montt"/>
    <n v="9"/>
    <d v="1899-12-30T09:43:00"/>
    <d v="1899-12-30T10:50:00"/>
    <d v="1899-12-30T01:07:00"/>
    <x v="20"/>
    <m/>
    <s v="NO"/>
    <m/>
  </r>
  <r>
    <n v="690"/>
    <s v="Puerto Montt"/>
    <x v="3"/>
    <x v="2"/>
    <x v="0"/>
    <x v="1"/>
    <x v="1"/>
    <x v="1"/>
    <x v="0"/>
    <s v="Via Alerce"/>
    <s v="Puerto Montt"/>
    <s v="Centro"/>
    <s v="Puerto Montt"/>
    <n v="9"/>
    <d v="1899-12-30T09:46:00"/>
    <d v="1899-12-30T10:53:00"/>
    <d v="1899-12-30T01:07:00"/>
    <x v="153"/>
    <m/>
    <s v="NO"/>
    <m/>
  </r>
  <r>
    <n v="691"/>
    <s v="Puerto Montt"/>
    <x v="3"/>
    <x v="2"/>
    <x v="0"/>
    <x v="1"/>
    <x v="1"/>
    <x v="1"/>
    <x v="0"/>
    <s v="Via Alerce"/>
    <s v="Puerto Montt"/>
    <s v="Centro"/>
    <s v="Puerto Montt"/>
    <n v="9"/>
    <d v="1899-12-30T09:55:00"/>
    <d v="1899-12-30T11:06:00"/>
    <d v="1899-12-30T01:11:00"/>
    <x v="154"/>
    <m/>
    <s v="SI"/>
    <n v="109"/>
  </r>
  <r>
    <n v="692"/>
    <s v="Puerto Montt"/>
    <x v="3"/>
    <x v="2"/>
    <x v="0"/>
    <x v="1"/>
    <x v="1"/>
    <x v="1"/>
    <x v="0"/>
    <s v="Via Alerce"/>
    <s v="Puerto Montt"/>
    <s v="Centro"/>
    <s v="Puerto Montt"/>
    <n v="9"/>
    <d v="1899-12-30T09:59:00"/>
    <d v="1899-12-30T11:06:00"/>
    <d v="1899-12-30T01:07:00"/>
    <x v="155"/>
    <m/>
    <s v="NO"/>
    <m/>
  </r>
  <r>
    <n v="693"/>
    <s v="Puerto Montt"/>
    <x v="3"/>
    <x v="2"/>
    <x v="0"/>
    <x v="1"/>
    <x v="1"/>
    <x v="1"/>
    <x v="0"/>
    <s v="Via Alerce"/>
    <s v="Puerto Montt"/>
    <s v="Centro"/>
    <s v="Puerto Montt"/>
    <n v="10"/>
    <d v="1899-12-30T10:02:00"/>
    <d v="1899-12-30T11:09:00"/>
    <d v="1899-12-30T01:07:00"/>
    <x v="101"/>
    <m/>
    <s v="NO"/>
    <m/>
  </r>
  <r>
    <n v="694"/>
    <s v="Puerto Montt"/>
    <x v="3"/>
    <x v="2"/>
    <x v="0"/>
    <x v="1"/>
    <x v="1"/>
    <x v="1"/>
    <x v="0"/>
    <s v="Via Alerce"/>
    <s v="Puerto Montt"/>
    <s v="Centro"/>
    <s v="Puerto Montt"/>
    <n v="10"/>
    <d v="1899-12-30T10:06:00"/>
    <d v="1899-12-30T11:13:00"/>
    <d v="1899-12-30T01:07:00"/>
    <x v="112"/>
    <m/>
    <s v="NO"/>
    <m/>
  </r>
  <r>
    <n v="695"/>
    <s v="Puerto Montt"/>
    <x v="3"/>
    <x v="2"/>
    <x v="0"/>
    <x v="1"/>
    <x v="1"/>
    <x v="1"/>
    <x v="0"/>
    <s v="Via Alerce"/>
    <s v="Puerto Montt"/>
    <s v="Centro"/>
    <s v="Puerto Montt"/>
    <n v="10"/>
    <d v="1899-12-30T10:10:00"/>
    <d v="1899-12-30T11:15:00"/>
    <d v="1899-12-30T01:05:00"/>
    <x v="156"/>
    <m/>
    <s v="SI"/>
    <n v="110"/>
  </r>
  <r>
    <n v="696"/>
    <s v="Puerto Montt"/>
    <x v="3"/>
    <x v="2"/>
    <x v="0"/>
    <x v="1"/>
    <x v="1"/>
    <x v="1"/>
    <x v="0"/>
    <s v="Via Alerce"/>
    <s v="Puerto Montt"/>
    <s v="Centro"/>
    <s v="Puerto Montt"/>
    <n v="10"/>
    <d v="1899-12-30T10:12:00"/>
    <d v="1899-12-30T11:19:00"/>
    <d v="1899-12-30T01:07:00"/>
    <x v="157"/>
    <m/>
    <s v="NO"/>
    <m/>
  </r>
  <r>
    <n v="697"/>
    <s v="Puerto Montt"/>
    <x v="3"/>
    <x v="2"/>
    <x v="0"/>
    <x v="1"/>
    <x v="1"/>
    <x v="1"/>
    <x v="0"/>
    <s v="Via Alerce"/>
    <s v="Puerto Montt"/>
    <s v="Centro"/>
    <s v="Puerto Montt"/>
    <n v="10"/>
    <d v="1899-12-30T10:19:00"/>
    <d v="1899-12-30T11:26:00"/>
    <d v="1899-12-30T01:07:00"/>
    <x v="158"/>
    <m/>
    <s v="NO"/>
    <m/>
  </r>
  <r>
    <n v="698"/>
    <s v="Puerto Montt"/>
    <x v="3"/>
    <x v="2"/>
    <x v="0"/>
    <x v="1"/>
    <x v="1"/>
    <x v="1"/>
    <x v="0"/>
    <s v="Via Alerce"/>
    <s v="Puerto Montt"/>
    <s v="Centro"/>
    <s v="Puerto Montt"/>
    <n v="10"/>
    <d v="1899-12-30T10:28:00"/>
    <d v="1899-12-30T11:37:00"/>
    <d v="1899-12-30T01:09:00"/>
    <x v="91"/>
    <m/>
    <s v="SI"/>
    <n v="111"/>
  </r>
  <r>
    <n v="699"/>
    <s v="Puerto Montt"/>
    <x v="3"/>
    <x v="2"/>
    <x v="0"/>
    <x v="1"/>
    <x v="1"/>
    <x v="1"/>
    <x v="0"/>
    <s v="Via Alerce"/>
    <s v="Puerto Montt"/>
    <s v="Centro"/>
    <s v="Puerto Montt"/>
    <n v="10"/>
    <d v="1899-12-30T10:31:00"/>
    <d v="1899-12-30T11:38:00"/>
    <d v="1899-12-30T01:07:00"/>
    <x v="99"/>
    <m/>
    <s v="NO"/>
    <m/>
  </r>
  <r>
    <n v="700"/>
    <s v="Puerto Montt"/>
    <x v="3"/>
    <x v="2"/>
    <x v="0"/>
    <x v="1"/>
    <x v="1"/>
    <x v="1"/>
    <x v="0"/>
    <s v="Via Alerce"/>
    <s v="Puerto Montt"/>
    <s v="Centro"/>
    <s v="Puerto Montt"/>
    <n v="10"/>
    <d v="1899-12-30T10:32:00"/>
    <d v="1899-12-30T11:39:00"/>
    <d v="1899-12-30T01:07:00"/>
    <x v="85"/>
    <m/>
    <s v="NO"/>
    <m/>
  </r>
  <r>
    <n v="701"/>
    <s v="Puerto Montt"/>
    <x v="3"/>
    <x v="2"/>
    <x v="0"/>
    <x v="1"/>
    <x v="1"/>
    <x v="1"/>
    <x v="0"/>
    <s v="Via Alerce"/>
    <s v="Puerto Montt"/>
    <s v="Centro"/>
    <s v="Puerto Montt"/>
    <n v="10"/>
    <d v="1899-12-30T10:39:00"/>
    <d v="1899-12-30T11:43:00"/>
    <d v="1899-12-30T01:04:00"/>
    <x v="94"/>
    <m/>
    <s v="SI"/>
    <n v="112"/>
  </r>
  <r>
    <n v="702"/>
    <s v="Puerto Montt"/>
    <x v="3"/>
    <x v="2"/>
    <x v="0"/>
    <x v="1"/>
    <x v="1"/>
    <x v="1"/>
    <x v="0"/>
    <s v="Via Alerce"/>
    <s v="Puerto Montt"/>
    <s v="Centro"/>
    <s v="Puerto Montt"/>
    <n v="10"/>
    <d v="1899-12-30T10:55:00"/>
    <d v="1899-12-30T12:02:00"/>
    <d v="1899-12-30T01:07:00"/>
    <x v="40"/>
    <m/>
    <s v="NO"/>
    <m/>
  </r>
  <r>
    <n v="703"/>
    <s v="Puerto Montt"/>
    <x v="3"/>
    <x v="2"/>
    <x v="0"/>
    <x v="1"/>
    <x v="1"/>
    <x v="1"/>
    <x v="0"/>
    <s v="Via Alerce"/>
    <s v="Puerto Montt"/>
    <s v="Centro"/>
    <s v="Puerto Montt"/>
    <n v="10"/>
    <d v="1899-12-30T10:59:00"/>
    <d v="1899-12-30T12:00:00"/>
    <d v="1899-12-30T01:01:00"/>
    <x v="102"/>
    <m/>
    <s v="SI"/>
    <n v="113"/>
  </r>
  <r>
    <n v="704"/>
    <s v="Puerto Montt"/>
    <x v="3"/>
    <x v="2"/>
    <x v="0"/>
    <x v="1"/>
    <x v="1"/>
    <x v="1"/>
    <x v="0"/>
    <s v="Via Alerce"/>
    <s v="Puerto Montt"/>
    <s v="Centro"/>
    <s v="Puerto Montt"/>
    <n v="11"/>
    <d v="1899-12-30T11:04:00"/>
    <d v="1899-12-30T12:11:00"/>
    <d v="1899-12-30T01:07:00"/>
    <x v="159"/>
    <m/>
    <s v="NO"/>
    <m/>
  </r>
  <r>
    <n v="705"/>
    <s v="Puerto Montt"/>
    <x v="3"/>
    <x v="2"/>
    <x v="0"/>
    <x v="1"/>
    <x v="1"/>
    <x v="1"/>
    <x v="0"/>
    <s v="Via Alerce"/>
    <s v="Puerto Montt"/>
    <s v="Centro"/>
    <s v="Puerto Montt"/>
    <n v="11"/>
    <d v="1899-12-30T11:05:00"/>
    <d v="1899-12-30T12:11:00"/>
    <d v="1899-12-30T01:06:00"/>
    <x v="160"/>
    <m/>
    <s v="SI"/>
    <n v="114"/>
  </r>
  <r>
    <n v="706"/>
    <s v="Puerto Montt"/>
    <x v="3"/>
    <x v="2"/>
    <x v="0"/>
    <x v="1"/>
    <x v="1"/>
    <x v="1"/>
    <x v="0"/>
    <s v="Via Alerce"/>
    <s v="Puerto Montt"/>
    <s v="Centro"/>
    <s v="Puerto Montt"/>
    <n v="11"/>
    <d v="1899-12-30T11:17:00"/>
    <d v="1899-12-30T12:24:00"/>
    <d v="1899-12-30T01:07:00"/>
    <x v="47"/>
    <m/>
    <s v="NO"/>
    <m/>
  </r>
  <r>
    <n v="707"/>
    <s v="Puerto Montt"/>
    <x v="3"/>
    <x v="2"/>
    <x v="0"/>
    <x v="1"/>
    <x v="1"/>
    <x v="1"/>
    <x v="0"/>
    <s v="Via Alerce"/>
    <s v="Puerto Montt"/>
    <s v="Centro"/>
    <s v="Puerto Montt"/>
    <n v="11"/>
    <d v="1899-12-30T11:24:00"/>
    <d v="1899-12-30T12:31:00"/>
    <d v="1899-12-30T01:07:00"/>
    <x v="161"/>
    <m/>
    <s v="NO"/>
    <m/>
  </r>
  <r>
    <n v="708"/>
    <s v="Puerto Montt"/>
    <x v="3"/>
    <x v="2"/>
    <x v="0"/>
    <x v="1"/>
    <x v="1"/>
    <x v="1"/>
    <x v="0"/>
    <s v="Via Alerce"/>
    <s v="Puerto Montt"/>
    <s v="Centro"/>
    <s v="Puerto Montt"/>
    <n v="11"/>
    <d v="1899-12-30T11:28:00"/>
    <d v="1899-12-30T12:35:00"/>
    <d v="1899-12-30T01:07:00"/>
    <x v="162"/>
    <m/>
    <s v="SI"/>
    <n v="115"/>
  </r>
  <r>
    <n v="709"/>
    <s v="Puerto Montt"/>
    <x v="3"/>
    <x v="2"/>
    <x v="0"/>
    <x v="1"/>
    <x v="1"/>
    <x v="1"/>
    <x v="0"/>
    <s v="Via Alerce"/>
    <s v="Puerto Montt"/>
    <s v="Centro"/>
    <s v="Puerto Montt"/>
    <n v="11"/>
    <d v="1899-12-30T11:45:00"/>
    <d v="1899-12-30T12:52:00"/>
    <d v="1899-12-30T01:07:00"/>
    <x v="150"/>
    <m/>
    <s v="NO"/>
    <m/>
  </r>
  <r>
    <n v="710"/>
    <s v="Puerto Montt"/>
    <x v="3"/>
    <x v="2"/>
    <x v="0"/>
    <x v="1"/>
    <x v="1"/>
    <x v="1"/>
    <x v="0"/>
    <s v="Via Alerce"/>
    <s v="Puerto Montt"/>
    <s v="Centro"/>
    <s v="Puerto Montt"/>
    <n v="12"/>
    <d v="1899-12-30T12:02:00"/>
    <d v="1899-12-30T13:14:00"/>
    <d v="1899-12-30T01:12:00"/>
    <x v="84"/>
    <m/>
    <s v="SI"/>
    <n v="117"/>
  </r>
  <r>
    <n v="711"/>
    <s v="Puerto Montt"/>
    <x v="3"/>
    <x v="2"/>
    <x v="0"/>
    <x v="1"/>
    <x v="1"/>
    <x v="1"/>
    <x v="0"/>
    <s v="Via Alerce"/>
    <s v="Puerto Montt"/>
    <s v="Centro"/>
    <s v="Puerto Montt"/>
    <n v="12"/>
    <d v="1899-12-30T12:07:00"/>
    <d v="1899-12-30T13:14:00"/>
    <d v="1899-12-30T01:07:00"/>
    <x v="163"/>
    <m/>
    <s v="NO"/>
    <m/>
  </r>
  <r>
    <n v="712"/>
    <s v="Puerto Montt"/>
    <x v="3"/>
    <x v="2"/>
    <x v="0"/>
    <x v="1"/>
    <x v="1"/>
    <x v="1"/>
    <x v="0"/>
    <s v="Via Alerce"/>
    <s v="Puerto Montt"/>
    <s v="Centro"/>
    <s v="Puerto Montt"/>
    <n v="12"/>
    <d v="1899-12-30T12:11:00"/>
    <d v="1899-12-30T13:20:00"/>
    <d v="1899-12-30T01:09:00"/>
    <x v="26"/>
    <m/>
    <s v="SI"/>
    <n v="118"/>
  </r>
  <r>
    <n v="713"/>
    <s v="Puerto Montt"/>
    <x v="3"/>
    <x v="2"/>
    <x v="0"/>
    <x v="1"/>
    <x v="1"/>
    <x v="1"/>
    <x v="0"/>
    <s v="Via Alerce"/>
    <s v="Puerto Montt"/>
    <s v="Centro"/>
    <s v="Puerto Montt"/>
    <n v="12"/>
    <d v="1899-12-30T12:15:00"/>
    <d v="1899-12-30T13:22:00"/>
    <d v="1899-12-30T01:07:00"/>
    <x v="23"/>
    <m/>
    <s v="NO"/>
    <m/>
  </r>
  <r>
    <n v="714"/>
    <s v="Puerto Montt"/>
    <x v="3"/>
    <x v="2"/>
    <x v="0"/>
    <x v="1"/>
    <x v="1"/>
    <x v="1"/>
    <x v="0"/>
    <s v="Via Alerce"/>
    <s v="Puerto Montt"/>
    <s v="Centro"/>
    <s v="Puerto Montt"/>
    <n v="12"/>
    <d v="1899-12-30T12:22:00"/>
    <d v="1899-12-30T13:29:00"/>
    <d v="1899-12-30T01:07:00"/>
    <x v="20"/>
    <m/>
    <s v="NO"/>
    <m/>
  </r>
  <r>
    <n v="715"/>
    <s v="Puerto Montt"/>
    <x v="3"/>
    <x v="2"/>
    <x v="0"/>
    <x v="1"/>
    <x v="1"/>
    <x v="1"/>
    <x v="0"/>
    <s v="Via Alerce"/>
    <s v="Puerto Montt"/>
    <s v="Centro"/>
    <s v="Puerto Montt"/>
    <n v="12"/>
    <d v="1899-12-30T12:31:00"/>
    <d v="1899-12-30T13:39:00"/>
    <d v="1899-12-30T01:08:00"/>
    <x v="164"/>
    <m/>
    <s v="SI"/>
    <n v="119"/>
  </r>
  <r>
    <n v="716"/>
    <s v="Puerto Montt"/>
    <x v="3"/>
    <x v="2"/>
    <x v="0"/>
    <x v="1"/>
    <x v="1"/>
    <x v="1"/>
    <x v="0"/>
    <s v="Via Alerce"/>
    <s v="Puerto Montt"/>
    <s v="Centro"/>
    <s v="Puerto Montt"/>
    <n v="12"/>
    <d v="1899-12-30T12:37:00"/>
    <d v="1899-12-30T13:44:00"/>
    <d v="1899-12-30T01:07:00"/>
    <x v="86"/>
    <m/>
    <s v="NO"/>
    <m/>
  </r>
  <r>
    <n v="717"/>
    <s v="Puerto Montt"/>
    <x v="3"/>
    <x v="2"/>
    <x v="0"/>
    <x v="1"/>
    <x v="1"/>
    <x v="1"/>
    <x v="0"/>
    <s v="Via Alerce"/>
    <s v="Puerto Montt"/>
    <s v="Centro"/>
    <s v="Puerto Montt"/>
    <n v="12"/>
    <d v="1899-12-30T12:47:00"/>
    <d v="1899-12-30T13:54:00"/>
    <d v="1899-12-30T01:07:00"/>
    <x v="155"/>
    <m/>
    <s v="NO"/>
    <m/>
  </r>
  <r>
    <n v="718"/>
    <s v="Puerto Montt"/>
    <x v="3"/>
    <x v="2"/>
    <x v="0"/>
    <x v="1"/>
    <x v="1"/>
    <x v="1"/>
    <x v="0"/>
    <s v="Via Alerce"/>
    <s v="Puerto Montt"/>
    <s v="Centro"/>
    <s v="Puerto Montt"/>
    <n v="12"/>
    <d v="1899-12-30T12:48:00"/>
    <d v="1899-12-30T13:55:00"/>
    <d v="1899-12-30T01:07:00"/>
    <x v="24"/>
    <m/>
    <s v="NO"/>
    <m/>
  </r>
  <r>
    <n v="719"/>
    <s v="Puerto Montt"/>
    <x v="3"/>
    <x v="2"/>
    <x v="0"/>
    <x v="1"/>
    <x v="1"/>
    <x v="1"/>
    <x v="0"/>
    <s v="Via Alerce"/>
    <s v="Puerto Montt"/>
    <s v="Centro"/>
    <s v="Puerto Montt"/>
    <n v="13"/>
    <d v="1899-12-30T13:05:00"/>
    <d v="1899-12-30T14:10:00"/>
    <d v="1899-12-30T01:05:00"/>
    <x v="93"/>
    <m/>
    <s v="SI"/>
    <n v="120"/>
  </r>
  <r>
    <n v="720"/>
    <s v="Puerto Montt"/>
    <x v="3"/>
    <x v="2"/>
    <x v="0"/>
    <x v="1"/>
    <x v="1"/>
    <x v="1"/>
    <x v="0"/>
    <s v="Via Alerce"/>
    <s v="Puerto Montt"/>
    <s v="Centro"/>
    <s v="Puerto Montt"/>
    <n v="13"/>
    <d v="1899-12-30T13:10:00"/>
    <d v="1899-12-30T14:17:00"/>
    <d v="1899-12-30T01:07:00"/>
    <x v="106"/>
    <m/>
    <s v="NO"/>
    <m/>
  </r>
  <r>
    <n v="721"/>
    <s v="Puerto Montt"/>
    <x v="3"/>
    <x v="2"/>
    <x v="0"/>
    <x v="1"/>
    <x v="1"/>
    <x v="1"/>
    <x v="0"/>
    <s v="Via Alerce"/>
    <s v="Puerto Montt"/>
    <s v="Centro"/>
    <s v="Puerto Montt"/>
    <n v="13"/>
    <d v="1899-12-30T13:30:00"/>
    <d v="1899-12-30T14:42:00"/>
    <d v="1899-12-30T01:12:00"/>
    <x v="165"/>
    <m/>
    <s v="SI"/>
    <n v="121"/>
  </r>
  <r>
    <n v="722"/>
    <s v="Puerto Montt"/>
    <x v="3"/>
    <x v="2"/>
    <x v="0"/>
    <x v="1"/>
    <x v="1"/>
    <x v="1"/>
    <x v="0"/>
    <s v="Via Alerce"/>
    <s v="Puerto Montt"/>
    <s v="Centro"/>
    <s v="Puerto Montt"/>
    <n v="13"/>
    <d v="1899-12-30T13:41:00"/>
    <d v="1899-12-30T14:48:00"/>
    <d v="1899-12-30T01:07:00"/>
    <x v="47"/>
    <m/>
    <s v="NO"/>
    <m/>
  </r>
  <r>
    <n v="723"/>
    <s v="Puerto Montt"/>
    <x v="3"/>
    <x v="2"/>
    <x v="0"/>
    <x v="1"/>
    <x v="1"/>
    <x v="1"/>
    <x v="0"/>
    <s v="Via Alerce"/>
    <s v="Puerto Montt"/>
    <s v="Centro"/>
    <s v="Puerto Montt"/>
    <n v="14"/>
    <d v="1899-12-30T14:06:00"/>
    <d v="1899-12-30T15:12:00"/>
    <d v="1899-12-30T01:06:00"/>
    <x v="102"/>
    <m/>
    <s v="SI"/>
    <n v="122"/>
  </r>
  <r>
    <n v="724"/>
    <s v="Puerto Montt"/>
    <x v="3"/>
    <x v="2"/>
    <x v="0"/>
    <x v="1"/>
    <x v="1"/>
    <x v="1"/>
    <x v="0"/>
    <s v="Via Alerce"/>
    <s v="Puerto Montt"/>
    <s v="Centro"/>
    <s v="Puerto Montt"/>
    <n v="14"/>
    <d v="1899-12-30T14:11:00"/>
    <d v="1899-12-30T15:18:00"/>
    <d v="1899-12-30T01:07:00"/>
    <x v="125"/>
    <m/>
    <s v="NO"/>
    <m/>
  </r>
  <r>
    <n v="725"/>
    <s v="Puerto Montt"/>
    <x v="3"/>
    <x v="2"/>
    <x v="0"/>
    <x v="1"/>
    <x v="1"/>
    <x v="1"/>
    <x v="0"/>
    <s v="Via Alerce"/>
    <s v="Puerto Montt"/>
    <s v="Centro"/>
    <s v="Puerto Montt"/>
    <n v="14"/>
    <d v="1899-12-30T14:24:00"/>
    <d v="1899-12-30T15:31:00"/>
    <d v="1899-12-30T01:07:00"/>
    <x v="166"/>
    <m/>
    <s v="NO"/>
    <m/>
  </r>
  <r>
    <n v="726"/>
    <s v="Puerto Montt"/>
    <x v="3"/>
    <x v="2"/>
    <x v="0"/>
    <x v="1"/>
    <x v="1"/>
    <x v="1"/>
    <x v="0"/>
    <s v="Via Alerce"/>
    <s v="Puerto Montt"/>
    <s v="Centro"/>
    <s v="Puerto Montt"/>
    <n v="15"/>
    <d v="1899-12-30T15:02:00"/>
    <d v="1899-12-30T16:20:00"/>
    <d v="1899-12-30T01:18:00"/>
    <x v="151"/>
    <m/>
    <s v="SI"/>
    <n v="123"/>
  </r>
  <r>
    <n v="727"/>
    <s v="Puerto Montt"/>
    <x v="3"/>
    <x v="2"/>
    <x v="0"/>
    <x v="1"/>
    <x v="1"/>
    <x v="1"/>
    <x v="0"/>
    <s v="Via Alerce"/>
    <s v="Puerto Montt"/>
    <s v="Centro"/>
    <s v="Puerto Montt"/>
    <n v="15"/>
    <d v="1899-12-30T15:09:00"/>
    <d v="1899-12-30T16:16:00"/>
    <d v="1899-12-30T01:07:00"/>
    <x v="91"/>
    <m/>
    <s v="NO"/>
    <m/>
  </r>
  <r>
    <n v="728"/>
    <s v="Puerto Montt"/>
    <x v="3"/>
    <x v="2"/>
    <x v="0"/>
    <x v="1"/>
    <x v="1"/>
    <x v="1"/>
    <x v="0"/>
    <s v="Via Alerce"/>
    <s v="Puerto Montt"/>
    <s v="Centro"/>
    <s v="Puerto Montt"/>
    <n v="15"/>
    <d v="1899-12-30T15:43:00"/>
    <d v="1899-12-30T16:55:00"/>
    <d v="1899-12-30T01:12:00"/>
    <x v="156"/>
    <m/>
    <s v="SI"/>
    <n v="124"/>
  </r>
  <r>
    <n v="729"/>
    <s v="Puerto Montt"/>
    <x v="3"/>
    <x v="2"/>
    <x v="0"/>
    <x v="1"/>
    <x v="1"/>
    <x v="1"/>
    <x v="0"/>
    <s v="Via Alerce"/>
    <s v="Puerto Montt"/>
    <s v="Centro"/>
    <s v="Puerto Montt"/>
    <n v="15"/>
    <d v="1899-12-30T15:52:00"/>
    <d v="1899-12-30T16:59:00"/>
    <d v="1899-12-30T01:07:00"/>
    <x v="157"/>
    <m/>
    <s v="NO"/>
    <m/>
  </r>
  <r>
    <n v="730"/>
    <s v="Puerto Montt"/>
    <x v="3"/>
    <x v="2"/>
    <x v="0"/>
    <x v="1"/>
    <x v="1"/>
    <x v="1"/>
    <x v="1"/>
    <s v="Centro"/>
    <s v="Puerto Montt"/>
    <s v="Via Alerce"/>
    <s v="Puerto Montt"/>
    <n v="9"/>
    <d v="1899-12-30T09:09:00"/>
    <d v="1899-12-30T10:13:00"/>
    <d v="1899-12-30T01:04:00"/>
    <x v="85"/>
    <m/>
    <s v="SI"/>
    <n v="103"/>
  </r>
  <r>
    <n v="731"/>
    <s v="Puerto Montt"/>
    <x v="3"/>
    <x v="2"/>
    <x v="0"/>
    <x v="1"/>
    <x v="1"/>
    <x v="1"/>
    <x v="1"/>
    <s v="Centro"/>
    <s v="Puerto Montt"/>
    <s v="Via Alerce"/>
    <s v="Puerto Montt"/>
    <n v="9"/>
    <d v="1899-12-30T09:08:00"/>
    <d v="1899-12-30T10:17:00"/>
    <d v="1899-12-30T01:09:00"/>
    <x v="94"/>
    <m/>
    <s v="NO"/>
    <m/>
  </r>
  <r>
    <n v="732"/>
    <s v="Puerto Montt"/>
    <x v="3"/>
    <x v="2"/>
    <x v="0"/>
    <x v="1"/>
    <x v="1"/>
    <x v="1"/>
    <x v="1"/>
    <s v="Centro"/>
    <s v="Puerto Montt"/>
    <s v="Via Alerce"/>
    <s v="Puerto Montt"/>
    <n v="9"/>
    <d v="1899-12-30T09:20:00"/>
    <d v="1899-12-30T10:29:00"/>
    <d v="1899-12-30T01:09:00"/>
    <x v="106"/>
    <m/>
    <s v="NO"/>
    <m/>
  </r>
  <r>
    <n v="733"/>
    <s v="Puerto Montt"/>
    <x v="3"/>
    <x v="2"/>
    <x v="0"/>
    <x v="1"/>
    <x v="1"/>
    <x v="1"/>
    <x v="1"/>
    <s v="Centro"/>
    <s v="Puerto Montt"/>
    <s v="Via Alerce"/>
    <s v="Puerto Montt"/>
    <n v="9"/>
    <d v="1899-12-30T09:24:00"/>
    <d v="1899-12-30T10:33:00"/>
    <d v="1899-12-30T01:09:00"/>
    <x v="93"/>
    <m/>
    <s v="NO"/>
    <m/>
  </r>
  <r>
    <n v="734"/>
    <s v="Puerto Montt"/>
    <x v="3"/>
    <x v="2"/>
    <x v="0"/>
    <x v="1"/>
    <x v="1"/>
    <x v="1"/>
    <x v="1"/>
    <s v="Centro"/>
    <s v="Puerto Montt"/>
    <s v="Via Alerce"/>
    <s v="Puerto Montt"/>
    <n v="9"/>
    <d v="1899-12-30T09:27:00"/>
    <d v="1899-12-30T10:36:00"/>
    <d v="1899-12-30T01:09:00"/>
    <x v="148"/>
    <m/>
    <s v="NO"/>
    <m/>
  </r>
  <r>
    <n v="735"/>
    <s v="Puerto Montt"/>
    <x v="3"/>
    <x v="2"/>
    <x v="0"/>
    <x v="1"/>
    <x v="1"/>
    <x v="1"/>
    <x v="1"/>
    <s v="Centro"/>
    <s v="Puerto Montt"/>
    <s v="Via Alerce"/>
    <s v="Puerto Montt"/>
    <n v="9"/>
    <d v="1899-12-30T09:44:00"/>
    <d v="1899-12-30T10:53:00"/>
    <d v="1899-12-30T01:09:00"/>
    <x v="47"/>
    <m/>
    <s v="NO"/>
    <m/>
  </r>
  <r>
    <n v="736"/>
    <s v="Puerto Montt"/>
    <x v="3"/>
    <x v="2"/>
    <x v="0"/>
    <x v="1"/>
    <x v="1"/>
    <x v="1"/>
    <x v="1"/>
    <s v="Centro"/>
    <s v="Puerto Montt"/>
    <s v="Via Alerce"/>
    <s v="Puerto Montt"/>
    <n v="9"/>
    <d v="1899-12-30T09:59:00"/>
    <d v="1899-12-30T11:04:00"/>
    <d v="1899-12-30T01:05:00"/>
    <x v="37"/>
    <m/>
    <s v="SI"/>
    <n v="105"/>
  </r>
  <r>
    <n v="737"/>
    <s v="Puerto Montt"/>
    <x v="3"/>
    <x v="2"/>
    <x v="0"/>
    <x v="1"/>
    <x v="1"/>
    <x v="1"/>
    <x v="1"/>
    <s v="Centro"/>
    <s v="Puerto Montt"/>
    <s v="Via Alerce"/>
    <s v="Puerto Montt"/>
    <n v="9"/>
    <d v="1899-12-30T09:57:00"/>
    <d v="1899-12-30T11:06:00"/>
    <d v="1899-12-30T01:09:00"/>
    <x v="28"/>
    <m/>
    <s v="NO"/>
    <m/>
  </r>
  <r>
    <n v="738"/>
    <s v="Puerto Montt"/>
    <x v="3"/>
    <x v="2"/>
    <x v="0"/>
    <x v="1"/>
    <x v="1"/>
    <x v="1"/>
    <x v="1"/>
    <s v="Centro"/>
    <s v="Puerto Montt"/>
    <s v="Via Alerce"/>
    <s v="Puerto Montt"/>
    <n v="10"/>
    <d v="1899-12-30T10:00:00"/>
    <d v="1899-12-30T11:14:00"/>
    <d v="1899-12-30T01:14:00"/>
    <x v="149"/>
    <m/>
    <s v="SI"/>
    <n v="106"/>
  </r>
  <r>
    <n v="739"/>
    <s v="Puerto Montt"/>
    <x v="3"/>
    <x v="2"/>
    <x v="0"/>
    <x v="1"/>
    <x v="1"/>
    <x v="1"/>
    <x v="1"/>
    <s v="Centro"/>
    <s v="Puerto Montt"/>
    <s v="Via Alerce"/>
    <s v="Puerto Montt"/>
    <n v="10"/>
    <d v="1899-12-30T10:09:00"/>
    <d v="1899-12-30T11:18:00"/>
    <d v="1899-12-30T01:09:00"/>
    <x v="150"/>
    <m/>
    <s v="NO"/>
    <m/>
  </r>
  <r>
    <n v="740"/>
    <s v="Puerto Montt"/>
    <x v="3"/>
    <x v="2"/>
    <x v="0"/>
    <x v="1"/>
    <x v="1"/>
    <x v="1"/>
    <x v="1"/>
    <s v="Centro"/>
    <s v="Puerto Montt"/>
    <s v="Via Alerce"/>
    <s v="Puerto Montt"/>
    <n v="10"/>
    <d v="1899-12-30T10:14:00"/>
    <d v="1899-12-30T11:23:00"/>
    <d v="1899-12-30T01:09:00"/>
    <x v="32"/>
    <m/>
    <s v="NO"/>
    <m/>
  </r>
  <r>
    <n v="741"/>
    <s v="Puerto Montt"/>
    <x v="3"/>
    <x v="2"/>
    <x v="0"/>
    <x v="1"/>
    <x v="1"/>
    <x v="1"/>
    <x v="1"/>
    <s v="Centro"/>
    <s v="Puerto Montt"/>
    <s v="Via Alerce"/>
    <s v="Puerto Montt"/>
    <n v="10"/>
    <d v="1899-12-30T10:20:00"/>
    <d v="1899-12-30T11:29:00"/>
    <d v="1899-12-30T01:09:00"/>
    <x v="151"/>
    <m/>
    <s v="NO"/>
    <m/>
  </r>
  <r>
    <n v="742"/>
    <s v="Puerto Montt"/>
    <x v="3"/>
    <x v="2"/>
    <x v="0"/>
    <x v="1"/>
    <x v="1"/>
    <x v="1"/>
    <x v="1"/>
    <s v="Centro"/>
    <s v="Puerto Montt"/>
    <s v="Via Alerce"/>
    <s v="Puerto Montt"/>
    <n v="10"/>
    <d v="1899-12-30T10:20:00"/>
    <d v="1899-12-30T11:24:00"/>
    <d v="1899-12-30T01:04:00"/>
    <x v="23"/>
    <m/>
    <s v="SI"/>
    <n v="107"/>
  </r>
  <r>
    <n v="743"/>
    <s v="Puerto Montt"/>
    <x v="3"/>
    <x v="2"/>
    <x v="0"/>
    <x v="1"/>
    <x v="1"/>
    <x v="1"/>
    <x v="1"/>
    <s v="Centro"/>
    <s v="Puerto Montt"/>
    <s v="Via Alerce"/>
    <s v="Puerto Montt"/>
    <n v="10"/>
    <d v="1899-12-30T10:45:00"/>
    <d v="1899-12-30T11:57:00"/>
    <d v="1899-12-30T01:12:00"/>
    <x v="129"/>
    <m/>
    <s v="SI"/>
    <n v="108"/>
  </r>
  <r>
    <n v="744"/>
    <s v="Puerto Montt"/>
    <x v="3"/>
    <x v="2"/>
    <x v="0"/>
    <x v="1"/>
    <x v="1"/>
    <x v="1"/>
    <x v="1"/>
    <s v="Centro"/>
    <s v="Puerto Montt"/>
    <s v="Via Alerce"/>
    <s v="Puerto Montt"/>
    <n v="10"/>
    <d v="1899-12-30T10:39:00"/>
    <d v="1899-12-30T11:48:00"/>
    <d v="1899-12-30T01:09:00"/>
    <x v="152"/>
    <m/>
    <s v="NO"/>
    <m/>
  </r>
  <r>
    <n v="745"/>
    <s v="Puerto Montt"/>
    <x v="3"/>
    <x v="2"/>
    <x v="0"/>
    <x v="1"/>
    <x v="1"/>
    <x v="1"/>
    <x v="1"/>
    <s v="Centro"/>
    <s v="Puerto Montt"/>
    <s v="Via Alerce"/>
    <s v="Puerto Montt"/>
    <n v="10"/>
    <d v="1899-12-30T10:44:00"/>
    <d v="1899-12-30T11:53:00"/>
    <d v="1899-12-30T01:09:00"/>
    <x v="46"/>
    <m/>
    <s v="NO"/>
    <m/>
  </r>
  <r>
    <n v="746"/>
    <s v="Puerto Montt"/>
    <x v="3"/>
    <x v="2"/>
    <x v="0"/>
    <x v="1"/>
    <x v="1"/>
    <x v="1"/>
    <x v="1"/>
    <s v="Centro"/>
    <s v="Puerto Montt"/>
    <s v="Via Alerce"/>
    <s v="Puerto Montt"/>
    <n v="10"/>
    <d v="1899-12-30T10:50:00"/>
    <d v="1899-12-30T11:59:00"/>
    <d v="1899-12-30T01:09:00"/>
    <x v="20"/>
    <m/>
    <s v="NO"/>
    <m/>
  </r>
  <r>
    <n v="747"/>
    <s v="Puerto Montt"/>
    <x v="3"/>
    <x v="2"/>
    <x v="0"/>
    <x v="1"/>
    <x v="1"/>
    <x v="1"/>
    <x v="1"/>
    <s v="Centro"/>
    <s v="Puerto Montt"/>
    <s v="Via Alerce"/>
    <s v="Puerto Montt"/>
    <n v="10"/>
    <d v="1899-12-30T10:53:00"/>
    <d v="1899-12-30T12:02:00"/>
    <d v="1899-12-30T01:09:00"/>
    <x v="153"/>
    <m/>
    <s v="NO"/>
    <m/>
  </r>
  <r>
    <n v="748"/>
    <s v="Puerto Montt"/>
    <x v="3"/>
    <x v="2"/>
    <x v="0"/>
    <x v="1"/>
    <x v="1"/>
    <x v="1"/>
    <x v="1"/>
    <s v="Centro"/>
    <s v="Puerto Montt"/>
    <s v="Via Alerce"/>
    <s v="Puerto Montt"/>
    <n v="11"/>
    <d v="1899-12-30T11:06:00"/>
    <d v="1899-12-30T12:11:00"/>
    <d v="1899-12-30T01:05:00"/>
    <x v="154"/>
    <m/>
    <s v="SI"/>
    <n v="109"/>
  </r>
  <r>
    <n v="749"/>
    <s v="Puerto Montt"/>
    <x v="3"/>
    <x v="2"/>
    <x v="0"/>
    <x v="1"/>
    <x v="1"/>
    <x v="1"/>
    <x v="1"/>
    <s v="Centro"/>
    <s v="Puerto Montt"/>
    <s v="Via Alerce"/>
    <s v="Puerto Montt"/>
    <n v="11"/>
    <d v="1899-12-30T11:06:00"/>
    <d v="1899-12-30T12:15:00"/>
    <d v="1899-12-30T01:09:00"/>
    <x v="155"/>
    <m/>
    <s v="NO"/>
    <m/>
  </r>
  <r>
    <n v="750"/>
    <s v="Puerto Montt"/>
    <x v="3"/>
    <x v="2"/>
    <x v="0"/>
    <x v="1"/>
    <x v="1"/>
    <x v="1"/>
    <x v="1"/>
    <s v="Centro"/>
    <s v="Puerto Montt"/>
    <s v="Via Alerce"/>
    <s v="Puerto Montt"/>
    <n v="11"/>
    <d v="1899-12-30T11:09:00"/>
    <d v="1899-12-30T12:18:00"/>
    <d v="1899-12-30T01:09:00"/>
    <x v="101"/>
    <m/>
    <s v="NO"/>
    <m/>
  </r>
  <r>
    <n v="751"/>
    <s v="Puerto Montt"/>
    <x v="3"/>
    <x v="2"/>
    <x v="0"/>
    <x v="1"/>
    <x v="1"/>
    <x v="1"/>
    <x v="1"/>
    <s v="Centro"/>
    <s v="Puerto Montt"/>
    <s v="Via Alerce"/>
    <s v="Puerto Montt"/>
    <n v="11"/>
    <d v="1899-12-30T11:13:00"/>
    <d v="1899-12-30T12:22:00"/>
    <d v="1899-12-30T01:09:00"/>
    <x v="112"/>
    <m/>
    <s v="NO"/>
    <m/>
  </r>
  <r>
    <n v="752"/>
    <s v="Puerto Montt"/>
    <x v="3"/>
    <x v="2"/>
    <x v="0"/>
    <x v="1"/>
    <x v="1"/>
    <x v="1"/>
    <x v="1"/>
    <s v="Centro"/>
    <s v="Puerto Montt"/>
    <s v="Via Alerce"/>
    <s v="Puerto Montt"/>
    <n v="11"/>
    <d v="1899-12-30T11:15:00"/>
    <d v="1899-12-30T12:21:00"/>
    <d v="1899-12-30T01:06:00"/>
    <x v="156"/>
    <m/>
    <s v="SI"/>
    <n v="110"/>
  </r>
  <r>
    <n v="753"/>
    <s v="Puerto Montt"/>
    <x v="3"/>
    <x v="2"/>
    <x v="0"/>
    <x v="1"/>
    <x v="1"/>
    <x v="1"/>
    <x v="1"/>
    <s v="Centro"/>
    <s v="Puerto Montt"/>
    <s v="Via Alerce"/>
    <s v="Puerto Montt"/>
    <n v="11"/>
    <d v="1899-12-30T11:19:00"/>
    <d v="1899-12-30T12:28:00"/>
    <d v="1899-12-30T01:09:00"/>
    <x v="157"/>
    <m/>
    <s v="NO"/>
    <m/>
  </r>
  <r>
    <n v="754"/>
    <s v="Puerto Montt"/>
    <x v="3"/>
    <x v="2"/>
    <x v="0"/>
    <x v="1"/>
    <x v="1"/>
    <x v="1"/>
    <x v="1"/>
    <s v="Centro"/>
    <s v="Puerto Montt"/>
    <s v="Via Alerce"/>
    <s v="Puerto Montt"/>
    <n v="11"/>
    <d v="1899-12-30T11:26:00"/>
    <d v="1899-12-30T12:35:00"/>
    <d v="1899-12-30T01:09:00"/>
    <x v="158"/>
    <m/>
    <s v="NO"/>
    <m/>
  </r>
  <r>
    <n v="755"/>
    <s v="Puerto Montt"/>
    <x v="3"/>
    <x v="2"/>
    <x v="0"/>
    <x v="1"/>
    <x v="1"/>
    <x v="1"/>
    <x v="1"/>
    <s v="Centro"/>
    <s v="Puerto Montt"/>
    <s v="Via Alerce"/>
    <s v="Puerto Montt"/>
    <n v="11"/>
    <d v="1899-12-30T11:37:00"/>
    <d v="1899-12-30T12:46:00"/>
    <d v="1899-12-30T01:09:00"/>
    <x v="91"/>
    <m/>
    <s v="SI"/>
    <n v="111"/>
  </r>
  <r>
    <n v="756"/>
    <s v="Puerto Montt"/>
    <x v="3"/>
    <x v="2"/>
    <x v="0"/>
    <x v="1"/>
    <x v="1"/>
    <x v="1"/>
    <x v="1"/>
    <s v="Centro"/>
    <s v="Puerto Montt"/>
    <s v="Via Alerce"/>
    <s v="Puerto Montt"/>
    <n v="11"/>
    <d v="1899-12-30T11:38:00"/>
    <d v="1899-12-30T12:47:00"/>
    <d v="1899-12-30T01:09:00"/>
    <x v="99"/>
    <m/>
    <s v="NO"/>
    <m/>
  </r>
  <r>
    <n v="757"/>
    <s v="Puerto Montt"/>
    <x v="3"/>
    <x v="2"/>
    <x v="0"/>
    <x v="1"/>
    <x v="1"/>
    <x v="1"/>
    <x v="1"/>
    <s v="Centro"/>
    <s v="Puerto Montt"/>
    <s v="Via Alerce"/>
    <s v="Puerto Montt"/>
    <n v="11"/>
    <d v="1899-12-30T11:39:00"/>
    <d v="1899-12-30T12:48:00"/>
    <d v="1899-12-30T01:09:00"/>
    <x v="85"/>
    <m/>
    <s v="NO"/>
    <m/>
  </r>
  <r>
    <n v="758"/>
    <s v="Puerto Montt"/>
    <x v="3"/>
    <x v="2"/>
    <x v="0"/>
    <x v="1"/>
    <x v="1"/>
    <x v="1"/>
    <x v="1"/>
    <s v="Centro"/>
    <s v="Puerto Montt"/>
    <s v="Via Alerce"/>
    <s v="Puerto Montt"/>
    <n v="11"/>
    <d v="1899-12-30T11:43:00"/>
    <d v="1899-12-30T12:57:00"/>
    <d v="1899-12-30T01:14:00"/>
    <x v="94"/>
    <m/>
    <s v="SI"/>
    <n v="112"/>
  </r>
  <r>
    <n v="759"/>
    <s v="Puerto Montt"/>
    <x v="3"/>
    <x v="2"/>
    <x v="0"/>
    <x v="1"/>
    <x v="1"/>
    <x v="1"/>
    <x v="1"/>
    <s v="Centro"/>
    <s v="Puerto Montt"/>
    <s v="Via Alerce"/>
    <s v="Puerto Montt"/>
    <n v="12"/>
    <d v="1899-12-30T12:02:00"/>
    <d v="1899-12-30T13:11:00"/>
    <d v="1899-12-30T01:09:00"/>
    <x v="40"/>
    <m/>
    <s v="NO"/>
    <m/>
  </r>
  <r>
    <n v="760"/>
    <s v="Puerto Montt"/>
    <x v="3"/>
    <x v="2"/>
    <x v="0"/>
    <x v="1"/>
    <x v="1"/>
    <x v="1"/>
    <x v="1"/>
    <s v="Centro"/>
    <s v="Puerto Montt"/>
    <s v="Via Alerce"/>
    <s v="Puerto Montt"/>
    <n v="12"/>
    <d v="1899-12-30T12:00:00"/>
    <d v="1899-12-30T13:16:00"/>
    <d v="1899-12-30T01:16:00"/>
    <x v="102"/>
    <m/>
    <s v="SI"/>
    <n v="113"/>
  </r>
  <r>
    <n v="761"/>
    <s v="Puerto Montt"/>
    <x v="3"/>
    <x v="2"/>
    <x v="0"/>
    <x v="1"/>
    <x v="1"/>
    <x v="1"/>
    <x v="1"/>
    <s v="Centro"/>
    <s v="Puerto Montt"/>
    <s v="Via Alerce"/>
    <s v="Puerto Montt"/>
    <n v="12"/>
    <d v="1899-12-30T12:11:00"/>
    <d v="1899-12-30T13:20:00"/>
    <d v="1899-12-30T01:09:00"/>
    <x v="159"/>
    <m/>
    <s v="NO"/>
    <m/>
  </r>
  <r>
    <n v="762"/>
    <s v="Puerto Montt"/>
    <x v="3"/>
    <x v="2"/>
    <x v="0"/>
    <x v="1"/>
    <x v="1"/>
    <x v="1"/>
    <x v="1"/>
    <s v="Centro"/>
    <s v="Puerto Montt"/>
    <s v="Via Alerce"/>
    <s v="Puerto Montt"/>
    <n v="12"/>
    <d v="1899-12-30T12:11:00"/>
    <d v="1899-12-30T13:24:00"/>
    <d v="1899-12-30T01:13:00"/>
    <x v="160"/>
    <m/>
    <s v="SI"/>
    <n v="114"/>
  </r>
  <r>
    <n v="763"/>
    <s v="Puerto Montt"/>
    <x v="3"/>
    <x v="2"/>
    <x v="0"/>
    <x v="1"/>
    <x v="1"/>
    <x v="1"/>
    <x v="1"/>
    <s v="Centro"/>
    <s v="Puerto Montt"/>
    <s v="Via Alerce"/>
    <s v="Puerto Montt"/>
    <n v="12"/>
    <d v="1899-12-30T12:24:00"/>
    <d v="1899-12-30T13:33:00"/>
    <d v="1899-12-30T01:09:00"/>
    <x v="47"/>
    <m/>
    <s v="NO"/>
    <m/>
  </r>
  <r>
    <n v="764"/>
    <s v="Puerto Montt"/>
    <x v="3"/>
    <x v="2"/>
    <x v="0"/>
    <x v="1"/>
    <x v="1"/>
    <x v="1"/>
    <x v="1"/>
    <s v="Centro"/>
    <s v="Puerto Montt"/>
    <s v="Via Alerce"/>
    <s v="Puerto Montt"/>
    <n v="12"/>
    <d v="1899-12-30T12:31:00"/>
    <d v="1899-12-30T13:40:00"/>
    <d v="1899-12-30T01:09:00"/>
    <x v="161"/>
    <m/>
    <s v="NO"/>
    <m/>
  </r>
  <r>
    <n v="765"/>
    <s v="Puerto Montt"/>
    <x v="3"/>
    <x v="2"/>
    <x v="0"/>
    <x v="1"/>
    <x v="1"/>
    <x v="1"/>
    <x v="1"/>
    <s v="Centro"/>
    <s v="Puerto Montt"/>
    <s v="Via Alerce"/>
    <s v="Puerto Montt"/>
    <n v="12"/>
    <d v="1899-12-30T12:35:00"/>
    <d v="1899-12-30T13:43:00"/>
    <d v="1899-12-30T01:08:00"/>
    <x v="162"/>
    <m/>
    <s v="SI"/>
    <n v="115"/>
  </r>
  <r>
    <n v="766"/>
    <s v="Puerto Montt"/>
    <x v="3"/>
    <x v="2"/>
    <x v="0"/>
    <x v="1"/>
    <x v="1"/>
    <x v="1"/>
    <x v="1"/>
    <s v="Centro"/>
    <s v="Puerto Montt"/>
    <s v="Via Alerce"/>
    <s v="Puerto Montt"/>
    <n v="12"/>
    <d v="1899-12-30T12:52:00"/>
    <d v="1899-12-30T14:01:00"/>
    <d v="1899-12-30T01:09:00"/>
    <x v="150"/>
    <m/>
    <s v="NO"/>
    <m/>
  </r>
  <r>
    <n v="767"/>
    <s v="Puerto Montt"/>
    <x v="3"/>
    <x v="2"/>
    <x v="0"/>
    <x v="1"/>
    <x v="1"/>
    <x v="1"/>
    <x v="1"/>
    <s v="Centro"/>
    <s v="Puerto Montt"/>
    <s v="Via Alerce"/>
    <s v="Puerto Montt"/>
    <n v="13"/>
    <d v="1899-12-30T13:14:00"/>
    <d v="1899-12-30T14:21:00"/>
    <d v="1899-12-30T01:07:00"/>
    <x v="84"/>
    <m/>
    <s v="SI"/>
    <n v="117"/>
  </r>
  <r>
    <n v="768"/>
    <s v="Puerto Montt"/>
    <x v="3"/>
    <x v="2"/>
    <x v="0"/>
    <x v="1"/>
    <x v="1"/>
    <x v="1"/>
    <x v="1"/>
    <s v="Centro"/>
    <s v="Puerto Montt"/>
    <s v="Via Alerce"/>
    <s v="Puerto Montt"/>
    <n v="13"/>
    <d v="1899-12-30T13:14:00"/>
    <d v="1899-12-30T14:23:00"/>
    <d v="1899-12-30T01:09:00"/>
    <x v="163"/>
    <m/>
    <s v="NO"/>
    <m/>
  </r>
  <r>
    <n v="769"/>
    <s v="Puerto Montt"/>
    <x v="3"/>
    <x v="2"/>
    <x v="0"/>
    <x v="1"/>
    <x v="1"/>
    <x v="1"/>
    <x v="1"/>
    <s v="Centro"/>
    <s v="Puerto Montt"/>
    <s v="Via Alerce"/>
    <s v="Puerto Montt"/>
    <n v="13"/>
    <d v="1899-12-30T13:20:00"/>
    <d v="1899-12-30T14:37:00"/>
    <d v="1899-12-30T01:17:00"/>
    <x v="26"/>
    <m/>
    <s v="SI"/>
    <n v="118"/>
  </r>
  <r>
    <n v="770"/>
    <s v="Puerto Montt"/>
    <x v="3"/>
    <x v="2"/>
    <x v="0"/>
    <x v="1"/>
    <x v="1"/>
    <x v="1"/>
    <x v="1"/>
    <s v="Centro"/>
    <s v="Puerto Montt"/>
    <s v="Via Alerce"/>
    <s v="Puerto Montt"/>
    <n v="13"/>
    <d v="1899-12-30T13:22:00"/>
    <d v="1899-12-30T14:31:00"/>
    <d v="1899-12-30T01:09:00"/>
    <x v="23"/>
    <m/>
    <s v="NO"/>
    <m/>
  </r>
  <r>
    <n v="771"/>
    <s v="Puerto Montt"/>
    <x v="3"/>
    <x v="2"/>
    <x v="0"/>
    <x v="1"/>
    <x v="1"/>
    <x v="1"/>
    <x v="1"/>
    <s v="Centro"/>
    <s v="Puerto Montt"/>
    <s v="Via Alerce"/>
    <s v="Puerto Montt"/>
    <n v="13"/>
    <d v="1899-12-30T13:29:00"/>
    <d v="1899-12-30T14:38:00"/>
    <d v="1899-12-30T01:09:00"/>
    <x v="20"/>
    <m/>
    <s v="NO"/>
    <m/>
  </r>
  <r>
    <n v="772"/>
    <s v="Puerto Montt"/>
    <x v="3"/>
    <x v="2"/>
    <x v="0"/>
    <x v="1"/>
    <x v="1"/>
    <x v="1"/>
    <x v="1"/>
    <s v="Centro"/>
    <s v="Puerto Montt"/>
    <s v="Via Alerce"/>
    <s v="Puerto Montt"/>
    <n v="13"/>
    <d v="1899-12-30T13:39:00"/>
    <d v="1899-12-30T14:52:00"/>
    <d v="1899-12-30T01:13:00"/>
    <x v="164"/>
    <m/>
    <s v="SI"/>
    <n v="119"/>
  </r>
  <r>
    <n v="773"/>
    <s v="Puerto Montt"/>
    <x v="3"/>
    <x v="2"/>
    <x v="0"/>
    <x v="1"/>
    <x v="1"/>
    <x v="1"/>
    <x v="1"/>
    <s v="Centro"/>
    <s v="Puerto Montt"/>
    <s v="Via Alerce"/>
    <s v="Puerto Montt"/>
    <n v="13"/>
    <d v="1899-12-30T13:44:00"/>
    <d v="1899-12-30T14:53:00"/>
    <d v="1899-12-30T01:09:00"/>
    <x v="86"/>
    <m/>
    <s v="NO"/>
    <m/>
  </r>
  <r>
    <n v="774"/>
    <s v="Puerto Montt"/>
    <x v="3"/>
    <x v="2"/>
    <x v="0"/>
    <x v="1"/>
    <x v="1"/>
    <x v="1"/>
    <x v="1"/>
    <s v="Centro"/>
    <s v="Puerto Montt"/>
    <s v="Via Alerce"/>
    <s v="Puerto Montt"/>
    <n v="13"/>
    <d v="1899-12-30T13:54:00"/>
    <d v="1899-12-30T15:03:00"/>
    <d v="1899-12-30T01:09:00"/>
    <x v="155"/>
    <m/>
    <s v="NO"/>
    <m/>
  </r>
  <r>
    <n v="775"/>
    <s v="Puerto Montt"/>
    <x v="3"/>
    <x v="2"/>
    <x v="0"/>
    <x v="1"/>
    <x v="1"/>
    <x v="1"/>
    <x v="1"/>
    <s v="Centro"/>
    <s v="Puerto Montt"/>
    <s v="Via Alerce"/>
    <s v="Puerto Montt"/>
    <n v="13"/>
    <d v="1899-12-30T13:55:00"/>
    <d v="1899-12-30T15:04:00"/>
    <d v="1899-12-30T01:09:00"/>
    <x v="24"/>
    <m/>
    <s v="NO"/>
    <m/>
  </r>
  <r>
    <n v="776"/>
    <s v="Puerto Montt"/>
    <x v="3"/>
    <x v="2"/>
    <x v="0"/>
    <x v="1"/>
    <x v="1"/>
    <x v="1"/>
    <x v="1"/>
    <s v="Centro"/>
    <s v="Puerto Montt"/>
    <s v="Via Alerce"/>
    <s v="Puerto Montt"/>
    <n v="14"/>
    <d v="1899-12-30T14:10:00"/>
    <d v="1899-12-30T15:27:00"/>
    <d v="1899-12-30T01:17:00"/>
    <x v="93"/>
    <m/>
    <s v="SI"/>
    <n v="120"/>
  </r>
  <r>
    <n v="777"/>
    <s v="Puerto Montt"/>
    <x v="3"/>
    <x v="2"/>
    <x v="0"/>
    <x v="1"/>
    <x v="1"/>
    <x v="1"/>
    <x v="1"/>
    <s v="Centro"/>
    <s v="Puerto Montt"/>
    <s v="Via Alerce"/>
    <s v="Puerto Montt"/>
    <n v="14"/>
    <d v="1899-12-30T14:17:00"/>
    <d v="1899-12-30T15:26:00"/>
    <d v="1899-12-30T01:09:00"/>
    <x v="106"/>
    <m/>
    <s v="NO"/>
    <m/>
  </r>
  <r>
    <n v="778"/>
    <s v="Puerto Montt"/>
    <x v="3"/>
    <x v="2"/>
    <x v="0"/>
    <x v="1"/>
    <x v="1"/>
    <x v="1"/>
    <x v="1"/>
    <s v="Centro"/>
    <s v="Puerto Montt"/>
    <s v="Via Alerce"/>
    <s v="Puerto Montt"/>
    <n v="14"/>
    <d v="1899-12-30T14:42:00"/>
    <d v="1899-12-30T15:56:00"/>
    <d v="1899-12-30T01:14:00"/>
    <x v="165"/>
    <m/>
    <s v="SI"/>
    <n v="121"/>
  </r>
  <r>
    <n v="779"/>
    <s v="Puerto Montt"/>
    <x v="3"/>
    <x v="2"/>
    <x v="0"/>
    <x v="1"/>
    <x v="1"/>
    <x v="1"/>
    <x v="1"/>
    <s v="Centro"/>
    <s v="Puerto Montt"/>
    <s v="Via Alerce"/>
    <s v="Puerto Montt"/>
    <n v="14"/>
    <d v="1899-12-30T14:48:00"/>
    <d v="1899-12-30T15:57:00"/>
    <d v="1899-12-30T01:09:00"/>
    <x v="47"/>
    <m/>
    <s v="NO"/>
    <m/>
  </r>
  <r>
    <n v="780"/>
    <s v="Puerto Montt"/>
    <x v="3"/>
    <x v="2"/>
    <x v="0"/>
    <x v="1"/>
    <x v="1"/>
    <x v="1"/>
    <x v="1"/>
    <s v="Centro"/>
    <s v="Puerto Montt"/>
    <s v="Via Alerce"/>
    <s v="Puerto Montt"/>
    <n v="15"/>
    <d v="1899-12-30T15:12:00"/>
    <d v="1899-12-30T16:18:00"/>
    <d v="1899-12-30T01:06:00"/>
    <x v="102"/>
    <m/>
    <s v="SI"/>
    <n v="122"/>
  </r>
  <r>
    <n v="781"/>
    <s v="Puerto Montt"/>
    <x v="3"/>
    <x v="2"/>
    <x v="0"/>
    <x v="1"/>
    <x v="1"/>
    <x v="1"/>
    <x v="1"/>
    <s v="Centro"/>
    <s v="Puerto Montt"/>
    <s v="Via Alerce"/>
    <s v="Puerto Montt"/>
    <n v="15"/>
    <d v="1899-12-30T15:18:00"/>
    <d v="1899-12-30T16:27:00"/>
    <d v="1899-12-30T01:09:00"/>
    <x v="125"/>
    <m/>
    <s v="NO"/>
    <m/>
  </r>
  <r>
    <n v="782"/>
    <s v="Puerto Montt"/>
    <x v="3"/>
    <x v="2"/>
    <x v="0"/>
    <x v="1"/>
    <x v="1"/>
    <x v="1"/>
    <x v="1"/>
    <s v="Centro"/>
    <s v="Puerto Montt"/>
    <s v="Via Alerce"/>
    <s v="Puerto Montt"/>
    <n v="15"/>
    <d v="1899-12-30T15:31:00"/>
    <d v="1899-12-30T16:40:00"/>
    <d v="1899-12-30T01:09:00"/>
    <x v="166"/>
    <m/>
    <s v="NO"/>
    <m/>
  </r>
  <r>
    <n v="783"/>
    <s v="Puerto Montt"/>
    <x v="3"/>
    <x v="2"/>
    <x v="0"/>
    <x v="1"/>
    <x v="1"/>
    <x v="1"/>
    <x v="1"/>
    <s v="Centro"/>
    <s v="Puerto Montt"/>
    <s v="Via Alerce"/>
    <s v="Puerto Montt"/>
    <n v="16"/>
    <d v="1899-12-30T16:20:00"/>
    <d v="1899-12-30T17:31:00"/>
    <d v="1899-12-30T01:11:00"/>
    <x v="151"/>
    <m/>
    <s v="SI"/>
    <n v="123"/>
  </r>
  <r>
    <n v="784"/>
    <s v="Puerto Montt"/>
    <x v="3"/>
    <x v="2"/>
    <x v="0"/>
    <x v="1"/>
    <x v="1"/>
    <x v="1"/>
    <x v="1"/>
    <s v="Centro"/>
    <s v="Puerto Montt"/>
    <s v="Via Alerce"/>
    <s v="Puerto Montt"/>
    <n v="16"/>
    <d v="1899-12-30T16:16:00"/>
    <d v="1899-12-30T17:25:00"/>
    <d v="1899-12-30T01:09:00"/>
    <x v="91"/>
    <m/>
    <s v="NO"/>
    <m/>
  </r>
  <r>
    <n v="785"/>
    <s v="Puerto Montt"/>
    <x v="3"/>
    <x v="2"/>
    <x v="0"/>
    <x v="1"/>
    <x v="1"/>
    <x v="1"/>
    <x v="1"/>
    <s v="Centro"/>
    <s v="Puerto Montt"/>
    <s v="Via Alerce"/>
    <s v="Puerto Montt"/>
    <n v="16"/>
    <d v="1899-12-30T16:55:00"/>
    <d v="1899-12-30T18:13:00"/>
    <d v="1899-12-30T01:18:00"/>
    <x v="156"/>
    <m/>
    <s v="SI"/>
    <n v="124"/>
  </r>
  <r>
    <n v="786"/>
    <s v="Puerto Montt"/>
    <x v="3"/>
    <x v="2"/>
    <x v="0"/>
    <x v="1"/>
    <x v="1"/>
    <x v="1"/>
    <x v="1"/>
    <s v="Centro"/>
    <s v="Puerto Montt"/>
    <s v="Via Alerce"/>
    <s v="Puerto Montt"/>
    <n v="16"/>
    <d v="1899-12-30T16:59:00"/>
    <d v="1899-12-30T18:08:00"/>
    <d v="1899-12-30T01:09:00"/>
    <x v="157"/>
    <m/>
    <s v="NO"/>
    <m/>
  </r>
  <r>
    <n v="787"/>
    <s v="Puerto Montt"/>
    <x v="3"/>
    <x v="2"/>
    <x v="0"/>
    <x v="1"/>
    <x v="2"/>
    <x v="1"/>
    <x v="0"/>
    <s v="Alerce"/>
    <s v="Puerto Montt"/>
    <s v="Terminal de Buses"/>
    <s v="Puerto Montt"/>
    <n v="8"/>
    <d v="1899-12-30T08:20:00"/>
    <d v="1899-12-30T09:11:00"/>
    <d v="1899-12-30T00:51:00"/>
    <x v="161"/>
    <m/>
    <s v="SI"/>
    <n v="104"/>
  </r>
  <r>
    <n v="788"/>
    <s v="Puerto Montt"/>
    <x v="3"/>
    <x v="2"/>
    <x v="0"/>
    <x v="1"/>
    <x v="2"/>
    <x v="2"/>
    <x v="0"/>
    <s v="Alerce"/>
    <s v="Puerto Montt"/>
    <s v="Terminal de Buses"/>
    <s v="Puerto Montt"/>
    <n v="8"/>
    <d v="1899-12-30T08:06:00"/>
    <d v="1899-12-30T09:09:00"/>
    <d v="1899-12-30T01:03:00"/>
    <x v="125"/>
    <m/>
    <s v="SI"/>
    <n v="550"/>
  </r>
  <r>
    <n v="789"/>
    <s v="Puerto Montt"/>
    <x v="3"/>
    <x v="2"/>
    <x v="0"/>
    <x v="1"/>
    <x v="2"/>
    <x v="2"/>
    <x v="0"/>
    <s v="Alerce"/>
    <s v="Puerto Montt"/>
    <s v="Terminal de Buses"/>
    <s v="Puerto Montt"/>
    <n v="8"/>
    <d v="1899-12-30T08:21:00"/>
    <d v="1899-12-30T09:30:00"/>
    <d v="1899-12-30T01:09:00"/>
    <x v="167"/>
    <m/>
    <s v="NO"/>
    <m/>
  </r>
  <r>
    <n v="790"/>
    <s v="Puerto Montt"/>
    <x v="3"/>
    <x v="2"/>
    <x v="0"/>
    <x v="1"/>
    <x v="2"/>
    <x v="2"/>
    <x v="0"/>
    <s v="Alerce"/>
    <s v="Puerto Montt"/>
    <s v="Terminal de Buses"/>
    <s v="Puerto Montt"/>
    <n v="8"/>
    <d v="1899-12-30T08:30:00"/>
    <d v="1899-12-30T09:35:00"/>
    <d v="1899-12-30T01:05:00"/>
    <x v="102"/>
    <m/>
    <s v="SI"/>
    <n v="551"/>
  </r>
  <r>
    <n v="791"/>
    <s v="Puerto Montt"/>
    <x v="3"/>
    <x v="2"/>
    <x v="0"/>
    <x v="1"/>
    <x v="2"/>
    <x v="2"/>
    <x v="0"/>
    <s v="Alerce"/>
    <s v="Puerto Montt"/>
    <s v="Terminal de Buses"/>
    <s v="Puerto Montt"/>
    <n v="8"/>
    <d v="1899-12-30T08:36:00"/>
    <d v="1899-12-30T09:45:00"/>
    <d v="1899-12-30T01:09:00"/>
    <x v="29"/>
    <m/>
    <s v="NO"/>
    <m/>
  </r>
  <r>
    <n v="792"/>
    <s v="Puerto Montt"/>
    <x v="3"/>
    <x v="2"/>
    <x v="0"/>
    <x v="1"/>
    <x v="2"/>
    <x v="2"/>
    <x v="0"/>
    <s v="Alerce"/>
    <s v="Puerto Montt"/>
    <s v="Terminal de Buses"/>
    <s v="Puerto Montt"/>
    <n v="8"/>
    <d v="1899-12-30T08:56:00"/>
    <d v="1899-12-30T10:05:00"/>
    <d v="1899-12-30T01:09:00"/>
    <x v="160"/>
    <m/>
    <s v="NO"/>
    <m/>
  </r>
  <r>
    <n v="793"/>
    <s v="Puerto Montt"/>
    <x v="3"/>
    <x v="2"/>
    <x v="0"/>
    <x v="1"/>
    <x v="2"/>
    <x v="2"/>
    <x v="0"/>
    <s v="Alerce"/>
    <s v="Puerto Montt"/>
    <s v="Terminal de Buses"/>
    <s v="Puerto Montt"/>
    <n v="9"/>
    <d v="1899-12-30T09:05:00"/>
    <d v="1899-12-30T10:16:00"/>
    <d v="1899-12-30T01:11:00"/>
    <x v="41"/>
    <m/>
    <s v="SI"/>
    <n v="552"/>
  </r>
  <r>
    <n v="794"/>
    <s v="Puerto Montt"/>
    <x v="3"/>
    <x v="2"/>
    <x v="0"/>
    <x v="1"/>
    <x v="2"/>
    <x v="2"/>
    <x v="0"/>
    <s v="Alerce"/>
    <s v="Puerto Montt"/>
    <s v="Terminal de Buses"/>
    <s v="Puerto Montt"/>
    <n v="9"/>
    <d v="1899-12-30T09:15:00"/>
    <d v="1899-12-30T10:24:00"/>
    <d v="1899-12-30T01:09:00"/>
    <x v="26"/>
    <m/>
    <s v="NO"/>
    <m/>
  </r>
  <r>
    <n v="795"/>
    <s v="Puerto Montt"/>
    <x v="3"/>
    <x v="2"/>
    <x v="0"/>
    <x v="1"/>
    <x v="2"/>
    <x v="2"/>
    <x v="0"/>
    <s v="Alerce"/>
    <s v="Puerto Montt"/>
    <s v="Terminal de Buses"/>
    <s v="Puerto Montt"/>
    <n v="9"/>
    <d v="1899-12-30T09:24:00"/>
    <d v="1899-12-30T10:33:00"/>
    <d v="1899-12-30T01:09:00"/>
    <x v="34"/>
    <m/>
    <s v="NO"/>
    <m/>
  </r>
  <r>
    <n v="796"/>
    <s v="Puerto Montt"/>
    <x v="3"/>
    <x v="2"/>
    <x v="0"/>
    <x v="1"/>
    <x v="2"/>
    <x v="2"/>
    <x v="0"/>
    <s v="Alerce"/>
    <s v="Puerto Montt"/>
    <s v="Terminal de Buses"/>
    <s v="Puerto Montt"/>
    <n v="9"/>
    <d v="1899-12-30T09:35:00"/>
    <d v="1899-12-30T10:44:00"/>
    <d v="1899-12-30T01:09:00"/>
    <x v="168"/>
    <m/>
    <s v="NO"/>
    <m/>
  </r>
  <r>
    <n v="797"/>
    <s v="Puerto Montt"/>
    <x v="3"/>
    <x v="2"/>
    <x v="0"/>
    <x v="1"/>
    <x v="2"/>
    <x v="2"/>
    <x v="0"/>
    <s v="Alerce"/>
    <s v="Puerto Montt"/>
    <s v="Terminal de Buses"/>
    <s v="Puerto Montt"/>
    <n v="9"/>
    <d v="1899-12-30T09:45:00"/>
    <d v="1899-12-30T10:55:00"/>
    <d v="1899-12-30T01:10:00"/>
    <x v="84"/>
    <m/>
    <s v="SI"/>
    <n v="553"/>
  </r>
  <r>
    <n v="798"/>
    <s v="Puerto Montt"/>
    <x v="3"/>
    <x v="2"/>
    <x v="0"/>
    <x v="1"/>
    <x v="2"/>
    <x v="2"/>
    <x v="0"/>
    <s v="Alerce"/>
    <s v="Puerto Montt"/>
    <s v="Terminal de Buses"/>
    <s v="Puerto Montt"/>
    <n v="9"/>
    <d v="1899-12-30T09:56:00"/>
    <d v="1899-12-30T11:05:00"/>
    <d v="1899-12-30T01:09:00"/>
    <x v="169"/>
    <m/>
    <s v="NO"/>
    <m/>
  </r>
  <r>
    <n v="799"/>
    <s v="Puerto Montt"/>
    <x v="3"/>
    <x v="2"/>
    <x v="0"/>
    <x v="1"/>
    <x v="2"/>
    <x v="2"/>
    <x v="0"/>
    <s v="Alerce"/>
    <s v="Puerto Montt"/>
    <s v="Terminal de Buses"/>
    <s v="Puerto Montt"/>
    <n v="10"/>
    <d v="1899-12-30T10:06:00"/>
    <d v="1899-12-30T11:15:00"/>
    <d v="1899-12-30T01:09:00"/>
    <x v="86"/>
    <m/>
    <s v="NO"/>
    <m/>
  </r>
  <r>
    <n v="800"/>
    <s v="Puerto Montt"/>
    <x v="3"/>
    <x v="2"/>
    <x v="0"/>
    <x v="1"/>
    <x v="2"/>
    <x v="2"/>
    <x v="0"/>
    <s v="Alerce"/>
    <s v="Puerto Montt"/>
    <s v="Terminal de Buses"/>
    <s v="Puerto Montt"/>
    <n v="10"/>
    <d v="1899-12-30T10:29:00"/>
    <d v="1899-12-30T11:40:00"/>
    <d v="1899-12-30T01:11:00"/>
    <x v="39"/>
    <m/>
    <s v="SI"/>
    <n v="554"/>
  </r>
  <r>
    <n v="801"/>
    <s v="Puerto Montt"/>
    <x v="3"/>
    <x v="2"/>
    <x v="0"/>
    <x v="1"/>
    <x v="2"/>
    <x v="2"/>
    <x v="0"/>
    <s v="Alerce"/>
    <s v="Puerto Montt"/>
    <s v="Terminal de Buses"/>
    <s v="Puerto Montt"/>
    <n v="10"/>
    <d v="1899-12-30T10:43:00"/>
    <d v="1899-12-30T11:50:00"/>
    <d v="1899-12-30T01:07:00"/>
    <x v="170"/>
    <m/>
    <s v="SI"/>
    <n v="555"/>
  </r>
  <r>
    <n v="802"/>
    <s v="Puerto Montt"/>
    <x v="3"/>
    <x v="2"/>
    <x v="0"/>
    <x v="1"/>
    <x v="2"/>
    <x v="2"/>
    <x v="0"/>
    <s v="Alerce"/>
    <s v="Puerto Montt"/>
    <s v="Terminal de Buses"/>
    <s v="Puerto Montt"/>
    <n v="11"/>
    <d v="1899-12-30T11:25:00"/>
    <d v="1899-12-30T12:31:00"/>
    <d v="1899-12-30T01:06:00"/>
    <x v="37"/>
    <m/>
    <s v="SI"/>
    <n v="556"/>
  </r>
  <r>
    <n v="803"/>
    <s v="Puerto Montt"/>
    <x v="3"/>
    <x v="2"/>
    <x v="0"/>
    <x v="1"/>
    <x v="2"/>
    <x v="2"/>
    <x v="0"/>
    <s v="Alerce"/>
    <s v="Puerto Montt"/>
    <s v="Terminal de Buses"/>
    <s v="Puerto Montt"/>
    <n v="11"/>
    <d v="1899-12-30T11:44:00"/>
    <d v="1899-12-30T12:53:00"/>
    <d v="1899-12-30T01:09:00"/>
    <x v="116"/>
    <m/>
    <s v="NO"/>
    <m/>
  </r>
  <r>
    <n v="804"/>
    <s v="Puerto Montt"/>
    <x v="3"/>
    <x v="2"/>
    <x v="0"/>
    <x v="1"/>
    <x v="2"/>
    <x v="2"/>
    <x v="0"/>
    <s v="Alerce"/>
    <s v="Puerto Montt"/>
    <s v="Terminal de Buses"/>
    <s v="Puerto Montt"/>
    <n v="11"/>
    <d v="1899-12-30T11:52:00"/>
    <d v="1899-12-30T12:59:00"/>
    <d v="1899-12-30T01:07:00"/>
    <x v="171"/>
    <m/>
    <s v="SI"/>
    <n v="557"/>
  </r>
  <r>
    <n v="805"/>
    <s v="Puerto Montt"/>
    <x v="3"/>
    <x v="2"/>
    <x v="0"/>
    <x v="1"/>
    <x v="2"/>
    <x v="2"/>
    <x v="0"/>
    <s v="Alerce"/>
    <s v="Puerto Montt"/>
    <s v="Terminal de Buses"/>
    <s v="Puerto Montt"/>
    <n v="12"/>
    <d v="1899-12-30T12:03:00"/>
    <d v="1899-12-30T13:10:00"/>
    <d v="1899-12-30T01:07:00"/>
    <x v="152"/>
    <m/>
    <s v="SI"/>
    <n v="558"/>
  </r>
  <r>
    <n v="806"/>
    <s v="Puerto Montt"/>
    <x v="3"/>
    <x v="2"/>
    <x v="0"/>
    <x v="1"/>
    <x v="2"/>
    <x v="2"/>
    <x v="0"/>
    <s v="Alerce"/>
    <s v="Puerto Montt"/>
    <s v="Terminal de Buses"/>
    <s v="Puerto Montt"/>
    <n v="12"/>
    <d v="1899-12-30T12:35:00"/>
    <d v="1899-12-30T13:44:00"/>
    <d v="1899-12-30T01:09:00"/>
    <x v="159"/>
    <m/>
    <s v="SI"/>
    <n v="559"/>
  </r>
  <r>
    <n v="807"/>
    <s v="Puerto Montt"/>
    <x v="3"/>
    <x v="2"/>
    <x v="0"/>
    <x v="1"/>
    <x v="2"/>
    <x v="2"/>
    <x v="0"/>
    <s v="Alerce"/>
    <s v="Puerto Montt"/>
    <s v="Terminal de Buses"/>
    <s v="Puerto Montt"/>
    <n v="12"/>
    <d v="1899-12-30T12:49:00"/>
    <d v="1899-12-30T13:58:00"/>
    <d v="1899-12-30T01:09:00"/>
    <x v="101"/>
    <m/>
    <s v="NO"/>
    <m/>
  </r>
  <r>
    <n v="808"/>
    <s v="Puerto Montt"/>
    <x v="3"/>
    <x v="2"/>
    <x v="0"/>
    <x v="1"/>
    <x v="2"/>
    <x v="2"/>
    <x v="0"/>
    <s v="Alerce"/>
    <s v="Puerto Montt"/>
    <s v="Terminal de Buses"/>
    <s v="Puerto Montt"/>
    <n v="13"/>
    <d v="1899-12-30T13:00:00"/>
    <d v="1899-12-30T14:09:00"/>
    <d v="1899-12-30T01:09:00"/>
    <x v="91"/>
    <m/>
    <s v="NO"/>
    <m/>
  </r>
  <r>
    <n v="809"/>
    <s v="Puerto Montt"/>
    <x v="3"/>
    <x v="2"/>
    <x v="0"/>
    <x v="1"/>
    <x v="2"/>
    <x v="2"/>
    <x v="0"/>
    <s v="Alerce"/>
    <s v="Puerto Montt"/>
    <s v="Terminal de Buses"/>
    <s v="Puerto Montt"/>
    <n v="13"/>
    <d v="1899-12-30T13:12:00"/>
    <d v="1899-12-30T14:20:00"/>
    <d v="1899-12-30T01:08:00"/>
    <x v="172"/>
    <m/>
    <s v="SI"/>
    <n v="560"/>
  </r>
  <r>
    <n v="810"/>
    <s v="Puerto Montt"/>
    <x v="3"/>
    <x v="2"/>
    <x v="0"/>
    <x v="1"/>
    <x v="2"/>
    <x v="2"/>
    <x v="0"/>
    <s v="Alerce"/>
    <s v="Puerto Montt"/>
    <s v="Terminal de Buses"/>
    <s v="Puerto Montt"/>
    <n v="13"/>
    <d v="1899-12-30T13:40:00"/>
    <d v="1899-12-30T14:50:00"/>
    <d v="1899-12-30T01:10:00"/>
    <x v="157"/>
    <m/>
    <s v="SI"/>
    <n v="561"/>
  </r>
  <r>
    <n v="811"/>
    <s v="Puerto Montt"/>
    <x v="3"/>
    <x v="2"/>
    <x v="0"/>
    <x v="1"/>
    <x v="2"/>
    <x v="2"/>
    <x v="0"/>
    <s v="Alerce"/>
    <s v="Puerto Montt"/>
    <s v="Terminal de Buses"/>
    <s v="Puerto Montt"/>
    <n v="13"/>
    <d v="1899-12-30T13:48:00"/>
    <d v="1899-12-30T14:57:00"/>
    <d v="1899-12-30T01:09:00"/>
    <x v="28"/>
    <m/>
    <s v="NO"/>
    <m/>
  </r>
  <r>
    <n v="812"/>
    <s v="Puerto Montt"/>
    <x v="3"/>
    <x v="2"/>
    <x v="0"/>
    <x v="1"/>
    <x v="2"/>
    <x v="2"/>
    <x v="0"/>
    <s v="Alerce"/>
    <s v="Puerto Montt"/>
    <s v="Terminal de Buses"/>
    <s v="Puerto Montt"/>
    <n v="13"/>
    <d v="1899-12-30T13:53:00"/>
    <d v="1899-12-30T15:02:00"/>
    <d v="1899-12-30T01:09:00"/>
    <x v="161"/>
    <m/>
    <s v="NO"/>
    <m/>
  </r>
  <r>
    <n v="813"/>
    <s v="Puerto Montt"/>
    <x v="3"/>
    <x v="2"/>
    <x v="0"/>
    <x v="1"/>
    <x v="2"/>
    <x v="2"/>
    <x v="0"/>
    <s v="Alerce"/>
    <s v="Puerto Montt"/>
    <s v="Terminal de Buses"/>
    <s v="Puerto Montt"/>
    <n v="14"/>
    <d v="1899-12-30T14:01:00"/>
    <d v="1899-12-30T15:10:00"/>
    <d v="1899-12-30T01:09:00"/>
    <x v="173"/>
    <m/>
    <s v="NO"/>
    <m/>
  </r>
  <r>
    <n v="814"/>
    <s v="Puerto Montt"/>
    <x v="3"/>
    <x v="2"/>
    <x v="0"/>
    <x v="1"/>
    <x v="2"/>
    <x v="2"/>
    <x v="0"/>
    <s v="Alerce"/>
    <s v="Puerto Montt"/>
    <s v="Terminal de Buses"/>
    <s v="Puerto Montt"/>
    <n v="14"/>
    <d v="1899-12-30T14:13:00"/>
    <d v="1899-12-30T15:25:00"/>
    <d v="1899-12-30T01:12:00"/>
    <x v="174"/>
    <m/>
    <s v="SI"/>
    <n v="562"/>
  </r>
  <r>
    <n v="815"/>
    <s v="Puerto Montt"/>
    <x v="3"/>
    <x v="2"/>
    <x v="0"/>
    <x v="1"/>
    <x v="2"/>
    <x v="2"/>
    <x v="0"/>
    <s v="Alerce"/>
    <s v="Puerto Montt"/>
    <s v="Terminal de Buses"/>
    <s v="Puerto Montt"/>
    <n v="14"/>
    <d v="1899-12-30T14:28:00"/>
    <d v="1899-12-30T15:40:00"/>
    <d v="1899-12-30T01:12:00"/>
    <x v="45"/>
    <m/>
    <s v="SI"/>
    <n v="563"/>
  </r>
  <r>
    <n v="816"/>
    <s v="Puerto Montt"/>
    <x v="3"/>
    <x v="2"/>
    <x v="0"/>
    <x v="1"/>
    <x v="2"/>
    <x v="2"/>
    <x v="0"/>
    <s v="Alerce"/>
    <s v="Puerto Montt"/>
    <s v="Terminal de Buses"/>
    <s v="Puerto Montt"/>
    <n v="14"/>
    <d v="1899-12-30T14:36:00"/>
    <d v="1899-12-30T15:45:00"/>
    <d v="1899-12-30T01:09:00"/>
    <x v="26"/>
    <m/>
    <s v="NO"/>
    <m/>
  </r>
  <r>
    <n v="817"/>
    <s v="Puerto Montt"/>
    <x v="3"/>
    <x v="2"/>
    <x v="0"/>
    <x v="1"/>
    <x v="2"/>
    <x v="2"/>
    <x v="0"/>
    <s v="Alerce"/>
    <s v="Puerto Montt"/>
    <s v="Terminal de Buses"/>
    <s v="Puerto Montt"/>
    <n v="15"/>
    <d v="1899-12-30T15:01:00"/>
    <d v="1899-12-30T16:10:00"/>
    <d v="1899-12-30T01:09:00"/>
    <x v="20"/>
    <m/>
    <s v="SI"/>
    <n v="564"/>
  </r>
  <r>
    <n v="818"/>
    <s v="Puerto Montt"/>
    <x v="3"/>
    <x v="2"/>
    <x v="0"/>
    <x v="1"/>
    <x v="2"/>
    <x v="2"/>
    <x v="0"/>
    <s v="Alerce"/>
    <s v="Puerto Montt"/>
    <s v="Terminal de Buses"/>
    <s v="Puerto Montt"/>
    <n v="15"/>
    <d v="1899-12-30T15:38:00"/>
    <d v="1899-12-30T16:55:00"/>
    <d v="1899-12-30T01:17:00"/>
    <x v="155"/>
    <m/>
    <s v="SI"/>
    <n v="565"/>
  </r>
  <r>
    <n v="819"/>
    <s v="Puerto Montt"/>
    <x v="3"/>
    <x v="2"/>
    <x v="0"/>
    <x v="1"/>
    <x v="2"/>
    <x v="2"/>
    <x v="0"/>
    <s v="Alerce"/>
    <s v="Puerto Montt"/>
    <s v="Terminal de Buses"/>
    <s v="Puerto Montt"/>
    <n v="15"/>
    <d v="1899-12-30T15:48:00"/>
    <d v="1899-12-30T16:57:00"/>
    <d v="1899-12-30T01:09:00"/>
    <x v="112"/>
    <m/>
    <s v="NO"/>
    <m/>
  </r>
  <r>
    <n v="820"/>
    <s v="Puerto Montt"/>
    <x v="3"/>
    <x v="2"/>
    <x v="0"/>
    <x v="1"/>
    <x v="2"/>
    <x v="2"/>
    <x v="0"/>
    <s v="Alerce"/>
    <s v="Puerto Montt"/>
    <s v="Terminal de Buses"/>
    <s v="Puerto Montt"/>
    <n v="16"/>
    <d v="1899-12-30T16:06:00"/>
    <d v="1899-12-30T17:12:00"/>
    <d v="1899-12-30T01:06:00"/>
    <x v="175"/>
    <m/>
    <s v="SI"/>
    <n v="566"/>
  </r>
  <r>
    <n v="821"/>
    <s v="Puerto Montt"/>
    <x v="3"/>
    <x v="2"/>
    <x v="0"/>
    <x v="1"/>
    <x v="2"/>
    <x v="2"/>
    <x v="0"/>
    <s v="Alerce"/>
    <s v="Puerto Montt"/>
    <s v="Terminal de Buses"/>
    <s v="Puerto Montt"/>
    <n v="16"/>
    <d v="1899-12-30T16:20:00"/>
    <d v="1899-12-30T17:29:00"/>
    <d v="1899-12-30T01:09:00"/>
    <x v="39"/>
    <m/>
    <s v="SI"/>
    <n v="567"/>
  </r>
  <r>
    <n v="822"/>
    <s v="Puerto Montt"/>
    <x v="3"/>
    <x v="2"/>
    <x v="0"/>
    <x v="1"/>
    <x v="2"/>
    <x v="2"/>
    <x v="0"/>
    <s v="Alerce"/>
    <s v="Puerto Montt"/>
    <s v="Terminal de Buses"/>
    <s v="Puerto Montt"/>
    <n v="16"/>
    <d v="1899-12-30T16:23:00"/>
    <d v="1899-12-30T17:32:00"/>
    <d v="1899-12-30T01:09:00"/>
    <x v="32"/>
    <m/>
    <s v="NO"/>
    <m/>
  </r>
  <r>
    <n v="823"/>
    <s v="Puerto Montt"/>
    <x v="3"/>
    <x v="2"/>
    <x v="0"/>
    <x v="1"/>
    <x v="2"/>
    <x v="2"/>
    <x v="0"/>
    <s v="Alerce"/>
    <s v="Puerto Montt"/>
    <s v="Terminal de Buses"/>
    <s v="Puerto Montt"/>
    <n v="17"/>
    <d v="1899-12-30T17:05:00"/>
    <d v="1899-12-30T18:30:00"/>
    <d v="1899-12-30T01:25:00"/>
    <x v="102"/>
    <m/>
    <s v="SI"/>
    <n v="568"/>
  </r>
  <r>
    <n v="824"/>
    <s v="Puerto Montt"/>
    <x v="3"/>
    <x v="2"/>
    <x v="0"/>
    <x v="1"/>
    <x v="2"/>
    <x v="1"/>
    <x v="1"/>
    <s v="Terminal de Buses"/>
    <s v="Puerto Montt"/>
    <s v="Alerce"/>
    <s v="Puerto Montt"/>
    <n v="9"/>
    <d v="1899-12-30T09:11:00"/>
    <d v="1899-12-30T10:02:00"/>
    <d v="1899-12-30T00:51:00"/>
    <x v="161"/>
    <m/>
    <s v="SI"/>
    <n v="104"/>
  </r>
  <r>
    <n v="825"/>
    <s v="Puerto Montt"/>
    <x v="3"/>
    <x v="2"/>
    <x v="0"/>
    <x v="1"/>
    <x v="2"/>
    <x v="2"/>
    <x v="1"/>
    <s v="Terminal de Buses"/>
    <s v="Puerto Montt"/>
    <s v="Alerce"/>
    <s v="Puerto Montt"/>
    <n v="9"/>
    <d v="1899-12-30T09:09:00"/>
    <d v="1899-12-30T10:22:00"/>
    <d v="1899-12-30T01:13:00"/>
    <x v="125"/>
    <m/>
    <s v="SI"/>
    <n v="550"/>
  </r>
  <r>
    <n v="826"/>
    <s v="Puerto Montt"/>
    <x v="3"/>
    <x v="2"/>
    <x v="0"/>
    <x v="1"/>
    <x v="2"/>
    <x v="2"/>
    <x v="1"/>
    <s v="Terminal de Buses"/>
    <s v="Puerto Montt"/>
    <s v="Alerce"/>
    <s v="Puerto Montt"/>
    <n v="9"/>
    <d v="1899-12-30T09:30:00"/>
    <d v="1899-12-30T10:46:00"/>
    <d v="1899-12-30T01:16:00"/>
    <x v="167"/>
    <m/>
    <s v="NO"/>
    <m/>
  </r>
  <r>
    <n v="827"/>
    <s v="Puerto Montt"/>
    <x v="3"/>
    <x v="2"/>
    <x v="0"/>
    <x v="1"/>
    <x v="2"/>
    <x v="2"/>
    <x v="1"/>
    <s v="Terminal de Buses"/>
    <s v="Puerto Montt"/>
    <s v="Alerce"/>
    <s v="Puerto Montt"/>
    <n v="9"/>
    <d v="1899-12-30T09:35:00"/>
    <d v="1899-12-30T10:53:00"/>
    <d v="1899-12-30T01:18:00"/>
    <x v="102"/>
    <m/>
    <s v="SI"/>
    <n v="551"/>
  </r>
  <r>
    <n v="828"/>
    <s v="Puerto Montt"/>
    <x v="3"/>
    <x v="2"/>
    <x v="0"/>
    <x v="1"/>
    <x v="2"/>
    <x v="2"/>
    <x v="1"/>
    <s v="Terminal de Buses"/>
    <s v="Puerto Montt"/>
    <s v="Alerce"/>
    <s v="Puerto Montt"/>
    <n v="9"/>
    <d v="1899-12-30T09:45:00"/>
    <d v="1899-12-30T11:01:00"/>
    <d v="1899-12-30T01:16:00"/>
    <x v="29"/>
    <m/>
    <s v="NO"/>
    <m/>
  </r>
  <r>
    <n v="829"/>
    <s v="Puerto Montt"/>
    <x v="3"/>
    <x v="2"/>
    <x v="0"/>
    <x v="1"/>
    <x v="2"/>
    <x v="2"/>
    <x v="1"/>
    <s v="Terminal de Buses"/>
    <s v="Puerto Montt"/>
    <s v="Alerce"/>
    <s v="Puerto Montt"/>
    <n v="10"/>
    <d v="1899-12-30T10:05:00"/>
    <d v="1899-12-30T11:21:00"/>
    <d v="1899-12-30T01:16:00"/>
    <x v="160"/>
    <m/>
    <s v="NO"/>
    <m/>
  </r>
  <r>
    <n v="830"/>
    <s v="Puerto Montt"/>
    <x v="3"/>
    <x v="2"/>
    <x v="0"/>
    <x v="1"/>
    <x v="2"/>
    <x v="2"/>
    <x v="1"/>
    <s v="Terminal de Buses"/>
    <s v="Puerto Montt"/>
    <s v="Alerce"/>
    <s v="Puerto Montt"/>
    <n v="10"/>
    <d v="1899-12-30T10:16:00"/>
    <d v="1899-12-30T10:56:00"/>
    <d v="1899-12-30T00:40:00"/>
    <x v="41"/>
    <m/>
    <s v="SI"/>
    <n v="552"/>
  </r>
  <r>
    <n v="831"/>
    <s v="Puerto Montt"/>
    <x v="3"/>
    <x v="2"/>
    <x v="0"/>
    <x v="1"/>
    <x v="2"/>
    <x v="2"/>
    <x v="1"/>
    <s v="Terminal de Buses"/>
    <s v="Puerto Montt"/>
    <s v="Alerce"/>
    <s v="Puerto Montt"/>
    <n v="10"/>
    <d v="1899-12-30T10:24:00"/>
    <d v="1899-12-30T11:40:00"/>
    <d v="1899-12-30T01:16:00"/>
    <x v="26"/>
    <m/>
    <s v="NO"/>
    <m/>
  </r>
  <r>
    <n v="832"/>
    <s v="Puerto Montt"/>
    <x v="3"/>
    <x v="2"/>
    <x v="0"/>
    <x v="1"/>
    <x v="2"/>
    <x v="2"/>
    <x v="1"/>
    <s v="Terminal de Buses"/>
    <s v="Puerto Montt"/>
    <s v="Alerce"/>
    <s v="Puerto Montt"/>
    <n v="10"/>
    <d v="1899-12-30T10:33:00"/>
    <d v="1899-12-30T11:49:00"/>
    <d v="1899-12-30T01:16:00"/>
    <x v="34"/>
    <m/>
    <s v="NO"/>
    <m/>
  </r>
  <r>
    <n v="833"/>
    <s v="Puerto Montt"/>
    <x v="3"/>
    <x v="2"/>
    <x v="0"/>
    <x v="1"/>
    <x v="2"/>
    <x v="2"/>
    <x v="1"/>
    <s v="Terminal de Buses"/>
    <s v="Puerto Montt"/>
    <s v="Alerce"/>
    <s v="Puerto Montt"/>
    <n v="10"/>
    <d v="1899-12-30T10:44:00"/>
    <d v="1899-12-30T12:00:00"/>
    <d v="1899-12-30T01:16:00"/>
    <x v="168"/>
    <m/>
    <s v="NO"/>
    <m/>
  </r>
  <r>
    <n v="834"/>
    <s v="Puerto Montt"/>
    <x v="3"/>
    <x v="2"/>
    <x v="0"/>
    <x v="1"/>
    <x v="2"/>
    <x v="2"/>
    <x v="1"/>
    <s v="Terminal de Buses"/>
    <s v="Puerto Montt"/>
    <s v="Alerce"/>
    <s v="Puerto Montt"/>
    <n v="10"/>
    <d v="1899-12-30T10:55:00"/>
    <d v="1899-12-30T12:15:00"/>
    <d v="1899-12-30T01:20:00"/>
    <x v="84"/>
    <m/>
    <s v="SI"/>
    <n v="553"/>
  </r>
  <r>
    <n v="835"/>
    <s v="Puerto Montt"/>
    <x v="3"/>
    <x v="2"/>
    <x v="0"/>
    <x v="1"/>
    <x v="2"/>
    <x v="2"/>
    <x v="1"/>
    <s v="Terminal de Buses"/>
    <s v="Puerto Montt"/>
    <s v="Alerce"/>
    <s v="Puerto Montt"/>
    <n v="11"/>
    <d v="1899-12-30T11:05:00"/>
    <d v="1899-12-30T12:21:00"/>
    <d v="1899-12-30T01:16:00"/>
    <x v="169"/>
    <m/>
    <s v="NO"/>
    <m/>
  </r>
  <r>
    <n v="836"/>
    <s v="Puerto Montt"/>
    <x v="3"/>
    <x v="2"/>
    <x v="0"/>
    <x v="1"/>
    <x v="2"/>
    <x v="2"/>
    <x v="1"/>
    <s v="Terminal de Buses"/>
    <s v="Puerto Montt"/>
    <s v="Alerce"/>
    <s v="Puerto Montt"/>
    <n v="11"/>
    <d v="1899-12-30T11:15:00"/>
    <d v="1899-12-30T12:31:00"/>
    <d v="1899-12-30T01:16:00"/>
    <x v="86"/>
    <m/>
    <s v="NO"/>
    <m/>
  </r>
  <r>
    <n v="837"/>
    <s v="Puerto Montt"/>
    <x v="3"/>
    <x v="2"/>
    <x v="0"/>
    <x v="1"/>
    <x v="2"/>
    <x v="2"/>
    <x v="1"/>
    <s v="Terminal de Buses"/>
    <s v="Puerto Montt"/>
    <s v="Alerce"/>
    <s v="Puerto Montt"/>
    <n v="11"/>
    <d v="1899-12-30T11:40:00"/>
    <d v="1899-12-30T12:57:00"/>
    <d v="1899-12-30T01:17:00"/>
    <x v="39"/>
    <m/>
    <s v="SI"/>
    <n v="554"/>
  </r>
  <r>
    <n v="838"/>
    <s v="Puerto Montt"/>
    <x v="3"/>
    <x v="2"/>
    <x v="0"/>
    <x v="1"/>
    <x v="2"/>
    <x v="2"/>
    <x v="1"/>
    <s v="Terminal de Buses"/>
    <s v="Puerto Montt"/>
    <s v="Alerce"/>
    <s v="Puerto Montt"/>
    <n v="11"/>
    <d v="1899-12-30T11:50:00"/>
    <d v="1899-12-30T13:09:00"/>
    <d v="1899-12-30T01:19:00"/>
    <x v="170"/>
    <m/>
    <s v="SI"/>
    <n v="555"/>
  </r>
  <r>
    <n v="839"/>
    <s v="Puerto Montt"/>
    <x v="3"/>
    <x v="2"/>
    <x v="0"/>
    <x v="1"/>
    <x v="2"/>
    <x v="2"/>
    <x v="1"/>
    <s v="Terminal de Buses"/>
    <s v="Puerto Montt"/>
    <s v="Alerce"/>
    <s v="Puerto Montt"/>
    <n v="12"/>
    <d v="1899-12-30T12:31:00"/>
    <d v="1899-12-30T13:50:00"/>
    <d v="1899-12-30T01:19:00"/>
    <x v="37"/>
    <m/>
    <s v="SI"/>
    <n v="556"/>
  </r>
  <r>
    <n v="840"/>
    <s v="Puerto Montt"/>
    <x v="3"/>
    <x v="2"/>
    <x v="0"/>
    <x v="1"/>
    <x v="2"/>
    <x v="2"/>
    <x v="1"/>
    <s v="Terminal de Buses"/>
    <s v="Puerto Montt"/>
    <s v="Alerce"/>
    <s v="Puerto Montt"/>
    <n v="12"/>
    <d v="1899-12-30T12:53:00"/>
    <d v="1899-12-30T14:09:00"/>
    <d v="1899-12-30T01:16:00"/>
    <x v="116"/>
    <m/>
    <s v="NO"/>
    <m/>
  </r>
  <r>
    <n v="841"/>
    <s v="Puerto Montt"/>
    <x v="3"/>
    <x v="2"/>
    <x v="0"/>
    <x v="1"/>
    <x v="2"/>
    <x v="2"/>
    <x v="1"/>
    <s v="Terminal de Buses"/>
    <s v="Puerto Montt"/>
    <s v="Alerce"/>
    <s v="Puerto Montt"/>
    <n v="12"/>
    <d v="1899-12-30T12:59:00"/>
    <d v="1899-12-30T14:17:00"/>
    <d v="1899-12-30T01:18:00"/>
    <x v="171"/>
    <m/>
    <s v="SI"/>
    <n v="557"/>
  </r>
  <r>
    <n v="842"/>
    <s v="Puerto Montt"/>
    <x v="3"/>
    <x v="2"/>
    <x v="0"/>
    <x v="1"/>
    <x v="2"/>
    <x v="2"/>
    <x v="1"/>
    <s v="Terminal de Buses"/>
    <s v="Puerto Montt"/>
    <s v="Alerce"/>
    <s v="Puerto Montt"/>
    <n v="13"/>
    <d v="1899-12-30T13:10:00"/>
    <d v="1899-12-30T14:33:00"/>
    <d v="1899-12-30T01:23:00"/>
    <x v="152"/>
    <m/>
    <s v="SI"/>
    <n v="558"/>
  </r>
  <r>
    <n v="843"/>
    <s v="Puerto Montt"/>
    <x v="3"/>
    <x v="2"/>
    <x v="0"/>
    <x v="1"/>
    <x v="2"/>
    <x v="2"/>
    <x v="1"/>
    <s v="Terminal de Buses"/>
    <s v="Puerto Montt"/>
    <s v="Alerce"/>
    <s v="Puerto Montt"/>
    <n v="13"/>
    <d v="1899-12-30T13:44:00"/>
    <d v="1899-12-30T14:59:00"/>
    <d v="1899-12-30T01:15:00"/>
    <x v="159"/>
    <m/>
    <s v="SI"/>
    <n v="559"/>
  </r>
  <r>
    <n v="844"/>
    <s v="Puerto Montt"/>
    <x v="3"/>
    <x v="2"/>
    <x v="0"/>
    <x v="1"/>
    <x v="2"/>
    <x v="2"/>
    <x v="1"/>
    <s v="Terminal de Buses"/>
    <s v="Puerto Montt"/>
    <s v="Alerce"/>
    <s v="Puerto Montt"/>
    <n v="13"/>
    <d v="1899-12-30T13:58:00"/>
    <d v="1899-12-30T15:14:00"/>
    <d v="1899-12-30T01:16:00"/>
    <x v="101"/>
    <m/>
    <s v="NO"/>
    <m/>
  </r>
  <r>
    <n v="845"/>
    <s v="Puerto Montt"/>
    <x v="3"/>
    <x v="2"/>
    <x v="0"/>
    <x v="1"/>
    <x v="2"/>
    <x v="2"/>
    <x v="1"/>
    <s v="Terminal de Buses"/>
    <s v="Puerto Montt"/>
    <s v="Alerce"/>
    <s v="Puerto Montt"/>
    <n v="14"/>
    <d v="1899-12-30T14:09:00"/>
    <d v="1899-12-30T15:25:00"/>
    <d v="1899-12-30T01:16:00"/>
    <x v="91"/>
    <m/>
    <s v="NO"/>
    <m/>
  </r>
  <r>
    <n v="846"/>
    <s v="Puerto Montt"/>
    <x v="3"/>
    <x v="2"/>
    <x v="0"/>
    <x v="1"/>
    <x v="2"/>
    <x v="2"/>
    <x v="1"/>
    <s v="Terminal de Buses"/>
    <s v="Puerto Montt"/>
    <s v="Alerce"/>
    <s v="Puerto Montt"/>
    <n v="14"/>
    <d v="1899-12-30T14:20:00"/>
    <d v="1899-12-30T15:43:00"/>
    <d v="1899-12-30T01:23:00"/>
    <x v="172"/>
    <m/>
    <s v="SI"/>
    <n v="560"/>
  </r>
  <r>
    <n v="847"/>
    <s v="Puerto Montt"/>
    <x v="3"/>
    <x v="2"/>
    <x v="0"/>
    <x v="1"/>
    <x v="2"/>
    <x v="2"/>
    <x v="1"/>
    <s v="Terminal de Buses"/>
    <s v="Puerto Montt"/>
    <s v="Alerce"/>
    <s v="Puerto Montt"/>
    <n v="14"/>
    <d v="1899-12-30T14:50:00"/>
    <d v="1899-12-30T16:11:00"/>
    <d v="1899-12-30T01:21:00"/>
    <x v="157"/>
    <m/>
    <s v="SI"/>
    <n v="561"/>
  </r>
  <r>
    <n v="848"/>
    <s v="Puerto Montt"/>
    <x v="3"/>
    <x v="2"/>
    <x v="0"/>
    <x v="1"/>
    <x v="2"/>
    <x v="2"/>
    <x v="1"/>
    <s v="Terminal de Buses"/>
    <s v="Puerto Montt"/>
    <s v="Alerce"/>
    <s v="Puerto Montt"/>
    <n v="14"/>
    <d v="1899-12-30T14:57:00"/>
    <d v="1899-12-30T16:13:00"/>
    <d v="1899-12-30T01:16:00"/>
    <x v="28"/>
    <m/>
    <s v="NO"/>
    <m/>
  </r>
  <r>
    <n v="849"/>
    <s v="Puerto Montt"/>
    <x v="3"/>
    <x v="2"/>
    <x v="0"/>
    <x v="1"/>
    <x v="2"/>
    <x v="2"/>
    <x v="1"/>
    <s v="Terminal de Buses"/>
    <s v="Puerto Montt"/>
    <s v="Alerce"/>
    <s v="Puerto Montt"/>
    <n v="15"/>
    <d v="1899-12-30T15:02:00"/>
    <d v="1899-12-30T16:18:00"/>
    <d v="1899-12-30T01:16:00"/>
    <x v="161"/>
    <m/>
    <s v="NO"/>
    <m/>
  </r>
  <r>
    <n v="850"/>
    <s v="Puerto Montt"/>
    <x v="3"/>
    <x v="2"/>
    <x v="0"/>
    <x v="1"/>
    <x v="2"/>
    <x v="2"/>
    <x v="1"/>
    <s v="Terminal de Buses"/>
    <s v="Puerto Montt"/>
    <s v="Alerce"/>
    <s v="Puerto Montt"/>
    <n v="15"/>
    <d v="1899-12-30T15:10:00"/>
    <d v="1899-12-30T16:26:00"/>
    <d v="1899-12-30T01:16:00"/>
    <x v="173"/>
    <m/>
    <s v="NO"/>
    <m/>
  </r>
  <r>
    <n v="851"/>
    <s v="Puerto Montt"/>
    <x v="3"/>
    <x v="2"/>
    <x v="0"/>
    <x v="1"/>
    <x v="2"/>
    <x v="2"/>
    <x v="1"/>
    <s v="Terminal de Buses"/>
    <s v="Puerto Montt"/>
    <s v="Alerce"/>
    <s v="Puerto Montt"/>
    <n v="15"/>
    <d v="1899-12-30T15:25:00"/>
    <d v="1899-12-30T16:41:00"/>
    <d v="1899-12-30T01:16:00"/>
    <x v="174"/>
    <m/>
    <s v="SI"/>
    <n v="562"/>
  </r>
  <r>
    <n v="852"/>
    <s v="Puerto Montt"/>
    <x v="3"/>
    <x v="2"/>
    <x v="0"/>
    <x v="1"/>
    <x v="2"/>
    <x v="2"/>
    <x v="1"/>
    <s v="Terminal de Buses"/>
    <s v="Puerto Montt"/>
    <s v="Alerce"/>
    <s v="Puerto Montt"/>
    <n v="15"/>
    <d v="1899-12-30T15:40:00"/>
    <d v="1899-12-30T16:58:00"/>
    <d v="1899-12-30T01:18:00"/>
    <x v="45"/>
    <m/>
    <s v="SI"/>
    <n v="563"/>
  </r>
  <r>
    <n v="853"/>
    <s v="Puerto Montt"/>
    <x v="3"/>
    <x v="2"/>
    <x v="0"/>
    <x v="1"/>
    <x v="2"/>
    <x v="2"/>
    <x v="1"/>
    <s v="Terminal de Buses"/>
    <s v="Puerto Montt"/>
    <s v="Alerce"/>
    <s v="Puerto Montt"/>
    <n v="15"/>
    <d v="1899-12-30T15:45:00"/>
    <d v="1899-12-30T17:01:00"/>
    <d v="1899-12-30T01:16:00"/>
    <x v="26"/>
    <m/>
    <s v="NO"/>
    <m/>
  </r>
  <r>
    <n v="854"/>
    <s v="Puerto Montt"/>
    <x v="3"/>
    <x v="2"/>
    <x v="0"/>
    <x v="1"/>
    <x v="2"/>
    <x v="2"/>
    <x v="1"/>
    <s v="Terminal de Buses"/>
    <s v="Puerto Montt"/>
    <s v="Alerce"/>
    <s v="Puerto Montt"/>
    <n v="16"/>
    <d v="1899-12-30T16:10:00"/>
    <d v="1899-12-30T17:37:00"/>
    <d v="1899-12-30T01:27:00"/>
    <x v="20"/>
    <m/>
    <s v="SI"/>
    <n v="564"/>
  </r>
  <r>
    <n v="855"/>
    <s v="Puerto Montt"/>
    <x v="3"/>
    <x v="2"/>
    <x v="0"/>
    <x v="1"/>
    <x v="2"/>
    <x v="2"/>
    <x v="1"/>
    <s v="Terminal de Buses"/>
    <s v="Puerto Montt"/>
    <s v="Alerce"/>
    <s v="Puerto Montt"/>
    <n v="16"/>
    <d v="1899-12-30T16:55:00"/>
    <d v="1899-12-30T17:46:00"/>
    <d v="1899-12-30T00:51:00"/>
    <x v="155"/>
    <m/>
    <s v="SI"/>
    <n v="565"/>
  </r>
  <r>
    <n v="856"/>
    <s v="Puerto Montt"/>
    <x v="3"/>
    <x v="2"/>
    <x v="0"/>
    <x v="1"/>
    <x v="2"/>
    <x v="2"/>
    <x v="1"/>
    <s v="Terminal de Buses"/>
    <s v="Puerto Montt"/>
    <s v="Alerce"/>
    <s v="Puerto Montt"/>
    <n v="16"/>
    <d v="1899-12-30T16:57:00"/>
    <d v="1899-12-30T18:13:00"/>
    <d v="1899-12-30T01:16:00"/>
    <x v="112"/>
    <m/>
    <s v="NO"/>
    <m/>
  </r>
  <r>
    <n v="857"/>
    <s v="Puerto Montt"/>
    <x v="3"/>
    <x v="2"/>
    <x v="0"/>
    <x v="1"/>
    <x v="2"/>
    <x v="2"/>
    <x v="1"/>
    <s v="Terminal de Buses"/>
    <s v="Puerto Montt"/>
    <s v="Alerce"/>
    <s v="Puerto Montt"/>
    <n v="17"/>
    <d v="1899-12-30T17:12:00"/>
    <d v="1899-12-30T18:33:00"/>
    <d v="1899-12-30T01:21:00"/>
    <x v="175"/>
    <m/>
    <s v="SI"/>
    <n v="566"/>
  </r>
  <r>
    <n v="858"/>
    <s v="Puerto Montt"/>
    <x v="3"/>
    <x v="2"/>
    <x v="0"/>
    <x v="1"/>
    <x v="2"/>
    <x v="2"/>
    <x v="1"/>
    <s v="Terminal de Buses"/>
    <s v="Puerto Montt"/>
    <s v="Alerce"/>
    <s v="Puerto Montt"/>
    <n v="17"/>
    <d v="1899-12-30T17:29:00"/>
    <d v="1899-12-30T18:48:00"/>
    <d v="1899-12-30T01:19:00"/>
    <x v="39"/>
    <m/>
    <s v="SI"/>
    <n v="567"/>
  </r>
  <r>
    <n v="859"/>
    <s v="Puerto Montt"/>
    <x v="3"/>
    <x v="2"/>
    <x v="0"/>
    <x v="1"/>
    <x v="2"/>
    <x v="2"/>
    <x v="1"/>
    <s v="Terminal de Buses"/>
    <s v="Puerto Montt"/>
    <s v="Alerce"/>
    <s v="Puerto Montt"/>
    <n v="17"/>
    <d v="1899-12-30T17:32:00"/>
    <d v="1899-12-30T18:48:00"/>
    <d v="1899-12-30T01:16:00"/>
    <x v="32"/>
    <m/>
    <s v="NO"/>
    <m/>
  </r>
  <r>
    <n v="860"/>
    <s v="Puerto Montt"/>
    <x v="3"/>
    <x v="2"/>
    <x v="0"/>
    <x v="1"/>
    <x v="2"/>
    <x v="2"/>
    <x v="1"/>
    <s v="Terminal de Buses"/>
    <s v="Puerto Montt"/>
    <s v="Alerce"/>
    <s v="Puerto Montt"/>
    <n v="18"/>
    <d v="1899-12-30T18:30:00"/>
    <d v="1899-12-30T19:56:00"/>
    <d v="1899-12-30T01:26:00"/>
    <x v="102"/>
    <m/>
    <s v="SI"/>
    <n v="568"/>
  </r>
  <r>
    <n v="861"/>
    <s v="Puerto Montt"/>
    <x v="2"/>
    <x v="1"/>
    <x v="0"/>
    <x v="2"/>
    <x v="3"/>
    <x v="3"/>
    <x v="0"/>
    <s v="Bosque Mar"/>
    <s v="Puerto Montt"/>
    <s v="Pichi Pelluco"/>
    <s v="Puerto Montt"/>
    <n v="6"/>
    <d v="1899-12-30T06:45:00"/>
    <m/>
    <n v="-0.28125"/>
    <x v="176"/>
    <m/>
    <s v="SI"/>
    <n v="2500"/>
  </r>
  <r>
    <n v="862"/>
    <s v="Puerto Montt"/>
    <x v="2"/>
    <x v="1"/>
    <x v="0"/>
    <x v="2"/>
    <x v="3"/>
    <x v="3"/>
    <x v="0"/>
    <s v="Bosque Mar"/>
    <s v="Puerto Montt"/>
    <s v="Pichi Pelluco"/>
    <s v="Puerto Montt"/>
    <n v="7"/>
    <d v="1899-12-30T07:04:00"/>
    <m/>
    <n v="-0.29444444444444445"/>
    <x v="177"/>
    <m/>
    <s v="SI"/>
    <n v="2501"/>
  </r>
  <r>
    <n v="863"/>
    <s v="Puerto Montt"/>
    <x v="2"/>
    <x v="1"/>
    <x v="0"/>
    <x v="2"/>
    <x v="3"/>
    <x v="3"/>
    <x v="0"/>
    <s v="Bosque Mar"/>
    <s v="Puerto Montt"/>
    <s v="Pichi Pelluco"/>
    <s v="Puerto Montt"/>
    <n v="7"/>
    <d v="1899-12-30T07:24:00"/>
    <m/>
    <n v="-0.30833333333333335"/>
    <x v="178"/>
    <m/>
    <s v="NO"/>
    <m/>
  </r>
  <r>
    <n v="864"/>
    <s v="Puerto Montt"/>
    <x v="2"/>
    <x v="1"/>
    <x v="0"/>
    <x v="2"/>
    <x v="3"/>
    <x v="3"/>
    <x v="0"/>
    <s v="Bosque Mar"/>
    <s v="Puerto Montt"/>
    <s v="Pichi Pelluco"/>
    <s v="Puerto Montt"/>
    <n v="7"/>
    <d v="1899-12-30T07:38:00"/>
    <m/>
    <n v="-0.31805555555555554"/>
    <x v="179"/>
    <m/>
    <s v="SI"/>
    <n v="2502"/>
  </r>
  <r>
    <n v="865"/>
    <s v="Puerto Montt"/>
    <x v="2"/>
    <x v="1"/>
    <x v="0"/>
    <x v="2"/>
    <x v="3"/>
    <x v="3"/>
    <x v="0"/>
    <s v="Bosque Mar"/>
    <s v="Puerto Montt"/>
    <s v="Pichi Pelluco"/>
    <s v="Puerto Montt"/>
    <n v="8"/>
    <d v="1899-12-30T08:00:00"/>
    <m/>
    <n v="-0.33333333333333331"/>
    <x v="180"/>
    <m/>
    <s v="SI"/>
    <n v="2503"/>
  </r>
  <r>
    <n v="866"/>
    <s v="Puerto Montt"/>
    <x v="2"/>
    <x v="1"/>
    <x v="0"/>
    <x v="2"/>
    <x v="3"/>
    <x v="3"/>
    <x v="0"/>
    <s v="Bosque Mar"/>
    <s v="Puerto Montt"/>
    <s v="Pichi Pelluco"/>
    <s v="Puerto Montt"/>
    <n v="8"/>
    <d v="1899-12-30T08:10:00"/>
    <m/>
    <n v="-0.34027777777777773"/>
    <x v="181"/>
    <m/>
    <s v="NO"/>
    <m/>
  </r>
  <r>
    <n v="867"/>
    <s v="Puerto Montt"/>
    <x v="2"/>
    <x v="1"/>
    <x v="0"/>
    <x v="2"/>
    <x v="3"/>
    <x v="3"/>
    <x v="0"/>
    <s v="Bosque Mar"/>
    <s v="Puerto Montt"/>
    <s v="Pichi Pelluco"/>
    <s v="Puerto Montt"/>
    <n v="8"/>
    <d v="1899-12-30T08:23:00"/>
    <m/>
    <n v="-0.34930555555555554"/>
    <x v="182"/>
    <m/>
    <s v="NO"/>
    <m/>
  </r>
  <r>
    <n v="868"/>
    <s v="Puerto Montt"/>
    <x v="2"/>
    <x v="1"/>
    <x v="0"/>
    <x v="2"/>
    <x v="3"/>
    <x v="3"/>
    <x v="0"/>
    <s v="Bosque Mar"/>
    <s v="Puerto Montt"/>
    <s v="Pichi Pelluco"/>
    <s v="Puerto Montt"/>
    <n v="8"/>
    <d v="1899-12-30T08:38:00"/>
    <m/>
    <n v="-0.35972222222222222"/>
    <x v="183"/>
    <m/>
    <s v="SI"/>
    <n v="2504"/>
  </r>
  <r>
    <n v="869"/>
    <s v="Puerto Montt"/>
    <x v="2"/>
    <x v="1"/>
    <x v="0"/>
    <x v="2"/>
    <x v="3"/>
    <x v="3"/>
    <x v="0"/>
    <s v="Bosque Mar"/>
    <s v="Puerto Montt"/>
    <s v="Pichi Pelluco"/>
    <s v="Puerto Montt"/>
    <n v="8"/>
    <d v="1899-12-30T08:51:00"/>
    <m/>
    <n v="-0.36874999999999997"/>
    <x v="184"/>
    <m/>
    <s v="NO"/>
    <m/>
  </r>
  <r>
    <n v="870"/>
    <s v="Puerto Montt"/>
    <x v="2"/>
    <x v="1"/>
    <x v="0"/>
    <x v="2"/>
    <x v="3"/>
    <x v="3"/>
    <x v="0"/>
    <s v="Bosque Mar"/>
    <s v="Puerto Montt"/>
    <s v="Pichi Pelluco"/>
    <s v="Puerto Montt"/>
    <n v="9"/>
    <d v="1899-12-30T09:03:00"/>
    <m/>
    <n v="-0.37708333333333338"/>
    <x v="185"/>
    <m/>
    <s v="SI"/>
    <n v="2505"/>
  </r>
  <r>
    <n v="871"/>
    <s v="Puerto Montt"/>
    <x v="2"/>
    <x v="1"/>
    <x v="0"/>
    <x v="2"/>
    <x v="3"/>
    <x v="3"/>
    <x v="0"/>
    <s v="Bosque Mar"/>
    <s v="Puerto Montt"/>
    <s v="Pichi Pelluco"/>
    <s v="Puerto Montt"/>
    <n v="9"/>
    <d v="1899-12-30T09:17:00"/>
    <m/>
    <n v="-0.38680555555555557"/>
    <x v="186"/>
    <m/>
    <s v="NO"/>
    <m/>
  </r>
  <r>
    <n v="872"/>
    <s v="Puerto Montt"/>
    <x v="2"/>
    <x v="1"/>
    <x v="0"/>
    <x v="2"/>
    <x v="3"/>
    <x v="3"/>
    <x v="0"/>
    <s v="Bosque Mar"/>
    <s v="Puerto Montt"/>
    <s v="Pichi Pelluco"/>
    <s v="Puerto Montt"/>
    <n v="9"/>
    <d v="1899-12-30T09:32:00"/>
    <m/>
    <n v="-0.3972222222222222"/>
    <x v="187"/>
    <m/>
    <s v="SI"/>
    <n v="2506"/>
  </r>
  <r>
    <n v="873"/>
    <s v="Puerto Montt"/>
    <x v="2"/>
    <x v="1"/>
    <x v="0"/>
    <x v="2"/>
    <x v="3"/>
    <x v="3"/>
    <x v="0"/>
    <s v="Bosque Mar"/>
    <s v="Puerto Montt"/>
    <s v="Pichi Pelluco"/>
    <s v="Puerto Montt"/>
    <n v="9"/>
    <d v="1899-12-30T09:43:00"/>
    <m/>
    <n v="-0.40486111111111112"/>
    <x v="188"/>
    <m/>
    <s v="NO"/>
    <m/>
  </r>
  <r>
    <n v="874"/>
    <s v="Puerto Montt"/>
    <x v="2"/>
    <x v="1"/>
    <x v="0"/>
    <x v="2"/>
    <x v="3"/>
    <x v="3"/>
    <x v="0"/>
    <s v="Bosque Mar"/>
    <s v="Puerto Montt"/>
    <s v="Pichi Pelluco"/>
    <s v="Puerto Montt"/>
    <n v="9"/>
    <d v="1899-12-30T09:51:00"/>
    <m/>
    <n v="-0.41041666666666665"/>
    <x v="189"/>
    <m/>
    <s v="NO"/>
    <m/>
  </r>
  <r>
    <n v="875"/>
    <s v="Puerto Montt"/>
    <x v="2"/>
    <x v="1"/>
    <x v="0"/>
    <x v="2"/>
    <x v="3"/>
    <x v="3"/>
    <x v="0"/>
    <s v="Bosque Mar"/>
    <s v="Puerto Montt"/>
    <s v="Pichi Pelluco"/>
    <s v="Puerto Montt"/>
    <n v="10"/>
    <d v="1899-12-30T10:04:00"/>
    <m/>
    <n v="-0.41944444444444445"/>
    <x v="190"/>
    <m/>
    <s v="SI"/>
    <n v="2507"/>
  </r>
  <r>
    <n v="876"/>
    <s v="Puerto Montt"/>
    <x v="2"/>
    <x v="1"/>
    <x v="0"/>
    <x v="2"/>
    <x v="3"/>
    <x v="3"/>
    <x v="0"/>
    <s v="Bosque Mar"/>
    <s v="Puerto Montt"/>
    <s v="Pichi Pelluco"/>
    <s v="Puerto Montt"/>
    <n v="10"/>
    <d v="1899-12-30T10:15:00"/>
    <m/>
    <n v="-0.42708333333333331"/>
    <x v="191"/>
    <m/>
    <s v="NO"/>
    <m/>
  </r>
  <r>
    <n v="877"/>
    <s v="Puerto Montt"/>
    <x v="2"/>
    <x v="1"/>
    <x v="0"/>
    <x v="2"/>
    <x v="3"/>
    <x v="3"/>
    <x v="0"/>
    <s v="Bosque Mar"/>
    <s v="Puerto Montt"/>
    <s v="Pichi Pelluco"/>
    <s v="Puerto Montt"/>
    <n v="10"/>
    <d v="1899-12-30T10:31:00"/>
    <m/>
    <n v="-0.4381944444444445"/>
    <x v="192"/>
    <m/>
    <s v="SI"/>
    <n v="2508"/>
  </r>
  <r>
    <n v="878"/>
    <s v="Puerto Montt"/>
    <x v="2"/>
    <x v="1"/>
    <x v="0"/>
    <x v="2"/>
    <x v="3"/>
    <x v="3"/>
    <x v="0"/>
    <s v="Bosque Mar"/>
    <s v="Puerto Montt"/>
    <s v="Pichi Pelluco"/>
    <s v="Puerto Montt"/>
    <n v="10"/>
    <d v="1899-12-30T10:43:00"/>
    <m/>
    <n v="-0.4465277777777778"/>
    <x v="193"/>
    <m/>
    <s v="NO"/>
    <m/>
  </r>
  <r>
    <n v="879"/>
    <s v="Puerto Montt"/>
    <x v="2"/>
    <x v="1"/>
    <x v="0"/>
    <x v="2"/>
    <x v="3"/>
    <x v="3"/>
    <x v="0"/>
    <s v="Bosque Mar"/>
    <s v="Puerto Montt"/>
    <s v="Pichi Pelluco"/>
    <s v="Puerto Montt"/>
    <n v="10"/>
    <d v="1899-12-30T10:54:00"/>
    <m/>
    <n v="-0.45416666666666666"/>
    <x v="194"/>
    <m/>
    <s v="NO"/>
    <m/>
  </r>
  <r>
    <n v="880"/>
    <s v="Puerto Montt"/>
    <x v="2"/>
    <x v="1"/>
    <x v="0"/>
    <x v="2"/>
    <x v="3"/>
    <x v="3"/>
    <x v="0"/>
    <s v="Bosque Mar"/>
    <s v="Puerto Montt"/>
    <s v="Pichi Pelluco"/>
    <s v="Puerto Montt"/>
    <n v="11"/>
    <d v="1899-12-30T11:05:00"/>
    <m/>
    <n v="-0.46180555555555558"/>
    <x v="195"/>
    <m/>
    <s v="SI"/>
    <n v="2509"/>
  </r>
  <r>
    <n v="881"/>
    <s v="Puerto Montt"/>
    <x v="2"/>
    <x v="1"/>
    <x v="0"/>
    <x v="2"/>
    <x v="3"/>
    <x v="3"/>
    <x v="0"/>
    <s v="Bosque Mar"/>
    <s v="Puerto Montt"/>
    <s v="Pichi Pelluco"/>
    <s v="Puerto Montt"/>
    <n v="11"/>
    <d v="1899-12-30T11:19:00"/>
    <m/>
    <n v="-0.47152777777777777"/>
    <x v="196"/>
    <m/>
    <s v="NO"/>
    <m/>
  </r>
  <r>
    <n v="882"/>
    <s v="Puerto Montt"/>
    <x v="2"/>
    <x v="1"/>
    <x v="0"/>
    <x v="2"/>
    <x v="3"/>
    <x v="3"/>
    <x v="0"/>
    <s v="Bosque Mar"/>
    <s v="Puerto Montt"/>
    <s v="Pichi Pelluco"/>
    <s v="Puerto Montt"/>
    <n v="11"/>
    <d v="1899-12-30T11:31:00"/>
    <m/>
    <n v="-0.47986111111111113"/>
    <x v="197"/>
    <m/>
    <s v="SI"/>
    <n v="2510"/>
  </r>
  <r>
    <n v="883"/>
    <s v="Puerto Montt"/>
    <x v="2"/>
    <x v="1"/>
    <x v="0"/>
    <x v="2"/>
    <x v="3"/>
    <x v="3"/>
    <x v="0"/>
    <s v="Bosque Mar"/>
    <s v="Puerto Montt"/>
    <s v="Pichi Pelluco"/>
    <s v="Puerto Montt"/>
    <n v="11"/>
    <d v="1899-12-30T11:48:00"/>
    <m/>
    <n v="-0.4916666666666667"/>
    <x v="198"/>
    <m/>
    <s v="NO"/>
    <m/>
  </r>
  <r>
    <n v="884"/>
    <s v="Puerto Montt"/>
    <x v="2"/>
    <x v="1"/>
    <x v="0"/>
    <x v="2"/>
    <x v="3"/>
    <x v="3"/>
    <x v="0"/>
    <s v="Bosque Mar"/>
    <s v="Puerto Montt"/>
    <s v="Pichi Pelluco"/>
    <s v="Puerto Montt"/>
    <n v="11"/>
    <d v="1899-12-30T11:55:00"/>
    <m/>
    <n v="-0.49652777777777773"/>
    <x v="199"/>
    <m/>
    <s v="NO"/>
    <m/>
  </r>
  <r>
    <n v="885"/>
    <s v="Puerto Montt"/>
    <x v="2"/>
    <x v="1"/>
    <x v="0"/>
    <x v="2"/>
    <x v="3"/>
    <x v="3"/>
    <x v="0"/>
    <s v="Bosque Mar"/>
    <s v="Puerto Montt"/>
    <s v="Pichi Pelluco"/>
    <s v="Puerto Montt"/>
    <n v="12"/>
    <d v="1899-12-30T12:03:00"/>
    <m/>
    <n v="-0.50208333333333333"/>
    <x v="200"/>
    <m/>
    <s v="SI"/>
    <n v="2511"/>
  </r>
  <r>
    <n v="886"/>
    <s v="Puerto Montt"/>
    <x v="2"/>
    <x v="1"/>
    <x v="0"/>
    <x v="2"/>
    <x v="3"/>
    <x v="3"/>
    <x v="0"/>
    <s v="Bosque Mar"/>
    <s v="Puerto Montt"/>
    <s v="Pichi Pelluco"/>
    <s v="Puerto Montt"/>
    <n v="12"/>
    <d v="1899-12-30T12:18:00"/>
    <m/>
    <n v="-0.51250000000000007"/>
    <x v="201"/>
    <m/>
    <s v="NO"/>
    <m/>
  </r>
  <r>
    <n v="887"/>
    <s v="Puerto Montt"/>
    <x v="2"/>
    <x v="1"/>
    <x v="0"/>
    <x v="2"/>
    <x v="3"/>
    <x v="3"/>
    <x v="0"/>
    <s v="Bosque Mar"/>
    <s v="Puerto Montt"/>
    <s v="Pichi Pelluco"/>
    <s v="Puerto Montt"/>
    <n v="12"/>
    <d v="1899-12-30T12:31:00"/>
    <m/>
    <n v="-0.52152777777777781"/>
    <x v="202"/>
    <m/>
    <s v="SI"/>
    <n v="2512"/>
  </r>
  <r>
    <n v="888"/>
    <s v="Puerto Montt"/>
    <x v="2"/>
    <x v="1"/>
    <x v="0"/>
    <x v="2"/>
    <x v="3"/>
    <x v="3"/>
    <x v="0"/>
    <s v="Bosque Mar"/>
    <s v="Puerto Montt"/>
    <s v="Pichi Pelluco"/>
    <s v="Puerto Montt"/>
    <n v="12"/>
    <d v="1899-12-30T12:44:00"/>
    <m/>
    <n v="-0.53055555555555556"/>
    <x v="203"/>
    <m/>
    <s v="NO"/>
    <m/>
  </r>
  <r>
    <n v="889"/>
    <s v="Puerto Montt"/>
    <x v="2"/>
    <x v="1"/>
    <x v="0"/>
    <x v="2"/>
    <x v="3"/>
    <x v="3"/>
    <x v="0"/>
    <s v="Bosque Mar"/>
    <s v="Puerto Montt"/>
    <s v="Pichi Pelluco"/>
    <s v="Puerto Montt"/>
    <n v="12"/>
    <d v="1899-12-30T12:54:00"/>
    <m/>
    <n v="-0.53749999999999998"/>
    <x v="176"/>
    <m/>
    <s v="SI"/>
    <n v="2513"/>
  </r>
  <r>
    <n v="890"/>
    <s v="Puerto Montt"/>
    <x v="2"/>
    <x v="1"/>
    <x v="0"/>
    <x v="2"/>
    <x v="3"/>
    <x v="3"/>
    <x v="0"/>
    <s v="Bosque Mar"/>
    <s v="Puerto Montt"/>
    <s v="Pichi Pelluco"/>
    <s v="Puerto Montt"/>
    <n v="13"/>
    <d v="1899-12-30T13:04:00"/>
    <m/>
    <n v="-0.5444444444444444"/>
    <x v="204"/>
    <m/>
    <s v="SI"/>
    <n v="2514"/>
  </r>
  <r>
    <n v="891"/>
    <s v="Puerto Montt"/>
    <x v="2"/>
    <x v="1"/>
    <x v="0"/>
    <x v="2"/>
    <x v="3"/>
    <x v="3"/>
    <x v="0"/>
    <s v="Bosque Mar"/>
    <s v="Puerto Montt"/>
    <s v="Pichi Pelluco"/>
    <s v="Puerto Montt"/>
    <n v="13"/>
    <d v="1899-12-30T13:17:00"/>
    <m/>
    <n v="-0.55347222222222225"/>
    <x v="205"/>
    <m/>
    <s v="NO"/>
    <m/>
  </r>
  <r>
    <n v="892"/>
    <s v="Puerto Montt"/>
    <x v="2"/>
    <x v="1"/>
    <x v="0"/>
    <x v="2"/>
    <x v="3"/>
    <x v="3"/>
    <x v="0"/>
    <s v="Bosque Mar"/>
    <s v="Puerto Montt"/>
    <s v="Pichi Pelluco"/>
    <s v="Puerto Montt"/>
    <n v="13"/>
    <d v="1899-12-30T13:31:00"/>
    <m/>
    <n v="-0.56319444444444444"/>
    <x v="206"/>
    <m/>
    <s v="SI"/>
    <n v="2515"/>
  </r>
  <r>
    <n v="893"/>
    <s v="Puerto Montt"/>
    <x v="2"/>
    <x v="1"/>
    <x v="0"/>
    <x v="2"/>
    <x v="3"/>
    <x v="3"/>
    <x v="0"/>
    <s v="Bosque Mar"/>
    <s v="Puerto Montt"/>
    <s v="Pichi Pelluco"/>
    <s v="Puerto Montt"/>
    <n v="13"/>
    <d v="1899-12-30T13:40:00"/>
    <m/>
    <n v="-0.56944444444444442"/>
    <x v="191"/>
    <m/>
    <s v="NO"/>
    <m/>
  </r>
  <r>
    <n v="894"/>
    <s v="Puerto Montt"/>
    <x v="2"/>
    <x v="1"/>
    <x v="0"/>
    <x v="2"/>
    <x v="3"/>
    <x v="3"/>
    <x v="0"/>
    <s v="Bosque Mar"/>
    <s v="Puerto Montt"/>
    <s v="Pichi Pelluco"/>
    <s v="Puerto Montt"/>
    <n v="13"/>
    <d v="1899-12-30T13:51:00"/>
    <m/>
    <n v="-0.57708333333333328"/>
    <x v="207"/>
    <m/>
    <s v="NO"/>
    <m/>
  </r>
  <r>
    <n v="895"/>
    <s v="Puerto Montt"/>
    <x v="2"/>
    <x v="1"/>
    <x v="0"/>
    <x v="2"/>
    <x v="3"/>
    <x v="3"/>
    <x v="0"/>
    <s v="Bosque Mar"/>
    <s v="Puerto Montt"/>
    <s v="Pichi Pelluco"/>
    <s v="Puerto Montt"/>
    <n v="14"/>
    <d v="1899-12-30T14:08:00"/>
    <m/>
    <n v="-0.58888888888888891"/>
    <x v="181"/>
    <m/>
    <s v="SI"/>
    <n v="2516"/>
  </r>
  <r>
    <n v="896"/>
    <s v="Puerto Montt"/>
    <x v="2"/>
    <x v="1"/>
    <x v="0"/>
    <x v="2"/>
    <x v="3"/>
    <x v="3"/>
    <x v="0"/>
    <s v="Bosque Mar"/>
    <s v="Puerto Montt"/>
    <s v="Pichi Pelluco"/>
    <s v="Puerto Montt"/>
    <n v="14"/>
    <d v="1899-12-30T14:19:00"/>
    <m/>
    <n v="-0.59652777777777777"/>
    <x v="208"/>
    <m/>
    <s v="NO"/>
    <m/>
  </r>
  <r>
    <n v="897"/>
    <s v="Puerto Montt"/>
    <x v="2"/>
    <x v="1"/>
    <x v="0"/>
    <x v="2"/>
    <x v="3"/>
    <x v="3"/>
    <x v="0"/>
    <s v="Bosque Mar"/>
    <s v="Puerto Montt"/>
    <s v="Pichi Pelluco"/>
    <s v="Puerto Montt"/>
    <n v="14"/>
    <d v="1899-12-30T14:31:00"/>
    <m/>
    <n v="-0.60486111111111118"/>
    <x v="209"/>
    <m/>
    <s v="SI"/>
    <n v="2517"/>
  </r>
  <r>
    <n v="898"/>
    <s v="Puerto Montt"/>
    <x v="2"/>
    <x v="1"/>
    <x v="0"/>
    <x v="2"/>
    <x v="3"/>
    <x v="3"/>
    <x v="0"/>
    <s v="Bosque Mar"/>
    <s v="Puerto Montt"/>
    <s v="Pichi Pelluco"/>
    <s v="Puerto Montt"/>
    <n v="14"/>
    <d v="1899-12-30T14:43:00"/>
    <m/>
    <n v="-0.61319444444444449"/>
    <x v="210"/>
    <m/>
    <s v="NO"/>
    <m/>
  </r>
  <r>
    <n v="899"/>
    <s v="Puerto Montt"/>
    <x v="2"/>
    <x v="1"/>
    <x v="0"/>
    <x v="2"/>
    <x v="3"/>
    <x v="3"/>
    <x v="0"/>
    <s v="Bosque Mar"/>
    <s v="Puerto Montt"/>
    <s v="Pichi Pelluco"/>
    <s v="Puerto Montt"/>
    <n v="14"/>
    <d v="1899-12-30T14:54:00"/>
    <m/>
    <n v="-0.62083333333333335"/>
    <x v="211"/>
    <m/>
    <s v="NO"/>
    <m/>
  </r>
  <r>
    <n v="900"/>
    <s v="Puerto Montt"/>
    <x v="2"/>
    <x v="1"/>
    <x v="0"/>
    <x v="2"/>
    <x v="3"/>
    <x v="3"/>
    <x v="0"/>
    <s v="Bosque Mar"/>
    <s v="Puerto Montt"/>
    <s v="Pichi Pelluco"/>
    <s v="Puerto Montt"/>
    <n v="15"/>
    <d v="1899-12-30T15:00:00"/>
    <m/>
    <n v="-0.625"/>
    <x v="212"/>
    <m/>
    <s v="SI"/>
    <n v="2518"/>
  </r>
  <r>
    <n v="901"/>
    <s v="Puerto Montt"/>
    <x v="2"/>
    <x v="1"/>
    <x v="0"/>
    <x v="2"/>
    <x v="3"/>
    <x v="3"/>
    <x v="0"/>
    <s v="Bosque Mar"/>
    <s v="Puerto Montt"/>
    <s v="Pichi Pelluco"/>
    <s v="Puerto Montt"/>
    <n v="15"/>
    <d v="1899-12-30T15:20:00"/>
    <m/>
    <n v="-0.63888888888888895"/>
    <x v="213"/>
    <m/>
    <s v="SI"/>
    <n v="2519"/>
  </r>
  <r>
    <n v="902"/>
    <s v="Puerto Montt"/>
    <x v="2"/>
    <x v="1"/>
    <x v="0"/>
    <x v="2"/>
    <x v="3"/>
    <x v="3"/>
    <x v="0"/>
    <s v="Bosque Mar"/>
    <s v="Puerto Montt"/>
    <s v="Pichi Pelluco"/>
    <s v="Puerto Montt"/>
    <n v="15"/>
    <d v="1899-12-30T15:34:00"/>
    <m/>
    <n v="-0.64861111111111114"/>
    <x v="179"/>
    <m/>
    <s v="NO"/>
    <m/>
  </r>
  <r>
    <n v="903"/>
    <s v="Puerto Montt"/>
    <x v="2"/>
    <x v="1"/>
    <x v="0"/>
    <x v="2"/>
    <x v="3"/>
    <x v="3"/>
    <x v="0"/>
    <s v="Bosque Mar"/>
    <s v="Puerto Montt"/>
    <s v="Pichi Pelluco"/>
    <s v="Puerto Montt"/>
    <n v="15"/>
    <d v="1899-12-30T15:43:00"/>
    <m/>
    <n v="-0.65486111111111112"/>
    <x v="201"/>
    <m/>
    <s v="NO"/>
    <m/>
  </r>
  <r>
    <n v="904"/>
    <s v="Puerto Montt"/>
    <x v="2"/>
    <x v="1"/>
    <x v="0"/>
    <x v="2"/>
    <x v="3"/>
    <x v="3"/>
    <x v="0"/>
    <s v="Bosque Mar"/>
    <s v="Puerto Montt"/>
    <s v="Pichi Pelluco"/>
    <s v="Puerto Montt"/>
    <n v="15"/>
    <d v="1899-12-30T15:56:00"/>
    <m/>
    <n v="-0.66388888888888886"/>
    <x v="184"/>
    <m/>
    <s v="NO"/>
    <m/>
  </r>
  <r>
    <n v="905"/>
    <s v="Puerto Montt"/>
    <x v="2"/>
    <x v="1"/>
    <x v="0"/>
    <x v="2"/>
    <x v="3"/>
    <x v="3"/>
    <x v="0"/>
    <s v="Bosque Mar"/>
    <s v="Puerto Montt"/>
    <s v="Pichi Pelluco"/>
    <s v="Puerto Montt"/>
    <n v="16"/>
    <d v="1899-12-30T16:04:00"/>
    <m/>
    <n v="-0.6694444444444444"/>
    <x v="186"/>
    <m/>
    <s v="SI"/>
    <n v="2520"/>
  </r>
  <r>
    <n v="906"/>
    <s v="Puerto Montt"/>
    <x v="2"/>
    <x v="1"/>
    <x v="0"/>
    <x v="2"/>
    <x v="3"/>
    <x v="3"/>
    <x v="0"/>
    <s v="Bosque Mar"/>
    <s v="Puerto Montt"/>
    <s v="Pichi Pelluco"/>
    <s v="Puerto Montt"/>
    <n v="16"/>
    <d v="1899-12-30T16:20:00"/>
    <m/>
    <n v="-0.68055555555555547"/>
    <x v="205"/>
    <m/>
    <s v="NO"/>
    <m/>
  </r>
  <r>
    <n v="907"/>
    <s v="Puerto Montt"/>
    <x v="2"/>
    <x v="1"/>
    <x v="0"/>
    <x v="2"/>
    <x v="3"/>
    <x v="3"/>
    <x v="0"/>
    <s v="Bosque Mar"/>
    <s v="Puerto Montt"/>
    <s v="Pichi Pelluco"/>
    <s v="Puerto Montt"/>
    <n v="16"/>
    <d v="1899-12-30T16:31:00"/>
    <m/>
    <n v="-0.68819444444444444"/>
    <x v="214"/>
    <m/>
    <s v="SI"/>
    <n v="2521"/>
  </r>
  <r>
    <n v="908"/>
    <s v="Puerto Montt"/>
    <x v="2"/>
    <x v="1"/>
    <x v="0"/>
    <x v="2"/>
    <x v="3"/>
    <x v="3"/>
    <x v="0"/>
    <s v="Bosque Mar"/>
    <s v="Puerto Montt"/>
    <s v="Pichi Pelluco"/>
    <s v="Puerto Montt"/>
    <n v="16"/>
    <d v="1899-12-30T16:47:00"/>
    <m/>
    <n v="-0.69930555555555562"/>
    <x v="215"/>
    <m/>
    <s v="NO"/>
    <m/>
  </r>
  <r>
    <n v="909"/>
    <s v="Puerto Montt"/>
    <x v="2"/>
    <x v="1"/>
    <x v="0"/>
    <x v="2"/>
    <x v="3"/>
    <x v="3"/>
    <x v="0"/>
    <s v="Bosque Mar"/>
    <s v="Puerto Montt"/>
    <s v="Pichi Pelluco"/>
    <s v="Puerto Montt"/>
    <n v="16"/>
    <d v="1899-12-30T16:54:00"/>
    <m/>
    <n v="-0.70416666666666661"/>
    <x v="216"/>
    <m/>
    <s v="NO"/>
    <m/>
  </r>
  <r>
    <n v="910"/>
    <s v="Puerto Montt"/>
    <x v="2"/>
    <x v="1"/>
    <x v="0"/>
    <x v="2"/>
    <x v="3"/>
    <x v="3"/>
    <x v="0"/>
    <s v="Bosque Mar"/>
    <s v="Puerto Montt"/>
    <s v="Pichi Pelluco"/>
    <s v="Puerto Montt"/>
    <n v="17"/>
    <d v="1899-12-30T17:17:00"/>
    <m/>
    <n v="-0.72013888888888899"/>
    <x v="177"/>
    <m/>
    <s v="SI"/>
    <n v="252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20">
  <r>
    <x v="0"/>
    <x v="0"/>
    <x v="0"/>
    <n v="6"/>
    <n v="2"/>
    <n v="1"/>
    <n v="2"/>
  </r>
  <r>
    <x v="0"/>
    <x v="0"/>
    <x v="0"/>
    <n v="7"/>
    <n v="4"/>
    <n v="2"/>
    <n v="2"/>
  </r>
  <r>
    <x v="0"/>
    <x v="0"/>
    <x v="0"/>
    <n v="8"/>
    <n v="3"/>
    <n v="1"/>
    <n v="3"/>
  </r>
  <r>
    <x v="0"/>
    <x v="0"/>
    <x v="0"/>
    <n v="9"/>
    <n v="5"/>
    <n v="2"/>
    <n v="2.5"/>
  </r>
  <r>
    <x v="0"/>
    <x v="0"/>
    <x v="0"/>
    <n v="10"/>
    <n v="4"/>
    <n v="2"/>
    <n v="2"/>
  </r>
  <r>
    <x v="0"/>
    <x v="0"/>
    <x v="0"/>
    <n v="11"/>
    <n v="4"/>
    <n v="2"/>
    <n v="2"/>
  </r>
  <r>
    <x v="0"/>
    <x v="0"/>
    <x v="0"/>
    <n v="12"/>
    <n v="3"/>
    <n v="2"/>
    <n v="1.5"/>
  </r>
  <r>
    <x v="0"/>
    <x v="0"/>
    <x v="0"/>
    <n v="13"/>
    <n v="2"/>
    <n v="2"/>
    <n v="1"/>
  </r>
  <r>
    <x v="0"/>
    <x v="0"/>
    <x v="0"/>
    <n v="14"/>
    <n v="4"/>
    <n v="2"/>
    <n v="2"/>
  </r>
  <r>
    <x v="0"/>
    <x v="0"/>
    <x v="0"/>
    <n v="15"/>
    <n v="4"/>
    <n v="2"/>
    <n v="2"/>
  </r>
  <r>
    <x v="0"/>
    <x v="0"/>
    <x v="0"/>
    <n v="16"/>
    <n v="5"/>
    <n v="2"/>
    <n v="2.5"/>
  </r>
  <r>
    <x v="0"/>
    <x v="0"/>
    <x v="0"/>
    <n v="17"/>
    <n v="4"/>
    <n v="1"/>
    <n v="4"/>
  </r>
  <r>
    <x v="0"/>
    <x v="0"/>
    <x v="0"/>
    <n v="18"/>
    <n v="3"/>
    <n v="0"/>
    <n v="7"/>
  </r>
  <r>
    <x v="0"/>
    <x v="0"/>
    <x v="1"/>
    <n v="7"/>
    <n v="1"/>
    <n v="0"/>
    <n v="2"/>
  </r>
  <r>
    <x v="0"/>
    <x v="0"/>
    <x v="1"/>
    <n v="8"/>
    <n v="3"/>
    <n v="2"/>
    <n v="1.5"/>
  </r>
  <r>
    <x v="0"/>
    <x v="0"/>
    <x v="1"/>
    <n v="9"/>
    <n v="4"/>
    <n v="2"/>
    <n v="2"/>
  </r>
  <r>
    <x v="0"/>
    <x v="0"/>
    <x v="1"/>
    <n v="10"/>
    <n v="6"/>
    <n v="2"/>
    <n v="3"/>
  </r>
  <r>
    <x v="0"/>
    <x v="0"/>
    <x v="1"/>
    <n v="11"/>
    <n v="3"/>
    <n v="2"/>
    <n v="1.5"/>
  </r>
  <r>
    <x v="0"/>
    <x v="0"/>
    <x v="1"/>
    <n v="12"/>
    <n v="5"/>
    <n v="2"/>
    <n v="2.5"/>
  </r>
  <r>
    <x v="0"/>
    <x v="0"/>
    <x v="1"/>
    <n v="13"/>
    <n v="3"/>
    <n v="2"/>
    <n v="1.5"/>
  </r>
  <r>
    <x v="0"/>
    <x v="0"/>
    <x v="1"/>
    <n v="14"/>
    <n v="1"/>
    <n v="1"/>
    <n v="1"/>
  </r>
  <r>
    <x v="0"/>
    <x v="0"/>
    <x v="1"/>
    <n v="15"/>
    <n v="3"/>
    <n v="2"/>
    <n v="1.5"/>
  </r>
  <r>
    <x v="0"/>
    <x v="0"/>
    <x v="1"/>
    <n v="16"/>
    <n v="5"/>
    <n v="2"/>
    <n v="2.5"/>
  </r>
  <r>
    <x v="0"/>
    <x v="0"/>
    <x v="1"/>
    <n v="17"/>
    <n v="5"/>
    <n v="2"/>
    <n v="2.5"/>
  </r>
  <r>
    <x v="0"/>
    <x v="0"/>
    <x v="1"/>
    <n v="18"/>
    <n v="4"/>
    <n v="2"/>
    <n v="2"/>
  </r>
  <r>
    <x v="0"/>
    <x v="0"/>
    <x v="1"/>
    <n v="19"/>
    <n v="4"/>
    <n v="0"/>
    <n v="4"/>
  </r>
  <r>
    <x v="0"/>
    <x v="1"/>
    <x v="0"/>
    <n v="6"/>
    <n v="4"/>
    <n v="0"/>
    <n v="4"/>
  </r>
  <r>
    <x v="0"/>
    <x v="1"/>
    <x v="0"/>
    <n v="7"/>
    <n v="4"/>
    <n v="2"/>
    <n v="2"/>
  </r>
  <r>
    <x v="0"/>
    <x v="1"/>
    <x v="0"/>
    <n v="8"/>
    <n v="5"/>
    <n v="2"/>
    <n v="2.5"/>
  </r>
  <r>
    <x v="0"/>
    <x v="1"/>
    <x v="0"/>
    <n v="9"/>
    <n v="4"/>
    <n v="2"/>
    <n v="2"/>
  </r>
  <r>
    <x v="0"/>
    <x v="1"/>
    <x v="0"/>
    <n v="10"/>
    <n v="4"/>
    <n v="2"/>
    <n v="2"/>
  </r>
  <r>
    <x v="0"/>
    <x v="1"/>
    <x v="0"/>
    <n v="11"/>
    <n v="4"/>
    <n v="2"/>
    <n v="2"/>
  </r>
  <r>
    <x v="0"/>
    <x v="1"/>
    <x v="0"/>
    <n v="12"/>
    <n v="5"/>
    <n v="2"/>
    <n v="2.5"/>
  </r>
  <r>
    <x v="0"/>
    <x v="1"/>
    <x v="0"/>
    <n v="13"/>
    <n v="5"/>
    <n v="2"/>
    <n v="2.5"/>
  </r>
  <r>
    <x v="0"/>
    <x v="1"/>
    <x v="0"/>
    <n v="14"/>
    <n v="5"/>
    <n v="2"/>
    <n v="2.5"/>
  </r>
  <r>
    <x v="0"/>
    <x v="1"/>
    <x v="0"/>
    <n v="15"/>
    <n v="5"/>
    <n v="2"/>
    <n v="2.5"/>
  </r>
  <r>
    <x v="0"/>
    <x v="1"/>
    <x v="0"/>
    <n v="16"/>
    <n v="5"/>
    <n v="2"/>
    <n v="2.5"/>
  </r>
  <r>
    <x v="0"/>
    <x v="1"/>
    <x v="0"/>
    <n v="17"/>
    <n v="3"/>
    <n v="0"/>
    <n v="5"/>
  </r>
  <r>
    <x v="0"/>
    <x v="1"/>
    <x v="0"/>
    <n v="18"/>
    <n v="2"/>
    <n v="0"/>
    <n v="5"/>
  </r>
  <r>
    <x v="0"/>
    <x v="1"/>
    <x v="1"/>
    <n v="7"/>
    <n v="3"/>
    <n v="0"/>
    <n v="7"/>
  </r>
  <r>
    <x v="0"/>
    <x v="1"/>
    <x v="1"/>
    <n v="8"/>
    <n v="4"/>
    <n v="1"/>
    <n v="4"/>
  </r>
  <r>
    <x v="0"/>
    <x v="1"/>
    <x v="1"/>
    <n v="9"/>
    <n v="5"/>
    <n v="2"/>
    <n v="2.5"/>
  </r>
  <r>
    <x v="0"/>
    <x v="1"/>
    <x v="1"/>
    <n v="10"/>
    <n v="4"/>
    <n v="2"/>
    <n v="2"/>
  </r>
  <r>
    <x v="0"/>
    <x v="1"/>
    <x v="1"/>
    <n v="11"/>
    <n v="4"/>
    <n v="2"/>
    <n v="2"/>
  </r>
  <r>
    <x v="0"/>
    <x v="1"/>
    <x v="1"/>
    <n v="12"/>
    <n v="4"/>
    <n v="2"/>
    <n v="2"/>
  </r>
  <r>
    <x v="0"/>
    <x v="1"/>
    <x v="1"/>
    <n v="13"/>
    <n v="4"/>
    <n v="2"/>
    <n v="2"/>
  </r>
  <r>
    <x v="0"/>
    <x v="1"/>
    <x v="1"/>
    <n v="14"/>
    <n v="6"/>
    <n v="2"/>
    <n v="3"/>
  </r>
  <r>
    <x v="0"/>
    <x v="1"/>
    <x v="1"/>
    <n v="15"/>
    <n v="5"/>
    <n v="2"/>
    <n v="2.5"/>
  </r>
  <r>
    <x v="0"/>
    <x v="1"/>
    <x v="1"/>
    <n v="16"/>
    <n v="5"/>
    <n v="2"/>
    <n v="2.5"/>
  </r>
  <r>
    <x v="0"/>
    <x v="1"/>
    <x v="1"/>
    <n v="17"/>
    <n v="5"/>
    <n v="2"/>
    <n v="2.5"/>
  </r>
  <r>
    <x v="0"/>
    <x v="1"/>
    <x v="1"/>
    <n v="18"/>
    <n v="3"/>
    <n v="1"/>
    <n v="3"/>
  </r>
  <r>
    <x v="0"/>
    <x v="1"/>
    <x v="1"/>
    <n v="19"/>
    <n v="3"/>
    <n v="0"/>
    <n v="6"/>
  </r>
  <r>
    <x v="0"/>
    <x v="2"/>
    <x v="0"/>
    <n v="5"/>
    <n v="1"/>
    <n v="0"/>
    <n v="5"/>
  </r>
  <r>
    <x v="0"/>
    <x v="2"/>
    <x v="0"/>
    <n v="6"/>
    <n v="4"/>
    <n v="1"/>
    <n v="4"/>
  </r>
  <r>
    <x v="0"/>
    <x v="2"/>
    <x v="0"/>
    <n v="7"/>
    <n v="4"/>
    <n v="2"/>
    <n v="2"/>
  </r>
  <r>
    <x v="0"/>
    <x v="2"/>
    <x v="0"/>
    <n v="8"/>
    <n v="5"/>
    <n v="2"/>
    <n v="2.5"/>
  </r>
  <r>
    <x v="0"/>
    <x v="2"/>
    <x v="0"/>
    <n v="9"/>
    <n v="6"/>
    <n v="2"/>
    <n v="3"/>
  </r>
  <r>
    <x v="0"/>
    <x v="2"/>
    <x v="0"/>
    <n v="10"/>
    <n v="3"/>
    <n v="2"/>
    <n v="1.5"/>
  </r>
  <r>
    <x v="0"/>
    <x v="2"/>
    <x v="0"/>
    <n v="11"/>
    <n v="5"/>
    <n v="2"/>
    <n v="2.5"/>
  </r>
  <r>
    <x v="0"/>
    <x v="2"/>
    <x v="0"/>
    <n v="12"/>
    <n v="6"/>
    <n v="2"/>
    <n v="3"/>
  </r>
  <r>
    <x v="0"/>
    <x v="2"/>
    <x v="0"/>
    <n v="13"/>
    <n v="3"/>
    <n v="2"/>
    <n v="1.5"/>
  </r>
  <r>
    <x v="0"/>
    <x v="2"/>
    <x v="0"/>
    <n v="14"/>
    <n v="4"/>
    <n v="1"/>
    <n v="4"/>
  </r>
  <r>
    <x v="0"/>
    <x v="2"/>
    <x v="0"/>
    <n v="15"/>
    <n v="6"/>
    <n v="2"/>
    <n v="3"/>
  </r>
  <r>
    <x v="0"/>
    <x v="2"/>
    <x v="1"/>
    <n v="7"/>
    <n v="4"/>
    <n v="1"/>
    <n v="4"/>
  </r>
  <r>
    <x v="0"/>
    <x v="2"/>
    <x v="1"/>
    <n v="8"/>
    <n v="5"/>
    <n v="2"/>
    <n v="2.5"/>
  </r>
  <r>
    <x v="0"/>
    <x v="2"/>
    <x v="1"/>
    <n v="9"/>
    <n v="5"/>
    <n v="2"/>
    <n v="2.5"/>
  </r>
  <r>
    <x v="0"/>
    <x v="2"/>
    <x v="1"/>
    <n v="10"/>
    <n v="5"/>
    <n v="2"/>
    <n v="2.5"/>
  </r>
  <r>
    <x v="0"/>
    <x v="2"/>
    <x v="1"/>
    <n v="11"/>
    <n v="3"/>
    <n v="1"/>
    <n v="3"/>
  </r>
  <r>
    <x v="0"/>
    <x v="2"/>
    <x v="1"/>
    <n v="12"/>
    <n v="5"/>
    <n v="2"/>
    <n v="2.5"/>
  </r>
  <r>
    <x v="0"/>
    <x v="2"/>
    <x v="1"/>
    <n v="13"/>
    <n v="5"/>
    <n v="2"/>
    <n v="2.5"/>
  </r>
  <r>
    <x v="0"/>
    <x v="2"/>
    <x v="1"/>
    <n v="14"/>
    <n v="4"/>
    <n v="2"/>
    <n v="2"/>
  </r>
  <r>
    <x v="0"/>
    <x v="2"/>
    <x v="1"/>
    <n v="15"/>
    <n v="5"/>
    <n v="2"/>
    <n v="2.5"/>
  </r>
  <r>
    <x v="0"/>
    <x v="2"/>
    <x v="1"/>
    <n v="16"/>
    <n v="3"/>
    <n v="1"/>
    <n v="3"/>
  </r>
  <r>
    <x v="0"/>
    <x v="2"/>
    <x v="1"/>
    <n v="17"/>
    <n v="3"/>
    <n v="1"/>
    <n v="3"/>
  </r>
  <r>
    <x v="0"/>
    <x v="3"/>
    <x v="0"/>
    <n v="5"/>
    <n v="1"/>
    <n v="0"/>
    <n v="2.5"/>
  </r>
  <r>
    <x v="0"/>
    <x v="3"/>
    <x v="0"/>
    <n v="6"/>
    <n v="4"/>
    <n v="2"/>
    <n v="2"/>
  </r>
  <r>
    <x v="0"/>
    <x v="3"/>
    <x v="0"/>
    <n v="7"/>
    <n v="6"/>
    <n v="2"/>
    <n v="3"/>
  </r>
  <r>
    <x v="0"/>
    <x v="3"/>
    <x v="0"/>
    <n v="8"/>
    <n v="8"/>
    <n v="3"/>
    <n v="2.6666666666666665"/>
  </r>
  <r>
    <x v="0"/>
    <x v="3"/>
    <x v="0"/>
    <n v="9"/>
    <n v="10"/>
    <n v="3"/>
    <n v="3.3333333333333335"/>
  </r>
  <r>
    <x v="0"/>
    <x v="3"/>
    <x v="0"/>
    <n v="10"/>
    <n v="9"/>
    <n v="2"/>
    <n v="4.5"/>
  </r>
  <r>
    <x v="0"/>
    <x v="3"/>
    <x v="0"/>
    <n v="11"/>
    <n v="10"/>
    <n v="3"/>
    <n v="3.3333333333333335"/>
  </r>
  <r>
    <x v="0"/>
    <x v="3"/>
    <x v="0"/>
    <n v="12"/>
    <n v="8"/>
    <n v="3"/>
    <n v="2.6666666666666665"/>
  </r>
  <r>
    <x v="0"/>
    <x v="3"/>
    <x v="0"/>
    <n v="13"/>
    <n v="7"/>
    <n v="2"/>
    <n v="3.5"/>
  </r>
  <r>
    <x v="0"/>
    <x v="3"/>
    <x v="0"/>
    <n v="14"/>
    <n v="7"/>
    <n v="2"/>
    <n v="3.5"/>
  </r>
  <r>
    <x v="0"/>
    <x v="3"/>
    <x v="0"/>
    <n v="15"/>
    <n v="10"/>
    <n v="3"/>
    <n v="3.3333333333333335"/>
  </r>
  <r>
    <x v="0"/>
    <x v="3"/>
    <x v="0"/>
    <n v="16"/>
    <n v="5"/>
    <n v="2"/>
    <n v="2.5"/>
  </r>
  <r>
    <x v="0"/>
    <x v="3"/>
    <x v="0"/>
    <n v="17"/>
    <n v="7"/>
    <n v="2"/>
    <n v="3.5"/>
  </r>
  <r>
    <x v="0"/>
    <x v="3"/>
    <x v="0"/>
    <n v="18"/>
    <n v="6"/>
    <n v="0"/>
    <n v="7"/>
  </r>
  <r>
    <x v="0"/>
    <x v="3"/>
    <x v="0"/>
    <n v="19"/>
    <n v="1"/>
    <n v="0"/>
    <n v="7"/>
  </r>
  <r>
    <x v="0"/>
    <x v="3"/>
    <x v="1"/>
    <n v="7"/>
    <n v="4"/>
    <n v="1"/>
    <n v="4"/>
  </r>
  <r>
    <x v="0"/>
    <x v="3"/>
    <x v="1"/>
    <n v="8"/>
    <n v="5"/>
    <n v="3"/>
    <n v="1.6666666666666667"/>
  </r>
  <r>
    <x v="0"/>
    <x v="3"/>
    <x v="1"/>
    <n v="9"/>
    <n v="9"/>
    <n v="3"/>
    <n v="3"/>
  </r>
  <r>
    <x v="0"/>
    <x v="3"/>
    <x v="1"/>
    <n v="10"/>
    <n v="11"/>
    <n v="3"/>
    <n v="3.6666666666666665"/>
  </r>
  <r>
    <x v="0"/>
    <x v="3"/>
    <x v="1"/>
    <n v="11"/>
    <n v="9"/>
    <n v="3"/>
    <n v="3"/>
  </r>
  <r>
    <x v="0"/>
    <x v="3"/>
    <x v="1"/>
    <n v="12"/>
    <n v="8"/>
    <n v="2"/>
    <n v="4"/>
  </r>
  <r>
    <x v="0"/>
    <x v="3"/>
    <x v="1"/>
    <n v="13"/>
    <n v="8"/>
    <n v="2"/>
    <n v="4"/>
  </r>
  <r>
    <x v="0"/>
    <x v="3"/>
    <x v="1"/>
    <n v="14"/>
    <n v="7"/>
    <n v="2"/>
    <n v="3.5"/>
  </r>
  <r>
    <x v="0"/>
    <x v="3"/>
    <x v="1"/>
    <n v="15"/>
    <n v="8"/>
    <n v="2"/>
    <n v="4"/>
  </r>
  <r>
    <x v="0"/>
    <x v="3"/>
    <x v="1"/>
    <n v="16"/>
    <n v="7"/>
    <n v="2"/>
    <n v="3.5"/>
  </r>
  <r>
    <x v="0"/>
    <x v="3"/>
    <x v="1"/>
    <n v="17"/>
    <n v="7"/>
    <n v="2"/>
    <n v="3.5"/>
  </r>
  <r>
    <x v="0"/>
    <x v="3"/>
    <x v="1"/>
    <n v="18"/>
    <n v="6"/>
    <n v="2"/>
    <n v="3"/>
  </r>
  <r>
    <x v="0"/>
    <x v="3"/>
    <x v="1"/>
    <n v="19"/>
    <n v="8"/>
    <n v="2"/>
    <n v="4"/>
  </r>
  <r>
    <x v="0"/>
    <x v="3"/>
    <x v="1"/>
    <n v="20"/>
    <n v="2"/>
    <n v="0"/>
    <n v="5"/>
  </r>
  <r>
    <x v="0"/>
    <x v="4"/>
    <x v="0"/>
    <n v="6"/>
    <n v="4"/>
    <n v="2"/>
    <n v="2"/>
  </r>
  <r>
    <x v="0"/>
    <x v="4"/>
    <x v="0"/>
    <n v="7"/>
    <n v="8"/>
    <n v="2"/>
    <n v="4"/>
  </r>
  <r>
    <x v="0"/>
    <x v="4"/>
    <x v="0"/>
    <n v="8"/>
    <n v="8"/>
    <n v="2"/>
    <n v="4"/>
  </r>
  <r>
    <x v="0"/>
    <x v="4"/>
    <x v="0"/>
    <n v="9"/>
    <n v="8"/>
    <n v="2"/>
    <n v="4"/>
  </r>
  <r>
    <x v="0"/>
    <x v="4"/>
    <x v="0"/>
    <n v="10"/>
    <n v="9"/>
    <n v="2"/>
    <n v="4.5"/>
  </r>
  <r>
    <x v="0"/>
    <x v="4"/>
    <x v="0"/>
    <n v="11"/>
    <n v="9"/>
    <n v="2"/>
    <n v="4.5"/>
  </r>
  <r>
    <x v="0"/>
    <x v="4"/>
    <x v="0"/>
    <n v="12"/>
    <n v="8"/>
    <n v="2"/>
    <n v="4"/>
  </r>
  <r>
    <x v="0"/>
    <x v="4"/>
    <x v="0"/>
    <n v="13"/>
    <n v="8"/>
    <n v="2"/>
    <n v="4"/>
  </r>
  <r>
    <x v="0"/>
    <x v="4"/>
    <x v="0"/>
    <n v="14"/>
    <n v="4"/>
    <n v="2"/>
    <n v="2"/>
  </r>
  <r>
    <x v="0"/>
    <x v="4"/>
    <x v="0"/>
    <n v="15"/>
    <n v="5"/>
    <n v="2"/>
    <n v="2.5"/>
  </r>
  <r>
    <x v="0"/>
    <x v="4"/>
    <x v="0"/>
    <n v="16"/>
    <n v="7"/>
    <n v="2"/>
    <n v="3.5"/>
  </r>
  <r>
    <x v="0"/>
    <x v="4"/>
    <x v="0"/>
    <n v="17"/>
    <n v="5"/>
    <n v="2"/>
    <n v="2.5"/>
  </r>
  <r>
    <x v="0"/>
    <x v="4"/>
    <x v="0"/>
    <n v="18"/>
    <n v="6"/>
    <n v="2"/>
    <n v="3"/>
  </r>
  <r>
    <x v="0"/>
    <x v="4"/>
    <x v="0"/>
    <n v="19"/>
    <n v="3"/>
    <n v="0"/>
    <n v="4.5"/>
  </r>
  <r>
    <x v="0"/>
    <x v="4"/>
    <x v="1"/>
    <n v="7"/>
    <n v="4"/>
    <n v="2"/>
    <n v="2"/>
  </r>
  <r>
    <x v="0"/>
    <x v="4"/>
    <x v="1"/>
    <n v="8"/>
    <n v="8"/>
    <n v="2"/>
    <n v="4"/>
  </r>
  <r>
    <x v="0"/>
    <x v="4"/>
    <x v="1"/>
    <n v="9"/>
    <n v="8"/>
    <n v="2"/>
    <n v="4"/>
  </r>
  <r>
    <x v="0"/>
    <x v="4"/>
    <x v="1"/>
    <n v="10"/>
    <n v="8"/>
    <n v="2"/>
    <n v="4"/>
  </r>
  <r>
    <x v="0"/>
    <x v="4"/>
    <x v="1"/>
    <n v="11"/>
    <n v="9"/>
    <n v="2"/>
    <n v="4.5"/>
  </r>
  <r>
    <x v="0"/>
    <x v="4"/>
    <x v="1"/>
    <n v="12"/>
    <n v="9"/>
    <n v="2"/>
    <n v="4.5"/>
  </r>
  <r>
    <x v="0"/>
    <x v="4"/>
    <x v="1"/>
    <n v="13"/>
    <n v="8"/>
    <n v="2"/>
    <n v="4"/>
  </r>
  <r>
    <x v="0"/>
    <x v="4"/>
    <x v="1"/>
    <n v="14"/>
    <n v="7"/>
    <n v="2"/>
    <n v="3.5"/>
  </r>
  <r>
    <x v="0"/>
    <x v="4"/>
    <x v="1"/>
    <n v="15"/>
    <n v="5"/>
    <n v="2"/>
    <n v="2.5"/>
  </r>
  <r>
    <x v="0"/>
    <x v="4"/>
    <x v="1"/>
    <n v="16"/>
    <n v="5"/>
    <n v="2"/>
    <n v="2.5"/>
  </r>
  <r>
    <x v="0"/>
    <x v="4"/>
    <x v="1"/>
    <n v="17"/>
    <n v="7"/>
    <n v="2"/>
    <n v="3.5"/>
  </r>
  <r>
    <x v="0"/>
    <x v="4"/>
    <x v="1"/>
    <n v="18"/>
    <n v="4"/>
    <n v="2"/>
    <n v="2"/>
  </r>
  <r>
    <x v="0"/>
    <x v="4"/>
    <x v="1"/>
    <n v="19"/>
    <n v="7"/>
    <n v="2"/>
    <n v="3.5"/>
  </r>
  <r>
    <x v="0"/>
    <x v="4"/>
    <x v="1"/>
    <n v="20"/>
    <n v="3"/>
    <n v="0"/>
    <n v="5"/>
  </r>
  <r>
    <x v="0"/>
    <x v="5"/>
    <x v="0"/>
    <n v="5"/>
    <n v="1"/>
    <n v="0"/>
    <n v="3.3333333333333335"/>
  </r>
  <r>
    <x v="0"/>
    <x v="5"/>
    <x v="0"/>
    <n v="6"/>
    <n v="9"/>
    <n v="3"/>
    <n v="3"/>
  </r>
  <r>
    <x v="0"/>
    <x v="5"/>
    <x v="0"/>
    <n v="7"/>
    <n v="6"/>
    <n v="2"/>
    <n v="3"/>
  </r>
  <r>
    <x v="0"/>
    <x v="5"/>
    <x v="0"/>
    <n v="8"/>
    <n v="10"/>
    <n v="2"/>
    <n v="5"/>
  </r>
  <r>
    <x v="0"/>
    <x v="5"/>
    <x v="0"/>
    <n v="9"/>
    <n v="9"/>
    <n v="3"/>
    <n v="3"/>
  </r>
  <r>
    <x v="0"/>
    <x v="5"/>
    <x v="0"/>
    <n v="10"/>
    <n v="11"/>
    <n v="3"/>
    <n v="3.6666666666666665"/>
  </r>
  <r>
    <x v="0"/>
    <x v="5"/>
    <x v="0"/>
    <n v="11"/>
    <n v="10"/>
    <n v="3"/>
    <n v="3.3333333333333335"/>
  </r>
  <r>
    <x v="0"/>
    <x v="5"/>
    <x v="0"/>
    <n v="12"/>
    <n v="9"/>
    <n v="3"/>
    <n v="3"/>
  </r>
  <r>
    <x v="0"/>
    <x v="5"/>
    <x v="0"/>
    <n v="13"/>
    <n v="10"/>
    <n v="4"/>
    <n v="2.5"/>
  </r>
  <r>
    <x v="0"/>
    <x v="5"/>
    <x v="0"/>
    <n v="14"/>
    <n v="12"/>
    <n v="2"/>
    <n v="6"/>
  </r>
  <r>
    <x v="0"/>
    <x v="5"/>
    <x v="0"/>
    <n v="15"/>
    <n v="9"/>
    <n v="2"/>
    <n v="4.5"/>
  </r>
  <r>
    <x v="0"/>
    <x v="5"/>
    <x v="0"/>
    <n v="16"/>
    <n v="12"/>
    <n v="2"/>
    <n v="6"/>
  </r>
  <r>
    <x v="0"/>
    <x v="5"/>
    <x v="0"/>
    <n v="17"/>
    <n v="6"/>
    <n v="2"/>
    <n v="3"/>
  </r>
  <r>
    <x v="0"/>
    <x v="5"/>
    <x v="0"/>
    <n v="18"/>
    <n v="6"/>
    <n v="0"/>
    <n v="11"/>
  </r>
  <r>
    <x v="0"/>
    <x v="5"/>
    <x v="0"/>
    <n v="19"/>
    <n v="6"/>
    <n v="0"/>
    <n v="11"/>
  </r>
  <r>
    <x v="0"/>
    <x v="5"/>
    <x v="0"/>
    <n v="20"/>
    <n v="4"/>
    <n v="0"/>
    <n v="11"/>
  </r>
  <r>
    <x v="0"/>
    <x v="5"/>
    <x v="1"/>
    <n v="7"/>
    <n v="9"/>
    <n v="2"/>
    <n v="4.5"/>
  </r>
  <r>
    <x v="0"/>
    <x v="5"/>
    <x v="1"/>
    <n v="8"/>
    <n v="5"/>
    <n v="3"/>
    <n v="1.6666666666666667"/>
  </r>
  <r>
    <x v="0"/>
    <x v="5"/>
    <x v="1"/>
    <n v="9"/>
    <n v="11"/>
    <n v="2"/>
    <n v="5.5"/>
  </r>
  <r>
    <x v="0"/>
    <x v="5"/>
    <x v="1"/>
    <n v="10"/>
    <n v="9"/>
    <n v="2"/>
    <n v="4.5"/>
  </r>
  <r>
    <x v="0"/>
    <x v="5"/>
    <x v="1"/>
    <n v="11"/>
    <n v="12"/>
    <n v="3"/>
    <n v="4"/>
  </r>
  <r>
    <x v="0"/>
    <x v="5"/>
    <x v="1"/>
    <n v="12"/>
    <n v="8"/>
    <n v="2"/>
    <n v="4"/>
  </r>
  <r>
    <x v="0"/>
    <x v="5"/>
    <x v="1"/>
    <n v="13"/>
    <n v="11"/>
    <n v="4"/>
    <n v="2.75"/>
  </r>
  <r>
    <x v="0"/>
    <x v="5"/>
    <x v="1"/>
    <n v="14"/>
    <n v="8"/>
    <n v="2"/>
    <n v="4"/>
  </r>
  <r>
    <x v="0"/>
    <x v="5"/>
    <x v="1"/>
    <n v="15"/>
    <n v="12"/>
    <n v="3"/>
    <n v="4"/>
  </r>
  <r>
    <x v="0"/>
    <x v="5"/>
    <x v="1"/>
    <n v="16"/>
    <n v="10"/>
    <n v="2"/>
    <n v="5"/>
  </r>
  <r>
    <x v="0"/>
    <x v="5"/>
    <x v="1"/>
    <n v="17"/>
    <n v="11"/>
    <n v="2"/>
    <n v="5.5"/>
  </r>
  <r>
    <x v="0"/>
    <x v="5"/>
    <x v="1"/>
    <n v="18"/>
    <n v="7"/>
    <n v="2"/>
    <n v="3.5"/>
  </r>
  <r>
    <x v="0"/>
    <x v="5"/>
    <x v="1"/>
    <n v="19"/>
    <n v="6"/>
    <n v="0"/>
    <n v="12"/>
  </r>
  <r>
    <x v="0"/>
    <x v="5"/>
    <x v="1"/>
    <n v="20"/>
    <n v="5"/>
    <n v="0"/>
    <n v="12"/>
  </r>
  <r>
    <x v="0"/>
    <x v="5"/>
    <x v="1"/>
    <n v="21"/>
    <n v="6"/>
    <n v="0"/>
    <n v="12"/>
  </r>
  <r>
    <x v="0"/>
    <x v="6"/>
    <x v="0"/>
    <n v="6"/>
    <n v="8"/>
    <n v="3"/>
    <n v="2.6666666666666665"/>
  </r>
  <r>
    <x v="0"/>
    <x v="6"/>
    <x v="0"/>
    <n v="7"/>
    <n v="8"/>
    <n v="3"/>
    <n v="2.6666666666666665"/>
  </r>
  <r>
    <x v="0"/>
    <x v="6"/>
    <x v="0"/>
    <n v="8"/>
    <n v="8"/>
    <n v="3"/>
    <n v="2.6666666666666665"/>
  </r>
  <r>
    <x v="0"/>
    <x v="6"/>
    <x v="0"/>
    <n v="9"/>
    <n v="6"/>
    <n v="2"/>
    <n v="3"/>
  </r>
  <r>
    <x v="0"/>
    <x v="6"/>
    <x v="0"/>
    <n v="10"/>
    <n v="5"/>
    <n v="2"/>
    <n v="2.5"/>
  </r>
  <r>
    <x v="0"/>
    <x v="6"/>
    <x v="0"/>
    <n v="11"/>
    <n v="7"/>
    <n v="2"/>
    <n v="3.5"/>
  </r>
  <r>
    <x v="0"/>
    <x v="6"/>
    <x v="0"/>
    <n v="12"/>
    <n v="3"/>
    <n v="2"/>
    <n v="1.5"/>
  </r>
  <r>
    <x v="0"/>
    <x v="6"/>
    <x v="0"/>
    <n v="13"/>
    <n v="5"/>
    <n v="2"/>
    <n v="2.5"/>
  </r>
  <r>
    <x v="0"/>
    <x v="6"/>
    <x v="0"/>
    <n v="14"/>
    <n v="6"/>
    <n v="2"/>
    <n v="3"/>
  </r>
  <r>
    <x v="0"/>
    <x v="6"/>
    <x v="0"/>
    <n v="15"/>
    <n v="6"/>
    <n v="2"/>
    <n v="3"/>
  </r>
  <r>
    <x v="0"/>
    <x v="6"/>
    <x v="0"/>
    <n v="16"/>
    <n v="5"/>
    <n v="3"/>
    <n v="1.6666666666666667"/>
  </r>
  <r>
    <x v="0"/>
    <x v="6"/>
    <x v="0"/>
    <n v="17"/>
    <n v="6"/>
    <n v="3"/>
    <n v="2"/>
  </r>
  <r>
    <x v="0"/>
    <x v="6"/>
    <x v="1"/>
    <n v="7"/>
    <n v="7"/>
    <n v="2"/>
    <n v="3.5"/>
  </r>
  <r>
    <x v="0"/>
    <x v="6"/>
    <x v="1"/>
    <n v="8"/>
    <n v="9"/>
    <n v="4"/>
    <n v="2.25"/>
  </r>
  <r>
    <x v="0"/>
    <x v="6"/>
    <x v="1"/>
    <n v="9"/>
    <n v="7"/>
    <n v="2"/>
    <n v="3.5"/>
  </r>
  <r>
    <x v="0"/>
    <x v="6"/>
    <x v="1"/>
    <n v="10"/>
    <n v="7"/>
    <n v="3"/>
    <n v="2.3333333333333335"/>
  </r>
  <r>
    <x v="0"/>
    <x v="6"/>
    <x v="1"/>
    <n v="11"/>
    <n v="5"/>
    <n v="2"/>
    <n v="2.5"/>
  </r>
  <r>
    <x v="0"/>
    <x v="6"/>
    <x v="1"/>
    <n v="12"/>
    <n v="7"/>
    <n v="2"/>
    <n v="3.5"/>
  </r>
  <r>
    <x v="0"/>
    <x v="6"/>
    <x v="1"/>
    <n v="13"/>
    <n v="3"/>
    <n v="2"/>
    <n v="1.5"/>
  </r>
  <r>
    <x v="0"/>
    <x v="6"/>
    <x v="1"/>
    <n v="14"/>
    <n v="5"/>
    <n v="2"/>
    <n v="2.5"/>
  </r>
  <r>
    <x v="0"/>
    <x v="6"/>
    <x v="1"/>
    <n v="15"/>
    <n v="6"/>
    <n v="2"/>
    <n v="3"/>
  </r>
  <r>
    <x v="0"/>
    <x v="6"/>
    <x v="1"/>
    <n v="16"/>
    <n v="6"/>
    <n v="2"/>
    <n v="3"/>
  </r>
  <r>
    <x v="0"/>
    <x v="6"/>
    <x v="1"/>
    <n v="17"/>
    <n v="6"/>
    <n v="3"/>
    <n v="2"/>
  </r>
  <r>
    <x v="0"/>
    <x v="6"/>
    <x v="1"/>
    <n v="18"/>
    <n v="5"/>
    <n v="3"/>
    <n v="1.6666666666666667"/>
  </r>
  <r>
    <x v="0"/>
    <x v="7"/>
    <x v="0"/>
    <n v="6"/>
    <n v="2"/>
    <n v="2"/>
    <n v="1"/>
  </r>
  <r>
    <x v="0"/>
    <x v="7"/>
    <x v="0"/>
    <n v="7"/>
    <n v="4"/>
    <n v="2"/>
    <n v="2"/>
  </r>
  <r>
    <x v="0"/>
    <x v="7"/>
    <x v="0"/>
    <n v="8"/>
    <n v="4"/>
    <n v="2"/>
    <n v="2"/>
  </r>
  <r>
    <x v="0"/>
    <x v="7"/>
    <x v="0"/>
    <n v="9"/>
    <n v="4"/>
    <n v="2"/>
    <n v="2"/>
  </r>
  <r>
    <x v="0"/>
    <x v="7"/>
    <x v="0"/>
    <n v="10"/>
    <n v="5"/>
    <n v="3"/>
    <n v="1.6666666666666667"/>
  </r>
  <r>
    <x v="0"/>
    <x v="7"/>
    <x v="0"/>
    <n v="11"/>
    <n v="3"/>
    <n v="2"/>
    <n v="1.5"/>
  </r>
  <r>
    <x v="0"/>
    <x v="7"/>
    <x v="0"/>
    <n v="12"/>
    <n v="4"/>
    <n v="2"/>
    <n v="2"/>
  </r>
  <r>
    <x v="0"/>
    <x v="7"/>
    <x v="0"/>
    <n v="13"/>
    <n v="5"/>
    <n v="2"/>
    <n v="2.5"/>
  </r>
  <r>
    <x v="0"/>
    <x v="7"/>
    <x v="0"/>
    <n v="14"/>
    <n v="1"/>
    <n v="1"/>
    <n v="1"/>
  </r>
  <r>
    <x v="0"/>
    <x v="7"/>
    <x v="0"/>
    <n v="15"/>
    <n v="3"/>
    <n v="2"/>
    <n v="1.5"/>
  </r>
  <r>
    <x v="0"/>
    <x v="7"/>
    <x v="0"/>
    <n v="16"/>
    <n v="5"/>
    <n v="2"/>
    <n v="2.5"/>
  </r>
  <r>
    <x v="0"/>
    <x v="7"/>
    <x v="0"/>
    <n v="17"/>
    <n v="1"/>
    <n v="0"/>
    <n v="3"/>
  </r>
  <r>
    <x v="0"/>
    <x v="7"/>
    <x v="1"/>
    <n v="7"/>
    <n v="1"/>
    <n v="1"/>
    <n v="1"/>
  </r>
  <r>
    <x v="0"/>
    <x v="7"/>
    <x v="1"/>
    <n v="8"/>
    <n v="3"/>
    <n v="2"/>
    <n v="1.5"/>
  </r>
  <r>
    <x v="0"/>
    <x v="7"/>
    <x v="1"/>
    <n v="9"/>
    <n v="5"/>
    <n v="2"/>
    <n v="2.5"/>
  </r>
  <r>
    <x v="0"/>
    <x v="7"/>
    <x v="1"/>
    <n v="10"/>
    <n v="4"/>
    <n v="2"/>
    <n v="2"/>
  </r>
  <r>
    <x v="0"/>
    <x v="7"/>
    <x v="1"/>
    <n v="11"/>
    <n v="3"/>
    <n v="2"/>
    <n v="1.5"/>
  </r>
  <r>
    <x v="0"/>
    <x v="7"/>
    <x v="1"/>
    <n v="12"/>
    <n v="4"/>
    <n v="2"/>
    <n v="2"/>
  </r>
  <r>
    <x v="0"/>
    <x v="7"/>
    <x v="1"/>
    <n v="13"/>
    <n v="3"/>
    <n v="2"/>
    <n v="1.5"/>
  </r>
  <r>
    <x v="0"/>
    <x v="7"/>
    <x v="1"/>
    <n v="14"/>
    <n v="4"/>
    <n v="2"/>
    <n v="2"/>
  </r>
  <r>
    <x v="0"/>
    <x v="7"/>
    <x v="1"/>
    <n v="15"/>
    <n v="4"/>
    <n v="2"/>
    <n v="2"/>
  </r>
  <r>
    <x v="0"/>
    <x v="7"/>
    <x v="1"/>
    <n v="16"/>
    <n v="3"/>
    <n v="2"/>
    <n v="1.5"/>
  </r>
  <r>
    <x v="0"/>
    <x v="7"/>
    <x v="1"/>
    <n v="17"/>
    <n v="4"/>
    <n v="2"/>
    <n v="2"/>
  </r>
  <r>
    <x v="0"/>
    <x v="7"/>
    <x v="1"/>
    <n v="18"/>
    <n v="2"/>
    <n v="1"/>
    <n v="2"/>
  </r>
  <r>
    <x v="0"/>
    <x v="7"/>
    <x v="1"/>
    <n v="19"/>
    <n v="1"/>
    <n v="0"/>
    <n v="3"/>
  </r>
  <r>
    <x v="0"/>
    <x v="8"/>
    <x v="0"/>
    <n v="6"/>
    <n v="1"/>
    <n v="1"/>
    <n v="1"/>
  </r>
  <r>
    <x v="0"/>
    <x v="8"/>
    <x v="0"/>
    <n v="7"/>
    <n v="1"/>
    <n v="1"/>
    <n v="1"/>
  </r>
  <r>
    <x v="0"/>
    <x v="8"/>
    <x v="1"/>
    <n v="7"/>
    <n v="1"/>
    <n v="1"/>
    <n v="1"/>
  </r>
  <r>
    <x v="0"/>
    <x v="8"/>
    <x v="1"/>
    <n v="8"/>
    <n v="1"/>
    <n v="1"/>
    <n v="1"/>
  </r>
  <r>
    <x v="0"/>
    <x v="9"/>
    <x v="0"/>
    <n v="6"/>
    <n v="2"/>
    <n v="2"/>
    <n v="1"/>
  </r>
  <r>
    <x v="0"/>
    <x v="9"/>
    <x v="0"/>
    <n v="7"/>
    <n v="6"/>
    <n v="2"/>
    <n v="3"/>
  </r>
  <r>
    <x v="0"/>
    <x v="9"/>
    <x v="0"/>
    <n v="8"/>
    <n v="5"/>
    <n v="2"/>
    <n v="2.5"/>
  </r>
  <r>
    <x v="0"/>
    <x v="9"/>
    <x v="0"/>
    <n v="9"/>
    <n v="6"/>
    <n v="3"/>
    <n v="2"/>
  </r>
  <r>
    <x v="0"/>
    <x v="9"/>
    <x v="0"/>
    <n v="10"/>
    <n v="6"/>
    <n v="2"/>
    <n v="3"/>
  </r>
  <r>
    <x v="0"/>
    <x v="9"/>
    <x v="0"/>
    <n v="11"/>
    <n v="5"/>
    <n v="2"/>
    <n v="2.5"/>
  </r>
  <r>
    <x v="0"/>
    <x v="9"/>
    <x v="0"/>
    <n v="12"/>
    <n v="5"/>
    <n v="2"/>
    <n v="2.5"/>
  </r>
  <r>
    <x v="0"/>
    <x v="9"/>
    <x v="0"/>
    <n v="13"/>
    <n v="6"/>
    <n v="4"/>
    <n v="1.5"/>
  </r>
  <r>
    <x v="0"/>
    <x v="9"/>
    <x v="0"/>
    <n v="14"/>
    <n v="7"/>
    <n v="2"/>
    <n v="3.5"/>
  </r>
  <r>
    <x v="0"/>
    <x v="9"/>
    <x v="0"/>
    <n v="15"/>
    <n v="5"/>
    <n v="2"/>
    <n v="2.5"/>
  </r>
  <r>
    <x v="0"/>
    <x v="9"/>
    <x v="0"/>
    <n v="16"/>
    <n v="4"/>
    <n v="2"/>
    <n v="2"/>
  </r>
  <r>
    <x v="0"/>
    <x v="9"/>
    <x v="0"/>
    <n v="17"/>
    <n v="5"/>
    <n v="2"/>
    <n v="2.5"/>
  </r>
  <r>
    <x v="0"/>
    <x v="9"/>
    <x v="0"/>
    <n v="18"/>
    <n v="4"/>
    <n v="2"/>
    <n v="2"/>
  </r>
  <r>
    <x v="0"/>
    <x v="9"/>
    <x v="0"/>
    <n v="19"/>
    <n v="1"/>
    <n v="0"/>
    <n v="2.5"/>
  </r>
  <r>
    <x v="0"/>
    <x v="9"/>
    <x v="1"/>
    <n v="7"/>
    <n v="3"/>
    <n v="3"/>
    <n v="1"/>
  </r>
  <r>
    <x v="0"/>
    <x v="9"/>
    <x v="1"/>
    <n v="8"/>
    <n v="6"/>
    <n v="2"/>
    <n v="3"/>
  </r>
  <r>
    <x v="0"/>
    <x v="9"/>
    <x v="1"/>
    <n v="9"/>
    <n v="6"/>
    <n v="2"/>
    <n v="3"/>
  </r>
  <r>
    <x v="0"/>
    <x v="9"/>
    <x v="1"/>
    <n v="10"/>
    <n v="6"/>
    <n v="3"/>
    <n v="2"/>
  </r>
  <r>
    <x v="0"/>
    <x v="9"/>
    <x v="1"/>
    <n v="11"/>
    <n v="5"/>
    <n v="2"/>
    <n v="2.5"/>
  </r>
  <r>
    <x v="0"/>
    <x v="9"/>
    <x v="1"/>
    <n v="12"/>
    <n v="6"/>
    <n v="2"/>
    <n v="3"/>
  </r>
  <r>
    <x v="0"/>
    <x v="9"/>
    <x v="1"/>
    <n v="13"/>
    <n v="5"/>
    <n v="2"/>
    <n v="2.5"/>
  </r>
  <r>
    <x v="0"/>
    <x v="9"/>
    <x v="1"/>
    <n v="14"/>
    <n v="5"/>
    <n v="3"/>
    <n v="1.6666666666666667"/>
  </r>
  <r>
    <x v="0"/>
    <x v="9"/>
    <x v="1"/>
    <n v="15"/>
    <n v="7"/>
    <n v="3"/>
    <n v="2.3333333333333335"/>
  </r>
  <r>
    <x v="0"/>
    <x v="9"/>
    <x v="1"/>
    <n v="16"/>
    <n v="7"/>
    <n v="2"/>
    <n v="3.5"/>
  </r>
  <r>
    <x v="0"/>
    <x v="9"/>
    <x v="1"/>
    <n v="17"/>
    <n v="3"/>
    <n v="1"/>
    <n v="3"/>
  </r>
  <r>
    <x v="0"/>
    <x v="9"/>
    <x v="1"/>
    <n v="18"/>
    <n v="3"/>
    <n v="2"/>
    <n v="1.5"/>
  </r>
  <r>
    <x v="0"/>
    <x v="9"/>
    <x v="1"/>
    <n v="19"/>
    <n v="5"/>
    <n v="2"/>
    <n v="2.5"/>
  </r>
  <r>
    <x v="0"/>
    <x v="10"/>
    <x v="0"/>
    <n v="6"/>
    <n v="2"/>
    <n v="1"/>
    <n v="2"/>
  </r>
  <r>
    <x v="0"/>
    <x v="10"/>
    <x v="0"/>
    <n v="7"/>
    <n v="4"/>
    <n v="2"/>
    <n v="2"/>
  </r>
  <r>
    <x v="0"/>
    <x v="10"/>
    <x v="0"/>
    <n v="8"/>
    <n v="5"/>
    <n v="2"/>
    <n v="2.5"/>
  </r>
  <r>
    <x v="0"/>
    <x v="10"/>
    <x v="0"/>
    <n v="9"/>
    <n v="5"/>
    <n v="2"/>
    <n v="2.5"/>
  </r>
  <r>
    <x v="0"/>
    <x v="10"/>
    <x v="0"/>
    <n v="10"/>
    <n v="5"/>
    <n v="2"/>
    <n v="2.5"/>
  </r>
  <r>
    <x v="0"/>
    <x v="10"/>
    <x v="0"/>
    <n v="11"/>
    <n v="5"/>
    <n v="2"/>
    <n v="2.5"/>
  </r>
  <r>
    <x v="0"/>
    <x v="10"/>
    <x v="0"/>
    <n v="12"/>
    <n v="5"/>
    <n v="3"/>
    <n v="1.6666666666666667"/>
  </r>
  <r>
    <x v="0"/>
    <x v="10"/>
    <x v="0"/>
    <n v="13"/>
    <n v="5"/>
    <n v="2"/>
    <n v="2.5"/>
  </r>
  <r>
    <x v="0"/>
    <x v="10"/>
    <x v="0"/>
    <n v="14"/>
    <n v="5"/>
    <n v="2"/>
    <n v="2.5"/>
  </r>
  <r>
    <x v="0"/>
    <x v="10"/>
    <x v="0"/>
    <n v="15"/>
    <n v="5"/>
    <n v="2"/>
    <n v="2.5"/>
  </r>
  <r>
    <x v="0"/>
    <x v="10"/>
    <x v="0"/>
    <n v="16"/>
    <n v="5"/>
    <n v="2"/>
    <n v="2.5"/>
  </r>
  <r>
    <x v="0"/>
    <x v="10"/>
    <x v="0"/>
    <n v="17"/>
    <n v="3"/>
    <n v="1"/>
    <n v="3"/>
  </r>
  <r>
    <x v="0"/>
    <x v="10"/>
    <x v="0"/>
    <n v="18"/>
    <n v="2"/>
    <n v="0"/>
    <n v="5"/>
  </r>
  <r>
    <x v="0"/>
    <x v="10"/>
    <x v="1"/>
    <n v="7"/>
    <n v="2"/>
    <n v="1"/>
    <n v="2"/>
  </r>
  <r>
    <x v="0"/>
    <x v="10"/>
    <x v="1"/>
    <n v="8"/>
    <n v="4"/>
    <n v="2"/>
    <n v="2"/>
  </r>
  <r>
    <x v="0"/>
    <x v="10"/>
    <x v="1"/>
    <n v="9"/>
    <n v="5"/>
    <n v="2"/>
    <n v="2.5"/>
  </r>
  <r>
    <x v="0"/>
    <x v="10"/>
    <x v="1"/>
    <n v="10"/>
    <n v="5"/>
    <n v="2"/>
    <n v="2.5"/>
  </r>
  <r>
    <x v="0"/>
    <x v="10"/>
    <x v="1"/>
    <n v="11"/>
    <n v="5"/>
    <n v="2"/>
    <n v="2.5"/>
  </r>
  <r>
    <x v="0"/>
    <x v="10"/>
    <x v="1"/>
    <n v="12"/>
    <n v="5"/>
    <n v="2"/>
    <n v="2.5"/>
  </r>
  <r>
    <x v="0"/>
    <x v="10"/>
    <x v="1"/>
    <n v="13"/>
    <n v="5"/>
    <n v="3"/>
    <n v="1.6666666666666667"/>
  </r>
  <r>
    <x v="0"/>
    <x v="10"/>
    <x v="1"/>
    <n v="14"/>
    <n v="4"/>
    <n v="2"/>
    <n v="2"/>
  </r>
  <r>
    <x v="0"/>
    <x v="10"/>
    <x v="1"/>
    <n v="15"/>
    <n v="6"/>
    <n v="2"/>
    <n v="3"/>
  </r>
  <r>
    <x v="0"/>
    <x v="10"/>
    <x v="1"/>
    <n v="16"/>
    <n v="5"/>
    <n v="2"/>
    <n v="2.5"/>
  </r>
  <r>
    <x v="0"/>
    <x v="10"/>
    <x v="1"/>
    <n v="17"/>
    <n v="5"/>
    <n v="2"/>
    <n v="2.5"/>
  </r>
  <r>
    <x v="0"/>
    <x v="10"/>
    <x v="1"/>
    <n v="18"/>
    <n v="3"/>
    <n v="1"/>
    <n v="3"/>
  </r>
  <r>
    <x v="0"/>
    <x v="10"/>
    <x v="1"/>
    <n v="19"/>
    <n v="2"/>
    <n v="0"/>
    <n v="5"/>
  </r>
  <r>
    <x v="0"/>
    <x v="11"/>
    <x v="0"/>
    <n v="6"/>
    <n v="2"/>
    <n v="1"/>
    <n v="2"/>
  </r>
  <r>
    <x v="0"/>
    <x v="11"/>
    <x v="0"/>
    <n v="7"/>
    <n v="4"/>
    <n v="2"/>
    <n v="2"/>
  </r>
  <r>
    <x v="0"/>
    <x v="11"/>
    <x v="0"/>
    <n v="8"/>
    <n v="4"/>
    <n v="2"/>
    <n v="2"/>
  </r>
  <r>
    <x v="0"/>
    <x v="11"/>
    <x v="0"/>
    <n v="9"/>
    <n v="4"/>
    <n v="2"/>
    <n v="2"/>
  </r>
  <r>
    <x v="0"/>
    <x v="11"/>
    <x v="0"/>
    <n v="10"/>
    <n v="5"/>
    <n v="2"/>
    <n v="2.5"/>
  </r>
  <r>
    <x v="0"/>
    <x v="11"/>
    <x v="0"/>
    <n v="11"/>
    <n v="5"/>
    <n v="2"/>
    <n v="2.5"/>
  </r>
  <r>
    <x v="0"/>
    <x v="11"/>
    <x v="0"/>
    <n v="12"/>
    <n v="5"/>
    <n v="2"/>
    <n v="2.5"/>
  </r>
  <r>
    <x v="0"/>
    <x v="11"/>
    <x v="0"/>
    <n v="13"/>
    <n v="4"/>
    <n v="2"/>
    <n v="2"/>
  </r>
  <r>
    <x v="0"/>
    <x v="11"/>
    <x v="0"/>
    <n v="14"/>
    <n v="5"/>
    <n v="2"/>
    <n v="2.5"/>
  </r>
  <r>
    <x v="0"/>
    <x v="11"/>
    <x v="0"/>
    <n v="15"/>
    <n v="5"/>
    <n v="2"/>
    <n v="2.5"/>
  </r>
  <r>
    <x v="0"/>
    <x v="11"/>
    <x v="0"/>
    <n v="16"/>
    <n v="6"/>
    <n v="2"/>
    <n v="3"/>
  </r>
  <r>
    <x v="0"/>
    <x v="11"/>
    <x v="0"/>
    <n v="17"/>
    <n v="3"/>
    <n v="2"/>
    <n v="1.5"/>
  </r>
  <r>
    <x v="0"/>
    <x v="11"/>
    <x v="0"/>
    <n v="18"/>
    <n v="2"/>
    <n v="0"/>
    <n v="2.5"/>
  </r>
  <r>
    <x v="0"/>
    <x v="11"/>
    <x v="1"/>
    <n v="7"/>
    <n v="2"/>
    <n v="1"/>
    <n v="2"/>
  </r>
  <r>
    <x v="0"/>
    <x v="11"/>
    <x v="1"/>
    <n v="8"/>
    <n v="4"/>
    <n v="2"/>
    <n v="2"/>
  </r>
  <r>
    <x v="0"/>
    <x v="11"/>
    <x v="1"/>
    <n v="9"/>
    <n v="4"/>
    <n v="2"/>
    <n v="2"/>
  </r>
  <r>
    <x v="0"/>
    <x v="11"/>
    <x v="1"/>
    <n v="10"/>
    <n v="4"/>
    <n v="2"/>
    <n v="2"/>
  </r>
  <r>
    <x v="0"/>
    <x v="11"/>
    <x v="1"/>
    <n v="11"/>
    <n v="5"/>
    <n v="2"/>
    <n v="2.5"/>
  </r>
  <r>
    <x v="0"/>
    <x v="11"/>
    <x v="1"/>
    <n v="12"/>
    <n v="5"/>
    <n v="2"/>
    <n v="2.5"/>
  </r>
  <r>
    <x v="0"/>
    <x v="11"/>
    <x v="1"/>
    <n v="13"/>
    <n v="5"/>
    <n v="2"/>
    <n v="2.5"/>
  </r>
  <r>
    <x v="0"/>
    <x v="11"/>
    <x v="1"/>
    <n v="14"/>
    <n v="4"/>
    <n v="2"/>
    <n v="2"/>
  </r>
  <r>
    <x v="0"/>
    <x v="11"/>
    <x v="1"/>
    <n v="15"/>
    <n v="6"/>
    <n v="2"/>
    <n v="3"/>
  </r>
  <r>
    <x v="0"/>
    <x v="11"/>
    <x v="1"/>
    <n v="16"/>
    <n v="4"/>
    <n v="2"/>
    <n v="2"/>
  </r>
  <r>
    <x v="0"/>
    <x v="11"/>
    <x v="1"/>
    <n v="17"/>
    <n v="6"/>
    <n v="2"/>
    <n v="3"/>
  </r>
  <r>
    <x v="0"/>
    <x v="11"/>
    <x v="1"/>
    <n v="18"/>
    <n v="4"/>
    <n v="2"/>
    <n v="2"/>
  </r>
  <r>
    <x v="0"/>
    <x v="11"/>
    <x v="1"/>
    <n v="19"/>
    <n v="1"/>
    <n v="0"/>
    <n v="2.5"/>
  </r>
  <r>
    <x v="0"/>
    <x v="12"/>
    <x v="0"/>
    <n v="6"/>
    <n v="2"/>
    <n v="1"/>
    <n v="2"/>
  </r>
  <r>
    <x v="0"/>
    <x v="12"/>
    <x v="0"/>
    <n v="7"/>
    <n v="3"/>
    <n v="2"/>
    <n v="1.5"/>
  </r>
  <r>
    <x v="0"/>
    <x v="12"/>
    <x v="0"/>
    <n v="8"/>
    <n v="4"/>
    <n v="2"/>
    <n v="2"/>
  </r>
  <r>
    <x v="0"/>
    <x v="12"/>
    <x v="0"/>
    <n v="9"/>
    <n v="3"/>
    <n v="2"/>
    <n v="1.5"/>
  </r>
  <r>
    <x v="0"/>
    <x v="12"/>
    <x v="0"/>
    <n v="10"/>
    <n v="3"/>
    <n v="2"/>
    <n v="1.5"/>
  </r>
  <r>
    <x v="0"/>
    <x v="12"/>
    <x v="0"/>
    <n v="11"/>
    <n v="3"/>
    <n v="2"/>
    <n v="1.5"/>
  </r>
  <r>
    <x v="0"/>
    <x v="12"/>
    <x v="0"/>
    <n v="12"/>
    <n v="2"/>
    <n v="2"/>
    <n v="1"/>
  </r>
  <r>
    <x v="0"/>
    <x v="12"/>
    <x v="0"/>
    <n v="13"/>
    <n v="3"/>
    <n v="3"/>
    <n v="1"/>
  </r>
  <r>
    <x v="0"/>
    <x v="12"/>
    <x v="0"/>
    <n v="14"/>
    <n v="1"/>
    <n v="1"/>
    <n v="1"/>
  </r>
  <r>
    <x v="0"/>
    <x v="12"/>
    <x v="0"/>
    <n v="15"/>
    <n v="1"/>
    <n v="1"/>
    <n v="1"/>
  </r>
  <r>
    <x v="0"/>
    <x v="12"/>
    <x v="0"/>
    <n v="16"/>
    <n v="1"/>
    <n v="1"/>
    <n v="1"/>
  </r>
  <r>
    <x v="0"/>
    <x v="12"/>
    <x v="0"/>
    <n v="17"/>
    <n v="1"/>
    <n v="1"/>
    <n v="1"/>
  </r>
  <r>
    <x v="0"/>
    <x v="12"/>
    <x v="1"/>
    <n v="7"/>
    <n v="1"/>
    <n v="0"/>
    <n v="2"/>
  </r>
  <r>
    <x v="0"/>
    <x v="12"/>
    <x v="1"/>
    <n v="8"/>
    <n v="3"/>
    <n v="2"/>
    <n v="1.5"/>
  </r>
  <r>
    <x v="0"/>
    <x v="12"/>
    <x v="1"/>
    <n v="9"/>
    <n v="4"/>
    <n v="2"/>
    <n v="2"/>
  </r>
  <r>
    <x v="0"/>
    <x v="12"/>
    <x v="1"/>
    <n v="10"/>
    <n v="3"/>
    <n v="2"/>
    <n v="1.5"/>
  </r>
  <r>
    <x v="0"/>
    <x v="12"/>
    <x v="1"/>
    <n v="11"/>
    <n v="4"/>
    <n v="3"/>
    <n v="1.3333333333333333"/>
  </r>
  <r>
    <x v="0"/>
    <x v="12"/>
    <x v="1"/>
    <n v="12"/>
    <n v="2"/>
    <n v="1"/>
    <n v="2"/>
  </r>
  <r>
    <x v="0"/>
    <x v="12"/>
    <x v="1"/>
    <n v="13"/>
    <n v="2"/>
    <n v="2"/>
    <n v="1"/>
  </r>
  <r>
    <x v="0"/>
    <x v="12"/>
    <x v="1"/>
    <n v="14"/>
    <n v="2"/>
    <n v="2"/>
    <n v="1"/>
  </r>
  <r>
    <x v="0"/>
    <x v="12"/>
    <x v="1"/>
    <n v="15"/>
    <n v="2"/>
    <n v="2"/>
    <n v="1"/>
  </r>
  <r>
    <x v="0"/>
    <x v="12"/>
    <x v="1"/>
    <n v="16"/>
    <n v="1"/>
    <n v="1"/>
    <n v="1"/>
  </r>
  <r>
    <x v="0"/>
    <x v="12"/>
    <x v="1"/>
    <n v="17"/>
    <n v="1"/>
    <n v="1"/>
    <n v="1"/>
  </r>
  <r>
    <x v="0"/>
    <x v="12"/>
    <x v="1"/>
    <n v="18"/>
    <n v="1"/>
    <n v="1"/>
    <n v="1"/>
  </r>
  <r>
    <x v="0"/>
    <x v="13"/>
    <x v="0"/>
    <n v="6"/>
    <n v="6"/>
    <n v="0"/>
    <n v="5"/>
  </r>
  <r>
    <x v="0"/>
    <x v="13"/>
    <x v="0"/>
    <n v="7"/>
    <n v="9"/>
    <n v="3"/>
    <n v="3"/>
  </r>
  <r>
    <x v="0"/>
    <x v="13"/>
    <x v="0"/>
    <n v="8"/>
    <n v="8"/>
    <n v="2"/>
    <n v="4"/>
  </r>
  <r>
    <x v="0"/>
    <x v="13"/>
    <x v="0"/>
    <n v="9"/>
    <n v="6"/>
    <n v="2"/>
    <n v="3"/>
  </r>
  <r>
    <x v="0"/>
    <x v="13"/>
    <x v="0"/>
    <n v="10"/>
    <n v="8"/>
    <n v="2"/>
    <n v="4"/>
  </r>
  <r>
    <x v="0"/>
    <x v="13"/>
    <x v="0"/>
    <n v="11"/>
    <n v="7"/>
    <n v="2"/>
    <n v="3.5"/>
  </r>
  <r>
    <x v="0"/>
    <x v="13"/>
    <x v="0"/>
    <n v="12"/>
    <n v="8"/>
    <n v="2"/>
    <n v="4"/>
  </r>
  <r>
    <x v="0"/>
    <x v="13"/>
    <x v="0"/>
    <n v="13"/>
    <n v="8"/>
    <n v="3"/>
    <n v="2.6666666666666665"/>
  </r>
  <r>
    <x v="0"/>
    <x v="13"/>
    <x v="0"/>
    <n v="14"/>
    <n v="6"/>
    <n v="2"/>
    <n v="3"/>
  </r>
  <r>
    <x v="0"/>
    <x v="13"/>
    <x v="0"/>
    <n v="15"/>
    <n v="7"/>
    <n v="2"/>
    <n v="3.5"/>
  </r>
  <r>
    <x v="0"/>
    <x v="13"/>
    <x v="0"/>
    <n v="16"/>
    <n v="6"/>
    <n v="2"/>
    <n v="3"/>
  </r>
  <r>
    <x v="0"/>
    <x v="13"/>
    <x v="0"/>
    <n v="17"/>
    <n v="8"/>
    <n v="2"/>
    <n v="4"/>
  </r>
  <r>
    <x v="0"/>
    <x v="13"/>
    <x v="0"/>
    <n v="18"/>
    <n v="7"/>
    <n v="0"/>
    <n v="8.5"/>
  </r>
  <r>
    <x v="0"/>
    <x v="13"/>
    <x v="0"/>
    <n v="19"/>
    <n v="2"/>
    <n v="0"/>
    <n v="8.5"/>
  </r>
  <r>
    <x v="0"/>
    <x v="13"/>
    <x v="1"/>
    <n v="7"/>
    <n v="6"/>
    <n v="0"/>
    <n v="5.333333333333333"/>
  </r>
  <r>
    <x v="0"/>
    <x v="13"/>
    <x v="1"/>
    <n v="8"/>
    <n v="10"/>
    <n v="3"/>
    <n v="3.3333333333333335"/>
  </r>
  <r>
    <x v="0"/>
    <x v="13"/>
    <x v="1"/>
    <n v="9"/>
    <n v="7"/>
    <n v="2"/>
    <n v="3.5"/>
  </r>
  <r>
    <x v="0"/>
    <x v="13"/>
    <x v="1"/>
    <n v="10"/>
    <n v="7"/>
    <n v="2"/>
    <n v="3.5"/>
  </r>
  <r>
    <x v="0"/>
    <x v="13"/>
    <x v="1"/>
    <n v="11"/>
    <n v="7"/>
    <n v="2"/>
    <n v="3.5"/>
  </r>
  <r>
    <x v="0"/>
    <x v="13"/>
    <x v="1"/>
    <n v="12"/>
    <n v="7"/>
    <n v="2"/>
    <n v="3.5"/>
  </r>
  <r>
    <x v="0"/>
    <x v="13"/>
    <x v="1"/>
    <n v="13"/>
    <n v="10"/>
    <n v="3"/>
    <n v="3.3333333333333335"/>
  </r>
  <r>
    <x v="0"/>
    <x v="13"/>
    <x v="1"/>
    <n v="14"/>
    <n v="6"/>
    <n v="2"/>
    <n v="3"/>
  </r>
  <r>
    <x v="0"/>
    <x v="13"/>
    <x v="1"/>
    <n v="15"/>
    <n v="6"/>
    <n v="2"/>
    <n v="3"/>
  </r>
  <r>
    <x v="0"/>
    <x v="13"/>
    <x v="1"/>
    <n v="16"/>
    <n v="7"/>
    <n v="2"/>
    <n v="3.5"/>
  </r>
  <r>
    <x v="0"/>
    <x v="13"/>
    <x v="1"/>
    <n v="17"/>
    <n v="6"/>
    <n v="2"/>
    <n v="3"/>
  </r>
  <r>
    <x v="0"/>
    <x v="13"/>
    <x v="1"/>
    <n v="18"/>
    <n v="7"/>
    <n v="2"/>
    <n v="3.5"/>
  </r>
  <r>
    <x v="0"/>
    <x v="13"/>
    <x v="1"/>
    <n v="19"/>
    <n v="7"/>
    <n v="0"/>
    <n v="8"/>
  </r>
  <r>
    <x v="0"/>
    <x v="13"/>
    <x v="1"/>
    <n v="20"/>
    <n v="2"/>
    <n v="0"/>
    <n v="5.5"/>
  </r>
  <r>
    <x v="1"/>
    <x v="0"/>
    <x v="0"/>
    <n v="9"/>
    <n v="2"/>
    <n v="2"/>
    <n v="1"/>
  </r>
  <r>
    <x v="1"/>
    <x v="0"/>
    <x v="0"/>
    <n v="10"/>
    <n v="5"/>
    <n v="2"/>
    <n v="2.5"/>
  </r>
  <r>
    <x v="1"/>
    <x v="0"/>
    <x v="0"/>
    <n v="11"/>
    <n v="4"/>
    <n v="2"/>
    <n v="2"/>
  </r>
  <r>
    <x v="1"/>
    <x v="0"/>
    <x v="0"/>
    <n v="12"/>
    <n v="6"/>
    <n v="2"/>
    <n v="3"/>
  </r>
  <r>
    <x v="1"/>
    <x v="0"/>
    <x v="0"/>
    <n v="13"/>
    <n v="1"/>
    <n v="1"/>
    <n v="1"/>
  </r>
  <r>
    <x v="1"/>
    <x v="0"/>
    <x v="0"/>
    <n v="14"/>
    <n v="1"/>
    <n v="1"/>
    <n v="1"/>
  </r>
  <r>
    <x v="1"/>
    <x v="0"/>
    <x v="0"/>
    <n v="15"/>
    <n v="1"/>
    <n v="1"/>
    <n v="1"/>
  </r>
  <r>
    <x v="1"/>
    <x v="0"/>
    <x v="1"/>
    <n v="10"/>
    <n v="2"/>
    <n v="2"/>
    <n v="1"/>
  </r>
  <r>
    <x v="1"/>
    <x v="0"/>
    <x v="1"/>
    <n v="11"/>
    <n v="3"/>
    <n v="2"/>
    <n v="1.5"/>
  </r>
  <r>
    <x v="1"/>
    <x v="0"/>
    <x v="1"/>
    <n v="12"/>
    <n v="6"/>
    <n v="2"/>
    <n v="3"/>
  </r>
  <r>
    <x v="1"/>
    <x v="0"/>
    <x v="1"/>
    <n v="13"/>
    <n v="2"/>
    <n v="1"/>
    <n v="2"/>
  </r>
  <r>
    <x v="1"/>
    <x v="0"/>
    <x v="1"/>
    <n v="14"/>
    <n v="4"/>
    <n v="2"/>
    <n v="2"/>
  </r>
  <r>
    <x v="1"/>
    <x v="0"/>
    <x v="1"/>
    <n v="15"/>
    <n v="1"/>
    <n v="1"/>
    <n v="1"/>
  </r>
  <r>
    <x v="1"/>
    <x v="0"/>
    <x v="1"/>
    <n v="16"/>
    <n v="1"/>
    <n v="1"/>
    <n v="1"/>
  </r>
  <r>
    <x v="1"/>
    <x v="1"/>
    <x v="0"/>
    <n v="8"/>
    <n v="3"/>
    <n v="3"/>
    <n v="1"/>
  </r>
  <r>
    <x v="1"/>
    <x v="1"/>
    <x v="0"/>
    <n v="9"/>
    <n v="1"/>
    <n v="1"/>
    <n v="1"/>
  </r>
  <r>
    <x v="1"/>
    <x v="1"/>
    <x v="0"/>
    <n v="11"/>
    <n v="1"/>
    <n v="1"/>
    <n v="1"/>
  </r>
  <r>
    <x v="1"/>
    <x v="1"/>
    <x v="0"/>
    <n v="12"/>
    <n v="1"/>
    <n v="1"/>
    <n v="1"/>
  </r>
  <r>
    <x v="1"/>
    <x v="1"/>
    <x v="0"/>
    <n v="14"/>
    <n v="1"/>
    <n v="1"/>
    <n v="1"/>
  </r>
  <r>
    <x v="1"/>
    <x v="1"/>
    <x v="1"/>
    <n v="9"/>
    <n v="2"/>
    <n v="2"/>
    <n v="1"/>
  </r>
  <r>
    <x v="1"/>
    <x v="1"/>
    <x v="1"/>
    <n v="10"/>
    <n v="2"/>
    <n v="2"/>
    <n v="1"/>
  </r>
  <r>
    <x v="1"/>
    <x v="1"/>
    <x v="1"/>
    <n v="13"/>
    <n v="2"/>
    <n v="2"/>
    <n v="1"/>
  </r>
  <r>
    <x v="1"/>
    <x v="1"/>
    <x v="1"/>
    <n v="15"/>
    <n v="1"/>
    <n v="1"/>
    <n v="1"/>
  </r>
  <r>
    <x v="1"/>
    <x v="3"/>
    <x v="0"/>
    <n v="6"/>
    <n v="4"/>
    <n v="0"/>
    <n v="5.666666666666667"/>
  </r>
  <r>
    <x v="1"/>
    <x v="3"/>
    <x v="0"/>
    <n v="7"/>
    <n v="4"/>
    <n v="0"/>
    <n v="3.4285714285714284"/>
  </r>
  <r>
    <x v="1"/>
    <x v="3"/>
    <x v="0"/>
    <n v="8"/>
    <n v="9"/>
    <n v="3"/>
    <n v="3"/>
  </r>
  <r>
    <x v="1"/>
    <x v="3"/>
    <x v="0"/>
    <n v="9"/>
    <n v="11"/>
    <n v="4"/>
    <n v="2.75"/>
  </r>
  <r>
    <x v="1"/>
    <x v="3"/>
    <x v="0"/>
    <n v="10"/>
    <n v="9"/>
    <n v="2"/>
    <n v="4.5"/>
  </r>
  <r>
    <x v="1"/>
    <x v="3"/>
    <x v="0"/>
    <n v="11"/>
    <n v="12"/>
    <n v="5"/>
    <n v="2.4"/>
  </r>
  <r>
    <x v="1"/>
    <x v="3"/>
    <x v="0"/>
    <n v="12"/>
    <n v="11"/>
    <n v="3"/>
    <n v="3.6666666666666665"/>
  </r>
  <r>
    <x v="1"/>
    <x v="3"/>
    <x v="0"/>
    <n v="13"/>
    <n v="11"/>
    <n v="2"/>
    <n v="5.5"/>
  </r>
  <r>
    <x v="1"/>
    <x v="3"/>
    <x v="0"/>
    <n v="14"/>
    <n v="8"/>
    <n v="2"/>
    <n v="4"/>
  </r>
  <r>
    <x v="1"/>
    <x v="3"/>
    <x v="0"/>
    <n v="15"/>
    <n v="9"/>
    <n v="4"/>
    <n v="2.25"/>
  </r>
  <r>
    <x v="1"/>
    <x v="3"/>
    <x v="0"/>
    <n v="16"/>
    <n v="4"/>
    <n v="0"/>
    <n v="5.25"/>
  </r>
  <r>
    <x v="1"/>
    <x v="3"/>
    <x v="0"/>
    <n v="17"/>
    <n v="4"/>
    <n v="0"/>
    <n v="5.25"/>
  </r>
  <r>
    <x v="1"/>
    <x v="3"/>
    <x v="0"/>
    <n v="18"/>
    <n v="3"/>
    <n v="0"/>
    <n v="5.25"/>
  </r>
  <r>
    <x v="1"/>
    <x v="3"/>
    <x v="0"/>
    <n v="19"/>
    <n v="1"/>
    <n v="0"/>
    <n v="5.25"/>
  </r>
  <r>
    <x v="1"/>
    <x v="3"/>
    <x v="1"/>
    <n v="7"/>
    <n v="3"/>
    <n v="0"/>
    <n v="6.5"/>
  </r>
  <r>
    <x v="1"/>
    <x v="3"/>
    <x v="1"/>
    <n v="8"/>
    <n v="4"/>
    <n v="0"/>
    <n v="3.6"/>
  </r>
  <r>
    <x v="1"/>
    <x v="3"/>
    <x v="1"/>
    <n v="9"/>
    <n v="6"/>
    <n v="2"/>
    <n v="3"/>
  </r>
  <r>
    <x v="1"/>
    <x v="3"/>
    <x v="1"/>
    <n v="10"/>
    <n v="8"/>
    <n v="3"/>
    <n v="2.6666666666666665"/>
  </r>
  <r>
    <x v="1"/>
    <x v="3"/>
    <x v="1"/>
    <n v="11"/>
    <n v="13"/>
    <n v="3"/>
    <n v="4.333333333333333"/>
  </r>
  <r>
    <x v="1"/>
    <x v="3"/>
    <x v="1"/>
    <n v="12"/>
    <n v="10"/>
    <n v="4"/>
    <n v="2.5"/>
  </r>
  <r>
    <x v="1"/>
    <x v="3"/>
    <x v="1"/>
    <n v="13"/>
    <n v="14"/>
    <n v="6"/>
    <n v="2.3333333333333335"/>
  </r>
  <r>
    <x v="1"/>
    <x v="3"/>
    <x v="1"/>
    <n v="14"/>
    <n v="12"/>
    <n v="3"/>
    <n v="4"/>
  </r>
  <r>
    <x v="1"/>
    <x v="3"/>
    <x v="1"/>
    <n v="15"/>
    <n v="11"/>
    <n v="3"/>
    <n v="3.6666666666666665"/>
  </r>
  <r>
    <x v="1"/>
    <x v="3"/>
    <x v="1"/>
    <n v="16"/>
    <n v="7"/>
    <n v="3"/>
    <n v="2.3333333333333335"/>
  </r>
  <r>
    <x v="1"/>
    <x v="3"/>
    <x v="1"/>
    <n v="17"/>
    <n v="7"/>
    <n v="1"/>
    <n v="7"/>
  </r>
  <r>
    <x v="1"/>
    <x v="3"/>
    <x v="1"/>
    <n v="18"/>
    <n v="3"/>
    <n v="0"/>
    <n v="15"/>
  </r>
  <r>
    <x v="1"/>
    <x v="3"/>
    <x v="1"/>
    <n v="19"/>
    <n v="4"/>
    <n v="0"/>
    <n v="15"/>
  </r>
  <r>
    <x v="1"/>
    <x v="3"/>
    <x v="1"/>
    <n v="20"/>
    <n v="1"/>
    <n v="0"/>
    <n v="15"/>
  </r>
  <r>
    <x v="1"/>
    <x v="4"/>
    <x v="0"/>
    <n v="7"/>
    <n v="5"/>
    <n v="3"/>
    <n v="1.6666666666666667"/>
  </r>
  <r>
    <x v="1"/>
    <x v="4"/>
    <x v="0"/>
    <n v="8"/>
    <n v="7"/>
    <n v="2"/>
    <n v="3.5"/>
  </r>
  <r>
    <x v="1"/>
    <x v="4"/>
    <x v="0"/>
    <n v="9"/>
    <n v="7"/>
    <n v="2"/>
    <n v="3.5"/>
  </r>
  <r>
    <x v="1"/>
    <x v="4"/>
    <x v="0"/>
    <n v="10"/>
    <n v="7"/>
    <n v="2"/>
    <n v="3.5"/>
  </r>
  <r>
    <x v="1"/>
    <x v="4"/>
    <x v="0"/>
    <n v="11"/>
    <n v="7"/>
    <n v="2"/>
    <n v="3.5"/>
  </r>
  <r>
    <x v="1"/>
    <x v="4"/>
    <x v="0"/>
    <n v="12"/>
    <n v="8"/>
    <n v="2"/>
    <n v="4"/>
  </r>
  <r>
    <x v="1"/>
    <x v="4"/>
    <x v="0"/>
    <n v="13"/>
    <n v="7"/>
    <n v="2"/>
    <n v="3.5"/>
  </r>
  <r>
    <x v="1"/>
    <x v="4"/>
    <x v="0"/>
    <n v="14"/>
    <n v="8"/>
    <n v="2"/>
    <n v="4"/>
  </r>
  <r>
    <x v="1"/>
    <x v="4"/>
    <x v="0"/>
    <n v="15"/>
    <n v="7"/>
    <n v="2"/>
    <n v="3.5"/>
  </r>
  <r>
    <x v="1"/>
    <x v="4"/>
    <x v="0"/>
    <n v="16"/>
    <n v="8"/>
    <n v="2"/>
    <n v="4"/>
  </r>
  <r>
    <x v="1"/>
    <x v="4"/>
    <x v="0"/>
    <n v="17"/>
    <n v="5"/>
    <n v="2"/>
    <n v="4.5"/>
  </r>
  <r>
    <x v="1"/>
    <x v="4"/>
    <x v="0"/>
    <n v="18"/>
    <n v="2"/>
    <n v="0"/>
    <n v="4.5"/>
  </r>
  <r>
    <x v="1"/>
    <x v="4"/>
    <x v="0"/>
    <n v="19"/>
    <n v="2"/>
    <n v="0"/>
    <n v="4.5"/>
  </r>
  <r>
    <x v="1"/>
    <x v="4"/>
    <x v="1"/>
    <n v="8"/>
    <n v="5"/>
    <n v="3"/>
    <n v="1.6666666666666667"/>
  </r>
  <r>
    <x v="1"/>
    <x v="4"/>
    <x v="1"/>
    <n v="9"/>
    <n v="7"/>
    <n v="2"/>
    <n v="3.5"/>
  </r>
  <r>
    <x v="1"/>
    <x v="4"/>
    <x v="1"/>
    <n v="10"/>
    <n v="7"/>
    <n v="2"/>
    <n v="3.5"/>
  </r>
  <r>
    <x v="1"/>
    <x v="4"/>
    <x v="1"/>
    <n v="11"/>
    <n v="7"/>
    <n v="2"/>
    <n v="3.5"/>
  </r>
  <r>
    <x v="1"/>
    <x v="4"/>
    <x v="1"/>
    <n v="12"/>
    <n v="7"/>
    <n v="2"/>
    <n v="3.5"/>
  </r>
  <r>
    <x v="1"/>
    <x v="4"/>
    <x v="1"/>
    <n v="13"/>
    <n v="8"/>
    <n v="2"/>
    <n v="4"/>
  </r>
  <r>
    <x v="1"/>
    <x v="4"/>
    <x v="1"/>
    <n v="14"/>
    <n v="7"/>
    <n v="2"/>
    <n v="3.5"/>
  </r>
  <r>
    <x v="1"/>
    <x v="4"/>
    <x v="1"/>
    <n v="15"/>
    <n v="8"/>
    <n v="2"/>
    <n v="4"/>
  </r>
  <r>
    <x v="1"/>
    <x v="4"/>
    <x v="1"/>
    <n v="16"/>
    <n v="7"/>
    <n v="2"/>
    <n v="3.5"/>
  </r>
  <r>
    <x v="1"/>
    <x v="4"/>
    <x v="1"/>
    <n v="17"/>
    <n v="8"/>
    <n v="2"/>
    <n v="4"/>
  </r>
  <r>
    <x v="1"/>
    <x v="4"/>
    <x v="1"/>
    <n v="18"/>
    <n v="5"/>
    <n v="2"/>
    <n v="4.5"/>
  </r>
  <r>
    <x v="1"/>
    <x v="4"/>
    <x v="1"/>
    <n v="19"/>
    <n v="2"/>
    <n v="0"/>
    <n v="4.5"/>
  </r>
  <r>
    <x v="1"/>
    <x v="4"/>
    <x v="1"/>
    <n v="20"/>
    <n v="2"/>
    <n v="0"/>
    <n v="4.5"/>
  </r>
  <r>
    <x v="1"/>
    <x v="5"/>
    <x v="0"/>
    <n v="7"/>
    <n v="7"/>
    <n v="0"/>
    <n v="6"/>
  </r>
  <r>
    <x v="1"/>
    <x v="5"/>
    <x v="0"/>
    <n v="8"/>
    <n v="11"/>
    <n v="3"/>
    <n v="3.6666666666666665"/>
  </r>
  <r>
    <x v="1"/>
    <x v="5"/>
    <x v="0"/>
    <n v="9"/>
    <n v="12"/>
    <n v="4"/>
    <n v="3"/>
  </r>
  <r>
    <x v="1"/>
    <x v="5"/>
    <x v="0"/>
    <n v="10"/>
    <n v="12"/>
    <n v="4"/>
    <n v="3"/>
  </r>
  <r>
    <x v="1"/>
    <x v="5"/>
    <x v="0"/>
    <n v="11"/>
    <n v="8"/>
    <n v="2"/>
    <n v="4"/>
  </r>
  <r>
    <x v="1"/>
    <x v="5"/>
    <x v="0"/>
    <n v="12"/>
    <n v="12"/>
    <n v="3"/>
    <n v="4"/>
  </r>
  <r>
    <x v="1"/>
    <x v="5"/>
    <x v="0"/>
    <n v="13"/>
    <n v="10"/>
    <n v="2"/>
    <n v="5"/>
  </r>
  <r>
    <x v="1"/>
    <x v="5"/>
    <x v="0"/>
    <n v="14"/>
    <n v="8"/>
    <n v="3"/>
    <n v="2.6666666666666665"/>
  </r>
  <r>
    <x v="1"/>
    <x v="5"/>
    <x v="0"/>
    <n v="15"/>
    <n v="9"/>
    <n v="2"/>
    <n v="4.5"/>
  </r>
  <r>
    <x v="1"/>
    <x v="5"/>
    <x v="0"/>
    <n v="16"/>
    <n v="2"/>
    <n v="0"/>
    <n v="16"/>
  </r>
  <r>
    <x v="1"/>
    <x v="5"/>
    <x v="0"/>
    <n v="17"/>
    <n v="6"/>
    <n v="0"/>
    <n v="16"/>
  </r>
  <r>
    <x v="1"/>
    <x v="5"/>
    <x v="0"/>
    <n v="18"/>
    <n v="6"/>
    <n v="0"/>
    <n v="16"/>
  </r>
  <r>
    <x v="1"/>
    <x v="5"/>
    <x v="0"/>
    <n v="19"/>
    <n v="5"/>
    <n v="0"/>
    <n v="16"/>
  </r>
  <r>
    <x v="1"/>
    <x v="5"/>
    <x v="0"/>
    <n v="20"/>
    <n v="4"/>
    <n v="0"/>
    <n v="16"/>
  </r>
  <r>
    <x v="1"/>
    <x v="5"/>
    <x v="1"/>
    <n v="8"/>
    <n v="5"/>
    <n v="0"/>
    <n v="6"/>
  </r>
  <r>
    <x v="1"/>
    <x v="5"/>
    <x v="1"/>
    <n v="9"/>
    <n v="13"/>
    <n v="3"/>
    <n v="4.333333333333333"/>
  </r>
  <r>
    <x v="1"/>
    <x v="5"/>
    <x v="1"/>
    <n v="10"/>
    <n v="10"/>
    <n v="3"/>
    <n v="3.3333333333333335"/>
  </r>
  <r>
    <x v="1"/>
    <x v="5"/>
    <x v="1"/>
    <n v="11"/>
    <n v="12"/>
    <n v="4"/>
    <n v="3"/>
  </r>
  <r>
    <x v="1"/>
    <x v="5"/>
    <x v="1"/>
    <n v="12"/>
    <n v="9"/>
    <n v="3"/>
    <n v="3"/>
  </r>
  <r>
    <x v="1"/>
    <x v="5"/>
    <x v="1"/>
    <n v="13"/>
    <n v="12"/>
    <n v="3"/>
    <n v="4"/>
  </r>
  <r>
    <x v="1"/>
    <x v="5"/>
    <x v="1"/>
    <n v="14"/>
    <n v="10"/>
    <n v="2"/>
    <n v="5"/>
  </r>
  <r>
    <x v="1"/>
    <x v="5"/>
    <x v="1"/>
    <n v="15"/>
    <n v="8"/>
    <n v="3"/>
    <n v="2.6666666666666665"/>
  </r>
  <r>
    <x v="1"/>
    <x v="5"/>
    <x v="1"/>
    <n v="16"/>
    <n v="10"/>
    <n v="2"/>
    <n v="5"/>
  </r>
  <r>
    <x v="1"/>
    <x v="5"/>
    <x v="1"/>
    <n v="17"/>
    <n v="2"/>
    <n v="0"/>
    <n v="16.5"/>
  </r>
  <r>
    <x v="1"/>
    <x v="5"/>
    <x v="1"/>
    <n v="18"/>
    <n v="5"/>
    <n v="0"/>
    <n v="16.5"/>
  </r>
  <r>
    <x v="1"/>
    <x v="5"/>
    <x v="1"/>
    <n v="19"/>
    <n v="6"/>
    <n v="0"/>
    <n v="16.5"/>
  </r>
  <r>
    <x v="1"/>
    <x v="5"/>
    <x v="1"/>
    <n v="20"/>
    <n v="5"/>
    <n v="0"/>
    <n v="16.5"/>
  </r>
  <r>
    <x v="1"/>
    <x v="5"/>
    <x v="1"/>
    <n v="21"/>
    <n v="5"/>
    <n v="0"/>
    <n v="16.5"/>
  </r>
  <r>
    <x v="1"/>
    <x v="6"/>
    <x v="0"/>
    <n v="7"/>
    <n v="1"/>
    <n v="0"/>
    <n v="3"/>
  </r>
  <r>
    <x v="1"/>
    <x v="6"/>
    <x v="0"/>
    <n v="8"/>
    <n v="5"/>
    <n v="2"/>
    <n v="2.5"/>
  </r>
  <r>
    <x v="1"/>
    <x v="6"/>
    <x v="0"/>
    <n v="9"/>
    <n v="8"/>
    <n v="2"/>
    <n v="4"/>
  </r>
  <r>
    <x v="1"/>
    <x v="6"/>
    <x v="0"/>
    <n v="10"/>
    <n v="4"/>
    <n v="2"/>
    <n v="2"/>
  </r>
  <r>
    <x v="1"/>
    <x v="6"/>
    <x v="0"/>
    <n v="11"/>
    <n v="4"/>
    <n v="2"/>
    <n v="2"/>
  </r>
  <r>
    <x v="1"/>
    <x v="6"/>
    <x v="0"/>
    <n v="12"/>
    <n v="5"/>
    <n v="2"/>
    <n v="2.5"/>
  </r>
  <r>
    <x v="1"/>
    <x v="6"/>
    <x v="0"/>
    <n v="13"/>
    <n v="5"/>
    <n v="2"/>
    <n v="2.5"/>
  </r>
  <r>
    <x v="1"/>
    <x v="6"/>
    <x v="0"/>
    <n v="14"/>
    <n v="6"/>
    <n v="2"/>
    <n v="3"/>
  </r>
  <r>
    <x v="1"/>
    <x v="6"/>
    <x v="0"/>
    <n v="15"/>
    <n v="6"/>
    <n v="2"/>
    <n v="3"/>
  </r>
  <r>
    <x v="1"/>
    <x v="6"/>
    <x v="0"/>
    <n v="16"/>
    <n v="6"/>
    <n v="2"/>
    <n v="3"/>
  </r>
  <r>
    <x v="1"/>
    <x v="6"/>
    <x v="0"/>
    <n v="17"/>
    <n v="2"/>
    <n v="1"/>
    <n v="4"/>
  </r>
  <r>
    <x v="1"/>
    <x v="6"/>
    <x v="0"/>
    <n v="18"/>
    <n v="2"/>
    <n v="0"/>
    <n v="4"/>
  </r>
  <r>
    <x v="1"/>
    <x v="6"/>
    <x v="1"/>
    <n v="8"/>
    <n v="1"/>
    <n v="0"/>
    <n v="2.5"/>
  </r>
  <r>
    <x v="1"/>
    <x v="6"/>
    <x v="1"/>
    <n v="9"/>
    <n v="4"/>
    <n v="2"/>
    <n v="2"/>
  </r>
  <r>
    <x v="1"/>
    <x v="6"/>
    <x v="1"/>
    <n v="10"/>
    <n v="8"/>
    <n v="2"/>
    <n v="4"/>
  </r>
  <r>
    <x v="1"/>
    <x v="6"/>
    <x v="1"/>
    <n v="11"/>
    <n v="5"/>
    <n v="2"/>
    <n v="2.5"/>
  </r>
  <r>
    <x v="1"/>
    <x v="6"/>
    <x v="1"/>
    <n v="12"/>
    <n v="4"/>
    <n v="2"/>
    <n v="2"/>
  </r>
  <r>
    <x v="1"/>
    <x v="6"/>
    <x v="1"/>
    <n v="13"/>
    <n v="5"/>
    <n v="2"/>
    <n v="2.5"/>
  </r>
  <r>
    <x v="1"/>
    <x v="6"/>
    <x v="1"/>
    <n v="14"/>
    <n v="4"/>
    <n v="2"/>
    <n v="2"/>
  </r>
  <r>
    <x v="1"/>
    <x v="6"/>
    <x v="1"/>
    <n v="15"/>
    <n v="7"/>
    <n v="2"/>
    <n v="3.5"/>
  </r>
  <r>
    <x v="1"/>
    <x v="6"/>
    <x v="1"/>
    <n v="16"/>
    <n v="6"/>
    <n v="2"/>
    <n v="3"/>
  </r>
  <r>
    <x v="1"/>
    <x v="6"/>
    <x v="1"/>
    <n v="17"/>
    <n v="6"/>
    <n v="2"/>
    <n v="3"/>
  </r>
  <r>
    <x v="1"/>
    <x v="6"/>
    <x v="1"/>
    <n v="18"/>
    <n v="2"/>
    <n v="1"/>
    <n v="2"/>
  </r>
  <r>
    <x v="1"/>
    <x v="6"/>
    <x v="1"/>
    <n v="19"/>
    <n v="2"/>
    <n v="0"/>
    <n v="4"/>
  </r>
  <r>
    <x v="1"/>
    <x v="7"/>
    <x v="0"/>
    <n v="8"/>
    <n v="1"/>
    <n v="1"/>
    <n v="1"/>
  </r>
  <r>
    <x v="1"/>
    <x v="7"/>
    <x v="0"/>
    <n v="9"/>
    <n v="3"/>
    <n v="2"/>
    <n v="1.5"/>
  </r>
  <r>
    <x v="1"/>
    <x v="7"/>
    <x v="0"/>
    <n v="10"/>
    <n v="1"/>
    <n v="1"/>
    <n v="1"/>
  </r>
  <r>
    <x v="1"/>
    <x v="7"/>
    <x v="0"/>
    <n v="11"/>
    <n v="3"/>
    <n v="3"/>
    <n v="1"/>
  </r>
  <r>
    <x v="1"/>
    <x v="7"/>
    <x v="0"/>
    <n v="13"/>
    <n v="2"/>
    <n v="2"/>
    <n v="1"/>
  </r>
  <r>
    <x v="1"/>
    <x v="7"/>
    <x v="0"/>
    <n v="14"/>
    <n v="2"/>
    <n v="2"/>
    <n v="1"/>
  </r>
  <r>
    <x v="1"/>
    <x v="7"/>
    <x v="0"/>
    <n v="15"/>
    <n v="2"/>
    <n v="2"/>
    <n v="1"/>
  </r>
  <r>
    <x v="1"/>
    <x v="7"/>
    <x v="1"/>
    <n v="10"/>
    <n v="4"/>
    <n v="3"/>
    <n v="1.3333333333333333"/>
  </r>
  <r>
    <x v="1"/>
    <x v="7"/>
    <x v="1"/>
    <n v="11"/>
    <n v="2"/>
    <n v="2"/>
    <n v="1"/>
  </r>
  <r>
    <x v="1"/>
    <x v="7"/>
    <x v="1"/>
    <n v="12"/>
    <n v="2"/>
    <n v="2"/>
    <n v="1"/>
  </r>
  <r>
    <x v="1"/>
    <x v="7"/>
    <x v="1"/>
    <n v="13"/>
    <n v="1"/>
    <n v="1"/>
    <n v="1"/>
  </r>
  <r>
    <x v="1"/>
    <x v="7"/>
    <x v="1"/>
    <n v="14"/>
    <n v="1"/>
    <n v="1"/>
    <n v="1"/>
  </r>
  <r>
    <x v="1"/>
    <x v="7"/>
    <x v="1"/>
    <n v="15"/>
    <n v="3"/>
    <n v="3"/>
    <n v="1"/>
  </r>
  <r>
    <x v="1"/>
    <x v="7"/>
    <x v="1"/>
    <n v="16"/>
    <n v="2"/>
    <n v="2"/>
    <n v="1"/>
  </r>
  <r>
    <x v="1"/>
    <x v="9"/>
    <x v="0"/>
    <n v="8"/>
    <n v="3"/>
    <n v="1"/>
    <n v="3"/>
  </r>
  <r>
    <x v="1"/>
    <x v="9"/>
    <x v="0"/>
    <n v="9"/>
    <n v="5"/>
    <n v="3"/>
    <n v="1.6666666666666667"/>
  </r>
  <r>
    <x v="1"/>
    <x v="9"/>
    <x v="0"/>
    <n v="10"/>
    <n v="2"/>
    <n v="2"/>
    <n v="1"/>
  </r>
  <r>
    <x v="1"/>
    <x v="9"/>
    <x v="0"/>
    <n v="11"/>
    <n v="4"/>
    <n v="2"/>
    <n v="2"/>
  </r>
  <r>
    <x v="1"/>
    <x v="9"/>
    <x v="0"/>
    <n v="12"/>
    <n v="4"/>
    <n v="2"/>
    <n v="2"/>
  </r>
  <r>
    <x v="1"/>
    <x v="9"/>
    <x v="0"/>
    <n v="13"/>
    <n v="3"/>
    <n v="2"/>
    <n v="1.5"/>
  </r>
  <r>
    <x v="1"/>
    <x v="9"/>
    <x v="0"/>
    <n v="14"/>
    <n v="2"/>
    <n v="2"/>
    <n v="1"/>
  </r>
  <r>
    <x v="1"/>
    <x v="9"/>
    <x v="0"/>
    <n v="15"/>
    <n v="4"/>
    <n v="2"/>
    <n v="2"/>
  </r>
  <r>
    <x v="1"/>
    <x v="9"/>
    <x v="1"/>
    <n v="8"/>
    <n v="1"/>
    <n v="0"/>
    <n v="1.6666666666666667"/>
  </r>
  <r>
    <x v="1"/>
    <x v="9"/>
    <x v="1"/>
    <n v="9"/>
    <n v="4"/>
    <n v="3"/>
    <n v="1.3333333333333333"/>
  </r>
  <r>
    <x v="1"/>
    <x v="9"/>
    <x v="1"/>
    <n v="10"/>
    <n v="4"/>
    <n v="2"/>
    <n v="2"/>
  </r>
  <r>
    <x v="1"/>
    <x v="9"/>
    <x v="1"/>
    <n v="11"/>
    <n v="3"/>
    <n v="2"/>
    <n v="1.5"/>
  </r>
  <r>
    <x v="1"/>
    <x v="9"/>
    <x v="1"/>
    <n v="12"/>
    <n v="3"/>
    <n v="2"/>
    <n v="1.5"/>
  </r>
  <r>
    <x v="1"/>
    <x v="9"/>
    <x v="1"/>
    <n v="13"/>
    <n v="4"/>
    <n v="2"/>
    <n v="2"/>
  </r>
  <r>
    <x v="1"/>
    <x v="9"/>
    <x v="1"/>
    <n v="14"/>
    <n v="3"/>
    <n v="2"/>
    <n v="1.5"/>
  </r>
  <r>
    <x v="1"/>
    <x v="9"/>
    <x v="1"/>
    <n v="15"/>
    <n v="2"/>
    <n v="2"/>
    <n v="1"/>
  </r>
  <r>
    <x v="1"/>
    <x v="9"/>
    <x v="1"/>
    <n v="16"/>
    <n v="3"/>
    <n v="1"/>
    <n v="3"/>
  </r>
  <r>
    <x v="1"/>
    <x v="10"/>
    <x v="0"/>
    <n v="7"/>
    <n v="1"/>
    <n v="0"/>
    <n v="3.5"/>
  </r>
  <r>
    <x v="1"/>
    <x v="10"/>
    <x v="0"/>
    <n v="8"/>
    <n v="2"/>
    <n v="0"/>
    <n v="3.5"/>
  </r>
  <r>
    <x v="1"/>
    <x v="10"/>
    <x v="0"/>
    <n v="9"/>
    <n v="4"/>
    <n v="2"/>
    <n v="2"/>
  </r>
  <r>
    <x v="1"/>
    <x v="10"/>
    <x v="0"/>
    <n v="10"/>
    <n v="3"/>
    <n v="2"/>
    <n v="1.5"/>
  </r>
  <r>
    <x v="1"/>
    <x v="10"/>
    <x v="0"/>
    <n v="11"/>
    <n v="3"/>
    <n v="2"/>
    <n v="1.5"/>
  </r>
  <r>
    <x v="1"/>
    <x v="10"/>
    <x v="0"/>
    <n v="12"/>
    <n v="2"/>
    <n v="2"/>
    <n v="1"/>
  </r>
  <r>
    <x v="1"/>
    <x v="10"/>
    <x v="0"/>
    <n v="13"/>
    <n v="1"/>
    <n v="1"/>
    <n v="1"/>
  </r>
  <r>
    <x v="1"/>
    <x v="10"/>
    <x v="0"/>
    <n v="14"/>
    <n v="2"/>
    <n v="1"/>
    <n v="2"/>
  </r>
  <r>
    <x v="1"/>
    <x v="10"/>
    <x v="0"/>
    <n v="15"/>
    <n v="2"/>
    <n v="2"/>
    <n v="1"/>
  </r>
  <r>
    <x v="1"/>
    <x v="10"/>
    <x v="0"/>
    <n v="16"/>
    <n v="1"/>
    <n v="0"/>
    <n v="3"/>
  </r>
  <r>
    <x v="1"/>
    <x v="10"/>
    <x v="0"/>
    <n v="17"/>
    <n v="1"/>
    <n v="0"/>
    <n v="3"/>
  </r>
  <r>
    <x v="1"/>
    <x v="10"/>
    <x v="0"/>
    <n v="18"/>
    <n v="2"/>
    <n v="0"/>
    <n v="3"/>
  </r>
  <r>
    <x v="1"/>
    <x v="10"/>
    <x v="1"/>
    <n v="8"/>
    <n v="1"/>
    <n v="0"/>
    <n v="3.5"/>
  </r>
  <r>
    <x v="1"/>
    <x v="10"/>
    <x v="1"/>
    <n v="9"/>
    <n v="2"/>
    <n v="0"/>
    <n v="3.5"/>
  </r>
  <r>
    <x v="1"/>
    <x v="10"/>
    <x v="1"/>
    <n v="10"/>
    <n v="4"/>
    <n v="2"/>
    <n v="2"/>
  </r>
  <r>
    <x v="1"/>
    <x v="10"/>
    <x v="1"/>
    <n v="11"/>
    <n v="3"/>
    <n v="2"/>
    <n v="1.5"/>
  </r>
  <r>
    <x v="1"/>
    <x v="10"/>
    <x v="1"/>
    <n v="12"/>
    <n v="3"/>
    <n v="2"/>
    <n v="1.5"/>
  </r>
  <r>
    <x v="1"/>
    <x v="10"/>
    <x v="1"/>
    <n v="13"/>
    <n v="2"/>
    <n v="2"/>
    <n v="1"/>
  </r>
  <r>
    <x v="1"/>
    <x v="10"/>
    <x v="1"/>
    <n v="14"/>
    <n v="1"/>
    <n v="1"/>
    <n v="1"/>
  </r>
  <r>
    <x v="1"/>
    <x v="10"/>
    <x v="1"/>
    <n v="15"/>
    <n v="2"/>
    <n v="1"/>
    <n v="2"/>
  </r>
  <r>
    <x v="1"/>
    <x v="10"/>
    <x v="1"/>
    <n v="16"/>
    <n v="2"/>
    <n v="2"/>
    <n v="1"/>
  </r>
  <r>
    <x v="1"/>
    <x v="10"/>
    <x v="1"/>
    <n v="17"/>
    <n v="1"/>
    <n v="0"/>
    <n v="3"/>
  </r>
  <r>
    <x v="1"/>
    <x v="10"/>
    <x v="1"/>
    <n v="18"/>
    <n v="1"/>
    <n v="0"/>
    <n v="3"/>
  </r>
  <r>
    <x v="1"/>
    <x v="10"/>
    <x v="1"/>
    <n v="19"/>
    <n v="2"/>
    <n v="0"/>
    <n v="3"/>
  </r>
  <r>
    <x v="1"/>
    <x v="11"/>
    <x v="0"/>
    <n v="8"/>
    <n v="1"/>
    <n v="0"/>
    <n v="1.3333333333333333"/>
  </r>
  <r>
    <x v="1"/>
    <x v="11"/>
    <x v="0"/>
    <n v="9"/>
    <n v="3"/>
    <n v="3"/>
    <n v="1"/>
  </r>
  <r>
    <x v="1"/>
    <x v="11"/>
    <x v="0"/>
    <n v="10"/>
    <n v="3"/>
    <n v="2"/>
    <n v="1.5"/>
  </r>
  <r>
    <x v="1"/>
    <x v="11"/>
    <x v="0"/>
    <n v="11"/>
    <n v="2"/>
    <n v="2"/>
    <n v="1"/>
  </r>
  <r>
    <x v="1"/>
    <x v="11"/>
    <x v="0"/>
    <n v="12"/>
    <n v="1"/>
    <n v="1"/>
    <n v="1"/>
  </r>
  <r>
    <x v="1"/>
    <x v="11"/>
    <x v="0"/>
    <n v="13"/>
    <n v="3"/>
    <n v="2"/>
    <n v="1.5"/>
  </r>
  <r>
    <x v="1"/>
    <x v="11"/>
    <x v="0"/>
    <n v="16"/>
    <n v="1"/>
    <n v="0"/>
    <n v="2.5"/>
  </r>
  <r>
    <x v="1"/>
    <x v="11"/>
    <x v="0"/>
    <n v="17"/>
    <n v="1"/>
    <n v="0"/>
    <n v="2.5"/>
  </r>
  <r>
    <x v="1"/>
    <x v="11"/>
    <x v="1"/>
    <n v="9"/>
    <n v="1"/>
    <n v="0"/>
    <n v="1.5"/>
  </r>
  <r>
    <x v="1"/>
    <x v="11"/>
    <x v="1"/>
    <n v="10"/>
    <n v="2"/>
    <n v="2"/>
    <n v="1"/>
  </r>
  <r>
    <x v="1"/>
    <x v="11"/>
    <x v="1"/>
    <n v="11"/>
    <n v="4"/>
    <n v="4"/>
    <n v="1"/>
  </r>
  <r>
    <x v="1"/>
    <x v="11"/>
    <x v="1"/>
    <n v="12"/>
    <n v="2"/>
    <n v="2"/>
    <n v="1"/>
  </r>
  <r>
    <x v="1"/>
    <x v="11"/>
    <x v="1"/>
    <n v="13"/>
    <n v="1"/>
    <n v="1"/>
    <n v="1"/>
  </r>
  <r>
    <x v="1"/>
    <x v="11"/>
    <x v="1"/>
    <n v="14"/>
    <n v="3"/>
    <n v="2"/>
    <n v="1.5"/>
  </r>
  <r>
    <x v="1"/>
    <x v="11"/>
    <x v="1"/>
    <n v="17"/>
    <n v="1"/>
    <n v="0"/>
    <n v="2.5"/>
  </r>
  <r>
    <x v="1"/>
    <x v="11"/>
    <x v="1"/>
    <n v="18"/>
    <n v="1"/>
    <n v="0"/>
    <n v="2.5"/>
  </r>
  <r>
    <x v="1"/>
    <x v="12"/>
    <x v="0"/>
    <n v="8"/>
    <n v="1"/>
    <n v="0"/>
    <n v="1.3333333333333333"/>
  </r>
  <r>
    <x v="1"/>
    <x v="12"/>
    <x v="0"/>
    <n v="9"/>
    <n v="3"/>
    <n v="3"/>
    <n v="1"/>
  </r>
  <r>
    <x v="1"/>
    <x v="12"/>
    <x v="0"/>
    <n v="10"/>
    <n v="2"/>
    <n v="2"/>
    <n v="1"/>
  </r>
  <r>
    <x v="1"/>
    <x v="12"/>
    <x v="0"/>
    <n v="11"/>
    <n v="2"/>
    <n v="1"/>
    <n v="2"/>
  </r>
  <r>
    <x v="1"/>
    <x v="12"/>
    <x v="0"/>
    <n v="12"/>
    <n v="1"/>
    <n v="1"/>
    <n v="1"/>
  </r>
  <r>
    <x v="1"/>
    <x v="12"/>
    <x v="0"/>
    <n v="13"/>
    <n v="4"/>
    <n v="2"/>
    <n v="2"/>
  </r>
  <r>
    <x v="1"/>
    <x v="12"/>
    <x v="0"/>
    <n v="14"/>
    <n v="1"/>
    <n v="1"/>
    <n v="1"/>
  </r>
  <r>
    <x v="1"/>
    <x v="12"/>
    <x v="0"/>
    <n v="15"/>
    <n v="1"/>
    <n v="1"/>
    <n v="1"/>
  </r>
  <r>
    <x v="1"/>
    <x v="12"/>
    <x v="0"/>
    <n v="16"/>
    <n v="1"/>
    <n v="0"/>
    <n v="2"/>
  </r>
  <r>
    <x v="1"/>
    <x v="12"/>
    <x v="1"/>
    <n v="9"/>
    <n v="1"/>
    <n v="0"/>
    <n v="2"/>
  </r>
  <r>
    <x v="1"/>
    <x v="12"/>
    <x v="1"/>
    <n v="10"/>
    <n v="1"/>
    <n v="1"/>
    <n v="1"/>
  </r>
  <r>
    <x v="1"/>
    <x v="12"/>
    <x v="1"/>
    <n v="11"/>
    <n v="3"/>
    <n v="3"/>
    <n v="1"/>
  </r>
  <r>
    <x v="1"/>
    <x v="12"/>
    <x v="1"/>
    <n v="12"/>
    <n v="3"/>
    <n v="2"/>
    <n v="1.5"/>
  </r>
  <r>
    <x v="1"/>
    <x v="12"/>
    <x v="1"/>
    <n v="13"/>
    <n v="1"/>
    <n v="1"/>
    <n v="1"/>
  </r>
  <r>
    <x v="1"/>
    <x v="12"/>
    <x v="1"/>
    <n v="14"/>
    <n v="3"/>
    <n v="2"/>
    <n v="1.5"/>
  </r>
  <r>
    <x v="1"/>
    <x v="12"/>
    <x v="1"/>
    <n v="15"/>
    <n v="2"/>
    <n v="1"/>
    <n v="2"/>
  </r>
  <r>
    <x v="1"/>
    <x v="12"/>
    <x v="1"/>
    <n v="16"/>
    <n v="1"/>
    <n v="1"/>
    <n v="1"/>
  </r>
  <r>
    <x v="1"/>
    <x v="12"/>
    <x v="1"/>
    <n v="17"/>
    <n v="1"/>
    <n v="0"/>
    <n v="2"/>
  </r>
  <r>
    <x v="1"/>
    <x v="13"/>
    <x v="0"/>
    <n v="9"/>
    <n v="6"/>
    <n v="2"/>
    <n v="3"/>
  </r>
  <r>
    <x v="1"/>
    <x v="13"/>
    <x v="0"/>
    <n v="10"/>
    <n v="5"/>
    <n v="2"/>
    <n v="2.5"/>
  </r>
  <r>
    <x v="1"/>
    <x v="13"/>
    <x v="0"/>
    <n v="11"/>
    <n v="5"/>
    <n v="2"/>
    <n v="2.5"/>
  </r>
  <r>
    <x v="1"/>
    <x v="13"/>
    <x v="0"/>
    <n v="12"/>
    <n v="3"/>
    <n v="2"/>
    <n v="1.5"/>
  </r>
  <r>
    <x v="1"/>
    <x v="13"/>
    <x v="0"/>
    <n v="13"/>
    <n v="5"/>
    <n v="3"/>
    <n v="1.6666666666666667"/>
  </r>
  <r>
    <x v="1"/>
    <x v="13"/>
    <x v="0"/>
    <n v="14"/>
    <n v="4"/>
    <n v="3"/>
    <n v="1.3333333333333333"/>
  </r>
  <r>
    <x v="1"/>
    <x v="13"/>
    <x v="0"/>
    <n v="15"/>
    <n v="4"/>
    <n v="2"/>
    <n v="2"/>
  </r>
  <r>
    <x v="1"/>
    <x v="13"/>
    <x v="0"/>
    <n v="16"/>
    <n v="3"/>
    <n v="0"/>
    <n v="3.5"/>
  </r>
  <r>
    <x v="1"/>
    <x v="13"/>
    <x v="1"/>
    <n v="10"/>
    <n v="7"/>
    <n v="2"/>
    <n v="3.5"/>
  </r>
  <r>
    <x v="1"/>
    <x v="13"/>
    <x v="1"/>
    <n v="11"/>
    <n v="6"/>
    <n v="4"/>
    <n v="1.5"/>
  </r>
  <r>
    <x v="1"/>
    <x v="13"/>
    <x v="1"/>
    <n v="12"/>
    <n v="7"/>
    <n v="4"/>
    <n v="1.75"/>
  </r>
  <r>
    <x v="1"/>
    <x v="13"/>
    <x v="1"/>
    <n v="13"/>
    <n v="4"/>
    <n v="3"/>
    <n v="1.3333333333333333"/>
  </r>
  <r>
    <x v="1"/>
    <x v="13"/>
    <x v="1"/>
    <n v="14"/>
    <n v="5"/>
    <n v="3"/>
    <n v="1.6666666666666667"/>
  </r>
  <r>
    <x v="1"/>
    <x v="13"/>
    <x v="1"/>
    <n v="15"/>
    <n v="3"/>
    <n v="2"/>
    <n v="1.5"/>
  </r>
  <r>
    <x v="1"/>
    <x v="13"/>
    <x v="1"/>
    <n v="16"/>
    <n v="4"/>
    <n v="2"/>
    <n v="2"/>
  </r>
  <r>
    <x v="1"/>
    <x v="13"/>
    <x v="1"/>
    <n v="17"/>
    <n v="3"/>
    <n v="0"/>
    <n v="3.5"/>
  </r>
  <r>
    <x v="2"/>
    <x v="3"/>
    <x v="0"/>
    <n v="7"/>
    <n v="4"/>
    <n v="0"/>
    <n v="6.666666666666667"/>
  </r>
  <r>
    <x v="2"/>
    <x v="3"/>
    <x v="0"/>
    <n v="8"/>
    <n v="6"/>
    <n v="0"/>
    <n v="6.666666666666667"/>
  </r>
  <r>
    <x v="2"/>
    <x v="3"/>
    <x v="0"/>
    <n v="9"/>
    <n v="10"/>
    <n v="3"/>
    <n v="6.666666666666667"/>
  </r>
  <r>
    <x v="2"/>
    <x v="3"/>
    <x v="0"/>
    <n v="10"/>
    <n v="9"/>
    <n v="3"/>
    <n v="3"/>
  </r>
  <r>
    <x v="2"/>
    <x v="3"/>
    <x v="0"/>
    <n v="11"/>
    <n v="10"/>
    <n v="4"/>
    <n v="2.5"/>
  </r>
  <r>
    <x v="2"/>
    <x v="3"/>
    <x v="0"/>
    <n v="12"/>
    <n v="12"/>
    <n v="4"/>
    <n v="3"/>
  </r>
  <r>
    <x v="2"/>
    <x v="3"/>
    <x v="0"/>
    <n v="13"/>
    <n v="8"/>
    <n v="2"/>
    <n v="4"/>
  </r>
  <r>
    <x v="2"/>
    <x v="3"/>
    <x v="0"/>
    <n v="14"/>
    <n v="10"/>
    <n v="4"/>
    <n v="2.5"/>
  </r>
  <r>
    <x v="2"/>
    <x v="3"/>
    <x v="0"/>
    <n v="15"/>
    <n v="4"/>
    <n v="1"/>
    <n v="4"/>
  </r>
  <r>
    <x v="2"/>
    <x v="3"/>
    <x v="0"/>
    <n v="16"/>
    <n v="6"/>
    <n v="0"/>
    <n v="19"/>
  </r>
  <r>
    <x v="2"/>
    <x v="3"/>
    <x v="0"/>
    <n v="17"/>
    <n v="4"/>
    <n v="0"/>
    <n v="19"/>
  </r>
  <r>
    <x v="2"/>
    <x v="3"/>
    <x v="0"/>
    <n v="18"/>
    <n v="4"/>
    <n v="0"/>
    <n v="19"/>
  </r>
  <r>
    <x v="2"/>
    <x v="3"/>
    <x v="0"/>
    <n v="19"/>
    <n v="1"/>
    <n v="0"/>
    <n v="19"/>
  </r>
  <r>
    <x v="2"/>
    <x v="3"/>
    <x v="1"/>
    <n v="8"/>
    <n v="2"/>
    <n v="0"/>
    <n v="8"/>
  </r>
  <r>
    <x v="2"/>
    <x v="3"/>
    <x v="1"/>
    <n v="9"/>
    <n v="7"/>
    <n v="0"/>
    <n v="8"/>
  </r>
  <r>
    <x v="2"/>
    <x v="3"/>
    <x v="1"/>
    <n v="10"/>
    <n v="7"/>
    <n v="2"/>
    <n v="3.5"/>
  </r>
  <r>
    <x v="2"/>
    <x v="3"/>
    <x v="1"/>
    <n v="11"/>
    <n v="13"/>
    <n v="4"/>
    <n v="3.25"/>
  </r>
  <r>
    <x v="2"/>
    <x v="3"/>
    <x v="1"/>
    <n v="12"/>
    <n v="8"/>
    <n v="3"/>
    <n v="2.6666666666666665"/>
  </r>
  <r>
    <x v="2"/>
    <x v="3"/>
    <x v="1"/>
    <n v="13"/>
    <n v="12"/>
    <n v="4"/>
    <n v="3"/>
  </r>
  <r>
    <x v="2"/>
    <x v="3"/>
    <x v="1"/>
    <n v="14"/>
    <n v="9"/>
    <n v="3"/>
    <n v="3"/>
  </r>
  <r>
    <x v="2"/>
    <x v="3"/>
    <x v="1"/>
    <n v="15"/>
    <n v="8"/>
    <n v="3"/>
    <n v="2.6666666666666665"/>
  </r>
  <r>
    <x v="2"/>
    <x v="3"/>
    <x v="1"/>
    <n v="16"/>
    <n v="7"/>
    <n v="2"/>
    <n v="3.5"/>
  </r>
  <r>
    <x v="2"/>
    <x v="3"/>
    <x v="1"/>
    <n v="17"/>
    <n v="6"/>
    <n v="0"/>
    <n v="11.5"/>
  </r>
  <r>
    <x v="2"/>
    <x v="3"/>
    <x v="1"/>
    <n v="18"/>
    <n v="4"/>
    <n v="0"/>
    <n v="11.5"/>
  </r>
  <r>
    <x v="2"/>
    <x v="3"/>
    <x v="1"/>
    <n v="19"/>
    <n v="4"/>
    <n v="0"/>
    <n v="11.5"/>
  </r>
  <r>
    <x v="2"/>
    <x v="3"/>
    <x v="1"/>
    <n v="20"/>
    <n v="2"/>
    <n v="0"/>
    <n v="11.5"/>
  </r>
  <r>
    <x v="2"/>
    <x v="4"/>
    <x v="0"/>
    <n v="8"/>
    <n v="5"/>
    <n v="3"/>
    <n v="1.6666666666666667"/>
  </r>
  <r>
    <x v="2"/>
    <x v="4"/>
    <x v="0"/>
    <n v="9"/>
    <n v="4"/>
    <n v="2"/>
    <n v="2"/>
  </r>
  <r>
    <x v="2"/>
    <x v="4"/>
    <x v="0"/>
    <n v="10"/>
    <n v="5"/>
    <n v="2"/>
    <n v="2.5"/>
  </r>
  <r>
    <x v="2"/>
    <x v="4"/>
    <x v="0"/>
    <n v="11"/>
    <n v="5"/>
    <n v="2"/>
    <n v="2.5"/>
  </r>
  <r>
    <x v="2"/>
    <x v="4"/>
    <x v="0"/>
    <n v="12"/>
    <n v="3"/>
    <n v="1"/>
    <n v="3"/>
  </r>
  <r>
    <x v="2"/>
    <x v="4"/>
    <x v="0"/>
    <n v="13"/>
    <n v="6"/>
    <n v="3"/>
    <n v="2"/>
  </r>
  <r>
    <x v="2"/>
    <x v="4"/>
    <x v="0"/>
    <n v="14"/>
    <n v="6"/>
    <n v="2"/>
    <n v="3"/>
  </r>
  <r>
    <x v="2"/>
    <x v="4"/>
    <x v="0"/>
    <n v="15"/>
    <n v="5"/>
    <n v="2"/>
    <n v="2.5"/>
  </r>
  <r>
    <x v="2"/>
    <x v="4"/>
    <x v="0"/>
    <n v="16"/>
    <n v="4"/>
    <n v="0"/>
    <n v="4.5"/>
  </r>
  <r>
    <x v="2"/>
    <x v="4"/>
    <x v="0"/>
    <n v="17"/>
    <n v="5"/>
    <n v="2"/>
    <n v="2.5"/>
  </r>
  <r>
    <x v="2"/>
    <x v="4"/>
    <x v="0"/>
    <n v="18"/>
    <n v="5"/>
    <n v="0"/>
    <n v="6"/>
  </r>
  <r>
    <x v="2"/>
    <x v="4"/>
    <x v="0"/>
    <n v="19"/>
    <n v="2"/>
    <n v="0"/>
    <n v="6"/>
  </r>
  <r>
    <x v="2"/>
    <x v="4"/>
    <x v="1"/>
    <n v="9"/>
    <n v="4"/>
    <n v="3"/>
    <n v="1.3333333333333333"/>
  </r>
  <r>
    <x v="2"/>
    <x v="4"/>
    <x v="1"/>
    <n v="10"/>
    <n v="5"/>
    <n v="2"/>
    <n v="2.5"/>
  </r>
  <r>
    <x v="2"/>
    <x v="4"/>
    <x v="1"/>
    <n v="11"/>
    <n v="5"/>
    <n v="2"/>
    <n v="2.5"/>
  </r>
  <r>
    <x v="2"/>
    <x v="4"/>
    <x v="1"/>
    <n v="12"/>
    <n v="5"/>
    <n v="2"/>
    <n v="2.5"/>
  </r>
  <r>
    <x v="2"/>
    <x v="4"/>
    <x v="1"/>
    <n v="13"/>
    <n v="5"/>
    <n v="2"/>
    <n v="2.5"/>
  </r>
  <r>
    <x v="2"/>
    <x v="4"/>
    <x v="1"/>
    <n v="14"/>
    <n v="5"/>
    <n v="2"/>
    <n v="2.5"/>
  </r>
  <r>
    <x v="2"/>
    <x v="4"/>
    <x v="1"/>
    <n v="15"/>
    <n v="5"/>
    <n v="2"/>
    <n v="2.5"/>
  </r>
  <r>
    <x v="2"/>
    <x v="4"/>
    <x v="1"/>
    <n v="16"/>
    <n v="6"/>
    <n v="2"/>
    <n v="3"/>
  </r>
  <r>
    <x v="2"/>
    <x v="4"/>
    <x v="1"/>
    <n v="17"/>
    <n v="4"/>
    <n v="0"/>
    <n v="5"/>
  </r>
  <r>
    <x v="2"/>
    <x v="4"/>
    <x v="1"/>
    <n v="18"/>
    <n v="5"/>
    <n v="2"/>
    <n v="2.5"/>
  </r>
  <r>
    <x v="2"/>
    <x v="4"/>
    <x v="1"/>
    <n v="19"/>
    <n v="5"/>
    <n v="0"/>
    <n v="6"/>
  </r>
  <r>
    <x v="2"/>
    <x v="4"/>
    <x v="1"/>
    <n v="20"/>
    <n v="2"/>
    <n v="0"/>
    <n v="6"/>
  </r>
  <r>
    <x v="2"/>
    <x v="5"/>
    <x v="0"/>
    <n v="7"/>
    <n v="4"/>
    <n v="0"/>
    <n v="8"/>
  </r>
  <r>
    <x v="2"/>
    <x v="5"/>
    <x v="0"/>
    <n v="8"/>
    <n v="4"/>
    <n v="1"/>
    <n v="4"/>
  </r>
  <r>
    <x v="2"/>
    <x v="5"/>
    <x v="0"/>
    <n v="9"/>
    <n v="6"/>
    <n v="2"/>
    <n v="3"/>
  </r>
  <r>
    <x v="2"/>
    <x v="5"/>
    <x v="0"/>
    <n v="10"/>
    <n v="6"/>
    <n v="2"/>
    <n v="3"/>
  </r>
  <r>
    <x v="2"/>
    <x v="5"/>
    <x v="0"/>
    <n v="11"/>
    <n v="6"/>
    <n v="2"/>
    <n v="3"/>
  </r>
  <r>
    <x v="2"/>
    <x v="5"/>
    <x v="0"/>
    <n v="12"/>
    <n v="8"/>
    <n v="2"/>
    <n v="4"/>
  </r>
  <r>
    <x v="2"/>
    <x v="5"/>
    <x v="0"/>
    <n v="13"/>
    <n v="8"/>
    <n v="2"/>
    <n v="4"/>
  </r>
  <r>
    <x v="2"/>
    <x v="5"/>
    <x v="0"/>
    <n v="14"/>
    <n v="5"/>
    <n v="1"/>
    <n v="5"/>
  </r>
  <r>
    <x v="2"/>
    <x v="5"/>
    <x v="0"/>
    <n v="15"/>
    <n v="6"/>
    <n v="2"/>
    <n v="3"/>
  </r>
  <r>
    <x v="2"/>
    <x v="5"/>
    <x v="0"/>
    <n v="16"/>
    <n v="4"/>
    <n v="1"/>
    <n v="4"/>
  </r>
  <r>
    <x v="2"/>
    <x v="5"/>
    <x v="0"/>
    <n v="17"/>
    <n v="4"/>
    <n v="0"/>
    <n v="17"/>
  </r>
  <r>
    <x v="2"/>
    <x v="5"/>
    <x v="0"/>
    <n v="18"/>
    <n v="4"/>
    <n v="0"/>
    <n v="17"/>
  </r>
  <r>
    <x v="2"/>
    <x v="5"/>
    <x v="0"/>
    <n v="19"/>
    <n v="4"/>
    <n v="0"/>
    <n v="17"/>
  </r>
  <r>
    <x v="2"/>
    <x v="5"/>
    <x v="0"/>
    <n v="20"/>
    <n v="1"/>
    <n v="0"/>
    <n v="17"/>
  </r>
  <r>
    <x v="2"/>
    <x v="5"/>
    <x v="1"/>
    <n v="8"/>
    <n v="3"/>
    <n v="0"/>
    <n v="8"/>
  </r>
  <r>
    <x v="2"/>
    <x v="5"/>
    <x v="1"/>
    <n v="9"/>
    <n v="5"/>
    <n v="1"/>
    <n v="5"/>
  </r>
  <r>
    <x v="2"/>
    <x v="5"/>
    <x v="1"/>
    <n v="10"/>
    <n v="6"/>
    <n v="2"/>
    <n v="3"/>
  </r>
  <r>
    <x v="2"/>
    <x v="5"/>
    <x v="1"/>
    <n v="11"/>
    <n v="5"/>
    <n v="2"/>
    <n v="2.5"/>
  </r>
  <r>
    <x v="2"/>
    <x v="5"/>
    <x v="1"/>
    <n v="12"/>
    <n v="7"/>
    <n v="2"/>
    <n v="3.5"/>
  </r>
  <r>
    <x v="2"/>
    <x v="5"/>
    <x v="1"/>
    <n v="13"/>
    <n v="8"/>
    <n v="2"/>
    <n v="4"/>
  </r>
  <r>
    <x v="2"/>
    <x v="5"/>
    <x v="1"/>
    <n v="14"/>
    <n v="6"/>
    <n v="2"/>
    <n v="3"/>
  </r>
  <r>
    <x v="2"/>
    <x v="5"/>
    <x v="1"/>
    <n v="15"/>
    <n v="6"/>
    <n v="1"/>
    <n v="6"/>
  </r>
  <r>
    <x v="2"/>
    <x v="5"/>
    <x v="1"/>
    <n v="16"/>
    <n v="7"/>
    <n v="2"/>
    <n v="3.5"/>
  </r>
  <r>
    <x v="2"/>
    <x v="5"/>
    <x v="1"/>
    <n v="17"/>
    <n v="4"/>
    <n v="1"/>
    <n v="4"/>
  </r>
  <r>
    <x v="2"/>
    <x v="5"/>
    <x v="1"/>
    <n v="18"/>
    <n v="3"/>
    <n v="0"/>
    <n v="17"/>
  </r>
  <r>
    <x v="2"/>
    <x v="5"/>
    <x v="1"/>
    <n v="19"/>
    <n v="4"/>
    <n v="0"/>
    <n v="17"/>
  </r>
  <r>
    <x v="2"/>
    <x v="5"/>
    <x v="1"/>
    <n v="20"/>
    <n v="5"/>
    <n v="0"/>
    <n v="17"/>
  </r>
  <r>
    <x v="2"/>
    <x v="5"/>
    <x v="1"/>
    <n v="21"/>
    <n v="1"/>
    <n v="0"/>
    <n v="17"/>
  </r>
  <r>
    <x v="2"/>
    <x v="6"/>
    <x v="0"/>
    <n v="8"/>
    <n v="2"/>
    <n v="1"/>
    <n v="2"/>
  </r>
  <r>
    <x v="2"/>
    <x v="6"/>
    <x v="0"/>
    <n v="9"/>
    <n v="5"/>
    <n v="2"/>
    <n v="2.5"/>
  </r>
  <r>
    <x v="2"/>
    <x v="6"/>
    <x v="0"/>
    <n v="10"/>
    <n v="5"/>
    <n v="2"/>
    <n v="2.5"/>
  </r>
  <r>
    <x v="2"/>
    <x v="6"/>
    <x v="0"/>
    <n v="11"/>
    <n v="4"/>
    <n v="2"/>
    <n v="2"/>
  </r>
  <r>
    <x v="2"/>
    <x v="6"/>
    <x v="0"/>
    <n v="12"/>
    <n v="2"/>
    <n v="2"/>
    <n v="1"/>
  </r>
  <r>
    <x v="2"/>
    <x v="6"/>
    <x v="0"/>
    <n v="13"/>
    <n v="3"/>
    <n v="2"/>
    <n v="1.5"/>
  </r>
  <r>
    <x v="2"/>
    <x v="6"/>
    <x v="0"/>
    <n v="14"/>
    <n v="2"/>
    <n v="2"/>
    <n v="1"/>
  </r>
  <r>
    <x v="2"/>
    <x v="6"/>
    <x v="0"/>
    <n v="15"/>
    <n v="2"/>
    <n v="2"/>
    <n v="1"/>
  </r>
  <r>
    <x v="2"/>
    <x v="6"/>
    <x v="0"/>
    <n v="16"/>
    <n v="2"/>
    <n v="2"/>
    <n v="1"/>
  </r>
  <r>
    <x v="2"/>
    <x v="6"/>
    <x v="0"/>
    <n v="17"/>
    <n v="1"/>
    <n v="0"/>
    <n v="1.5"/>
  </r>
  <r>
    <x v="2"/>
    <x v="6"/>
    <x v="1"/>
    <n v="9"/>
    <n v="2"/>
    <n v="1"/>
    <n v="2"/>
  </r>
  <r>
    <x v="2"/>
    <x v="6"/>
    <x v="1"/>
    <n v="10"/>
    <n v="4"/>
    <n v="2"/>
    <n v="2"/>
  </r>
  <r>
    <x v="2"/>
    <x v="6"/>
    <x v="1"/>
    <n v="11"/>
    <n v="6"/>
    <n v="2"/>
    <n v="3"/>
  </r>
  <r>
    <x v="2"/>
    <x v="6"/>
    <x v="1"/>
    <n v="12"/>
    <n v="4"/>
    <n v="2"/>
    <n v="2"/>
  </r>
  <r>
    <x v="2"/>
    <x v="6"/>
    <x v="1"/>
    <n v="13"/>
    <n v="2"/>
    <n v="2"/>
    <n v="1"/>
  </r>
  <r>
    <x v="2"/>
    <x v="6"/>
    <x v="1"/>
    <n v="14"/>
    <n v="3"/>
    <n v="2"/>
    <n v="1.5"/>
  </r>
  <r>
    <x v="2"/>
    <x v="6"/>
    <x v="1"/>
    <n v="15"/>
    <n v="2"/>
    <n v="2"/>
    <n v="1"/>
  </r>
  <r>
    <x v="2"/>
    <x v="6"/>
    <x v="1"/>
    <n v="16"/>
    <n v="2"/>
    <n v="2"/>
    <n v="1"/>
  </r>
  <r>
    <x v="2"/>
    <x v="6"/>
    <x v="1"/>
    <n v="17"/>
    <n v="2"/>
    <n v="2"/>
    <n v="1"/>
  </r>
  <r>
    <x v="2"/>
    <x v="6"/>
    <x v="1"/>
    <n v="18"/>
    <n v="1"/>
    <n v="0"/>
    <n v="1.5"/>
  </r>
  <r>
    <x v="2"/>
    <x v="10"/>
    <x v="0"/>
    <n v="9"/>
    <n v="1"/>
    <n v="1"/>
    <n v="1"/>
  </r>
  <r>
    <x v="2"/>
    <x v="10"/>
    <x v="0"/>
    <n v="10"/>
    <n v="2"/>
    <n v="2"/>
    <n v="1"/>
  </r>
  <r>
    <x v="2"/>
    <x v="10"/>
    <x v="0"/>
    <n v="11"/>
    <n v="2"/>
    <n v="2"/>
    <n v="1"/>
  </r>
  <r>
    <x v="2"/>
    <x v="10"/>
    <x v="0"/>
    <n v="12"/>
    <n v="1"/>
    <n v="1"/>
    <n v="1"/>
  </r>
  <r>
    <x v="2"/>
    <x v="10"/>
    <x v="0"/>
    <n v="13"/>
    <n v="3"/>
    <n v="2"/>
    <n v="1.5"/>
  </r>
  <r>
    <x v="2"/>
    <x v="10"/>
    <x v="0"/>
    <n v="14"/>
    <n v="2"/>
    <n v="2"/>
    <n v="1"/>
  </r>
  <r>
    <x v="2"/>
    <x v="10"/>
    <x v="0"/>
    <n v="15"/>
    <n v="1"/>
    <n v="1"/>
    <n v="1"/>
  </r>
  <r>
    <x v="2"/>
    <x v="10"/>
    <x v="1"/>
    <n v="10"/>
    <n v="1"/>
    <n v="1"/>
    <n v="1"/>
  </r>
  <r>
    <x v="2"/>
    <x v="10"/>
    <x v="1"/>
    <n v="11"/>
    <n v="2"/>
    <n v="2"/>
    <n v="1"/>
  </r>
  <r>
    <x v="2"/>
    <x v="10"/>
    <x v="1"/>
    <n v="12"/>
    <n v="2"/>
    <n v="2"/>
    <n v="1"/>
  </r>
  <r>
    <x v="2"/>
    <x v="10"/>
    <x v="1"/>
    <n v="13"/>
    <n v="1"/>
    <n v="1"/>
    <n v="1"/>
  </r>
  <r>
    <x v="2"/>
    <x v="10"/>
    <x v="1"/>
    <n v="14"/>
    <n v="4"/>
    <n v="3"/>
    <n v="1.3333333333333333"/>
  </r>
  <r>
    <x v="2"/>
    <x v="10"/>
    <x v="1"/>
    <n v="15"/>
    <n v="1"/>
    <n v="1"/>
    <n v="1"/>
  </r>
  <r>
    <x v="2"/>
    <x v="10"/>
    <x v="1"/>
    <n v="16"/>
    <n v="1"/>
    <n v="1"/>
    <n v="1"/>
  </r>
  <r>
    <x v="2"/>
    <x v="11"/>
    <x v="0"/>
    <n v="9"/>
    <n v="1"/>
    <n v="1"/>
    <n v="1"/>
  </r>
  <r>
    <x v="2"/>
    <x v="11"/>
    <x v="0"/>
    <n v="10"/>
    <n v="1"/>
    <n v="1"/>
    <n v="1"/>
  </r>
  <r>
    <x v="2"/>
    <x v="11"/>
    <x v="0"/>
    <n v="11"/>
    <n v="2"/>
    <n v="2"/>
    <n v="1"/>
  </r>
  <r>
    <x v="2"/>
    <x v="11"/>
    <x v="0"/>
    <n v="12"/>
    <n v="1"/>
    <n v="1"/>
    <n v="1"/>
  </r>
  <r>
    <x v="2"/>
    <x v="11"/>
    <x v="0"/>
    <n v="13"/>
    <n v="2"/>
    <n v="2"/>
    <n v="1"/>
  </r>
  <r>
    <x v="2"/>
    <x v="11"/>
    <x v="0"/>
    <n v="14"/>
    <n v="2"/>
    <n v="2"/>
    <n v="1"/>
  </r>
  <r>
    <x v="2"/>
    <x v="11"/>
    <x v="0"/>
    <n v="15"/>
    <n v="1"/>
    <n v="0"/>
    <n v="2.5"/>
  </r>
  <r>
    <x v="2"/>
    <x v="11"/>
    <x v="0"/>
    <n v="16"/>
    <n v="1"/>
    <n v="0"/>
    <n v="2.5"/>
  </r>
  <r>
    <x v="2"/>
    <x v="11"/>
    <x v="0"/>
    <n v="17"/>
    <n v="1"/>
    <n v="0"/>
    <n v="2.5"/>
  </r>
  <r>
    <x v="2"/>
    <x v="11"/>
    <x v="1"/>
    <n v="10"/>
    <n v="2"/>
    <n v="2"/>
    <n v="1"/>
  </r>
  <r>
    <x v="2"/>
    <x v="11"/>
    <x v="1"/>
    <n v="12"/>
    <n v="2"/>
    <n v="2"/>
    <n v="1"/>
  </r>
  <r>
    <x v="2"/>
    <x v="11"/>
    <x v="1"/>
    <n v="13"/>
    <n v="1"/>
    <n v="1"/>
    <n v="1"/>
  </r>
  <r>
    <x v="2"/>
    <x v="11"/>
    <x v="1"/>
    <n v="14"/>
    <n v="2"/>
    <n v="2"/>
    <n v="1"/>
  </r>
  <r>
    <x v="2"/>
    <x v="11"/>
    <x v="1"/>
    <n v="15"/>
    <n v="2"/>
    <n v="2"/>
    <n v="1"/>
  </r>
  <r>
    <x v="2"/>
    <x v="11"/>
    <x v="1"/>
    <n v="16"/>
    <n v="1"/>
    <n v="0"/>
    <n v="2.5"/>
  </r>
  <r>
    <x v="2"/>
    <x v="11"/>
    <x v="1"/>
    <n v="17"/>
    <n v="1"/>
    <n v="0"/>
    <n v="2.5"/>
  </r>
  <r>
    <x v="2"/>
    <x v="11"/>
    <x v="1"/>
    <n v="18"/>
    <n v="1"/>
    <n v="0"/>
    <n v="2.5"/>
  </r>
  <r>
    <x v="2"/>
    <x v="12"/>
    <x v="0"/>
    <n v="9"/>
    <n v="1"/>
    <n v="1"/>
    <n v="1"/>
  </r>
  <r>
    <x v="2"/>
    <x v="12"/>
    <x v="0"/>
    <n v="10"/>
    <n v="3"/>
    <n v="2"/>
    <n v="1.5"/>
  </r>
  <r>
    <x v="2"/>
    <x v="12"/>
    <x v="0"/>
    <n v="11"/>
    <n v="1"/>
    <n v="1"/>
    <n v="1"/>
  </r>
  <r>
    <x v="2"/>
    <x v="12"/>
    <x v="0"/>
    <n v="13"/>
    <n v="1"/>
    <n v="0"/>
    <n v="2"/>
  </r>
  <r>
    <x v="2"/>
    <x v="12"/>
    <x v="0"/>
    <n v="14"/>
    <n v="1"/>
    <n v="1"/>
    <n v="1"/>
  </r>
  <r>
    <x v="2"/>
    <x v="12"/>
    <x v="1"/>
    <n v="9"/>
    <n v="1"/>
    <n v="1"/>
    <n v="1"/>
  </r>
  <r>
    <x v="2"/>
    <x v="12"/>
    <x v="1"/>
    <n v="11"/>
    <n v="2"/>
    <n v="2"/>
    <n v="1"/>
  </r>
  <r>
    <x v="2"/>
    <x v="12"/>
    <x v="1"/>
    <n v="12"/>
    <n v="2"/>
    <n v="1"/>
    <n v="2"/>
  </r>
  <r>
    <x v="2"/>
    <x v="12"/>
    <x v="1"/>
    <n v="14"/>
    <n v="1"/>
    <n v="0"/>
    <n v="2"/>
  </r>
  <r>
    <x v="2"/>
    <x v="12"/>
    <x v="1"/>
    <n v="15"/>
    <n v="1"/>
    <n v="1"/>
    <n v="1"/>
  </r>
  <r>
    <x v="3"/>
    <x v="12"/>
    <x v="1"/>
    <n v="15"/>
    <n v="3331"/>
    <n v="1206"/>
    <n v="2.7620232172470978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2368">
  <r>
    <n v="1"/>
    <n v="1600"/>
    <s v="Puerto Montt"/>
    <d v="2022-10-02T00:00:00"/>
    <x v="0"/>
    <x v="0"/>
    <x v="0"/>
    <n v="1005"/>
    <x v="0"/>
    <s v="Ida"/>
    <s v="Chinquihue"/>
    <s v="Puerto Montt"/>
    <s v="Sector Oriente"/>
    <s v="Puerto Montt"/>
    <n v="8"/>
    <d v="1899-12-30T08:13:00"/>
    <d v="1899-12-30T09:17:00"/>
    <d v="1899-12-30T01:04:00"/>
    <x v="0"/>
    <s v="SI"/>
    <n v="1600"/>
    <m/>
  </r>
  <r>
    <n v="2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8"/>
    <d v="1899-12-30T08:29:00"/>
    <d v="1899-12-30T09:33:00"/>
    <d v="1899-12-30T01:04:00"/>
    <x v="1"/>
    <s v="NO"/>
    <m/>
    <m/>
  </r>
  <r>
    <n v="3"/>
    <n v="1601"/>
    <s v="Puerto Montt"/>
    <d v="2022-10-02T00:00:00"/>
    <x v="0"/>
    <x v="0"/>
    <x v="0"/>
    <n v="1005"/>
    <x v="0"/>
    <s v="Ida"/>
    <s v="Chinquihue"/>
    <s v="Puerto Montt"/>
    <s v="Sector Oriente"/>
    <s v="Puerto Montt"/>
    <n v="8"/>
    <d v="1899-12-30T08:45:00"/>
    <d v="1899-12-30T09:40:00"/>
    <d v="1899-12-30T00:55:00"/>
    <x v="2"/>
    <s v="SI"/>
    <n v="1601"/>
    <m/>
  </r>
  <r>
    <n v="4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8"/>
    <d v="1899-12-30T08:57:00"/>
    <d v="1899-12-30T10:01:00"/>
    <d v="1899-12-30T01:04:00"/>
    <x v="3"/>
    <s v="NO"/>
    <m/>
    <m/>
  </r>
  <r>
    <n v="6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9"/>
    <d v="1899-12-30T09:13:00"/>
    <d v="1899-12-30T10:17:00"/>
    <d v="1899-12-30T01:04:00"/>
    <x v="4"/>
    <s v="NO"/>
    <m/>
    <m/>
  </r>
  <r>
    <n v="7"/>
    <n v="1602"/>
    <s v="Puerto Montt"/>
    <d v="2022-10-02T00:00:00"/>
    <x v="0"/>
    <x v="0"/>
    <x v="0"/>
    <n v="1005"/>
    <x v="0"/>
    <s v="Ida"/>
    <s v="Chinquihue"/>
    <s v="Puerto Montt"/>
    <s v="Sector Oriente"/>
    <s v="Puerto Montt"/>
    <n v="9"/>
    <d v="1899-12-30T09:28:00"/>
    <d v="1899-12-30T10:25:00"/>
    <d v="1899-12-30T00:57:00"/>
    <x v="5"/>
    <s v="SI"/>
    <n v="1602"/>
    <m/>
  </r>
  <r>
    <n v="8"/>
    <n v="1603"/>
    <s v="Puerto Montt"/>
    <d v="2022-10-02T00:00:00"/>
    <x v="0"/>
    <x v="0"/>
    <x v="0"/>
    <n v="1005"/>
    <x v="0"/>
    <s v="Ida"/>
    <s v="Chinquihue"/>
    <s v="Puerto Montt"/>
    <s v="Sector Oriente"/>
    <s v="Puerto Montt"/>
    <n v="9"/>
    <d v="1899-12-30T09:45:00"/>
    <d v="1899-12-30T10:48:00"/>
    <d v="1899-12-30T01:03:00"/>
    <x v="6"/>
    <s v="SI"/>
    <n v="1603"/>
    <m/>
  </r>
  <r>
    <n v="9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9"/>
    <d v="1899-12-30T09:50:00"/>
    <d v="1899-12-30T10:54:00"/>
    <d v="1899-12-30T01:04:00"/>
    <x v="7"/>
    <s v="NO"/>
    <m/>
    <m/>
  </r>
  <r>
    <n v="10"/>
    <n v="1604"/>
    <s v="Puerto Montt"/>
    <d v="2022-10-02T00:00:00"/>
    <x v="0"/>
    <x v="0"/>
    <x v="0"/>
    <n v="1005"/>
    <x v="0"/>
    <s v="Ida"/>
    <s v="Chinquihue"/>
    <s v="Puerto Montt"/>
    <s v="Sector Oriente"/>
    <s v="Puerto Montt"/>
    <n v="10"/>
    <d v="1899-12-30T10:10:00"/>
    <d v="1899-12-30T11:01:00"/>
    <d v="1899-12-30T00:51:00"/>
    <x v="8"/>
    <s v="SI"/>
    <n v="1604"/>
    <m/>
  </r>
  <r>
    <n v="11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0"/>
    <d v="1899-12-30T10:24:00"/>
    <d v="1899-12-30T11:28:00"/>
    <d v="1899-12-30T01:04:00"/>
    <x v="9"/>
    <s v="NO"/>
    <m/>
    <m/>
  </r>
  <r>
    <n v="12"/>
    <n v="1605"/>
    <s v="Puerto Montt"/>
    <d v="2022-10-02T00:00:00"/>
    <x v="0"/>
    <x v="0"/>
    <x v="0"/>
    <n v="1005"/>
    <x v="0"/>
    <s v="Ida"/>
    <s v="Chinquihue"/>
    <s v="Puerto Montt"/>
    <s v="Sector Oriente"/>
    <s v="Puerto Montt"/>
    <n v="10"/>
    <d v="1899-12-30T10:33:00"/>
    <d v="1899-12-30T11:37:00"/>
    <d v="1899-12-30T01:04:00"/>
    <x v="10"/>
    <s v="SI"/>
    <n v="1605"/>
    <m/>
  </r>
  <r>
    <n v="13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0"/>
    <d v="1899-12-30T10:58:00"/>
    <d v="1899-12-30T12:02:00"/>
    <d v="1899-12-30T01:04:00"/>
    <x v="11"/>
    <s v="NO"/>
    <m/>
    <m/>
  </r>
  <r>
    <n v="14"/>
    <n v="1606"/>
    <s v="Puerto Montt"/>
    <d v="2022-10-02T00:00:00"/>
    <x v="0"/>
    <x v="0"/>
    <x v="0"/>
    <n v="1005"/>
    <x v="0"/>
    <s v="Ida"/>
    <s v="Chinquihue"/>
    <s v="Puerto Montt"/>
    <s v="Sector Oriente"/>
    <s v="Puerto Montt"/>
    <n v="11"/>
    <d v="1899-12-30T11:20:00"/>
    <d v="1899-12-30T12:29:00"/>
    <d v="1899-12-30T01:09:00"/>
    <x v="0"/>
    <s v="SI"/>
    <n v="1606"/>
    <m/>
  </r>
  <r>
    <n v="15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1"/>
    <d v="1899-12-30T11:33:00"/>
    <d v="1899-12-30T12:37:00"/>
    <d v="1899-12-30T01:04:00"/>
    <x v="1"/>
    <s v="NO"/>
    <m/>
    <m/>
  </r>
  <r>
    <n v="16"/>
    <n v="1607"/>
    <s v="Puerto Montt"/>
    <d v="2022-10-02T00:00:00"/>
    <x v="0"/>
    <x v="0"/>
    <x v="0"/>
    <n v="1005"/>
    <x v="0"/>
    <s v="Ida"/>
    <s v="Chinquihue"/>
    <s v="Puerto Montt"/>
    <s v="Sector Oriente"/>
    <s v="Puerto Montt"/>
    <n v="11"/>
    <d v="1899-12-30T11:47:00"/>
    <d v="1899-12-30T12:59:00"/>
    <d v="1899-12-30T01:12:00"/>
    <x v="2"/>
    <s v="SI"/>
    <n v="1607"/>
    <m/>
  </r>
  <r>
    <n v="17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1"/>
    <d v="1899-12-30T11:57:00"/>
    <d v="1899-12-30T13:01:00"/>
    <d v="1899-12-30T01:04:00"/>
    <x v="3"/>
    <s v="NO"/>
    <m/>
    <m/>
  </r>
  <r>
    <n v="18"/>
    <n v="1608"/>
    <s v="Puerto Montt"/>
    <d v="2022-10-02T00:00:00"/>
    <x v="0"/>
    <x v="0"/>
    <x v="0"/>
    <n v="1005"/>
    <x v="0"/>
    <s v="Ida"/>
    <s v="Chinquihue"/>
    <s v="Puerto Montt"/>
    <s v="Sector Oriente"/>
    <s v="Puerto Montt"/>
    <n v="12"/>
    <d v="1899-12-30T12:09:00"/>
    <d v="1899-12-30T13:15:00"/>
    <d v="1899-12-30T01:06:00"/>
    <x v="4"/>
    <s v="SI"/>
    <n v="1608"/>
    <m/>
  </r>
  <r>
    <n v="19"/>
    <n v="1611"/>
    <s v="Puerto Montt"/>
    <d v="2022-10-02T00:00:00"/>
    <x v="0"/>
    <x v="0"/>
    <x v="0"/>
    <n v="1005"/>
    <x v="0"/>
    <s v="Ida"/>
    <s v="Chinquihue"/>
    <s v="Puerto Montt"/>
    <s v="Sector Oriente"/>
    <s v="Puerto Montt"/>
    <n v="13"/>
    <d v="1899-12-30T13:28:00"/>
    <d v="1899-12-30T14:31:00"/>
    <d v="1899-12-30T01:03:00"/>
    <x v="5"/>
    <s v="SI"/>
    <n v="1611"/>
    <m/>
  </r>
  <r>
    <n v="20"/>
    <n v="1609"/>
    <s v="Puerto Montt"/>
    <d v="2022-10-02T00:00:00"/>
    <x v="0"/>
    <x v="0"/>
    <x v="0"/>
    <n v="1005"/>
    <x v="0"/>
    <s v="Ida"/>
    <s v="Chinquihue"/>
    <s v="Puerto Montt"/>
    <s v="Sector Oriente"/>
    <s v="Puerto Montt"/>
    <n v="13"/>
    <d v="1899-12-30T13:13:00"/>
    <d v="1899-12-30T13:59:00"/>
    <d v="1899-12-30T00:46:00"/>
    <x v="9"/>
    <s v="SI"/>
    <n v="1609"/>
    <m/>
  </r>
  <r>
    <n v="21"/>
    <n v="1610"/>
    <s v="Puerto Montt"/>
    <d v="2022-10-02T00:00:00"/>
    <x v="0"/>
    <x v="0"/>
    <x v="0"/>
    <n v="1005"/>
    <x v="0"/>
    <s v="Ida"/>
    <s v="Chinquihue"/>
    <s v="Puerto Montt"/>
    <s v="Sector Oriente"/>
    <s v="Puerto Montt"/>
    <n v="13"/>
    <d v="1899-12-30T13:21:00"/>
    <d v="1899-12-30T14:22:00"/>
    <d v="1899-12-30T01:01:00"/>
    <x v="10"/>
    <s v="SI"/>
    <n v="1610"/>
    <m/>
  </r>
  <r>
    <n v="22"/>
    <n v="1612"/>
    <s v="Puerto Montt"/>
    <d v="2022-10-02T00:00:00"/>
    <x v="0"/>
    <x v="0"/>
    <x v="0"/>
    <n v="1005"/>
    <x v="0"/>
    <s v="Ida"/>
    <s v="Chinquihue"/>
    <s v="Puerto Montt"/>
    <s v="Sector Oriente"/>
    <s v="Puerto Montt"/>
    <n v="14"/>
    <d v="1899-12-30T14:02:00"/>
    <d v="1899-12-30T15:10:00"/>
    <d v="1899-12-30T01:08:00"/>
    <x v="12"/>
    <s v="SI"/>
    <n v="1612"/>
    <m/>
  </r>
  <r>
    <n v="23"/>
    <n v="1613"/>
    <s v="Puerto Montt"/>
    <d v="2022-10-02T00:00:00"/>
    <x v="0"/>
    <x v="0"/>
    <x v="0"/>
    <n v="1005"/>
    <x v="0"/>
    <s v="Ida"/>
    <s v="Chinquihue"/>
    <s v="Puerto Montt"/>
    <s v="Sector Oriente"/>
    <s v="Puerto Montt"/>
    <n v="14"/>
    <d v="1899-12-30T14:35:00"/>
    <d v="1899-12-30T15:39:00"/>
    <d v="1899-12-30T01:04:00"/>
    <x v="2"/>
    <s v="SI"/>
    <n v="1613"/>
    <m/>
  </r>
  <r>
    <n v="24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4"/>
    <d v="1899-12-30T14:46:00"/>
    <d v="1899-12-30T15:50:00"/>
    <d v="1899-12-30T01:04:00"/>
    <x v="3"/>
    <s v="NO"/>
    <m/>
    <m/>
  </r>
  <r>
    <n v="25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4"/>
    <d v="1899-12-30T14:57:00"/>
    <d v="1899-12-30T16:01:00"/>
    <d v="1899-12-30T01:04:00"/>
    <x v="4"/>
    <s v="NO"/>
    <m/>
    <m/>
  </r>
  <r>
    <n v="26"/>
    <n v="1614"/>
    <s v="Puerto Montt"/>
    <d v="2022-10-02T00:00:00"/>
    <x v="0"/>
    <x v="0"/>
    <x v="0"/>
    <n v="1005"/>
    <x v="0"/>
    <s v="Ida"/>
    <s v="Chinquihue"/>
    <s v="Puerto Montt"/>
    <s v="Sector Oriente"/>
    <s v="Puerto Montt"/>
    <n v="15"/>
    <d v="1899-12-30T15:19:00"/>
    <d v="1899-12-30T16:28:00"/>
    <d v="1899-12-30T01:09:00"/>
    <x v="5"/>
    <s v="SI"/>
    <n v="1614"/>
    <m/>
  </r>
  <r>
    <n v="27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5"/>
    <d v="1899-12-30T15:20:00"/>
    <d v="1899-12-30T16:24:00"/>
    <d v="1899-12-30T01:04:00"/>
    <x v="6"/>
    <s v="NO"/>
    <m/>
    <m/>
  </r>
  <r>
    <n v="28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5"/>
    <d v="1899-12-30T15:37:00"/>
    <d v="1899-12-30T16:41:00"/>
    <d v="1899-12-30T01:04:00"/>
    <x v="7"/>
    <s v="NO"/>
    <m/>
    <m/>
  </r>
  <r>
    <n v="29"/>
    <n v="1615"/>
    <s v="Puerto Montt"/>
    <d v="2022-10-02T00:00:00"/>
    <x v="0"/>
    <x v="0"/>
    <x v="0"/>
    <n v="1005"/>
    <x v="0"/>
    <s v="Ida"/>
    <s v="Chinquihue"/>
    <s v="Puerto Montt"/>
    <s v="Sector Oriente"/>
    <s v="Puerto Montt"/>
    <n v="15"/>
    <d v="1899-12-30T15:51:00"/>
    <d v="1899-12-30T16:44:00"/>
    <d v="1899-12-30T00:53:00"/>
    <x v="8"/>
    <s v="SI"/>
    <n v="1615"/>
    <m/>
  </r>
  <r>
    <n v="30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5"/>
    <d v="1899-12-30T15:59:00"/>
    <d v="1899-12-30T17:04:00"/>
    <d v="1899-12-30T01:05:00"/>
    <x v="9"/>
    <s v="NO"/>
    <m/>
    <m/>
  </r>
  <r>
    <n v="31"/>
    <n v="1616"/>
    <s v="Puerto Montt"/>
    <d v="2022-10-02T00:00:00"/>
    <x v="0"/>
    <x v="0"/>
    <x v="0"/>
    <n v="1005"/>
    <x v="0"/>
    <s v="Ida"/>
    <s v="Chinquihue"/>
    <s v="Puerto Montt"/>
    <s v="Sector Oriente"/>
    <s v="Puerto Montt"/>
    <n v="17"/>
    <d v="1899-12-30T17:10:00"/>
    <d v="1899-12-30T18:15:00"/>
    <d v="1899-12-30T01:05:00"/>
    <x v="1"/>
    <s v="SI"/>
    <n v="1616"/>
    <m/>
  </r>
  <r>
    <n v="32"/>
    <n v="1617"/>
    <s v="Puerto Montt"/>
    <d v="2022-10-02T00:00:00"/>
    <x v="0"/>
    <x v="0"/>
    <x v="0"/>
    <n v="1005"/>
    <x v="0"/>
    <s v="Ida"/>
    <s v="Chinquihue"/>
    <s v="Puerto Montt"/>
    <s v="Sector Oriente"/>
    <s v="Puerto Montt"/>
    <n v="17"/>
    <d v="1899-12-30T17:33:00"/>
    <d v="1899-12-30T18:37:00"/>
    <d v="1899-12-30T01:04:00"/>
    <x v="2"/>
    <s v="SI"/>
    <n v="1617"/>
    <m/>
  </r>
  <r>
    <n v="33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7"/>
    <d v="1899-12-30T17:33:00"/>
    <d v="1899-12-30T18:37:00"/>
    <d v="1899-12-30T01:04:00"/>
    <x v="3"/>
    <s v="NO"/>
    <m/>
    <m/>
  </r>
  <r>
    <n v="34"/>
    <n v="1600"/>
    <s v="Puerto Montt"/>
    <d v="2022-10-02T00:00:00"/>
    <x v="0"/>
    <x v="0"/>
    <x v="0"/>
    <n v="1005"/>
    <x v="0"/>
    <s v="Regreso"/>
    <s v="Sector Oriente"/>
    <s v="Puerto Montt"/>
    <s v="Chinquihue"/>
    <s v="Puerto Montt"/>
    <n v="9"/>
    <d v="1899-12-30T09:17:00"/>
    <d v="1899-12-30T10:27:00"/>
    <d v="1899-12-30T01:10:00"/>
    <x v="0"/>
    <s v="SI"/>
    <n v="1600"/>
    <m/>
  </r>
  <r>
    <n v="35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9"/>
    <d v="1899-12-30T09:40:00"/>
    <d v="1899-12-30T10:46:00"/>
    <d v="1899-12-30T01:06:00"/>
    <x v="1"/>
    <s v="NO"/>
    <m/>
    <m/>
  </r>
  <r>
    <n v="36"/>
    <n v="1601"/>
    <s v="Puerto Montt"/>
    <d v="2022-10-02T00:00:00"/>
    <x v="0"/>
    <x v="0"/>
    <x v="0"/>
    <n v="1005"/>
    <x v="0"/>
    <s v="Regreso"/>
    <s v="Sector Oriente"/>
    <s v="Puerto Montt"/>
    <s v="Chinquihue"/>
    <s v="Puerto Montt"/>
    <n v="9"/>
    <d v="1899-12-30T09:40:00"/>
    <d v="1899-12-30T10:24:00"/>
    <d v="1899-12-30T00:44:00"/>
    <x v="2"/>
    <s v="SI"/>
    <n v="1601"/>
    <m/>
  </r>
  <r>
    <n v="37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0"/>
    <d v="1899-12-30T10:08:00"/>
    <d v="1899-12-30T11:14:00"/>
    <d v="1899-12-30T01:06:00"/>
    <x v="3"/>
    <s v="NO"/>
    <m/>
    <m/>
  </r>
  <r>
    <n v="38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0"/>
    <d v="1899-12-30T10:17:00"/>
    <d v="1899-12-30T11:23:00"/>
    <d v="1899-12-30T01:06:00"/>
    <x v="13"/>
    <s v="NO"/>
    <m/>
    <m/>
  </r>
  <r>
    <n v="39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0"/>
    <d v="1899-12-30T10:24:00"/>
    <d v="1899-12-30T11:30:00"/>
    <d v="1899-12-30T01:06:00"/>
    <x v="4"/>
    <s v="NO"/>
    <m/>
    <m/>
  </r>
  <r>
    <n v="40"/>
    <n v="1602"/>
    <s v="Puerto Montt"/>
    <d v="2022-10-02T00:00:00"/>
    <x v="0"/>
    <x v="0"/>
    <x v="0"/>
    <n v="1005"/>
    <x v="0"/>
    <s v="Regreso"/>
    <s v="Sector Oriente"/>
    <s v="Puerto Montt"/>
    <s v="Chinquihue"/>
    <s v="Puerto Montt"/>
    <n v="10"/>
    <d v="1899-12-30T10:25:00"/>
    <d v="1899-12-30T11:34:00"/>
    <d v="1899-12-30T01:09:00"/>
    <x v="5"/>
    <s v="SI"/>
    <n v="1602"/>
    <m/>
  </r>
  <r>
    <n v="41"/>
    <n v="1603"/>
    <s v="Puerto Montt"/>
    <d v="2022-10-02T00:00:00"/>
    <x v="0"/>
    <x v="0"/>
    <x v="0"/>
    <n v="1005"/>
    <x v="0"/>
    <s v="Regreso"/>
    <s v="Sector Oriente"/>
    <s v="Puerto Montt"/>
    <s v="Chinquihue"/>
    <s v="Puerto Montt"/>
    <n v="10"/>
    <d v="1899-12-30T10:48:00"/>
    <d v="1899-12-30T11:51:00"/>
    <d v="1899-12-30T01:03:00"/>
    <x v="6"/>
    <s v="SI"/>
    <n v="1603"/>
    <m/>
  </r>
  <r>
    <n v="42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1"/>
    <d v="1899-12-30T11:01:00"/>
    <d v="1899-12-30T12:07:00"/>
    <d v="1899-12-30T01:06:00"/>
    <x v="7"/>
    <s v="NO"/>
    <m/>
    <m/>
  </r>
  <r>
    <n v="43"/>
    <n v="1604"/>
    <s v="Puerto Montt"/>
    <d v="2022-10-02T00:00:00"/>
    <x v="0"/>
    <x v="0"/>
    <x v="0"/>
    <n v="1005"/>
    <x v="0"/>
    <s v="Regreso"/>
    <s v="Sector Oriente"/>
    <s v="Puerto Montt"/>
    <s v="Chinquihue"/>
    <s v="Puerto Montt"/>
    <n v="11"/>
    <d v="1899-12-30T11:01:00"/>
    <d v="1899-12-30T12:15:00"/>
    <d v="1899-12-30T01:14:00"/>
    <x v="8"/>
    <s v="SI"/>
    <n v="1604"/>
    <m/>
  </r>
  <r>
    <n v="44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1"/>
    <d v="1899-12-30T11:35:00"/>
    <d v="1899-12-30T12:41:00"/>
    <d v="1899-12-30T01:06:00"/>
    <x v="9"/>
    <s v="NO"/>
    <m/>
    <m/>
  </r>
  <r>
    <n v="45"/>
    <n v="1605"/>
    <s v="Puerto Montt"/>
    <d v="2022-10-02T00:00:00"/>
    <x v="0"/>
    <x v="0"/>
    <x v="0"/>
    <n v="1005"/>
    <x v="0"/>
    <s v="Regreso"/>
    <s v="Sector Oriente"/>
    <s v="Puerto Montt"/>
    <s v="Chinquihue"/>
    <s v="Puerto Montt"/>
    <n v="11"/>
    <d v="1899-12-30T11:37:00"/>
    <d v="1899-12-30T12:38:00"/>
    <d v="1899-12-30T01:01:00"/>
    <x v="10"/>
    <s v="SI"/>
    <n v="1605"/>
    <m/>
  </r>
  <r>
    <n v="46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2"/>
    <d v="1899-12-30T12:09:00"/>
    <d v="1899-12-30T13:15:00"/>
    <d v="1899-12-30T01:06:00"/>
    <x v="11"/>
    <s v="NO"/>
    <m/>
    <m/>
  </r>
  <r>
    <n v="47"/>
    <n v="1606"/>
    <s v="Puerto Montt"/>
    <d v="2022-10-02T00:00:00"/>
    <x v="0"/>
    <x v="0"/>
    <x v="0"/>
    <n v="1005"/>
    <x v="0"/>
    <s v="Regreso"/>
    <s v="Sector Oriente"/>
    <s v="Puerto Montt"/>
    <s v="Chinquihue"/>
    <s v="Puerto Montt"/>
    <n v="12"/>
    <d v="1899-12-30T12:29:00"/>
    <d v="1899-12-30T13:27:00"/>
    <d v="1899-12-30T00:58:00"/>
    <x v="0"/>
    <s v="SI"/>
    <n v="1606"/>
    <m/>
  </r>
  <r>
    <n v="48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2"/>
    <d v="1899-12-30T12:44:00"/>
    <d v="1899-12-30T13:50:00"/>
    <d v="1899-12-30T01:06:00"/>
    <x v="1"/>
    <s v="NO"/>
    <m/>
    <m/>
  </r>
  <r>
    <n v="49"/>
    <n v="1607"/>
    <s v="Puerto Montt"/>
    <d v="2022-10-02T00:00:00"/>
    <x v="0"/>
    <x v="0"/>
    <x v="0"/>
    <n v="1005"/>
    <x v="0"/>
    <s v="Regreso"/>
    <s v="Sector Oriente"/>
    <s v="Puerto Montt"/>
    <s v="Chinquihue"/>
    <s v="Puerto Montt"/>
    <n v="12"/>
    <d v="1899-12-30T12:59:00"/>
    <d v="1899-12-30T13:57:00"/>
    <d v="1899-12-30T00:58:00"/>
    <x v="2"/>
    <s v="SI"/>
    <n v="1607"/>
    <m/>
  </r>
  <r>
    <n v="50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3"/>
    <d v="1899-12-30T13:08:00"/>
    <d v="1899-12-30T14:14:00"/>
    <d v="1899-12-30T01:06:00"/>
    <x v="3"/>
    <s v="NO"/>
    <m/>
    <m/>
  </r>
  <r>
    <n v="51"/>
    <n v="1608"/>
    <s v="Puerto Montt"/>
    <d v="2022-10-02T00:00:00"/>
    <x v="0"/>
    <x v="0"/>
    <x v="0"/>
    <n v="1005"/>
    <x v="0"/>
    <s v="Regreso"/>
    <s v="Sector Oriente"/>
    <s v="Puerto Montt"/>
    <s v="Chinquihue"/>
    <s v="Puerto Montt"/>
    <n v="13"/>
    <d v="1899-12-30T13:15:00"/>
    <d v="1899-12-30T14:14:00"/>
    <d v="1899-12-30T00:59:00"/>
    <x v="4"/>
    <s v="SI"/>
    <n v="1608"/>
    <m/>
  </r>
  <r>
    <n v="52"/>
    <n v="1611"/>
    <s v="Puerto Montt"/>
    <d v="2022-10-02T00:00:00"/>
    <x v="0"/>
    <x v="0"/>
    <x v="0"/>
    <n v="1005"/>
    <x v="0"/>
    <s v="Regreso"/>
    <s v="Sector Oriente"/>
    <s v="Puerto Montt"/>
    <s v="Chinquihue"/>
    <s v="Puerto Montt"/>
    <n v="14"/>
    <d v="1899-12-30T14:31:00"/>
    <d v="1899-12-30T15:33:00"/>
    <d v="1899-12-30T01:02:00"/>
    <x v="5"/>
    <s v="SI"/>
    <n v="1611"/>
    <m/>
  </r>
  <r>
    <n v="53"/>
    <n v="1609"/>
    <s v="Puerto Montt"/>
    <d v="2022-10-02T00:00:00"/>
    <x v="0"/>
    <x v="0"/>
    <x v="0"/>
    <n v="1005"/>
    <x v="0"/>
    <s v="Regreso"/>
    <s v="Sector Oriente"/>
    <s v="Puerto Montt"/>
    <s v="Chinquihue"/>
    <s v="Puerto Montt"/>
    <n v="13"/>
    <d v="1899-12-30T13:59:00"/>
    <d v="1899-12-30T15:08:00"/>
    <d v="1899-12-30T01:09:00"/>
    <x v="9"/>
    <s v="SI"/>
    <n v="1609"/>
    <m/>
  </r>
  <r>
    <n v="54"/>
    <n v="1610"/>
    <s v="Puerto Montt"/>
    <d v="2022-10-02T00:00:00"/>
    <x v="0"/>
    <x v="0"/>
    <x v="0"/>
    <n v="1005"/>
    <x v="0"/>
    <s v="Regreso"/>
    <s v="Sector Oriente"/>
    <s v="Puerto Montt"/>
    <s v="Chinquihue"/>
    <s v="Puerto Montt"/>
    <n v="14"/>
    <d v="1899-12-30T14:22:00"/>
    <d v="1899-12-30T15:28:00"/>
    <d v="1899-12-30T01:06:00"/>
    <x v="10"/>
    <s v="SI"/>
    <n v="1610"/>
    <m/>
  </r>
  <r>
    <n v="55"/>
    <n v="1612"/>
    <s v="Puerto Montt"/>
    <d v="2022-10-02T00:00:00"/>
    <x v="0"/>
    <x v="0"/>
    <x v="0"/>
    <n v="1005"/>
    <x v="0"/>
    <s v="Regreso"/>
    <s v="Sector Oriente"/>
    <s v="Puerto Montt"/>
    <s v="Chinquihue"/>
    <s v="Puerto Montt"/>
    <n v="15"/>
    <d v="1899-12-30T15:10:00"/>
    <d v="1899-12-30T16:06:00"/>
    <d v="1899-12-30T00:56:00"/>
    <x v="12"/>
    <s v="SI"/>
    <n v="1612"/>
    <m/>
  </r>
  <r>
    <n v="56"/>
    <n v="1613"/>
    <s v="Puerto Montt"/>
    <d v="2022-10-02T00:00:00"/>
    <x v="0"/>
    <x v="0"/>
    <x v="0"/>
    <n v="1005"/>
    <x v="0"/>
    <s v="Regreso"/>
    <s v="Sector Oriente"/>
    <s v="Puerto Montt"/>
    <s v="Chinquihue"/>
    <s v="Puerto Montt"/>
    <n v="15"/>
    <d v="1899-12-30T15:39:00"/>
    <d v="1899-12-30T16:46:00"/>
    <d v="1899-12-30T01:07:00"/>
    <x v="2"/>
    <s v="SI"/>
    <n v="1613"/>
    <m/>
  </r>
  <r>
    <n v="57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5"/>
    <d v="1899-12-30T15:57:00"/>
    <d v="1899-12-30T17:03:00"/>
    <d v="1899-12-30T01:06:00"/>
    <x v="3"/>
    <s v="NO"/>
    <m/>
    <m/>
  </r>
  <r>
    <n v="58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6"/>
    <d v="1899-12-30T16:08:00"/>
    <d v="1899-12-30T17:14:00"/>
    <d v="1899-12-30T01:06:00"/>
    <x v="4"/>
    <s v="NO"/>
    <m/>
    <m/>
  </r>
  <r>
    <n v="59"/>
    <n v="1614"/>
    <s v="Puerto Montt"/>
    <d v="2022-10-02T00:00:00"/>
    <x v="0"/>
    <x v="0"/>
    <x v="0"/>
    <n v="1005"/>
    <x v="0"/>
    <s v="Regreso"/>
    <s v="Sector Oriente"/>
    <s v="Puerto Montt"/>
    <s v="Chinquihue"/>
    <s v="Puerto Montt"/>
    <n v="16"/>
    <d v="1899-12-30T16:28:00"/>
    <d v="1899-12-30T17:43:00"/>
    <d v="1899-12-30T01:15:00"/>
    <x v="5"/>
    <s v="SI"/>
    <n v="1614"/>
    <m/>
  </r>
  <r>
    <n v="60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6"/>
    <d v="1899-12-30T16:31:00"/>
    <d v="1899-12-30T17:37:00"/>
    <d v="1899-12-30T01:06:00"/>
    <x v="6"/>
    <s v="NO"/>
    <m/>
    <m/>
  </r>
  <r>
    <n v="61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6"/>
    <d v="1899-12-30T16:48:00"/>
    <d v="1899-12-30T17:54:00"/>
    <d v="1899-12-30T01:06:00"/>
    <x v="7"/>
    <s v="NO"/>
    <m/>
    <m/>
  </r>
  <r>
    <n v="62"/>
    <n v="1615"/>
    <s v="Puerto Montt"/>
    <d v="2022-10-02T00:00:00"/>
    <x v="0"/>
    <x v="0"/>
    <x v="0"/>
    <n v="1005"/>
    <x v="0"/>
    <s v="Regreso"/>
    <s v="Sector Oriente"/>
    <s v="Puerto Montt"/>
    <s v="Chinquihue"/>
    <s v="Puerto Montt"/>
    <n v="16"/>
    <d v="1899-12-30T16:44:00"/>
    <d v="1899-12-30T18:11:00"/>
    <d v="1899-12-30T01:27:00"/>
    <x v="8"/>
    <s v="SI"/>
    <n v="1615"/>
    <m/>
  </r>
  <r>
    <n v="63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6"/>
    <d v="1899-12-30T16:59:00"/>
    <d v="1899-12-30T18:17:00"/>
    <d v="1899-12-30T01:18:00"/>
    <x v="9"/>
    <s v="NO"/>
    <m/>
    <m/>
  </r>
  <r>
    <n v="64"/>
    <n v="1616"/>
    <s v="Puerto Montt"/>
    <d v="2022-10-02T00:00:00"/>
    <x v="0"/>
    <x v="0"/>
    <x v="0"/>
    <n v="1005"/>
    <x v="0"/>
    <s v="Regreso"/>
    <s v="Sector Oriente"/>
    <s v="Puerto Montt"/>
    <s v="Chinquihue"/>
    <s v="Puerto Montt"/>
    <n v="18"/>
    <d v="1899-12-30T18:15:00"/>
    <d v="1899-12-30T19:28:00"/>
    <d v="1899-12-30T01:13:00"/>
    <x v="1"/>
    <s v="SI"/>
    <n v="1616"/>
    <m/>
  </r>
  <r>
    <n v="65"/>
    <n v="1617"/>
    <s v="Puerto Montt"/>
    <d v="2022-10-02T00:00:00"/>
    <x v="0"/>
    <x v="0"/>
    <x v="0"/>
    <n v="1005"/>
    <x v="0"/>
    <s v="Regreso"/>
    <s v="Sector Oriente"/>
    <s v="Puerto Montt"/>
    <s v="Chinquihue"/>
    <s v="Puerto Montt"/>
    <n v="18"/>
    <d v="1899-12-30T18:37:00"/>
    <d v="1899-12-30T20:01:00"/>
    <d v="1899-12-30T01:24:00"/>
    <x v="2"/>
    <s v="SI"/>
    <n v="1617"/>
    <m/>
  </r>
  <r>
    <n v="66"/>
    <n v="0"/>
    <s v="Puerto Montt"/>
    <d v="2022-10-02T00:00:00"/>
    <x v="0"/>
    <x v="0"/>
    <x v="0"/>
    <n v="1005"/>
    <x v="0"/>
    <s v="Regreso"/>
    <s v="Sector Oriente"/>
    <s v="Puerto Montt"/>
    <s v="Chinquihue"/>
    <s v="Puerto Montt"/>
    <n v="18"/>
    <d v="1899-12-30T18:44:00"/>
    <d v="1899-12-30T19:50:00"/>
    <d v="1899-12-30T01:06:00"/>
    <x v="3"/>
    <s v="NO"/>
    <m/>
    <m/>
  </r>
  <r>
    <n v="67"/>
    <s v="124A"/>
    <s v="Puerto Montt"/>
    <d v="2022-10-02T00:00:00"/>
    <x v="0"/>
    <x v="0"/>
    <x v="1"/>
    <n v="1006"/>
    <x v="1"/>
    <s v="Ida"/>
    <s v="Via Alerce"/>
    <s v="Puerto Montt"/>
    <s v="Centro"/>
    <s v="Puerto Montt"/>
    <n v="8"/>
    <d v="1899-12-30T08:45:00"/>
    <d v="1899-12-30T09:50:00"/>
    <d v="1899-12-30T01:05:00"/>
    <x v="14"/>
    <s v="SI"/>
    <s v="124A"/>
    <m/>
  </r>
  <r>
    <n v="68"/>
    <n v="125"/>
    <s v="Puerto Montt"/>
    <d v="2022-10-02T00:00:00"/>
    <x v="0"/>
    <x v="0"/>
    <x v="1"/>
    <n v="1006"/>
    <x v="1"/>
    <s v="Ida"/>
    <s v="Via Alerce"/>
    <s v="Puerto Montt"/>
    <s v="Centro"/>
    <s v="Puerto Montt"/>
    <n v="9"/>
    <d v="1899-12-30T09:01:00"/>
    <d v="1899-12-30T10:05:00"/>
    <d v="1899-12-30T01:04:00"/>
    <x v="15"/>
    <s v="SI"/>
    <n v="125"/>
    <m/>
  </r>
  <r>
    <n v="69"/>
    <n v="0"/>
    <s v="Puerto Montt"/>
    <d v="2022-10-02T00:00:00"/>
    <x v="0"/>
    <x v="0"/>
    <x v="1"/>
    <n v="1006"/>
    <x v="1"/>
    <s v="Ida"/>
    <s v="Via Alerce"/>
    <s v="Puerto Montt"/>
    <s v="Centro"/>
    <s v="Puerto Montt"/>
    <n v="9"/>
    <d v="1899-12-30T09:11:00"/>
    <d v="1899-12-30T10:17:00"/>
    <d v="1899-12-30T01:06:00"/>
    <x v="16"/>
    <s v="NO"/>
    <m/>
    <m/>
  </r>
  <r>
    <n v="70"/>
    <n v="0"/>
    <s v="Puerto Montt"/>
    <d v="2022-10-02T00:00:00"/>
    <x v="0"/>
    <x v="0"/>
    <x v="1"/>
    <n v="1006"/>
    <x v="1"/>
    <s v="Ida"/>
    <s v="Via Alerce"/>
    <s v="Puerto Montt"/>
    <s v="Centro"/>
    <s v="Puerto Montt"/>
    <n v="9"/>
    <d v="1899-12-30T09:18:00"/>
    <d v="1899-12-30T10:24:00"/>
    <d v="1899-12-30T01:06:00"/>
    <x v="17"/>
    <s v="NO"/>
    <m/>
    <m/>
  </r>
  <r>
    <n v="71"/>
    <n v="126"/>
    <s v="Puerto Montt"/>
    <d v="2022-10-02T00:00:00"/>
    <x v="0"/>
    <x v="0"/>
    <x v="1"/>
    <n v="1006"/>
    <x v="1"/>
    <s v="Ida"/>
    <s v="Via Alerce"/>
    <s v="Puerto Montt"/>
    <s v="Centro"/>
    <s v="Puerto Montt"/>
    <n v="9"/>
    <d v="1899-12-30T09:31:00"/>
    <d v="1899-12-30T10:38:00"/>
    <d v="1899-12-30T01:07:00"/>
    <x v="18"/>
    <s v="SI"/>
    <n v="126"/>
    <m/>
  </r>
  <r>
    <n v="72"/>
    <n v="0"/>
    <s v="Puerto Montt"/>
    <d v="2022-10-02T00:00:00"/>
    <x v="0"/>
    <x v="0"/>
    <x v="1"/>
    <n v="1006"/>
    <x v="1"/>
    <s v="Ida"/>
    <s v="Via Alerce"/>
    <s v="Puerto Montt"/>
    <s v="Centro"/>
    <s v="Puerto Montt"/>
    <n v="9"/>
    <d v="1899-12-30T09:40:00"/>
    <d v="1899-12-30T10:46:00"/>
    <d v="1899-12-30T01:06:00"/>
    <x v="19"/>
    <s v="NO"/>
    <m/>
    <m/>
  </r>
  <r>
    <n v="73"/>
    <n v="0"/>
    <s v="Puerto Montt"/>
    <d v="2022-10-02T00:00:00"/>
    <x v="0"/>
    <x v="0"/>
    <x v="1"/>
    <n v="1006"/>
    <x v="1"/>
    <s v="Ida"/>
    <s v="Via Alerce"/>
    <s v="Puerto Montt"/>
    <s v="Centro"/>
    <s v="Puerto Montt"/>
    <n v="9"/>
    <d v="1899-12-30T09:41:00"/>
    <d v="1899-12-30T10:47:00"/>
    <d v="1899-12-30T01:06:00"/>
    <x v="20"/>
    <s v="NO"/>
    <m/>
    <m/>
  </r>
  <r>
    <n v="74"/>
    <n v="127"/>
    <s v="Puerto Montt"/>
    <d v="2022-10-02T00:00:00"/>
    <x v="0"/>
    <x v="0"/>
    <x v="1"/>
    <n v="1006"/>
    <x v="1"/>
    <s v="Ida"/>
    <s v="Via Alerce"/>
    <s v="Puerto Montt"/>
    <s v="Centro"/>
    <s v="Puerto Montt"/>
    <n v="10"/>
    <d v="1899-12-30T10:05:00"/>
    <d v="1899-12-30T11:18:00"/>
    <d v="1899-12-30T01:13:00"/>
    <x v="21"/>
    <s v="SI"/>
    <n v="127"/>
    <m/>
  </r>
  <r>
    <n v="75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0"/>
    <d v="1899-12-30T10:08:00"/>
    <d v="1899-12-30T11:14:00"/>
    <d v="1899-12-30T01:06:00"/>
    <x v="22"/>
    <s v="NO"/>
    <m/>
    <m/>
  </r>
  <r>
    <n v="76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0"/>
    <d v="1899-12-30T10:36:00"/>
    <d v="1899-12-30T11:42:00"/>
    <d v="1899-12-30T01:06:00"/>
    <x v="23"/>
    <s v="NO"/>
    <m/>
    <m/>
  </r>
  <r>
    <n v="77"/>
    <n v="128"/>
    <s v="Puerto Montt"/>
    <d v="2022-10-02T00:00:00"/>
    <x v="0"/>
    <x v="0"/>
    <x v="1"/>
    <n v="1006"/>
    <x v="1"/>
    <s v="Ida"/>
    <s v="Via Alerce"/>
    <s v="Puerto Montt"/>
    <s v="Centro"/>
    <s v="Puerto Montt"/>
    <n v="10"/>
    <d v="1899-12-30T10:45:00"/>
    <d v="1899-12-30T11:41:00"/>
    <d v="1899-12-30T00:56:00"/>
    <x v="24"/>
    <s v="SI"/>
    <n v="128"/>
    <m/>
  </r>
  <r>
    <n v="78"/>
    <n v="129"/>
    <s v="Puerto Montt"/>
    <d v="2022-10-02T00:00:00"/>
    <x v="0"/>
    <x v="0"/>
    <x v="1"/>
    <n v="1006"/>
    <x v="1"/>
    <s v="Ida"/>
    <s v="Via Alerce"/>
    <s v="Puerto Montt"/>
    <s v="Centro"/>
    <s v="Puerto Montt"/>
    <n v="11"/>
    <d v="1899-12-30T11:05:00"/>
    <d v="1899-12-30T12:10:00"/>
    <d v="1899-12-30T01:05:00"/>
    <x v="25"/>
    <s v="SI"/>
    <n v="129"/>
    <m/>
  </r>
  <r>
    <n v="79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1"/>
    <d v="1899-12-30T11:07:00"/>
    <d v="1899-12-30T12:13:00"/>
    <d v="1899-12-30T01:06:00"/>
    <x v="26"/>
    <s v="NO"/>
    <m/>
    <m/>
  </r>
  <r>
    <n v="80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1"/>
    <d v="1899-12-30T11:12:00"/>
    <d v="1899-12-30T12:18:00"/>
    <d v="1899-12-30T01:06:00"/>
    <x v="27"/>
    <s v="NO"/>
    <m/>
    <m/>
  </r>
  <r>
    <n v="81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1"/>
    <d v="1899-12-30T11:18:00"/>
    <d v="1899-12-30T12:24:00"/>
    <d v="1899-12-30T01:06:00"/>
    <x v="15"/>
    <s v="NO"/>
    <m/>
    <m/>
  </r>
  <r>
    <n v="82"/>
    <n v="130"/>
    <s v="Puerto Montt"/>
    <d v="2022-10-02T00:00:00"/>
    <x v="0"/>
    <x v="0"/>
    <x v="1"/>
    <n v="1006"/>
    <x v="1"/>
    <s v="Ida"/>
    <s v="Via Alerce"/>
    <s v="Puerto Montt"/>
    <s v="Centro"/>
    <s v="Puerto Montt"/>
    <n v="11"/>
    <d v="1899-12-30T11:33:00"/>
    <d v="1899-12-30T12:40:00"/>
    <d v="1899-12-30T01:07:00"/>
    <x v="28"/>
    <s v="SI"/>
    <n v="130"/>
    <m/>
  </r>
  <r>
    <n v="83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1"/>
    <d v="1899-12-30T11:50:00"/>
    <d v="1899-12-30T12:56:00"/>
    <d v="1899-12-30T01:06:00"/>
    <x v="17"/>
    <s v="NO"/>
    <m/>
    <m/>
  </r>
  <r>
    <n v="84"/>
    <n v="131"/>
    <s v="Puerto Montt"/>
    <d v="2022-10-02T00:00:00"/>
    <x v="0"/>
    <x v="0"/>
    <x v="1"/>
    <n v="1006"/>
    <x v="1"/>
    <s v="Ida"/>
    <s v="Via Alerce"/>
    <s v="Puerto Montt"/>
    <s v="Centro"/>
    <s v="Puerto Montt"/>
    <n v="12"/>
    <d v="1899-12-30T12:01:00"/>
    <d v="1899-12-30T13:10:00"/>
    <d v="1899-12-30T01:09:00"/>
    <x v="19"/>
    <s v="SI"/>
    <n v="131"/>
    <m/>
  </r>
  <r>
    <n v="85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2"/>
    <d v="1899-12-30T12:22:00"/>
    <d v="1899-12-30T13:28:00"/>
    <d v="1899-12-30T01:06:00"/>
    <x v="29"/>
    <s v="NO"/>
    <m/>
    <m/>
  </r>
  <r>
    <n v="86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2"/>
    <d v="1899-12-30T12:30:00"/>
    <d v="1899-12-30T13:36:00"/>
    <d v="1899-12-30T01:06:00"/>
    <x v="30"/>
    <s v="NO"/>
    <m/>
    <m/>
  </r>
  <r>
    <n v="87"/>
    <n v="132"/>
    <s v="Puerto Montt"/>
    <d v="2022-10-02T00:00:00"/>
    <x v="0"/>
    <x v="0"/>
    <x v="1"/>
    <n v="1006"/>
    <x v="1"/>
    <s v="Ida"/>
    <s v="Via Alerce"/>
    <s v="Puerto Montt"/>
    <s v="Centro"/>
    <s v="Puerto Montt"/>
    <n v="12"/>
    <d v="1899-12-30T12:32:00"/>
    <d v="1899-12-30T13:40:00"/>
    <d v="1899-12-30T01:08:00"/>
    <x v="31"/>
    <s v="SI"/>
    <n v="132"/>
    <m/>
  </r>
  <r>
    <n v="88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2"/>
    <d v="1899-12-30T12:33:00"/>
    <d v="1899-12-30T13:39:00"/>
    <d v="1899-12-30T01:06:00"/>
    <x v="21"/>
    <s v="NO"/>
    <m/>
    <m/>
  </r>
  <r>
    <n v="89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2"/>
    <d v="1899-12-30T12:50:00"/>
    <d v="1899-12-30T13:56:00"/>
    <d v="1899-12-30T01:06:00"/>
    <x v="32"/>
    <s v="NO"/>
    <m/>
    <m/>
  </r>
  <r>
    <n v="90"/>
    <n v="133"/>
    <s v="Puerto Montt"/>
    <d v="2022-10-02T00:00:00"/>
    <x v="0"/>
    <x v="0"/>
    <x v="1"/>
    <n v="1006"/>
    <x v="1"/>
    <s v="Ida"/>
    <s v="Via Alerce"/>
    <s v="Puerto Montt"/>
    <s v="Centro"/>
    <s v="Puerto Montt"/>
    <n v="13"/>
    <d v="1899-12-30T13:13:00"/>
    <d v="1899-12-30T14:20:00"/>
    <d v="1899-12-30T01:07:00"/>
    <x v="33"/>
    <s v="SI"/>
    <n v="133"/>
    <m/>
  </r>
  <r>
    <n v="91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3"/>
    <d v="1899-12-30T13:22:00"/>
    <d v="1899-12-30T14:28:00"/>
    <d v="1899-12-30T01:06:00"/>
    <x v="34"/>
    <s v="NO"/>
    <m/>
    <m/>
  </r>
  <r>
    <n v="92"/>
    <n v="134"/>
    <s v="Puerto Montt"/>
    <d v="2022-10-02T00:00:00"/>
    <x v="0"/>
    <x v="0"/>
    <x v="1"/>
    <n v="1006"/>
    <x v="1"/>
    <s v="Ida"/>
    <s v="Via Alerce"/>
    <s v="Puerto Montt"/>
    <s v="Centro"/>
    <s v="Puerto Montt"/>
    <n v="13"/>
    <d v="1899-12-30T13:43:00"/>
    <d v="1899-12-30T14:56:00"/>
    <d v="1899-12-30T01:13:00"/>
    <x v="27"/>
    <s v="SI"/>
    <n v="134"/>
    <m/>
  </r>
  <r>
    <n v="93"/>
    <n v="0"/>
    <s v="Puerto Montt"/>
    <d v="2022-10-02T00:00:00"/>
    <x v="0"/>
    <x v="0"/>
    <x v="1"/>
    <n v="1006"/>
    <x v="1"/>
    <s v="Ida"/>
    <s v="Via Alerce"/>
    <s v="Puerto Montt"/>
    <s v="Centro"/>
    <s v="Puerto Montt"/>
    <n v="13"/>
    <d v="1899-12-30T13:50:00"/>
    <d v="1899-12-30T14:56:00"/>
    <d v="1899-12-30T01:06:00"/>
    <x v="26"/>
    <s v="NO"/>
    <m/>
    <m/>
  </r>
  <r>
    <n v="94"/>
    <n v="135"/>
    <s v="Puerto Montt"/>
    <d v="2022-10-02T00:00:00"/>
    <x v="0"/>
    <x v="0"/>
    <x v="1"/>
    <n v="1006"/>
    <x v="1"/>
    <s v="Ida"/>
    <s v="Via Alerce"/>
    <s v="Puerto Montt"/>
    <s v="Centro"/>
    <s v="Puerto Montt"/>
    <n v="14"/>
    <d v="1899-12-30T14:15:00"/>
    <d v="1899-12-30T15:26:00"/>
    <d v="1899-12-30T01:11:00"/>
    <x v="17"/>
    <s v="SI"/>
    <n v="135"/>
    <m/>
  </r>
  <r>
    <n v="95"/>
    <n v="136"/>
    <s v="Puerto Montt"/>
    <d v="2022-10-02T00:00:00"/>
    <x v="0"/>
    <x v="0"/>
    <x v="1"/>
    <n v="1006"/>
    <x v="1"/>
    <s v="Ida"/>
    <s v="Via Alerce"/>
    <s v="Puerto Montt"/>
    <s v="Centro"/>
    <s v="Puerto Montt"/>
    <n v="15"/>
    <d v="1899-12-30T15:17:00"/>
    <d v="1899-12-30T16:25:00"/>
    <d v="1899-12-30T01:08:00"/>
    <x v="23"/>
    <s v="SI"/>
    <n v="136"/>
    <m/>
  </r>
  <r>
    <n v="96"/>
    <n v="137"/>
    <s v="Puerto Montt"/>
    <d v="2022-10-02T00:00:00"/>
    <x v="0"/>
    <x v="0"/>
    <x v="1"/>
    <n v="1006"/>
    <x v="1"/>
    <s v="Ida"/>
    <s v="Via Alerce"/>
    <s v="Puerto Montt"/>
    <s v="Centro"/>
    <s v="Puerto Montt"/>
    <n v="15"/>
    <d v="1899-12-30T15:32:00"/>
    <d v="1899-12-30T16:41:00"/>
    <d v="1899-12-30T01:09:00"/>
    <x v="33"/>
    <s v="SI"/>
    <n v="137"/>
    <m/>
  </r>
  <r>
    <n v="97"/>
    <n v="138"/>
    <s v="Puerto Montt"/>
    <d v="2022-10-02T00:00:00"/>
    <x v="0"/>
    <x v="0"/>
    <x v="1"/>
    <n v="1006"/>
    <x v="1"/>
    <s v="Ida"/>
    <s v="Via Alerce"/>
    <s v="Puerto Montt"/>
    <s v="Centro"/>
    <s v="Puerto Montt"/>
    <n v="16"/>
    <d v="1899-12-30T16:21:00"/>
    <d v="1899-12-30T17:30:00"/>
    <d v="1899-12-30T01:09:00"/>
    <x v="27"/>
    <s v="SI"/>
    <n v="138"/>
    <m/>
  </r>
  <r>
    <n v="98"/>
    <s v="124A"/>
    <s v="Puerto Montt"/>
    <d v="2022-10-02T00:00:00"/>
    <x v="0"/>
    <x v="0"/>
    <x v="1"/>
    <n v="1006"/>
    <x v="1"/>
    <s v="Regreso"/>
    <s v="Centro"/>
    <s v="Puerto Montt"/>
    <s v="Via Alerce"/>
    <s v="Puerto Montt"/>
    <n v="9"/>
    <d v="1899-12-30T09:50:00"/>
    <d v="1899-12-30T10:56:00"/>
    <d v="1899-12-30T01:06:00"/>
    <x v="14"/>
    <s v="SI"/>
    <s v="124A"/>
    <m/>
  </r>
  <r>
    <n v="99"/>
    <n v="125"/>
    <s v="Puerto Montt"/>
    <d v="2022-10-02T00:00:00"/>
    <x v="0"/>
    <x v="0"/>
    <x v="1"/>
    <n v="1006"/>
    <x v="1"/>
    <s v="Regreso"/>
    <s v="Centro"/>
    <s v="Puerto Montt"/>
    <s v="Via Alerce"/>
    <s v="Puerto Montt"/>
    <n v="10"/>
    <d v="1899-12-30T10:05:00"/>
    <d v="1899-12-30T11:12:00"/>
    <d v="1899-12-30T01:07:00"/>
    <x v="15"/>
    <s v="SI"/>
    <n v="125"/>
    <m/>
  </r>
  <r>
    <n v="100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0"/>
    <d v="1899-12-30T10:17:00"/>
    <d v="1899-12-30T11:23:00"/>
    <d v="1899-12-30T01:06:00"/>
    <x v="16"/>
    <s v="NO"/>
    <m/>
    <m/>
  </r>
  <r>
    <n v="101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0"/>
    <d v="1899-12-30T10:24:00"/>
    <d v="1899-12-30T11:30:00"/>
    <d v="1899-12-30T01:06:00"/>
    <x v="17"/>
    <s v="NO"/>
    <m/>
    <m/>
  </r>
  <r>
    <n v="102"/>
    <n v="126"/>
    <s v="Puerto Montt"/>
    <d v="2022-10-02T00:00:00"/>
    <x v="0"/>
    <x v="0"/>
    <x v="1"/>
    <n v="1006"/>
    <x v="1"/>
    <s v="Regreso"/>
    <s v="Centro"/>
    <s v="Puerto Montt"/>
    <s v="Via Alerce"/>
    <s v="Puerto Montt"/>
    <n v="10"/>
    <d v="1899-12-30T10:38:00"/>
    <d v="1899-12-30T11:49:00"/>
    <d v="1899-12-30T01:11:00"/>
    <x v="18"/>
    <s v="SI"/>
    <n v="126"/>
    <m/>
  </r>
  <r>
    <n v="103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0"/>
    <d v="1899-12-30T10:46:00"/>
    <d v="1899-12-30T11:52:00"/>
    <d v="1899-12-30T01:06:00"/>
    <x v="19"/>
    <s v="NO"/>
    <m/>
    <m/>
  </r>
  <r>
    <n v="104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0"/>
    <d v="1899-12-30T10:47:00"/>
    <d v="1899-12-30T11:53:00"/>
    <d v="1899-12-30T01:06:00"/>
    <x v="20"/>
    <s v="NO"/>
    <m/>
    <m/>
  </r>
  <r>
    <n v="105"/>
    <n v="127"/>
    <s v="Puerto Montt"/>
    <d v="2022-10-02T00:00:00"/>
    <x v="0"/>
    <x v="0"/>
    <x v="1"/>
    <n v="1006"/>
    <x v="1"/>
    <s v="Regreso"/>
    <s v="Centro"/>
    <s v="Puerto Montt"/>
    <s v="Via Alerce"/>
    <s v="Puerto Montt"/>
    <n v="11"/>
    <d v="1899-12-30T11:18:00"/>
    <d v="1899-12-30T12:11:00"/>
    <d v="1899-12-30T00:53:00"/>
    <x v="21"/>
    <s v="SI"/>
    <n v="127"/>
    <m/>
  </r>
  <r>
    <n v="106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1"/>
    <d v="1899-12-30T11:14:00"/>
    <d v="1899-12-30T12:20:00"/>
    <d v="1899-12-30T01:06:00"/>
    <x v="22"/>
    <s v="NO"/>
    <m/>
    <m/>
  </r>
  <r>
    <n v="107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1"/>
    <d v="1899-12-30T11:42:00"/>
    <d v="1899-12-30T12:48:00"/>
    <d v="1899-12-30T01:06:00"/>
    <x v="23"/>
    <s v="NO"/>
    <m/>
    <m/>
  </r>
  <r>
    <n v="108"/>
    <n v="128"/>
    <s v="Puerto Montt"/>
    <d v="2022-10-02T00:00:00"/>
    <x v="0"/>
    <x v="0"/>
    <x v="1"/>
    <n v="1006"/>
    <x v="1"/>
    <s v="Regreso"/>
    <s v="Centro"/>
    <s v="Puerto Montt"/>
    <s v="Via Alerce"/>
    <s v="Puerto Montt"/>
    <n v="11"/>
    <d v="1899-12-30T11:41:00"/>
    <d v="1899-12-30T13:01:00"/>
    <d v="1899-12-30T01:20:00"/>
    <x v="24"/>
    <s v="SI"/>
    <n v="128"/>
    <m/>
  </r>
  <r>
    <n v="109"/>
    <n v="129"/>
    <s v="Puerto Montt"/>
    <d v="2022-10-02T00:00:00"/>
    <x v="0"/>
    <x v="0"/>
    <x v="1"/>
    <n v="1006"/>
    <x v="1"/>
    <s v="Regreso"/>
    <s v="Centro"/>
    <s v="Puerto Montt"/>
    <s v="Via Alerce"/>
    <s v="Puerto Montt"/>
    <n v="12"/>
    <d v="1899-12-30T12:10:00"/>
    <d v="1899-12-30T13:16:00"/>
    <d v="1899-12-30T01:06:00"/>
    <x v="25"/>
    <s v="SI"/>
    <n v="129"/>
    <m/>
  </r>
  <r>
    <n v="110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2"/>
    <d v="1899-12-30T12:13:00"/>
    <d v="1899-12-30T13:19:00"/>
    <d v="1899-12-30T01:06:00"/>
    <x v="26"/>
    <s v="NO"/>
    <m/>
    <m/>
  </r>
  <r>
    <n v="111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2"/>
    <d v="1899-12-30T12:18:00"/>
    <d v="1899-12-30T13:24:00"/>
    <d v="1899-12-30T01:06:00"/>
    <x v="27"/>
    <s v="NO"/>
    <m/>
    <m/>
  </r>
  <r>
    <n v="112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2"/>
    <d v="1899-12-30T12:24:00"/>
    <d v="1899-12-30T13:30:00"/>
    <d v="1899-12-30T01:06:00"/>
    <x v="15"/>
    <s v="NO"/>
    <m/>
    <m/>
  </r>
  <r>
    <n v="113"/>
    <n v="130"/>
    <s v="Puerto Montt"/>
    <d v="2022-10-02T00:00:00"/>
    <x v="0"/>
    <x v="0"/>
    <x v="1"/>
    <n v="1006"/>
    <x v="1"/>
    <s v="Regreso"/>
    <s v="Centro"/>
    <s v="Puerto Montt"/>
    <s v="Via Alerce"/>
    <s v="Puerto Montt"/>
    <n v="12"/>
    <d v="1899-12-30T12:40:00"/>
    <d v="1899-12-30T13:39:00"/>
    <d v="1899-12-30T00:59:00"/>
    <x v="28"/>
    <s v="SI"/>
    <n v="130"/>
    <m/>
  </r>
  <r>
    <n v="114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2"/>
    <d v="1899-12-30T12:56:00"/>
    <d v="1899-12-30T14:02:00"/>
    <d v="1899-12-30T01:06:00"/>
    <x v="17"/>
    <s v="NO"/>
    <m/>
    <m/>
  </r>
  <r>
    <n v="115"/>
    <n v="131"/>
    <s v="Puerto Montt"/>
    <d v="2022-10-02T00:00:00"/>
    <x v="0"/>
    <x v="0"/>
    <x v="1"/>
    <n v="1006"/>
    <x v="1"/>
    <s v="Regreso"/>
    <s v="Centro"/>
    <s v="Puerto Montt"/>
    <s v="Via Alerce"/>
    <s v="Puerto Montt"/>
    <n v="13"/>
    <d v="1899-12-30T13:10:00"/>
    <d v="1899-12-30T14:14:00"/>
    <d v="1899-12-30T01:04:00"/>
    <x v="19"/>
    <s v="SI"/>
    <n v="131"/>
    <m/>
  </r>
  <r>
    <n v="116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3"/>
    <d v="1899-12-30T13:28:00"/>
    <d v="1899-12-30T14:34:00"/>
    <d v="1899-12-30T01:06:00"/>
    <x v="29"/>
    <s v="NO"/>
    <m/>
    <m/>
  </r>
  <r>
    <n v="117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3"/>
    <d v="1899-12-30T13:36:00"/>
    <d v="1899-12-30T14:42:00"/>
    <d v="1899-12-30T01:06:00"/>
    <x v="30"/>
    <s v="NO"/>
    <m/>
    <m/>
  </r>
  <r>
    <n v="118"/>
    <n v="132"/>
    <s v="Puerto Montt"/>
    <d v="2022-10-02T00:00:00"/>
    <x v="0"/>
    <x v="0"/>
    <x v="1"/>
    <n v="1006"/>
    <x v="1"/>
    <s v="Regreso"/>
    <s v="Centro"/>
    <s v="Puerto Montt"/>
    <s v="Via Alerce"/>
    <s v="Puerto Montt"/>
    <n v="13"/>
    <d v="1899-12-30T13:40:00"/>
    <d v="1899-12-30T14:44:00"/>
    <d v="1899-12-30T01:04:00"/>
    <x v="31"/>
    <s v="SI"/>
    <n v="132"/>
    <m/>
  </r>
  <r>
    <n v="119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3"/>
    <d v="1899-12-30T13:39:00"/>
    <d v="1899-12-30T14:45:00"/>
    <d v="1899-12-30T01:06:00"/>
    <x v="21"/>
    <s v="NO"/>
    <m/>
    <m/>
  </r>
  <r>
    <n v="120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3"/>
    <d v="1899-12-30T13:56:00"/>
    <d v="1899-12-30T15:02:00"/>
    <d v="1899-12-30T01:06:00"/>
    <x v="32"/>
    <s v="NO"/>
    <m/>
    <m/>
  </r>
  <r>
    <n v="121"/>
    <n v="133"/>
    <s v="Puerto Montt"/>
    <d v="2022-10-02T00:00:00"/>
    <x v="0"/>
    <x v="0"/>
    <x v="1"/>
    <n v="1006"/>
    <x v="1"/>
    <s v="Regreso"/>
    <s v="Centro"/>
    <s v="Puerto Montt"/>
    <s v="Via Alerce"/>
    <s v="Puerto Montt"/>
    <n v="14"/>
    <d v="1899-12-30T14:20:00"/>
    <d v="1899-12-30T15:22:00"/>
    <d v="1899-12-30T01:02:00"/>
    <x v="33"/>
    <s v="SI"/>
    <n v="133"/>
    <m/>
  </r>
  <r>
    <n v="122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4"/>
    <d v="1899-12-30T14:28:00"/>
    <d v="1899-12-30T15:34:00"/>
    <d v="1899-12-30T01:06:00"/>
    <x v="34"/>
    <s v="NO"/>
    <m/>
    <m/>
  </r>
  <r>
    <n v="123"/>
    <n v="134"/>
    <s v="Puerto Montt"/>
    <d v="2022-10-02T00:00:00"/>
    <x v="0"/>
    <x v="0"/>
    <x v="1"/>
    <n v="1006"/>
    <x v="1"/>
    <s v="Regreso"/>
    <s v="Centro"/>
    <s v="Puerto Montt"/>
    <s v="Via Alerce"/>
    <s v="Puerto Montt"/>
    <n v="14"/>
    <d v="1899-12-30T14:56:00"/>
    <d v="1899-12-30T16:05:00"/>
    <d v="1899-12-30T01:09:00"/>
    <x v="27"/>
    <s v="SI"/>
    <n v="134"/>
    <m/>
  </r>
  <r>
    <n v="124"/>
    <n v="0"/>
    <s v="Puerto Montt"/>
    <d v="2022-10-02T00:00:00"/>
    <x v="0"/>
    <x v="0"/>
    <x v="1"/>
    <n v="1006"/>
    <x v="1"/>
    <s v="Regreso"/>
    <s v="Centro"/>
    <s v="Puerto Montt"/>
    <s v="Via Alerce"/>
    <s v="Puerto Montt"/>
    <n v="14"/>
    <d v="1899-12-30T14:56:00"/>
    <d v="1899-12-30T16:02:00"/>
    <d v="1899-12-30T01:06:00"/>
    <x v="26"/>
    <s v="NO"/>
    <m/>
    <m/>
  </r>
  <r>
    <n v="125"/>
    <n v="135"/>
    <s v="Puerto Montt"/>
    <d v="2022-10-02T00:00:00"/>
    <x v="0"/>
    <x v="0"/>
    <x v="1"/>
    <n v="1006"/>
    <x v="1"/>
    <s v="Regreso"/>
    <s v="Centro"/>
    <s v="Puerto Montt"/>
    <s v="Via Alerce"/>
    <s v="Puerto Montt"/>
    <n v="15"/>
    <d v="1899-12-30T15:26:00"/>
    <d v="1899-12-30T16:29:00"/>
    <d v="1899-12-30T01:03:00"/>
    <x v="17"/>
    <s v="SI"/>
    <n v="135"/>
    <m/>
  </r>
  <r>
    <n v="126"/>
    <n v="136"/>
    <s v="Puerto Montt"/>
    <d v="2022-10-02T00:00:00"/>
    <x v="0"/>
    <x v="0"/>
    <x v="1"/>
    <n v="1006"/>
    <x v="1"/>
    <s v="Regreso"/>
    <s v="Centro"/>
    <s v="Puerto Montt"/>
    <s v="Via Alerce"/>
    <s v="Puerto Montt"/>
    <n v="16"/>
    <d v="1899-12-30T16:25:00"/>
    <d v="1899-12-30T17:41:00"/>
    <d v="1899-12-30T01:16:00"/>
    <x v="23"/>
    <s v="SI"/>
    <n v="136"/>
    <m/>
  </r>
  <r>
    <n v="127"/>
    <n v="137"/>
    <s v="Puerto Montt"/>
    <d v="2022-10-02T00:00:00"/>
    <x v="0"/>
    <x v="0"/>
    <x v="1"/>
    <n v="1006"/>
    <x v="1"/>
    <s v="Regreso"/>
    <s v="Centro"/>
    <s v="Puerto Montt"/>
    <s v="Via Alerce"/>
    <s v="Puerto Montt"/>
    <n v="16"/>
    <d v="1899-12-30T16:41:00"/>
    <d v="1899-12-30T17:43:00"/>
    <d v="1899-12-30T01:02:00"/>
    <x v="33"/>
    <s v="SI"/>
    <n v="137"/>
    <m/>
  </r>
  <r>
    <n v="128"/>
    <n v="138"/>
    <s v="Puerto Montt"/>
    <d v="2022-10-02T00:00:00"/>
    <x v="0"/>
    <x v="0"/>
    <x v="1"/>
    <n v="1006"/>
    <x v="1"/>
    <s v="Regreso"/>
    <s v="Centro"/>
    <s v="Puerto Montt"/>
    <s v="Via Alerce"/>
    <s v="Puerto Montt"/>
    <n v="17"/>
    <d v="1899-12-30T17:30:00"/>
    <d v="1899-12-30T18:43:00"/>
    <d v="1899-12-30T01:13:00"/>
    <x v="27"/>
    <s v="SI"/>
    <n v="138"/>
    <m/>
  </r>
  <r>
    <n v="129"/>
    <s v="553A"/>
    <s v="Puerto Montt"/>
    <d v="2022-10-02T00:00:00"/>
    <x v="0"/>
    <x v="0"/>
    <x v="1"/>
    <n v="1007"/>
    <x v="2"/>
    <s v="Ida"/>
    <s v="Alerce"/>
    <s v="Puerto Montt"/>
    <s v="Terminal de Buses"/>
    <s v="Puerto Montt"/>
    <n v="8"/>
    <d v="1899-12-30T08:40:00"/>
    <d v="1899-12-30T09:50:00"/>
    <d v="1899-12-30T01:10:00"/>
    <x v="35"/>
    <s v="SI"/>
    <s v="553A"/>
    <m/>
  </r>
  <r>
    <n v="130"/>
    <s v="554A"/>
    <s v="Puerto Montt"/>
    <d v="2022-10-02T00:00:00"/>
    <x v="0"/>
    <x v="0"/>
    <x v="1"/>
    <n v="1007"/>
    <x v="2"/>
    <s v="Ida"/>
    <s v="Alerce"/>
    <s v="Puerto Montt"/>
    <s v="Terminal de Buses"/>
    <s v="Puerto Montt"/>
    <n v="9"/>
    <d v="1899-12-30T09:02:00"/>
    <d v="1899-12-30T10:15:00"/>
    <d v="1899-12-30T01:13:00"/>
    <x v="27"/>
    <s v="SI"/>
    <s v="554A"/>
    <m/>
  </r>
  <r>
    <n v="131"/>
    <n v="0"/>
    <s v="Puerto Montt"/>
    <d v="2022-10-02T00:00:00"/>
    <x v="0"/>
    <x v="0"/>
    <x v="1"/>
    <n v="1007"/>
    <x v="2"/>
    <s v="Ida"/>
    <s v="Alerce"/>
    <s v="Puerto Montt"/>
    <s v="Terminal de Buses"/>
    <s v="Puerto Montt"/>
    <n v="9"/>
    <d v="1899-12-30T09:16:00"/>
    <d v="1899-12-30T10:28:00"/>
    <d v="1899-12-30T01:12:00"/>
    <x v="26"/>
    <s v="NO"/>
    <m/>
    <m/>
  </r>
  <r>
    <n v="132"/>
    <n v="0"/>
    <s v="Puerto Montt"/>
    <d v="2022-10-02T00:00:00"/>
    <x v="0"/>
    <x v="0"/>
    <x v="1"/>
    <n v="1007"/>
    <x v="2"/>
    <s v="Ida"/>
    <s v="Alerce"/>
    <s v="Puerto Montt"/>
    <s v="Terminal de Buses"/>
    <s v="Puerto Montt"/>
    <n v="9"/>
    <d v="1899-12-30T09:22:00"/>
    <d v="1899-12-30T10:34:00"/>
    <d v="1899-12-30T01:12:00"/>
    <x v="28"/>
    <s v="NO"/>
    <m/>
    <m/>
  </r>
  <r>
    <n v="133"/>
    <s v="555A"/>
    <s v="Puerto Montt"/>
    <d v="2022-10-02T00:00:00"/>
    <x v="0"/>
    <x v="0"/>
    <x v="1"/>
    <n v="1007"/>
    <x v="2"/>
    <s v="Ida"/>
    <s v="Alerce"/>
    <s v="Puerto Montt"/>
    <s v="Terminal de Buses"/>
    <s v="Puerto Montt"/>
    <n v="9"/>
    <d v="1899-12-30T09:39:00"/>
    <d v="1899-12-30T10:45:00"/>
    <d v="1899-12-30T01:06:00"/>
    <x v="36"/>
    <s v="SI"/>
    <s v="555A"/>
    <m/>
  </r>
  <r>
    <n v="134"/>
    <n v="0"/>
    <s v="Puerto Montt"/>
    <d v="2022-10-02T00:00:00"/>
    <x v="0"/>
    <x v="0"/>
    <x v="1"/>
    <n v="1007"/>
    <x v="2"/>
    <s v="Ida"/>
    <s v="Alerce"/>
    <s v="Puerto Montt"/>
    <s v="Terminal de Buses"/>
    <s v="Puerto Montt"/>
    <n v="9"/>
    <d v="1899-12-30T09:54:00"/>
    <d v="1899-12-30T11:06:00"/>
    <d v="1899-12-30T01:12:00"/>
    <x v="33"/>
    <s v="NO"/>
    <m/>
    <m/>
  </r>
  <r>
    <n v="135"/>
    <s v="556A"/>
    <s v="Puerto Montt"/>
    <d v="2022-10-02T00:00:00"/>
    <x v="0"/>
    <x v="0"/>
    <x v="1"/>
    <n v="1007"/>
    <x v="2"/>
    <s v="Ida"/>
    <s v="Alerce"/>
    <s v="Puerto Montt"/>
    <s v="Terminal de Buses"/>
    <s v="Puerto Montt"/>
    <n v="10"/>
    <d v="1899-12-30T10:01:00"/>
    <d v="1899-12-30T11:10:00"/>
    <d v="1899-12-30T01:09:00"/>
    <x v="29"/>
    <s v="SI"/>
    <s v="556A"/>
    <m/>
  </r>
  <r>
    <n v="136"/>
    <n v="0"/>
    <s v="Puerto Montt"/>
    <d v="2022-10-02T00:00:00"/>
    <x v="0"/>
    <x v="0"/>
    <x v="1"/>
    <n v="1007"/>
    <x v="2"/>
    <s v="Ida"/>
    <s v="Alerce"/>
    <s v="Puerto Montt"/>
    <s v="Terminal de Buses"/>
    <s v="Puerto Montt"/>
    <n v="10"/>
    <d v="1899-12-30T10:10:00"/>
    <d v="1899-12-30T11:22:00"/>
    <d v="1899-12-30T01:12:00"/>
    <x v="31"/>
    <s v="NO"/>
    <m/>
    <m/>
  </r>
  <r>
    <n v="137"/>
    <n v="0"/>
    <s v="Puerto Montt"/>
    <d v="2022-10-02T00:00:00"/>
    <x v="0"/>
    <x v="0"/>
    <x v="1"/>
    <n v="1007"/>
    <x v="2"/>
    <s v="Ida"/>
    <s v="Alerce"/>
    <s v="Puerto Montt"/>
    <s v="Terminal de Buses"/>
    <s v="Puerto Montt"/>
    <n v="10"/>
    <d v="1899-12-30T10:26:00"/>
    <d v="1899-12-30T11:38:00"/>
    <d v="1899-12-30T01:12:00"/>
    <x v="32"/>
    <s v="NO"/>
    <m/>
    <m/>
  </r>
  <r>
    <n v="138"/>
    <s v="557A"/>
    <s v="Puerto Montt"/>
    <d v="2022-10-02T00:00:00"/>
    <x v="0"/>
    <x v="0"/>
    <x v="1"/>
    <n v="1007"/>
    <x v="2"/>
    <s v="Ida"/>
    <s v="Alerce"/>
    <s v="Puerto Montt"/>
    <s v="Terminal de Buses"/>
    <s v="Puerto Montt"/>
    <n v="10"/>
    <d v="1899-12-30T10:31:00"/>
    <d v="1899-12-30T11:45:00"/>
    <d v="1899-12-30T01:14:00"/>
    <x v="34"/>
    <s v="SI"/>
    <s v="557A"/>
    <m/>
  </r>
  <r>
    <n v="139"/>
    <s v="558A"/>
    <s v="Puerto Montt"/>
    <d v="2022-10-02T00:00:00"/>
    <x v="0"/>
    <x v="0"/>
    <x v="1"/>
    <n v="1007"/>
    <x v="2"/>
    <s v="Ida"/>
    <s v="Alerce"/>
    <s v="Puerto Montt"/>
    <s v="Terminal de Buses"/>
    <s v="Puerto Montt"/>
    <n v="11"/>
    <d v="1899-12-30T11:02:00"/>
    <d v="1899-12-30T12:10:00"/>
    <d v="1899-12-30T01:08:00"/>
    <x v="37"/>
    <s v="SI"/>
    <s v="558A"/>
    <m/>
  </r>
  <r>
    <n v="140"/>
    <s v="559A"/>
    <s v="Puerto Montt"/>
    <d v="2022-10-02T00:00:00"/>
    <x v="0"/>
    <x v="0"/>
    <x v="1"/>
    <n v="1007"/>
    <x v="2"/>
    <s v="Ida"/>
    <s v="Alerce"/>
    <s v="Puerto Montt"/>
    <s v="Terminal de Buses"/>
    <s v="Puerto Montt"/>
    <n v="11"/>
    <d v="1899-12-30T11:31:00"/>
    <d v="1899-12-30T12:45:00"/>
    <d v="1899-12-30T01:14:00"/>
    <x v="38"/>
    <s v="SI"/>
    <s v="559A"/>
    <m/>
  </r>
  <r>
    <n v="141"/>
    <s v="560A"/>
    <s v="Puerto Montt"/>
    <d v="2022-10-02T00:00:00"/>
    <x v="0"/>
    <x v="0"/>
    <x v="1"/>
    <n v="1007"/>
    <x v="2"/>
    <s v="Ida"/>
    <s v="Alerce"/>
    <s v="Puerto Montt"/>
    <s v="Terminal de Buses"/>
    <s v="Puerto Montt"/>
    <n v="12"/>
    <d v="1899-12-30T12:10:00"/>
    <d v="1899-12-30T13:29:00"/>
    <d v="1899-12-30T01:19:00"/>
    <x v="18"/>
    <s v="SI"/>
    <s v="560A"/>
    <m/>
  </r>
  <r>
    <n v="142"/>
    <s v="561A"/>
    <s v="Puerto Montt"/>
    <d v="2022-10-02T00:00:00"/>
    <x v="0"/>
    <x v="0"/>
    <x v="1"/>
    <n v="1007"/>
    <x v="2"/>
    <s v="Ida"/>
    <s v="Alerce"/>
    <s v="Puerto Montt"/>
    <s v="Terminal de Buses"/>
    <s v="Puerto Montt"/>
    <n v="12"/>
    <d v="1899-12-30T12:41:00"/>
    <d v="1899-12-30T13:50:00"/>
    <d v="1899-12-30T01:09:00"/>
    <x v="39"/>
    <s v="SI"/>
    <s v="561A"/>
    <m/>
  </r>
  <r>
    <n v="143"/>
    <s v="562A"/>
    <s v="Puerto Montt"/>
    <d v="2022-10-02T00:00:00"/>
    <x v="0"/>
    <x v="0"/>
    <x v="1"/>
    <n v="1007"/>
    <x v="2"/>
    <s v="Ida"/>
    <s v="Alerce"/>
    <s v="Puerto Montt"/>
    <s v="Terminal de Buses"/>
    <s v="Puerto Montt"/>
    <n v="13"/>
    <d v="1899-12-30T13:01:00"/>
    <d v="1899-12-30T14:19:00"/>
    <d v="1899-12-30T01:18:00"/>
    <x v="23"/>
    <s v="SI"/>
    <s v="562A"/>
    <m/>
  </r>
  <r>
    <n v="144"/>
    <s v="563A"/>
    <s v="Puerto Montt"/>
    <d v="2022-10-02T00:00:00"/>
    <x v="0"/>
    <x v="0"/>
    <x v="1"/>
    <n v="1007"/>
    <x v="2"/>
    <s v="Ida"/>
    <s v="Alerce"/>
    <s v="Puerto Montt"/>
    <s v="Terminal de Buses"/>
    <s v="Puerto Montt"/>
    <n v="13"/>
    <d v="1899-12-30T13:31:00"/>
    <d v="1899-12-30T14:42:00"/>
    <d v="1899-12-30T01:11:00"/>
    <x v="25"/>
    <s v="SI"/>
    <s v="563A"/>
    <m/>
  </r>
  <r>
    <n v="145"/>
    <n v="0"/>
    <s v="Puerto Montt"/>
    <d v="2022-10-02T00:00:00"/>
    <x v="0"/>
    <x v="0"/>
    <x v="1"/>
    <n v="1007"/>
    <x v="2"/>
    <s v="Ida"/>
    <s v="Alerce"/>
    <s v="Puerto Montt"/>
    <s v="Terminal de Buses"/>
    <s v="Puerto Montt"/>
    <n v="13"/>
    <d v="1899-12-30T13:43:00"/>
    <d v="1899-12-30T14:55:00"/>
    <d v="1899-12-30T01:12:00"/>
    <x v="15"/>
    <s v="NO"/>
    <m/>
    <m/>
  </r>
  <r>
    <n v="146"/>
    <s v="564A"/>
    <s v="Puerto Montt"/>
    <d v="2022-10-02T00:00:00"/>
    <x v="0"/>
    <x v="0"/>
    <x v="1"/>
    <n v="1007"/>
    <x v="2"/>
    <s v="Ida"/>
    <s v="Alerce"/>
    <s v="Puerto Montt"/>
    <s v="Terminal de Buses"/>
    <s v="Puerto Montt"/>
    <n v="14"/>
    <d v="1899-12-30T14:13:00"/>
    <d v="1899-12-30T15:25:00"/>
    <d v="1899-12-30T01:12:00"/>
    <x v="40"/>
    <s v="SI"/>
    <s v="564A"/>
    <m/>
  </r>
  <r>
    <n v="147"/>
    <s v="565A"/>
    <s v="Puerto Montt"/>
    <d v="2022-10-02T00:00:00"/>
    <x v="0"/>
    <x v="0"/>
    <x v="1"/>
    <n v="1007"/>
    <x v="2"/>
    <s v="Ida"/>
    <s v="Alerce"/>
    <s v="Puerto Montt"/>
    <s v="Terminal de Buses"/>
    <s v="Puerto Montt"/>
    <n v="14"/>
    <d v="1899-12-30T14:32:00"/>
    <d v="1899-12-30T15:45:00"/>
    <d v="1899-12-30T01:13:00"/>
    <x v="20"/>
    <s v="SI"/>
    <s v="565A"/>
    <m/>
  </r>
  <r>
    <n v="148"/>
    <s v="566A"/>
    <s v="Puerto Montt"/>
    <d v="2022-10-02T00:00:00"/>
    <x v="0"/>
    <x v="0"/>
    <x v="1"/>
    <n v="1007"/>
    <x v="2"/>
    <s v="Ida"/>
    <s v="Alerce"/>
    <s v="Puerto Montt"/>
    <s v="Terminal de Buses"/>
    <s v="Puerto Montt"/>
    <n v="15"/>
    <d v="1899-12-30T15:13:00"/>
    <d v="1899-12-30T16:28:00"/>
    <d v="1899-12-30T01:15:00"/>
    <x v="21"/>
    <s v="SI"/>
    <s v="566A"/>
    <m/>
  </r>
  <r>
    <n v="149"/>
    <s v="567A"/>
    <s v="Puerto Montt"/>
    <d v="2022-10-02T00:00:00"/>
    <x v="0"/>
    <x v="0"/>
    <x v="1"/>
    <n v="1007"/>
    <x v="2"/>
    <s v="Ida"/>
    <s v="Alerce"/>
    <s v="Puerto Montt"/>
    <s v="Terminal de Buses"/>
    <s v="Puerto Montt"/>
    <n v="15"/>
    <d v="1899-12-30T15:42:00"/>
    <d v="1899-12-30T16:50:00"/>
    <d v="1899-12-30T01:08:00"/>
    <x v="34"/>
    <s v="SI"/>
    <s v="567A"/>
    <m/>
  </r>
  <r>
    <n v="150"/>
    <s v="568A"/>
    <s v="Puerto Montt"/>
    <d v="2022-10-02T00:00:00"/>
    <x v="0"/>
    <x v="0"/>
    <x v="1"/>
    <n v="1007"/>
    <x v="2"/>
    <s v="Ida"/>
    <s v="Alerce"/>
    <s v="Puerto Montt"/>
    <s v="Terminal de Buses"/>
    <s v="Puerto Montt"/>
    <n v="16"/>
    <d v="1899-12-30T16:08:00"/>
    <d v="1899-12-30T17:20:00"/>
    <d v="1899-12-30T01:12:00"/>
    <x v="16"/>
    <s v="SI"/>
    <s v="568A"/>
    <m/>
  </r>
  <r>
    <n v="151"/>
    <s v="553A"/>
    <s v="Puerto Montt"/>
    <d v="2022-10-02T00:00:00"/>
    <x v="0"/>
    <x v="0"/>
    <x v="1"/>
    <n v="1007"/>
    <x v="2"/>
    <s v="Regreso"/>
    <s v="Terminal de Buses"/>
    <s v="Puerto Montt"/>
    <s v="Alerce"/>
    <s v="Puerto Montt"/>
    <n v="9"/>
    <d v="1899-12-30T09:50:00"/>
    <d v="1899-12-30T11:13:00"/>
    <d v="1899-12-30T01:23:00"/>
    <x v="35"/>
    <s v="SI"/>
    <s v="553A"/>
    <m/>
  </r>
  <r>
    <n v="152"/>
    <s v="554A"/>
    <s v="Puerto Montt"/>
    <d v="2022-10-02T00:00:00"/>
    <x v="0"/>
    <x v="0"/>
    <x v="1"/>
    <n v="1007"/>
    <x v="2"/>
    <s v="Regreso"/>
    <s v="Terminal de Buses"/>
    <s v="Puerto Montt"/>
    <s v="Alerce"/>
    <s v="Puerto Montt"/>
    <n v="10"/>
    <d v="1899-12-30T10:15:00"/>
    <d v="1899-12-30T11:28:00"/>
    <d v="1899-12-30T01:13:00"/>
    <x v="27"/>
    <s v="SI"/>
    <s v="554A"/>
    <m/>
  </r>
  <r>
    <n v="153"/>
    <n v="0"/>
    <s v="Puerto Montt"/>
    <d v="2022-10-02T00:00:00"/>
    <x v="0"/>
    <x v="0"/>
    <x v="1"/>
    <n v="1007"/>
    <x v="2"/>
    <s v="Regreso"/>
    <s v="Terminal de Buses"/>
    <s v="Puerto Montt"/>
    <s v="Alerce"/>
    <s v="Puerto Montt"/>
    <n v="10"/>
    <d v="1899-12-30T10:28:00"/>
    <d v="1899-12-30T11:48:00"/>
    <d v="1899-12-30T01:20:00"/>
    <x v="26"/>
    <s v="NO"/>
    <m/>
    <m/>
  </r>
  <r>
    <n v="154"/>
    <n v="0"/>
    <s v="Puerto Montt"/>
    <d v="2022-10-02T00:00:00"/>
    <x v="0"/>
    <x v="0"/>
    <x v="1"/>
    <n v="1007"/>
    <x v="2"/>
    <s v="Regreso"/>
    <s v="Terminal de Buses"/>
    <s v="Puerto Montt"/>
    <s v="Alerce"/>
    <s v="Puerto Montt"/>
    <n v="10"/>
    <d v="1899-12-30T10:34:00"/>
    <d v="1899-12-30T11:54:00"/>
    <d v="1899-12-30T01:20:00"/>
    <x v="28"/>
    <s v="NO"/>
    <m/>
    <m/>
  </r>
  <r>
    <n v="155"/>
    <s v="555A"/>
    <s v="Puerto Montt"/>
    <d v="2022-10-02T00:00:00"/>
    <x v="0"/>
    <x v="0"/>
    <x v="1"/>
    <n v="1007"/>
    <x v="2"/>
    <s v="Regreso"/>
    <s v="Terminal de Buses"/>
    <s v="Puerto Montt"/>
    <s v="Alerce"/>
    <s v="Puerto Montt"/>
    <n v="10"/>
    <d v="1899-12-30T10:45:00"/>
    <d v="1899-12-30T12:11:00"/>
    <d v="1899-12-30T01:26:00"/>
    <x v="36"/>
    <s v="SI"/>
    <s v="555A"/>
    <m/>
  </r>
  <r>
    <n v="156"/>
    <n v="0"/>
    <s v="Puerto Montt"/>
    <d v="2022-10-02T00:00:00"/>
    <x v="0"/>
    <x v="0"/>
    <x v="1"/>
    <n v="1007"/>
    <x v="2"/>
    <s v="Regreso"/>
    <s v="Terminal de Buses"/>
    <s v="Puerto Montt"/>
    <s v="Alerce"/>
    <s v="Puerto Montt"/>
    <n v="11"/>
    <d v="1899-12-30T11:06:00"/>
    <d v="1899-12-30T12:26:00"/>
    <d v="1899-12-30T01:20:00"/>
    <x v="33"/>
    <s v="NO"/>
    <m/>
    <m/>
  </r>
  <r>
    <n v="157"/>
    <s v="556A"/>
    <s v="Puerto Montt"/>
    <d v="2022-10-02T00:00:00"/>
    <x v="0"/>
    <x v="0"/>
    <x v="1"/>
    <n v="1007"/>
    <x v="2"/>
    <s v="Regreso"/>
    <s v="Terminal de Buses"/>
    <s v="Puerto Montt"/>
    <s v="Alerce"/>
    <s v="Puerto Montt"/>
    <n v="11"/>
    <d v="1899-12-30T11:10:00"/>
    <d v="1899-12-30T12:34:00"/>
    <d v="1899-12-30T01:24:00"/>
    <x v="29"/>
    <s v="SI"/>
    <s v="556A"/>
    <m/>
  </r>
  <r>
    <n v="158"/>
    <n v="0"/>
    <s v="Puerto Montt"/>
    <d v="2022-10-02T00:00:00"/>
    <x v="0"/>
    <x v="0"/>
    <x v="1"/>
    <n v="1007"/>
    <x v="2"/>
    <s v="Regreso"/>
    <s v="Terminal de Buses"/>
    <s v="Puerto Montt"/>
    <s v="Alerce"/>
    <s v="Puerto Montt"/>
    <n v="11"/>
    <d v="1899-12-30T11:22:00"/>
    <d v="1899-12-30T12:42:00"/>
    <d v="1899-12-30T01:20:00"/>
    <x v="31"/>
    <s v="NO"/>
    <m/>
    <m/>
  </r>
  <r>
    <n v="159"/>
    <n v="0"/>
    <s v="Puerto Montt"/>
    <d v="2022-10-02T00:00:00"/>
    <x v="0"/>
    <x v="0"/>
    <x v="1"/>
    <n v="1007"/>
    <x v="2"/>
    <s v="Regreso"/>
    <s v="Terminal de Buses"/>
    <s v="Puerto Montt"/>
    <s v="Alerce"/>
    <s v="Puerto Montt"/>
    <n v="11"/>
    <d v="1899-12-30T11:38:00"/>
    <d v="1899-12-30T12:58:00"/>
    <d v="1899-12-30T01:20:00"/>
    <x v="32"/>
    <s v="NO"/>
    <m/>
    <m/>
  </r>
  <r>
    <n v="160"/>
    <s v="557A"/>
    <s v="Puerto Montt"/>
    <d v="2022-10-02T00:00:00"/>
    <x v="0"/>
    <x v="0"/>
    <x v="1"/>
    <n v="1007"/>
    <x v="2"/>
    <s v="Regreso"/>
    <s v="Terminal de Buses"/>
    <s v="Puerto Montt"/>
    <s v="Alerce"/>
    <s v="Puerto Montt"/>
    <n v="11"/>
    <d v="1899-12-30T11:45:00"/>
    <d v="1899-12-30T13:09:00"/>
    <d v="1899-12-30T01:24:00"/>
    <x v="34"/>
    <s v="SI"/>
    <s v="557A"/>
    <m/>
  </r>
  <r>
    <n v="161"/>
    <s v="558A"/>
    <s v="Puerto Montt"/>
    <d v="2022-10-02T00:00:00"/>
    <x v="0"/>
    <x v="0"/>
    <x v="1"/>
    <n v="1007"/>
    <x v="2"/>
    <s v="Regreso"/>
    <s v="Terminal de Buses"/>
    <s v="Puerto Montt"/>
    <s v="Alerce"/>
    <s v="Puerto Montt"/>
    <n v="12"/>
    <d v="1899-12-30T12:10:00"/>
    <d v="1899-12-30T13:34:00"/>
    <d v="1899-12-30T01:24:00"/>
    <x v="37"/>
    <s v="SI"/>
    <s v="558A"/>
    <m/>
  </r>
  <r>
    <n v="162"/>
    <s v="559A"/>
    <s v="Puerto Montt"/>
    <d v="2022-10-02T00:00:00"/>
    <x v="0"/>
    <x v="0"/>
    <x v="1"/>
    <n v="1007"/>
    <x v="2"/>
    <s v="Regreso"/>
    <s v="Terminal de Buses"/>
    <s v="Puerto Montt"/>
    <s v="Alerce"/>
    <s v="Puerto Montt"/>
    <n v="12"/>
    <d v="1899-12-30T12:45:00"/>
    <d v="1899-12-30T14:15:00"/>
    <d v="1899-12-30T01:30:00"/>
    <x v="38"/>
    <s v="SI"/>
    <s v="559A"/>
    <m/>
  </r>
  <r>
    <n v="163"/>
    <s v="560A"/>
    <s v="Puerto Montt"/>
    <d v="2022-10-02T00:00:00"/>
    <x v="0"/>
    <x v="0"/>
    <x v="1"/>
    <n v="1007"/>
    <x v="2"/>
    <s v="Regreso"/>
    <s v="Terminal de Buses"/>
    <s v="Puerto Montt"/>
    <s v="Alerce"/>
    <s v="Puerto Montt"/>
    <n v="13"/>
    <d v="1899-12-30T13:29:00"/>
    <d v="1899-12-30T14:48:00"/>
    <d v="1899-12-30T01:19:00"/>
    <x v="18"/>
    <s v="SI"/>
    <s v="560A"/>
    <m/>
  </r>
  <r>
    <n v="164"/>
    <s v="561A"/>
    <s v="Puerto Montt"/>
    <d v="2022-10-02T00:00:00"/>
    <x v="0"/>
    <x v="0"/>
    <x v="1"/>
    <n v="1007"/>
    <x v="2"/>
    <s v="Regreso"/>
    <s v="Terminal de Buses"/>
    <s v="Puerto Montt"/>
    <s v="Alerce"/>
    <s v="Puerto Montt"/>
    <n v="13"/>
    <d v="1899-12-30T13:50:00"/>
    <d v="1899-12-30T15:02:00"/>
    <d v="1899-12-30T01:12:00"/>
    <x v="39"/>
    <s v="SI"/>
    <s v="561A"/>
    <m/>
  </r>
  <r>
    <n v="165"/>
    <s v="562A"/>
    <s v="Puerto Montt"/>
    <d v="2022-10-02T00:00:00"/>
    <x v="0"/>
    <x v="0"/>
    <x v="1"/>
    <n v="1007"/>
    <x v="2"/>
    <s v="Regreso"/>
    <s v="Terminal de Buses"/>
    <s v="Puerto Montt"/>
    <s v="Alerce"/>
    <s v="Puerto Montt"/>
    <n v="14"/>
    <d v="1899-12-30T14:19:00"/>
    <d v="1899-12-30T15:27:00"/>
    <d v="1899-12-30T01:08:00"/>
    <x v="23"/>
    <s v="SI"/>
    <s v="562A"/>
    <m/>
  </r>
  <r>
    <n v="166"/>
    <s v="563A"/>
    <s v="Puerto Montt"/>
    <d v="2022-10-02T00:00:00"/>
    <x v="0"/>
    <x v="0"/>
    <x v="1"/>
    <n v="1007"/>
    <x v="2"/>
    <s v="Regreso"/>
    <s v="Terminal de Buses"/>
    <s v="Puerto Montt"/>
    <s v="Alerce"/>
    <s v="Puerto Montt"/>
    <n v="14"/>
    <d v="1899-12-30T14:42:00"/>
    <d v="1899-12-30T16:03:00"/>
    <d v="1899-12-30T01:21:00"/>
    <x v="25"/>
    <s v="SI"/>
    <s v="563A"/>
    <m/>
  </r>
  <r>
    <n v="167"/>
    <n v="0"/>
    <s v="Puerto Montt"/>
    <d v="2022-10-02T00:00:00"/>
    <x v="0"/>
    <x v="0"/>
    <x v="1"/>
    <n v="1007"/>
    <x v="2"/>
    <s v="Regreso"/>
    <s v="Terminal de Buses"/>
    <s v="Puerto Montt"/>
    <s v="Alerce"/>
    <s v="Puerto Montt"/>
    <n v="14"/>
    <d v="1899-12-30T14:55:00"/>
    <d v="1899-12-30T16:15:00"/>
    <d v="1899-12-30T01:20:00"/>
    <x v="15"/>
    <s v="NO"/>
    <m/>
    <m/>
  </r>
  <r>
    <n v="168"/>
    <s v="564A"/>
    <s v="Puerto Montt"/>
    <d v="2022-10-02T00:00:00"/>
    <x v="0"/>
    <x v="0"/>
    <x v="1"/>
    <n v="1007"/>
    <x v="2"/>
    <s v="Regreso"/>
    <s v="Terminal de Buses"/>
    <s v="Puerto Montt"/>
    <s v="Alerce"/>
    <s v="Puerto Montt"/>
    <n v="15"/>
    <d v="1899-12-30T15:25:00"/>
    <d v="1899-12-30T16:41:00"/>
    <d v="1899-12-30T01:16:00"/>
    <x v="40"/>
    <s v="SI"/>
    <s v="564A"/>
    <m/>
  </r>
  <r>
    <n v="169"/>
    <s v="565A"/>
    <s v="Puerto Montt"/>
    <d v="2022-10-02T00:00:00"/>
    <x v="0"/>
    <x v="0"/>
    <x v="1"/>
    <n v="1007"/>
    <x v="2"/>
    <s v="Regreso"/>
    <s v="Terminal de Buses"/>
    <s v="Puerto Montt"/>
    <s v="Alerce"/>
    <s v="Puerto Montt"/>
    <n v="15"/>
    <d v="1899-12-30T15:45:00"/>
    <d v="1899-12-30T17:10:00"/>
    <d v="1899-12-30T01:25:00"/>
    <x v="20"/>
    <s v="SI"/>
    <s v="565A"/>
    <m/>
  </r>
  <r>
    <n v="170"/>
    <s v="566A"/>
    <s v="Puerto Montt"/>
    <d v="2022-10-02T00:00:00"/>
    <x v="0"/>
    <x v="0"/>
    <x v="1"/>
    <n v="1007"/>
    <x v="2"/>
    <s v="Regreso"/>
    <s v="Terminal de Buses"/>
    <s v="Puerto Montt"/>
    <s v="Alerce"/>
    <s v="Puerto Montt"/>
    <n v="16"/>
    <d v="1899-12-30T16:28:00"/>
    <d v="1899-12-30T17:46:00"/>
    <d v="1899-12-30T01:18:00"/>
    <x v="21"/>
    <s v="SI"/>
    <s v="566A"/>
    <m/>
  </r>
  <r>
    <n v="171"/>
    <s v="567A"/>
    <s v="Puerto Montt"/>
    <d v="2022-10-02T00:00:00"/>
    <x v="0"/>
    <x v="0"/>
    <x v="1"/>
    <n v="1007"/>
    <x v="2"/>
    <s v="Regreso"/>
    <s v="Terminal de Buses"/>
    <s v="Puerto Montt"/>
    <s v="Alerce"/>
    <s v="Puerto Montt"/>
    <n v="16"/>
    <d v="1899-12-30T16:50:00"/>
    <d v="1899-12-30T18:10:00"/>
    <d v="1899-12-30T01:20:00"/>
    <x v="34"/>
    <s v="SI"/>
    <s v="567A"/>
    <m/>
  </r>
  <r>
    <n v="172"/>
    <s v="568A"/>
    <s v="Puerto Montt"/>
    <d v="2022-10-02T00:00:00"/>
    <x v="0"/>
    <x v="0"/>
    <x v="1"/>
    <n v="1007"/>
    <x v="2"/>
    <s v="Regreso"/>
    <s v="Terminal de Buses"/>
    <s v="Puerto Montt"/>
    <s v="Alerce"/>
    <s v="Puerto Montt"/>
    <n v="17"/>
    <d v="1899-12-30T17:20:00"/>
    <d v="1899-12-30T18:36:00"/>
    <d v="1899-12-30T01:16:00"/>
    <x v="16"/>
    <s v="SI"/>
    <s v="568A"/>
    <m/>
  </r>
  <r>
    <n v="173"/>
    <n v="1699"/>
    <s v="Puerto Montt"/>
    <d v="2022-10-04T00:00:00"/>
    <x v="1"/>
    <x v="0"/>
    <x v="0"/>
    <n v="1005"/>
    <x v="0"/>
    <s v="Ida"/>
    <s v="Chinquihue"/>
    <s v="Puerto Montt"/>
    <s v="Sector Oriente"/>
    <s v="Puerto Montt"/>
    <n v="6"/>
    <d v="1899-12-30T06:25:00"/>
    <d v="1899-12-30T07:29:00"/>
    <d v="1899-12-30T01:04:00"/>
    <x v="41"/>
    <s v="SI"/>
    <n v="1699"/>
    <m/>
  </r>
  <r>
    <n v="174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6"/>
    <d v="1899-12-30T06:38:00"/>
    <d v="1899-12-30T07:40:00"/>
    <d v="1899-12-30T01:02:00"/>
    <x v="42"/>
    <s v="NO"/>
    <m/>
    <m/>
  </r>
  <r>
    <n v="175"/>
    <n v="1700"/>
    <s v="Puerto Montt"/>
    <d v="2022-10-04T00:00:00"/>
    <x v="1"/>
    <x v="0"/>
    <x v="0"/>
    <n v="1005"/>
    <x v="0"/>
    <s v="Ida"/>
    <s v="Chinquihue"/>
    <s v="Puerto Montt"/>
    <s v="Sector Oriente"/>
    <s v="Puerto Montt"/>
    <n v="6"/>
    <d v="1899-12-30T06:51:00"/>
    <d v="1899-12-30T07:52:00"/>
    <d v="1899-12-30T01:01:00"/>
    <x v="7"/>
    <s v="SI"/>
    <n v="1700"/>
    <m/>
  </r>
  <r>
    <n v="176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7"/>
    <d v="1899-12-30T07:10:00"/>
    <d v="1899-12-30T08:12:00"/>
    <d v="1899-12-30T01:02:00"/>
    <x v="2"/>
    <s v="NO"/>
    <m/>
    <m/>
  </r>
  <r>
    <n v="177"/>
    <n v="1701"/>
    <s v="Puerto Montt"/>
    <d v="2022-10-04T00:00:00"/>
    <x v="1"/>
    <x v="0"/>
    <x v="0"/>
    <n v="1005"/>
    <x v="0"/>
    <s v="Ida"/>
    <s v="Chinquihue"/>
    <s v="Puerto Montt"/>
    <s v="Sector Oriente"/>
    <s v="Puerto Montt"/>
    <n v="7"/>
    <d v="1899-12-30T07:14:00"/>
    <d v="1899-12-30T08:26:00"/>
    <d v="1899-12-30T01:12:00"/>
    <x v="12"/>
    <s v="SI"/>
    <n v="1701"/>
    <m/>
  </r>
  <r>
    <n v="178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7"/>
    <d v="1899-12-30T07:24:00"/>
    <d v="1899-12-30T08:26:00"/>
    <d v="1899-12-30T01:02:00"/>
    <x v="6"/>
    <s v="NO"/>
    <m/>
    <m/>
  </r>
  <r>
    <n v="179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7"/>
    <d v="1899-12-30T07:32:00"/>
    <d v="1899-12-30T08:34:00"/>
    <d v="1899-12-30T01:02:00"/>
    <x v="43"/>
    <s v="NO"/>
    <m/>
    <m/>
  </r>
  <r>
    <n v="180"/>
    <n v="1702"/>
    <s v="Puerto Montt"/>
    <d v="2022-10-04T00:00:00"/>
    <x v="1"/>
    <x v="0"/>
    <x v="0"/>
    <n v="1005"/>
    <x v="0"/>
    <s v="Ida"/>
    <s v="Chinquihue"/>
    <s v="Puerto Montt"/>
    <s v="Sector Oriente"/>
    <s v="Puerto Montt"/>
    <n v="7"/>
    <d v="1899-12-30T07:46:00"/>
    <d v="1899-12-30T08:50:00"/>
    <d v="1899-12-30T01:04:00"/>
    <x v="44"/>
    <s v="SI"/>
    <n v="1702"/>
    <m/>
  </r>
  <r>
    <n v="181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7"/>
    <d v="1899-12-30T07:55:00"/>
    <d v="1899-12-30T08:57:00"/>
    <d v="1899-12-30T01:02:00"/>
    <x v="45"/>
    <s v="NO"/>
    <m/>
    <m/>
  </r>
  <r>
    <n v="182"/>
    <n v="1703"/>
    <s v="Puerto Montt"/>
    <d v="2022-10-04T00:00:00"/>
    <x v="1"/>
    <x v="0"/>
    <x v="0"/>
    <n v="1005"/>
    <x v="0"/>
    <s v="Ida"/>
    <s v="Chinquihue"/>
    <s v="Puerto Montt"/>
    <s v="Sector Oriente"/>
    <s v="Puerto Montt"/>
    <n v="8"/>
    <d v="1899-12-30T08:01:00"/>
    <d v="1899-12-30T09:06:00"/>
    <d v="1899-12-30T01:05:00"/>
    <x v="4"/>
    <s v="SI"/>
    <n v="1703"/>
    <m/>
  </r>
  <r>
    <n v="183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8"/>
    <d v="1899-12-30T08:10:00"/>
    <d v="1899-12-30T09:12:00"/>
    <d v="1899-12-30T01:02:00"/>
    <x v="8"/>
    <s v="NO"/>
    <m/>
    <m/>
  </r>
  <r>
    <n v="184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8"/>
    <d v="1899-12-30T08:19:00"/>
    <d v="1899-12-30T09:21:00"/>
    <d v="1899-12-30T01:02:00"/>
    <x v="46"/>
    <s v="NO"/>
    <m/>
    <m/>
  </r>
  <r>
    <n v="185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8"/>
    <d v="1899-12-30T08:28:00"/>
    <d v="1899-12-30T09:30:00"/>
    <d v="1899-12-30T01:02:00"/>
    <x v="47"/>
    <s v="NO"/>
    <m/>
    <m/>
  </r>
  <r>
    <n v="186"/>
    <n v="1704"/>
    <s v="Puerto Montt"/>
    <d v="2022-10-04T00:00:00"/>
    <x v="1"/>
    <x v="0"/>
    <x v="0"/>
    <n v="1005"/>
    <x v="0"/>
    <s v="Ida"/>
    <s v="Chinquihue"/>
    <s v="Puerto Montt"/>
    <s v="Sector Oriente"/>
    <s v="Puerto Montt"/>
    <n v="8"/>
    <d v="1899-12-30T08:35:00"/>
    <d v="1899-12-30T09:35:00"/>
    <d v="1899-12-30T01:00:00"/>
    <x v="48"/>
    <s v="SI"/>
    <n v="1704"/>
    <m/>
  </r>
  <r>
    <n v="187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8"/>
    <d v="1899-12-30T08:51:00"/>
    <d v="1899-12-30T09:53:00"/>
    <d v="1899-12-30T01:02:00"/>
    <x v="49"/>
    <s v="NO"/>
    <m/>
    <m/>
  </r>
  <r>
    <n v="188"/>
    <n v="1705"/>
    <s v="Puerto Montt"/>
    <d v="2022-10-04T00:00:00"/>
    <x v="1"/>
    <x v="0"/>
    <x v="0"/>
    <n v="1005"/>
    <x v="0"/>
    <s v="Ida"/>
    <s v="Chinquihue"/>
    <s v="Puerto Montt"/>
    <s v="Sector Oriente"/>
    <s v="Puerto Montt"/>
    <n v="9"/>
    <d v="1899-12-30T09:07:00"/>
    <d v="1899-12-30T10:08:00"/>
    <d v="1899-12-30T01:01:00"/>
    <x v="50"/>
    <s v="SI"/>
    <n v="1705"/>
    <m/>
  </r>
  <r>
    <n v="189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9"/>
    <d v="1899-12-30T09:14:00"/>
    <d v="1899-12-30T10:16:00"/>
    <d v="1899-12-30T01:02:00"/>
    <x v="41"/>
    <s v="NO"/>
    <m/>
    <m/>
  </r>
  <r>
    <n v="190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9"/>
    <d v="1899-12-30T09:20:00"/>
    <d v="1899-12-30T10:22:00"/>
    <d v="1899-12-30T01:02:00"/>
    <x v="51"/>
    <s v="NO"/>
    <m/>
    <m/>
  </r>
  <r>
    <n v="191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9"/>
    <d v="1899-12-30T09:31:00"/>
    <d v="1899-12-30T10:33:00"/>
    <d v="1899-12-30T01:02:00"/>
    <x v="5"/>
    <s v="NO"/>
    <m/>
    <m/>
  </r>
  <r>
    <n v="192"/>
    <n v="1706"/>
    <s v="Puerto Montt"/>
    <d v="2022-10-04T00:00:00"/>
    <x v="1"/>
    <x v="0"/>
    <x v="0"/>
    <n v="1005"/>
    <x v="0"/>
    <s v="Ida"/>
    <s v="Chinquihue"/>
    <s v="Puerto Montt"/>
    <s v="Sector Oriente"/>
    <s v="Puerto Montt"/>
    <n v="9"/>
    <d v="1899-12-30T09:46:00"/>
    <d v="1899-12-30T10:59:00"/>
    <d v="1899-12-30T01:13:00"/>
    <x v="2"/>
    <s v="SI"/>
    <n v="1706"/>
    <m/>
  </r>
  <r>
    <n v="193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0"/>
    <d v="1899-12-30T10:04:00"/>
    <d v="1899-12-30T11:06:00"/>
    <d v="1899-12-30T01:02:00"/>
    <x v="7"/>
    <s v="NO"/>
    <m/>
    <m/>
  </r>
  <r>
    <n v="194"/>
    <n v="1707"/>
    <s v="Puerto Montt"/>
    <d v="2022-10-04T00:00:00"/>
    <x v="1"/>
    <x v="0"/>
    <x v="0"/>
    <n v="1005"/>
    <x v="0"/>
    <s v="Ida"/>
    <s v="Chinquihue"/>
    <s v="Puerto Montt"/>
    <s v="Sector Oriente"/>
    <s v="Puerto Montt"/>
    <n v="10"/>
    <d v="1899-12-30T10:05:00"/>
    <d v="1899-12-30T11:03:00"/>
    <d v="1899-12-30T00:58:00"/>
    <x v="45"/>
    <s v="SI"/>
    <n v="1707"/>
    <m/>
  </r>
  <r>
    <n v="195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0"/>
    <d v="1899-12-30T10:23:00"/>
    <d v="1899-12-30T11:25:00"/>
    <d v="1899-12-30T01:02:00"/>
    <x v="6"/>
    <s v="NO"/>
    <m/>
    <m/>
  </r>
  <r>
    <n v="196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0"/>
    <d v="1899-12-30T10:28:00"/>
    <d v="1899-12-30T11:30:00"/>
    <d v="1899-12-30T01:02:00"/>
    <x v="43"/>
    <s v="NO"/>
    <m/>
    <m/>
  </r>
  <r>
    <n v="197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0"/>
    <d v="1899-12-30T10:39:00"/>
    <d v="1899-12-30T11:41:00"/>
    <d v="1899-12-30T01:02:00"/>
    <x v="45"/>
    <s v="NO"/>
    <m/>
    <m/>
  </r>
  <r>
    <n v="198"/>
    <n v="1708"/>
    <s v="Puerto Montt"/>
    <d v="2022-10-04T00:00:00"/>
    <x v="1"/>
    <x v="0"/>
    <x v="0"/>
    <n v="1005"/>
    <x v="0"/>
    <s v="Ida"/>
    <s v="Chinquihue"/>
    <s v="Puerto Montt"/>
    <s v="Sector Oriente"/>
    <s v="Puerto Montt"/>
    <n v="10"/>
    <d v="1899-12-30T10:45:00"/>
    <d v="1899-12-30T12:00:00"/>
    <d v="1899-12-30T01:15:00"/>
    <x v="4"/>
    <s v="SI"/>
    <n v="1708"/>
    <m/>
  </r>
  <r>
    <n v="199"/>
    <n v="1709"/>
    <s v="Puerto Montt"/>
    <d v="2022-10-04T00:00:00"/>
    <x v="1"/>
    <x v="0"/>
    <x v="0"/>
    <n v="1005"/>
    <x v="0"/>
    <s v="Ida"/>
    <s v="Chinquihue"/>
    <s v="Puerto Montt"/>
    <s v="Sector Oriente"/>
    <s v="Puerto Montt"/>
    <n v="11"/>
    <d v="1899-12-30T11:01:00"/>
    <d v="1899-12-30T11:55:00"/>
    <d v="1899-12-30T00:54:00"/>
    <x v="52"/>
    <s v="SI"/>
    <n v="1709"/>
    <m/>
  </r>
  <r>
    <n v="200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1"/>
    <d v="1899-12-30T11:13:00"/>
    <d v="1899-12-30T12:15:00"/>
    <d v="1899-12-30T01:02:00"/>
    <x v="4"/>
    <s v="NO"/>
    <m/>
    <m/>
  </r>
  <r>
    <n v="201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1"/>
    <d v="1899-12-30T11:24:00"/>
    <d v="1899-12-30T12:26:00"/>
    <d v="1899-12-30T01:02:00"/>
    <x v="47"/>
    <s v="NO"/>
    <m/>
    <m/>
  </r>
  <r>
    <n v="202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1"/>
    <d v="1899-12-30T11:36:00"/>
    <d v="1899-12-30T12:38:00"/>
    <d v="1899-12-30T01:02:00"/>
    <x v="11"/>
    <s v="NO"/>
    <m/>
    <m/>
  </r>
  <r>
    <n v="203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1"/>
    <d v="1899-12-30T11:43:00"/>
    <d v="1899-12-30T12:45:00"/>
    <d v="1899-12-30T01:02:00"/>
    <x v="41"/>
    <s v="NO"/>
    <m/>
    <m/>
  </r>
  <r>
    <n v="204"/>
    <n v="1710"/>
    <s v="Puerto Montt"/>
    <d v="2022-10-04T00:00:00"/>
    <x v="1"/>
    <x v="0"/>
    <x v="0"/>
    <n v="1005"/>
    <x v="0"/>
    <s v="Ida"/>
    <s v="Chinquihue"/>
    <s v="Puerto Montt"/>
    <s v="Sector Oriente"/>
    <s v="Puerto Montt"/>
    <n v="11"/>
    <d v="1899-12-30T11:51:00"/>
    <d v="1899-12-30T12:59:00"/>
    <d v="1899-12-30T01:08:00"/>
    <x v="50"/>
    <s v="SI"/>
    <n v="1710"/>
    <m/>
  </r>
  <r>
    <n v="205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2"/>
    <d v="1899-12-30T12:03:00"/>
    <d v="1899-12-30T13:05:00"/>
    <d v="1899-12-30T01:02:00"/>
    <x v="2"/>
    <s v="NO"/>
    <m/>
    <m/>
  </r>
  <r>
    <n v="206"/>
    <n v="1711"/>
    <s v="Puerto Montt"/>
    <d v="2022-10-04T00:00:00"/>
    <x v="1"/>
    <x v="0"/>
    <x v="0"/>
    <n v="1005"/>
    <x v="0"/>
    <s v="Ida"/>
    <s v="Chinquihue"/>
    <s v="Puerto Montt"/>
    <s v="Sector Oriente"/>
    <s v="Puerto Montt"/>
    <n v="12"/>
    <d v="1899-12-30T12:14:00"/>
    <d v="1899-12-30T13:19:00"/>
    <d v="1899-12-30T01:05:00"/>
    <x v="9"/>
    <s v="SI"/>
    <n v="1711"/>
    <m/>
  </r>
  <r>
    <n v="207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2"/>
    <d v="1899-12-30T12:21:00"/>
    <d v="1899-12-30T13:23:00"/>
    <d v="1899-12-30T01:02:00"/>
    <x v="12"/>
    <s v="NO"/>
    <m/>
    <m/>
  </r>
  <r>
    <n v="208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2"/>
    <d v="1899-12-30T12:30:00"/>
    <d v="1899-12-30T13:32:00"/>
    <d v="1899-12-30T01:02:00"/>
    <x v="43"/>
    <s v="NO"/>
    <m/>
    <m/>
  </r>
  <r>
    <n v="209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2"/>
    <d v="1899-12-30T12:43:00"/>
    <d v="1899-12-30T13:45:00"/>
    <d v="1899-12-30T01:02:00"/>
    <x v="44"/>
    <s v="NO"/>
    <m/>
    <m/>
  </r>
  <r>
    <n v="210"/>
    <n v="1712"/>
    <s v="Puerto Montt"/>
    <d v="2022-10-04T00:00:00"/>
    <x v="1"/>
    <x v="0"/>
    <x v="0"/>
    <n v="1005"/>
    <x v="0"/>
    <s v="Ida"/>
    <s v="Chinquihue"/>
    <s v="Puerto Montt"/>
    <s v="Sector Oriente"/>
    <s v="Puerto Montt"/>
    <n v="12"/>
    <d v="1899-12-30T12:51:00"/>
    <d v="1899-12-30T13:58:00"/>
    <d v="1899-12-30T01:07:00"/>
    <x v="53"/>
    <s v="SI"/>
    <n v="1712"/>
    <m/>
  </r>
  <r>
    <n v="211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3"/>
    <d v="1899-12-30T13:03:00"/>
    <d v="1899-12-30T14:05:00"/>
    <d v="1899-12-30T01:02:00"/>
    <x v="10"/>
    <s v="NO"/>
    <m/>
    <m/>
  </r>
  <r>
    <n v="212"/>
    <n v="1713"/>
    <s v="Puerto Montt"/>
    <d v="2022-10-04T00:00:00"/>
    <x v="1"/>
    <x v="0"/>
    <x v="0"/>
    <n v="1005"/>
    <x v="0"/>
    <s v="Ida"/>
    <s v="Chinquihue"/>
    <s v="Puerto Montt"/>
    <s v="Sector Oriente"/>
    <s v="Puerto Montt"/>
    <n v="13"/>
    <d v="1899-12-30T13:12:00"/>
    <d v="1899-12-30T14:06:00"/>
    <d v="1899-12-30T00:54:00"/>
    <x v="4"/>
    <s v="SI"/>
    <n v="1713"/>
    <m/>
  </r>
  <r>
    <n v="213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3"/>
    <d v="1899-12-30T13:21:00"/>
    <d v="1899-12-30T14:23:00"/>
    <d v="1899-12-30T01:02:00"/>
    <x v="53"/>
    <s v="NO"/>
    <m/>
    <m/>
  </r>
  <r>
    <n v="214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3"/>
    <d v="1899-12-30T13:38:00"/>
    <d v="1899-12-30T14:40:00"/>
    <d v="1899-12-30T01:02:00"/>
    <x v="9"/>
    <s v="NO"/>
    <m/>
    <m/>
  </r>
  <r>
    <n v="215"/>
    <n v="1714"/>
    <s v="Puerto Montt"/>
    <d v="2022-10-04T00:00:00"/>
    <x v="1"/>
    <x v="0"/>
    <x v="0"/>
    <n v="1005"/>
    <x v="0"/>
    <s v="Ida"/>
    <s v="Chinquihue"/>
    <s v="Puerto Montt"/>
    <s v="Sector Oriente"/>
    <s v="Puerto Montt"/>
    <n v="13"/>
    <d v="1899-12-30T13:50:00"/>
    <d v="1899-12-30T14:52:00"/>
    <d v="1899-12-30T01:02:00"/>
    <x v="2"/>
    <s v="SI"/>
    <n v="1714"/>
    <m/>
  </r>
  <r>
    <n v="216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3"/>
    <d v="1899-12-30T13:58:00"/>
    <d v="1899-12-30T15:00:00"/>
    <d v="1899-12-30T01:02:00"/>
    <x v="6"/>
    <s v="NO"/>
    <m/>
    <m/>
  </r>
  <r>
    <n v="217"/>
    <n v="1715"/>
    <s v="Puerto Montt"/>
    <d v="2022-10-04T00:00:00"/>
    <x v="1"/>
    <x v="0"/>
    <x v="0"/>
    <n v="1005"/>
    <x v="0"/>
    <s v="Ida"/>
    <s v="Chinquihue"/>
    <s v="Puerto Montt"/>
    <s v="Sector Oriente"/>
    <s v="Puerto Montt"/>
    <n v="14"/>
    <d v="1899-12-30T14:10:00"/>
    <d v="1899-12-30T15:02:00"/>
    <d v="1899-12-30T00:52:00"/>
    <x v="50"/>
    <s v="SI"/>
    <n v="1715"/>
    <m/>
  </r>
  <r>
    <n v="218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4"/>
    <d v="1899-12-30T14:28:00"/>
    <d v="1899-12-30T15:30:00"/>
    <d v="1899-12-30T01:02:00"/>
    <x v="54"/>
    <s v="NO"/>
    <m/>
    <m/>
  </r>
  <r>
    <n v="219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4"/>
    <d v="1899-12-30T14:39:00"/>
    <d v="1899-12-30T15:41:00"/>
    <d v="1899-12-30T01:02:00"/>
    <x v="9"/>
    <s v="NO"/>
    <m/>
    <m/>
  </r>
  <r>
    <n v="220"/>
    <n v="1716"/>
    <s v="Puerto Montt"/>
    <d v="2022-10-04T00:00:00"/>
    <x v="1"/>
    <x v="0"/>
    <x v="0"/>
    <n v="1005"/>
    <x v="0"/>
    <s v="Ida"/>
    <s v="Chinquihue"/>
    <s v="Puerto Montt"/>
    <s v="Sector Oriente"/>
    <s v="Puerto Montt"/>
    <n v="14"/>
    <d v="1899-12-30T14:50:00"/>
    <d v="1899-12-30T15:32:00"/>
    <d v="1899-12-30T00:42:00"/>
    <x v="42"/>
    <s v="SI"/>
    <n v="1716"/>
    <m/>
  </r>
  <r>
    <n v="221"/>
    <n v="1717"/>
    <s v="Puerto Montt"/>
    <d v="2022-10-04T00:00:00"/>
    <x v="1"/>
    <x v="0"/>
    <x v="0"/>
    <n v="1005"/>
    <x v="0"/>
    <s v="Ida"/>
    <s v="Chinquihue"/>
    <s v="Puerto Montt"/>
    <s v="Sector Oriente"/>
    <s v="Puerto Montt"/>
    <n v="15"/>
    <d v="1899-12-30T15:15:00"/>
    <d v="1899-12-30T16:14:00"/>
    <d v="1899-12-30T00:59:00"/>
    <x v="7"/>
    <s v="SI"/>
    <n v="1717"/>
    <m/>
  </r>
  <r>
    <n v="222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5"/>
    <d v="1899-12-30T15:40:00"/>
    <d v="1899-12-30T16:42:00"/>
    <d v="1899-12-30T01:02:00"/>
    <x v="5"/>
    <s v="NO"/>
    <m/>
    <m/>
  </r>
  <r>
    <n v="223"/>
    <n v="1718"/>
    <s v="Puerto Montt"/>
    <d v="2022-10-04T00:00:00"/>
    <x v="1"/>
    <x v="0"/>
    <x v="0"/>
    <n v="1005"/>
    <x v="0"/>
    <s v="Ida"/>
    <s v="Chinquihue"/>
    <s v="Puerto Montt"/>
    <s v="Sector Oriente"/>
    <s v="Puerto Montt"/>
    <n v="15"/>
    <d v="1899-12-30T15:50:00"/>
    <d v="1899-12-30T16:56:00"/>
    <d v="1899-12-30T01:06:00"/>
    <x v="42"/>
    <s v="SI"/>
    <n v="1718"/>
    <m/>
  </r>
  <r>
    <n v="224"/>
    <n v="1719"/>
    <s v="Puerto Montt"/>
    <d v="2022-10-04T00:00:00"/>
    <x v="1"/>
    <x v="0"/>
    <x v="0"/>
    <n v="1005"/>
    <x v="0"/>
    <s v="Ida"/>
    <s v="Chinquihue"/>
    <s v="Puerto Montt"/>
    <s v="Sector Oriente"/>
    <s v="Puerto Montt"/>
    <n v="16"/>
    <d v="1899-12-30T16:10:00"/>
    <d v="1899-12-30T17:15:00"/>
    <d v="1899-12-30T01:05:00"/>
    <x v="10"/>
    <s v="SI"/>
    <n v="1719"/>
    <m/>
  </r>
  <r>
    <n v="225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6"/>
    <d v="1899-12-30T16:34:00"/>
    <d v="1899-12-30T17:36:00"/>
    <d v="1899-12-30T01:02:00"/>
    <x v="52"/>
    <s v="NO"/>
    <m/>
    <m/>
  </r>
  <r>
    <n v="226"/>
    <n v="1720"/>
    <s v="Puerto Montt"/>
    <d v="2022-10-04T00:00:00"/>
    <x v="1"/>
    <x v="0"/>
    <x v="0"/>
    <n v="1005"/>
    <x v="0"/>
    <s v="Ida"/>
    <s v="Chinquihue"/>
    <s v="Puerto Montt"/>
    <s v="Sector Oriente"/>
    <s v="Puerto Montt"/>
    <n v="16"/>
    <d v="1899-12-30T16:50:00"/>
    <d v="1899-12-30T17:53:00"/>
    <d v="1899-12-30T01:03:00"/>
    <x v="44"/>
    <s v="SI"/>
    <n v="1720"/>
    <m/>
  </r>
  <r>
    <n v="227"/>
    <n v="1721"/>
    <s v="Puerto Montt"/>
    <d v="2022-10-04T00:00:00"/>
    <x v="1"/>
    <x v="0"/>
    <x v="0"/>
    <n v="1005"/>
    <x v="0"/>
    <s v="Ida"/>
    <s v="Chinquihue"/>
    <s v="Puerto Montt"/>
    <s v="Sector Oriente"/>
    <s v="Puerto Montt"/>
    <n v="17"/>
    <d v="1899-12-30T17:08:00"/>
    <d v="1899-12-30T18:14:00"/>
    <d v="1899-12-30T01:06:00"/>
    <x v="47"/>
    <s v="SI"/>
    <n v="1721"/>
    <m/>
  </r>
  <r>
    <n v="228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7"/>
    <d v="1899-12-30T17:24:00"/>
    <d v="1899-12-30T18:26:00"/>
    <d v="1899-12-30T01:02:00"/>
    <x v="54"/>
    <s v="NO"/>
    <m/>
    <m/>
  </r>
  <r>
    <n v="229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7"/>
    <d v="1899-12-30T17:36:00"/>
    <d v="1899-12-30T18:38:00"/>
    <d v="1899-12-30T01:02:00"/>
    <x v="6"/>
    <s v="NO"/>
    <m/>
    <m/>
  </r>
  <r>
    <n v="230"/>
    <n v="1722"/>
    <s v="Puerto Montt"/>
    <d v="2022-10-04T00:00:00"/>
    <x v="1"/>
    <x v="0"/>
    <x v="0"/>
    <n v="1005"/>
    <x v="0"/>
    <s v="Ida"/>
    <s v="Chinquihue"/>
    <s v="Puerto Montt"/>
    <s v="Sector Oriente"/>
    <s v="Puerto Montt"/>
    <n v="17"/>
    <d v="1899-12-30T17:48:00"/>
    <d v="1899-12-30T18:36:00"/>
    <d v="1899-12-30T00:48:00"/>
    <x v="41"/>
    <s v="SI"/>
    <n v="1722"/>
    <m/>
  </r>
  <r>
    <n v="231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7"/>
    <d v="1899-12-30T17:59:00"/>
    <d v="1899-12-30T19:01:00"/>
    <d v="1899-12-30T01:02:00"/>
    <x v="10"/>
    <s v="NO"/>
    <m/>
    <m/>
  </r>
  <r>
    <n v="232"/>
    <n v="1723"/>
    <s v="Puerto Montt"/>
    <d v="2022-10-04T00:00:00"/>
    <x v="1"/>
    <x v="0"/>
    <x v="0"/>
    <n v="1005"/>
    <x v="0"/>
    <s v="Ida"/>
    <s v="Chinquihue"/>
    <s v="Puerto Montt"/>
    <s v="Sector Oriente"/>
    <s v="Puerto Montt"/>
    <n v="18"/>
    <d v="1899-12-30T18:11:00"/>
    <d v="1899-12-30T19:13:00"/>
    <d v="1899-12-30T01:02:00"/>
    <x v="5"/>
    <s v="SI"/>
    <n v="1723"/>
    <m/>
  </r>
  <r>
    <n v="233"/>
    <n v="0"/>
    <s v="Puerto Montt"/>
    <d v="2022-10-04T00:00:00"/>
    <x v="1"/>
    <x v="0"/>
    <x v="0"/>
    <n v="1005"/>
    <x v="0"/>
    <s v="Ida"/>
    <s v="Chinquihue"/>
    <s v="Puerto Montt"/>
    <s v="Sector Oriente"/>
    <s v="Puerto Montt"/>
    <n v="18"/>
    <d v="1899-12-30T18:22:00"/>
    <d v="1899-12-30T19:24:00"/>
    <d v="1899-12-30T01:02:00"/>
    <x v="41"/>
    <s v="NO"/>
    <m/>
    <m/>
  </r>
  <r>
    <n v="234"/>
    <n v="1724"/>
    <s v="Puerto Montt"/>
    <d v="2022-10-04T00:00:00"/>
    <x v="1"/>
    <x v="0"/>
    <x v="0"/>
    <n v="1005"/>
    <x v="0"/>
    <s v="Ida"/>
    <s v="Chinquihue"/>
    <s v="Puerto Montt"/>
    <s v="Sector Oriente"/>
    <s v="Puerto Montt"/>
    <n v="18"/>
    <d v="1899-12-30T18:31:00"/>
    <d v="1899-12-30T19:35:00"/>
    <d v="1899-12-30T01:04:00"/>
    <x v="0"/>
    <s v="SI"/>
    <n v="1724"/>
    <m/>
  </r>
  <r>
    <n v="235"/>
    <n v="1699"/>
    <s v="Puerto Montt"/>
    <d v="2022-10-04T00:00:00"/>
    <x v="1"/>
    <x v="0"/>
    <x v="0"/>
    <n v="1005"/>
    <x v="0"/>
    <s v="Regreso"/>
    <s v="Sector Oriente"/>
    <s v="Puerto Montt"/>
    <s v="Chinquihue"/>
    <s v="Puerto Montt"/>
    <n v="7"/>
    <d v="1899-12-30T07:29:00"/>
    <d v="1899-12-30T08:51:00"/>
    <d v="1899-12-30T01:22:00"/>
    <x v="41"/>
    <s v="SI"/>
    <n v="1699"/>
    <m/>
  </r>
  <r>
    <n v="236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7"/>
    <d v="1899-12-30T07:40:00"/>
    <d v="1899-12-30T08:51:00"/>
    <d v="1899-12-30T01:11:00"/>
    <x v="42"/>
    <s v="NO"/>
    <m/>
    <m/>
  </r>
  <r>
    <n v="237"/>
    <n v="1700"/>
    <s v="Puerto Montt"/>
    <d v="2022-10-04T00:00:00"/>
    <x v="1"/>
    <x v="0"/>
    <x v="0"/>
    <n v="1005"/>
    <x v="0"/>
    <s v="Regreso"/>
    <s v="Sector Oriente"/>
    <s v="Puerto Montt"/>
    <s v="Chinquihue"/>
    <s v="Puerto Montt"/>
    <n v="7"/>
    <d v="1899-12-30T07:52:00"/>
    <d v="1899-12-30T09:08:00"/>
    <d v="1899-12-30T01:16:00"/>
    <x v="7"/>
    <s v="SI"/>
    <n v="1700"/>
    <m/>
  </r>
  <r>
    <n v="238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8"/>
    <d v="1899-12-30T08:12:00"/>
    <d v="1899-12-30T09:23:00"/>
    <d v="1899-12-30T01:11:00"/>
    <x v="2"/>
    <s v="NO"/>
    <m/>
    <m/>
  </r>
  <r>
    <n v="239"/>
    <n v="1701"/>
    <s v="Puerto Montt"/>
    <d v="2022-10-04T00:00:00"/>
    <x v="1"/>
    <x v="0"/>
    <x v="0"/>
    <n v="1005"/>
    <x v="0"/>
    <s v="Regreso"/>
    <s v="Sector Oriente"/>
    <s v="Puerto Montt"/>
    <s v="Chinquihue"/>
    <s v="Puerto Montt"/>
    <n v="8"/>
    <d v="1899-12-30T08:26:00"/>
    <d v="1899-12-30T09:53:00"/>
    <d v="1899-12-30T01:27:00"/>
    <x v="12"/>
    <s v="SI"/>
    <n v="1701"/>
    <m/>
  </r>
  <r>
    <n v="240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8"/>
    <d v="1899-12-30T08:26:00"/>
    <d v="1899-12-30T09:37:00"/>
    <d v="1899-12-30T01:11:00"/>
    <x v="6"/>
    <s v="NO"/>
    <m/>
    <m/>
  </r>
  <r>
    <n v="241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8"/>
    <d v="1899-12-30T08:34:00"/>
    <d v="1899-12-30T09:45:00"/>
    <d v="1899-12-30T01:11:00"/>
    <x v="43"/>
    <s v="NO"/>
    <m/>
    <m/>
  </r>
  <r>
    <n v="242"/>
    <n v="1702"/>
    <s v="Puerto Montt"/>
    <d v="2022-10-04T00:00:00"/>
    <x v="1"/>
    <x v="0"/>
    <x v="0"/>
    <n v="1005"/>
    <x v="0"/>
    <s v="Regreso"/>
    <s v="Sector Oriente"/>
    <s v="Puerto Montt"/>
    <s v="Chinquihue"/>
    <s v="Puerto Montt"/>
    <n v="8"/>
    <d v="1899-12-30T08:50:00"/>
    <d v="1899-12-30T10:24:00"/>
    <d v="1899-12-30T01:34:00"/>
    <x v="44"/>
    <s v="SI"/>
    <n v="1702"/>
    <m/>
  </r>
  <r>
    <n v="243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8"/>
    <d v="1899-12-30T08:57:00"/>
    <d v="1899-12-30T10:08:00"/>
    <d v="1899-12-30T01:11:00"/>
    <x v="45"/>
    <s v="NO"/>
    <m/>
    <m/>
  </r>
  <r>
    <n v="244"/>
    <n v="1703"/>
    <s v="Puerto Montt"/>
    <d v="2022-10-04T00:00:00"/>
    <x v="1"/>
    <x v="0"/>
    <x v="0"/>
    <n v="1005"/>
    <x v="0"/>
    <s v="Regreso"/>
    <s v="Sector Oriente"/>
    <s v="Puerto Montt"/>
    <s v="Chinquihue"/>
    <s v="Puerto Montt"/>
    <n v="9"/>
    <d v="1899-12-30T09:06:00"/>
    <d v="1899-12-30T10:15:00"/>
    <d v="1899-12-30T01:09:00"/>
    <x v="4"/>
    <s v="SI"/>
    <n v="1703"/>
    <m/>
  </r>
  <r>
    <n v="245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9"/>
    <d v="1899-12-30T09:12:00"/>
    <d v="1899-12-30T10:23:00"/>
    <d v="1899-12-30T01:11:00"/>
    <x v="8"/>
    <s v="NO"/>
    <m/>
    <m/>
  </r>
  <r>
    <n v="246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9"/>
    <d v="1899-12-30T09:21:00"/>
    <d v="1899-12-30T10:32:00"/>
    <d v="1899-12-30T01:11:00"/>
    <x v="46"/>
    <s v="NO"/>
    <m/>
    <m/>
  </r>
  <r>
    <n v="247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9"/>
    <d v="1899-12-30T09:30:00"/>
    <d v="1899-12-30T10:41:00"/>
    <d v="1899-12-30T01:11:00"/>
    <x v="47"/>
    <s v="NO"/>
    <m/>
    <m/>
  </r>
  <r>
    <n v="248"/>
    <n v="1704"/>
    <s v="Puerto Montt"/>
    <d v="2022-10-04T00:00:00"/>
    <x v="1"/>
    <x v="0"/>
    <x v="0"/>
    <n v="1005"/>
    <x v="0"/>
    <s v="Regreso"/>
    <s v="Sector Oriente"/>
    <s v="Puerto Montt"/>
    <s v="Chinquihue"/>
    <s v="Puerto Montt"/>
    <n v="9"/>
    <d v="1899-12-30T09:35:00"/>
    <d v="1899-12-30T10:58:00"/>
    <d v="1899-12-30T01:23:00"/>
    <x v="48"/>
    <s v="SI"/>
    <n v="1704"/>
    <m/>
  </r>
  <r>
    <n v="249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9"/>
    <d v="1899-12-30T09:53:00"/>
    <d v="1899-12-30T11:04:00"/>
    <d v="1899-12-30T01:11:00"/>
    <x v="49"/>
    <s v="NO"/>
    <m/>
    <m/>
  </r>
  <r>
    <n v="250"/>
    <n v="1705"/>
    <s v="Puerto Montt"/>
    <d v="2022-10-04T00:00:00"/>
    <x v="1"/>
    <x v="0"/>
    <x v="0"/>
    <n v="1005"/>
    <x v="0"/>
    <s v="Regreso"/>
    <s v="Sector Oriente"/>
    <s v="Puerto Montt"/>
    <s v="Chinquihue"/>
    <s v="Puerto Montt"/>
    <n v="10"/>
    <d v="1899-12-30T10:08:00"/>
    <d v="1899-12-30T11:06:00"/>
    <d v="1899-12-30T00:58:00"/>
    <x v="50"/>
    <s v="SI"/>
    <n v="1705"/>
    <m/>
  </r>
  <r>
    <n v="251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0"/>
    <d v="1899-12-30T10:16:00"/>
    <d v="1899-12-30T11:27:00"/>
    <d v="1899-12-30T01:11:00"/>
    <x v="41"/>
    <s v="NO"/>
    <m/>
    <m/>
  </r>
  <r>
    <n v="252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0"/>
    <d v="1899-12-30T10:22:00"/>
    <d v="1899-12-30T11:33:00"/>
    <d v="1899-12-30T01:11:00"/>
    <x v="51"/>
    <s v="NO"/>
    <m/>
    <m/>
  </r>
  <r>
    <n v="253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0"/>
    <d v="1899-12-30T10:33:00"/>
    <d v="1899-12-30T11:44:00"/>
    <d v="1899-12-30T01:11:00"/>
    <x v="5"/>
    <s v="NO"/>
    <m/>
    <m/>
  </r>
  <r>
    <n v="254"/>
    <n v="1706"/>
    <s v="Puerto Montt"/>
    <d v="2022-10-04T00:00:00"/>
    <x v="1"/>
    <x v="0"/>
    <x v="0"/>
    <n v="1005"/>
    <x v="0"/>
    <s v="Regreso"/>
    <s v="Sector Oriente"/>
    <s v="Puerto Montt"/>
    <s v="Chinquihue"/>
    <s v="Puerto Montt"/>
    <n v="10"/>
    <d v="1899-12-30T10:59:00"/>
    <d v="1899-12-30T11:49:00"/>
    <d v="1899-12-30T00:50:00"/>
    <x v="2"/>
    <s v="SI"/>
    <n v="1706"/>
    <m/>
  </r>
  <r>
    <n v="255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1"/>
    <d v="1899-12-30T11:06:00"/>
    <d v="1899-12-30T12:17:00"/>
    <d v="1899-12-30T01:11:00"/>
    <x v="48"/>
    <s v="NO"/>
    <m/>
    <m/>
  </r>
  <r>
    <n v="256"/>
    <n v="1707"/>
    <s v="Puerto Montt"/>
    <d v="2022-10-04T00:00:00"/>
    <x v="1"/>
    <x v="0"/>
    <x v="0"/>
    <n v="1005"/>
    <x v="0"/>
    <s v="Regreso"/>
    <s v="Sector Oriente"/>
    <s v="Puerto Montt"/>
    <s v="Chinquihue"/>
    <s v="Puerto Montt"/>
    <n v="11"/>
    <d v="1899-12-30T11:03:00"/>
    <d v="1899-12-30T12:14:00"/>
    <d v="1899-12-30T01:11:00"/>
    <x v="45"/>
    <s v="SI"/>
    <n v="1707"/>
    <m/>
  </r>
  <r>
    <n v="257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1"/>
    <d v="1899-12-30T11:25:00"/>
    <d v="1899-12-30T12:36:00"/>
    <d v="1899-12-30T01:11:00"/>
    <x v="6"/>
    <s v="NO"/>
    <m/>
    <m/>
  </r>
  <r>
    <n v="258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1"/>
    <d v="1899-12-30T11:30:00"/>
    <d v="1899-12-30T12:41:00"/>
    <d v="1899-12-30T01:11:00"/>
    <x v="43"/>
    <s v="NO"/>
    <m/>
    <m/>
  </r>
  <r>
    <n v="259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1"/>
    <d v="1899-12-30T11:41:00"/>
    <d v="1899-12-30T12:52:00"/>
    <d v="1899-12-30T01:11:00"/>
    <x v="45"/>
    <s v="NO"/>
    <m/>
    <m/>
  </r>
  <r>
    <n v="260"/>
    <n v="1708"/>
    <s v="Puerto Montt"/>
    <d v="2022-10-04T00:00:00"/>
    <x v="1"/>
    <x v="0"/>
    <x v="0"/>
    <n v="1005"/>
    <x v="0"/>
    <s v="Regreso"/>
    <s v="Sector Oriente"/>
    <s v="Puerto Montt"/>
    <s v="Chinquihue"/>
    <s v="Puerto Montt"/>
    <n v="12"/>
    <d v="1899-12-30T12:00:00"/>
    <d v="1899-12-30T13:04:00"/>
    <d v="1899-12-30T01:04:00"/>
    <x v="4"/>
    <s v="SI"/>
    <n v="1708"/>
    <m/>
  </r>
  <r>
    <n v="261"/>
    <n v="1709"/>
    <s v="Puerto Montt"/>
    <d v="2022-10-04T00:00:00"/>
    <x v="1"/>
    <x v="0"/>
    <x v="0"/>
    <n v="1005"/>
    <x v="0"/>
    <s v="Regreso"/>
    <s v="Sector Oriente"/>
    <s v="Puerto Montt"/>
    <s v="Chinquihue"/>
    <s v="Puerto Montt"/>
    <n v="11"/>
    <d v="1899-12-30T11:55:00"/>
    <d v="1899-12-30T13:16:00"/>
    <d v="1899-12-30T01:21:00"/>
    <x v="52"/>
    <s v="SI"/>
    <n v="1709"/>
    <m/>
  </r>
  <r>
    <n v="262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2"/>
    <d v="1899-12-30T12:15:00"/>
    <d v="1899-12-30T13:26:00"/>
    <d v="1899-12-30T01:11:00"/>
    <x v="4"/>
    <s v="NO"/>
    <m/>
    <m/>
  </r>
  <r>
    <n v="263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2"/>
    <d v="1899-12-30T12:26:00"/>
    <d v="1899-12-30T13:37:00"/>
    <d v="1899-12-30T01:11:00"/>
    <x v="47"/>
    <s v="NO"/>
    <m/>
    <m/>
  </r>
  <r>
    <n v="264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2"/>
    <d v="1899-12-30T12:38:00"/>
    <d v="1899-12-30T13:49:00"/>
    <d v="1899-12-30T01:11:00"/>
    <x v="11"/>
    <s v="NO"/>
    <m/>
    <m/>
  </r>
  <r>
    <n v="265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2"/>
    <d v="1899-12-30T12:45:00"/>
    <d v="1899-12-30T13:56:00"/>
    <d v="1899-12-30T01:11:00"/>
    <x v="41"/>
    <s v="NO"/>
    <m/>
    <m/>
  </r>
  <r>
    <n v="266"/>
    <n v="1710"/>
    <s v="Puerto Montt"/>
    <d v="2022-10-04T00:00:00"/>
    <x v="1"/>
    <x v="0"/>
    <x v="0"/>
    <n v="1005"/>
    <x v="0"/>
    <s v="Regreso"/>
    <s v="Sector Oriente"/>
    <s v="Puerto Montt"/>
    <s v="Chinquihue"/>
    <s v="Puerto Montt"/>
    <n v="12"/>
    <d v="1899-12-30T12:59:00"/>
    <d v="1899-12-30T14:02:00"/>
    <d v="1899-12-30T01:03:00"/>
    <x v="50"/>
    <s v="SI"/>
    <n v="1710"/>
    <m/>
  </r>
  <r>
    <n v="267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3"/>
    <d v="1899-12-30T13:05:00"/>
    <d v="1899-12-30T14:16:00"/>
    <d v="1899-12-30T01:11:00"/>
    <x v="2"/>
    <s v="NO"/>
    <m/>
    <m/>
  </r>
  <r>
    <n v="268"/>
    <n v="1711"/>
    <s v="Puerto Montt"/>
    <d v="2022-10-04T00:00:00"/>
    <x v="1"/>
    <x v="0"/>
    <x v="0"/>
    <n v="1005"/>
    <x v="0"/>
    <s v="Regreso"/>
    <s v="Sector Oriente"/>
    <s v="Puerto Montt"/>
    <s v="Chinquihue"/>
    <s v="Puerto Montt"/>
    <n v="13"/>
    <d v="1899-12-30T13:19:00"/>
    <d v="1899-12-30T14:27:00"/>
    <d v="1899-12-30T01:08:00"/>
    <x v="9"/>
    <s v="SI"/>
    <n v="1711"/>
    <m/>
  </r>
  <r>
    <n v="269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3"/>
    <d v="1899-12-30T13:23:00"/>
    <d v="1899-12-30T14:34:00"/>
    <d v="1899-12-30T01:11:00"/>
    <x v="12"/>
    <s v="NO"/>
    <m/>
    <m/>
  </r>
  <r>
    <n v="270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3"/>
    <d v="1899-12-30T13:32:00"/>
    <d v="1899-12-30T14:43:00"/>
    <d v="1899-12-30T01:11:00"/>
    <x v="43"/>
    <s v="NO"/>
    <m/>
    <m/>
  </r>
  <r>
    <n v="271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3"/>
    <d v="1899-12-30T13:45:00"/>
    <d v="1899-12-30T14:56:00"/>
    <d v="1899-12-30T01:11:00"/>
    <x v="44"/>
    <s v="NO"/>
    <m/>
    <m/>
  </r>
  <r>
    <n v="272"/>
    <n v="1712"/>
    <s v="Puerto Montt"/>
    <d v="2022-10-04T00:00:00"/>
    <x v="1"/>
    <x v="0"/>
    <x v="0"/>
    <n v="1005"/>
    <x v="0"/>
    <s v="Regreso"/>
    <s v="Sector Oriente"/>
    <s v="Puerto Montt"/>
    <s v="Chinquihue"/>
    <s v="Puerto Montt"/>
    <n v="13"/>
    <d v="1899-12-30T13:58:00"/>
    <d v="1899-12-30T15:09:00"/>
    <d v="1899-12-30T01:11:00"/>
    <x v="53"/>
    <s v="SI"/>
    <n v="1712"/>
    <m/>
  </r>
  <r>
    <n v="273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4"/>
    <d v="1899-12-30T14:05:00"/>
    <d v="1899-12-30T15:16:00"/>
    <d v="1899-12-30T01:11:00"/>
    <x v="10"/>
    <s v="NO"/>
    <m/>
    <m/>
  </r>
  <r>
    <n v="274"/>
    <n v="1713"/>
    <s v="Puerto Montt"/>
    <d v="2022-10-04T00:00:00"/>
    <x v="1"/>
    <x v="0"/>
    <x v="0"/>
    <n v="1005"/>
    <x v="0"/>
    <s v="Regreso"/>
    <s v="Sector Oriente"/>
    <s v="Puerto Montt"/>
    <s v="Chinquihue"/>
    <s v="Puerto Montt"/>
    <n v="14"/>
    <d v="1899-12-30T14:06:00"/>
    <d v="1899-12-30T15:22:00"/>
    <d v="1899-12-30T01:16:00"/>
    <x v="4"/>
    <s v="SI"/>
    <n v="1713"/>
    <m/>
  </r>
  <r>
    <n v="275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4"/>
    <d v="1899-12-30T14:23:00"/>
    <d v="1899-12-30T15:34:00"/>
    <d v="1899-12-30T01:11:00"/>
    <x v="53"/>
    <s v="NO"/>
    <m/>
    <m/>
  </r>
  <r>
    <n v="276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4"/>
    <d v="1899-12-30T14:40:00"/>
    <d v="1899-12-30T15:51:00"/>
    <d v="1899-12-30T01:11:00"/>
    <x v="9"/>
    <s v="NO"/>
    <m/>
    <m/>
  </r>
  <r>
    <n v="277"/>
    <n v="1714"/>
    <s v="Puerto Montt"/>
    <d v="2022-10-04T00:00:00"/>
    <x v="1"/>
    <x v="0"/>
    <x v="0"/>
    <n v="1005"/>
    <x v="0"/>
    <s v="Regreso"/>
    <s v="Sector Oriente"/>
    <s v="Puerto Montt"/>
    <s v="Chinquihue"/>
    <s v="Puerto Montt"/>
    <n v="14"/>
    <d v="1899-12-30T14:52:00"/>
    <d v="1899-12-30T16:14:00"/>
    <d v="1899-12-30T01:22:00"/>
    <x v="2"/>
    <s v="SI"/>
    <n v="1714"/>
    <m/>
  </r>
  <r>
    <n v="278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5"/>
    <d v="1899-12-30T15:00:00"/>
    <d v="1899-12-30T16:11:00"/>
    <d v="1899-12-30T01:11:00"/>
    <x v="6"/>
    <s v="NO"/>
    <m/>
    <m/>
  </r>
  <r>
    <n v="279"/>
    <n v="1715"/>
    <s v="Puerto Montt"/>
    <d v="2022-10-04T00:00:00"/>
    <x v="1"/>
    <x v="0"/>
    <x v="0"/>
    <n v="1005"/>
    <x v="0"/>
    <s v="Regreso"/>
    <s v="Sector Oriente"/>
    <s v="Puerto Montt"/>
    <s v="Chinquihue"/>
    <s v="Puerto Montt"/>
    <n v="15"/>
    <d v="1899-12-30T15:02:00"/>
    <d v="1899-12-30T16:24:00"/>
    <d v="1899-12-30T01:22:00"/>
    <x v="50"/>
    <s v="SI"/>
    <n v="1715"/>
    <m/>
  </r>
  <r>
    <n v="280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5"/>
    <d v="1899-12-30T15:30:00"/>
    <d v="1899-12-30T16:41:00"/>
    <d v="1899-12-30T01:11:00"/>
    <x v="54"/>
    <s v="NO"/>
    <m/>
    <m/>
  </r>
  <r>
    <n v="281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5"/>
    <d v="1899-12-30T15:41:00"/>
    <d v="1899-12-30T16:52:00"/>
    <d v="1899-12-30T01:11:00"/>
    <x v="9"/>
    <s v="NO"/>
    <m/>
    <m/>
  </r>
  <r>
    <n v="282"/>
    <n v="1716"/>
    <s v="Puerto Montt"/>
    <d v="2022-10-04T00:00:00"/>
    <x v="1"/>
    <x v="0"/>
    <x v="0"/>
    <n v="1005"/>
    <x v="0"/>
    <s v="Regreso"/>
    <s v="Sector Oriente"/>
    <s v="Puerto Montt"/>
    <s v="Chinquihue"/>
    <s v="Puerto Montt"/>
    <n v="15"/>
    <d v="1899-12-30T15:32:00"/>
    <d v="1899-12-30T16:49:00"/>
    <d v="1899-12-30T01:17:00"/>
    <x v="42"/>
    <s v="SI"/>
    <n v="1716"/>
    <m/>
  </r>
  <r>
    <n v="283"/>
    <n v="1717"/>
    <s v="Puerto Montt"/>
    <d v="2022-10-04T00:00:00"/>
    <x v="1"/>
    <x v="0"/>
    <x v="0"/>
    <n v="1005"/>
    <x v="0"/>
    <s v="Regreso"/>
    <s v="Sector Oriente"/>
    <s v="Puerto Montt"/>
    <s v="Chinquihue"/>
    <s v="Puerto Montt"/>
    <n v="16"/>
    <d v="1899-12-30T16:14:00"/>
    <d v="1899-12-30T17:28:00"/>
    <d v="1899-12-30T01:14:00"/>
    <x v="7"/>
    <s v="SI"/>
    <n v="1717"/>
    <m/>
  </r>
  <r>
    <n v="284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6"/>
    <d v="1899-12-30T16:42:00"/>
    <d v="1899-12-30T17:53:00"/>
    <d v="1899-12-30T01:11:00"/>
    <x v="5"/>
    <s v="NO"/>
    <m/>
    <m/>
  </r>
  <r>
    <n v="285"/>
    <n v="1718"/>
    <s v="Puerto Montt"/>
    <d v="2022-10-04T00:00:00"/>
    <x v="1"/>
    <x v="0"/>
    <x v="0"/>
    <n v="1005"/>
    <x v="0"/>
    <s v="Regreso"/>
    <s v="Sector Oriente"/>
    <s v="Puerto Montt"/>
    <s v="Chinquihue"/>
    <s v="Puerto Montt"/>
    <n v="16"/>
    <d v="1899-12-30T16:56:00"/>
    <d v="1899-12-30T18:11:00"/>
    <d v="1899-12-30T01:15:00"/>
    <x v="42"/>
    <s v="SI"/>
    <n v="1718"/>
    <m/>
  </r>
  <r>
    <n v="286"/>
    <n v="1719"/>
    <s v="Puerto Montt"/>
    <d v="2022-10-04T00:00:00"/>
    <x v="1"/>
    <x v="0"/>
    <x v="0"/>
    <n v="1005"/>
    <x v="0"/>
    <s v="Regreso"/>
    <s v="Sector Oriente"/>
    <s v="Puerto Montt"/>
    <s v="Chinquihue"/>
    <s v="Puerto Montt"/>
    <n v="17"/>
    <d v="1899-12-30T17:15:00"/>
    <d v="1899-12-30T18:20:00"/>
    <d v="1899-12-30T01:05:00"/>
    <x v="10"/>
    <s v="SI"/>
    <n v="1719"/>
    <m/>
  </r>
  <r>
    <n v="287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7"/>
    <d v="1899-12-30T17:36:00"/>
    <d v="1899-12-30T18:47:00"/>
    <d v="1899-12-30T01:11:00"/>
    <x v="52"/>
    <s v="NO"/>
    <m/>
    <m/>
  </r>
  <r>
    <n v="288"/>
    <n v="1720"/>
    <s v="Puerto Montt"/>
    <d v="2022-10-04T00:00:00"/>
    <x v="1"/>
    <x v="0"/>
    <x v="0"/>
    <n v="1005"/>
    <x v="0"/>
    <s v="Regreso"/>
    <s v="Sector Oriente"/>
    <s v="Puerto Montt"/>
    <s v="Chinquihue"/>
    <s v="Puerto Montt"/>
    <n v="17"/>
    <d v="1899-12-30T17:53:00"/>
    <d v="1899-12-30T19:05:00"/>
    <d v="1899-12-30T01:12:00"/>
    <x v="44"/>
    <s v="SI"/>
    <n v="1720"/>
    <m/>
  </r>
  <r>
    <n v="289"/>
    <n v="1721"/>
    <s v="Puerto Montt"/>
    <d v="2022-10-04T00:00:00"/>
    <x v="1"/>
    <x v="0"/>
    <x v="0"/>
    <n v="1005"/>
    <x v="0"/>
    <s v="Regreso"/>
    <s v="Sector Oriente"/>
    <s v="Puerto Montt"/>
    <s v="Chinquihue"/>
    <s v="Puerto Montt"/>
    <n v="18"/>
    <d v="1899-12-30T18:14:00"/>
    <d v="1899-12-30T19:25:00"/>
    <d v="1899-12-30T01:11:00"/>
    <x v="47"/>
    <s v="SI"/>
    <n v="1721"/>
    <m/>
  </r>
  <r>
    <n v="290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8"/>
    <d v="1899-12-30T18:26:00"/>
    <d v="1899-12-30T19:37:00"/>
    <d v="1899-12-30T01:11:00"/>
    <x v="54"/>
    <s v="NO"/>
    <m/>
    <m/>
  </r>
  <r>
    <n v="291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8"/>
    <d v="1899-12-30T18:36:00"/>
    <d v="1899-12-30T19:49:00"/>
    <d v="1899-12-30T01:13:00"/>
    <x v="41"/>
    <s v="NO"/>
    <m/>
    <s v="malo (1722)"/>
  </r>
  <r>
    <n v="292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9"/>
    <d v="1899-12-30T19:01:00"/>
    <d v="1899-12-30T20:12:00"/>
    <d v="1899-12-30T01:11:00"/>
    <x v="10"/>
    <s v="NO"/>
    <m/>
    <m/>
  </r>
  <r>
    <n v="293"/>
    <n v="1723"/>
    <s v="Puerto Montt"/>
    <d v="2022-10-04T00:00:00"/>
    <x v="1"/>
    <x v="0"/>
    <x v="0"/>
    <n v="1005"/>
    <x v="0"/>
    <s v="Regreso"/>
    <s v="Sector Oriente"/>
    <s v="Puerto Montt"/>
    <s v="Chinquihue"/>
    <s v="Puerto Montt"/>
    <n v="19"/>
    <d v="1899-12-30T19:13:00"/>
    <d v="1899-12-30T20:21:00"/>
    <d v="1899-12-30T01:08:00"/>
    <x v="5"/>
    <s v="SI"/>
    <n v="1723"/>
    <m/>
  </r>
  <r>
    <n v="294"/>
    <n v="0"/>
    <s v="Puerto Montt"/>
    <d v="2022-10-04T00:00:00"/>
    <x v="1"/>
    <x v="0"/>
    <x v="0"/>
    <n v="1005"/>
    <x v="0"/>
    <s v="Regreso"/>
    <s v="Sector Oriente"/>
    <s v="Puerto Montt"/>
    <s v="Chinquihue"/>
    <s v="Puerto Montt"/>
    <n v="19"/>
    <d v="1899-12-30T19:24:00"/>
    <d v="1899-12-30T20:35:00"/>
    <d v="1899-12-30T01:11:00"/>
    <x v="41"/>
    <s v="NO"/>
    <m/>
    <m/>
  </r>
  <r>
    <n v="295"/>
    <n v="1724"/>
    <s v="Puerto Montt"/>
    <d v="2022-10-04T00:00:00"/>
    <x v="1"/>
    <x v="0"/>
    <x v="0"/>
    <n v="1005"/>
    <x v="0"/>
    <s v="Regreso"/>
    <s v="Sector Oriente"/>
    <s v="Puerto Montt"/>
    <s v="Chinquihue"/>
    <s v="Puerto Montt"/>
    <n v="19"/>
    <d v="1899-12-30T19:35:00"/>
    <d v="1899-12-30T20:44:00"/>
    <d v="1899-12-30T01:09:00"/>
    <x v="0"/>
    <s v="SI"/>
    <n v="1724"/>
    <m/>
  </r>
  <r>
    <n v="296"/>
    <n v="0"/>
    <s v="Puerto Montt"/>
    <d v="2022-10-04T00:00:00"/>
    <x v="1"/>
    <x v="0"/>
    <x v="1"/>
    <n v="1006"/>
    <x v="1"/>
    <s v="Ida"/>
    <s v="Via Alerce"/>
    <s v="Puerto Montt"/>
    <s v="Centro"/>
    <s v="Puerto Montt"/>
    <n v="6"/>
    <d v="1899-12-30T06:22:00"/>
    <d v="1899-12-30T07:36:00"/>
    <d v="1899-12-30T01:14:00"/>
    <x v="55"/>
    <s v="NO"/>
    <m/>
    <s v="No deja subir al bus"/>
  </r>
  <r>
    <n v="297"/>
    <n v="0"/>
    <s v="Puerto Montt"/>
    <d v="2022-10-04T00:00:00"/>
    <x v="1"/>
    <x v="0"/>
    <x v="1"/>
    <n v="1006"/>
    <x v="1"/>
    <s v="Ida"/>
    <s v="Via Alerce"/>
    <s v="Puerto Montt"/>
    <s v="Centro"/>
    <s v="Puerto Montt"/>
    <n v="6"/>
    <d v="1899-12-30T06:26:00"/>
    <d v="1899-12-30T07:40:00"/>
    <d v="1899-12-30T01:14:00"/>
    <x v="56"/>
    <s v="NO"/>
    <m/>
    <s v="No deja subir al bus"/>
  </r>
  <r>
    <n v="298"/>
    <n v="0"/>
    <s v="Puerto Montt"/>
    <d v="2022-10-04T00:00:00"/>
    <x v="1"/>
    <x v="0"/>
    <x v="1"/>
    <n v="1006"/>
    <x v="1"/>
    <s v="Ida"/>
    <s v="Via Alerce"/>
    <s v="Puerto Montt"/>
    <s v="Centro"/>
    <s v="Puerto Montt"/>
    <n v="6"/>
    <d v="1899-12-30T06:29:00"/>
    <d v="1899-12-30T07:43:00"/>
    <d v="1899-12-30T01:14:00"/>
    <x v="57"/>
    <s v="NO"/>
    <m/>
    <s v="No deja subir al bus"/>
  </r>
  <r>
    <n v="299"/>
    <n v="0"/>
    <s v="Puerto Montt"/>
    <d v="2022-10-04T00:00:00"/>
    <x v="1"/>
    <x v="0"/>
    <x v="1"/>
    <n v="1006"/>
    <x v="1"/>
    <s v="Ida"/>
    <s v="Via Alerce"/>
    <s v="Puerto Montt"/>
    <s v="Centro"/>
    <s v="Puerto Montt"/>
    <n v="6"/>
    <d v="1899-12-30T06:39:00"/>
    <d v="1899-12-30T07:53:00"/>
    <d v="1899-12-30T01:14:00"/>
    <x v="27"/>
    <s v="NO"/>
    <m/>
    <s v="No deja subir al bus"/>
  </r>
  <r>
    <n v="300"/>
    <n v="2"/>
    <s v="Puerto Montt"/>
    <d v="2022-10-04T00:00:00"/>
    <x v="1"/>
    <x v="0"/>
    <x v="1"/>
    <n v="1006"/>
    <x v="1"/>
    <s v="Ida"/>
    <s v="Via Alerce"/>
    <s v="Puerto Montt"/>
    <s v="Centro"/>
    <s v="Puerto Montt"/>
    <n v="6"/>
    <d v="1899-12-30T06:41:00"/>
    <d v="1899-12-30T08:13:00"/>
    <d v="1899-12-30T01:32:00"/>
    <x v="58"/>
    <s v="SI"/>
    <n v="2"/>
    <m/>
  </r>
  <r>
    <n v="301"/>
    <n v="3"/>
    <s v="Puerto Montt"/>
    <d v="2022-10-04T00:00:00"/>
    <x v="1"/>
    <x v="0"/>
    <x v="1"/>
    <n v="1006"/>
    <x v="1"/>
    <s v="Ida"/>
    <s v="Via Alerce"/>
    <s v="Puerto Montt"/>
    <s v="Centro"/>
    <s v="Puerto Montt"/>
    <n v="6"/>
    <d v="1899-12-30T06:58:00"/>
    <d v="1899-12-30T08:32:00"/>
    <d v="1899-12-30T01:34:00"/>
    <x v="19"/>
    <s v="SI"/>
    <n v="3"/>
    <m/>
  </r>
  <r>
    <n v="302"/>
    <n v="5"/>
    <s v="Puerto Montt"/>
    <d v="2022-10-04T00:00:00"/>
    <x v="1"/>
    <x v="0"/>
    <x v="1"/>
    <n v="1006"/>
    <x v="1"/>
    <s v="Ida"/>
    <s v="Via Alerce"/>
    <s v="Puerto Montt"/>
    <s v="Centro"/>
    <s v="Puerto Montt"/>
    <n v="7"/>
    <d v="1899-12-30T07:03:00"/>
    <d v="1899-12-30T08:16:00"/>
    <d v="1899-12-30T01:13:00"/>
    <x v="59"/>
    <s v="SI"/>
    <n v="5"/>
    <m/>
  </r>
  <r>
    <n v="303"/>
    <n v="0"/>
    <s v="Puerto Montt"/>
    <d v="2022-10-04T00:00:00"/>
    <x v="1"/>
    <x v="0"/>
    <x v="1"/>
    <n v="1006"/>
    <x v="1"/>
    <s v="Ida"/>
    <s v="Via Alerce"/>
    <s v="Puerto Montt"/>
    <s v="Centro"/>
    <s v="Puerto Montt"/>
    <n v="7"/>
    <d v="1899-12-30T07:10:00"/>
    <d v="1899-12-30T08:24:00"/>
    <d v="1899-12-30T01:14:00"/>
    <x v="60"/>
    <s v="NO"/>
    <m/>
    <m/>
  </r>
  <r>
    <n v="304"/>
    <n v="0"/>
    <s v="Puerto Montt"/>
    <d v="2022-10-04T00:00:00"/>
    <x v="1"/>
    <x v="0"/>
    <x v="1"/>
    <n v="1006"/>
    <x v="1"/>
    <s v="Ida"/>
    <s v="Via Alerce"/>
    <s v="Puerto Montt"/>
    <s v="Centro"/>
    <s v="Puerto Montt"/>
    <n v="7"/>
    <d v="1899-12-30T07:19:00"/>
    <d v="1899-12-30T08:33:00"/>
    <d v="1899-12-30T01:14:00"/>
    <x v="61"/>
    <s v="NO"/>
    <m/>
    <m/>
  </r>
  <r>
    <n v="305"/>
    <n v="0"/>
    <s v="Puerto Montt"/>
    <d v="2022-10-04T00:00:00"/>
    <x v="1"/>
    <x v="0"/>
    <x v="1"/>
    <n v="1006"/>
    <x v="1"/>
    <s v="Ida"/>
    <s v="Via Alerce"/>
    <s v="Puerto Montt"/>
    <s v="Centro"/>
    <s v="Puerto Montt"/>
    <n v="7"/>
    <d v="1899-12-30T07:47:00"/>
    <d v="1899-12-30T09:01:00"/>
    <d v="1899-12-30T01:14:00"/>
    <x v="62"/>
    <s v="NO"/>
    <m/>
    <m/>
  </r>
  <r>
    <n v="306"/>
    <n v="0"/>
    <s v="Puerto Montt"/>
    <d v="2022-10-04T00:00:00"/>
    <x v="1"/>
    <x v="0"/>
    <x v="1"/>
    <n v="1006"/>
    <x v="1"/>
    <s v="Ida"/>
    <s v="Via Alerce"/>
    <s v="Puerto Montt"/>
    <s v="Centro"/>
    <s v="Puerto Montt"/>
    <n v="7"/>
    <d v="1899-12-30T07:57:00"/>
    <d v="1899-12-30T09:11:00"/>
    <d v="1899-12-30T01:14:00"/>
    <x v="63"/>
    <s v="NO"/>
    <m/>
    <m/>
  </r>
  <r>
    <n v="307"/>
    <n v="7"/>
    <s v="Puerto Montt"/>
    <d v="2022-10-04T00:00:00"/>
    <x v="1"/>
    <x v="0"/>
    <x v="1"/>
    <n v="1006"/>
    <x v="1"/>
    <s v="Ida"/>
    <s v="Via Alerce"/>
    <s v="Puerto Montt"/>
    <s v="Centro"/>
    <s v="Puerto Montt"/>
    <n v="8"/>
    <d v="1899-12-30T08:06:00"/>
    <d v="1899-12-30T09:01:00"/>
    <d v="1899-12-30T00:55:00"/>
    <x v="64"/>
    <s v="SI"/>
    <n v="7"/>
    <m/>
  </r>
  <r>
    <n v="308"/>
    <n v="0"/>
    <s v="Puerto Montt"/>
    <d v="2022-10-04T00:00:00"/>
    <x v="1"/>
    <x v="0"/>
    <x v="1"/>
    <n v="1006"/>
    <x v="1"/>
    <s v="Ida"/>
    <s v="Via Alerce"/>
    <s v="Puerto Montt"/>
    <s v="Centro"/>
    <s v="Puerto Montt"/>
    <n v="8"/>
    <d v="1899-12-30T08:32:00"/>
    <d v="1899-12-30T09:46:00"/>
    <d v="1899-12-30T01:14:00"/>
    <x v="65"/>
    <s v="NO"/>
    <m/>
    <m/>
  </r>
  <r>
    <n v="309"/>
    <n v="0"/>
    <s v="Puerto Montt"/>
    <d v="2022-10-04T00:00:00"/>
    <x v="1"/>
    <x v="0"/>
    <x v="1"/>
    <n v="1006"/>
    <x v="1"/>
    <s v="Ida"/>
    <s v="Via Alerce"/>
    <s v="Puerto Montt"/>
    <s v="Centro"/>
    <s v="Puerto Montt"/>
    <n v="8"/>
    <d v="1899-12-30T08:38:00"/>
    <d v="1899-12-30T09:52:00"/>
    <d v="1899-12-30T01:14:00"/>
    <x v="66"/>
    <s v="NO"/>
    <m/>
    <m/>
  </r>
  <r>
    <n v="310"/>
    <n v="8"/>
    <s v="Puerto Montt"/>
    <d v="2022-10-04T00:00:00"/>
    <x v="1"/>
    <x v="0"/>
    <x v="1"/>
    <n v="1006"/>
    <x v="1"/>
    <s v="Ida"/>
    <s v="Via Alerce"/>
    <s v="Puerto Montt"/>
    <s v="Centro"/>
    <s v="Puerto Montt"/>
    <n v="8"/>
    <d v="1899-12-30T08:44:00"/>
    <d v="1899-12-30T09:58:00"/>
    <d v="1899-12-30T01:14:00"/>
    <x v="67"/>
    <s v="SI"/>
    <n v="8"/>
    <m/>
  </r>
  <r>
    <n v="311"/>
    <n v="0"/>
    <s v="Puerto Montt"/>
    <d v="2022-10-04T00:00:00"/>
    <x v="1"/>
    <x v="0"/>
    <x v="1"/>
    <n v="1006"/>
    <x v="1"/>
    <s v="Ida"/>
    <s v="Via Alerce"/>
    <s v="Puerto Montt"/>
    <s v="Centro"/>
    <s v="Puerto Montt"/>
    <n v="8"/>
    <d v="1899-12-30T08:50:00"/>
    <d v="1899-12-30T10:04:00"/>
    <d v="1899-12-30T01:14:00"/>
    <x v="68"/>
    <s v="NO"/>
    <m/>
    <m/>
  </r>
  <r>
    <n v="312"/>
    <n v="0"/>
    <s v="Puerto Montt"/>
    <d v="2022-10-04T00:00:00"/>
    <x v="1"/>
    <x v="0"/>
    <x v="1"/>
    <n v="1006"/>
    <x v="1"/>
    <s v="Ida"/>
    <s v="Via Alerce"/>
    <s v="Puerto Montt"/>
    <s v="Centro"/>
    <s v="Puerto Montt"/>
    <n v="9"/>
    <d v="1899-12-30T09:09:00"/>
    <d v="1899-12-30T10:23:00"/>
    <d v="1899-12-30T01:14:00"/>
    <x v="23"/>
    <s v="NO"/>
    <m/>
    <m/>
  </r>
  <r>
    <n v="313"/>
    <n v="9"/>
    <s v="Puerto Montt"/>
    <d v="2022-10-04T00:00:00"/>
    <x v="1"/>
    <x v="0"/>
    <x v="1"/>
    <n v="1006"/>
    <x v="1"/>
    <s v="Ida"/>
    <s v="Via Alerce"/>
    <s v="Puerto Montt"/>
    <s v="Centro"/>
    <s v="Puerto Montt"/>
    <n v="9"/>
    <d v="1899-12-30T09:09:00"/>
    <d v="1899-12-30T10:25:00"/>
    <d v="1899-12-30T01:16:00"/>
    <x v="69"/>
    <s v="SI"/>
    <n v="9"/>
    <m/>
  </r>
  <r>
    <n v="314"/>
    <n v="0"/>
    <s v="Puerto Montt"/>
    <d v="2022-10-04T00:00:00"/>
    <x v="1"/>
    <x v="0"/>
    <x v="1"/>
    <n v="1006"/>
    <x v="1"/>
    <s v="Ida"/>
    <s v="Via Alerce"/>
    <s v="Puerto Montt"/>
    <s v="Centro"/>
    <s v="Puerto Montt"/>
    <n v="9"/>
    <d v="1899-12-30T09:20:00"/>
    <d v="1899-12-30T10:34:00"/>
    <d v="1899-12-30T01:14:00"/>
    <x v="70"/>
    <s v="NO"/>
    <m/>
    <m/>
  </r>
  <r>
    <n v="315"/>
    <n v="0"/>
    <s v="Puerto Montt"/>
    <d v="2022-10-04T00:00:00"/>
    <x v="1"/>
    <x v="0"/>
    <x v="1"/>
    <n v="1006"/>
    <x v="1"/>
    <s v="Ida"/>
    <s v="Via Alerce"/>
    <s v="Puerto Montt"/>
    <s v="Centro"/>
    <s v="Puerto Montt"/>
    <n v="9"/>
    <d v="1899-12-30T09:34:00"/>
    <d v="1899-12-30T10:48:00"/>
    <d v="1899-12-30T01:14:00"/>
    <x v="71"/>
    <s v="NO"/>
    <m/>
    <m/>
  </r>
  <r>
    <n v="316"/>
    <n v="12"/>
    <s v="Puerto Montt"/>
    <d v="2022-10-04T00:00:00"/>
    <x v="1"/>
    <x v="0"/>
    <x v="1"/>
    <n v="1006"/>
    <x v="1"/>
    <s v="Ida"/>
    <s v="Via Alerce"/>
    <s v="Puerto Montt"/>
    <s v="Centro"/>
    <s v="Puerto Montt"/>
    <n v="9"/>
    <d v="1899-12-30T09:45:00"/>
    <d v="1899-12-30T10:59:00"/>
    <d v="1899-12-30T01:14:00"/>
    <x v="60"/>
    <s v="SI"/>
    <n v="12"/>
    <m/>
  </r>
  <r>
    <n v="317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04:00"/>
    <d v="1899-12-30T11:18:00"/>
    <d v="1899-12-30T01:14:00"/>
    <x v="72"/>
    <s v="NO"/>
    <m/>
    <m/>
  </r>
  <r>
    <n v="318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11:00"/>
    <d v="1899-12-30T11:25:00"/>
    <d v="1899-12-30T01:14:00"/>
    <x v="73"/>
    <s v="NO"/>
    <m/>
    <m/>
  </r>
  <r>
    <n v="319"/>
    <n v="13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11:00"/>
    <d v="1899-12-30T11:16:00"/>
    <d v="1899-12-30T01:05:00"/>
    <x v="71"/>
    <s v="SI"/>
    <n v="13"/>
    <m/>
  </r>
  <r>
    <n v="320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21:00"/>
    <d v="1899-12-30T11:35:00"/>
    <d v="1899-12-30T01:14:00"/>
    <x v="21"/>
    <s v="NO"/>
    <m/>
    <m/>
  </r>
  <r>
    <n v="321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31:00"/>
    <d v="1899-12-30T11:45:00"/>
    <d v="1899-12-30T01:14:00"/>
    <x v="29"/>
    <s v="NO"/>
    <m/>
    <m/>
  </r>
  <r>
    <n v="322"/>
    <n v="14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35:00"/>
    <d v="1899-12-30T11:42:00"/>
    <d v="1899-12-30T01:07:00"/>
    <x v="74"/>
    <s v="SI"/>
    <n v="14"/>
    <m/>
  </r>
  <r>
    <n v="323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41:00"/>
    <d v="1899-12-30T11:55:00"/>
    <d v="1899-12-30T01:14:00"/>
    <x v="75"/>
    <s v="NO"/>
    <m/>
    <m/>
  </r>
  <r>
    <n v="324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45:00"/>
    <d v="1899-12-30T11:59:00"/>
    <d v="1899-12-30T01:14:00"/>
    <x v="37"/>
    <s v="NO"/>
    <m/>
    <m/>
  </r>
  <r>
    <n v="325"/>
    <n v="15"/>
    <s v="Puerto Montt"/>
    <d v="2022-10-04T00:00:00"/>
    <x v="1"/>
    <x v="0"/>
    <x v="1"/>
    <n v="1006"/>
    <x v="1"/>
    <s v="Ida"/>
    <s v="Via Alerce"/>
    <s v="Puerto Montt"/>
    <s v="Centro"/>
    <s v="Puerto Montt"/>
    <n v="10"/>
    <d v="1899-12-30T10:56:00"/>
    <d v="1899-12-30T11:41:00"/>
    <d v="1899-12-30T00:45:00"/>
    <x v="76"/>
    <s v="SI"/>
    <n v="15"/>
    <m/>
  </r>
  <r>
    <n v="326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1"/>
    <d v="1899-12-30T11:07:00"/>
    <d v="1899-12-30T12:21:00"/>
    <d v="1899-12-30T01:14:00"/>
    <x v="55"/>
    <s v="NO"/>
    <m/>
    <m/>
  </r>
  <r>
    <n v="327"/>
    <n v="16"/>
    <s v="Puerto Montt"/>
    <d v="2022-10-04T00:00:00"/>
    <x v="1"/>
    <x v="0"/>
    <x v="1"/>
    <n v="1006"/>
    <x v="1"/>
    <s v="Ida"/>
    <s v="Via Alerce"/>
    <s v="Puerto Montt"/>
    <s v="Centro"/>
    <s v="Puerto Montt"/>
    <n v="11"/>
    <d v="1899-12-30T11:30:00"/>
    <d v="1899-12-30T12:40:00"/>
    <d v="1899-12-30T01:10:00"/>
    <x v="77"/>
    <s v="SI"/>
    <n v="16"/>
    <m/>
  </r>
  <r>
    <n v="328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1"/>
    <d v="1899-12-30T11:36:00"/>
    <d v="1899-12-30T12:50:00"/>
    <d v="1899-12-30T01:14:00"/>
    <x v="78"/>
    <s v="NO"/>
    <m/>
    <m/>
  </r>
  <r>
    <n v="329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1"/>
    <d v="1899-12-30T11:37:00"/>
    <d v="1899-12-30T12:51:00"/>
    <d v="1899-12-30T01:14:00"/>
    <x v="79"/>
    <s v="NO"/>
    <m/>
    <m/>
  </r>
  <r>
    <n v="330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1"/>
    <d v="1899-12-30T11:48:00"/>
    <d v="1899-12-30T13:02:00"/>
    <d v="1899-12-30T01:14:00"/>
    <x v="57"/>
    <s v="NO"/>
    <m/>
    <m/>
  </r>
  <r>
    <n v="331"/>
    <n v="17"/>
    <s v="Puerto Montt"/>
    <d v="2022-10-04T00:00:00"/>
    <x v="1"/>
    <x v="0"/>
    <x v="1"/>
    <n v="1006"/>
    <x v="1"/>
    <s v="Ida"/>
    <s v="Via Alerce"/>
    <s v="Puerto Montt"/>
    <s v="Centro"/>
    <s v="Puerto Montt"/>
    <n v="11"/>
    <d v="1899-12-30T11:54:00"/>
    <d v="1899-12-30T13:25:00"/>
    <d v="1899-12-30T01:31:00"/>
    <x v="80"/>
    <s v="SI"/>
    <n v="17"/>
    <m/>
  </r>
  <r>
    <n v="332"/>
    <n v="18"/>
    <s v="Puerto Montt"/>
    <d v="2022-10-04T00:00:00"/>
    <x v="1"/>
    <x v="0"/>
    <x v="1"/>
    <n v="1006"/>
    <x v="1"/>
    <s v="Ida"/>
    <s v="Via Alerce"/>
    <s v="Puerto Montt"/>
    <s v="Centro"/>
    <s v="Puerto Montt"/>
    <n v="12"/>
    <d v="1899-12-30T12:05:00"/>
    <d v="1899-12-30T13:45:00"/>
    <d v="1899-12-30T01:40:00"/>
    <x v="71"/>
    <s v="SI"/>
    <n v="18"/>
    <m/>
  </r>
  <r>
    <n v="333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2"/>
    <d v="1899-12-30T12:09:00"/>
    <d v="1899-12-30T13:23:00"/>
    <d v="1899-12-30T01:14:00"/>
    <x v="19"/>
    <s v="NO"/>
    <m/>
    <m/>
  </r>
  <r>
    <n v="334"/>
    <n v="19"/>
    <s v="Puerto Montt"/>
    <d v="2022-10-04T00:00:00"/>
    <x v="1"/>
    <x v="0"/>
    <x v="1"/>
    <n v="1006"/>
    <x v="1"/>
    <s v="Ida"/>
    <s v="Via Alerce"/>
    <s v="Puerto Montt"/>
    <s v="Centro"/>
    <s v="Puerto Montt"/>
    <n v="12"/>
    <d v="1899-12-30T12:31:00"/>
    <d v="1899-12-30T13:40:00"/>
    <d v="1899-12-30T01:09:00"/>
    <x v="25"/>
    <s v="SI"/>
    <n v="19"/>
    <m/>
  </r>
  <r>
    <n v="335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2"/>
    <d v="1899-12-30T12:41:00"/>
    <d v="1899-12-30T13:55:00"/>
    <d v="1899-12-30T01:14:00"/>
    <x v="81"/>
    <s v="NO"/>
    <m/>
    <m/>
  </r>
  <r>
    <n v="336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2"/>
    <d v="1899-12-30T12:47:00"/>
    <d v="1899-12-30T14:01:00"/>
    <d v="1899-12-30T01:14:00"/>
    <x v="82"/>
    <s v="NO"/>
    <m/>
    <m/>
  </r>
  <r>
    <n v="337"/>
    <n v="20"/>
    <s v="Puerto Montt"/>
    <d v="2022-10-04T00:00:00"/>
    <x v="1"/>
    <x v="0"/>
    <x v="1"/>
    <n v="1006"/>
    <x v="1"/>
    <s v="Ida"/>
    <s v="Via Alerce"/>
    <s v="Puerto Montt"/>
    <s v="Centro"/>
    <s v="Puerto Montt"/>
    <n v="12"/>
    <d v="1899-12-30T12:47:00"/>
    <d v="1899-12-30T14:00:00"/>
    <d v="1899-12-30T01:13:00"/>
    <x v="61"/>
    <s v="SI"/>
    <n v="20"/>
    <m/>
  </r>
  <r>
    <n v="338"/>
    <n v="21"/>
    <s v="Puerto Montt"/>
    <d v="2022-10-04T00:00:00"/>
    <x v="1"/>
    <x v="0"/>
    <x v="1"/>
    <n v="1006"/>
    <x v="1"/>
    <s v="Ida"/>
    <s v="Via Alerce"/>
    <s v="Puerto Montt"/>
    <s v="Centro"/>
    <s v="Puerto Montt"/>
    <n v="13"/>
    <d v="1899-12-30T13:04:00"/>
    <d v="1899-12-30T14:32:00"/>
    <d v="1899-12-30T01:28:00"/>
    <x v="35"/>
    <s v="SI"/>
    <n v="21"/>
    <m/>
  </r>
  <r>
    <n v="339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3"/>
    <d v="1899-12-30T13:12:00"/>
    <d v="1899-12-30T14:26:00"/>
    <d v="1899-12-30T01:14:00"/>
    <x v="83"/>
    <s v="NO"/>
    <m/>
    <m/>
  </r>
  <r>
    <n v="340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3"/>
    <d v="1899-12-30T13:12:00"/>
    <d v="1899-12-30T14:26:00"/>
    <d v="1899-12-30T01:14:00"/>
    <x v="66"/>
    <s v="NO"/>
    <m/>
    <m/>
  </r>
  <r>
    <n v="341"/>
    <n v="22"/>
    <s v="Puerto Montt"/>
    <d v="2022-10-04T00:00:00"/>
    <x v="1"/>
    <x v="0"/>
    <x v="1"/>
    <n v="1006"/>
    <x v="1"/>
    <s v="Ida"/>
    <s v="Via Alerce"/>
    <s v="Puerto Montt"/>
    <s v="Centro"/>
    <s v="Puerto Montt"/>
    <n v="13"/>
    <d v="1899-12-30T13:14:00"/>
    <d v="1899-12-30T13:58:00"/>
    <d v="1899-12-30T01:14:00"/>
    <x v="36"/>
    <s v="SI"/>
    <n v="22"/>
    <m/>
  </r>
  <r>
    <n v="342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3"/>
    <d v="1899-12-30T13:33:00"/>
    <d v="1899-12-30T14:47:00"/>
    <d v="1899-12-30T01:14:00"/>
    <x v="64"/>
    <s v="NO"/>
    <m/>
    <m/>
  </r>
  <r>
    <n v="343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3"/>
    <d v="1899-12-30T13:37:00"/>
    <d v="1899-12-30T14:51:00"/>
    <d v="1899-12-30T01:14:00"/>
    <x v="72"/>
    <s v="NO"/>
    <m/>
    <m/>
  </r>
  <r>
    <n v="344"/>
    <n v="23"/>
    <s v="Puerto Montt"/>
    <d v="2022-10-04T00:00:00"/>
    <x v="1"/>
    <x v="0"/>
    <x v="1"/>
    <n v="1006"/>
    <x v="1"/>
    <s v="Ida"/>
    <s v="Via Alerce"/>
    <s v="Puerto Montt"/>
    <s v="Centro"/>
    <s v="Puerto Montt"/>
    <n v="13"/>
    <d v="1899-12-30T13:53:00"/>
    <d v="1899-12-30T15:00:00"/>
    <d v="1899-12-30T01:07:00"/>
    <x v="26"/>
    <s v="SI"/>
    <n v="23"/>
    <m/>
  </r>
  <r>
    <n v="345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4"/>
    <d v="1899-12-30T14:08:00"/>
    <d v="1899-12-30T15:22:00"/>
    <d v="1899-12-30T01:14:00"/>
    <x v="84"/>
    <s v="NO"/>
    <m/>
    <s v="No deja subir al bus (500006)"/>
  </r>
  <r>
    <n v="346"/>
    <n v="24"/>
    <s v="Puerto Montt"/>
    <d v="2022-10-04T00:00:00"/>
    <x v="1"/>
    <x v="0"/>
    <x v="1"/>
    <n v="1006"/>
    <x v="1"/>
    <s v="Ida"/>
    <s v="Via Alerce"/>
    <s v="Puerto Montt"/>
    <s v="Centro"/>
    <s v="Puerto Montt"/>
    <n v="14"/>
    <d v="1899-12-30T14:19:00"/>
    <d v="1899-12-30T15:26:00"/>
    <d v="1899-12-30T01:07:00"/>
    <x v="17"/>
    <s v="SI"/>
    <n v="24"/>
    <m/>
  </r>
  <r>
    <n v="347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4"/>
    <d v="1899-12-30T14:29:00"/>
    <d v="1899-12-30T15:43:00"/>
    <d v="1899-12-30T01:14:00"/>
    <x v="34"/>
    <s v="NO"/>
    <m/>
    <m/>
  </r>
  <r>
    <n v="348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4"/>
    <d v="1899-12-30T14:31:00"/>
    <d v="1899-12-30T15:45:00"/>
    <d v="1899-12-30T01:14:00"/>
    <x v="78"/>
    <s v="NO"/>
    <m/>
    <m/>
  </r>
  <r>
    <n v="349"/>
    <n v="25"/>
    <s v="Puerto Montt"/>
    <d v="2022-10-04T00:00:00"/>
    <x v="1"/>
    <x v="0"/>
    <x v="1"/>
    <n v="1006"/>
    <x v="1"/>
    <s v="Ida"/>
    <s v="Via Alerce"/>
    <s v="Puerto Montt"/>
    <s v="Centro"/>
    <s v="Puerto Montt"/>
    <n v="14"/>
    <d v="1899-12-30T14:43:00"/>
    <d v="1899-12-30T16:00:00"/>
    <d v="1899-12-30T01:17:00"/>
    <x v="85"/>
    <s v="SI"/>
    <n v="25"/>
    <m/>
  </r>
  <r>
    <n v="350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4"/>
    <d v="1899-12-30T14:46:00"/>
    <d v="1899-12-30T16:00:00"/>
    <d v="1899-12-30T01:14:00"/>
    <x v="25"/>
    <s v="NO"/>
    <m/>
    <m/>
  </r>
  <r>
    <n v="351"/>
    <n v="26"/>
    <s v="Puerto Montt"/>
    <d v="2022-10-04T00:00:00"/>
    <x v="1"/>
    <x v="0"/>
    <x v="1"/>
    <n v="1006"/>
    <x v="1"/>
    <s v="Ida"/>
    <s v="Via Alerce"/>
    <s v="Puerto Montt"/>
    <s v="Centro"/>
    <s v="Puerto Montt"/>
    <n v="15"/>
    <d v="1899-12-30T15:08:00"/>
    <d v="1899-12-30T15:45:00"/>
    <d v="1899-12-30T00:37:00"/>
    <x v="81"/>
    <s v="SI"/>
    <n v="26"/>
    <m/>
  </r>
  <r>
    <n v="352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5"/>
    <d v="1899-12-30T15:18:00"/>
    <d v="1899-12-30T16:32:00"/>
    <d v="1899-12-30T01:14:00"/>
    <x v="73"/>
    <s v="NO"/>
    <m/>
    <s v="No deja subir al bus"/>
  </r>
  <r>
    <n v="353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5"/>
    <d v="1899-12-30T15:31:00"/>
    <d v="1899-12-30T16:45:00"/>
    <d v="1899-12-30T01:14:00"/>
    <x v="68"/>
    <s v="NO"/>
    <m/>
    <m/>
  </r>
  <r>
    <n v="354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5"/>
    <d v="1899-12-30T15:38:00"/>
    <d v="1899-12-30T16:52:00"/>
    <d v="1899-12-30T01:14:00"/>
    <x v="82"/>
    <s v="NO"/>
    <m/>
    <m/>
  </r>
  <r>
    <n v="355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5"/>
    <d v="1899-12-30T15:51:00"/>
    <d v="1899-12-30T17:05:00"/>
    <d v="1899-12-30T01:14:00"/>
    <x v="64"/>
    <s v="NO"/>
    <m/>
    <m/>
  </r>
  <r>
    <n v="356"/>
    <n v="28"/>
    <s v="Puerto Montt"/>
    <d v="2022-10-04T00:00:00"/>
    <x v="1"/>
    <x v="0"/>
    <x v="1"/>
    <n v="1006"/>
    <x v="1"/>
    <s v="Ida"/>
    <s v="Via Alerce"/>
    <s v="Puerto Montt"/>
    <s v="Centro"/>
    <s v="Puerto Montt"/>
    <n v="16"/>
    <d v="1899-12-30T16:19:00"/>
    <d v="1899-12-30T17:58:00"/>
    <d v="1899-12-30T01:39:00"/>
    <x v="33"/>
    <s v="SI"/>
    <n v="28"/>
    <m/>
  </r>
  <r>
    <n v="357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6"/>
    <d v="1899-12-30T16:19:00"/>
    <d v="1899-12-30T17:33:00"/>
    <d v="1899-12-30T01:14:00"/>
    <x v="65"/>
    <s v="NO"/>
    <m/>
    <m/>
  </r>
  <r>
    <n v="358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6"/>
    <d v="1899-12-30T16:28:00"/>
    <d v="1899-12-30T17:42:00"/>
    <d v="1899-12-30T01:14:00"/>
    <x v="72"/>
    <s v="NO"/>
    <m/>
    <m/>
  </r>
  <r>
    <n v="359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6"/>
    <d v="1899-12-30T16:41:00"/>
    <d v="1899-12-30T17:55:00"/>
    <d v="1899-12-30T01:14:00"/>
    <x v="55"/>
    <s v="NO"/>
    <m/>
    <m/>
  </r>
  <r>
    <n v="360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6"/>
    <d v="1899-12-30T16:47:00"/>
    <d v="1899-12-30T18:01:00"/>
    <d v="1899-12-30T01:14:00"/>
    <x v="56"/>
    <s v="NO"/>
    <m/>
    <m/>
  </r>
  <r>
    <n v="361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7"/>
    <d v="1899-12-30T17:00:00"/>
    <d v="1899-12-30T18:14:00"/>
    <d v="1899-12-30T01:14:00"/>
    <x v="19"/>
    <s v="NO"/>
    <m/>
    <m/>
  </r>
  <r>
    <n v="362"/>
    <n v="30"/>
    <s v="Puerto Montt"/>
    <d v="2022-10-04T00:00:00"/>
    <x v="1"/>
    <x v="0"/>
    <x v="1"/>
    <n v="1006"/>
    <x v="1"/>
    <s v="Ida"/>
    <s v="Via Alerce"/>
    <s v="Puerto Montt"/>
    <s v="Centro"/>
    <s v="Puerto Montt"/>
    <n v="16"/>
    <d v="1899-12-30T16:51:00"/>
    <d v="1899-12-30T17:59:00"/>
    <d v="1899-12-30T01:08:00"/>
    <x v="37"/>
    <s v="SI"/>
    <n v="30"/>
    <m/>
  </r>
  <r>
    <n v="363"/>
    <n v="31"/>
    <s v="Puerto Montt"/>
    <d v="2022-10-04T00:00:00"/>
    <x v="1"/>
    <x v="0"/>
    <x v="1"/>
    <n v="1006"/>
    <x v="1"/>
    <s v="Ida"/>
    <s v="Via Alerce"/>
    <s v="Puerto Montt"/>
    <s v="Centro"/>
    <s v="Puerto Montt"/>
    <n v="17"/>
    <d v="1899-12-30T17:22:00"/>
    <d v="1899-12-30T18:31:00"/>
    <d v="1899-12-30T01:09:00"/>
    <x v="69"/>
    <s v="SI"/>
    <n v="31"/>
    <m/>
  </r>
  <r>
    <n v="364"/>
    <n v="0"/>
    <s v="Puerto Montt"/>
    <d v="2022-10-04T00:00:00"/>
    <x v="1"/>
    <x v="0"/>
    <x v="1"/>
    <n v="1006"/>
    <x v="1"/>
    <s v="Ida"/>
    <s v="Via Alerce"/>
    <s v="Puerto Montt"/>
    <s v="Centro"/>
    <s v="Puerto Montt"/>
    <n v="17"/>
    <d v="1899-12-30T17:27:00"/>
    <d v="1899-12-30T18:41:00"/>
    <d v="1899-12-30T01:14:00"/>
    <x v="71"/>
    <s v="NO"/>
    <m/>
    <m/>
  </r>
  <r>
    <n v="365"/>
    <n v="32"/>
    <s v="Puerto Montt"/>
    <d v="2022-10-04T00:00:00"/>
    <x v="1"/>
    <x v="0"/>
    <x v="1"/>
    <n v="1006"/>
    <x v="1"/>
    <s v="Ida"/>
    <s v="Via Alerce"/>
    <s v="Puerto Montt"/>
    <s v="Centro"/>
    <s v="Puerto Montt"/>
    <n v="17"/>
    <d v="1899-12-30T17:31:00"/>
    <d v="1899-12-30T18:28:00"/>
    <d v="1899-12-30T00:57:00"/>
    <x v="23"/>
    <s v="SI"/>
    <n v="32"/>
    <m/>
  </r>
  <r>
    <n v="366"/>
    <n v="513"/>
    <s v="Puerto Montt"/>
    <d v="2022-10-04T00:00:00"/>
    <x v="1"/>
    <x v="0"/>
    <x v="1"/>
    <n v="1006"/>
    <x v="1"/>
    <s v="Ida"/>
    <s v="Via Alerce"/>
    <s v="Puerto Montt"/>
    <s v="Centro"/>
    <s v="Puerto Montt"/>
    <n v="11"/>
    <d v="1899-12-30T11:15:00"/>
    <d v="1899-12-30T12:19:00"/>
    <d v="1899-12-30T01:04:00"/>
    <x v="86"/>
    <s v="SI"/>
    <n v="513"/>
    <m/>
  </r>
  <r>
    <n v="367"/>
    <n v="520"/>
    <s v="Puerto Montt"/>
    <d v="2022-10-04T00:00:00"/>
    <x v="1"/>
    <x v="0"/>
    <x v="1"/>
    <n v="1006"/>
    <x v="1"/>
    <s v="Ida"/>
    <s v="Via Alerce"/>
    <s v="Puerto Montt"/>
    <s v="Centro"/>
    <s v="Puerto Montt"/>
    <n v="15"/>
    <d v="1899-12-30T15:29:00"/>
    <d v="1899-12-30T16:32:00"/>
    <d v="1899-12-30T01:03:00"/>
    <x v="69"/>
    <s v="SI"/>
    <n v="520"/>
    <m/>
  </r>
  <r>
    <n v="368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7"/>
    <d v="1899-12-30T07:36:00"/>
    <d v="1899-12-30T08:29:00"/>
    <d v="1899-12-30T00:53:00"/>
    <x v="55"/>
    <s v="NO"/>
    <m/>
    <s v="No deja subir al bus"/>
  </r>
  <r>
    <n v="369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7"/>
    <d v="1899-12-30T07:40:00"/>
    <d v="1899-12-30T08:33:00"/>
    <d v="1899-12-30T00:53:00"/>
    <x v="56"/>
    <s v="NO"/>
    <m/>
    <s v="No deja subir al bus"/>
  </r>
  <r>
    <n v="370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7"/>
    <d v="1899-12-30T07:43:00"/>
    <d v="1899-12-30T08:36:00"/>
    <d v="1899-12-30T00:53:00"/>
    <x v="57"/>
    <s v="NO"/>
    <m/>
    <s v="No deja subir al bus"/>
  </r>
  <r>
    <n v="371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7"/>
    <d v="1899-12-30T07:53:00"/>
    <d v="1899-12-30T08:46:00"/>
    <d v="1899-12-30T00:53:00"/>
    <x v="27"/>
    <s v="NO"/>
    <m/>
    <s v="No deja subir al bus"/>
  </r>
  <r>
    <n v="372"/>
    <n v="2"/>
    <s v="Puerto Montt"/>
    <d v="2022-10-04T00:00:00"/>
    <x v="1"/>
    <x v="0"/>
    <x v="1"/>
    <n v="1006"/>
    <x v="1"/>
    <s v="Regreso"/>
    <s v="Centro"/>
    <s v="Puerto Montt"/>
    <s v="Via Alerce"/>
    <s v="Puerto Montt"/>
    <n v="8"/>
    <d v="1899-12-30T08:13:00"/>
    <d v="1899-12-30T08:43:00"/>
    <d v="1899-12-30T00:30:00"/>
    <x v="58"/>
    <s v="SI"/>
    <n v="2"/>
    <m/>
  </r>
  <r>
    <n v="373"/>
    <n v="3"/>
    <s v="Puerto Montt"/>
    <d v="2022-10-04T00:00:00"/>
    <x v="1"/>
    <x v="0"/>
    <x v="1"/>
    <n v="1006"/>
    <x v="1"/>
    <s v="Regreso"/>
    <s v="Centro"/>
    <s v="Puerto Montt"/>
    <s v="Via Alerce"/>
    <s v="Puerto Montt"/>
    <n v="8"/>
    <d v="1899-12-30T08:32:00"/>
    <d v="1899-12-30T09:23:00"/>
    <d v="1899-12-30T00:51:00"/>
    <x v="19"/>
    <s v="SI"/>
    <n v="3"/>
    <m/>
  </r>
  <r>
    <n v="374"/>
    <n v="5"/>
    <s v="Puerto Montt"/>
    <d v="2022-10-04T00:00:00"/>
    <x v="1"/>
    <x v="0"/>
    <x v="1"/>
    <n v="1006"/>
    <x v="1"/>
    <s v="Regreso"/>
    <s v="Centro"/>
    <s v="Puerto Montt"/>
    <s v="Via Alerce"/>
    <s v="Puerto Montt"/>
    <n v="8"/>
    <d v="1899-12-30T08:16:00"/>
    <d v="1899-12-30T09:09:00"/>
    <d v="1899-12-30T00:53:00"/>
    <x v="59"/>
    <s v="SI"/>
    <n v="5"/>
    <m/>
  </r>
  <r>
    <n v="375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8"/>
    <d v="1899-12-30T08:24:00"/>
    <d v="1899-12-30T09:17:00"/>
    <d v="1899-12-30T00:53:00"/>
    <x v="60"/>
    <s v="NO"/>
    <m/>
    <m/>
  </r>
  <r>
    <n v="376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8"/>
    <d v="1899-12-30T08:33:00"/>
    <d v="1899-12-30T09:26:00"/>
    <d v="1899-12-30T00:53:00"/>
    <x v="61"/>
    <s v="NO"/>
    <m/>
    <m/>
  </r>
  <r>
    <n v="377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9"/>
    <d v="1899-12-30T09:01:00"/>
    <d v="1899-12-30T09:54:00"/>
    <d v="1899-12-30T00:53:00"/>
    <x v="62"/>
    <s v="NO"/>
    <m/>
    <m/>
  </r>
  <r>
    <n v="378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9"/>
    <d v="1899-12-30T09:11:00"/>
    <d v="1899-12-30T10:04:00"/>
    <d v="1899-12-30T00:53:00"/>
    <x v="63"/>
    <s v="NO"/>
    <m/>
    <m/>
  </r>
  <r>
    <n v="379"/>
    <n v="7"/>
    <s v="Puerto Montt"/>
    <d v="2022-10-04T00:00:00"/>
    <x v="1"/>
    <x v="0"/>
    <x v="1"/>
    <n v="1006"/>
    <x v="1"/>
    <s v="Regreso"/>
    <s v="Centro"/>
    <s v="Puerto Montt"/>
    <s v="Via Alerce"/>
    <s v="Puerto Montt"/>
    <n v="9"/>
    <d v="1899-12-30T09:01:00"/>
    <d v="1899-12-30T10:39:00"/>
    <d v="1899-12-30T01:38:00"/>
    <x v="64"/>
    <s v="SI"/>
    <n v="7"/>
    <m/>
  </r>
  <r>
    <n v="380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9"/>
    <d v="1899-12-30T09:46:00"/>
    <d v="1899-12-30T10:39:00"/>
    <d v="1899-12-30T00:53:00"/>
    <x v="65"/>
    <s v="NO"/>
    <m/>
    <m/>
  </r>
  <r>
    <n v="381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9"/>
    <d v="1899-12-30T09:52:00"/>
    <d v="1899-12-30T10:45:00"/>
    <d v="1899-12-30T00:53:00"/>
    <x v="66"/>
    <s v="NO"/>
    <m/>
    <m/>
  </r>
  <r>
    <n v="382"/>
    <n v="8"/>
    <s v="Puerto Montt"/>
    <d v="2022-10-04T00:00:00"/>
    <x v="1"/>
    <x v="0"/>
    <x v="1"/>
    <n v="1006"/>
    <x v="1"/>
    <s v="Regreso"/>
    <s v="Centro"/>
    <s v="Puerto Montt"/>
    <s v="Via Alerce"/>
    <s v="Puerto Montt"/>
    <n v="9"/>
    <d v="1899-12-30T09:58:00"/>
    <d v="1899-12-30T11:36:00"/>
    <d v="1899-12-30T01:38:00"/>
    <x v="67"/>
    <s v="SI"/>
    <n v="8"/>
    <m/>
  </r>
  <r>
    <n v="383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0"/>
    <d v="1899-12-30T10:04:00"/>
    <d v="1899-12-30T10:57:00"/>
    <d v="1899-12-30T00:53:00"/>
    <x v="68"/>
    <s v="NO"/>
    <m/>
    <m/>
  </r>
  <r>
    <n v="384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0"/>
    <d v="1899-12-30T10:23:00"/>
    <d v="1899-12-30T11:16:00"/>
    <d v="1899-12-30T00:53:00"/>
    <x v="23"/>
    <s v="NO"/>
    <m/>
    <m/>
  </r>
  <r>
    <n v="385"/>
    <n v="9"/>
    <s v="Puerto Montt"/>
    <d v="2022-10-04T00:00:00"/>
    <x v="1"/>
    <x v="0"/>
    <x v="1"/>
    <n v="1006"/>
    <x v="1"/>
    <s v="Regreso"/>
    <s v="Centro"/>
    <s v="Puerto Montt"/>
    <s v="Via Alerce"/>
    <s v="Puerto Montt"/>
    <n v="10"/>
    <d v="1899-12-30T10:25:00"/>
    <d v="1899-12-30T11:45:00"/>
    <d v="1899-12-30T01:20:00"/>
    <x v="69"/>
    <s v="SI"/>
    <n v="9"/>
    <m/>
  </r>
  <r>
    <n v="386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0"/>
    <d v="1899-12-30T10:34:00"/>
    <d v="1899-12-30T11:27:00"/>
    <d v="1899-12-30T00:53:00"/>
    <x v="70"/>
    <s v="NO"/>
    <m/>
    <m/>
  </r>
  <r>
    <n v="387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0"/>
    <d v="1899-12-30T10:48:00"/>
    <d v="1899-12-30T11:41:00"/>
    <d v="1899-12-30T00:53:00"/>
    <x v="71"/>
    <s v="NO"/>
    <m/>
    <m/>
  </r>
  <r>
    <n v="388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0"/>
    <d v="1899-12-30T10:49:00"/>
    <d v="1899-12-30T11:42:00"/>
    <d v="1899-12-30T00:53:00"/>
    <x v="31"/>
    <s v="NO"/>
    <m/>
    <m/>
  </r>
  <r>
    <n v="389"/>
    <n v="12"/>
    <s v="Puerto Montt"/>
    <d v="2022-10-04T00:00:00"/>
    <x v="1"/>
    <x v="0"/>
    <x v="1"/>
    <n v="1006"/>
    <x v="1"/>
    <s v="Regreso"/>
    <s v="Centro"/>
    <s v="Puerto Montt"/>
    <s v="Via Alerce"/>
    <s v="Puerto Montt"/>
    <n v="10"/>
    <d v="1899-12-30T10:59:00"/>
    <d v="1899-12-30T12:12:00"/>
    <d v="1899-12-30T01:13:00"/>
    <x v="60"/>
    <s v="SI"/>
    <n v="12"/>
    <m/>
  </r>
  <r>
    <n v="390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18:00"/>
    <d v="1899-12-30T12:11:00"/>
    <d v="1899-12-30T00:53:00"/>
    <x v="72"/>
    <s v="NO"/>
    <m/>
    <m/>
  </r>
  <r>
    <n v="391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25:00"/>
    <d v="1899-12-30T12:18:00"/>
    <d v="1899-12-30T00:53:00"/>
    <x v="73"/>
    <s v="NO"/>
    <m/>
    <m/>
  </r>
  <r>
    <n v="392"/>
    <n v="13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16:00"/>
    <d v="1899-12-30T12:23:00"/>
    <d v="1899-12-30T01:07:00"/>
    <x v="71"/>
    <s v="SI"/>
    <n v="13"/>
    <m/>
  </r>
  <r>
    <n v="393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35:00"/>
    <d v="1899-12-30T12:28:00"/>
    <d v="1899-12-30T00:53:00"/>
    <x v="21"/>
    <s v="NO"/>
    <m/>
    <m/>
  </r>
  <r>
    <n v="394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45:00"/>
    <d v="1899-12-30T12:38:00"/>
    <d v="1899-12-30T00:53:00"/>
    <x v="29"/>
    <s v="NO"/>
    <m/>
    <m/>
  </r>
  <r>
    <n v="395"/>
    <n v="14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42:00"/>
    <d v="1899-12-30T12:49:00"/>
    <d v="1899-12-30T01:07:00"/>
    <x v="74"/>
    <s v="SI"/>
    <n v="14"/>
    <m/>
  </r>
  <r>
    <n v="396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55:00"/>
    <d v="1899-12-30T12:48:00"/>
    <d v="1899-12-30T00:53:00"/>
    <x v="75"/>
    <s v="NO"/>
    <m/>
    <m/>
  </r>
  <r>
    <n v="397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59:00"/>
    <d v="1899-12-30T12:52:00"/>
    <d v="1899-12-30T00:53:00"/>
    <x v="37"/>
    <s v="NO"/>
    <m/>
    <m/>
  </r>
  <r>
    <n v="398"/>
    <n v="15"/>
    <s v="Puerto Montt"/>
    <d v="2022-10-04T00:00:00"/>
    <x v="1"/>
    <x v="0"/>
    <x v="1"/>
    <n v="1006"/>
    <x v="1"/>
    <s v="Regreso"/>
    <s v="Centro"/>
    <s v="Puerto Montt"/>
    <s v="Via Alerce"/>
    <s v="Puerto Montt"/>
    <n v="11"/>
    <d v="1899-12-30T11:41:00"/>
    <d v="1899-12-30T12:43:00"/>
    <d v="1899-12-30T01:02:00"/>
    <x v="76"/>
    <s v="SI"/>
    <n v="15"/>
    <m/>
  </r>
  <r>
    <n v="399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2"/>
    <d v="1899-12-30T12:21:00"/>
    <d v="1899-12-30T13:14:00"/>
    <d v="1899-12-30T00:53:00"/>
    <x v="55"/>
    <s v="NO"/>
    <m/>
    <m/>
  </r>
  <r>
    <n v="400"/>
    <n v="16"/>
    <s v="Puerto Montt"/>
    <d v="2022-10-04T00:00:00"/>
    <x v="1"/>
    <x v="0"/>
    <x v="1"/>
    <n v="1006"/>
    <x v="1"/>
    <s v="Regreso"/>
    <s v="Centro"/>
    <s v="Puerto Montt"/>
    <s v="Via Alerce"/>
    <s v="Puerto Montt"/>
    <n v="12"/>
    <d v="1899-12-30T12:40:00"/>
    <d v="1899-12-30T13:52:00"/>
    <d v="1899-12-30T01:12:00"/>
    <x v="77"/>
    <s v="SI"/>
    <n v="16"/>
    <m/>
  </r>
  <r>
    <n v="401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2"/>
    <d v="1899-12-30T12:50:00"/>
    <d v="1899-12-30T13:43:00"/>
    <d v="1899-12-30T00:53:00"/>
    <x v="78"/>
    <s v="NO"/>
    <m/>
    <m/>
  </r>
  <r>
    <n v="402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2"/>
    <d v="1899-12-30T12:51:00"/>
    <d v="1899-12-30T13:44:00"/>
    <d v="1899-12-30T00:53:00"/>
    <x v="79"/>
    <s v="NO"/>
    <m/>
    <m/>
  </r>
  <r>
    <n v="403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02:00"/>
    <d v="1899-12-30T13:55:00"/>
    <d v="1899-12-30T00:53:00"/>
    <x v="57"/>
    <s v="NO"/>
    <m/>
    <m/>
  </r>
  <r>
    <n v="404"/>
    <n v="17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25:00"/>
    <d v="1899-12-30T14:07:00"/>
    <d v="1899-12-30T00:42:00"/>
    <x v="80"/>
    <s v="SI"/>
    <n v="17"/>
    <m/>
  </r>
  <r>
    <n v="405"/>
    <n v="18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45:00"/>
    <d v="1899-12-30T15:11:00"/>
    <d v="1899-12-30T01:26:00"/>
    <x v="71"/>
    <s v="SI"/>
    <n v="18"/>
    <m/>
  </r>
  <r>
    <n v="406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23:00"/>
    <d v="1899-12-30T14:16:00"/>
    <d v="1899-12-30T00:53:00"/>
    <x v="19"/>
    <s v="NO"/>
    <m/>
    <m/>
  </r>
  <r>
    <n v="407"/>
    <n v="19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40:00"/>
    <d v="1899-12-30T14:46:00"/>
    <d v="1899-12-30T01:06:00"/>
    <x v="25"/>
    <s v="SI"/>
    <n v="19"/>
    <m/>
  </r>
  <r>
    <n v="408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55:00"/>
    <d v="1899-12-30T14:48:00"/>
    <d v="1899-12-30T00:53:00"/>
    <x v="81"/>
    <s v="NO"/>
    <m/>
    <m/>
  </r>
  <r>
    <n v="409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59:00"/>
    <d v="1899-12-30T14:52:00"/>
    <d v="1899-12-30T00:53:00"/>
    <x v="82"/>
    <s v="NO"/>
    <m/>
    <m/>
  </r>
  <r>
    <n v="410"/>
    <n v="20"/>
    <s v="Puerto Montt"/>
    <d v="2022-10-04T00:00:00"/>
    <x v="1"/>
    <x v="0"/>
    <x v="1"/>
    <n v="1006"/>
    <x v="1"/>
    <s v="Regreso"/>
    <s v="Centro"/>
    <s v="Puerto Montt"/>
    <s v="Via Alerce"/>
    <s v="Puerto Montt"/>
    <n v="14"/>
    <d v="1899-12-30T14:00:00"/>
    <d v="1899-12-30T15:16:00"/>
    <d v="1899-12-30T01:16:00"/>
    <x v="61"/>
    <s v="SI"/>
    <n v="20"/>
    <m/>
  </r>
  <r>
    <n v="411"/>
    <n v="21"/>
    <s v="Puerto Montt"/>
    <d v="2022-10-04T00:00:00"/>
    <x v="1"/>
    <x v="0"/>
    <x v="1"/>
    <n v="1006"/>
    <x v="1"/>
    <s v="Regreso"/>
    <s v="Centro"/>
    <s v="Puerto Montt"/>
    <s v="Via Alerce"/>
    <s v="Puerto Montt"/>
    <n v="14"/>
    <d v="1899-12-30T14:32:00"/>
    <d v="1899-12-30T15:50:00"/>
    <d v="1899-12-30T01:18:00"/>
    <x v="35"/>
    <s v="SI"/>
    <n v="21"/>
    <m/>
  </r>
  <r>
    <n v="412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4"/>
    <d v="1899-12-30T14:26:00"/>
    <d v="1899-12-30T15:19:00"/>
    <d v="1899-12-30T00:53:00"/>
    <x v="83"/>
    <s v="NO"/>
    <m/>
    <m/>
  </r>
  <r>
    <n v="413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4"/>
    <d v="1899-12-30T14:26:00"/>
    <d v="1899-12-30T15:19:00"/>
    <d v="1899-12-30T00:53:00"/>
    <x v="66"/>
    <s v="NO"/>
    <m/>
    <m/>
  </r>
  <r>
    <n v="414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4"/>
    <d v="1899-12-30T14:28:00"/>
    <d v="1899-12-30T15:21:00"/>
    <d v="1899-12-30T00:53:00"/>
    <x v="59"/>
    <s v="NO"/>
    <m/>
    <m/>
  </r>
  <r>
    <n v="415"/>
    <n v="22"/>
    <s v="Puerto Montt"/>
    <d v="2022-10-04T00:00:00"/>
    <x v="1"/>
    <x v="0"/>
    <x v="1"/>
    <n v="1006"/>
    <x v="1"/>
    <s v="Regreso"/>
    <s v="Centro"/>
    <s v="Puerto Montt"/>
    <s v="Via Alerce"/>
    <s v="Puerto Montt"/>
    <n v="13"/>
    <d v="1899-12-30T13:58:00"/>
    <d v="1899-12-30T15:10:00"/>
    <d v="1899-12-30T01:12:00"/>
    <x v="36"/>
    <s v="SI"/>
    <n v="22"/>
    <m/>
  </r>
  <r>
    <n v="416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4"/>
    <d v="1899-12-30T14:47:00"/>
    <d v="1899-12-30T15:40:00"/>
    <d v="1899-12-30T00:53:00"/>
    <x v="64"/>
    <s v="NO"/>
    <m/>
    <m/>
  </r>
  <r>
    <n v="417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5"/>
    <d v="1899-12-30T15:00:00"/>
    <d v="1899-12-30T15:55:00"/>
    <d v="1899-12-30T00:55:00"/>
    <x v="72"/>
    <s v="NO"/>
    <m/>
    <m/>
  </r>
  <r>
    <n v="418"/>
    <n v="23"/>
    <s v="Puerto Montt"/>
    <d v="2022-10-04T00:00:00"/>
    <x v="1"/>
    <x v="0"/>
    <x v="1"/>
    <n v="1006"/>
    <x v="1"/>
    <s v="Regreso"/>
    <s v="Centro"/>
    <s v="Puerto Montt"/>
    <s v="Via Alerce"/>
    <s v="Puerto Montt"/>
    <n v="15"/>
    <d v="1899-12-30T15:00:00"/>
    <d v="1899-12-30T16:07:00"/>
    <d v="1899-12-30T01:07:00"/>
    <x v="26"/>
    <s v="SI"/>
    <n v="23"/>
    <m/>
  </r>
  <r>
    <n v="419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5"/>
    <d v="1899-12-30T15:22:00"/>
    <d v="1899-12-30T16:15:00"/>
    <d v="1899-12-30T00:53:00"/>
    <x v="84"/>
    <s v="NO"/>
    <m/>
    <s v="No deja subir al bus (500010)"/>
  </r>
  <r>
    <n v="420"/>
    <n v="24"/>
    <s v="Puerto Montt"/>
    <d v="2022-10-04T00:00:00"/>
    <x v="1"/>
    <x v="0"/>
    <x v="1"/>
    <n v="1006"/>
    <x v="1"/>
    <s v="Regreso"/>
    <s v="Centro"/>
    <s v="Puerto Montt"/>
    <s v="Via Alerce"/>
    <s v="Puerto Montt"/>
    <n v="15"/>
    <d v="1899-12-30T15:26:00"/>
    <d v="1899-12-30T16:34:00"/>
    <d v="1899-12-30T01:08:00"/>
    <x v="17"/>
    <s v="SI"/>
    <n v="24"/>
    <m/>
  </r>
  <r>
    <n v="421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5"/>
    <d v="1899-12-30T15:43:00"/>
    <d v="1899-12-30T16:36:00"/>
    <d v="1899-12-30T00:53:00"/>
    <x v="34"/>
    <s v="NO"/>
    <m/>
    <m/>
  </r>
  <r>
    <n v="422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5"/>
    <d v="1899-12-30T15:45:00"/>
    <d v="1899-12-30T16:38:00"/>
    <d v="1899-12-30T00:53:00"/>
    <x v="78"/>
    <s v="NO"/>
    <m/>
    <s v="No deja subir al bus (500011)"/>
  </r>
  <r>
    <n v="423"/>
    <n v="25"/>
    <s v="Puerto Montt"/>
    <d v="2022-10-04T00:00:00"/>
    <x v="1"/>
    <x v="0"/>
    <x v="1"/>
    <n v="1006"/>
    <x v="1"/>
    <s v="Regreso"/>
    <s v="Centro"/>
    <s v="Puerto Montt"/>
    <s v="Via Alerce"/>
    <s v="Puerto Montt"/>
    <n v="16"/>
    <d v="1899-12-30T16:00:00"/>
    <d v="1899-12-30T16:58:00"/>
    <d v="1899-12-30T00:58:00"/>
    <x v="85"/>
    <s v="SI"/>
    <n v="25"/>
    <m/>
  </r>
  <r>
    <n v="424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6"/>
    <d v="1899-12-30T16:03:00"/>
    <d v="1899-12-30T16:53:00"/>
    <d v="1899-12-30T00:50:00"/>
    <x v="25"/>
    <s v="NO"/>
    <m/>
    <m/>
  </r>
  <r>
    <n v="425"/>
    <n v="26"/>
    <s v="Puerto Montt"/>
    <d v="2022-10-04T00:00:00"/>
    <x v="1"/>
    <x v="0"/>
    <x v="1"/>
    <n v="1006"/>
    <x v="1"/>
    <s v="Regreso"/>
    <s v="Centro"/>
    <s v="Puerto Montt"/>
    <s v="Via Alerce"/>
    <s v="Puerto Montt"/>
    <n v="15"/>
    <d v="1899-12-30T15:45:00"/>
    <d v="1899-12-30T17:58:00"/>
    <d v="1899-12-30T02:13:00"/>
    <x v="81"/>
    <s v="SI"/>
    <n v="26"/>
    <m/>
  </r>
  <r>
    <n v="426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6"/>
    <d v="1899-12-30T16:32:00"/>
    <d v="1899-12-30T17:25:00"/>
    <d v="1899-12-30T00:53:00"/>
    <x v="73"/>
    <s v="NO"/>
    <m/>
    <s v="No deja subir al bus"/>
  </r>
  <r>
    <n v="427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6"/>
    <d v="1899-12-30T16:45:00"/>
    <d v="1899-12-30T17:38:00"/>
    <d v="1899-12-30T00:53:00"/>
    <x v="68"/>
    <s v="NO"/>
    <m/>
    <m/>
  </r>
  <r>
    <n v="428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6"/>
    <d v="1899-12-30T16:52:00"/>
    <d v="1899-12-30T17:45:00"/>
    <d v="1899-12-30T00:53:00"/>
    <x v="82"/>
    <s v="NO"/>
    <m/>
    <m/>
  </r>
  <r>
    <n v="429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7"/>
    <d v="1899-12-30T17:05:00"/>
    <d v="1899-12-30T17:58:00"/>
    <d v="1899-12-30T00:53:00"/>
    <x v="64"/>
    <s v="NO"/>
    <m/>
    <m/>
  </r>
  <r>
    <n v="430"/>
    <n v="28"/>
    <s v="Puerto Montt"/>
    <d v="2022-10-04T00:00:00"/>
    <x v="1"/>
    <x v="0"/>
    <x v="1"/>
    <n v="1006"/>
    <x v="1"/>
    <s v="Regreso"/>
    <s v="Centro"/>
    <s v="Puerto Montt"/>
    <s v="Via Alerce"/>
    <s v="Puerto Montt"/>
    <n v="17"/>
    <d v="1899-12-30T17:58:00"/>
    <d v="1899-12-30T19:32:00"/>
    <d v="1899-12-30T01:34:00"/>
    <x v="33"/>
    <s v="SI"/>
    <n v="28"/>
    <m/>
  </r>
  <r>
    <n v="431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7"/>
    <d v="1899-12-30T17:33:00"/>
    <d v="1899-12-30T18:26:00"/>
    <d v="1899-12-30T00:53:00"/>
    <x v="65"/>
    <s v="NO"/>
    <m/>
    <m/>
  </r>
  <r>
    <n v="432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7"/>
    <d v="1899-12-30T17:42:00"/>
    <d v="1899-12-30T18:35:00"/>
    <d v="1899-12-30T00:53:00"/>
    <x v="72"/>
    <s v="NO"/>
    <m/>
    <m/>
  </r>
  <r>
    <n v="433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7"/>
    <d v="1899-12-30T17:55:00"/>
    <d v="1899-12-30T18:48:00"/>
    <d v="1899-12-30T00:53:00"/>
    <x v="55"/>
    <s v="NO"/>
    <m/>
    <m/>
  </r>
  <r>
    <n v="434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8"/>
    <d v="1899-12-30T18:01:00"/>
    <d v="1899-12-30T18:54:00"/>
    <d v="1899-12-30T00:53:00"/>
    <x v="56"/>
    <s v="NO"/>
    <m/>
    <m/>
  </r>
  <r>
    <n v="435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8"/>
    <d v="1899-12-30T18:04:00"/>
    <d v="1899-12-30T18:57:00"/>
    <d v="1899-12-30T00:53:00"/>
    <x v="19"/>
    <s v="NO"/>
    <m/>
    <m/>
  </r>
  <r>
    <n v="436"/>
    <n v="30"/>
    <s v="Puerto Montt"/>
    <d v="2022-10-04T00:00:00"/>
    <x v="1"/>
    <x v="0"/>
    <x v="1"/>
    <n v="1006"/>
    <x v="1"/>
    <s v="Regreso"/>
    <s v="Centro"/>
    <s v="Puerto Montt"/>
    <s v="Via Alerce"/>
    <s v="Puerto Montt"/>
    <n v="17"/>
    <d v="1899-12-30T17:59:00"/>
    <d v="1899-12-30T19:25:00"/>
    <d v="1899-12-30T01:26:00"/>
    <x v="37"/>
    <s v="SI"/>
    <n v="30"/>
    <m/>
  </r>
  <r>
    <n v="437"/>
    <n v="31"/>
    <s v="Puerto Montt"/>
    <d v="2022-10-04T00:00:00"/>
    <x v="1"/>
    <x v="0"/>
    <x v="1"/>
    <n v="1006"/>
    <x v="1"/>
    <s v="Regreso"/>
    <s v="Centro"/>
    <s v="Puerto Montt"/>
    <s v="Via Alerce"/>
    <s v="Puerto Montt"/>
    <n v="18"/>
    <d v="1899-12-30T18:31:00"/>
    <d v="1899-12-30T19:43:00"/>
    <d v="1899-12-30T01:12:00"/>
    <x v="69"/>
    <s v="SI"/>
    <n v="31"/>
    <m/>
  </r>
  <r>
    <n v="438"/>
    <n v="0"/>
    <s v="Puerto Montt"/>
    <d v="2022-10-04T00:00:00"/>
    <x v="1"/>
    <x v="0"/>
    <x v="1"/>
    <n v="1006"/>
    <x v="1"/>
    <s v="Regreso"/>
    <s v="Centro"/>
    <s v="Puerto Montt"/>
    <s v="Via Alerce"/>
    <s v="Puerto Montt"/>
    <n v="18"/>
    <d v="1899-12-30T18:41:00"/>
    <d v="1899-12-30T19:34:00"/>
    <d v="1899-12-30T00:53:00"/>
    <x v="71"/>
    <s v="NO"/>
    <m/>
    <m/>
  </r>
  <r>
    <n v="439"/>
    <n v="32"/>
    <s v="Puerto Montt"/>
    <d v="2022-10-04T00:00:00"/>
    <x v="1"/>
    <x v="0"/>
    <x v="1"/>
    <n v="1006"/>
    <x v="1"/>
    <s v="Regreso"/>
    <s v="Centro"/>
    <s v="Puerto Montt"/>
    <s v="Via Alerce"/>
    <s v="Puerto Montt"/>
    <n v="18"/>
    <d v="1899-12-30T18:28:00"/>
    <d v="1899-12-30T19:51:00"/>
    <d v="1899-12-30T01:23:00"/>
    <x v="23"/>
    <s v="SI"/>
    <n v="32"/>
    <s v="SOLO IDA"/>
  </r>
  <r>
    <n v="440"/>
    <n v="513"/>
    <s v="Puerto Montt"/>
    <d v="2022-10-04T00:00:00"/>
    <x v="1"/>
    <x v="0"/>
    <x v="1"/>
    <n v="1006"/>
    <x v="1"/>
    <s v="Regreso"/>
    <s v="Centro"/>
    <s v="Puerto Montt"/>
    <s v="Via Alerce"/>
    <s v="Puerto Montt"/>
    <n v="12"/>
    <d v="1899-12-30T12:19:00"/>
    <d v="1899-12-30T13:14:00"/>
    <d v="1899-12-30T00:55:00"/>
    <x v="86"/>
    <s v="SI"/>
    <n v="513"/>
    <m/>
  </r>
  <r>
    <n v="441"/>
    <n v="520"/>
    <s v="Puerto Montt"/>
    <d v="2022-10-04T00:00:00"/>
    <x v="1"/>
    <x v="0"/>
    <x v="1"/>
    <n v="1006"/>
    <x v="1"/>
    <s v="Regreso"/>
    <s v="Centro"/>
    <s v="Puerto Montt"/>
    <s v="Via Alerce"/>
    <s v="Puerto Montt"/>
    <n v="16"/>
    <d v="1899-12-30T16:32:00"/>
    <d v="1899-12-30T17:50:00"/>
    <d v="1899-12-30T01:18:00"/>
    <x v="69"/>
    <s v="SI"/>
    <n v="520"/>
    <m/>
  </r>
  <r>
    <n v="498"/>
    <n v="527"/>
    <s v="Puerto Montt"/>
    <d v="2022-10-04T00:00:00"/>
    <x v="1"/>
    <x v="0"/>
    <x v="1"/>
    <n v="1007"/>
    <x v="2"/>
    <s v="Ida"/>
    <s v="Alerce"/>
    <s v="Puerto Montt"/>
    <s v="Terminal de Buses"/>
    <s v="Puerto Montt"/>
    <n v="17"/>
    <d v="1899-12-30T17:57:00"/>
    <d v="1899-12-30T18:59:00"/>
    <d v="1899-12-30T01:02:00"/>
    <x v="57"/>
    <s v="SI"/>
    <n v="527"/>
    <m/>
  </r>
  <r>
    <n v="499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7"/>
    <d v="1899-12-30T17:42:00"/>
    <d v="1899-12-30T18:42:27"/>
    <d v="1899-12-30T01:00:27"/>
    <x v="25"/>
    <s v="NO"/>
    <m/>
    <m/>
  </r>
  <r>
    <n v="497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7"/>
    <d v="1899-12-30T17:27:00"/>
    <d v="1899-12-30T18:17:00"/>
    <d v="1899-12-30T00:50:00"/>
    <x v="16"/>
    <s v="NO"/>
    <m/>
    <m/>
  </r>
  <r>
    <n v="496"/>
    <n v="526"/>
    <s v="Puerto Montt"/>
    <d v="2022-10-04T00:00:00"/>
    <x v="1"/>
    <x v="0"/>
    <x v="1"/>
    <n v="1007"/>
    <x v="2"/>
    <s v="Ida"/>
    <s v="Alerce"/>
    <s v="Puerto Montt"/>
    <s v="Terminal de Buses"/>
    <s v="Puerto Montt"/>
    <n v="17"/>
    <d v="1899-12-30T17:21:00"/>
    <d v="1899-12-30T18:25:00"/>
    <d v="1899-12-30T01:04:00"/>
    <x v="85"/>
    <s v="SI"/>
    <n v="526"/>
    <m/>
  </r>
  <r>
    <n v="495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7"/>
    <d v="1899-12-30T17:07:00"/>
    <d v="1899-12-30T17:57:00"/>
    <d v="1899-12-30T00:50:00"/>
    <x v="80"/>
    <s v="NO"/>
    <m/>
    <m/>
  </r>
  <r>
    <n v="494"/>
    <n v="525"/>
    <s v="Puerto Montt"/>
    <d v="2022-10-04T00:00:00"/>
    <x v="1"/>
    <x v="0"/>
    <x v="1"/>
    <n v="1007"/>
    <x v="2"/>
    <s v="Ida"/>
    <s v="Alerce"/>
    <s v="Puerto Montt"/>
    <s v="Terminal de Buses"/>
    <s v="Puerto Montt"/>
    <n v="17"/>
    <d v="1899-12-30T17:04:00"/>
    <d v="1899-12-30T18:10:00"/>
    <d v="1899-12-30T01:06:00"/>
    <x v="34"/>
    <s v="SI"/>
    <n v="525"/>
    <m/>
  </r>
  <r>
    <n v="495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6"/>
    <d v="1899-12-30T16:46:00"/>
    <d v="1899-12-30T17:46:27"/>
    <d v="1899-12-30T01:00:27"/>
    <x v="59"/>
    <s v="NO"/>
    <m/>
    <m/>
  </r>
  <r>
    <n v="493"/>
    <n v="524"/>
    <s v="Puerto Montt"/>
    <d v="2022-10-04T00:00:00"/>
    <x v="1"/>
    <x v="0"/>
    <x v="1"/>
    <n v="1007"/>
    <x v="2"/>
    <s v="Ida"/>
    <s v="Alerce"/>
    <s v="Puerto Montt"/>
    <s v="Terminal de Buses"/>
    <s v="Puerto Montt"/>
    <n v="16"/>
    <d v="1899-12-30T16:45:00"/>
    <d v="1899-12-30T17:59:00"/>
    <d v="1899-12-30T01:14:00"/>
    <x v="17"/>
    <s v="SI"/>
    <n v="524"/>
    <m/>
  </r>
  <r>
    <n v="444"/>
    <n v="29"/>
    <s v="Puerto Montt"/>
    <d v="2022-10-04T00:00:00"/>
    <x v="1"/>
    <x v="0"/>
    <x v="1"/>
    <n v="1007"/>
    <x v="2"/>
    <s v="Ida"/>
    <s v="Alerce"/>
    <s v="Puerto Montt"/>
    <s v="Terminal de Buses"/>
    <s v="Puerto Montt"/>
    <n v="16"/>
    <d v="1899-12-30T16:31:00"/>
    <d v="1899-12-30T17:42:00"/>
    <d v="1899-12-30T01:11:00"/>
    <x v="74"/>
    <s v="SI"/>
    <n v="29"/>
    <m/>
  </r>
  <r>
    <n v="492"/>
    <n v="523"/>
    <s v="Puerto Montt"/>
    <d v="2022-10-04T00:00:00"/>
    <x v="1"/>
    <x v="0"/>
    <x v="1"/>
    <n v="1007"/>
    <x v="2"/>
    <s v="Ida"/>
    <s v="Alerce"/>
    <s v="Puerto Montt"/>
    <s v="Terminal de Buses"/>
    <s v="Puerto Montt"/>
    <n v="16"/>
    <d v="1899-12-30T16:15:00"/>
    <d v="1899-12-30T17:28:00"/>
    <d v="1899-12-30T01:13:00"/>
    <x v="38"/>
    <s v="SI"/>
    <n v="523"/>
    <m/>
  </r>
  <r>
    <n v="491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6"/>
    <d v="1899-12-30T16:13:00"/>
    <d v="1899-12-30T17:03:00"/>
    <d v="1899-12-30T00:50:00"/>
    <x v="36"/>
    <s v="NO"/>
    <m/>
    <m/>
  </r>
  <r>
    <n v="492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5"/>
    <d v="1899-12-30T15:58:00"/>
    <d v="1899-12-30T16:58:27"/>
    <d v="1899-12-30T01:00:27"/>
    <x v="70"/>
    <s v="NO"/>
    <m/>
    <m/>
  </r>
  <r>
    <n v="490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5"/>
    <d v="1899-12-30T15:47:00"/>
    <d v="1899-12-30T16:37:00"/>
    <d v="1899-12-30T00:50:00"/>
    <x v="61"/>
    <s v="NO"/>
    <m/>
    <m/>
  </r>
  <r>
    <n v="487"/>
    <n v="522"/>
    <s v="Puerto Montt"/>
    <d v="2022-10-04T00:00:00"/>
    <x v="1"/>
    <x v="0"/>
    <x v="1"/>
    <n v="1007"/>
    <x v="2"/>
    <s v="Ida"/>
    <s v="Alerce"/>
    <s v="Puerto Montt"/>
    <s v="Terminal de Buses"/>
    <s v="Puerto Montt"/>
    <n v="15"/>
    <d v="1899-12-30T15:32:00"/>
    <d v="1899-12-30T16:45:00"/>
    <d v="1899-12-30T01:13:00"/>
    <x v="31"/>
    <s v="SI"/>
    <n v="522"/>
    <m/>
  </r>
  <r>
    <n v="488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5"/>
    <d v="1899-12-30T15:24:00"/>
    <d v="1899-12-30T16:14:00"/>
    <d v="1899-12-30T00:50:00"/>
    <x v="39"/>
    <s v="NO"/>
    <m/>
    <m/>
  </r>
  <r>
    <n v="489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5"/>
    <d v="1899-12-30T15:10:00"/>
    <d v="1899-12-30T16:10:27"/>
    <d v="1899-12-30T01:00:27"/>
    <x v="71"/>
    <s v="NO"/>
    <m/>
    <m/>
  </r>
  <r>
    <n v="443"/>
    <n v="27"/>
    <s v="Puerto Montt"/>
    <d v="2022-10-04T00:00:00"/>
    <x v="1"/>
    <x v="0"/>
    <x v="1"/>
    <n v="1007"/>
    <x v="2"/>
    <s v="Ida"/>
    <s v="Alerce"/>
    <s v="Puerto Montt"/>
    <s v="Terminal de Buses"/>
    <s v="Puerto Montt"/>
    <n v="15"/>
    <d v="1899-12-30T15:00:00"/>
    <d v="1899-12-30T15:58:00"/>
    <d v="1899-12-30T00:58:00"/>
    <x v="66"/>
    <s v="SI"/>
    <n v="27"/>
    <m/>
  </r>
  <r>
    <n v="486"/>
    <n v="521"/>
    <s v="Puerto Montt"/>
    <d v="2022-10-04T00:00:00"/>
    <x v="1"/>
    <x v="0"/>
    <x v="1"/>
    <n v="1007"/>
    <x v="2"/>
    <s v="Ida"/>
    <s v="Alerce"/>
    <s v="Puerto Montt"/>
    <s v="Terminal de Buses"/>
    <s v="Puerto Montt"/>
    <n v="14"/>
    <d v="1899-12-30T14:58:00"/>
    <d v="1899-12-30T16:15:00"/>
    <d v="1899-12-30T01:17:00"/>
    <x v="23"/>
    <s v="SI"/>
    <n v="521"/>
    <m/>
  </r>
  <r>
    <n v="487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4"/>
    <d v="1899-12-30T14:46:00"/>
    <d v="1899-12-30T15:46:27"/>
    <d v="1899-12-30T01:00:27"/>
    <x v="19"/>
    <s v="NO"/>
    <m/>
    <m/>
  </r>
  <r>
    <n v="489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4"/>
    <d v="1899-12-30T14:41:00"/>
    <d v="1899-12-30T15:31:00"/>
    <d v="1899-12-30T00:50:00"/>
    <x v="83"/>
    <s v="NO"/>
    <m/>
    <m/>
  </r>
  <r>
    <n v="490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4"/>
    <d v="1899-12-30T14:30:00"/>
    <d v="1899-12-30T15:30:27"/>
    <d v="1899-12-30T01:00:27"/>
    <x v="55"/>
    <s v="NO"/>
    <m/>
    <m/>
  </r>
  <r>
    <n v="485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4"/>
    <d v="1899-12-30T14:10:00"/>
    <d v="1899-12-30T15:00:00"/>
    <d v="1899-12-30T00:50:00"/>
    <x v="37"/>
    <s v="NO"/>
    <m/>
    <m/>
  </r>
  <r>
    <n v="484"/>
    <n v="519"/>
    <s v="Puerto Montt"/>
    <d v="2022-10-04T00:00:00"/>
    <x v="1"/>
    <x v="0"/>
    <x v="1"/>
    <n v="1007"/>
    <x v="2"/>
    <s v="Ida"/>
    <s v="Alerce"/>
    <s v="Puerto Montt"/>
    <s v="Terminal de Buses"/>
    <s v="Puerto Montt"/>
    <n v="14"/>
    <d v="1899-12-30T14:08:00"/>
    <d v="1899-12-30T15:04:00"/>
    <d v="1899-12-30T00:56:00"/>
    <x v="77"/>
    <s v="SI"/>
    <n v="519"/>
    <m/>
  </r>
  <r>
    <n v="485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3"/>
    <d v="1899-12-30T13:58:00"/>
    <d v="1899-12-30T14:58:27"/>
    <d v="1899-12-30T01:00:27"/>
    <x v="87"/>
    <s v="NO"/>
    <m/>
    <m/>
  </r>
  <r>
    <n v="483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3"/>
    <d v="1899-12-30T13:52:00"/>
    <d v="1899-12-30T14:42:00"/>
    <d v="1899-12-30T00:50:00"/>
    <x v="65"/>
    <s v="NO"/>
    <m/>
    <m/>
  </r>
  <r>
    <n v="482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3"/>
    <d v="1899-12-30T13:40:00"/>
    <d v="1899-12-30T14:30:00"/>
    <d v="1899-12-30T00:50:00"/>
    <x v="74"/>
    <s v="NO"/>
    <m/>
    <m/>
  </r>
  <r>
    <n v="481"/>
    <n v="518"/>
    <s v="Puerto Montt"/>
    <d v="2022-10-04T00:00:00"/>
    <x v="1"/>
    <x v="0"/>
    <x v="1"/>
    <n v="1007"/>
    <x v="2"/>
    <s v="Ida"/>
    <s v="Alerce"/>
    <s v="Puerto Montt"/>
    <s v="Terminal de Buses"/>
    <s v="Puerto Montt"/>
    <n v="13"/>
    <d v="1899-12-30T13:34:00"/>
    <d v="1899-12-30T14:40:00"/>
    <d v="1899-12-30T01:06:00"/>
    <x v="75"/>
    <s v="SI"/>
    <n v="518"/>
    <m/>
  </r>
  <r>
    <n v="480"/>
    <n v="517"/>
    <s v="Puerto Montt"/>
    <d v="2022-10-04T00:00:00"/>
    <x v="1"/>
    <x v="0"/>
    <x v="1"/>
    <n v="1007"/>
    <x v="2"/>
    <s v="Ida"/>
    <s v="Alerce"/>
    <s v="Puerto Montt"/>
    <s v="Terminal de Buses"/>
    <s v="Puerto Montt"/>
    <n v="13"/>
    <d v="1899-12-30T13:06:00"/>
    <d v="1899-12-30T14:00:00"/>
    <d v="1899-12-30T00:54:00"/>
    <x v="39"/>
    <s v="SI"/>
    <n v="517"/>
    <m/>
  </r>
  <r>
    <n v="481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2"/>
    <d v="1899-12-30T12:54:00"/>
    <d v="1899-12-30T13:54:27"/>
    <d v="1899-12-30T01:00:27"/>
    <x v="60"/>
    <s v="NO"/>
    <m/>
    <m/>
  </r>
  <r>
    <n v="479"/>
    <n v="516"/>
    <s v="Puerto Montt"/>
    <d v="2022-10-04T00:00:00"/>
    <x v="1"/>
    <x v="0"/>
    <x v="1"/>
    <n v="1007"/>
    <x v="2"/>
    <s v="Ida"/>
    <s v="Alerce"/>
    <s v="Puerto Montt"/>
    <s v="Terminal de Buses"/>
    <s v="Puerto Montt"/>
    <n v="12"/>
    <d v="1899-12-30T12:53:00"/>
    <d v="1899-12-30T13:32:00"/>
    <d v="1899-12-30T00:39:00"/>
    <x v="68"/>
    <s v="SI"/>
    <n v="516"/>
    <m/>
  </r>
  <r>
    <n v="478"/>
    <n v="515"/>
    <s v="Puerto Montt"/>
    <d v="2022-10-04T00:00:00"/>
    <x v="1"/>
    <x v="0"/>
    <x v="1"/>
    <n v="1007"/>
    <x v="2"/>
    <s v="Ida"/>
    <s v="Alerce"/>
    <s v="Puerto Montt"/>
    <s v="Terminal de Buses"/>
    <s v="Puerto Montt"/>
    <n v="12"/>
    <d v="1899-12-30T12:05:00"/>
    <d v="1899-12-30T12:55:00"/>
    <d v="1899-12-30T00:50:00"/>
    <x v="70"/>
    <s v="SI"/>
    <n v="515"/>
    <m/>
  </r>
  <r>
    <n v="477"/>
    <n v="514"/>
    <s v="Puerto Montt"/>
    <d v="2022-10-04T00:00:00"/>
    <x v="1"/>
    <x v="0"/>
    <x v="1"/>
    <n v="1007"/>
    <x v="2"/>
    <s v="Ida"/>
    <s v="Alerce"/>
    <s v="Puerto Montt"/>
    <s v="Terminal de Buses"/>
    <s v="Puerto Montt"/>
    <n v="11"/>
    <d v="1899-12-30T11:56:00"/>
    <d v="1899-12-30T13:01:00"/>
    <d v="1899-12-30T01:05:00"/>
    <x v="58"/>
    <s v="SI"/>
    <n v="514"/>
    <m/>
  </r>
  <r>
    <n v="476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1"/>
    <d v="1899-12-30T11:46:00"/>
    <d v="1899-12-30T12:36:00"/>
    <d v="1899-12-30T00:50:00"/>
    <x v="69"/>
    <s v="NO"/>
    <m/>
    <m/>
  </r>
  <r>
    <n v="475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1"/>
    <d v="1899-12-30T11:38:00"/>
    <d v="1899-12-30T12:28:00"/>
    <d v="1899-12-30T00:50:00"/>
    <x v="65"/>
    <s v="NO"/>
    <m/>
    <m/>
  </r>
  <r>
    <n v="474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1"/>
    <d v="1899-12-30T11:26:00"/>
    <d v="1899-12-30T12:16:00"/>
    <d v="1899-12-30T00:50:00"/>
    <x v="17"/>
    <s v="NO"/>
    <m/>
    <m/>
  </r>
  <r>
    <n v="473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1"/>
    <d v="1899-12-30T11:10:00"/>
    <d v="1899-12-30T12:00:00"/>
    <d v="1899-12-30T00:50:00"/>
    <x v="34"/>
    <s v="NO"/>
    <m/>
    <m/>
  </r>
  <r>
    <n v="474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1"/>
    <d v="1899-12-30T11:10:00"/>
    <d v="1899-12-30T12:10:27"/>
    <d v="1899-12-30T01:00:27"/>
    <x v="36"/>
    <s v="NO"/>
    <m/>
    <m/>
  </r>
  <r>
    <n v="472"/>
    <n v="512"/>
    <s v="Puerto Montt"/>
    <d v="2022-10-04T00:00:00"/>
    <x v="1"/>
    <x v="0"/>
    <x v="1"/>
    <n v="1007"/>
    <x v="2"/>
    <s v="Ida"/>
    <s v="Alerce"/>
    <s v="Puerto Montt"/>
    <s v="Terminal de Buses"/>
    <s v="Puerto Montt"/>
    <n v="11"/>
    <d v="1899-12-30T11:03:00"/>
    <d v="1899-12-30T12:18:00"/>
    <d v="1899-12-30T01:15:00"/>
    <x v="64"/>
    <s v="SI"/>
    <n v="512"/>
    <m/>
  </r>
  <r>
    <n v="471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0"/>
    <d v="1899-12-30T10:53:00"/>
    <d v="1899-12-30T11:43:00"/>
    <d v="1899-12-30T00:50:00"/>
    <x v="66"/>
    <s v="NO"/>
    <m/>
    <m/>
  </r>
  <r>
    <n v="470"/>
    <n v="511"/>
    <s v="Puerto Montt"/>
    <d v="2022-10-04T00:00:00"/>
    <x v="1"/>
    <x v="0"/>
    <x v="1"/>
    <n v="1007"/>
    <x v="2"/>
    <s v="Ida"/>
    <s v="Alerce"/>
    <s v="Puerto Montt"/>
    <s v="Terminal de Buses"/>
    <s v="Puerto Montt"/>
    <n v="10"/>
    <d v="1899-12-30T10:39:00"/>
    <d v="1899-12-30T11:40:00"/>
    <d v="1899-12-30T01:01:00"/>
    <x v="88"/>
    <s v="SI"/>
    <n v="511"/>
    <m/>
  </r>
  <r>
    <n v="469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0"/>
    <d v="1899-12-30T10:34:00"/>
    <d v="1899-12-30T11:24:00"/>
    <d v="1899-12-30T00:50:00"/>
    <x v="25"/>
    <s v="NO"/>
    <m/>
    <m/>
  </r>
  <r>
    <n v="468"/>
    <n v="510"/>
    <s v="Puerto Montt"/>
    <d v="2022-10-04T00:00:00"/>
    <x v="1"/>
    <x v="0"/>
    <x v="1"/>
    <n v="1007"/>
    <x v="2"/>
    <s v="Ida"/>
    <s v="Alerce"/>
    <s v="Puerto Montt"/>
    <s v="Terminal de Buses"/>
    <s v="Puerto Montt"/>
    <n v="10"/>
    <d v="1899-12-30T10:15:00"/>
    <d v="1899-12-30T11:21:00"/>
    <d v="1899-12-30T01:06:00"/>
    <x v="63"/>
    <s v="SI"/>
    <n v="510"/>
    <m/>
  </r>
  <r>
    <n v="469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10"/>
    <d v="1899-12-30T10:00:00"/>
    <d v="1899-12-30T11:00:27"/>
    <d v="1899-12-30T01:00:27"/>
    <x v="61"/>
    <s v="NO"/>
    <m/>
    <m/>
  </r>
  <r>
    <n v="467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9"/>
    <d v="1899-12-30T09:57:00"/>
    <d v="1899-12-30T10:47:00"/>
    <d v="1899-12-30T00:50:00"/>
    <x v="83"/>
    <s v="NO"/>
    <m/>
    <m/>
  </r>
  <r>
    <n v="468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9"/>
    <d v="1899-12-30T09:40:00"/>
    <d v="1899-12-30T10:40:27"/>
    <d v="1899-12-30T01:00:27"/>
    <x v="39"/>
    <s v="NO"/>
    <m/>
    <m/>
  </r>
  <r>
    <n v="466"/>
    <n v="509"/>
    <s v="Puerto Montt"/>
    <d v="2022-10-04T00:00:00"/>
    <x v="1"/>
    <x v="0"/>
    <x v="1"/>
    <n v="1007"/>
    <x v="2"/>
    <s v="Ida"/>
    <s v="Alerce"/>
    <s v="Puerto Montt"/>
    <s v="Terminal de Buses"/>
    <s v="Puerto Montt"/>
    <n v="9"/>
    <d v="1899-12-30T09:38:00"/>
    <d v="1899-12-30T10:44:00"/>
    <d v="1899-12-30T01:06:00"/>
    <x v="80"/>
    <s v="SI"/>
    <n v="509"/>
    <m/>
  </r>
  <r>
    <n v="467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9"/>
    <d v="1899-12-30T09:28:00"/>
    <d v="1899-12-30T10:28:27"/>
    <d v="1899-12-30T01:00:27"/>
    <x v="35"/>
    <s v="NO"/>
    <m/>
    <m/>
  </r>
  <r>
    <n v="465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9"/>
    <d v="1899-12-30T09:12:00"/>
    <d v="1899-12-30T10:02:00"/>
    <d v="1899-12-30T00:50:00"/>
    <x v="19"/>
    <s v="NO"/>
    <m/>
    <m/>
  </r>
  <r>
    <n v="464"/>
    <n v="508"/>
    <s v="Puerto Montt"/>
    <d v="2022-10-04T00:00:00"/>
    <x v="1"/>
    <x v="0"/>
    <x v="1"/>
    <n v="1007"/>
    <x v="2"/>
    <s v="Ida"/>
    <s v="Alerce"/>
    <s v="Puerto Montt"/>
    <s v="Terminal de Buses"/>
    <s v="Puerto Montt"/>
    <n v="9"/>
    <d v="1899-12-30T09:03:00"/>
    <d v="1899-12-30T10:15:00"/>
    <d v="1899-12-30T01:12:00"/>
    <x v="57"/>
    <s v="SI"/>
    <n v="508"/>
    <m/>
  </r>
  <r>
    <n v="463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52:00"/>
    <d v="1899-12-30T09:42:00"/>
    <d v="1899-12-30T00:50:00"/>
    <x v="56"/>
    <s v="NO"/>
    <m/>
    <m/>
  </r>
  <r>
    <n v="462"/>
    <n v="507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49:00"/>
    <d v="1899-12-30T09:59:00"/>
    <d v="1899-12-30T01:10:00"/>
    <x v="55"/>
    <s v="SI"/>
    <n v="507"/>
    <m/>
  </r>
  <r>
    <n v="463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42:00"/>
    <d v="1899-12-30T09:42:27"/>
    <d v="1899-12-30T01:00:27"/>
    <x v="26"/>
    <s v="NO"/>
    <m/>
    <m/>
  </r>
  <r>
    <n v="461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40:00"/>
    <d v="1899-12-30T09:30:00"/>
    <d v="1899-12-30T00:50:00"/>
    <x v="28"/>
    <s v="NO"/>
    <m/>
    <m/>
  </r>
  <r>
    <n v="462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36:00"/>
    <d v="1899-12-30T09:36:27"/>
    <d v="1899-12-30T01:00:27"/>
    <x v="79"/>
    <s v="NO"/>
    <m/>
    <m/>
  </r>
  <r>
    <n v="460"/>
    <n v="506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20:00"/>
    <d v="1899-12-30T09:29:00"/>
    <d v="1899-12-30T01:09:00"/>
    <x v="76"/>
    <s v="SI"/>
    <n v="506"/>
    <m/>
  </r>
  <r>
    <n v="459"/>
    <n v="0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18:00"/>
    <d v="1899-12-30T09:08:00"/>
    <d v="1899-12-30T00:50:00"/>
    <x v="36"/>
    <s v="NO"/>
    <m/>
    <m/>
  </r>
  <r>
    <n v="458"/>
    <n v="505"/>
    <s v="Puerto Montt"/>
    <d v="2022-10-04T00:00:00"/>
    <x v="1"/>
    <x v="0"/>
    <x v="1"/>
    <n v="1007"/>
    <x v="2"/>
    <s v="Ida"/>
    <s v="Alerce"/>
    <s v="Puerto Montt"/>
    <s v="Terminal de Buses"/>
    <s v="Puerto Montt"/>
    <n v="8"/>
    <d v="1899-12-30T08:03:00"/>
    <d v="1899-12-30T10:11:00"/>
    <d v="1899-12-30T02:08:00"/>
    <x v="29"/>
    <s v="SI"/>
    <n v="505"/>
    <m/>
  </r>
  <r>
    <n v="499"/>
    <n v="6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57:00"/>
    <d v="1899-12-30T10:24:00"/>
    <d v="1899-12-30T01:27:00"/>
    <x v="34"/>
    <s v="SI"/>
    <n v="6"/>
    <m/>
  </r>
  <r>
    <n v="500"/>
    <n v="27"/>
    <s v="Puerto Montt"/>
    <d v="2022-10-04T00:00:00"/>
    <x v="1"/>
    <x v="0"/>
    <x v="1"/>
    <n v="1007"/>
    <x v="2"/>
    <s v="Regreso"/>
    <s v="Terminal de Buses"/>
    <s v="Puerto Montt"/>
    <s v="Alerce"/>
    <s v="Puerto Montt"/>
    <n v="15"/>
    <d v="1899-12-30T15:58:00"/>
    <d v="1899-12-30T16:54:00"/>
    <d v="1899-12-30T00:56:00"/>
    <x v="66"/>
    <s v="SI"/>
    <n v="27"/>
    <m/>
  </r>
  <r>
    <n v="501"/>
    <n v="29"/>
    <s v="Puerto Montt"/>
    <d v="2022-10-04T00:00:00"/>
    <x v="1"/>
    <x v="0"/>
    <x v="1"/>
    <n v="1007"/>
    <x v="2"/>
    <s v="Regreso"/>
    <s v="Terminal de Buses"/>
    <s v="Puerto Montt"/>
    <s v="Alerce"/>
    <s v="Puerto Montt"/>
    <n v="17"/>
    <d v="1899-12-30T17:42:00"/>
    <d v="1899-12-30T19:11:00"/>
    <d v="1899-12-30T01:29:00"/>
    <x v="74"/>
    <s v="SI"/>
    <n v="29"/>
    <m/>
  </r>
  <r>
    <n v="502"/>
    <n v="499"/>
    <s v="Puerto Montt"/>
    <d v="2022-10-04T00:00:00"/>
    <x v="1"/>
    <x v="0"/>
    <x v="1"/>
    <n v="1007"/>
    <x v="2"/>
    <s v="Regreso"/>
    <s v="Terminal de Buses"/>
    <s v="Puerto Montt"/>
    <s v="Alerce"/>
    <s v="Puerto Montt"/>
    <n v="7"/>
    <d v="1899-12-30T07:29:00"/>
    <d v="1899-12-30T08:51:00"/>
    <d v="1899-12-30T01:22:00"/>
    <x v="66"/>
    <s v="SI"/>
    <n v="499"/>
    <m/>
  </r>
  <r>
    <n v="503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7"/>
    <d v="1899-12-30T07:18:00"/>
    <d v="1899-12-30T08:08:00"/>
    <d v="1899-12-30T00:50:00"/>
    <x v="84"/>
    <s v="NO"/>
    <m/>
    <m/>
  </r>
  <r>
    <n v="504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7"/>
    <d v="1899-12-30T07:29:00"/>
    <d v="1899-12-30T08:19:00"/>
    <d v="1899-12-30T00:50:00"/>
    <x v="87"/>
    <s v="NO"/>
    <m/>
    <m/>
  </r>
  <r>
    <n v="505"/>
    <n v="500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18:00"/>
    <d v="1899-12-30T09:31:00"/>
    <d v="1899-12-30T01:13:00"/>
    <x v="39"/>
    <s v="SI"/>
    <n v="500"/>
    <m/>
  </r>
  <r>
    <n v="506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7"/>
    <d v="1899-12-30T07:39:00"/>
    <d v="1899-12-30T08:29:00"/>
    <d v="1899-12-30T00:50:00"/>
    <x v="33"/>
    <s v="NO"/>
    <m/>
    <m/>
  </r>
  <r>
    <n v="507"/>
    <n v="501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40:00"/>
    <d v="1899-12-30T09:33:00"/>
    <d v="1899-12-30T00:53:00"/>
    <x v="83"/>
    <s v="SI"/>
    <n v="501"/>
    <m/>
  </r>
  <r>
    <n v="508"/>
    <n v="502"/>
    <s v="Puerto Montt"/>
    <d v="2022-10-04T00:00:00"/>
    <x v="1"/>
    <x v="0"/>
    <x v="1"/>
    <n v="1007"/>
    <x v="2"/>
    <s v="Regreso"/>
    <s v="Terminal de Buses"/>
    <s v="Puerto Montt"/>
    <s v="Alerce"/>
    <s v="Puerto Montt"/>
    <n v="7"/>
    <d v="1899-12-30T07:59:00"/>
    <d v="1899-12-30T09:12:00"/>
    <d v="1899-12-30T01:13:00"/>
    <x v="60"/>
    <s v="SI"/>
    <n v="502"/>
    <m/>
  </r>
  <r>
    <n v="509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09:00"/>
    <d v="1899-12-30T08:59:00"/>
    <d v="1899-12-30T00:50:00"/>
    <x v="31"/>
    <s v="NO"/>
    <m/>
    <m/>
  </r>
  <r>
    <n v="510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20:00"/>
    <d v="1899-12-30T09:10:00"/>
    <d v="1899-12-30T00:50:00"/>
    <x v="81"/>
    <s v="NO"/>
    <m/>
    <m/>
  </r>
  <r>
    <n v="511"/>
    <n v="503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45:00"/>
    <d v="1899-12-30T10:06:00"/>
    <d v="1899-12-30T01:21:00"/>
    <x v="37"/>
    <s v="SI"/>
    <n v="503"/>
    <m/>
  </r>
  <r>
    <n v="512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31:00"/>
    <d v="1899-12-30T09:21:00"/>
    <d v="1899-12-30T00:50:00"/>
    <x v="86"/>
    <s v="NO"/>
    <m/>
    <m/>
  </r>
  <r>
    <n v="513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42:00"/>
    <d v="1899-12-30T09:32:00"/>
    <d v="1899-12-30T00:50:00"/>
    <x v="74"/>
    <s v="NO"/>
    <m/>
    <m/>
  </r>
  <r>
    <n v="514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8"/>
    <d v="1899-12-30T08:45:00"/>
    <d v="1899-12-30T09:35:00"/>
    <d v="1899-12-30T00:50:00"/>
    <x v="38"/>
    <s v="NO"/>
    <m/>
    <s v="No deja subir al bus"/>
  </r>
  <r>
    <n v="515"/>
    <n v="505"/>
    <s v="Puerto Montt"/>
    <d v="2022-10-04T00:00:00"/>
    <x v="1"/>
    <x v="0"/>
    <x v="1"/>
    <n v="1007"/>
    <x v="2"/>
    <s v="Regreso"/>
    <s v="Terminal de Buses"/>
    <s v="Puerto Montt"/>
    <s v="Alerce"/>
    <s v="Puerto Montt"/>
    <n v="10"/>
    <d v="1899-12-30T10:11:00"/>
    <d v="1899-12-30T11:34:00"/>
    <d v="1899-12-30T01:23:00"/>
    <x v="29"/>
    <s v="SI"/>
    <n v="505"/>
    <m/>
  </r>
  <r>
    <n v="516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9"/>
    <d v="1899-12-30T09:08:00"/>
    <d v="1899-12-30T09:58:00"/>
    <d v="1899-12-30T00:50:00"/>
    <x v="36"/>
    <s v="NO"/>
    <m/>
    <m/>
  </r>
  <r>
    <n v="517"/>
    <n v="506"/>
    <s v="Puerto Montt"/>
    <d v="2022-10-04T00:00:00"/>
    <x v="1"/>
    <x v="0"/>
    <x v="1"/>
    <n v="1007"/>
    <x v="2"/>
    <s v="Regreso"/>
    <s v="Terminal de Buses"/>
    <s v="Puerto Montt"/>
    <s v="Alerce"/>
    <s v="Puerto Montt"/>
    <n v="9"/>
    <d v="1899-12-30T09:29:00"/>
    <d v="1899-12-30T10:34:00"/>
    <d v="1899-12-30T01:05:00"/>
    <x v="76"/>
    <s v="SI"/>
    <n v="506"/>
    <m/>
  </r>
  <r>
    <n v="518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9"/>
    <d v="1899-12-30T09:30:00"/>
    <d v="1899-12-30T10:20:00"/>
    <d v="1899-12-30T00:50:00"/>
    <x v="28"/>
    <s v="NO"/>
    <m/>
    <m/>
  </r>
  <r>
    <n v="519"/>
    <n v="507"/>
    <s v="Puerto Montt"/>
    <d v="2022-10-04T00:00:00"/>
    <x v="1"/>
    <x v="0"/>
    <x v="1"/>
    <n v="1007"/>
    <x v="2"/>
    <s v="Regreso"/>
    <s v="Terminal de Buses"/>
    <s v="Puerto Montt"/>
    <s v="Alerce"/>
    <s v="Puerto Montt"/>
    <n v="9"/>
    <d v="1899-12-30T09:59:00"/>
    <d v="1899-12-30T10:56:00"/>
    <d v="1899-12-30T00:57:00"/>
    <x v="55"/>
    <s v="SI"/>
    <n v="507"/>
    <m/>
  </r>
  <r>
    <n v="520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9"/>
    <d v="1899-12-30T09:42:00"/>
    <d v="1899-12-30T10:32:00"/>
    <d v="1899-12-30T00:50:00"/>
    <x v="56"/>
    <s v="NO"/>
    <m/>
    <m/>
  </r>
  <r>
    <n v="521"/>
    <n v="508"/>
    <s v="Puerto Montt"/>
    <d v="2022-10-04T00:00:00"/>
    <x v="1"/>
    <x v="0"/>
    <x v="1"/>
    <n v="1007"/>
    <x v="2"/>
    <s v="Regreso"/>
    <s v="Terminal de Buses"/>
    <s v="Puerto Montt"/>
    <s v="Alerce"/>
    <s v="Puerto Montt"/>
    <n v="10"/>
    <d v="1899-12-30T10:15:00"/>
    <d v="1899-12-30T11:32:00"/>
    <d v="1899-12-30T01:17:00"/>
    <x v="57"/>
    <s v="SI"/>
    <n v="508"/>
    <m/>
  </r>
  <r>
    <n v="522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0"/>
    <d v="1899-12-30T10:02:00"/>
    <d v="1899-12-30T10:52:00"/>
    <d v="1899-12-30T00:50:00"/>
    <x v="19"/>
    <s v="NO"/>
    <m/>
    <m/>
  </r>
  <r>
    <n v="523"/>
    <n v="509"/>
    <s v="Puerto Montt"/>
    <d v="2022-10-04T00:00:00"/>
    <x v="1"/>
    <x v="0"/>
    <x v="1"/>
    <n v="1007"/>
    <x v="2"/>
    <s v="Regreso"/>
    <s v="Terminal de Buses"/>
    <s v="Puerto Montt"/>
    <s v="Alerce"/>
    <s v="Puerto Montt"/>
    <n v="10"/>
    <d v="1899-12-30T10:44:00"/>
    <d v="1899-12-30T11:43:00"/>
    <d v="1899-12-30T00:59:00"/>
    <x v="80"/>
    <s v="SI"/>
    <n v="509"/>
    <m/>
  </r>
  <r>
    <n v="524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0"/>
    <d v="1899-12-30T10:47:00"/>
    <d v="1899-12-30T11:37:00"/>
    <d v="1899-12-30T00:50:00"/>
    <x v="83"/>
    <s v="NO"/>
    <m/>
    <m/>
  </r>
  <r>
    <n v="525"/>
    <n v="510"/>
    <s v="Puerto Montt"/>
    <d v="2022-10-04T00:00:00"/>
    <x v="1"/>
    <x v="0"/>
    <x v="1"/>
    <n v="1007"/>
    <x v="2"/>
    <s v="Regreso"/>
    <s v="Terminal de Buses"/>
    <s v="Puerto Montt"/>
    <s v="Alerce"/>
    <s v="Puerto Montt"/>
    <n v="11"/>
    <d v="1899-12-30T11:21:00"/>
    <d v="1899-12-30T12:41:00"/>
    <d v="1899-12-30T01:20:00"/>
    <x v="63"/>
    <s v="SI"/>
    <n v="510"/>
    <m/>
  </r>
  <r>
    <n v="526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1"/>
    <d v="1899-12-30T11:24:00"/>
    <d v="1899-12-30T12:14:00"/>
    <d v="1899-12-30T00:50:00"/>
    <x v="25"/>
    <s v="NO"/>
    <m/>
    <m/>
  </r>
  <r>
    <n v="527"/>
    <n v="511"/>
    <s v="Puerto Montt"/>
    <d v="2022-10-04T00:00:00"/>
    <x v="1"/>
    <x v="0"/>
    <x v="1"/>
    <n v="1007"/>
    <x v="2"/>
    <s v="Regreso"/>
    <s v="Terminal de Buses"/>
    <s v="Puerto Montt"/>
    <s v="Alerce"/>
    <s v="Puerto Montt"/>
    <n v="11"/>
    <d v="1899-12-30T11:40:00"/>
    <d v="1899-12-30T12:56:00"/>
    <d v="1899-12-30T01:16:00"/>
    <x v="88"/>
    <s v="SI"/>
    <n v="511"/>
    <m/>
  </r>
  <r>
    <n v="528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1"/>
    <d v="1899-12-30T11:43:00"/>
    <d v="1899-12-30T12:33:00"/>
    <d v="1899-12-30T00:50:00"/>
    <x v="66"/>
    <s v="NO"/>
    <m/>
    <m/>
  </r>
  <r>
    <n v="529"/>
    <n v="512"/>
    <s v="Puerto Montt"/>
    <d v="2022-10-04T00:00:00"/>
    <x v="1"/>
    <x v="0"/>
    <x v="1"/>
    <n v="1007"/>
    <x v="2"/>
    <s v="Regreso"/>
    <s v="Terminal de Buses"/>
    <s v="Puerto Montt"/>
    <s v="Alerce"/>
    <s v="Puerto Montt"/>
    <n v="12"/>
    <d v="1899-12-30T12:18:00"/>
    <d v="1899-12-30T13:15:00"/>
    <d v="1899-12-30T00:57:00"/>
    <x v="64"/>
    <s v="SI"/>
    <n v="512"/>
    <m/>
  </r>
  <r>
    <n v="530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2"/>
    <d v="1899-12-30T12:00:00"/>
    <d v="1899-12-30T12:50:00"/>
    <d v="1899-12-30T00:50:00"/>
    <x v="34"/>
    <s v="NO"/>
    <m/>
    <m/>
  </r>
  <r>
    <n v="531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2"/>
    <d v="1899-12-30T12:16:00"/>
    <d v="1899-12-30T13:06:00"/>
    <d v="1899-12-30T00:50:00"/>
    <x v="17"/>
    <s v="NO"/>
    <m/>
    <m/>
  </r>
  <r>
    <n v="532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2"/>
    <d v="1899-12-30T12:28:00"/>
    <d v="1899-12-30T13:18:00"/>
    <d v="1899-12-30T00:50:00"/>
    <x v="65"/>
    <s v="NO"/>
    <m/>
    <m/>
  </r>
  <r>
    <n v="533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2"/>
    <d v="1899-12-30T12:36:00"/>
    <d v="1899-12-30T13:26:00"/>
    <d v="1899-12-30T00:50:00"/>
    <x v="69"/>
    <s v="NO"/>
    <m/>
    <m/>
  </r>
  <r>
    <n v="534"/>
    <n v="514"/>
    <s v="Puerto Montt"/>
    <d v="2022-10-04T00:00:00"/>
    <x v="1"/>
    <x v="0"/>
    <x v="1"/>
    <n v="1007"/>
    <x v="2"/>
    <s v="Regreso"/>
    <s v="Terminal de Buses"/>
    <s v="Puerto Montt"/>
    <s v="Alerce"/>
    <s v="Puerto Montt"/>
    <n v="13"/>
    <d v="1899-12-30T13:01:00"/>
    <d v="1899-12-30T14:29:00"/>
    <d v="1899-12-30T01:28:00"/>
    <x v="58"/>
    <s v="SI"/>
    <n v="514"/>
    <m/>
  </r>
  <r>
    <n v="535"/>
    <n v="515"/>
    <s v="Puerto Montt"/>
    <d v="2022-10-04T00:00:00"/>
    <x v="1"/>
    <x v="0"/>
    <x v="1"/>
    <n v="1007"/>
    <x v="2"/>
    <s v="Regreso"/>
    <s v="Terminal de Buses"/>
    <s v="Puerto Montt"/>
    <s v="Alerce"/>
    <s v="Puerto Montt"/>
    <n v="12"/>
    <d v="1899-12-30T12:55:00"/>
    <d v="1899-12-30T14:14:00"/>
    <d v="1899-12-30T01:19:00"/>
    <x v="70"/>
    <s v="SI"/>
    <n v="515"/>
    <m/>
  </r>
  <r>
    <n v="536"/>
    <n v="516"/>
    <s v="Puerto Montt"/>
    <d v="2022-10-04T00:00:00"/>
    <x v="1"/>
    <x v="0"/>
    <x v="1"/>
    <n v="1007"/>
    <x v="2"/>
    <s v="Regreso"/>
    <s v="Terminal de Buses"/>
    <s v="Puerto Montt"/>
    <s v="Alerce"/>
    <s v="Puerto Montt"/>
    <n v="13"/>
    <d v="1899-12-30T13:32:00"/>
    <d v="1899-12-30T14:49:00"/>
    <d v="1899-12-30T01:17:00"/>
    <x v="68"/>
    <s v="SI"/>
    <n v="516"/>
    <m/>
  </r>
  <r>
    <n v="537"/>
    <n v="517"/>
    <s v="Puerto Montt"/>
    <d v="2022-10-04T00:00:00"/>
    <x v="1"/>
    <x v="0"/>
    <x v="1"/>
    <n v="1007"/>
    <x v="2"/>
    <s v="Regreso"/>
    <s v="Terminal de Buses"/>
    <s v="Puerto Montt"/>
    <s v="Alerce"/>
    <s v="Puerto Montt"/>
    <n v="14"/>
    <d v="1899-12-30T14:00:00"/>
    <d v="1899-12-30T15:22:00"/>
    <d v="1899-12-30T01:22:00"/>
    <x v="39"/>
    <s v="SI"/>
    <n v="517"/>
    <m/>
  </r>
  <r>
    <n v="538"/>
    <n v="518"/>
    <s v="Puerto Montt"/>
    <d v="2022-10-04T00:00:00"/>
    <x v="1"/>
    <x v="0"/>
    <x v="1"/>
    <n v="1007"/>
    <x v="2"/>
    <s v="Regreso"/>
    <s v="Terminal de Buses"/>
    <s v="Puerto Montt"/>
    <s v="Alerce"/>
    <s v="Puerto Montt"/>
    <n v="14"/>
    <d v="1899-12-30T14:40:00"/>
    <d v="1899-12-30T15:48:00"/>
    <d v="1899-12-30T01:08:00"/>
    <x v="75"/>
    <s v="SI"/>
    <n v="518"/>
    <m/>
  </r>
  <r>
    <n v="539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4"/>
    <d v="1899-12-30T14:30:00"/>
    <d v="1899-12-30T15:20:00"/>
    <d v="1899-12-30T00:50:00"/>
    <x v="74"/>
    <s v="NO"/>
    <m/>
    <m/>
  </r>
  <r>
    <n v="540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4"/>
    <d v="1899-12-30T14:42:00"/>
    <d v="1899-12-30T15:32:00"/>
    <d v="1899-12-30T00:50:00"/>
    <x v="65"/>
    <s v="NO"/>
    <m/>
    <m/>
  </r>
  <r>
    <n v="541"/>
    <n v="519"/>
    <s v="Puerto Montt"/>
    <d v="2022-10-04T00:00:00"/>
    <x v="1"/>
    <x v="0"/>
    <x v="1"/>
    <n v="1007"/>
    <x v="2"/>
    <s v="Regreso"/>
    <s v="Terminal de Buses"/>
    <s v="Puerto Montt"/>
    <s v="Alerce"/>
    <s v="Puerto Montt"/>
    <n v="15"/>
    <d v="1899-12-30T15:04:00"/>
    <d v="1899-12-30T16:28:00"/>
    <d v="1899-12-30T01:24:00"/>
    <x v="77"/>
    <s v="SI"/>
    <n v="519"/>
    <m/>
  </r>
  <r>
    <n v="542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5"/>
    <d v="1899-12-30T15:00:00"/>
    <d v="1899-12-30T15:50:00"/>
    <d v="1899-12-30T00:50:00"/>
    <x v="37"/>
    <s v="NO"/>
    <m/>
    <m/>
  </r>
  <r>
    <n v="543"/>
    <n v="521"/>
    <s v="Puerto Montt"/>
    <d v="2022-10-04T00:00:00"/>
    <x v="1"/>
    <x v="0"/>
    <x v="1"/>
    <n v="1007"/>
    <x v="2"/>
    <s v="Regreso"/>
    <s v="Terminal de Buses"/>
    <s v="Puerto Montt"/>
    <s v="Alerce"/>
    <s v="Puerto Montt"/>
    <n v="16"/>
    <d v="1899-12-30T16:15:00"/>
    <d v="1899-12-30T17:33:00"/>
    <d v="1899-12-30T01:18:00"/>
    <x v="23"/>
    <s v="SI"/>
    <n v="521"/>
    <m/>
  </r>
  <r>
    <n v="544"/>
    <n v="522"/>
    <s v="Puerto Montt"/>
    <d v="2022-10-04T00:00:00"/>
    <x v="1"/>
    <x v="0"/>
    <x v="1"/>
    <n v="1007"/>
    <x v="2"/>
    <s v="Regreso"/>
    <s v="Terminal de Buses"/>
    <s v="Puerto Montt"/>
    <s v="Alerce"/>
    <s v="Puerto Montt"/>
    <n v="16"/>
    <d v="1899-12-30T16:45:00"/>
    <d v="1899-12-30T18:11:00"/>
    <d v="1899-12-30T01:26:00"/>
    <x v="31"/>
    <s v="SI"/>
    <n v="522"/>
    <m/>
  </r>
  <r>
    <n v="545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6"/>
    <d v="1899-12-30T16:14:00"/>
    <d v="1899-12-30T17:04:00"/>
    <d v="1899-12-30T00:50:00"/>
    <x v="39"/>
    <s v="NO"/>
    <m/>
    <m/>
  </r>
  <r>
    <n v="546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5"/>
    <d v="1899-12-30T15:31:00"/>
    <d v="1899-12-30T16:21:00"/>
    <d v="1899-12-30T00:50:00"/>
    <x v="83"/>
    <s v="NO"/>
    <m/>
    <m/>
  </r>
  <r>
    <n v="547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6"/>
    <d v="1899-12-30T16:37:00"/>
    <d v="1899-12-30T17:27:00"/>
    <d v="1899-12-30T00:50:00"/>
    <x v="61"/>
    <s v="NO"/>
    <m/>
    <m/>
  </r>
  <r>
    <n v="548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7"/>
    <d v="1899-12-30T17:03:00"/>
    <d v="1899-12-30T17:53:00"/>
    <d v="1899-12-30T00:50:00"/>
    <x v="36"/>
    <s v="NO"/>
    <m/>
    <m/>
  </r>
  <r>
    <n v="549"/>
    <n v="523"/>
    <s v="Puerto Montt"/>
    <d v="2022-10-04T00:00:00"/>
    <x v="1"/>
    <x v="0"/>
    <x v="1"/>
    <n v="1007"/>
    <x v="2"/>
    <s v="Regreso"/>
    <s v="Terminal de Buses"/>
    <s v="Puerto Montt"/>
    <s v="Alerce"/>
    <s v="Puerto Montt"/>
    <n v="17"/>
    <d v="1899-12-30T17:28:00"/>
    <d v="1899-12-30T18:38:00"/>
    <d v="1899-12-30T01:10:00"/>
    <x v="38"/>
    <s v="SI"/>
    <n v="523"/>
    <m/>
  </r>
  <r>
    <n v="550"/>
    <n v="524"/>
    <s v="Puerto Montt"/>
    <d v="2022-10-04T00:00:00"/>
    <x v="1"/>
    <x v="0"/>
    <x v="1"/>
    <n v="1007"/>
    <x v="2"/>
    <s v="Regreso"/>
    <s v="Terminal de Buses"/>
    <s v="Puerto Montt"/>
    <s v="Alerce"/>
    <s v="Puerto Montt"/>
    <n v="17"/>
    <d v="1899-12-30T17:59:00"/>
    <d v="1899-12-30T19:13:00"/>
    <d v="1899-12-30T01:14:00"/>
    <x v="17"/>
    <s v="SI"/>
    <n v="524"/>
    <m/>
  </r>
  <r>
    <n v="551"/>
    <n v="525"/>
    <s v="Puerto Montt"/>
    <d v="2022-10-04T00:00:00"/>
    <x v="1"/>
    <x v="0"/>
    <x v="1"/>
    <n v="1007"/>
    <x v="2"/>
    <s v="Regreso"/>
    <s v="Terminal de Buses"/>
    <s v="Puerto Montt"/>
    <s v="Alerce"/>
    <s v="Puerto Montt"/>
    <n v="18"/>
    <d v="1899-12-30T18:10:00"/>
    <d v="1899-12-30T19:32:00"/>
    <d v="1899-12-30T01:22:00"/>
    <x v="34"/>
    <s v="SI"/>
    <n v="525"/>
    <m/>
  </r>
  <r>
    <n v="552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7"/>
    <d v="1899-12-30T17:57:00"/>
    <d v="1899-12-30T18:47:00"/>
    <d v="1899-12-30T00:50:00"/>
    <x v="80"/>
    <s v="NO"/>
    <m/>
    <m/>
  </r>
  <r>
    <n v="553"/>
    <n v="526"/>
    <s v="Puerto Montt"/>
    <d v="2022-10-04T00:00:00"/>
    <x v="1"/>
    <x v="0"/>
    <x v="1"/>
    <n v="1007"/>
    <x v="2"/>
    <s v="Regreso"/>
    <s v="Terminal de Buses"/>
    <s v="Puerto Montt"/>
    <s v="Alerce"/>
    <s v="Puerto Montt"/>
    <n v="18"/>
    <d v="1899-12-30T18:25:00"/>
    <d v="1899-12-30T19:54:00"/>
    <d v="1899-12-30T01:29:00"/>
    <x v="85"/>
    <s v="SI"/>
    <n v="526"/>
    <m/>
  </r>
  <r>
    <n v="554"/>
    <n v="0"/>
    <s v="Puerto Montt"/>
    <d v="2022-10-04T00:00:00"/>
    <x v="1"/>
    <x v="0"/>
    <x v="1"/>
    <n v="1007"/>
    <x v="2"/>
    <s v="Regreso"/>
    <s v="Terminal de Buses"/>
    <s v="Puerto Montt"/>
    <s v="Alerce"/>
    <s v="Puerto Montt"/>
    <n v="18"/>
    <d v="1899-12-30T18:17:00"/>
    <d v="1899-12-30T19:07:00"/>
    <d v="1899-12-30T00:50:00"/>
    <x v="16"/>
    <s v="NO"/>
    <m/>
    <m/>
  </r>
  <r>
    <n v="555"/>
    <n v="527"/>
    <s v="Puerto Montt"/>
    <d v="2022-10-04T00:00:00"/>
    <x v="1"/>
    <x v="0"/>
    <x v="1"/>
    <n v="1007"/>
    <x v="2"/>
    <s v="Regreso"/>
    <s v="Terminal de Buses"/>
    <s v="Puerto Montt"/>
    <s v="Alerce"/>
    <s v="Puerto Montt"/>
    <n v="18"/>
    <d v="1899-12-30T18:59:00"/>
    <d v="1899-12-30T20:06:00"/>
    <d v="1899-12-30T01:07:00"/>
    <x v="57"/>
    <s v="SI"/>
    <n v="527"/>
    <m/>
  </r>
  <r>
    <n v="556"/>
    <n v="1502"/>
    <s v="Puerto Montt"/>
    <d v="2022-10-01T00:00:00"/>
    <x v="2"/>
    <x v="0"/>
    <x v="0"/>
    <n v="1005"/>
    <x v="0"/>
    <s v="Ida"/>
    <s v="Chinquihue"/>
    <s v="Puerto Montt"/>
    <s v="Sector Oriente"/>
    <s v="Puerto Montt"/>
    <n v="7"/>
    <d v="1899-12-30T07:38:00"/>
    <d v="1899-12-30T08:36:00"/>
    <d v="1899-12-30T00:58:00"/>
    <x v="47"/>
    <s v="SI"/>
    <n v="1502"/>
    <m/>
  </r>
  <r>
    <n v="557"/>
    <n v="1501"/>
    <s v="Puerto Montt"/>
    <d v="2022-10-01T00:00:00"/>
    <x v="2"/>
    <x v="0"/>
    <x v="0"/>
    <n v="1005"/>
    <x v="0"/>
    <s v="Ida"/>
    <s v="Chinquihue"/>
    <s v="Puerto Montt"/>
    <s v="Sector Oriente"/>
    <s v="Puerto Montt"/>
    <n v="7"/>
    <d v="1899-12-30T07:42:00"/>
    <d v="1899-12-30T08:28:00"/>
    <d v="1899-12-30T00:46:00"/>
    <x v="46"/>
    <s v="SI"/>
    <n v="1501"/>
    <m/>
  </r>
  <r>
    <n v="558"/>
    <n v="1503"/>
    <s v="Puerto Montt"/>
    <d v="2022-10-01T00:00:00"/>
    <x v="2"/>
    <x v="0"/>
    <x v="0"/>
    <n v="1005"/>
    <x v="0"/>
    <s v="Ida"/>
    <s v="Chinquihue"/>
    <s v="Puerto Montt"/>
    <s v="Sector Oriente"/>
    <s v="Puerto Montt"/>
    <n v="8"/>
    <d v="1899-12-30T08:08:00"/>
    <d v="1899-12-30T09:10:00"/>
    <d v="1899-12-30T01:02:00"/>
    <x v="13"/>
    <s v="SI"/>
    <n v="1503"/>
    <m/>
  </r>
  <r>
    <n v="559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8"/>
    <d v="1899-12-30T08:20:00"/>
    <d v="1899-12-30T09:20:00"/>
    <d v="1899-12-30T01:00:00"/>
    <x v="11"/>
    <s v="NO"/>
    <m/>
    <m/>
  </r>
  <r>
    <n v="560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8"/>
    <d v="1899-12-30T08:25:00"/>
    <d v="1899-12-30T09:25:00"/>
    <d v="1899-12-30T01:00:00"/>
    <x v="7"/>
    <s v="NO"/>
    <m/>
    <m/>
  </r>
  <r>
    <n v="561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8"/>
    <d v="1899-12-30T08:38:00"/>
    <d v="1899-12-30T09:38:00"/>
    <d v="1899-12-30T01:00:00"/>
    <x v="9"/>
    <s v="NO"/>
    <m/>
    <m/>
  </r>
  <r>
    <n v="562"/>
    <n v="1504"/>
    <s v="Puerto Montt"/>
    <d v="2022-10-01T00:00:00"/>
    <x v="2"/>
    <x v="0"/>
    <x v="0"/>
    <n v="1005"/>
    <x v="0"/>
    <s v="Ida"/>
    <s v="Chinquihue"/>
    <s v="Puerto Montt"/>
    <s v="Sector Oriente"/>
    <s v="Puerto Montt"/>
    <n v="8"/>
    <d v="1899-12-30T08:44:00"/>
    <d v="1899-12-30T09:36:00"/>
    <d v="1899-12-30T00:52:00"/>
    <x v="53"/>
    <s v="SI"/>
    <n v="1504"/>
    <m/>
  </r>
  <r>
    <n v="563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8"/>
    <d v="1899-12-30T08:53:00"/>
    <d v="1899-12-30T09:53:00"/>
    <d v="1899-12-30T01:00:00"/>
    <x v="3"/>
    <s v="NO"/>
    <m/>
    <m/>
  </r>
  <r>
    <n v="564"/>
    <n v="1505"/>
    <s v="Puerto Montt"/>
    <d v="2022-10-01T00:00:00"/>
    <x v="2"/>
    <x v="0"/>
    <x v="0"/>
    <n v="1005"/>
    <x v="0"/>
    <s v="Ida"/>
    <s v="Chinquihue"/>
    <s v="Puerto Montt"/>
    <s v="Sector Oriente"/>
    <s v="Puerto Montt"/>
    <n v="9"/>
    <d v="1899-12-30T09:05:00"/>
    <d v="1899-12-30T10:00:00"/>
    <d v="1899-12-30T00:55:00"/>
    <x v="89"/>
    <s v="SI"/>
    <n v="1505"/>
    <m/>
  </r>
  <r>
    <n v="565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9"/>
    <d v="1899-12-30T09:36:00"/>
    <d v="1899-12-30T10:36:00"/>
    <d v="1899-12-30T01:00:00"/>
    <x v="6"/>
    <s v="NO"/>
    <m/>
    <m/>
  </r>
  <r>
    <n v="566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9"/>
    <d v="1899-12-30T09:38:00"/>
    <d v="1899-12-30T10:38:00"/>
    <d v="1899-12-30T01:00:00"/>
    <x v="90"/>
    <s v="NO"/>
    <m/>
    <m/>
  </r>
  <r>
    <n v="567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9"/>
    <d v="1899-12-30T09:40:00"/>
    <d v="1899-12-30T10:40:00"/>
    <d v="1899-12-30T01:00:00"/>
    <x v="44"/>
    <s v="NO"/>
    <m/>
    <m/>
  </r>
  <r>
    <n v="568"/>
    <n v="1506"/>
    <s v="Puerto Montt"/>
    <d v="2022-10-01T00:00:00"/>
    <x v="2"/>
    <x v="0"/>
    <x v="0"/>
    <n v="1005"/>
    <x v="0"/>
    <s v="Ida"/>
    <s v="Chinquihue"/>
    <s v="Puerto Montt"/>
    <s v="Sector Oriente"/>
    <s v="Puerto Montt"/>
    <n v="9"/>
    <d v="1899-12-30T09:47:00"/>
    <d v="1899-12-30T10:50:00"/>
    <d v="1899-12-30T01:03:00"/>
    <x v="48"/>
    <s v="SI"/>
    <n v="1506"/>
    <m/>
  </r>
  <r>
    <n v="569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9"/>
    <d v="1899-12-30T09:57:00"/>
    <d v="1899-12-30T10:57:00"/>
    <d v="1899-12-30T01:00:00"/>
    <x v="12"/>
    <s v="NO"/>
    <m/>
    <m/>
  </r>
  <r>
    <n v="570"/>
    <n v="1507"/>
    <s v="Puerto Montt"/>
    <d v="2022-10-01T00:00:00"/>
    <x v="2"/>
    <x v="0"/>
    <x v="0"/>
    <n v="1005"/>
    <x v="0"/>
    <s v="Ida"/>
    <s v="Chinquihue"/>
    <s v="Puerto Montt"/>
    <s v="Sector Oriente"/>
    <s v="Puerto Montt"/>
    <n v="10"/>
    <d v="1899-12-30T10:05:00"/>
    <d v="1899-12-30T11:06:00"/>
    <d v="1899-12-30T01:01:00"/>
    <x v="10"/>
    <s v="SI"/>
    <n v="1507"/>
    <m/>
  </r>
  <r>
    <n v="571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0"/>
    <d v="1899-12-30T10:16:00"/>
    <d v="1899-12-30T11:16:00"/>
    <d v="1899-12-30T01:00:00"/>
    <x v="41"/>
    <s v="NO"/>
    <m/>
    <m/>
  </r>
  <r>
    <n v="572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0"/>
    <d v="1899-12-30T10:31:00"/>
    <d v="1899-12-30T11:31:00"/>
    <d v="1899-12-30T01:00:00"/>
    <x v="4"/>
    <s v="NO"/>
    <m/>
    <m/>
  </r>
  <r>
    <n v="573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0"/>
    <d v="1899-12-30T10:40:00"/>
    <d v="1899-12-30T11:40:00"/>
    <d v="1899-12-30T01:00:00"/>
    <x v="8"/>
    <s v="NO"/>
    <m/>
    <m/>
  </r>
  <r>
    <n v="574"/>
    <n v="1508"/>
    <s v="Puerto Montt"/>
    <d v="2022-10-01T00:00:00"/>
    <x v="2"/>
    <x v="0"/>
    <x v="0"/>
    <n v="1005"/>
    <x v="0"/>
    <s v="Ida"/>
    <s v="Chinquihue"/>
    <s v="Puerto Montt"/>
    <s v="Sector Oriente"/>
    <s v="Puerto Montt"/>
    <n v="10"/>
    <d v="1899-12-30T10:45:00"/>
    <d v="1899-12-30T11:44:00"/>
    <d v="1899-12-30T00:59:00"/>
    <x v="46"/>
    <s v="SI"/>
    <n v="1508"/>
    <m/>
  </r>
  <r>
    <n v="575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0"/>
    <d v="1899-12-30T10:54:00"/>
    <d v="1899-12-30T11:54:00"/>
    <d v="1899-12-30T01:00:00"/>
    <x v="47"/>
    <s v="NO"/>
    <m/>
    <m/>
  </r>
  <r>
    <n v="576"/>
    <n v="1509"/>
    <s v="Puerto Montt"/>
    <d v="2022-10-01T00:00:00"/>
    <x v="2"/>
    <x v="0"/>
    <x v="0"/>
    <n v="1005"/>
    <x v="0"/>
    <s v="Ida"/>
    <s v="Chinquihue"/>
    <s v="Puerto Montt"/>
    <s v="Sector Oriente"/>
    <s v="Puerto Montt"/>
    <n v="11"/>
    <d v="1899-12-30T11:11:00"/>
    <d v="1899-12-30T12:17:00"/>
    <d v="1899-12-30T01:06:00"/>
    <x v="43"/>
    <s v="SI"/>
    <n v="1509"/>
    <m/>
  </r>
  <r>
    <n v="577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1"/>
    <d v="1899-12-30T11:18:00"/>
    <d v="1899-12-30T12:18:00"/>
    <d v="1899-12-30T01:00:00"/>
    <x v="13"/>
    <s v="NO"/>
    <m/>
    <m/>
  </r>
  <r>
    <n v="578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1"/>
    <d v="1899-12-30T11:26:00"/>
    <d v="1899-12-30T12:26:00"/>
    <d v="1899-12-30T01:00:00"/>
    <x v="11"/>
    <s v="NO"/>
    <m/>
    <m/>
  </r>
  <r>
    <n v="579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1"/>
    <d v="1899-12-30T11:35:00"/>
    <d v="1899-12-30T12:35:00"/>
    <d v="1899-12-30T01:00:00"/>
    <x v="7"/>
    <s v="NO"/>
    <m/>
    <m/>
  </r>
  <r>
    <n v="580"/>
    <n v="1510"/>
    <s v="Puerto Montt"/>
    <d v="2022-10-01T00:00:00"/>
    <x v="2"/>
    <x v="0"/>
    <x v="0"/>
    <n v="1005"/>
    <x v="0"/>
    <s v="Ida"/>
    <s v="Chinquihue"/>
    <s v="Puerto Montt"/>
    <s v="Sector Oriente"/>
    <s v="Puerto Montt"/>
    <n v="11"/>
    <d v="1899-12-30T11:44:00"/>
    <d v="1899-12-30T12:46:00"/>
    <d v="1899-12-30T01:02:00"/>
    <x v="9"/>
    <s v="SI"/>
    <n v="1510"/>
    <m/>
  </r>
  <r>
    <n v="581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1"/>
    <d v="1899-12-30T11:51:00"/>
    <d v="1899-12-30T12:51:00"/>
    <d v="1899-12-30T01:00:00"/>
    <x v="53"/>
    <s v="NO"/>
    <m/>
    <m/>
  </r>
  <r>
    <n v="582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2"/>
    <d v="1899-12-30T12:00:00"/>
    <d v="1899-12-30T13:00:00"/>
    <d v="1899-12-30T01:00:00"/>
    <x v="89"/>
    <s v="NO"/>
    <m/>
    <m/>
  </r>
  <r>
    <n v="583"/>
    <n v="1511"/>
    <s v="Puerto Montt"/>
    <d v="2022-10-01T00:00:00"/>
    <x v="2"/>
    <x v="0"/>
    <x v="0"/>
    <n v="1005"/>
    <x v="0"/>
    <s v="Ida"/>
    <s v="Chinquihue"/>
    <s v="Puerto Montt"/>
    <s v="Sector Oriente"/>
    <s v="Puerto Montt"/>
    <n v="12"/>
    <d v="1899-12-30T12:11:00"/>
    <d v="1899-12-30T13:10:00"/>
    <d v="1899-12-30T00:59:00"/>
    <x v="90"/>
    <s v="SI"/>
    <n v="1511"/>
    <m/>
  </r>
  <r>
    <n v="584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2"/>
    <d v="1899-12-30T12:23:00"/>
    <d v="1899-12-30T13:23:00"/>
    <d v="1899-12-30T01:00:00"/>
    <x v="6"/>
    <s v="NO"/>
    <m/>
    <m/>
  </r>
  <r>
    <n v="585"/>
    <n v="1512"/>
    <s v="Puerto Montt"/>
    <d v="2022-10-01T00:00:00"/>
    <x v="2"/>
    <x v="0"/>
    <x v="0"/>
    <n v="1005"/>
    <x v="0"/>
    <s v="Ida"/>
    <s v="Chinquihue"/>
    <s v="Puerto Montt"/>
    <s v="Sector Oriente"/>
    <s v="Puerto Montt"/>
    <n v="12"/>
    <d v="1899-12-30T12:48:00"/>
    <d v="1899-12-30T13:50:00"/>
    <d v="1899-12-30T01:02:00"/>
    <x v="44"/>
    <s v="SI"/>
    <n v="1512"/>
    <m/>
  </r>
  <r>
    <n v="586"/>
    <n v="1513"/>
    <s v="Puerto Montt"/>
    <d v="2022-10-01T00:00:00"/>
    <x v="2"/>
    <x v="0"/>
    <x v="0"/>
    <n v="1005"/>
    <x v="0"/>
    <s v="Ida"/>
    <s v="Chinquihue"/>
    <s v="Puerto Montt"/>
    <s v="Sector Oriente"/>
    <s v="Puerto Montt"/>
    <n v="13"/>
    <d v="1899-12-30T13:03:00"/>
    <d v="1899-12-30T14:05:00"/>
    <d v="1899-12-30T01:02:00"/>
    <x v="41"/>
    <s v="SI"/>
    <n v="1513"/>
    <m/>
  </r>
  <r>
    <n v="587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3"/>
    <d v="1899-12-30T13:30:00"/>
    <d v="1899-12-30T14:30:00"/>
    <d v="1899-12-30T01:00:00"/>
    <x v="8"/>
    <s v="NO"/>
    <m/>
    <m/>
  </r>
  <r>
    <n v="588"/>
    <n v="1514"/>
    <s v="Puerto Montt"/>
    <d v="2022-10-01T00:00:00"/>
    <x v="2"/>
    <x v="0"/>
    <x v="0"/>
    <n v="1005"/>
    <x v="0"/>
    <s v="Ida"/>
    <s v="Chinquihue"/>
    <s v="Puerto Montt"/>
    <s v="Sector Oriente"/>
    <s v="Puerto Montt"/>
    <n v="13"/>
    <d v="1899-12-30T13:35:00"/>
    <d v="1899-12-30T14:44:00"/>
    <d v="1899-12-30T01:09:00"/>
    <x v="46"/>
    <s v="SI"/>
    <n v="1514"/>
    <m/>
  </r>
  <r>
    <n v="589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3"/>
    <d v="1899-12-30T13:41:00"/>
    <d v="1899-12-30T14:41:00"/>
    <d v="1899-12-30T01:00:00"/>
    <x v="47"/>
    <s v="NO"/>
    <m/>
    <m/>
  </r>
  <r>
    <n v="590"/>
    <n v="1515"/>
    <s v="Puerto Montt"/>
    <d v="2022-10-01T00:00:00"/>
    <x v="2"/>
    <x v="0"/>
    <x v="0"/>
    <n v="1005"/>
    <x v="0"/>
    <s v="Ida"/>
    <s v="Chinquihue"/>
    <s v="Puerto Montt"/>
    <s v="Sector Oriente"/>
    <s v="Puerto Montt"/>
    <n v="14"/>
    <d v="1899-12-30T14:13:00"/>
    <d v="1899-12-30T15:28:00"/>
    <d v="1899-12-30T01:15:00"/>
    <x v="11"/>
    <s v="SI"/>
    <n v="1515"/>
    <m/>
  </r>
  <r>
    <n v="591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4"/>
    <d v="1899-12-30T14:30:00"/>
    <d v="1899-12-30T15:30:00"/>
    <d v="1899-12-30T01:00:00"/>
    <x v="9"/>
    <s v="NO"/>
    <m/>
    <m/>
  </r>
  <r>
    <n v="592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4"/>
    <d v="1899-12-30T14:40:00"/>
    <d v="1899-12-30T15:40:00"/>
    <d v="1899-12-30T01:00:00"/>
    <x v="53"/>
    <s v="NO"/>
    <m/>
    <m/>
  </r>
  <r>
    <n v="593"/>
    <n v="1516"/>
    <s v="Puerto Montt"/>
    <d v="2022-10-01T00:00:00"/>
    <x v="2"/>
    <x v="0"/>
    <x v="0"/>
    <n v="1005"/>
    <x v="0"/>
    <s v="Ida"/>
    <s v="Chinquihue"/>
    <s v="Puerto Montt"/>
    <s v="Sector Oriente"/>
    <s v="Puerto Montt"/>
    <n v="14"/>
    <d v="1899-12-30T14:46:00"/>
    <d v="1899-12-30T15:50:00"/>
    <d v="1899-12-30T01:04:00"/>
    <x v="3"/>
    <s v="SI"/>
    <n v="1516"/>
    <m/>
  </r>
  <r>
    <n v="594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5"/>
    <d v="1899-12-30T15:11:00"/>
    <d v="1899-12-30T16:11:00"/>
    <d v="1899-12-30T01:00:00"/>
    <x v="6"/>
    <s v="NO"/>
    <m/>
    <m/>
  </r>
  <r>
    <n v="595"/>
    <n v="1517"/>
    <s v="Puerto Montt"/>
    <d v="2022-10-01T00:00:00"/>
    <x v="2"/>
    <x v="0"/>
    <x v="0"/>
    <n v="1005"/>
    <x v="0"/>
    <s v="Ida"/>
    <s v="Chinquihue"/>
    <s v="Puerto Montt"/>
    <s v="Sector Oriente"/>
    <s v="Puerto Montt"/>
    <n v="15"/>
    <d v="1899-12-30T15:19:00"/>
    <d v="1899-12-30T16:21:00"/>
    <d v="1899-12-30T01:02:00"/>
    <x v="44"/>
    <s v="SI"/>
    <n v="1517"/>
    <m/>
  </r>
  <r>
    <n v="596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5"/>
    <d v="1899-12-30T15:22:00"/>
    <d v="1899-12-30T16:22:00"/>
    <d v="1899-12-30T01:00:00"/>
    <x v="4"/>
    <s v="NO"/>
    <m/>
    <m/>
  </r>
  <r>
    <n v="597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5"/>
    <d v="1899-12-30T15:28:00"/>
    <d v="1899-12-30T16:28:00"/>
    <d v="1899-12-30T01:00:00"/>
    <x v="48"/>
    <s v="NO"/>
    <m/>
    <m/>
  </r>
  <r>
    <n v="598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5"/>
    <d v="1899-12-30T15:36:00"/>
    <d v="1899-12-30T16:36:00"/>
    <d v="1899-12-30T01:00:00"/>
    <x v="9"/>
    <s v="NO"/>
    <m/>
    <m/>
  </r>
  <r>
    <n v="599"/>
    <n v="1518"/>
    <s v="Puerto Montt"/>
    <d v="2022-10-01T00:00:00"/>
    <x v="2"/>
    <x v="0"/>
    <x v="0"/>
    <n v="1005"/>
    <x v="0"/>
    <s v="Ida"/>
    <s v="Chinquihue"/>
    <s v="Puerto Montt"/>
    <s v="Sector Oriente"/>
    <s v="Puerto Montt"/>
    <n v="15"/>
    <d v="1899-12-30T15:50:00"/>
    <d v="1899-12-30T16:54:00"/>
    <d v="1899-12-30T01:04:00"/>
    <x v="41"/>
    <s v="SI"/>
    <n v="1518"/>
    <m/>
  </r>
  <r>
    <n v="600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6"/>
    <d v="1899-12-30T16:00:00"/>
    <d v="1899-12-30T17:00:00"/>
    <d v="1899-12-30T01:00:00"/>
    <x v="1"/>
    <s v="NO"/>
    <m/>
    <m/>
  </r>
  <r>
    <n v="601"/>
    <n v="1519"/>
    <s v="Puerto Montt"/>
    <d v="2022-10-01T00:00:00"/>
    <x v="2"/>
    <x v="0"/>
    <x v="0"/>
    <n v="1005"/>
    <x v="0"/>
    <s v="Ida"/>
    <s v="Chinquihue"/>
    <s v="Puerto Montt"/>
    <s v="Sector Oriente"/>
    <s v="Puerto Montt"/>
    <n v="16"/>
    <d v="1899-12-30T16:12:00"/>
    <d v="1899-12-30T17:15:00"/>
    <d v="1899-12-30T01:03:00"/>
    <x v="8"/>
    <s v="SI"/>
    <n v="1519"/>
    <m/>
  </r>
  <r>
    <n v="602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6"/>
    <d v="1899-12-30T16:20:00"/>
    <d v="1899-12-30T17:20:00"/>
    <d v="1899-12-30T01:00:00"/>
    <x v="46"/>
    <s v="NO"/>
    <m/>
    <m/>
  </r>
  <r>
    <n v="603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6"/>
    <d v="1899-12-30T16:30:00"/>
    <d v="1899-12-30T17:30:00"/>
    <d v="1899-12-30T01:00:00"/>
    <x v="47"/>
    <s v="NO"/>
    <m/>
    <m/>
  </r>
  <r>
    <n v="604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6"/>
    <d v="1899-12-30T16:38:00"/>
    <d v="1899-12-30T17:38:00"/>
    <d v="1899-12-30T01:00:00"/>
    <x v="42"/>
    <s v="NO"/>
    <m/>
    <m/>
  </r>
  <r>
    <n v="605"/>
    <n v="1520"/>
    <s v="Puerto Montt"/>
    <d v="2022-10-01T00:00:00"/>
    <x v="2"/>
    <x v="0"/>
    <x v="0"/>
    <n v="1005"/>
    <x v="0"/>
    <s v="Ida"/>
    <s v="Chinquihue"/>
    <s v="Puerto Montt"/>
    <s v="Sector Oriente"/>
    <s v="Puerto Montt"/>
    <n v="16"/>
    <d v="1899-12-30T16:44:00"/>
    <d v="1899-12-30T17:48:00"/>
    <d v="1899-12-30T01:04:00"/>
    <x v="43"/>
    <s v="SI"/>
    <n v="1520"/>
    <m/>
  </r>
  <r>
    <n v="606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7"/>
    <d v="1899-12-30T17:02:00"/>
    <d v="1899-12-30T18:02:00"/>
    <d v="1899-12-30T01:00:00"/>
    <x v="11"/>
    <s v="NO"/>
    <m/>
    <m/>
  </r>
  <r>
    <n v="607"/>
    <n v="1521"/>
    <s v="Puerto Montt"/>
    <d v="2022-10-01T00:00:00"/>
    <x v="2"/>
    <x v="0"/>
    <x v="0"/>
    <n v="1005"/>
    <x v="0"/>
    <s v="Ida"/>
    <s v="Chinquihue"/>
    <s v="Puerto Montt"/>
    <s v="Sector Oriente"/>
    <s v="Puerto Montt"/>
    <n v="17"/>
    <d v="1899-12-30T17:20:00"/>
    <d v="1899-12-30T18:25:00"/>
    <d v="1899-12-30T01:05:00"/>
    <x v="9"/>
    <s v="SI"/>
    <n v="1521"/>
    <m/>
  </r>
  <r>
    <n v="608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7"/>
    <d v="1899-12-30T17:27:00"/>
    <d v="1899-12-30T18:27:00"/>
    <d v="1899-12-30T01:00:00"/>
    <x v="53"/>
    <s v="NO"/>
    <m/>
    <m/>
  </r>
  <r>
    <n v="609"/>
    <n v="0"/>
    <s v="Puerto Montt"/>
    <d v="2022-10-01T00:00:00"/>
    <x v="2"/>
    <x v="0"/>
    <x v="0"/>
    <n v="1005"/>
    <x v="0"/>
    <s v="Ida"/>
    <s v="Chinquihue"/>
    <s v="Puerto Montt"/>
    <s v="Sector Oriente"/>
    <s v="Puerto Montt"/>
    <n v="17"/>
    <d v="1899-12-30T17:33:00"/>
    <d v="1899-12-30T18:33:00"/>
    <d v="1899-12-30T01:00:00"/>
    <x v="3"/>
    <s v="NO"/>
    <m/>
    <m/>
  </r>
  <r>
    <n v="610"/>
    <n v="1522"/>
    <s v="Puerto Montt"/>
    <d v="2022-10-01T00:00:00"/>
    <x v="2"/>
    <x v="0"/>
    <x v="0"/>
    <n v="1005"/>
    <x v="0"/>
    <s v="Ida"/>
    <s v="Chinquihue"/>
    <s v="Puerto Montt"/>
    <s v="Sector Oriente"/>
    <s v="Puerto Montt"/>
    <n v="17"/>
    <d v="1899-12-30T17:45:00"/>
    <d v="1899-12-30T18:50:00"/>
    <d v="1899-12-30T01:05:00"/>
    <x v="89"/>
    <s v="SI"/>
    <n v="1522"/>
    <m/>
  </r>
  <r>
    <n v="611"/>
    <n v="1502"/>
    <s v="Puerto Montt"/>
    <d v="2022-10-01T00:00:00"/>
    <x v="2"/>
    <x v="0"/>
    <x v="0"/>
    <n v="1005"/>
    <x v="0"/>
    <s v="Regreso"/>
    <s v="Sector Oriente"/>
    <s v="Puerto Montt"/>
    <s v="Chinquihue"/>
    <s v="Puerto Montt"/>
    <n v="8"/>
    <d v="1899-12-30T08:36:00"/>
    <d v="1899-12-30T09:49:00"/>
    <d v="1899-12-30T01:13:00"/>
    <x v="47"/>
    <s v="SI"/>
    <n v="1502"/>
    <m/>
  </r>
  <r>
    <n v="612"/>
    <n v="1501"/>
    <s v="Puerto Montt"/>
    <d v="2022-10-01T00:00:00"/>
    <x v="2"/>
    <x v="0"/>
    <x v="0"/>
    <n v="1005"/>
    <x v="0"/>
    <s v="Regreso"/>
    <s v="Sector Oriente"/>
    <s v="Puerto Montt"/>
    <s v="Chinquihue"/>
    <s v="Puerto Montt"/>
    <n v="8"/>
    <d v="1899-12-30T08:28:00"/>
    <d v="1899-12-30T09:24:00"/>
    <d v="1899-12-30T00:56:00"/>
    <x v="46"/>
    <s v="SI"/>
    <n v="1501"/>
    <m/>
  </r>
  <r>
    <n v="613"/>
    <n v="1503"/>
    <s v="Puerto Montt"/>
    <d v="2022-10-01T00:00:00"/>
    <x v="2"/>
    <x v="0"/>
    <x v="0"/>
    <n v="1005"/>
    <x v="0"/>
    <s v="Regreso"/>
    <s v="Sector Oriente"/>
    <s v="Puerto Montt"/>
    <s v="Chinquihue"/>
    <s v="Puerto Montt"/>
    <n v="9"/>
    <d v="1899-12-30T09:10:00"/>
    <d v="1899-12-30T10:24:00"/>
    <d v="1899-12-30T01:14:00"/>
    <x v="13"/>
    <s v="SI"/>
    <n v="1503"/>
    <m/>
  </r>
  <r>
    <n v="614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9"/>
    <d v="1899-12-30T09:20:00"/>
    <d v="1899-12-30T10:28:00"/>
    <d v="1899-12-30T01:08:00"/>
    <x v="11"/>
    <s v="NO"/>
    <m/>
    <m/>
  </r>
  <r>
    <n v="615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9"/>
    <d v="1899-12-30T09:25:00"/>
    <d v="1899-12-30T10:33:00"/>
    <d v="1899-12-30T01:08:00"/>
    <x v="7"/>
    <s v="NO"/>
    <m/>
    <m/>
  </r>
  <r>
    <n v="616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9"/>
    <d v="1899-12-30T09:38:00"/>
    <d v="1899-12-30T10:46:00"/>
    <d v="1899-12-30T01:08:00"/>
    <x v="9"/>
    <s v="NO"/>
    <m/>
    <m/>
  </r>
  <r>
    <n v="617"/>
    <n v="1504"/>
    <s v="Puerto Montt"/>
    <d v="2022-10-01T00:00:00"/>
    <x v="2"/>
    <x v="0"/>
    <x v="0"/>
    <n v="1005"/>
    <x v="0"/>
    <s v="Regreso"/>
    <s v="Sector Oriente"/>
    <s v="Puerto Montt"/>
    <s v="Chinquihue"/>
    <s v="Puerto Montt"/>
    <n v="9"/>
    <d v="1899-12-30T09:36:00"/>
    <d v="1899-12-30T10:43:00"/>
    <d v="1899-12-30T01:07:00"/>
    <x v="53"/>
    <s v="SI"/>
    <n v="1504"/>
    <m/>
  </r>
  <r>
    <n v="618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9"/>
    <d v="1899-12-30T09:53:00"/>
    <d v="1899-12-30T11:01:00"/>
    <d v="1899-12-30T01:08:00"/>
    <x v="3"/>
    <s v="NO"/>
    <m/>
    <m/>
  </r>
  <r>
    <n v="619"/>
    <n v="1505"/>
    <s v="Puerto Montt"/>
    <d v="2022-10-01T00:00:00"/>
    <x v="2"/>
    <x v="0"/>
    <x v="0"/>
    <n v="1005"/>
    <x v="0"/>
    <s v="Regreso"/>
    <s v="Sector Oriente"/>
    <s v="Puerto Montt"/>
    <s v="Chinquihue"/>
    <s v="Puerto Montt"/>
    <n v="10"/>
    <d v="1899-12-30T10:00:00"/>
    <d v="1899-12-30T10:45:00"/>
    <d v="1899-12-30T00:45:00"/>
    <x v="89"/>
    <s v="SI"/>
    <n v="1505"/>
    <m/>
  </r>
  <r>
    <n v="620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0"/>
    <d v="1899-12-30T10:36:00"/>
    <d v="1899-12-30T11:44:00"/>
    <d v="1899-12-30T01:08:00"/>
    <x v="6"/>
    <s v="NO"/>
    <m/>
    <m/>
  </r>
  <r>
    <n v="621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0"/>
    <d v="1899-12-30T10:38:00"/>
    <d v="1899-12-30T11:46:00"/>
    <d v="1899-12-30T01:08:00"/>
    <x v="90"/>
    <s v="NO"/>
    <m/>
    <m/>
  </r>
  <r>
    <n v="622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0"/>
    <d v="1899-12-30T10:40:00"/>
    <d v="1899-12-30T11:48:00"/>
    <d v="1899-12-30T01:08:00"/>
    <x v="44"/>
    <s v="NO"/>
    <m/>
    <m/>
  </r>
  <r>
    <n v="623"/>
    <n v="1506"/>
    <s v="Puerto Montt"/>
    <d v="2022-10-01T00:00:00"/>
    <x v="2"/>
    <x v="0"/>
    <x v="0"/>
    <n v="1005"/>
    <x v="0"/>
    <s v="Regreso"/>
    <s v="Sector Oriente"/>
    <s v="Puerto Montt"/>
    <s v="Chinquihue"/>
    <s v="Puerto Montt"/>
    <n v="10"/>
    <d v="1899-12-30T10:50:00"/>
    <d v="1899-12-30T11:59:00"/>
    <d v="1899-12-30T01:09:00"/>
    <x v="48"/>
    <s v="SI"/>
    <n v="1506"/>
    <m/>
  </r>
  <r>
    <n v="624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0"/>
    <d v="1899-12-30T10:57:00"/>
    <d v="1899-12-30T12:05:00"/>
    <d v="1899-12-30T01:08:00"/>
    <x v="12"/>
    <s v="NO"/>
    <m/>
    <m/>
  </r>
  <r>
    <n v="625"/>
    <n v="1507"/>
    <s v="Puerto Montt"/>
    <d v="2022-10-01T00:00:00"/>
    <x v="2"/>
    <x v="0"/>
    <x v="0"/>
    <n v="1005"/>
    <x v="0"/>
    <s v="Regreso"/>
    <s v="Sector Oriente"/>
    <s v="Puerto Montt"/>
    <s v="Chinquihue"/>
    <s v="Puerto Montt"/>
    <n v="11"/>
    <d v="1899-12-30T11:06:00"/>
    <d v="1899-12-30T12:15:00"/>
    <d v="1899-12-30T01:09:00"/>
    <x v="10"/>
    <s v="SI"/>
    <n v="1507"/>
    <m/>
  </r>
  <r>
    <n v="626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1"/>
    <d v="1899-12-30T11:16:00"/>
    <d v="1899-12-30T12:24:00"/>
    <d v="1899-12-30T01:08:00"/>
    <x v="41"/>
    <s v="NO"/>
    <m/>
    <m/>
  </r>
  <r>
    <n v="627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1"/>
    <d v="1899-12-30T11:31:00"/>
    <d v="1899-12-30T12:39:00"/>
    <d v="1899-12-30T01:08:00"/>
    <x v="4"/>
    <s v="NO"/>
    <m/>
    <m/>
  </r>
  <r>
    <n v="628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1"/>
    <d v="1899-12-30T11:40:00"/>
    <d v="1899-12-30T12:48:00"/>
    <d v="1899-12-30T01:08:00"/>
    <x v="8"/>
    <s v="NO"/>
    <m/>
    <m/>
  </r>
  <r>
    <n v="629"/>
    <n v="1508"/>
    <s v="Puerto Montt"/>
    <d v="2022-10-01T00:00:00"/>
    <x v="2"/>
    <x v="0"/>
    <x v="0"/>
    <n v="1005"/>
    <x v="0"/>
    <s v="Regreso"/>
    <s v="Sector Oriente"/>
    <s v="Puerto Montt"/>
    <s v="Chinquihue"/>
    <s v="Puerto Montt"/>
    <n v="11"/>
    <d v="1899-12-30T11:44:00"/>
    <d v="1899-12-30T12:56:00"/>
    <d v="1899-12-30T01:12:00"/>
    <x v="46"/>
    <s v="SI"/>
    <n v="1508"/>
    <m/>
  </r>
  <r>
    <n v="630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1"/>
    <d v="1899-12-30T11:54:00"/>
    <d v="1899-12-30T13:02:00"/>
    <d v="1899-12-30T01:08:00"/>
    <x v="47"/>
    <s v="NO"/>
    <m/>
    <m/>
  </r>
  <r>
    <n v="631"/>
    <n v="1509"/>
    <s v="Puerto Montt"/>
    <d v="2022-10-01T00:00:00"/>
    <x v="2"/>
    <x v="0"/>
    <x v="0"/>
    <n v="1005"/>
    <x v="0"/>
    <s v="Regreso"/>
    <s v="Sector Oriente"/>
    <s v="Puerto Montt"/>
    <s v="Chinquihue"/>
    <s v="Puerto Montt"/>
    <n v="12"/>
    <d v="1899-12-30T12:17:00"/>
    <d v="1899-12-30T13:22:00"/>
    <d v="1899-12-30T01:05:00"/>
    <x v="43"/>
    <s v="SI"/>
    <n v="1509"/>
    <m/>
  </r>
  <r>
    <n v="632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2"/>
    <d v="1899-12-30T12:18:00"/>
    <d v="1899-12-30T13:26:00"/>
    <d v="1899-12-30T01:08:00"/>
    <x v="13"/>
    <s v="NO"/>
    <m/>
    <m/>
  </r>
  <r>
    <n v="633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2"/>
    <d v="1899-12-30T12:26:00"/>
    <d v="1899-12-30T13:34:00"/>
    <d v="1899-12-30T01:08:00"/>
    <x v="11"/>
    <s v="NO"/>
    <m/>
    <m/>
  </r>
  <r>
    <n v="634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2"/>
    <d v="1899-12-30T12:35:00"/>
    <d v="1899-12-30T13:43:00"/>
    <d v="1899-12-30T01:08:00"/>
    <x v="7"/>
    <s v="NO"/>
    <m/>
    <m/>
  </r>
  <r>
    <n v="635"/>
    <n v="1510"/>
    <s v="Puerto Montt"/>
    <d v="2022-10-01T00:00:00"/>
    <x v="2"/>
    <x v="0"/>
    <x v="0"/>
    <n v="1005"/>
    <x v="0"/>
    <s v="Regreso"/>
    <s v="Sector Oriente"/>
    <s v="Puerto Montt"/>
    <s v="Chinquihue"/>
    <s v="Puerto Montt"/>
    <n v="12"/>
    <d v="1899-12-30T12:46:00"/>
    <d v="1899-12-30T13:58:00"/>
    <d v="1899-12-30T01:12:00"/>
    <x v="9"/>
    <s v="SI"/>
    <n v="1510"/>
    <m/>
  </r>
  <r>
    <n v="636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2"/>
    <d v="1899-12-30T12:51:00"/>
    <d v="1899-12-30T13:59:00"/>
    <d v="1899-12-30T01:08:00"/>
    <x v="53"/>
    <s v="NO"/>
    <m/>
    <m/>
  </r>
  <r>
    <n v="637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3"/>
    <d v="1899-12-30T13:00:00"/>
    <d v="1899-12-30T14:08:00"/>
    <d v="1899-12-30T01:08:00"/>
    <x v="89"/>
    <s v="NO"/>
    <m/>
    <m/>
  </r>
  <r>
    <n v="638"/>
    <n v="1511"/>
    <s v="Puerto Montt"/>
    <d v="2022-10-01T00:00:00"/>
    <x v="2"/>
    <x v="0"/>
    <x v="0"/>
    <n v="1005"/>
    <x v="0"/>
    <s v="Regreso"/>
    <s v="Sector Oriente"/>
    <s v="Puerto Montt"/>
    <s v="Chinquihue"/>
    <s v="Puerto Montt"/>
    <n v="13"/>
    <d v="1899-12-30T13:10:00"/>
    <d v="1899-12-30T14:29:00"/>
    <d v="1899-12-30T01:19:00"/>
    <x v="90"/>
    <s v="SI"/>
    <n v="1511"/>
    <m/>
  </r>
  <r>
    <n v="639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3"/>
    <d v="1899-12-30T13:23:00"/>
    <d v="1899-12-30T14:31:00"/>
    <d v="1899-12-30T01:08:00"/>
    <x v="6"/>
    <s v="NO"/>
    <m/>
    <m/>
  </r>
  <r>
    <n v="640"/>
    <n v="1512"/>
    <s v="Puerto Montt"/>
    <d v="2022-10-01T00:00:00"/>
    <x v="2"/>
    <x v="0"/>
    <x v="0"/>
    <n v="1005"/>
    <x v="0"/>
    <s v="Regreso"/>
    <s v="Sector Oriente"/>
    <s v="Puerto Montt"/>
    <s v="Chinquihue"/>
    <s v="Puerto Montt"/>
    <n v="13"/>
    <d v="1899-12-30T13:50:00"/>
    <d v="1899-12-30T14:51:00"/>
    <d v="1899-12-30T01:01:00"/>
    <x v="44"/>
    <s v="SI"/>
    <n v="1512"/>
    <m/>
  </r>
  <r>
    <n v="641"/>
    <n v="1513"/>
    <s v="Puerto Montt"/>
    <d v="2022-10-01T00:00:00"/>
    <x v="2"/>
    <x v="0"/>
    <x v="0"/>
    <n v="1005"/>
    <x v="0"/>
    <s v="Regreso"/>
    <s v="Sector Oriente"/>
    <s v="Puerto Montt"/>
    <s v="Chinquihue"/>
    <s v="Puerto Montt"/>
    <n v="14"/>
    <d v="1899-12-30T14:05:00"/>
    <d v="1899-12-30T15:19:00"/>
    <d v="1899-12-30T01:14:00"/>
    <x v="41"/>
    <s v="SI"/>
    <n v="1513"/>
    <m/>
  </r>
  <r>
    <n v="642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4"/>
    <d v="1899-12-30T14:30:00"/>
    <d v="1899-12-30T15:38:00"/>
    <d v="1899-12-30T01:08:00"/>
    <x v="8"/>
    <s v="NO"/>
    <m/>
    <m/>
  </r>
  <r>
    <n v="643"/>
    <n v="1514"/>
    <s v="Puerto Montt"/>
    <d v="2022-10-01T00:00:00"/>
    <x v="2"/>
    <x v="0"/>
    <x v="0"/>
    <n v="1005"/>
    <x v="0"/>
    <s v="Regreso"/>
    <s v="Sector Oriente"/>
    <s v="Puerto Montt"/>
    <s v="Chinquihue"/>
    <s v="Puerto Montt"/>
    <n v="14"/>
    <d v="1899-12-30T14:44:00"/>
    <d v="1899-12-30T15:52:00"/>
    <d v="1899-12-30T01:08:00"/>
    <x v="46"/>
    <s v="SI"/>
    <n v="1514"/>
    <m/>
  </r>
  <r>
    <n v="644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4"/>
    <d v="1899-12-30T14:41:00"/>
    <d v="1899-12-30T15:49:00"/>
    <d v="1899-12-30T01:08:00"/>
    <x v="47"/>
    <s v="NO"/>
    <m/>
    <m/>
  </r>
  <r>
    <n v="645"/>
    <n v="1515"/>
    <s v="Puerto Montt"/>
    <d v="2022-10-01T00:00:00"/>
    <x v="2"/>
    <x v="0"/>
    <x v="0"/>
    <n v="1005"/>
    <x v="0"/>
    <s v="Regreso"/>
    <s v="Sector Oriente"/>
    <s v="Puerto Montt"/>
    <s v="Chinquihue"/>
    <s v="Puerto Montt"/>
    <n v="15"/>
    <d v="1899-12-30T15:28:00"/>
    <d v="1899-12-30T16:28:00"/>
    <d v="1899-12-30T01:00:00"/>
    <x v="11"/>
    <s v="SI"/>
    <n v="1515"/>
    <m/>
  </r>
  <r>
    <n v="646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5"/>
    <d v="1899-12-30T15:30:00"/>
    <d v="1899-12-30T16:38:00"/>
    <d v="1899-12-30T01:08:00"/>
    <x v="9"/>
    <s v="NO"/>
    <m/>
    <m/>
  </r>
  <r>
    <n v="647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5"/>
    <d v="1899-12-30T15:40:00"/>
    <d v="1899-12-30T16:48:00"/>
    <d v="1899-12-30T01:08:00"/>
    <x v="53"/>
    <s v="NO"/>
    <m/>
    <m/>
  </r>
  <r>
    <n v="648"/>
    <n v="1516"/>
    <s v="Puerto Montt"/>
    <d v="2022-10-01T00:00:00"/>
    <x v="2"/>
    <x v="0"/>
    <x v="0"/>
    <n v="1005"/>
    <x v="0"/>
    <s v="Regreso"/>
    <s v="Sector Oriente"/>
    <s v="Puerto Montt"/>
    <s v="Chinquihue"/>
    <s v="Puerto Montt"/>
    <n v="15"/>
    <d v="1899-12-30T15:50:00"/>
    <d v="1899-12-30T16:56:00"/>
    <d v="1899-12-30T01:06:00"/>
    <x v="3"/>
    <s v="SI"/>
    <n v="1516"/>
    <m/>
  </r>
  <r>
    <n v="649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6"/>
    <d v="1899-12-30T16:11:00"/>
    <d v="1899-12-30T17:19:00"/>
    <d v="1899-12-30T01:08:00"/>
    <x v="6"/>
    <s v="NO"/>
    <m/>
    <m/>
  </r>
  <r>
    <n v="650"/>
    <n v="1517"/>
    <s v="Puerto Montt"/>
    <d v="2022-10-01T00:00:00"/>
    <x v="2"/>
    <x v="0"/>
    <x v="0"/>
    <n v="1005"/>
    <x v="0"/>
    <s v="Regreso"/>
    <s v="Sector Oriente"/>
    <s v="Puerto Montt"/>
    <s v="Chinquihue"/>
    <s v="Puerto Montt"/>
    <n v="16"/>
    <d v="1899-12-30T16:21:00"/>
    <d v="1899-12-30T17:38:00"/>
    <d v="1899-12-30T01:17:00"/>
    <x v="44"/>
    <s v="SI"/>
    <n v="1517"/>
    <m/>
  </r>
  <r>
    <n v="651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6"/>
    <d v="1899-12-30T16:22:00"/>
    <d v="1899-12-30T17:30:00"/>
    <d v="1899-12-30T01:08:00"/>
    <x v="4"/>
    <s v="NO"/>
    <m/>
    <m/>
  </r>
  <r>
    <n v="652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6"/>
    <d v="1899-12-30T16:28:00"/>
    <d v="1899-12-30T17:36:00"/>
    <d v="1899-12-30T01:08:00"/>
    <x v="48"/>
    <s v="NO"/>
    <m/>
    <m/>
  </r>
  <r>
    <n v="653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6"/>
    <d v="1899-12-30T16:36:00"/>
    <d v="1899-12-30T17:44:00"/>
    <d v="1899-12-30T01:08:00"/>
    <x v="6"/>
    <s v="NO"/>
    <m/>
    <m/>
  </r>
  <r>
    <n v="654"/>
    <n v="1518"/>
    <s v="Puerto Montt"/>
    <d v="2022-10-01T00:00:00"/>
    <x v="2"/>
    <x v="0"/>
    <x v="0"/>
    <n v="1005"/>
    <x v="0"/>
    <s v="Regreso"/>
    <s v="Sector Oriente"/>
    <s v="Puerto Montt"/>
    <s v="Chinquihue"/>
    <s v="Puerto Montt"/>
    <n v="16"/>
    <d v="1899-12-30T16:54:00"/>
    <d v="1899-12-30T18:09:00"/>
    <d v="1899-12-30T01:15:00"/>
    <x v="41"/>
    <s v="SI"/>
    <n v="1518"/>
    <m/>
  </r>
  <r>
    <n v="655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7"/>
    <d v="1899-12-30T17:00:00"/>
    <d v="1899-12-30T18:08:00"/>
    <d v="1899-12-30T01:08:00"/>
    <x v="1"/>
    <s v="NO"/>
    <m/>
    <m/>
  </r>
  <r>
    <n v="656"/>
    <n v="1519"/>
    <s v="Puerto Montt"/>
    <d v="2022-10-01T00:00:00"/>
    <x v="2"/>
    <x v="0"/>
    <x v="0"/>
    <n v="1005"/>
    <x v="0"/>
    <s v="Regreso"/>
    <s v="Sector Oriente"/>
    <s v="Puerto Montt"/>
    <s v="Chinquihue"/>
    <s v="Puerto Montt"/>
    <n v="17"/>
    <d v="1899-12-30T17:15:00"/>
    <d v="1899-12-30T18:22:00"/>
    <d v="1899-12-30T01:07:00"/>
    <x v="8"/>
    <s v="SI"/>
    <n v="1519"/>
    <m/>
  </r>
  <r>
    <n v="657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7"/>
    <d v="1899-12-30T17:20:00"/>
    <d v="1899-12-30T18:28:00"/>
    <d v="1899-12-30T01:08:00"/>
    <x v="46"/>
    <s v="NO"/>
    <m/>
    <m/>
  </r>
  <r>
    <n v="658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7"/>
    <d v="1899-12-30T17:30:00"/>
    <d v="1899-12-30T18:38:00"/>
    <d v="1899-12-30T01:08:00"/>
    <x v="47"/>
    <s v="NO"/>
    <m/>
    <m/>
  </r>
  <r>
    <n v="659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7"/>
    <d v="1899-12-30T17:38:00"/>
    <d v="1899-12-30T18:46:00"/>
    <d v="1899-12-30T01:08:00"/>
    <x v="42"/>
    <s v="NO"/>
    <m/>
    <m/>
  </r>
  <r>
    <n v="660"/>
    <n v="1520"/>
    <s v="Puerto Montt"/>
    <d v="2022-10-01T00:00:00"/>
    <x v="2"/>
    <x v="0"/>
    <x v="0"/>
    <n v="1005"/>
    <x v="0"/>
    <s v="Regreso"/>
    <s v="Sector Oriente"/>
    <s v="Puerto Montt"/>
    <s v="Chinquihue"/>
    <s v="Puerto Montt"/>
    <n v="17"/>
    <d v="1899-12-30T17:48:00"/>
    <d v="1899-12-30T19:01:00"/>
    <d v="1899-12-30T01:13:00"/>
    <x v="43"/>
    <s v="SI"/>
    <n v="1520"/>
    <m/>
  </r>
  <r>
    <n v="661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8"/>
    <d v="1899-12-30T18:02:00"/>
    <d v="1899-12-30T19:10:00"/>
    <d v="1899-12-30T01:08:00"/>
    <x v="11"/>
    <s v="NO"/>
    <m/>
    <m/>
  </r>
  <r>
    <n v="662"/>
    <n v="1521"/>
    <s v="Puerto Montt"/>
    <d v="2022-10-01T00:00:00"/>
    <x v="2"/>
    <x v="0"/>
    <x v="0"/>
    <n v="1005"/>
    <x v="0"/>
    <s v="Regreso"/>
    <s v="Sector Oriente"/>
    <s v="Puerto Montt"/>
    <s v="Chinquihue"/>
    <s v="Puerto Montt"/>
    <n v="18"/>
    <d v="1899-12-30T18:25:00"/>
    <d v="1899-12-30T19:31:00"/>
    <d v="1899-12-30T01:06:00"/>
    <x v="9"/>
    <s v="SI"/>
    <n v="1521"/>
    <m/>
  </r>
  <r>
    <n v="663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8"/>
    <d v="1899-12-30T18:27:00"/>
    <d v="1899-12-30T19:35:00"/>
    <d v="1899-12-30T01:08:00"/>
    <x v="53"/>
    <s v="NO"/>
    <m/>
    <m/>
  </r>
  <r>
    <n v="664"/>
    <n v="0"/>
    <s v="Puerto Montt"/>
    <d v="2022-10-01T00:00:00"/>
    <x v="2"/>
    <x v="0"/>
    <x v="0"/>
    <n v="1005"/>
    <x v="0"/>
    <s v="Regreso"/>
    <s v="Sector Oriente"/>
    <s v="Puerto Montt"/>
    <s v="Chinquihue"/>
    <s v="Puerto Montt"/>
    <n v="18"/>
    <d v="1899-12-30T18:33:00"/>
    <d v="1899-12-30T19:41:00"/>
    <d v="1899-12-30T01:08:00"/>
    <x v="3"/>
    <s v="NO"/>
    <m/>
    <m/>
  </r>
  <r>
    <n v="665"/>
    <n v="1522"/>
    <s v="Puerto Montt"/>
    <d v="2022-10-01T00:00:00"/>
    <x v="2"/>
    <x v="0"/>
    <x v="0"/>
    <n v="1005"/>
    <x v="0"/>
    <s v="Regreso"/>
    <s v="Sector Oriente"/>
    <s v="Puerto Montt"/>
    <s v="Chinquihue"/>
    <s v="Puerto Montt"/>
    <n v="18"/>
    <d v="1899-12-30T18:50:00"/>
    <d v="1899-12-30T20:01:00"/>
    <d v="1899-12-30T01:11:00"/>
    <x v="89"/>
    <s v="SI"/>
    <n v="1522"/>
    <m/>
  </r>
  <r>
    <n v="666"/>
    <n v="103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02:00"/>
    <d v="1899-12-30T09:09:00"/>
    <d v="1899-12-30T01:07:00"/>
    <x v="77"/>
    <s v="SI"/>
    <n v="103"/>
    <m/>
  </r>
  <r>
    <n v="667"/>
    <n v="0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01:00"/>
    <d v="1899-12-30T09:08:00"/>
    <d v="1899-12-30T01:07:00"/>
    <x v="64"/>
    <s v="NO"/>
    <m/>
    <m/>
  </r>
  <r>
    <n v="668"/>
    <n v="0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13:00"/>
    <d v="1899-12-30T09:20:00"/>
    <d v="1899-12-30T01:07:00"/>
    <x v="75"/>
    <s v="NO"/>
    <m/>
    <m/>
  </r>
  <r>
    <n v="669"/>
    <n v="0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17:00"/>
    <d v="1899-12-30T09:24:00"/>
    <d v="1899-12-30T01:07:00"/>
    <x v="63"/>
    <s v="NO"/>
    <m/>
    <m/>
  </r>
  <r>
    <n v="670"/>
    <n v="0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20:00"/>
    <d v="1899-12-30T09:27:00"/>
    <d v="1899-12-30T01:07:00"/>
    <x v="83"/>
    <s v="NO"/>
    <m/>
    <m/>
  </r>
  <r>
    <n v="671"/>
    <n v="0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37:00"/>
    <d v="1899-12-30T09:44:00"/>
    <d v="1899-12-30T01:07:00"/>
    <x v="37"/>
    <s v="NO"/>
    <m/>
    <m/>
  </r>
  <r>
    <n v="672"/>
    <n v="105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41:00"/>
    <d v="1899-12-30T09:59:00"/>
    <d v="1899-12-30T01:18:00"/>
    <x v="31"/>
    <s v="SI"/>
    <n v="105"/>
    <m/>
  </r>
  <r>
    <n v="673"/>
    <n v="0"/>
    <s v="Puerto Montt"/>
    <d v="2022-10-01T00:00:00"/>
    <x v="2"/>
    <x v="0"/>
    <x v="1"/>
    <n v="1006"/>
    <x v="1"/>
    <s v="Ida"/>
    <s v="Via Alerce"/>
    <s v="Puerto Montt"/>
    <s v="Centro"/>
    <s v="Puerto Montt"/>
    <n v="8"/>
    <d v="1899-12-30T08:50:00"/>
    <d v="1899-12-30T09:57:00"/>
    <d v="1899-12-30T01:07:00"/>
    <x v="23"/>
    <s v="NO"/>
    <m/>
    <m/>
  </r>
  <r>
    <n v="674"/>
    <n v="106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01:00"/>
    <d v="1899-12-30T10:00:00"/>
    <d v="1899-12-30T00:59:00"/>
    <x v="67"/>
    <s v="SI"/>
    <n v="106"/>
    <m/>
  </r>
  <r>
    <n v="675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02:00"/>
    <d v="1899-12-30T10:09:00"/>
    <d v="1899-12-30T01:07:00"/>
    <x v="56"/>
    <s v="NO"/>
    <m/>
    <m/>
  </r>
  <r>
    <n v="676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07:00"/>
    <d v="1899-12-30T10:14:00"/>
    <d v="1899-12-30T01:07:00"/>
    <x v="27"/>
    <s v="NO"/>
    <m/>
    <m/>
  </r>
  <r>
    <n v="677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13:00"/>
    <d v="1899-12-30T10:20:00"/>
    <d v="1899-12-30T01:07:00"/>
    <x v="91"/>
    <s v="NO"/>
    <m/>
    <m/>
  </r>
  <r>
    <n v="678"/>
    <n v="107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18:00"/>
    <d v="1899-12-30T10:20:00"/>
    <d v="1899-12-30T01:02:00"/>
    <x v="18"/>
    <s v="SI"/>
    <n v="107"/>
    <m/>
  </r>
  <r>
    <n v="679"/>
    <n v="108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29:00"/>
    <d v="1899-12-30T10:45:00"/>
    <d v="1899-12-30T01:16:00"/>
    <x v="39"/>
    <s v="SI"/>
    <n v="108"/>
    <m/>
  </r>
  <r>
    <n v="680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32:00"/>
    <d v="1899-12-30T10:39:00"/>
    <d v="1899-12-30T01:07:00"/>
    <x v="92"/>
    <s v="NO"/>
    <m/>
    <m/>
  </r>
  <r>
    <n v="681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37:00"/>
    <d v="1899-12-30T10:44:00"/>
    <d v="1899-12-30T01:07:00"/>
    <x v="32"/>
    <s v="NO"/>
    <m/>
    <m/>
  </r>
  <r>
    <n v="682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43:00"/>
    <d v="1899-12-30T10:50:00"/>
    <d v="1899-12-30T01:07:00"/>
    <x v="15"/>
    <s v="NO"/>
    <m/>
    <m/>
  </r>
  <r>
    <n v="683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46:00"/>
    <d v="1899-12-30T10:53:00"/>
    <d v="1899-12-30T01:07:00"/>
    <x v="93"/>
    <s v="NO"/>
    <m/>
    <m/>
  </r>
  <r>
    <n v="684"/>
    <n v="109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55:00"/>
    <d v="1899-12-30T11:06:00"/>
    <d v="1899-12-30T01:11:00"/>
    <x v="94"/>
    <s v="SI"/>
    <n v="109"/>
    <m/>
  </r>
  <r>
    <n v="685"/>
    <n v="0"/>
    <s v="Puerto Montt"/>
    <d v="2022-10-01T00:00:00"/>
    <x v="2"/>
    <x v="0"/>
    <x v="1"/>
    <n v="1006"/>
    <x v="1"/>
    <s v="Ida"/>
    <s v="Via Alerce"/>
    <s v="Puerto Montt"/>
    <s v="Centro"/>
    <s v="Puerto Montt"/>
    <n v="9"/>
    <d v="1899-12-30T09:59:00"/>
    <d v="1899-12-30T11:06:00"/>
    <d v="1899-12-30T01:07:00"/>
    <x v="95"/>
    <s v="NO"/>
    <m/>
    <m/>
  </r>
  <r>
    <n v="686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02:00"/>
    <d v="1899-12-30T11:09:00"/>
    <d v="1899-12-30T01:07:00"/>
    <x v="71"/>
    <s v="NO"/>
    <m/>
    <m/>
  </r>
  <r>
    <n v="687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06:00"/>
    <d v="1899-12-30T11:13:00"/>
    <d v="1899-12-30T01:07:00"/>
    <x v="81"/>
    <s v="NO"/>
    <m/>
    <m/>
  </r>
  <r>
    <n v="688"/>
    <n v="11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06:00"/>
    <d v="1899-12-30T11:15:00"/>
    <d v="1899-12-30T01:09:00"/>
    <x v="96"/>
    <s v="SI"/>
    <n v="110"/>
    <m/>
  </r>
  <r>
    <n v="689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12:00"/>
    <d v="1899-12-30T11:19:00"/>
    <d v="1899-12-30T01:07:00"/>
    <x v="70"/>
    <s v="NO"/>
    <m/>
    <m/>
  </r>
  <r>
    <n v="690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19:00"/>
    <d v="1899-12-30T11:26:00"/>
    <d v="1899-12-30T01:07:00"/>
    <x v="19"/>
    <s v="NO"/>
    <m/>
    <m/>
  </r>
  <r>
    <n v="691"/>
    <n v="111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25:00"/>
    <d v="1899-12-30T11:37:00"/>
    <d v="1899-12-30T01:12:00"/>
    <x v="61"/>
    <s v="SI"/>
    <n v="111"/>
    <m/>
  </r>
  <r>
    <n v="692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31:00"/>
    <d v="1899-12-30T11:38:00"/>
    <d v="1899-12-30T01:07:00"/>
    <x v="69"/>
    <s v="NO"/>
    <m/>
    <m/>
  </r>
  <r>
    <n v="693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32:00"/>
    <d v="1899-12-30T11:39:00"/>
    <d v="1899-12-30T01:07:00"/>
    <x v="56"/>
    <s v="NO"/>
    <m/>
    <m/>
  </r>
  <r>
    <n v="694"/>
    <n v="112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39:00"/>
    <d v="1899-12-30T11:43:00"/>
    <d v="1899-12-30T01:04:00"/>
    <x v="64"/>
    <s v="SI"/>
    <n v="112"/>
    <m/>
  </r>
  <r>
    <n v="695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55:00"/>
    <d v="1899-12-30T12:02:00"/>
    <d v="1899-12-30T01:07:00"/>
    <x v="34"/>
    <s v="NO"/>
    <m/>
    <m/>
  </r>
  <r>
    <n v="696"/>
    <n v="113"/>
    <s v="Puerto Montt"/>
    <d v="2022-10-01T00:00:00"/>
    <x v="2"/>
    <x v="0"/>
    <x v="1"/>
    <n v="1006"/>
    <x v="1"/>
    <s v="Ida"/>
    <s v="Via Alerce"/>
    <s v="Puerto Montt"/>
    <s v="Centro"/>
    <s v="Puerto Montt"/>
    <n v="10"/>
    <d v="1899-12-30T10:55:00"/>
    <d v="1899-12-30T12:00:00"/>
    <d v="1899-12-30T01:05:00"/>
    <x v="60"/>
    <s v="SI"/>
    <n v="113"/>
    <m/>
  </r>
  <r>
    <n v="697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1"/>
    <d v="1899-12-30T11:04:00"/>
    <d v="1899-12-30T12:11:00"/>
    <d v="1899-12-30T01:07:00"/>
    <x v="97"/>
    <s v="NO"/>
    <m/>
    <m/>
  </r>
  <r>
    <n v="698"/>
    <n v="114"/>
    <s v="Puerto Montt"/>
    <d v="2022-10-01T00:00:00"/>
    <x v="2"/>
    <x v="0"/>
    <x v="1"/>
    <n v="1006"/>
    <x v="1"/>
    <s v="Ida"/>
    <s v="Via Alerce"/>
    <s v="Puerto Montt"/>
    <s v="Centro"/>
    <s v="Puerto Montt"/>
    <n v="11"/>
    <d v="1899-12-30T11:05:00"/>
    <d v="1899-12-30T12:11:00"/>
    <d v="1899-12-30T01:06:00"/>
    <x v="98"/>
    <s v="SI"/>
    <n v="114"/>
    <m/>
  </r>
  <r>
    <n v="699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1"/>
    <d v="1899-12-30T11:17:00"/>
    <d v="1899-12-30T12:24:00"/>
    <d v="1899-12-30T01:07:00"/>
    <x v="37"/>
    <s v="NO"/>
    <m/>
    <m/>
  </r>
  <r>
    <n v="700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1"/>
    <d v="1899-12-30T11:24:00"/>
    <d v="1899-12-30T12:31:00"/>
    <d v="1899-12-30T01:07:00"/>
    <x v="99"/>
    <s v="NO"/>
    <m/>
    <m/>
  </r>
  <r>
    <n v="701"/>
    <n v="115"/>
    <s v="Puerto Montt"/>
    <d v="2022-10-01T00:00:00"/>
    <x v="2"/>
    <x v="0"/>
    <x v="1"/>
    <n v="1006"/>
    <x v="1"/>
    <s v="Ida"/>
    <s v="Via Alerce"/>
    <s v="Puerto Montt"/>
    <s v="Centro"/>
    <s v="Puerto Montt"/>
    <n v="11"/>
    <d v="1899-12-30T11:23:00"/>
    <d v="1899-12-30T12:35:00"/>
    <d v="1899-12-30T01:12:00"/>
    <x v="23"/>
    <s v="SI"/>
    <n v="115"/>
    <m/>
  </r>
  <r>
    <n v="702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1"/>
    <d v="1899-12-30T11:45:00"/>
    <d v="1899-12-30T12:52:00"/>
    <d v="1899-12-30T01:07:00"/>
    <x v="56"/>
    <s v="NO"/>
    <m/>
    <m/>
  </r>
  <r>
    <n v="703"/>
    <n v="117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02:00"/>
    <d v="1899-12-30T13:14:00"/>
    <d v="1899-12-30T01:12:00"/>
    <x v="55"/>
    <s v="SI"/>
    <n v="117"/>
    <m/>
  </r>
  <r>
    <n v="704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07:00"/>
    <d v="1899-12-30T13:14:00"/>
    <d v="1899-12-30T01:07:00"/>
    <x v="100"/>
    <s v="NO"/>
    <m/>
    <m/>
  </r>
  <r>
    <n v="705"/>
    <n v="118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14:00"/>
    <d v="1899-12-30T13:20:00"/>
    <d v="1899-12-30T01:06:00"/>
    <x v="21"/>
    <s v="SI"/>
    <n v="118"/>
    <m/>
  </r>
  <r>
    <n v="706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15:00"/>
    <d v="1899-12-30T13:22:00"/>
    <d v="1899-12-30T01:07:00"/>
    <x v="18"/>
    <s v="NO"/>
    <m/>
    <m/>
  </r>
  <r>
    <n v="707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22:00"/>
    <d v="1899-12-30T13:29:00"/>
    <d v="1899-12-30T01:07:00"/>
    <x v="15"/>
    <s v="NO"/>
    <m/>
    <m/>
  </r>
  <r>
    <n v="708"/>
    <n v="119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31:00"/>
    <d v="1899-12-30T13:39:00"/>
    <d v="1899-12-30T01:08:00"/>
    <x v="93"/>
    <s v="SI"/>
    <n v="119"/>
    <m/>
  </r>
  <r>
    <n v="709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37:00"/>
    <d v="1899-12-30T13:44:00"/>
    <d v="1899-12-30T01:07:00"/>
    <x v="57"/>
    <s v="NO"/>
    <m/>
    <m/>
  </r>
  <r>
    <n v="710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47:00"/>
    <d v="1899-12-30T13:54:00"/>
    <d v="1899-12-30T01:07:00"/>
    <x v="95"/>
    <s v="NO"/>
    <m/>
    <m/>
  </r>
  <r>
    <n v="711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2"/>
    <d v="1899-12-30T12:48:00"/>
    <d v="1899-12-30T13:55:00"/>
    <d v="1899-12-30T01:07:00"/>
    <x v="19"/>
    <s v="NO"/>
    <m/>
    <m/>
  </r>
  <r>
    <n v="712"/>
    <n v="120"/>
    <s v="Puerto Montt"/>
    <d v="2022-10-01T00:00:00"/>
    <x v="2"/>
    <x v="0"/>
    <x v="1"/>
    <n v="1006"/>
    <x v="1"/>
    <s v="Ida"/>
    <s v="Via Alerce"/>
    <s v="Puerto Montt"/>
    <s v="Centro"/>
    <s v="Puerto Montt"/>
    <n v="13"/>
    <d v="1899-12-30T13:02:00"/>
    <d v="1899-12-30T14:10:00"/>
    <d v="1899-12-30T01:08:00"/>
    <x v="63"/>
    <s v="SI"/>
    <n v="120"/>
    <m/>
  </r>
  <r>
    <n v="713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3"/>
    <d v="1899-12-30T13:10:00"/>
    <d v="1899-12-30T14:17:00"/>
    <d v="1899-12-30T01:07:00"/>
    <x v="75"/>
    <s v="NO"/>
    <m/>
    <m/>
  </r>
  <r>
    <n v="714"/>
    <n v="121"/>
    <s v="Puerto Montt"/>
    <d v="2022-10-01T00:00:00"/>
    <x v="2"/>
    <x v="0"/>
    <x v="1"/>
    <n v="1006"/>
    <x v="1"/>
    <s v="Ida"/>
    <s v="Via Alerce"/>
    <s v="Puerto Montt"/>
    <s v="Centro"/>
    <s v="Puerto Montt"/>
    <n v="13"/>
    <d v="1899-12-30T13:32:00"/>
    <d v="1899-12-30T14:42:00"/>
    <d v="1899-12-30T01:10:00"/>
    <x v="33"/>
    <s v="SI"/>
    <n v="121"/>
    <m/>
  </r>
  <r>
    <n v="715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3"/>
    <d v="1899-12-30T13:41:00"/>
    <d v="1899-12-30T14:48:00"/>
    <d v="1899-12-30T01:07:00"/>
    <x v="37"/>
    <s v="NO"/>
    <m/>
    <m/>
  </r>
  <r>
    <n v="716"/>
    <n v="122"/>
    <s v="Puerto Montt"/>
    <d v="2022-10-01T00:00:00"/>
    <x v="2"/>
    <x v="0"/>
    <x v="1"/>
    <n v="1006"/>
    <x v="1"/>
    <s v="Ida"/>
    <s v="Via Alerce"/>
    <s v="Puerto Montt"/>
    <s v="Centro"/>
    <s v="Puerto Montt"/>
    <n v="14"/>
    <d v="1899-12-30T14:02:00"/>
    <d v="1899-12-30T15:12:00"/>
    <d v="1899-12-30T01:10:00"/>
    <x v="60"/>
    <s v="SI"/>
    <n v="122"/>
    <m/>
  </r>
  <r>
    <n v="717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4"/>
    <d v="1899-12-30T14:11:00"/>
    <d v="1899-12-30T15:18:00"/>
    <d v="1899-12-30T01:07:00"/>
    <x v="69"/>
    <s v="NO"/>
    <m/>
    <m/>
  </r>
  <r>
    <n v="718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4"/>
    <d v="1899-12-30T14:24:00"/>
    <d v="1899-12-30T15:31:00"/>
    <d v="1899-12-30T01:07:00"/>
    <x v="55"/>
    <s v="NO"/>
    <m/>
    <m/>
  </r>
  <r>
    <n v="719"/>
    <n v="123"/>
    <s v="Puerto Montt"/>
    <d v="2022-10-01T00:00:00"/>
    <x v="2"/>
    <x v="0"/>
    <x v="1"/>
    <n v="1006"/>
    <x v="1"/>
    <s v="Ida"/>
    <s v="Via Alerce"/>
    <s v="Puerto Montt"/>
    <s v="Centro"/>
    <s v="Puerto Montt"/>
    <n v="15"/>
    <d v="1899-12-30T15:09:00"/>
    <d v="1899-12-30T16:20:00"/>
    <d v="1899-12-30T01:11:00"/>
    <x v="91"/>
    <s v="SI"/>
    <n v="123"/>
    <m/>
  </r>
  <r>
    <n v="720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5"/>
    <d v="1899-12-30T15:09:00"/>
    <d v="1899-12-30T16:16:00"/>
    <d v="1899-12-30T01:07:00"/>
    <x v="61"/>
    <s v="NO"/>
    <m/>
    <m/>
  </r>
  <r>
    <n v="721"/>
    <n v="124"/>
    <s v="Puerto Montt"/>
    <d v="2022-10-01T00:00:00"/>
    <x v="2"/>
    <x v="0"/>
    <x v="1"/>
    <n v="1006"/>
    <x v="1"/>
    <s v="Ida"/>
    <s v="Via Alerce"/>
    <s v="Puerto Montt"/>
    <s v="Centro"/>
    <s v="Puerto Montt"/>
    <n v="15"/>
    <d v="1899-12-30T15:48:00"/>
    <d v="1899-12-30T16:55:00"/>
    <d v="1899-12-30T01:07:00"/>
    <x v="96"/>
    <s v="SI"/>
    <n v="124"/>
    <m/>
  </r>
  <r>
    <n v="722"/>
    <n v="0"/>
    <s v="Puerto Montt"/>
    <d v="2022-10-01T00:00:00"/>
    <x v="2"/>
    <x v="0"/>
    <x v="1"/>
    <n v="1006"/>
    <x v="1"/>
    <s v="Ida"/>
    <s v="Via Alerce"/>
    <s v="Puerto Montt"/>
    <s v="Centro"/>
    <s v="Puerto Montt"/>
    <n v="15"/>
    <d v="1899-12-30T15:52:00"/>
    <d v="1899-12-30T16:59:00"/>
    <d v="1899-12-30T01:07:00"/>
    <x v="70"/>
    <s v="NO"/>
    <m/>
    <m/>
  </r>
  <r>
    <n v="723"/>
    <n v="103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09:00"/>
    <d v="1899-12-30T10:13:00"/>
    <d v="1899-12-30T01:04:00"/>
    <x v="77"/>
    <s v="SI"/>
    <n v="103"/>
    <m/>
  </r>
  <r>
    <n v="724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08:00"/>
    <d v="1899-12-30T10:17:00"/>
    <d v="1899-12-30T01:09:00"/>
    <x v="64"/>
    <s v="NO"/>
    <m/>
    <m/>
  </r>
  <r>
    <n v="725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20:00"/>
    <d v="1899-12-30T10:29:00"/>
    <d v="1899-12-30T01:09:00"/>
    <x v="75"/>
    <s v="NO"/>
    <m/>
    <m/>
  </r>
  <r>
    <n v="726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24:00"/>
    <d v="1899-12-30T10:33:00"/>
    <d v="1899-12-30T01:09:00"/>
    <x v="63"/>
    <s v="NO"/>
    <m/>
    <m/>
  </r>
  <r>
    <n v="727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27:00"/>
    <d v="1899-12-30T10:36:00"/>
    <d v="1899-12-30T01:09:00"/>
    <x v="83"/>
    <s v="NO"/>
    <m/>
    <m/>
  </r>
  <r>
    <n v="728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44:00"/>
    <d v="1899-12-30T10:53:00"/>
    <d v="1899-12-30T01:09:00"/>
    <x v="37"/>
    <s v="NO"/>
    <m/>
    <m/>
  </r>
  <r>
    <n v="729"/>
    <n v="105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59:00"/>
    <d v="1899-12-30T11:04:00"/>
    <d v="1899-12-30T01:05:00"/>
    <x v="31"/>
    <s v="SI"/>
    <n v="105"/>
    <m/>
  </r>
  <r>
    <n v="730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57:00"/>
    <d v="1899-12-30T11:06:00"/>
    <d v="1899-12-30T01:09:00"/>
    <x v="23"/>
    <s v="NO"/>
    <m/>
    <m/>
  </r>
  <r>
    <n v="731"/>
    <n v="106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00:00"/>
    <d v="1899-12-30T11:14:00"/>
    <d v="1899-12-30T01:14:00"/>
    <x v="67"/>
    <s v="SI"/>
    <n v="106"/>
    <m/>
  </r>
  <r>
    <n v="732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09:00"/>
    <d v="1899-12-30T11:18:00"/>
    <d v="1899-12-30T01:09:00"/>
    <x v="56"/>
    <s v="NO"/>
    <m/>
    <m/>
  </r>
  <r>
    <n v="733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14:00"/>
    <d v="1899-12-30T11:23:00"/>
    <d v="1899-12-30T01:09:00"/>
    <x v="27"/>
    <s v="NO"/>
    <m/>
    <m/>
  </r>
  <r>
    <n v="734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20:00"/>
    <d v="1899-12-30T11:29:00"/>
    <d v="1899-12-30T01:09:00"/>
    <x v="91"/>
    <s v="NO"/>
    <m/>
    <m/>
  </r>
  <r>
    <n v="735"/>
    <n v="107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20:00"/>
    <d v="1899-12-30T11:24:00"/>
    <d v="1899-12-30T01:04:00"/>
    <x v="18"/>
    <s v="SI"/>
    <n v="107"/>
    <m/>
  </r>
  <r>
    <n v="736"/>
    <n v="108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45:00"/>
    <d v="1899-12-30T11:57:00"/>
    <d v="1899-12-30T01:12:00"/>
    <x v="39"/>
    <s v="SI"/>
    <n v="108"/>
    <m/>
  </r>
  <r>
    <n v="737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39:00"/>
    <d v="1899-12-30T11:48:00"/>
    <d v="1899-12-30T01:09:00"/>
    <x v="92"/>
    <s v="NO"/>
    <m/>
    <m/>
  </r>
  <r>
    <n v="738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44:00"/>
    <d v="1899-12-30T11:53:00"/>
    <d v="1899-12-30T01:09:00"/>
    <x v="32"/>
    <s v="NO"/>
    <m/>
    <m/>
  </r>
  <r>
    <n v="739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50:00"/>
    <d v="1899-12-30T11:59:00"/>
    <d v="1899-12-30T01:09:00"/>
    <x v="15"/>
    <s v="NO"/>
    <m/>
    <m/>
  </r>
  <r>
    <n v="740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0"/>
    <d v="1899-12-30T10:53:00"/>
    <d v="1899-12-30T12:02:00"/>
    <d v="1899-12-30T01:09:00"/>
    <x v="93"/>
    <s v="NO"/>
    <m/>
    <m/>
  </r>
  <r>
    <n v="741"/>
    <n v="109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06:00"/>
    <d v="1899-12-30T12:11:00"/>
    <d v="1899-12-30T01:05:00"/>
    <x v="94"/>
    <s v="SI"/>
    <n v="109"/>
    <m/>
  </r>
  <r>
    <n v="742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06:00"/>
    <d v="1899-12-30T12:15:00"/>
    <d v="1899-12-30T01:09:00"/>
    <x v="95"/>
    <s v="NO"/>
    <m/>
    <m/>
  </r>
  <r>
    <n v="743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09:00"/>
    <d v="1899-12-30T12:18:00"/>
    <d v="1899-12-30T01:09:00"/>
    <x v="71"/>
    <s v="NO"/>
    <m/>
    <m/>
  </r>
  <r>
    <n v="744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13:00"/>
    <d v="1899-12-30T12:22:00"/>
    <d v="1899-12-30T01:09:00"/>
    <x v="81"/>
    <s v="NO"/>
    <m/>
    <m/>
  </r>
  <r>
    <n v="745"/>
    <n v="11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15:00"/>
    <d v="1899-12-30T12:21:00"/>
    <d v="1899-12-30T01:06:00"/>
    <x v="96"/>
    <s v="SI"/>
    <n v="110"/>
    <m/>
  </r>
  <r>
    <n v="746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19:00"/>
    <d v="1899-12-30T12:28:00"/>
    <d v="1899-12-30T01:09:00"/>
    <x v="70"/>
    <s v="NO"/>
    <m/>
    <m/>
  </r>
  <r>
    <n v="747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26:00"/>
    <d v="1899-12-30T12:35:00"/>
    <d v="1899-12-30T01:09:00"/>
    <x v="19"/>
    <s v="NO"/>
    <m/>
    <m/>
  </r>
  <r>
    <n v="748"/>
    <n v="111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37:00"/>
    <d v="1899-12-30T12:46:00"/>
    <d v="1899-12-30T01:09:00"/>
    <x v="61"/>
    <s v="SI"/>
    <n v="111"/>
    <m/>
  </r>
  <r>
    <n v="749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38:00"/>
    <d v="1899-12-30T12:47:00"/>
    <d v="1899-12-30T01:09:00"/>
    <x v="69"/>
    <s v="NO"/>
    <m/>
    <m/>
  </r>
  <r>
    <n v="750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39:00"/>
    <d v="1899-12-30T12:48:00"/>
    <d v="1899-12-30T01:09:00"/>
    <x v="56"/>
    <s v="NO"/>
    <m/>
    <m/>
  </r>
  <r>
    <n v="751"/>
    <n v="112"/>
    <s v="Puerto Montt"/>
    <d v="2022-10-01T00:00:00"/>
    <x v="2"/>
    <x v="0"/>
    <x v="1"/>
    <n v="1006"/>
    <x v="1"/>
    <s v="Regreso"/>
    <s v="Centro"/>
    <s v="Puerto Montt"/>
    <s v="Via Alerce"/>
    <s v="Puerto Montt"/>
    <n v="11"/>
    <d v="1899-12-30T11:43:00"/>
    <d v="1899-12-30T12:57:00"/>
    <d v="1899-12-30T01:14:00"/>
    <x v="64"/>
    <s v="SI"/>
    <n v="112"/>
    <m/>
  </r>
  <r>
    <n v="752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02:00"/>
    <d v="1899-12-30T13:11:00"/>
    <d v="1899-12-30T01:09:00"/>
    <x v="34"/>
    <s v="NO"/>
    <m/>
    <m/>
  </r>
  <r>
    <n v="753"/>
    <n v="113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00:00"/>
    <d v="1899-12-30T13:16:00"/>
    <d v="1899-12-30T01:16:00"/>
    <x v="60"/>
    <s v="SI"/>
    <n v="113"/>
    <m/>
  </r>
  <r>
    <n v="754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11:00"/>
    <d v="1899-12-30T13:20:00"/>
    <d v="1899-12-30T01:09:00"/>
    <x v="97"/>
    <s v="NO"/>
    <m/>
    <m/>
  </r>
  <r>
    <n v="755"/>
    <n v="114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11:00"/>
    <d v="1899-12-30T13:24:00"/>
    <d v="1899-12-30T01:13:00"/>
    <x v="98"/>
    <s v="SI"/>
    <n v="114"/>
    <m/>
  </r>
  <r>
    <n v="756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24:00"/>
    <d v="1899-12-30T13:33:00"/>
    <d v="1899-12-30T01:09:00"/>
    <x v="37"/>
    <s v="NO"/>
    <m/>
    <m/>
  </r>
  <r>
    <n v="757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31:00"/>
    <d v="1899-12-30T13:40:00"/>
    <d v="1899-12-30T01:09:00"/>
    <x v="99"/>
    <s v="NO"/>
    <m/>
    <m/>
  </r>
  <r>
    <n v="758"/>
    <n v="115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35:00"/>
    <d v="1899-12-30T13:43:00"/>
    <d v="1899-12-30T01:08:00"/>
    <x v="23"/>
    <s v="SI"/>
    <n v="115"/>
    <m/>
  </r>
  <r>
    <n v="759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2"/>
    <d v="1899-12-30T12:52:00"/>
    <d v="1899-12-30T14:01:00"/>
    <d v="1899-12-30T01:09:00"/>
    <x v="56"/>
    <s v="NO"/>
    <m/>
    <m/>
  </r>
  <r>
    <n v="760"/>
    <n v="117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14:00"/>
    <d v="1899-12-30T14:21:00"/>
    <d v="1899-12-30T01:07:00"/>
    <x v="55"/>
    <s v="SI"/>
    <n v="117"/>
    <m/>
  </r>
  <r>
    <n v="761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14:00"/>
    <d v="1899-12-30T14:23:00"/>
    <d v="1899-12-30T01:09:00"/>
    <x v="100"/>
    <s v="NO"/>
    <m/>
    <m/>
  </r>
  <r>
    <n v="762"/>
    <n v="118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20:00"/>
    <d v="1899-12-30T14:37:00"/>
    <d v="1899-12-30T01:17:00"/>
    <x v="21"/>
    <s v="SI"/>
    <n v="118"/>
    <m/>
  </r>
  <r>
    <n v="763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22:00"/>
    <d v="1899-12-30T14:31:00"/>
    <d v="1899-12-30T01:09:00"/>
    <x v="18"/>
    <s v="NO"/>
    <m/>
    <m/>
  </r>
  <r>
    <n v="764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29:00"/>
    <d v="1899-12-30T14:38:00"/>
    <d v="1899-12-30T01:09:00"/>
    <x v="15"/>
    <s v="NO"/>
    <m/>
    <m/>
  </r>
  <r>
    <n v="765"/>
    <n v="119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39:00"/>
    <d v="1899-12-30T14:52:00"/>
    <d v="1899-12-30T01:13:00"/>
    <x v="93"/>
    <s v="SI"/>
    <n v="119"/>
    <m/>
  </r>
  <r>
    <n v="766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44:00"/>
    <d v="1899-12-30T14:53:00"/>
    <d v="1899-12-30T01:09:00"/>
    <x v="57"/>
    <s v="NO"/>
    <m/>
    <m/>
  </r>
  <r>
    <n v="767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54:00"/>
    <d v="1899-12-30T15:03:00"/>
    <d v="1899-12-30T01:09:00"/>
    <x v="95"/>
    <s v="NO"/>
    <m/>
    <m/>
  </r>
  <r>
    <n v="768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3"/>
    <d v="1899-12-30T13:55:00"/>
    <d v="1899-12-30T15:04:00"/>
    <d v="1899-12-30T01:09:00"/>
    <x v="19"/>
    <s v="NO"/>
    <m/>
    <m/>
  </r>
  <r>
    <n v="769"/>
    <n v="120"/>
    <s v="Puerto Montt"/>
    <d v="2022-10-01T00:00:00"/>
    <x v="2"/>
    <x v="0"/>
    <x v="1"/>
    <n v="1006"/>
    <x v="1"/>
    <s v="Regreso"/>
    <s v="Centro"/>
    <s v="Puerto Montt"/>
    <s v="Via Alerce"/>
    <s v="Puerto Montt"/>
    <n v="14"/>
    <d v="1899-12-30T14:10:00"/>
    <d v="1899-12-30T15:27:00"/>
    <d v="1899-12-30T01:17:00"/>
    <x v="63"/>
    <s v="SI"/>
    <n v="120"/>
    <m/>
  </r>
  <r>
    <n v="770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4"/>
    <d v="1899-12-30T14:17:00"/>
    <d v="1899-12-30T15:26:00"/>
    <d v="1899-12-30T01:09:00"/>
    <x v="75"/>
    <s v="NO"/>
    <m/>
    <m/>
  </r>
  <r>
    <n v="771"/>
    <n v="121"/>
    <s v="Puerto Montt"/>
    <d v="2022-10-01T00:00:00"/>
    <x v="2"/>
    <x v="0"/>
    <x v="1"/>
    <n v="1006"/>
    <x v="1"/>
    <s v="Regreso"/>
    <s v="Centro"/>
    <s v="Puerto Montt"/>
    <s v="Via Alerce"/>
    <s v="Puerto Montt"/>
    <n v="14"/>
    <d v="1899-12-30T14:42:00"/>
    <d v="1899-12-30T15:56:00"/>
    <d v="1899-12-30T01:14:00"/>
    <x v="33"/>
    <s v="SI"/>
    <n v="121"/>
    <m/>
  </r>
  <r>
    <n v="772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4"/>
    <d v="1899-12-30T14:48:00"/>
    <d v="1899-12-30T15:57:00"/>
    <d v="1899-12-30T01:09:00"/>
    <x v="37"/>
    <s v="NO"/>
    <m/>
    <m/>
  </r>
  <r>
    <n v="773"/>
    <n v="122"/>
    <s v="Puerto Montt"/>
    <d v="2022-10-01T00:00:00"/>
    <x v="2"/>
    <x v="0"/>
    <x v="1"/>
    <n v="1006"/>
    <x v="1"/>
    <s v="Regreso"/>
    <s v="Centro"/>
    <s v="Puerto Montt"/>
    <s v="Via Alerce"/>
    <s v="Puerto Montt"/>
    <n v="15"/>
    <d v="1899-12-30T15:12:00"/>
    <d v="1899-12-30T16:18:00"/>
    <d v="1899-12-30T01:06:00"/>
    <x v="60"/>
    <s v="SI"/>
    <n v="122"/>
    <m/>
  </r>
  <r>
    <n v="774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5"/>
    <d v="1899-12-30T15:18:00"/>
    <d v="1899-12-30T16:27:00"/>
    <d v="1899-12-30T01:09:00"/>
    <x v="69"/>
    <s v="NO"/>
    <m/>
    <m/>
  </r>
  <r>
    <n v="775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5"/>
    <d v="1899-12-30T15:31:00"/>
    <d v="1899-12-30T16:40:00"/>
    <d v="1899-12-30T01:09:00"/>
    <x v="55"/>
    <s v="NO"/>
    <m/>
    <m/>
  </r>
  <r>
    <n v="776"/>
    <n v="123"/>
    <s v="Puerto Montt"/>
    <d v="2022-10-01T00:00:00"/>
    <x v="2"/>
    <x v="0"/>
    <x v="1"/>
    <n v="1006"/>
    <x v="1"/>
    <s v="Regreso"/>
    <s v="Centro"/>
    <s v="Puerto Montt"/>
    <s v="Via Alerce"/>
    <s v="Puerto Montt"/>
    <n v="16"/>
    <d v="1899-12-30T16:20:00"/>
    <d v="1899-12-30T17:31:00"/>
    <d v="1899-12-30T01:11:00"/>
    <x v="91"/>
    <s v="SI"/>
    <n v="123"/>
    <m/>
  </r>
  <r>
    <n v="777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6"/>
    <d v="1899-12-30T16:16:00"/>
    <d v="1899-12-30T17:25:00"/>
    <d v="1899-12-30T01:09:00"/>
    <x v="61"/>
    <s v="NO"/>
    <m/>
    <m/>
  </r>
  <r>
    <n v="778"/>
    <n v="124"/>
    <s v="Puerto Montt"/>
    <d v="2022-10-01T00:00:00"/>
    <x v="2"/>
    <x v="0"/>
    <x v="1"/>
    <n v="1006"/>
    <x v="1"/>
    <s v="Regreso"/>
    <s v="Centro"/>
    <s v="Puerto Montt"/>
    <s v="Via Alerce"/>
    <s v="Puerto Montt"/>
    <n v="16"/>
    <d v="1899-12-30T16:55:00"/>
    <d v="1899-12-30T18:13:00"/>
    <d v="1899-12-30T01:18:00"/>
    <x v="96"/>
    <s v="SI"/>
    <n v="124"/>
    <m/>
  </r>
  <r>
    <n v="779"/>
    <n v="0"/>
    <s v="Puerto Montt"/>
    <d v="2022-10-01T00:00:00"/>
    <x v="2"/>
    <x v="0"/>
    <x v="1"/>
    <n v="1006"/>
    <x v="1"/>
    <s v="Regreso"/>
    <s v="Centro"/>
    <s v="Puerto Montt"/>
    <s v="Via Alerce"/>
    <s v="Puerto Montt"/>
    <n v="16"/>
    <d v="1899-12-30T16:59:00"/>
    <d v="1899-12-30T18:08:00"/>
    <d v="1899-12-30T01:09:00"/>
    <x v="70"/>
    <s v="NO"/>
    <m/>
    <m/>
  </r>
  <r>
    <n v="780"/>
    <n v="104"/>
    <s v="Puerto Montt"/>
    <d v="2022-10-01T00:00:00"/>
    <x v="2"/>
    <x v="0"/>
    <x v="1"/>
    <n v="1006"/>
    <x v="1"/>
    <s v="Ida"/>
    <s v="Alerce"/>
    <s v="Puerto Montt"/>
    <s v="Terminal de Buses"/>
    <s v="Puerto Montt"/>
    <n v="8"/>
    <d v="1899-12-30T08:18:00"/>
    <d v="1899-12-30T09:11:00"/>
    <d v="1899-12-30T00:53:00"/>
    <x v="99"/>
    <s v="SI"/>
    <n v="104"/>
    <m/>
  </r>
  <r>
    <n v="781"/>
    <n v="550"/>
    <s v="Puerto Montt"/>
    <d v="2022-10-01T00:00:00"/>
    <x v="2"/>
    <x v="0"/>
    <x v="1"/>
    <n v="1007"/>
    <x v="2"/>
    <s v="Ida"/>
    <s v="Alerce"/>
    <s v="Puerto Montt"/>
    <s v="Terminal de Buses"/>
    <s v="Puerto Montt"/>
    <n v="8"/>
    <d v="1899-12-30T08:05:00"/>
    <d v="1899-12-30T09:09:00"/>
    <d v="1899-12-30T01:04:00"/>
    <x v="69"/>
    <s v="SI"/>
    <n v="550"/>
    <m/>
  </r>
  <r>
    <n v="782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8"/>
    <d v="1899-12-30T08:21:00"/>
    <d v="1899-12-30T09:30:00"/>
    <d v="1899-12-30T01:09:00"/>
    <x v="19"/>
    <s v="NO"/>
    <m/>
    <m/>
  </r>
  <r>
    <n v="783"/>
    <n v="551"/>
    <s v="Puerto Montt"/>
    <d v="2022-10-01T00:00:00"/>
    <x v="2"/>
    <x v="0"/>
    <x v="1"/>
    <n v="1007"/>
    <x v="2"/>
    <s v="Ida"/>
    <s v="Alerce"/>
    <s v="Puerto Montt"/>
    <s v="Terminal de Buses"/>
    <s v="Puerto Montt"/>
    <n v="8"/>
    <d v="1899-12-30T08:30:00"/>
    <d v="1899-12-30T09:35:00"/>
    <d v="1899-12-30T01:05:00"/>
    <x v="60"/>
    <s v="SI"/>
    <n v="551"/>
    <m/>
  </r>
  <r>
    <n v="784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8"/>
    <d v="1899-12-30T08:36:00"/>
    <d v="1899-12-30T09:45:00"/>
    <d v="1899-12-30T01:09:00"/>
    <x v="24"/>
    <s v="NO"/>
    <m/>
    <m/>
  </r>
  <r>
    <n v="785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8"/>
    <d v="1899-12-30T08:56:00"/>
    <d v="1899-12-30T10:05:00"/>
    <d v="1899-12-30T01:09:00"/>
    <x v="98"/>
    <s v="NO"/>
    <m/>
    <m/>
  </r>
  <r>
    <n v="786"/>
    <n v="552"/>
    <s v="Puerto Montt"/>
    <d v="2022-10-01T00:00:00"/>
    <x v="2"/>
    <x v="0"/>
    <x v="1"/>
    <n v="1007"/>
    <x v="2"/>
    <s v="Ida"/>
    <s v="Alerce"/>
    <s v="Puerto Montt"/>
    <s v="Terminal de Buses"/>
    <s v="Puerto Montt"/>
    <n v="9"/>
    <d v="1899-12-30T09:05:00"/>
    <d v="1899-12-30T10:16:00"/>
    <d v="1899-12-30T01:11:00"/>
    <x v="35"/>
    <s v="SI"/>
    <n v="552"/>
    <m/>
  </r>
  <r>
    <n v="787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9"/>
    <d v="1899-12-30T09:15:00"/>
    <d v="1899-12-30T10:24:00"/>
    <d v="1899-12-30T01:09:00"/>
    <x v="21"/>
    <s v="NO"/>
    <m/>
    <m/>
  </r>
  <r>
    <n v="788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9"/>
    <d v="1899-12-30T09:24:00"/>
    <d v="1899-12-30T10:33:00"/>
    <d v="1899-12-30T01:09:00"/>
    <x v="28"/>
    <s v="NO"/>
    <m/>
    <m/>
  </r>
  <r>
    <n v="789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9"/>
    <d v="1899-12-30T09:35:00"/>
    <d v="1899-12-30T10:44:00"/>
    <d v="1899-12-30T01:09:00"/>
    <x v="100"/>
    <s v="NO"/>
    <m/>
    <m/>
  </r>
  <r>
    <n v="790"/>
    <n v="553"/>
    <s v="Puerto Montt"/>
    <d v="2022-10-01T00:00:00"/>
    <x v="2"/>
    <x v="0"/>
    <x v="1"/>
    <n v="1007"/>
    <x v="2"/>
    <s v="Ida"/>
    <s v="Alerce"/>
    <s v="Puerto Montt"/>
    <s v="Terminal de Buses"/>
    <s v="Puerto Montt"/>
    <n v="9"/>
    <d v="1899-12-30T09:45:00"/>
    <d v="1899-12-30T10:55:00"/>
    <d v="1899-12-30T01:10:00"/>
    <x v="55"/>
    <s v="SI"/>
    <n v="553"/>
    <m/>
  </r>
  <r>
    <n v="791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9"/>
    <d v="1899-12-30T09:56:00"/>
    <d v="1899-12-30T11:05:00"/>
    <d v="1899-12-30T01:09:00"/>
    <x v="101"/>
    <s v="NO"/>
    <m/>
    <m/>
  </r>
  <r>
    <n v="792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0"/>
    <d v="1899-12-30T10:06:00"/>
    <d v="1899-12-30T11:15:00"/>
    <d v="1899-12-30T01:09:00"/>
    <x v="57"/>
    <s v="NO"/>
    <m/>
    <m/>
  </r>
  <r>
    <n v="793"/>
    <n v="554"/>
    <s v="Puerto Montt"/>
    <d v="2022-10-01T00:00:00"/>
    <x v="2"/>
    <x v="0"/>
    <x v="1"/>
    <n v="1007"/>
    <x v="2"/>
    <s v="Ida"/>
    <s v="Alerce"/>
    <s v="Puerto Montt"/>
    <s v="Terminal de Buses"/>
    <s v="Puerto Montt"/>
    <n v="10"/>
    <d v="1899-12-30T10:17:00"/>
    <d v="1899-12-30T11:28:00"/>
    <d v="1899-12-30T01:11:00"/>
    <x v="33"/>
    <s v="SI"/>
    <n v="554"/>
    <m/>
  </r>
  <r>
    <n v="794"/>
    <n v="555"/>
    <s v="Puerto Montt"/>
    <d v="2022-10-01T00:00:00"/>
    <x v="2"/>
    <x v="0"/>
    <x v="1"/>
    <n v="1007"/>
    <x v="2"/>
    <s v="Ida"/>
    <s v="Alerce"/>
    <s v="Puerto Montt"/>
    <s v="Terminal de Buses"/>
    <s v="Puerto Montt"/>
    <n v="10"/>
    <d v="1899-12-30T10:43:00"/>
    <d v="1899-12-30T11:50:00"/>
    <d v="1899-12-30T01:07:00"/>
    <x v="75"/>
    <s v="SI"/>
    <n v="555"/>
    <m/>
  </r>
  <r>
    <n v="795"/>
    <n v="556"/>
    <s v="Puerto Montt"/>
    <d v="2022-10-01T00:00:00"/>
    <x v="2"/>
    <x v="0"/>
    <x v="1"/>
    <n v="1007"/>
    <x v="2"/>
    <s v="Ida"/>
    <s v="Alerce"/>
    <s v="Puerto Montt"/>
    <s v="Terminal de Buses"/>
    <s v="Puerto Montt"/>
    <n v="11"/>
    <d v="1899-12-30T11:23:00"/>
    <d v="1899-12-30T12:29:00"/>
    <d v="1899-12-30T01:06:00"/>
    <x v="31"/>
    <s v="SI"/>
    <n v="556"/>
    <m/>
  </r>
  <r>
    <n v="796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1"/>
    <d v="1899-12-30T11:44:00"/>
    <d v="1899-12-30T12:53:00"/>
    <d v="1899-12-30T01:09:00"/>
    <x v="83"/>
    <s v="NO"/>
    <m/>
    <m/>
  </r>
  <r>
    <n v="797"/>
    <n v="557"/>
    <s v="Puerto Montt"/>
    <d v="2022-10-01T00:00:00"/>
    <x v="2"/>
    <x v="0"/>
    <x v="1"/>
    <n v="1007"/>
    <x v="2"/>
    <s v="Ida"/>
    <s v="Alerce"/>
    <s v="Puerto Montt"/>
    <s v="Terminal de Buses"/>
    <s v="Puerto Montt"/>
    <n v="11"/>
    <d v="1899-12-30T11:52:00"/>
    <d v="1899-12-30T12:59:00"/>
    <d v="1899-12-30T01:07:00"/>
    <x v="20"/>
    <s v="SI"/>
    <n v="557"/>
    <m/>
  </r>
  <r>
    <n v="798"/>
    <n v="558"/>
    <s v="Puerto Montt"/>
    <d v="2022-10-01T00:00:00"/>
    <x v="2"/>
    <x v="0"/>
    <x v="1"/>
    <n v="1007"/>
    <x v="2"/>
    <s v="Ida"/>
    <s v="Alerce"/>
    <s v="Puerto Montt"/>
    <s v="Terminal de Buses"/>
    <s v="Puerto Montt"/>
    <n v="12"/>
    <d v="1899-12-30T12:03:00"/>
    <d v="1899-12-30T13:10:00"/>
    <d v="1899-12-30T01:07:00"/>
    <x v="92"/>
    <s v="SI"/>
    <n v="558"/>
    <m/>
  </r>
  <r>
    <n v="799"/>
    <n v="559"/>
    <s v="Puerto Montt"/>
    <d v="2022-10-01T00:00:00"/>
    <x v="2"/>
    <x v="0"/>
    <x v="1"/>
    <n v="1007"/>
    <x v="2"/>
    <s v="Ida"/>
    <s v="Alerce"/>
    <s v="Puerto Montt"/>
    <s v="Terminal de Buses"/>
    <s v="Puerto Montt"/>
    <n v="12"/>
    <d v="1899-12-30T12:35:00"/>
    <d v="1899-12-30T13:44:00"/>
    <d v="1899-12-30T01:09:00"/>
    <x v="97"/>
    <s v="SI"/>
    <n v="559"/>
    <m/>
  </r>
  <r>
    <n v="800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2"/>
    <d v="1899-12-30T12:49:00"/>
    <d v="1899-12-30T13:58:00"/>
    <d v="1899-12-30T01:09:00"/>
    <x v="71"/>
    <s v="NO"/>
    <m/>
    <m/>
  </r>
  <r>
    <n v="801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3"/>
    <d v="1899-12-30T13:00:00"/>
    <d v="1899-12-30T14:09:00"/>
    <d v="1899-12-30T01:09:00"/>
    <x v="61"/>
    <s v="NO"/>
    <m/>
    <s v="No deja subir al bus"/>
  </r>
  <r>
    <n v="802"/>
    <n v="560"/>
    <s v="Puerto Montt"/>
    <d v="2022-10-01T00:00:00"/>
    <x v="2"/>
    <x v="0"/>
    <x v="1"/>
    <n v="1007"/>
    <x v="2"/>
    <s v="Ida"/>
    <s v="Alerce"/>
    <s v="Puerto Montt"/>
    <s v="Terminal de Buses"/>
    <s v="Puerto Montt"/>
    <n v="13"/>
    <d v="1899-12-30T13:12:00"/>
    <d v="1899-12-30T14:20:00"/>
    <d v="1899-12-30T01:08:00"/>
    <x v="96"/>
    <s v="SI"/>
    <n v="560"/>
    <m/>
  </r>
  <r>
    <n v="803"/>
    <n v="561"/>
    <s v="Puerto Montt"/>
    <d v="2022-10-01T00:00:00"/>
    <x v="2"/>
    <x v="0"/>
    <x v="1"/>
    <n v="1007"/>
    <x v="2"/>
    <s v="Ida"/>
    <s v="Alerce"/>
    <s v="Puerto Montt"/>
    <s v="Terminal de Buses"/>
    <s v="Puerto Montt"/>
    <n v="13"/>
    <d v="1899-12-30T13:40:00"/>
    <d v="1899-12-30T14:50:00"/>
    <d v="1899-12-30T01:10:00"/>
    <x v="70"/>
    <s v="SI"/>
    <n v="561"/>
    <m/>
  </r>
  <r>
    <n v="804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3"/>
    <d v="1899-12-30T13:48:00"/>
    <d v="1899-12-30T14:57:00"/>
    <d v="1899-12-30T01:09:00"/>
    <x v="23"/>
    <s v="NO"/>
    <m/>
    <m/>
  </r>
  <r>
    <n v="805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3"/>
    <d v="1899-12-30T13:53:00"/>
    <d v="1899-12-30T15:02:00"/>
    <d v="1899-12-30T01:09:00"/>
    <x v="99"/>
    <s v="NO"/>
    <m/>
    <m/>
  </r>
  <r>
    <n v="806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4"/>
    <d v="1899-12-30T14:01:00"/>
    <d v="1899-12-30T15:10:00"/>
    <d v="1899-12-30T01:09:00"/>
    <x v="20"/>
    <s v="NO"/>
    <m/>
    <s v="No deja subir al bus"/>
  </r>
  <r>
    <n v="807"/>
    <n v="562"/>
    <s v="Puerto Montt"/>
    <d v="2022-10-01T00:00:00"/>
    <x v="2"/>
    <x v="0"/>
    <x v="1"/>
    <n v="1007"/>
    <x v="2"/>
    <s v="Ida"/>
    <s v="Alerce"/>
    <s v="Puerto Montt"/>
    <s v="Terminal de Buses"/>
    <s v="Puerto Montt"/>
    <n v="14"/>
    <d v="1899-12-30T14:13:00"/>
    <d v="1899-12-30T15:25:00"/>
    <d v="1899-12-30T01:12:00"/>
    <x v="34"/>
    <s v="SI"/>
    <n v="562"/>
    <m/>
  </r>
  <r>
    <n v="808"/>
    <n v="563"/>
    <s v="Puerto Montt"/>
    <d v="2022-10-01T00:00:00"/>
    <x v="2"/>
    <x v="0"/>
    <x v="1"/>
    <n v="1007"/>
    <x v="2"/>
    <s v="Ida"/>
    <s v="Alerce"/>
    <s v="Puerto Montt"/>
    <s v="Terminal de Buses"/>
    <s v="Puerto Montt"/>
    <n v="14"/>
    <d v="1899-12-30T14:31:00"/>
    <d v="1899-12-30T15:40:00"/>
    <d v="1899-12-30T01:09:00"/>
    <x v="36"/>
    <s v="SI"/>
    <n v="563"/>
    <m/>
  </r>
  <r>
    <n v="809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4"/>
    <d v="1899-12-30T14:36:00"/>
    <d v="1899-12-30T15:45:00"/>
    <d v="1899-12-30T01:09:00"/>
    <x v="21"/>
    <s v="NO"/>
    <m/>
    <m/>
  </r>
  <r>
    <n v="810"/>
    <n v="564"/>
    <s v="Puerto Montt"/>
    <d v="2022-10-01T00:00:00"/>
    <x v="2"/>
    <x v="0"/>
    <x v="1"/>
    <n v="1007"/>
    <x v="2"/>
    <s v="Ida"/>
    <s v="Alerce"/>
    <s v="Puerto Montt"/>
    <s v="Terminal de Buses"/>
    <s v="Puerto Montt"/>
    <n v="15"/>
    <d v="1899-12-30T15:01:00"/>
    <d v="1899-12-30T16:10:00"/>
    <d v="1899-12-30T01:09:00"/>
    <x v="15"/>
    <s v="SI"/>
    <n v="564"/>
    <m/>
  </r>
  <r>
    <n v="811"/>
    <n v="565"/>
    <s v="Puerto Montt"/>
    <d v="2022-10-01T00:00:00"/>
    <x v="2"/>
    <x v="0"/>
    <x v="1"/>
    <n v="1007"/>
    <x v="2"/>
    <s v="Ida"/>
    <s v="Alerce"/>
    <s v="Puerto Montt"/>
    <s v="Terminal de Buses"/>
    <s v="Puerto Montt"/>
    <n v="15"/>
    <d v="1899-12-30T15:38:00"/>
    <d v="1899-12-30T16:55:00"/>
    <d v="1899-12-30T01:17:00"/>
    <x v="95"/>
    <s v="SI"/>
    <n v="565"/>
    <m/>
  </r>
  <r>
    <n v="812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5"/>
    <d v="1899-12-30T15:48:00"/>
    <d v="1899-12-30T16:57:00"/>
    <d v="1899-12-30T01:09:00"/>
    <x v="81"/>
    <s v="NO"/>
    <m/>
    <m/>
  </r>
  <r>
    <n v="813"/>
    <n v="566"/>
    <s v="Puerto Montt"/>
    <d v="2022-10-01T00:00:00"/>
    <x v="2"/>
    <x v="0"/>
    <x v="1"/>
    <n v="1007"/>
    <x v="2"/>
    <s v="Ida"/>
    <s v="Alerce"/>
    <s v="Puerto Montt"/>
    <s v="Terminal de Buses"/>
    <s v="Puerto Montt"/>
    <n v="16"/>
    <d v="1899-12-30T16:05:00"/>
    <d v="1899-12-30T17:12:00"/>
    <d v="1899-12-30T01:07:00"/>
    <x v="64"/>
    <s v="SI"/>
    <n v="566"/>
    <m/>
  </r>
  <r>
    <n v="814"/>
    <n v="567"/>
    <s v="Puerto Montt"/>
    <d v="2022-10-01T00:00:00"/>
    <x v="2"/>
    <x v="0"/>
    <x v="1"/>
    <n v="1007"/>
    <x v="2"/>
    <s v="Ida"/>
    <s v="Alerce"/>
    <s v="Puerto Montt"/>
    <s v="Terminal de Buses"/>
    <s v="Puerto Montt"/>
    <n v="16"/>
    <d v="1899-12-30T16:32:00"/>
    <d v="1899-12-30T17:39:00"/>
    <d v="1899-12-30T01:07:00"/>
    <x v="33"/>
    <s v="SI"/>
    <n v="567"/>
    <m/>
  </r>
  <r>
    <n v="815"/>
    <n v="0"/>
    <s v="Puerto Montt"/>
    <d v="2022-10-01T00:00:00"/>
    <x v="2"/>
    <x v="0"/>
    <x v="1"/>
    <n v="1007"/>
    <x v="2"/>
    <s v="Ida"/>
    <s v="Alerce"/>
    <s v="Puerto Montt"/>
    <s v="Terminal de Buses"/>
    <s v="Puerto Montt"/>
    <n v="16"/>
    <d v="1899-12-30T16:23:00"/>
    <d v="1899-12-30T17:32:00"/>
    <d v="1899-12-30T01:09:00"/>
    <x v="27"/>
    <s v="NO"/>
    <m/>
    <m/>
  </r>
  <r>
    <n v="816"/>
    <n v="568"/>
    <s v="Puerto Montt"/>
    <d v="2022-10-01T00:00:00"/>
    <x v="2"/>
    <x v="0"/>
    <x v="1"/>
    <n v="1007"/>
    <x v="2"/>
    <s v="Ida"/>
    <s v="Alerce"/>
    <s v="Puerto Montt"/>
    <s v="Terminal de Buses"/>
    <s v="Puerto Montt"/>
    <n v="17"/>
    <d v="1899-12-30T17:09:00"/>
    <d v="1899-12-30T18:30:00"/>
    <d v="1899-12-30T01:21:00"/>
    <x v="60"/>
    <s v="SI"/>
    <n v="568"/>
    <m/>
  </r>
  <r>
    <n v="817"/>
    <n v="104"/>
    <s v="Puerto Montt"/>
    <d v="2022-10-01T00:00:00"/>
    <x v="2"/>
    <x v="0"/>
    <x v="1"/>
    <n v="1006"/>
    <x v="1"/>
    <s v="Regreso"/>
    <s v="Centro"/>
    <s v="Puerto Montt"/>
    <s v="Via Alerce"/>
    <s v="Puerto Montt"/>
    <n v="9"/>
    <d v="1899-12-30T09:11:00"/>
    <d v="1899-12-30T10:02:00"/>
    <d v="1899-12-30T00:51:00"/>
    <x v="99"/>
    <s v="SI"/>
    <n v="104"/>
    <m/>
  </r>
  <r>
    <n v="818"/>
    <n v="550"/>
    <s v="Puerto Montt"/>
    <d v="2022-10-01T00:00:00"/>
    <x v="2"/>
    <x v="0"/>
    <x v="1"/>
    <n v="1007"/>
    <x v="2"/>
    <s v="Regreso"/>
    <s v="Terminal de Buses"/>
    <s v="Puerto Montt"/>
    <s v="Alerce"/>
    <s v="Puerto Montt"/>
    <n v="9"/>
    <d v="1899-12-30T09:09:00"/>
    <d v="1899-12-30T10:22:00"/>
    <d v="1899-12-30T01:13:00"/>
    <x v="69"/>
    <s v="SI"/>
    <n v="550"/>
    <m/>
  </r>
  <r>
    <n v="819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9"/>
    <d v="1899-12-30T09:30:00"/>
    <d v="1899-12-30T10:46:00"/>
    <d v="1899-12-30T01:16:00"/>
    <x v="19"/>
    <s v="NO"/>
    <m/>
    <m/>
  </r>
  <r>
    <n v="820"/>
    <n v="551"/>
    <s v="Puerto Montt"/>
    <d v="2022-10-01T00:00:00"/>
    <x v="2"/>
    <x v="0"/>
    <x v="1"/>
    <n v="1007"/>
    <x v="2"/>
    <s v="Regreso"/>
    <s v="Terminal de Buses"/>
    <s v="Puerto Montt"/>
    <s v="Alerce"/>
    <s v="Puerto Montt"/>
    <n v="9"/>
    <d v="1899-12-30T09:35:00"/>
    <d v="1899-12-30T10:53:00"/>
    <d v="1899-12-30T01:18:00"/>
    <x v="60"/>
    <s v="SI"/>
    <n v="551"/>
    <m/>
  </r>
  <r>
    <n v="821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9"/>
    <d v="1899-12-30T09:45:00"/>
    <d v="1899-12-30T11:01:00"/>
    <d v="1899-12-30T01:16:00"/>
    <x v="24"/>
    <s v="NO"/>
    <m/>
    <m/>
  </r>
  <r>
    <n v="822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0"/>
    <d v="1899-12-30T10:05:00"/>
    <d v="1899-12-30T11:21:00"/>
    <d v="1899-12-30T01:16:00"/>
    <x v="98"/>
    <s v="NO"/>
    <m/>
    <m/>
  </r>
  <r>
    <n v="823"/>
    <n v="552"/>
    <s v="Puerto Montt"/>
    <d v="2022-10-01T00:00:00"/>
    <x v="2"/>
    <x v="0"/>
    <x v="1"/>
    <n v="1007"/>
    <x v="2"/>
    <s v="Regreso"/>
    <s v="Terminal de Buses"/>
    <s v="Puerto Montt"/>
    <s v="Alerce"/>
    <s v="Puerto Montt"/>
    <n v="10"/>
    <d v="1899-12-30T10:16:00"/>
    <d v="1899-12-30T10:56:00"/>
    <d v="1899-12-30T00:40:00"/>
    <x v="35"/>
    <s v="SI"/>
    <n v="552"/>
    <m/>
  </r>
  <r>
    <n v="824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0"/>
    <d v="1899-12-30T10:24:00"/>
    <d v="1899-12-30T11:40:00"/>
    <d v="1899-12-30T01:16:00"/>
    <x v="21"/>
    <s v="NO"/>
    <m/>
    <m/>
  </r>
  <r>
    <n v="825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0"/>
    <d v="1899-12-30T10:33:00"/>
    <d v="1899-12-30T11:49:00"/>
    <d v="1899-12-30T01:16:00"/>
    <x v="28"/>
    <s v="NO"/>
    <m/>
    <m/>
  </r>
  <r>
    <n v="826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0"/>
    <d v="1899-12-30T10:44:00"/>
    <d v="1899-12-30T12:00:00"/>
    <d v="1899-12-30T01:16:00"/>
    <x v="100"/>
    <s v="NO"/>
    <m/>
    <s v="No deja subir al bus"/>
  </r>
  <r>
    <n v="827"/>
    <n v="553"/>
    <s v="Puerto Montt"/>
    <d v="2022-10-01T00:00:00"/>
    <x v="2"/>
    <x v="0"/>
    <x v="1"/>
    <n v="1007"/>
    <x v="2"/>
    <s v="Regreso"/>
    <s v="Terminal de Buses"/>
    <s v="Puerto Montt"/>
    <s v="Alerce"/>
    <s v="Puerto Montt"/>
    <n v="10"/>
    <d v="1899-12-30T10:55:00"/>
    <d v="1899-12-30T12:15:00"/>
    <d v="1899-12-30T01:20:00"/>
    <x v="55"/>
    <s v="SI"/>
    <n v="553"/>
    <m/>
  </r>
  <r>
    <n v="828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1"/>
    <d v="1899-12-30T11:05:00"/>
    <d v="1899-12-30T12:21:00"/>
    <d v="1899-12-30T01:16:00"/>
    <x v="101"/>
    <s v="NO"/>
    <m/>
    <m/>
  </r>
  <r>
    <n v="829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1"/>
    <d v="1899-12-30T11:15:00"/>
    <d v="1899-12-30T12:31:00"/>
    <d v="1899-12-30T01:16:00"/>
    <x v="57"/>
    <s v="NO"/>
    <m/>
    <m/>
  </r>
  <r>
    <n v="830"/>
    <n v="554"/>
    <s v="Puerto Montt"/>
    <d v="2022-10-01T00:00:00"/>
    <x v="2"/>
    <x v="0"/>
    <x v="1"/>
    <n v="1007"/>
    <x v="2"/>
    <s v="Regreso"/>
    <s v="Terminal de Buses"/>
    <s v="Puerto Montt"/>
    <s v="Alerce"/>
    <s v="Puerto Montt"/>
    <n v="11"/>
    <d v="1899-12-30T11:28:00"/>
    <d v="1899-12-30T12:45:00"/>
    <d v="1899-12-30T01:17:00"/>
    <x v="33"/>
    <s v="SI"/>
    <n v="554"/>
    <m/>
  </r>
  <r>
    <n v="831"/>
    <n v="555"/>
    <s v="Puerto Montt"/>
    <d v="2022-10-01T00:00:00"/>
    <x v="2"/>
    <x v="0"/>
    <x v="1"/>
    <n v="1007"/>
    <x v="2"/>
    <s v="Regreso"/>
    <s v="Terminal de Buses"/>
    <s v="Puerto Montt"/>
    <s v="Alerce"/>
    <s v="Puerto Montt"/>
    <n v="11"/>
    <d v="1899-12-30T11:50:00"/>
    <d v="1899-12-30T13:09:00"/>
    <d v="1899-12-30T01:19:00"/>
    <x v="75"/>
    <s v="SI"/>
    <n v="555"/>
    <m/>
  </r>
  <r>
    <n v="832"/>
    <n v="556"/>
    <s v="Puerto Montt"/>
    <d v="2022-10-01T00:00:00"/>
    <x v="2"/>
    <x v="0"/>
    <x v="1"/>
    <n v="1007"/>
    <x v="2"/>
    <s v="Regreso"/>
    <s v="Terminal de Buses"/>
    <s v="Puerto Montt"/>
    <s v="Alerce"/>
    <s v="Puerto Montt"/>
    <n v="12"/>
    <d v="1899-12-30T12:29:00"/>
    <d v="1899-12-30T13:50:00"/>
    <d v="1899-12-30T01:21:00"/>
    <x v="31"/>
    <s v="SI"/>
    <n v="556"/>
    <m/>
  </r>
  <r>
    <n v="833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2"/>
    <d v="1899-12-30T12:53:00"/>
    <d v="1899-12-30T14:09:00"/>
    <d v="1899-12-30T01:16:00"/>
    <x v="83"/>
    <s v="NO"/>
    <m/>
    <m/>
  </r>
  <r>
    <n v="834"/>
    <n v="557"/>
    <s v="Puerto Montt"/>
    <d v="2022-10-01T00:00:00"/>
    <x v="2"/>
    <x v="0"/>
    <x v="1"/>
    <n v="1007"/>
    <x v="2"/>
    <s v="Regreso"/>
    <s v="Terminal de Buses"/>
    <s v="Puerto Montt"/>
    <s v="Alerce"/>
    <s v="Puerto Montt"/>
    <n v="12"/>
    <d v="1899-12-30T12:59:00"/>
    <d v="1899-12-30T14:17:00"/>
    <d v="1899-12-30T01:18:00"/>
    <x v="20"/>
    <s v="SI"/>
    <n v="557"/>
    <m/>
  </r>
  <r>
    <n v="835"/>
    <n v="558"/>
    <s v="Puerto Montt"/>
    <d v="2022-10-01T00:00:00"/>
    <x v="2"/>
    <x v="0"/>
    <x v="1"/>
    <n v="1007"/>
    <x v="2"/>
    <s v="Regreso"/>
    <s v="Terminal de Buses"/>
    <s v="Puerto Montt"/>
    <s v="Alerce"/>
    <s v="Puerto Montt"/>
    <n v="13"/>
    <d v="1899-12-30T13:10:00"/>
    <d v="1899-12-30T14:33:00"/>
    <d v="1899-12-30T01:23:00"/>
    <x v="92"/>
    <s v="SI"/>
    <n v="558"/>
    <m/>
  </r>
  <r>
    <n v="836"/>
    <n v="559"/>
    <s v="Puerto Montt"/>
    <d v="2022-10-01T00:00:00"/>
    <x v="2"/>
    <x v="0"/>
    <x v="1"/>
    <n v="1007"/>
    <x v="2"/>
    <s v="Regreso"/>
    <s v="Terminal de Buses"/>
    <s v="Puerto Montt"/>
    <s v="Alerce"/>
    <s v="Puerto Montt"/>
    <n v="13"/>
    <d v="1899-12-30T13:44:00"/>
    <d v="1899-12-30T14:59:00"/>
    <d v="1899-12-30T01:15:00"/>
    <x v="97"/>
    <s v="SI"/>
    <n v="559"/>
    <m/>
  </r>
  <r>
    <n v="837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3"/>
    <d v="1899-12-30T13:58:00"/>
    <d v="1899-12-30T15:14:00"/>
    <d v="1899-12-30T01:16:00"/>
    <x v="71"/>
    <s v="NO"/>
    <m/>
    <m/>
  </r>
  <r>
    <n v="838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4"/>
    <d v="1899-12-30T14:09:00"/>
    <d v="1899-12-30T15:25:00"/>
    <d v="1899-12-30T01:16:00"/>
    <x v="61"/>
    <s v="NO"/>
    <m/>
    <s v="No deja subir al bus"/>
  </r>
  <r>
    <n v="839"/>
    <n v="560"/>
    <s v="Puerto Montt"/>
    <d v="2022-10-01T00:00:00"/>
    <x v="2"/>
    <x v="0"/>
    <x v="1"/>
    <n v="1007"/>
    <x v="2"/>
    <s v="Regreso"/>
    <s v="Terminal de Buses"/>
    <s v="Puerto Montt"/>
    <s v="Alerce"/>
    <s v="Puerto Montt"/>
    <n v="14"/>
    <d v="1899-12-30T14:20:00"/>
    <d v="1899-12-30T15:43:00"/>
    <d v="1899-12-30T01:23:00"/>
    <x v="96"/>
    <s v="SI"/>
    <n v="560"/>
    <m/>
  </r>
  <r>
    <n v="840"/>
    <n v="561"/>
    <s v="Puerto Montt"/>
    <d v="2022-10-01T00:00:00"/>
    <x v="2"/>
    <x v="0"/>
    <x v="1"/>
    <n v="1007"/>
    <x v="2"/>
    <s v="Regreso"/>
    <s v="Terminal de Buses"/>
    <s v="Puerto Montt"/>
    <s v="Alerce"/>
    <s v="Puerto Montt"/>
    <n v="14"/>
    <d v="1899-12-30T14:50:00"/>
    <d v="1899-12-30T16:11:00"/>
    <d v="1899-12-30T01:21:00"/>
    <x v="70"/>
    <s v="SI"/>
    <n v="561"/>
    <m/>
  </r>
  <r>
    <n v="841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4"/>
    <d v="1899-12-30T14:57:00"/>
    <d v="1899-12-30T16:13:00"/>
    <d v="1899-12-30T01:16:00"/>
    <x v="23"/>
    <s v="NO"/>
    <m/>
    <m/>
  </r>
  <r>
    <n v="842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5"/>
    <d v="1899-12-30T15:02:00"/>
    <d v="1899-12-30T16:18:00"/>
    <d v="1899-12-30T01:16:00"/>
    <x v="99"/>
    <s v="NO"/>
    <m/>
    <m/>
  </r>
  <r>
    <n v="843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5"/>
    <d v="1899-12-30T15:10:00"/>
    <d v="1899-12-30T16:26:00"/>
    <d v="1899-12-30T01:16:00"/>
    <x v="20"/>
    <s v="NO"/>
    <m/>
    <s v="No deja subir al bus"/>
  </r>
  <r>
    <n v="844"/>
    <n v="562"/>
    <s v="Puerto Montt"/>
    <d v="2022-10-01T00:00:00"/>
    <x v="2"/>
    <x v="0"/>
    <x v="1"/>
    <n v="1007"/>
    <x v="2"/>
    <s v="Regreso"/>
    <s v="Terminal de Buses"/>
    <s v="Puerto Montt"/>
    <s v="Alerce"/>
    <s v="Puerto Montt"/>
    <n v="15"/>
    <d v="1899-12-30T15:25:00"/>
    <d v="1899-12-30T16:41:00"/>
    <d v="1899-12-30T01:16:00"/>
    <x v="34"/>
    <s v="SI"/>
    <n v="562"/>
    <m/>
  </r>
  <r>
    <n v="845"/>
    <n v="563"/>
    <s v="Puerto Montt"/>
    <d v="2022-10-01T00:00:00"/>
    <x v="2"/>
    <x v="0"/>
    <x v="1"/>
    <n v="1007"/>
    <x v="2"/>
    <s v="Regreso"/>
    <s v="Terminal de Buses"/>
    <s v="Puerto Montt"/>
    <s v="Alerce"/>
    <s v="Puerto Montt"/>
    <n v="15"/>
    <d v="1899-12-30T15:40:00"/>
    <d v="1899-12-30T16:58:00"/>
    <d v="1899-12-30T01:18:00"/>
    <x v="36"/>
    <s v="SI"/>
    <n v="563"/>
    <m/>
  </r>
  <r>
    <n v="846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5"/>
    <d v="1899-12-30T15:45:00"/>
    <d v="1899-12-30T17:01:00"/>
    <d v="1899-12-30T01:16:00"/>
    <x v="21"/>
    <s v="NO"/>
    <m/>
    <m/>
  </r>
  <r>
    <n v="847"/>
    <n v="564"/>
    <s v="Puerto Montt"/>
    <d v="2022-10-01T00:00:00"/>
    <x v="2"/>
    <x v="0"/>
    <x v="1"/>
    <n v="1007"/>
    <x v="2"/>
    <s v="Regreso"/>
    <s v="Terminal de Buses"/>
    <s v="Puerto Montt"/>
    <s v="Alerce"/>
    <s v="Puerto Montt"/>
    <n v="16"/>
    <d v="1899-12-30T16:10:00"/>
    <d v="1899-12-30T17:37:00"/>
    <d v="1899-12-30T01:27:00"/>
    <x v="15"/>
    <s v="SI"/>
    <n v="564"/>
    <m/>
  </r>
  <r>
    <n v="848"/>
    <n v="565"/>
    <s v="Puerto Montt"/>
    <d v="2022-10-01T00:00:00"/>
    <x v="2"/>
    <x v="0"/>
    <x v="1"/>
    <n v="1007"/>
    <x v="2"/>
    <s v="Regreso"/>
    <s v="Terminal de Buses"/>
    <s v="Puerto Montt"/>
    <s v="Alerce"/>
    <s v="Puerto Montt"/>
    <n v="16"/>
    <d v="1899-12-30T16:55:00"/>
    <d v="1899-12-30T17:46:00"/>
    <d v="1899-12-30T00:51:00"/>
    <x v="95"/>
    <s v="SI"/>
    <n v="565"/>
    <m/>
  </r>
  <r>
    <n v="849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6"/>
    <d v="1899-12-30T16:57:00"/>
    <d v="1899-12-30T18:13:00"/>
    <d v="1899-12-30T01:16:00"/>
    <x v="81"/>
    <s v="NO"/>
    <m/>
    <m/>
  </r>
  <r>
    <n v="850"/>
    <n v="566"/>
    <s v="Puerto Montt"/>
    <d v="2022-10-01T00:00:00"/>
    <x v="2"/>
    <x v="0"/>
    <x v="1"/>
    <n v="1007"/>
    <x v="2"/>
    <s v="Regreso"/>
    <s v="Terminal de Buses"/>
    <s v="Puerto Montt"/>
    <s v="Alerce"/>
    <s v="Puerto Montt"/>
    <n v="17"/>
    <d v="1899-12-30T17:12:00"/>
    <d v="1899-12-30T18:33:00"/>
    <d v="1899-12-30T01:21:00"/>
    <x v="64"/>
    <s v="SI"/>
    <n v="566"/>
    <m/>
  </r>
  <r>
    <n v="851"/>
    <n v="567"/>
    <s v="Puerto Montt"/>
    <d v="2022-10-01T00:00:00"/>
    <x v="2"/>
    <x v="0"/>
    <x v="1"/>
    <n v="1007"/>
    <x v="2"/>
    <s v="Regreso"/>
    <s v="Terminal de Buses"/>
    <s v="Puerto Montt"/>
    <s v="Alerce"/>
    <s v="Puerto Montt"/>
    <n v="17"/>
    <d v="1899-12-30T17:39:00"/>
    <d v="1899-12-30T19:00:00"/>
    <d v="1899-12-30T01:21:00"/>
    <x v="33"/>
    <s v="SI"/>
    <n v="567"/>
    <m/>
  </r>
  <r>
    <n v="852"/>
    <n v="0"/>
    <s v="Puerto Montt"/>
    <d v="2022-10-01T00:00:00"/>
    <x v="2"/>
    <x v="0"/>
    <x v="1"/>
    <n v="1007"/>
    <x v="2"/>
    <s v="Regreso"/>
    <s v="Terminal de Buses"/>
    <s v="Puerto Montt"/>
    <s v="Alerce"/>
    <s v="Puerto Montt"/>
    <n v="17"/>
    <d v="1899-12-30T17:32:00"/>
    <d v="1899-12-30T18:48:00"/>
    <d v="1899-12-30T01:16:00"/>
    <x v="27"/>
    <s v="NO"/>
    <m/>
    <m/>
  </r>
  <r>
    <n v="853"/>
    <n v="568"/>
    <s v="Puerto Montt"/>
    <d v="2022-10-01T00:00:00"/>
    <x v="2"/>
    <x v="0"/>
    <x v="1"/>
    <n v="1007"/>
    <x v="2"/>
    <s v="Regreso"/>
    <s v="Terminal de Buses"/>
    <s v="Puerto Montt"/>
    <s v="Alerce"/>
    <s v="Puerto Montt"/>
    <n v="18"/>
    <d v="1899-12-30T18:30:00"/>
    <d v="1899-12-30T19:56:00"/>
    <d v="1899-12-30T01:26:00"/>
    <x v="60"/>
    <s v="SI"/>
    <n v="568"/>
    <m/>
  </r>
  <r>
    <n v="855"/>
    <n v="2501"/>
    <s v="Puerto Montt"/>
    <d v="2022-10-05T00:00:00"/>
    <x v="1"/>
    <x v="0"/>
    <x v="2"/>
    <n v="1011"/>
    <x v="3"/>
    <s v="Ida"/>
    <s v="Bosque Mar"/>
    <s v="Puerto Montt"/>
    <s v="Pichi Pelluco"/>
    <s v="Puerto Montt"/>
    <n v="7"/>
    <d v="1899-12-30T07:04:00"/>
    <d v="1899-12-30T08:14:00"/>
    <d v="1899-12-30T01:10:00"/>
    <x v="102"/>
    <s v="SI"/>
    <n v="2501"/>
    <m/>
  </r>
  <r>
    <n v="856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7"/>
    <d v="1899-12-30T07:24:00"/>
    <d v="1899-12-30T08:42:00"/>
    <d v="1899-12-30T01:18:00"/>
    <x v="103"/>
    <s v="NO"/>
    <m/>
    <m/>
  </r>
  <r>
    <n v="857"/>
    <n v="2502"/>
    <s v="Puerto Montt"/>
    <d v="2022-10-05T00:00:00"/>
    <x v="1"/>
    <x v="0"/>
    <x v="2"/>
    <n v="1011"/>
    <x v="3"/>
    <s v="Ida"/>
    <s v="Bosque Mar"/>
    <s v="Puerto Montt"/>
    <s v="Pichi Pelluco"/>
    <s v="Puerto Montt"/>
    <n v="7"/>
    <d v="1899-12-30T07:38:00"/>
    <d v="1899-12-30T08:59:00"/>
    <d v="1899-12-30T01:21:00"/>
    <x v="104"/>
    <s v="SI"/>
    <n v="2502"/>
    <m/>
  </r>
  <r>
    <n v="858"/>
    <n v="2503"/>
    <s v="Puerto Montt"/>
    <d v="2022-10-05T00:00:00"/>
    <x v="1"/>
    <x v="0"/>
    <x v="2"/>
    <n v="1011"/>
    <x v="3"/>
    <s v="Ida"/>
    <s v="Bosque Mar"/>
    <s v="Puerto Montt"/>
    <s v="Pichi Pelluco"/>
    <s v="Puerto Montt"/>
    <n v="8"/>
    <d v="1899-12-30T08:00:00"/>
    <d v="1899-12-30T09:06:00"/>
    <d v="1899-12-30T01:06:00"/>
    <x v="105"/>
    <s v="SI"/>
    <n v="2503"/>
    <m/>
  </r>
  <r>
    <n v="859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8"/>
    <d v="1899-12-30T08:10:00"/>
    <d v="1899-12-30T09:12:00"/>
    <d v="1899-12-30T01:02:00"/>
    <x v="106"/>
    <s v="NO"/>
    <m/>
    <m/>
  </r>
  <r>
    <n v="860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8"/>
    <d v="1899-12-30T08:23:00"/>
    <d v="1899-12-30T09:25:00"/>
    <d v="1899-12-30T01:02:00"/>
    <x v="107"/>
    <s v="NO"/>
    <m/>
    <m/>
  </r>
  <r>
    <n v="861"/>
    <n v="2504"/>
    <s v="Puerto Montt"/>
    <d v="2022-10-05T00:00:00"/>
    <x v="1"/>
    <x v="0"/>
    <x v="2"/>
    <n v="1011"/>
    <x v="3"/>
    <s v="Ida"/>
    <s v="Bosque Mar"/>
    <s v="Puerto Montt"/>
    <s v="Pichi Pelluco"/>
    <s v="Puerto Montt"/>
    <n v="8"/>
    <d v="1899-12-30T08:38:00"/>
    <d v="1899-12-30T09:35:00"/>
    <d v="1899-12-30T00:57:00"/>
    <x v="108"/>
    <s v="SI"/>
    <n v="2504"/>
    <m/>
  </r>
  <r>
    <n v="862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8"/>
    <d v="1899-12-30T08:51:00"/>
    <d v="1899-12-30T09:53:00"/>
    <d v="1899-12-30T01:02:00"/>
    <x v="109"/>
    <s v="NO"/>
    <m/>
    <m/>
  </r>
  <r>
    <n v="863"/>
    <n v="2505"/>
    <s v="Puerto Montt"/>
    <d v="2022-10-05T00:00:00"/>
    <x v="1"/>
    <x v="0"/>
    <x v="2"/>
    <n v="1011"/>
    <x v="3"/>
    <s v="Ida"/>
    <s v="Bosque Mar"/>
    <s v="Puerto Montt"/>
    <s v="Pichi Pelluco"/>
    <s v="Puerto Montt"/>
    <n v="9"/>
    <d v="1899-12-30T09:03:00"/>
    <d v="1899-12-30T10:03:00"/>
    <d v="1899-12-30T01:00:00"/>
    <x v="110"/>
    <s v="SI"/>
    <n v="2505"/>
    <m/>
  </r>
  <r>
    <n v="864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9"/>
    <d v="1899-12-30T09:17:00"/>
    <d v="1899-12-30T10:16:00"/>
    <d v="1899-12-30T00:59:00"/>
    <x v="111"/>
    <s v="NO"/>
    <m/>
    <m/>
  </r>
  <r>
    <n v="865"/>
    <n v="2506"/>
    <s v="Puerto Montt"/>
    <d v="2022-10-05T00:00:00"/>
    <x v="1"/>
    <x v="0"/>
    <x v="2"/>
    <n v="1011"/>
    <x v="3"/>
    <s v="Ida"/>
    <s v="Bosque Mar"/>
    <s v="Puerto Montt"/>
    <s v="Pichi Pelluco"/>
    <s v="Puerto Montt"/>
    <n v="9"/>
    <d v="1899-12-30T09:32:00"/>
    <d v="1899-12-30T10:31:00"/>
    <d v="1899-12-30T00:59:00"/>
    <x v="112"/>
    <s v="SI"/>
    <n v="2506"/>
    <m/>
  </r>
  <r>
    <n v="866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9"/>
    <d v="1899-12-30T09:43:00"/>
    <d v="1899-12-30T10:42:00"/>
    <d v="1899-12-30T00:59:00"/>
    <x v="113"/>
    <s v="NO"/>
    <m/>
    <m/>
  </r>
  <r>
    <n v="867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9"/>
    <d v="1899-12-30T09:51:00"/>
    <d v="1899-12-30T10:50:00"/>
    <d v="1899-12-30T00:59:00"/>
    <x v="114"/>
    <s v="NO"/>
    <m/>
    <m/>
  </r>
  <r>
    <n v="868"/>
    <n v="2507"/>
    <s v="Puerto Montt"/>
    <d v="2022-10-05T00:00:00"/>
    <x v="1"/>
    <x v="0"/>
    <x v="2"/>
    <n v="1011"/>
    <x v="3"/>
    <s v="Ida"/>
    <s v="Bosque Mar"/>
    <s v="Puerto Montt"/>
    <s v="Pichi Pelluco"/>
    <s v="Puerto Montt"/>
    <n v="10"/>
    <d v="1899-12-30T10:04:00"/>
    <d v="1899-12-30T11:10:00"/>
    <d v="1899-12-30T01:06:00"/>
    <x v="115"/>
    <s v="SI"/>
    <n v="2507"/>
    <m/>
  </r>
  <r>
    <n v="869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0"/>
    <d v="1899-12-30T10:15:00"/>
    <d v="1899-12-30T11:18:00"/>
    <d v="1899-12-30T01:03:00"/>
    <x v="116"/>
    <s v="NO"/>
    <m/>
    <m/>
  </r>
  <r>
    <n v="870"/>
    <n v="2508"/>
    <s v="Puerto Montt"/>
    <d v="2022-10-05T00:00:00"/>
    <x v="1"/>
    <x v="0"/>
    <x v="2"/>
    <n v="1011"/>
    <x v="3"/>
    <s v="Ida"/>
    <s v="Bosque Mar"/>
    <s v="Puerto Montt"/>
    <s v="Pichi Pelluco"/>
    <s v="Puerto Montt"/>
    <n v="10"/>
    <d v="1899-12-30T10:31:00"/>
    <d v="1899-12-30T11:30:00"/>
    <d v="1899-12-30T00:59:00"/>
    <x v="117"/>
    <s v="SI"/>
    <n v="2508"/>
    <m/>
  </r>
  <r>
    <n v="871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0"/>
    <d v="1899-12-30T10:43:00"/>
    <d v="1899-12-30T11:46:00"/>
    <d v="1899-12-30T01:03:00"/>
    <x v="118"/>
    <s v="NO"/>
    <m/>
    <m/>
  </r>
  <r>
    <n v="872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0"/>
    <d v="1899-12-30T10:54:00"/>
    <d v="1899-12-30T11:57:00"/>
    <d v="1899-12-30T01:03:00"/>
    <x v="119"/>
    <s v="NO"/>
    <m/>
    <m/>
  </r>
  <r>
    <n v="873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1"/>
    <d v="1899-12-30T11:19:00"/>
    <d v="1899-12-30T12:22:00"/>
    <d v="1899-12-30T01:03:00"/>
    <x v="120"/>
    <s v="NO"/>
    <m/>
    <m/>
  </r>
  <r>
    <n v="874"/>
    <n v="2510"/>
    <s v="Puerto Montt"/>
    <d v="2022-10-05T00:00:00"/>
    <x v="1"/>
    <x v="0"/>
    <x v="2"/>
    <n v="1011"/>
    <x v="3"/>
    <s v="Ida"/>
    <s v="Bosque Mar"/>
    <s v="Puerto Montt"/>
    <s v="Pichi Pelluco"/>
    <s v="Puerto Montt"/>
    <n v="11"/>
    <d v="1899-12-30T11:28:00"/>
    <d v="1899-12-30T12:26:00"/>
    <d v="1899-12-30T00:58:00"/>
    <x v="121"/>
    <s v="SI"/>
    <n v="2510"/>
    <m/>
  </r>
  <r>
    <n v="875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1"/>
    <d v="1899-12-30T11:48:00"/>
    <d v="1899-12-30T12:51:00"/>
    <d v="1899-12-30T01:03:00"/>
    <x v="122"/>
    <s v="NO"/>
    <m/>
    <m/>
  </r>
  <r>
    <n v="876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1"/>
    <d v="1899-12-30T11:55:00"/>
    <d v="1899-12-30T12:58:00"/>
    <d v="1899-12-30T01:03:00"/>
    <x v="123"/>
    <s v="NO"/>
    <m/>
    <m/>
  </r>
  <r>
    <n v="877"/>
    <n v="2511"/>
    <s v="Puerto Montt"/>
    <d v="2022-10-05T00:00:00"/>
    <x v="1"/>
    <x v="0"/>
    <x v="2"/>
    <n v="1011"/>
    <x v="3"/>
    <s v="Ida"/>
    <s v="Bosque Mar"/>
    <s v="Puerto Montt"/>
    <s v="Pichi Pelluco"/>
    <s v="Puerto Montt"/>
    <n v="11"/>
    <d v="1899-12-30T11:59:00"/>
    <d v="1899-12-30T12:59:00"/>
    <d v="1899-12-30T01:00:00"/>
    <x v="124"/>
    <s v="SI"/>
    <n v="2511"/>
    <m/>
  </r>
  <r>
    <n v="878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2"/>
    <d v="1899-12-30T12:18:00"/>
    <d v="1899-12-30T13:15:00"/>
    <d v="1899-12-30T00:57:00"/>
    <x v="125"/>
    <s v="NO"/>
    <m/>
    <m/>
  </r>
  <r>
    <n v="879"/>
    <n v="2512"/>
    <s v="Puerto Montt"/>
    <d v="2022-10-05T00:00:00"/>
    <x v="1"/>
    <x v="0"/>
    <x v="2"/>
    <n v="1011"/>
    <x v="3"/>
    <s v="Ida"/>
    <s v="Bosque Mar"/>
    <s v="Puerto Montt"/>
    <s v="Pichi Pelluco"/>
    <s v="Puerto Montt"/>
    <n v="12"/>
    <d v="1899-12-30T12:29:00"/>
    <d v="1899-12-30T13:29:00"/>
    <d v="1899-12-30T01:00:00"/>
    <x v="126"/>
    <s v="SI"/>
    <n v="2512"/>
    <m/>
  </r>
  <r>
    <n v="880"/>
    <n v="2509"/>
    <s v="Puerto Montt"/>
    <d v="2022-10-05T00:00:00"/>
    <x v="1"/>
    <x v="0"/>
    <x v="2"/>
    <n v="1011"/>
    <x v="3"/>
    <s v="Ida"/>
    <s v="Bosque Mar"/>
    <s v="Puerto Montt"/>
    <s v="Pichi Pelluco"/>
    <s v="Puerto Montt"/>
    <n v="12"/>
    <d v="1899-12-30T12:39:00"/>
    <d v="1899-12-30T13:35:00"/>
    <d v="1899-12-30T00:56:00"/>
    <x v="127"/>
    <s v="SI"/>
    <n v="2509"/>
    <m/>
  </r>
  <r>
    <n v="881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2"/>
    <d v="1899-12-30T12:44:00"/>
    <d v="1899-12-30T13:41:00"/>
    <d v="1899-12-30T00:57:00"/>
    <x v="128"/>
    <s v="NO"/>
    <m/>
    <m/>
  </r>
  <r>
    <n v="882"/>
    <n v="2513"/>
    <s v="Puerto Montt"/>
    <d v="2022-10-05T00:00:00"/>
    <x v="1"/>
    <x v="0"/>
    <x v="2"/>
    <n v="1011"/>
    <x v="3"/>
    <s v="Ida"/>
    <s v="Bosque Mar"/>
    <s v="Puerto Montt"/>
    <s v="Pichi Pelluco"/>
    <s v="Puerto Montt"/>
    <n v="12"/>
    <d v="1899-12-30T12:54:00"/>
    <d v="1899-12-30T13:51:00"/>
    <d v="1899-12-30T00:57:00"/>
    <x v="129"/>
    <s v="SI"/>
    <n v="2513"/>
    <m/>
  </r>
  <r>
    <n v="883"/>
    <n v="2514"/>
    <s v="Puerto Montt"/>
    <d v="2022-10-05T00:00:00"/>
    <x v="1"/>
    <x v="0"/>
    <x v="2"/>
    <n v="1011"/>
    <x v="3"/>
    <s v="Ida"/>
    <s v="Bosque Mar"/>
    <s v="Puerto Montt"/>
    <s v="Pichi Pelluco"/>
    <s v="Puerto Montt"/>
    <n v="13"/>
    <d v="1899-12-30T13:04:00"/>
    <d v="1899-12-30T14:03:00"/>
    <d v="1899-12-30T00:59:00"/>
    <x v="130"/>
    <s v="SI"/>
    <n v="2514"/>
    <m/>
  </r>
  <r>
    <n v="884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3"/>
    <d v="1899-12-30T13:17:00"/>
    <d v="1899-12-30T14:19:00"/>
    <d v="1899-12-30T01:02:00"/>
    <x v="131"/>
    <s v="NO"/>
    <m/>
    <m/>
  </r>
  <r>
    <n v="885"/>
    <n v="2515"/>
    <s v="Puerto Montt"/>
    <d v="2022-10-05T00:00:00"/>
    <x v="1"/>
    <x v="0"/>
    <x v="2"/>
    <n v="1011"/>
    <x v="3"/>
    <s v="Ida"/>
    <s v="Bosque Mar"/>
    <s v="Puerto Montt"/>
    <s v="Pichi Pelluco"/>
    <s v="Puerto Montt"/>
    <n v="13"/>
    <d v="1899-12-30T13:31:00"/>
    <d v="1899-12-30T14:36:00"/>
    <d v="1899-12-30T01:05:00"/>
    <x v="132"/>
    <s v="SI"/>
    <n v="2515"/>
    <m/>
  </r>
  <r>
    <n v="886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3"/>
    <d v="1899-12-30T13:40:00"/>
    <d v="1899-12-30T14:42:00"/>
    <d v="1899-12-30T01:02:00"/>
    <x v="116"/>
    <s v="NO"/>
    <m/>
    <m/>
  </r>
  <r>
    <n v="887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3"/>
    <d v="1899-12-30T13:51:00"/>
    <d v="1899-12-30T14:53:00"/>
    <d v="1899-12-30T01:02:00"/>
    <x v="133"/>
    <s v="NO"/>
    <m/>
    <m/>
  </r>
  <r>
    <n v="888"/>
    <n v="2516"/>
    <s v="Puerto Montt"/>
    <d v="2022-10-05T00:00:00"/>
    <x v="1"/>
    <x v="0"/>
    <x v="2"/>
    <n v="1011"/>
    <x v="3"/>
    <s v="Ida"/>
    <s v="Bosque Mar"/>
    <s v="Puerto Montt"/>
    <s v="Pichi Pelluco"/>
    <s v="Puerto Montt"/>
    <n v="14"/>
    <d v="1899-12-30T14:08:00"/>
    <d v="1899-12-30T15:06:00"/>
    <d v="1899-12-30T00:58:00"/>
    <x v="106"/>
    <s v="SI"/>
    <n v="2516"/>
    <m/>
  </r>
  <r>
    <n v="889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4"/>
    <d v="1899-12-30T14:19:00"/>
    <d v="1899-12-30T15:20:00"/>
    <d v="1899-12-30T01:01:00"/>
    <x v="134"/>
    <s v="NO"/>
    <m/>
    <m/>
  </r>
  <r>
    <n v="890"/>
    <n v="2517"/>
    <s v="Puerto Montt"/>
    <d v="2022-10-05T00:00:00"/>
    <x v="1"/>
    <x v="0"/>
    <x v="2"/>
    <n v="1011"/>
    <x v="3"/>
    <s v="Ida"/>
    <s v="Bosque Mar"/>
    <s v="Puerto Montt"/>
    <s v="Pichi Pelluco"/>
    <s v="Puerto Montt"/>
    <n v="14"/>
    <d v="1899-12-30T14:31:00"/>
    <d v="1899-12-30T15:35:00"/>
    <d v="1899-12-30T01:04:00"/>
    <x v="135"/>
    <s v="SI"/>
    <n v="2517"/>
    <m/>
  </r>
  <r>
    <n v="891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4"/>
    <d v="1899-12-30T14:43:00"/>
    <d v="1899-12-30T15:44:00"/>
    <d v="1899-12-30T01:01:00"/>
    <x v="136"/>
    <s v="NO"/>
    <m/>
    <m/>
  </r>
  <r>
    <n v="892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4"/>
    <d v="1899-12-30T14:54:00"/>
    <d v="1899-12-30T15:55:00"/>
    <d v="1899-12-30T01:01:00"/>
    <x v="137"/>
    <s v="NO"/>
    <m/>
    <m/>
  </r>
  <r>
    <n v="893"/>
    <n v="2518"/>
    <s v="Puerto Montt"/>
    <d v="2022-10-05T00:00:00"/>
    <x v="1"/>
    <x v="0"/>
    <x v="2"/>
    <n v="1011"/>
    <x v="3"/>
    <s v="Ida"/>
    <s v="Bosque Mar"/>
    <s v="Puerto Montt"/>
    <s v="Pichi Pelluco"/>
    <s v="Puerto Montt"/>
    <n v="15"/>
    <d v="1899-12-30T15:00:00"/>
    <d v="1899-12-30T16:08:00"/>
    <d v="1899-12-30T01:08:00"/>
    <x v="138"/>
    <s v="SI"/>
    <n v="2518"/>
    <m/>
  </r>
  <r>
    <n v="894"/>
    <n v="2519"/>
    <s v="Puerto Montt"/>
    <d v="2022-10-05T00:00:00"/>
    <x v="1"/>
    <x v="0"/>
    <x v="2"/>
    <n v="1011"/>
    <x v="3"/>
    <s v="Ida"/>
    <s v="Bosque Mar"/>
    <s v="Puerto Montt"/>
    <s v="Pichi Pelluco"/>
    <s v="Puerto Montt"/>
    <n v="15"/>
    <d v="1899-12-30T15:34:00"/>
    <d v="1899-12-30T16:31:00"/>
    <d v="1899-12-30T00:57:00"/>
    <x v="139"/>
    <s v="SI"/>
    <n v="2519"/>
    <m/>
  </r>
  <r>
    <n v="895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5"/>
    <d v="1899-12-30T15:34:00"/>
    <d v="1899-12-30T16:37:00"/>
    <d v="1899-12-30T01:03:00"/>
    <x v="104"/>
    <s v="NO"/>
    <m/>
    <m/>
  </r>
  <r>
    <n v="896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5"/>
    <d v="1899-12-30T15:43:00"/>
    <d v="1899-12-30T16:46:00"/>
    <d v="1899-12-30T01:03:00"/>
    <x v="125"/>
    <s v="NO"/>
    <m/>
    <m/>
  </r>
  <r>
    <n v="897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5"/>
    <d v="1899-12-30T15:56:00"/>
    <d v="1899-12-30T16:59:00"/>
    <d v="1899-12-30T01:03:00"/>
    <x v="109"/>
    <s v="NO"/>
    <m/>
    <m/>
  </r>
  <r>
    <n v="898"/>
    <n v="2520"/>
    <s v="Puerto Montt"/>
    <d v="2022-10-05T00:00:00"/>
    <x v="1"/>
    <x v="0"/>
    <x v="2"/>
    <n v="1011"/>
    <x v="3"/>
    <s v="Ida"/>
    <s v="Bosque Mar"/>
    <s v="Puerto Montt"/>
    <s v="Pichi Pelluco"/>
    <s v="Puerto Montt"/>
    <n v="16"/>
    <d v="1899-12-30T16:04:00"/>
    <d v="1899-12-30T17:10:00"/>
    <d v="1899-12-30T01:06:00"/>
    <x v="111"/>
    <s v="SI"/>
    <n v="2520"/>
    <m/>
  </r>
  <r>
    <n v="899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6"/>
    <d v="1899-12-30T16:20:00"/>
    <d v="1899-12-30T17:25:00"/>
    <d v="1899-12-30T01:05:00"/>
    <x v="131"/>
    <s v="NO"/>
    <m/>
    <m/>
  </r>
  <r>
    <n v="900"/>
    <n v="2521"/>
    <s v="Puerto Montt"/>
    <d v="2022-10-05T00:00:00"/>
    <x v="1"/>
    <x v="0"/>
    <x v="2"/>
    <n v="1011"/>
    <x v="3"/>
    <s v="Ida"/>
    <s v="Bosque Mar"/>
    <s v="Puerto Montt"/>
    <s v="Pichi Pelluco"/>
    <s v="Puerto Montt"/>
    <n v="16"/>
    <d v="1899-12-30T16:31:00"/>
    <d v="1899-12-30T17:34:00"/>
    <d v="1899-12-30T01:03:00"/>
    <x v="140"/>
    <s v="SI"/>
    <n v="2521"/>
    <m/>
  </r>
  <r>
    <n v="901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6"/>
    <d v="1899-12-30T16:47:00"/>
    <d v="1899-12-30T17:52:00"/>
    <d v="1899-12-30T01:05:00"/>
    <x v="141"/>
    <s v="NO"/>
    <m/>
    <m/>
  </r>
  <r>
    <n v="902"/>
    <n v="0"/>
    <s v="Puerto Montt"/>
    <d v="2022-10-05T00:00:00"/>
    <x v="1"/>
    <x v="0"/>
    <x v="2"/>
    <n v="1011"/>
    <x v="3"/>
    <s v="Ida"/>
    <s v="Bosque Mar"/>
    <s v="Puerto Montt"/>
    <s v="Pichi Pelluco"/>
    <s v="Puerto Montt"/>
    <n v="16"/>
    <d v="1899-12-30T16:54:00"/>
    <d v="1899-12-30T17:59:00"/>
    <d v="1899-12-30T01:05:00"/>
    <x v="114"/>
    <s v="NO"/>
    <m/>
    <m/>
  </r>
  <r>
    <n v="903"/>
    <n v="2522"/>
    <s v="Puerto Montt"/>
    <d v="2022-10-05T00:00:00"/>
    <x v="1"/>
    <x v="0"/>
    <x v="2"/>
    <n v="1011"/>
    <x v="3"/>
    <s v="Ida"/>
    <s v="Bosque Mar"/>
    <s v="Puerto Montt"/>
    <s v="Pichi Pelluco"/>
    <s v="Puerto Montt"/>
    <n v="17"/>
    <d v="1899-12-30T17:17:00"/>
    <d v="1899-12-30T18:20:00"/>
    <d v="1899-12-30T01:03:00"/>
    <x v="102"/>
    <s v="SI"/>
    <n v="2522"/>
    <m/>
  </r>
  <r>
    <n v="905"/>
    <n v="2501"/>
    <s v="Puerto Montt"/>
    <d v="2022-10-05T00:00:00"/>
    <x v="1"/>
    <x v="0"/>
    <x v="2"/>
    <n v="1011"/>
    <x v="3"/>
    <s v="Regreso"/>
    <s v="Pichi Pelluco"/>
    <s v="Puerto Montt"/>
    <s v="Bosque Mar"/>
    <s v="Puerto Montt"/>
    <n v="8"/>
    <d v="1899-12-30T08:14:00"/>
    <d v="1899-12-30T09:05:00"/>
    <d v="1899-12-30T00:51:00"/>
    <x v="102"/>
    <s v="SI"/>
    <n v="2501"/>
    <m/>
  </r>
  <r>
    <n v="906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8"/>
    <d v="1899-12-30T08:42:00"/>
    <d v="1899-12-30T09:33:00"/>
    <d v="1899-12-30T00:51:00"/>
    <x v="103"/>
    <s v="NO"/>
    <m/>
    <m/>
  </r>
  <r>
    <n v="907"/>
    <n v="2502"/>
    <s v="Puerto Montt"/>
    <d v="2022-10-05T00:00:00"/>
    <x v="1"/>
    <x v="0"/>
    <x v="2"/>
    <n v="1011"/>
    <x v="3"/>
    <s v="Regreso"/>
    <s v="Pichi Pelluco"/>
    <s v="Puerto Montt"/>
    <s v="Bosque Mar"/>
    <s v="Puerto Montt"/>
    <n v="8"/>
    <d v="1899-12-30T08:59:00"/>
    <d v="1899-12-30T09:50:00"/>
    <d v="1899-12-30T00:51:00"/>
    <x v="104"/>
    <s v="SI"/>
    <n v="2502"/>
    <m/>
  </r>
  <r>
    <n v="908"/>
    <n v="2503"/>
    <s v="Puerto Montt"/>
    <d v="2022-10-05T00:00:00"/>
    <x v="1"/>
    <x v="0"/>
    <x v="2"/>
    <n v="1011"/>
    <x v="3"/>
    <s v="Regreso"/>
    <s v="Pichi Pelluco"/>
    <s v="Puerto Montt"/>
    <s v="Bosque Mar"/>
    <s v="Puerto Montt"/>
    <n v="9"/>
    <d v="1899-12-30T09:06:00"/>
    <d v="1899-12-30T10:11:00"/>
    <d v="1899-12-30T01:05:00"/>
    <x v="105"/>
    <s v="SI"/>
    <n v="2503"/>
    <m/>
  </r>
  <r>
    <n v="909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9"/>
    <d v="1899-12-30T09:12:00"/>
    <d v="1899-12-30T10:08:00"/>
    <d v="1899-12-30T00:56:00"/>
    <x v="106"/>
    <s v="NO"/>
    <m/>
    <m/>
  </r>
  <r>
    <n v="910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9"/>
    <d v="1899-12-30T09:25:00"/>
    <d v="1899-12-30T10:21:00"/>
    <d v="1899-12-30T00:56:00"/>
    <x v="107"/>
    <s v="NO"/>
    <m/>
    <m/>
  </r>
  <r>
    <n v="911"/>
    <n v="2504"/>
    <s v="Puerto Montt"/>
    <d v="2022-10-05T00:00:00"/>
    <x v="1"/>
    <x v="0"/>
    <x v="2"/>
    <n v="1011"/>
    <x v="3"/>
    <s v="Regreso"/>
    <s v="Pichi Pelluco"/>
    <s v="Puerto Montt"/>
    <s v="Bosque Mar"/>
    <s v="Puerto Montt"/>
    <n v="9"/>
    <d v="1899-12-30T09:35:00"/>
    <d v="1899-12-30T10:21:00"/>
    <d v="1899-12-30T00:46:00"/>
    <x v="108"/>
    <s v="SI"/>
    <n v="2504"/>
    <m/>
  </r>
  <r>
    <n v="912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9"/>
    <d v="1899-12-30T09:53:00"/>
    <d v="1899-12-30T10:49:00"/>
    <d v="1899-12-30T00:56:00"/>
    <x v="109"/>
    <s v="NO"/>
    <m/>
    <m/>
  </r>
  <r>
    <n v="913"/>
    <n v="2505"/>
    <s v="Puerto Montt"/>
    <d v="2022-10-05T00:00:00"/>
    <x v="1"/>
    <x v="0"/>
    <x v="2"/>
    <n v="1011"/>
    <x v="3"/>
    <s v="Regreso"/>
    <s v="Pichi Pelluco"/>
    <s v="Puerto Montt"/>
    <s v="Bosque Mar"/>
    <s v="Puerto Montt"/>
    <n v="10"/>
    <d v="1899-12-30T10:03:00"/>
    <d v="1899-12-30T11:00:00"/>
    <d v="1899-12-30T00:57:00"/>
    <x v="110"/>
    <s v="SI"/>
    <n v="2505"/>
    <m/>
  </r>
  <r>
    <n v="914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0"/>
    <d v="1899-12-30T10:16:00"/>
    <d v="1899-12-30T11:15:00"/>
    <d v="1899-12-30T00:59:00"/>
    <x v="111"/>
    <s v="NO"/>
    <m/>
    <m/>
  </r>
  <r>
    <n v="915"/>
    <n v="2506"/>
    <s v="Puerto Montt"/>
    <d v="2022-10-05T00:00:00"/>
    <x v="1"/>
    <x v="0"/>
    <x v="2"/>
    <n v="1011"/>
    <x v="3"/>
    <s v="Regreso"/>
    <s v="Pichi Pelluco"/>
    <s v="Puerto Montt"/>
    <s v="Bosque Mar"/>
    <s v="Puerto Montt"/>
    <n v="10"/>
    <d v="1899-12-30T10:31:00"/>
    <d v="1899-12-30T11:30:00"/>
    <d v="1899-12-30T00:59:00"/>
    <x v="112"/>
    <s v="SI"/>
    <n v="2506"/>
    <m/>
  </r>
  <r>
    <n v="916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0"/>
    <d v="1899-12-30T10:42:00"/>
    <d v="1899-12-30T11:41:00"/>
    <d v="1899-12-30T00:59:00"/>
    <x v="113"/>
    <s v="NO"/>
    <m/>
    <m/>
  </r>
  <r>
    <n v="917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0"/>
    <d v="1899-12-30T10:50:00"/>
    <d v="1899-12-30T11:49:00"/>
    <d v="1899-12-30T00:59:00"/>
    <x v="114"/>
    <s v="NO"/>
    <m/>
    <m/>
  </r>
  <r>
    <n v="918"/>
    <n v="2507"/>
    <s v="Puerto Montt"/>
    <d v="2022-10-05T00:00:00"/>
    <x v="1"/>
    <x v="0"/>
    <x v="2"/>
    <n v="1011"/>
    <x v="3"/>
    <s v="Regreso"/>
    <s v="Pichi Pelluco"/>
    <s v="Puerto Montt"/>
    <s v="Bosque Mar"/>
    <s v="Puerto Montt"/>
    <n v="11"/>
    <d v="1899-12-30T11:10:00"/>
    <d v="1899-12-30T12:13:00"/>
    <d v="1899-12-30T01:03:00"/>
    <x v="115"/>
    <s v="SI"/>
    <n v="2507"/>
    <m/>
  </r>
  <r>
    <n v="919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1"/>
    <d v="1899-12-30T11:18:00"/>
    <d v="1899-12-30T12:21:00"/>
    <d v="1899-12-30T01:03:00"/>
    <x v="116"/>
    <s v="NO"/>
    <m/>
    <m/>
  </r>
  <r>
    <n v="920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1"/>
    <d v="1899-12-30T11:46:00"/>
    <d v="1899-12-30T12:49:00"/>
    <d v="1899-12-30T01:03:00"/>
    <x v="118"/>
    <s v="NO"/>
    <m/>
    <m/>
  </r>
  <r>
    <n v="921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1"/>
    <d v="1899-12-30T11:57:00"/>
    <d v="1899-12-30T13:00:00"/>
    <d v="1899-12-30T01:03:00"/>
    <x v="119"/>
    <s v="NO"/>
    <m/>
    <m/>
  </r>
  <r>
    <n v="922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2"/>
    <d v="1899-12-30T12:22:00"/>
    <d v="1899-12-30T13:33:00"/>
    <d v="1899-12-30T01:11:00"/>
    <x v="120"/>
    <s v="NO"/>
    <m/>
    <m/>
  </r>
  <r>
    <n v="923"/>
    <n v="2510"/>
    <s v="Puerto Montt"/>
    <d v="2022-10-05T00:00:00"/>
    <x v="1"/>
    <x v="0"/>
    <x v="2"/>
    <n v="1011"/>
    <x v="3"/>
    <s v="Regreso"/>
    <s v="Pichi Pelluco"/>
    <s v="Puerto Montt"/>
    <s v="Bosque Mar"/>
    <s v="Puerto Montt"/>
    <n v="12"/>
    <d v="1899-12-30T12:26:00"/>
    <d v="1899-12-30T13:36:00"/>
    <d v="1899-12-30T01:10:00"/>
    <x v="121"/>
    <s v="SI"/>
    <n v="2510"/>
    <m/>
  </r>
  <r>
    <n v="924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2"/>
    <d v="1899-12-30T12:51:00"/>
    <d v="1899-12-30T14:02:00"/>
    <d v="1899-12-30T01:11:00"/>
    <x v="122"/>
    <s v="NO"/>
    <m/>
    <m/>
  </r>
  <r>
    <n v="925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2"/>
    <d v="1899-12-30T12:58:00"/>
    <d v="1899-12-30T14:09:00"/>
    <d v="1899-12-30T01:11:00"/>
    <x v="123"/>
    <s v="NO"/>
    <m/>
    <m/>
  </r>
  <r>
    <n v="926"/>
    <n v="2511"/>
    <s v="Puerto Montt"/>
    <d v="2022-10-05T00:00:00"/>
    <x v="1"/>
    <x v="0"/>
    <x v="2"/>
    <n v="1011"/>
    <x v="3"/>
    <s v="Regreso"/>
    <s v="Pichi Pelluco"/>
    <s v="Puerto Montt"/>
    <s v="Bosque Mar"/>
    <s v="Puerto Montt"/>
    <n v="12"/>
    <d v="1899-12-30T12:59:00"/>
    <d v="1899-12-30T14:15:00"/>
    <d v="1899-12-30T01:16:00"/>
    <x v="124"/>
    <s v="SI"/>
    <n v="2511"/>
    <m/>
  </r>
  <r>
    <n v="927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3"/>
    <d v="1899-12-30T13:15:00"/>
    <d v="1899-12-30T14:16:00"/>
    <d v="1899-12-30T01:01:00"/>
    <x v="125"/>
    <s v="NO"/>
    <m/>
    <m/>
  </r>
  <r>
    <n v="928"/>
    <n v="2512"/>
    <s v="Puerto Montt"/>
    <d v="2022-10-05T00:00:00"/>
    <x v="1"/>
    <x v="0"/>
    <x v="2"/>
    <n v="1011"/>
    <x v="3"/>
    <s v="Regreso"/>
    <s v="Pichi Pelluco"/>
    <s v="Puerto Montt"/>
    <s v="Bosque Mar"/>
    <s v="Puerto Montt"/>
    <n v="13"/>
    <d v="1899-12-30T13:29:00"/>
    <d v="1899-12-30T14:30:00"/>
    <d v="1899-12-30T01:01:00"/>
    <x v="126"/>
    <s v="SI"/>
    <n v="2512"/>
    <m/>
  </r>
  <r>
    <n v="929"/>
    <n v="2509"/>
    <s v="Puerto Montt"/>
    <d v="2022-10-05T00:00:00"/>
    <x v="1"/>
    <x v="0"/>
    <x v="2"/>
    <n v="1011"/>
    <x v="3"/>
    <s v="Regreso"/>
    <s v="Pichi Pelluco"/>
    <s v="Puerto Montt"/>
    <s v="Bosque Mar"/>
    <s v="Puerto Montt"/>
    <n v="13"/>
    <d v="1899-12-30T13:35:00"/>
    <d v="1899-12-30T14:36:00"/>
    <d v="1899-12-30T01:01:00"/>
    <x v="127"/>
    <s v="SI"/>
    <n v="2509"/>
    <m/>
  </r>
  <r>
    <n v="930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3"/>
    <d v="1899-12-30T13:41:00"/>
    <d v="1899-12-30T14:42:00"/>
    <d v="1899-12-30T01:01:00"/>
    <x v="128"/>
    <s v="NO"/>
    <m/>
    <m/>
  </r>
  <r>
    <n v="931"/>
    <n v="2513"/>
    <s v="Puerto Montt"/>
    <d v="2022-10-05T00:00:00"/>
    <x v="1"/>
    <x v="0"/>
    <x v="2"/>
    <n v="1011"/>
    <x v="3"/>
    <s v="Regreso"/>
    <s v="Pichi Pelluco"/>
    <s v="Puerto Montt"/>
    <s v="Bosque Mar"/>
    <s v="Puerto Montt"/>
    <n v="13"/>
    <d v="1899-12-30T13:51:00"/>
    <d v="1899-12-30T14:50:00"/>
    <d v="1899-12-30T00:59:00"/>
    <x v="129"/>
    <s v="SI"/>
    <n v="2513"/>
    <m/>
  </r>
  <r>
    <n v="932"/>
    <n v="2514"/>
    <s v="Puerto Montt"/>
    <d v="2022-10-05T00:00:00"/>
    <x v="1"/>
    <x v="0"/>
    <x v="2"/>
    <n v="1011"/>
    <x v="3"/>
    <s v="Regreso"/>
    <s v="Pichi Pelluco"/>
    <s v="Puerto Montt"/>
    <s v="Bosque Mar"/>
    <s v="Puerto Montt"/>
    <n v="14"/>
    <d v="1899-12-30T14:03:00"/>
    <d v="1899-12-30T15:00:00"/>
    <d v="1899-12-30T00:57:00"/>
    <x v="130"/>
    <s v="SI"/>
    <n v="2514"/>
    <m/>
  </r>
  <r>
    <n v="933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4"/>
    <d v="1899-12-30T14:33:00"/>
    <d v="1899-12-30T15:32:00"/>
    <d v="1899-12-30T00:59:00"/>
    <x v="131"/>
    <s v="NO"/>
    <m/>
    <m/>
  </r>
  <r>
    <n v="934"/>
    <n v="2515"/>
    <s v="Puerto Montt"/>
    <d v="2022-10-05T00:00:00"/>
    <x v="1"/>
    <x v="0"/>
    <x v="2"/>
    <n v="1011"/>
    <x v="3"/>
    <s v="Regreso"/>
    <s v="Pichi Pelluco"/>
    <s v="Puerto Montt"/>
    <s v="Bosque Mar"/>
    <s v="Puerto Montt"/>
    <n v="14"/>
    <d v="1899-12-30T14:36:00"/>
    <d v="1899-12-30T15:36:00"/>
    <d v="1899-12-30T01:00:00"/>
    <x v="132"/>
    <s v="SI"/>
    <n v="2515"/>
    <m/>
  </r>
  <r>
    <n v="935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4"/>
    <d v="1899-12-30T14:56:00"/>
    <d v="1899-12-30T15:55:00"/>
    <d v="1899-12-30T00:59:00"/>
    <x v="116"/>
    <s v="NO"/>
    <m/>
    <m/>
  </r>
  <r>
    <n v="936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5"/>
    <d v="1899-12-30T15:07:00"/>
    <d v="1899-12-30T16:12:00"/>
    <d v="1899-12-30T01:05:00"/>
    <x v="133"/>
    <s v="NO"/>
    <m/>
    <m/>
  </r>
  <r>
    <n v="937"/>
    <n v="2516"/>
    <s v="Puerto Montt"/>
    <d v="2022-10-05T00:00:00"/>
    <x v="1"/>
    <x v="0"/>
    <x v="2"/>
    <n v="1011"/>
    <x v="3"/>
    <s v="Regreso"/>
    <s v="Pichi Pelluco"/>
    <s v="Puerto Montt"/>
    <s v="Bosque Mar"/>
    <s v="Puerto Montt"/>
    <n v="15"/>
    <d v="1899-12-30T15:06:00"/>
    <d v="1899-12-30T16:10:00"/>
    <d v="1899-12-30T01:04:00"/>
    <x v="106"/>
    <s v="SI"/>
    <n v="2516"/>
    <m/>
  </r>
  <r>
    <n v="938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5"/>
    <d v="1899-12-30T15:20:00"/>
    <d v="1899-12-30T16:25:00"/>
    <d v="1899-12-30T01:05:00"/>
    <x v="134"/>
    <s v="NO"/>
    <m/>
    <m/>
  </r>
  <r>
    <n v="939"/>
    <n v="2517"/>
    <s v="Puerto Montt"/>
    <d v="2022-10-05T00:00:00"/>
    <x v="1"/>
    <x v="0"/>
    <x v="2"/>
    <n v="1011"/>
    <x v="3"/>
    <s v="Regreso"/>
    <s v="Pichi Pelluco"/>
    <s v="Puerto Montt"/>
    <s v="Bosque Mar"/>
    <s v="Puerto Montt"/>
    <n v="15"/>
    <d v="1899-12-30T15:35:00"/>
    <d v="1899-12-30T16:41:00"/>
    <d v="1899-12-30T01:06:00"/>
    <x v="135"/>
    <s v="SI"/>
    <n v="2517"/>
    <s v="NO SUBE NINGÚN PASAJERO"/>
  </r>
  <r>
    <n v="940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5"/>
    <d v="1899-12-30T15:44:00"/>
    <d v="1899-12-30T16:49:00"/>
    <d v="1899-12-30T01:05:00"/>
    <x v="136"/>
    <s v="NO"/>
    <m/>
    <m/>
  </r>
  <r>
    <n v="941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5"/>
    <d v="1899-12-30T15:55:00"/>
    <d v="1899-12-30T17:00:00"/>
    <d v="1899-12-30T01:05:00"/>
    <x v="137"/>
    <s v="NO"/>
    <m/>
    <m/>
  </r>
  <r>
    <n v="942"/>
    <n v="2518"/>
    <s v="Puerto Montt"/>
    <d v="2022-10-05T00:00:00"/>
    <x v="1"/>
    <x v="0"/>
    <x v="2"/>
    <n v="1011"/>
    <x v="3"/>
    <s v="Regreso"/>
    <s v="Pichi Pelluco"/>
    <s v="Puerto Montt"/>
    <s v="Bosque Mar"/>
    <s v="Puerto Montt"/>
    <n v="16"/>
    <d v="1899-12-30T16:08:00"/>
    <d v="1899-12-30T17:20:00"/>
    <d v="1899-12-30T01:12:00"/>
    <x v="138"/>
    <s v="SI"/>
    <n v="2518"/>
    <m/>
  </r>
  <r>
    <n v="943"/>
    <n v="2519"/>
    <s v="Puerto Montt"/>
    <d v="2022-10-05T00:00:00"/>
    <x v="1"/>
    <x v="0"/>
    <x v="2"/>
    <n v="1011"/>
    <x v="3"/>
    <s v="Regreso"/>
    <s v="Pichi Pelluco"/>
    <s v="Puerto Montt"/>
    <s v="Bosque Mar"/>
    <s v="Puerto Montt"/>
    <n v="16"/>
    <d v="1899-12-30T16:31:00"/>
    <d v="1899-12-30T17:44:00"/>
    <d v="1899-12-30T01:13:00"/>
    <x v="139"/>
    <s v="SI"/>
    <n v="2519"/>
    <m/>
  </r>
  <r>
    <n v="944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6"/>
    <d v="1899-12-30T16:37:00"/>
    <d v="1899-12-30T17:50:00"/>
    <d v="1899-12-30T01:13:00"/>
    <x v="104"/>
    <s v="NO"/>
    <m/>
    <m/>
  </r>
  <r>
    <n v="945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6"/>
    <d v="1899-12-30T16:46:00"/>
    <d v="1899-12-30T17:59:00"/>
    <d v="1899-12-30T01:13:00"/>
    <x v="125"/>
    <s v="NO"/>
    <m/>
    <m/>
  </r>
  <r>
    <n v="946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6"/>
    <d v="1899-12-30T16:59:00"/>
    <d v="1899-12-30T18:12:00"/>
    <d v="1899-12-30T01:13:00"/>
    <x v="109"/>
    <s v="NO"/>
    <m/>
    <m/>
  </r>
  <r>
    <n v="947"/>
    <n v="2520"/>
    <s v="Puerto Montt"/>
    <d v="2022-10-05T00:00:00"/>
    <x v="1"/>
    <x v="0"/>
    <x v="2"/>
    <n v="1011"/>
    <x v="3"/>
    <s v="Regreso"/>
    <s v="Pichi Pelluco"/>
    <s v="Puerto Montt"/>
    <s v="Bosque Mar"/>
    <s v="Puerto Montt"/>
    <n v="17"/>
    <d v="1899-12-30T17:10:00"/>
    <d v="1899-12-30T18:08:00"/>
    <d v="1899-12-30T00:58:00"/>
    <x v="111"/>
    <s v="SI"/>
    <n v="2520"/>
    <m/>
  </r>
  <r>
    <n v="948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7"/>
    <d v="1899-12-30T17:25:00"/>
    <d v="1899-12-30T18:29:00"/>
    <d v="1899-12-30T01:04:00"/>
    <x v="131"/>
    <s v="NO"/>
    <m/>
    <m/>
  </r>
  <r>
    <n v="949"/>
    <n v="2521"/>
    <s v="Puerto Montt"/>
    <d v="2022-10-05T00:00:00"/>
    <x v="1"/>
    <x v="0"/>
    <x v="2"/>
    <n v="1011"/>
    <x v="3"/>
    <s v="Regreso"/>
    <s v="Pichi Pelluco"/>
    <s v="Puerto Montt"/>
    <s v="Bosque Mar"/>
    <s v="Puerto Montt"/>
    <n v="17"/>
    <d v="1899-12-30T17:34:00"/>
    <d v="1899-12-30T18:43:00"/>
    <d v="1899-12-30T01:09:00"/>
    <x v="140"/>
    <s v="SI"/>
    <n v="2521"/>
    <m/>
  </r>
  <r>
    <n v="950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7"/>
    <d v="1899-12-30T17:52:00"/>
    <d v="1899-12-30T18:56:00"/>
    <d v="1899-12-30T01:04:00"/>
    <x v="141"/>
    <s v="NO"/>
    <m/>
    <m/>
  </r>
  <r>
    <n v="951"/>
    <n v="0"/>
    <s v="Puerto Montt"/>
    <d v="2022-10-05T00:00:00"/>
    <x v="1"/>
    <x v="0"/>
    <x v="2"/>
    <n v="1011"/>
    <x v="3"/>
    <s v="Regreso"/>
    <s v="Pichi Pelluco"/>
    <s v="Puerto Montt"/>
    <s v="Bosque Mar"/>
    <s v="Puerto Montt"/>
    <n v="17"/>
    <d v="1899-12-30T17:59:00"/>
    <d v="1899-12-30T19:03:00"/>
    <d v="1899-12-30T01:04:00"/>
    <x v="114"/>
    <s v="NO"/>
    <m/>
    <m/>
  </r>
  <r>
    <n v="952"/>
    <n v="2522"/>
    <s v="Puerto Montt"/>
    <d v="2022-10-05T00:00:00"/>
    <x v="1"/>
    <x v="0"/>
    <x v="2"/>
    <n v="1011"/>
    <x v="3"/>
    <s v="Regreso"/>
    <s v="Pichi Pelluco"/>
    <s v="Puerto Montt"/>
    <s v="Bosque Mar"/>
    <s v="Puerto Montt"/>
    <n v="18"/>
    <d v="1899-12-30T18:20:00"/>
    <d v="1899-12-30T19:22:00"/>
    <d v="1899-12-30T01:02:00"/>
    <x v="102"/>
    <s v="SI"/>
    <n v="2522"/>
    <m/>
  </r>
  <r>
    <n v="953"/>
    <n v="2500"/>
    <s v="Puerto Montt"/>
    <d v="2022-10-05T00:00:00"/>
    <x v="1"/>
    <x v="0"/>
    <x v="2"/>
    <n v="1011"/>
    <x v="3"/>
    <s v="Ida"/>
    <s v="Bosque Mar"/>
    <s v="Puerto Montt"/>
    <s v="Pichi Pelluco"/>
    <s v="Puerto Montt"/>
    <n v="6"/>
    <d v="1899-12-30T06:45:00"/>
    <d v="1899-12-30T07:36:00"/>
    <d v="1899-12-30T00:51:00"/>
    <x v="129"/>
    <s v="SI"/>
    <n v="2500"/>
    <m/>
  </r>
  <r>
    <n v="954"/>
    <n v="2001"/>
    <s v="Puerto Montt"/>
    <d v="2022-10-05T00:00:00"/>
    <x v="1"/>
    <x v="0"/>
    <x v="2"/>
    <n v="1012"/>
    <x v="4"/>
    <s v="Ida"/>
    <s v="Bosque Mar"/>
    <s v="Puerto Montt"/>
    <s v="Pichi Pelluco"/>
    <s v="Puerto Montt"/>
    <n v="6"/>
    <d v="1899-12-30T06:53:00"/>
    <d v="1899-12-30T07:53:00"/>
    <d v="1899-12-30T01:00:00"/>
    <x v="111"/>
    <s v="SI"/>
    <n v="2001"/>
    <m/>
  </r>
  <r>
    <n v="955"/>
    <n v="2002"/>
    <s v="Puerto Montt"/>
    <d v="2022-10-05T00:00:00"/>
    <x v="1"/>
    <x v="0"/>
    <x v="2"/>
    <n v="1012"/>
    <x v="4"/>
    <s v="Ida"/>
    <s v="Bosque Mar"/>
    <s v="Puerto Montt"/>
    <s v="Pichi Pelluco"/>
    <s v="Puerto Montt"/>
    <n v="7"/>
    <d v="1899-12-30T07:08:00"/>
    <d v="1899-12-30T08:09:00"/>
    <d v="1899-12-30T01:01:00"/>
    <x v="117"/>
    <s v="SI"/>
    <n v="2002"/>
    <m/>
  </r>
  <r>
    <n v="956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7"/>
    <d v="1899-12-30T07:18:00"/>
    <d v="1899-12-30T08:16:00"/>
    <d v="1899-12-30T00:58:00"/>
    <x v="133"/>
    <s v="NO"/>
    <m/>
    <m/>
  </r>
  <r>
    <n v="957"/>
    <n v="2003"/>
    <s v="Puerto Montt"/>
    <d v="2022-10-05T00:00:00"/>
    <x v="1"/>
    <x v="0"/>
    <x v="2"/>
    <n v="1012"/>
    <x v="4"/>
    <s v="Ida"/>
    <s v="Bosque Mar"/>
    <s v="Puerto Montt"/>
    <s v="Pichi Pelluco"/>
    <s v="Puerto Montt"/>
    <n v="7"/>
    <d v="1899-12-30T07:55:00"/>
    <d v="1899-12-30T08:50:00"/>
    <d v="1899-12-30T00:55:00"/>
    <x v="122"/>
    <s v="SI"/>
    <n v="2003"/>
    <m/>
  </r>
  <r>
    <n v="958"/>
    <n v="2004"/>
    <s v="Puerto Montt"/>
    <d v="2022-10-05T00:00:00"/>
    <x v="1"/>
    <x v="0"/>
    <x v="2"/>
    <n v="1012"/>
    <x v="4"/>
    <s v="Ida"/>
    <s v="Bosque Mar"/>
    <s v="Puerto Montt"/>
    <s v="Pichi Pelluco"/>
    <s v="Puerto Montt"/>
    <n v="8"/>
    <d v="1899-12-30T08:07:00"/>
    <d v="1899-12-30T09:00:00"/>
    <d v="1899-12-30T00:53:00"/>
    <x v="124"/>
    <s v="SI"/>
    <n v="2004"/>
    <m/>
  </r>
  <r>
    <n v="959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8"/>
    <d v="1899-12-30T08:21:00"/>
    <d v="1899-12-30T09:18:00"/>
    <d v="1899-12-30T00:57:00"/>
    <x v="123"/>
    <s v="NO"/>
    <m/>
    <m/>
  </r>
  <r>
    <n v="960"/>
    <n v="2005"/>
    <s v="Puerto Montt"/>
    <d v="2022-10-05T00:00:00"/>
    <x v="1"/>
    <x v="0"/>
    <x v="2"/>
    <n v="1012"/>
    <x v="4"/>
    <s v="Ida"/>
    <s v="Bosque Mar"/>
    <s v="Puerto Montt"/>
    <s v="Pichi Pelluco"/>
    <s v="Puerto Montt"/>
    <n v="8"/>
    <d v="1899-12-30T08:45:00"/>
    <d v="1899-12-30T09:45:00"/>
    <d v="1899-12-30T01:00:00"/>
    <x v="138"/>
    <s v="SI"/>
    <n v="2005"/>
    <m/>
  </r>
  <r>
    <n v="961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8"/>
    <d v="1899-12-30T08:57:00"/>
    <d v="1899-12-30T09:54:00"/>
    <d v="1899-12-30T00:57:00"/>
    <x v="135"/>
    <s v="NO"/>
    <m/>
    <m/>
  </r>
  <r>
    <n v="962"/>
    <n v="2006"/>
    <s v="Puerto Montt"/>
    <d v="2022-10-05T00:00:00"/>
    <x v="1"/>
    <x v="0"/>
    <x v="2"/>
    <n v="1012"/>
    <x v="4"/>
    <s v="Ida"/>
    <s v="Bosque Mar"/>
    <s v="Puerto Montt"/>
    <s v="Pichi Pelluco"/>
    <s v="Puerto Montt"/>
    <n v="9"/>
    <d v="1899-12-30T09:13:00"/>
    <d v="1899-12-30T10:04:00"/>
    <d v="1899-12-30T00:51:00"/>
    <x v="142"/>
    <s v="SI"/>
    <n v="2006"/>
    <m/>
  </r>
  <r>
    <n v="963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9"/>
    <d v="1899-12-30T09:24:00"/>
    <d v="1899-12-30T10:20:00"/>
    <d v="1899-12-30T00:56:00"/>
    <x v="130"/>
    <s v="NO"/>
    <m/>
    <m/>
  </r>
  <r>
    <n v="964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9"/>
    <d v="1899-12-30T09:36:00"/>
    <d v="1899-12-30T10:32:00"/>
    <d v="1899-12-30T00:56:00"/>
    <x v="129"/>
    <s v="NO"/>
    <m/>
    <m/>
  </r>
  <r>
    <n v="965"/>
    <n v="2007"/>
    <s v="Puerto Montt"/>
    <d v="2022-10-05T00:00:00"/>
    <x v="1"/>
    <x v="0"/>
    <x v="2"/>
    <n v="1012"/>
    <x v="4"/>
    <s v="Ida"/>
    <s v="Bosque Mar"/>
    <s v="Puerto Montt"/>
    <s v="Pichi Pelluco"/>
    <s v="Puerto Montt"/>
    <n v="9"/>
    <d v="1899-12-30T09:49:00"/>
    <d v="1899-12-30T10:50:00"/>
    <d v="1899-12-30T01:01:00"/>
    <x v="131"/>
    <s v="SI"/>
    <n v="2007"/>
    <m/>
  </r>
  <r>
    <n v="966"/>
    <n v="2008"/>
    <s v="Puerto Montt"/>
    <d v="2022-10-05T00:00:00"/>
    <x v="1"/>
    <x v="0"/>
    <x v="2"/>
    <n v="1012"/>
    <x v="4"/>
    <s v="Ida"/>
    <s v="Bosque Mar"/>
    <s v="Puerto Montt"/>
    <s v="Pichi Pelluco"/>
    <s v="Puerto Montt"/>
    <n v="10"/>
    <d v="1899-12-30T10:02:00"/>
    <d v="1899-12-30T11:00:00"/>
    <d v="1899-12-30T00:58:00"/>
    <x v="132"/>
    <s v="SI"/>
    <n v="2008"/>
    <m/>
  </r>
  <r>
    <n v="967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0"/>
    <d v="1899-12-30T10:16:00"/>
    <d v="1899-12-30T11:07:00"/>
    <d v="1899-12-30T00:51:00"/>
    <x v="143"/>
    <s v="NO"/>
    <m/>
    <m/>
  </r>
  <r>
    <n v="968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0"/>
    <d v="1899-12-30T10:28:00"/>
    <d v="1899-12-30T11:19:00"/>
    <d v="1899-12-30T00:51:00"/>
    <x v="141"/>
    <s v="NO"/>
    <m/>
    <m/>
  </r>
  <r>
    <n v="969"/>
    <n v="2009"/>
    <s v="Puerto Montt"/>
    <d v="2022-10-05T00:00:00"/>
    <x v="1"/>
    <x v="0"/>
    <x v="2"/>
    <n v="1012"/>
    <x v="4"/>
    <s v="Ida"/>
    <s v="Bosque Mar"/>
    <s v="Puerto Montt"/>
    <s v="Pichi Pelluco"/>
    <s v="Puerto Montt"/>
    <n v="10"/>
    <d v="1899-12-30T10:40:00"/>
    <d v="1899-12-30T11:32:00"/>
    <d v="1899-12-30T00:52:00"/>
    <x v="144"/>
    <s v="SI"/>
    <n v="2009"/>
    <m/>
  </r>
  <r>
    <n v="970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0"/>
    <d v="1899-12-30T10:49:00"/>
    <d v="1899-12-30T11:40:00"/>
    <d v="1899-12-30T00:51:00"/>
    <x v="134"/>
    <s v="NO"/>
    <m/>
    <m/>
  </r>
  <r>
    <n v="971"/>
    <n v="2010"/>
    <s v="Puerto Montt"/>
    <d v="2022-10-05T00:00:00"/>
    <x v="1"/>
    <x v="0"/>
    <x v="2"/>
    <n v="1012"/>
    <x v="4"/>
    <s v="Ida"/>
    <s v="Bosque Mar"/>
    <s v="Puerto Montt"/>
    <s v="Pichi Pelluco"/>
    <s v="Puerto Montt"/>
    <n v="11"/>
    <d v="1899-12-30T11:13:00"/>
    <d v="1899-12-30T12:02:00"/>
    <d v="1899-12-30T00:49:00"/>
    <x v="136"/>
    <s v="SI"/>
    <n v="2010"/>
    <m/>
  </r>
  <r>
    <n v="972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1"/>
    <d v="1899-12-30T11:11:00"/>
    <d v="1899-12-30T12:04:00"/>
    <d v="1899-12-30T00:53:00"/>
    <x v="102"/>
    <s v="NO"/>
    <m/>
    <m/>
  </r>
  <r>
    <n v="973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1"/>
    <d v="1899-12-30T11:29:00"/>
    <d v="1899-12-30T12:22:00"/>
    <d v="1899-12-30T00:53:00"/>
    <x v="137"/>
    <s v="NO"/>
    <m/>
    <m/>
  </r>
  <r>
    <n v="974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1"/>
    <d v="1899-12-30T11:36:00"/>
    <d v="1899-12-30T12:29:00"/>
    <d v="1899-12-30T00:53:00"/>
    <x v="145"/>
    <s v="NO"/>
    <m/>
    <m/>
  </r>
  <r>
    <n v="975"/>
    <n v="2011"/>
    <s v="Puerto Montt"/>
    <d v="2022-10-05T00:00:00"/>
    <x v="1"/>
    <x v="0"/>
    <x v="2"/>
    <n v="1012"/>
    <x v="4"/>
    <s v="Ida"/>
    <s v="Bosque Mar"/>
    <s v="Puerto Montt"/>
    <s v="Pichi Pelluco"/>
    <s v="Puerto Montt"/>
    <n v="11"/>
    <d v="1899-12-30T11:48:00"/>
    <d v="1899-12-30T12:44:00"/>
    <d v="1899-12-30T00:56:00"/>
    <x v="139"/>
    <s v="SI"/>
    <n v="2011"/>
    <m/>
  </r>
  <r>
    <n v="976"/>
    <n v="2012"/>
    <s v="Puerto Montt"/>
    <d v="2022-10-05T00:00:00"/>
    <x v="1"/>
    <x v="0"/>
    <x v="2"/>
    <n v="1012"/>
    <x v="4"/>
    <s v="Ida"/>
    <s v="Bosque Mar"/>
    <s v="Puerto Montt"/>
    <s v="Pichi Pelluco"/>
    <s v="Puerto Montt"/>
    <n v="12"/>
    <d v="1899-12-30T12:09:00"/>
    <d v="1899-12-30T13:01:00"/>
    <d v="1899-12-30T00:52:00"/>
    <x v="104"/>
    <s v="SI"/>
    <n v="2012"/>
    <s v="NO SUBE NINGÚN PASAJERO"/>
  </r>
  <r>
    <n v="977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2"/>
    <d v="1899-12-30T12:14:00"/>
    <d v="1899-12-30T13:11:00"/>
    <d v="1899-12-30T00:57:00"/>
    <x v="146"/>
    <s v="NO"/>
    <m/>
    <m/>
  </r>
  <r>
    <n v="978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2"/>
    <d v="1899-12-30T12:28:00"/>
    <d v="1899-12-30T13:25:00"/>
    <d v="1899-12-30T00:57:00"/>
    <x v="147"/>
    <s v="NO"/>
    <m/>
    <m/>
  </r>
  <r>
    <n v="979"/>
    <n v="2013"/>
    <s v="Puerto Montt"/>
    <d v="2022-10-05T00:00:00"/>
    <x v="1"/>
    <x v="0"/>
    <x v="2"/>
    <n v="1012"/>
    <x v="4"/>
    <s v="Ida"/>
    <s v="Bosque Mar"/>
    <s v="Puerto Montt"/>
    <s v="Pichi Pelluco"/>
    <s v="Puerto Montt"/>
    <n v="12"/>
    <d v="1899-12-30T12:42:00"/>
    <d v="1899-12-30T13:43:00"/>
    <d v="1899-12-30T01:01:00"/>
    <x v="108"/>
    <s v="SI"/>
    <n v="2013"/>
    <m/>
  </r>
  <r>
    <n v="980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2"/>
    <d v="1899-12-30T12:52:00"/>
    <d v="1899-12-30T13:49:00"/>
    <d v="1899-12-30T00:57:00"/>
    <x v="109"/>
    <s v="NO"/>
    <m/>
    <m/>
  </r>
  <r>
    <n v="981"/>
    <n v="2014"/>
    <s v="Puerto Montt"/>
    <d v="2022-10-05T00:00:00"/>
    <x v="1"/>
    <x v="0"/>
    <x v="2"/>
    <n v="1012"/>
    <x v="4"/>
    <s v="Ida"/>
    <s v="Bosque Mar"/>
    <s v="Puerto Montt"/>
    <s v="Pichi Pelluco"/>
    <s v="Puerto Montt"/>
    <n v="13"/>
    <d v="1899-12-30T13:07:00"/>
    <d v="1899-12-30T14:03:00"/>
    <d v="1899-12-30T00:56:00"/>
    <x v="111"/>
    <s v="SI"/>
    <n v="2014"/>
    <m/>
  </r>
  <r>
    <n v="982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3"/>
    <d v="1899-12-30T13:36:00"/>
    <d v="1899-12-30T14:37:00"/>
    <d v="1899-12-30T01:01:00"/>
    <x v="114"/>
    <s v="NO"/>
    <m/>
    <m/>
  </r>
  <r>
    <n v="983"/>
    <n v="2015"/>
    <s v="Puerto Montt"/>
    <d v="2022-10-05T00:00:00"/>
    <x v="1"/>
    <x v="0"/>
    <x v="2"/>
    <n v="1012"/>
    <x v="4"/>
    <s v="Ida"/>
    <s v="Bosque Mar"/>
    <s v="Puerto Montt"/>
    <s v="Pichi Pelluco"/>
    <s v="Puerto Montt"/>
    <n v="13"/>
    <d v="1899-12-30T13:59:00"/>
    <d v="1899-12-30T14:59:00"/>
    <d v="1899-12-30T01:00:00"/>
    <x v="107"/>
    <s v="SI"/>
    <n v="2015"/>
    <m/>
  </r>
  <r>
    <n v="984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4"/>
    <d v="1899-12-30T14:04:00"/>
    <d v="1899-12-30T15:00:00"/>
    <d v="1899-12-30T00:56:00"/>
    <x v="102"/>
    <s v="NO"/>
    <m/>
    <m/>
  </r>
  <r>
    <n v="985"/>
    <n v="2016"/>
    <s v="Puerto Montt"/>
    <d v="2022-10-05T00:00:00"/>
    <x v="1"/>
    <x v="0"/>
    <x v="2"/>
    <n v="1012"/>
    <x v="4"/>
    <s v="Ida"/>
    <s v="Bosque Mar"/>
    <s v="Puerto Montt"/>
    <s v="Pichi Pelluco"/>
    <s v="Puerto Montt"/>
    <n v="14"/>
    <d v="1899-12-30T14:14:00"/>
    <d v="1899-12-30T15:16:00"/>
    <d v="1899-12-30T01:02:00"/>
    <x v="103"/>
    <s v="SI"/>
    <n v="2016"/>
    <m/>
  </r>
  <r>
    <n v="986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4"/>
    <d v="1899-12-30T14:30:00"/>
    <d v="1899-12-30T15:26:00"/>
    <d v="1899-12-30T00:56:00"/>
    <x v="118"/>
    <s v="NO"/>
    <m/>
    <m/>
  </r>
  <r>
    <n v="987"/>
    <n v="2017"/>
    <s v="Puerto Montt"/>
    <d v="2022-10-05T00:00:00"/>
    <x v="1"/>
    <x v="0"/>
    <x v="2"/>
    <n v="1012"/>
    <x v="4"/>
    <s v="Ida"/>
    <s v="Bosque Mar"/>
    <s v="Puerto Montt"/>
    <s v="Pichi Pelluco"/>
    <s v="Puerto Montt"/>
    <n v="14"/>
    <d v="1899-12-30T14:42:00"/>
    <d v="1899-12-30T15:31:00"/>
    <d v="1899-12-30T00:49:00"/>
    <x v="126"/>
    <s v="SI"/>
    <n v="2017"/>
    <m/>
  </r>
  <r>
    <n v="988"/>
    <n v="2018"/>
    <s v="Puerto Montt"/>
    <d v="2022-10-05T00:00:00"/>
    <x v="1"/>
    <x v="0"/>
    <x v="2"/>
    <n v="1012"/>
    <x v="4"/>
    <s v="Ida"/>
    <s v="Bosque Mar"/>
    <s v="Puerto Montt"/>
    <s v="Pichi Pelluco"/>
    <s v="Puerto Montt"/>
    <n v="15"/>
    <d v="1899-12-30T15:23:00"/>
    <d v="1899-12-30T16:18:00"/>
    <d v="1899-12-30T00:55:00"/>
    <x v="124"/>
    <s v="SI"/>
    <n v="2018"/>
    <m/>
  </r>
  <r>
    <n v="989"/>
    <n v="2019"/>
    <s v="Puerto Montt"/>
    <d v="2022-10-05T00:00:00"/>
    <x v="1"/>
    <x v="0"/>
    <x v="2"/>
    <n v="1012"/>
    <x v="4"/>
    <s v="Ida"/>
    <s v="Bosque Mar"/>
    <s v="Puerto Montt"/>
    <s v="Pichi Pelluco"/>
    <s v="Puerto Montt"/>
    <n v="15"/>
    <d v="1899-12-30T15:36:00"/>
    <d v="1899-12-30T16:31:00"/>
    <d v="1899-12-30T00:55:00"/>
    <x v="123"/>
    <s v="SI"/>
    <n v="2019"/>
    <m/>
  </r>
  <r>
    <n v="990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5"/>
    <d v="1899-12-30T15:54:00"/>
    <d v="1899-12-30T16:49:00"/>
    <d v="1899-12-30T00:55:00"/>
    <x v="122"/>
    <s v="NO"/>
    <m/>
    <m/>
  </r>
  <r>
    <n v="991"/>
    <n v="2020"/>
    <s v="Puerto Montt"/>
    <d v="2022-10-05T00:00:00"/>
    <x v="1"/>
    <x v="0"/>
    <x v="2"/>
    <n v="1012"/>
    <x v="4"/>
    <s v="Ida"/>
    <s v="Bosque Mar"/>
    <s v="Puerto Montt"/>
    <s v="Pichi Pelluco"/>
    <s v="Puerto Montt"/>
    <n v="16"/>
    <d v="1899-12-30T16:03:00"/>
    <d v="1899-12-30T17:00:00"/>
    <d v="1899-12-30T00:57:00"/>
    <x v="128"/>
    <s v="SI"/>
    <n v="2020"/>
    <m/>
  </r>
  <r>
    <n v="992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6"/>
    <d v="1899-12-30T16:15:00"/>
    <d v="1899-12-30T17:18:00"/>
    <d v="1899-12-30T01:03:00"/>
    <x v="113"/>
    <s v="NO"/>
    <m/>
    <m/>
  </r>
  <r>
    <n v="993"/>
    <n v="2021"/>
    <s v="Puerto Montt"/>
    <d v="2022-10-05T00:00:00"/>
    <x v="1"/>
    <x v="0"/>
    <x v="2"/>
    <n v="1012"/>
    <x v="4"/>
    <s v="Ida"/>
    <s v="Bosque Mar"/>
    <s v="Puerto Montt"/>
    <s v="Pichi Pelluco"/>
    <s v="Puerto Montt"/>
    <n v="16"/>
    <d v="1899-12-30T16:31:00"/>
    <d v="1899-12-30T17:40:00"/>
    <d v="1899-12-30T01:09:00"/>
    <x v="130"/>
    <s v="SI"/>
    <n v="2021"/>
    <m/>
  </r>
  <r>
    <n v="994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6"/>
    <d v="1899-12-30T16:37:00"/>
    <d v="1899-12-30T17:40:00"/>
    <d v="1899-12-30T01:03:00"/>
    <x v="132"/>
    <s v="NO"/>
    <m/>
    <m/>
  </r>
  <r>
    <n v="995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6"/>
    <d v="1899-12-30T16:56:00"/>
    <d v="1899-12-30T17:59:00"/>
    <d v="1899-12-30T01:03:00"/>
    <x v="143"/>
    <s v="NO"/>
    <m/>
    <m/>
  </r>
  <r>
    <n v="996"/>
    <n v="0"/>
    <s v="Puerto Montt"/>
    <d v="2022-10-05T00:00:00"/>
    <x v="1"/>
    <x v="0"/>
    <x v="2"/>
    <n v="1012"/>
    <x v="4"/>
    <s v="Ida"/>
    <s v="Bosque Mar"/>
    <s v="Puerto Montt"/>
    <s v="Pichi Pelluco"/>
    <s v="Puerto Montt"/>
    <n v="17"/>
    <d v="1899-12-30T17:10:00"/>
    <d v="1899-12-30T18:11:00"/>
    <d v="1899-12-30T01:01:00"/>
    <x v="117"/>
    <s v="NO"/>
    <m/>
    <m/>
  </r>
  <r>
    <n v="997"/>
    <n v="2022"/>
    <s v="Puerto Montt"/>
    <d v="2022-10-05T00:00:00"/>
    <x v="1"/>
    <x v="0"/>
    <x v="2"/>
    <n v="1012"/>
    <x v="4"/>
    <s v="Ida"/>
    <s v="Bosque Mar"/>
    <s v="Puerto Montt"/>
    <s v="Pichi Pelluco"/>
    <s v="Puerto Montt"/>
    <n v="17"/>
    <d v="1899-12-30T17:28:00"/>
    <d v="1899-12-30T18:30:00"/>
    <d v="1899-12-30T01:02:00"/>
    <x v="106"/>
    <s v="SI"/>
    <n v="2022"/>
    <m/>
  </r>
  <r>
    <n v="998"/>
    <n v="2023"/>
    <s v="Puerto Montt"/>
    <d v="2022-10-05T00:00:00"/>
    <x v="1"/>
    <x v="0"/>
    <x v="2"/>
    <n v="1012"/>
    <x v="4"/>
    <s v="Ida"/>
    <s v="Bosque Mar"/>
    <s v="Puerto Montt"/>
    <s v="Pichi Pelluco"/>
    <s v="Puerto Montt"/>
    <n v="17"/>
    <d v="1899-12-30T17:36:00"/>
    <d v="1899-12-30T18:35:00"/>
    <d v="1899-12-30T00:59:00"/>
    <x v="136"/>
    <s v="SI"/>
    <n v="2023"/>
    <m/>
  </r>
  <r>
    <n v="999"/>
    <n v="2500"/>
    <s v="Puerto Montt"/>
    <d v="2022-10-05T00:00:00"/>
    <x v="1"/>
    <x v="0"/>
    <x v="2"/>
    <n v="1011"/>
    <x v="3"/>
    <s v="Regreso"/>
    <s v="Pichi Pelluco"/>
    <s v="Puerto Montt"/>
    <s v="Bosque Mar"/>
    <s v="Puerto Montt"/>
    <n v="7"/>
    <d v="1899-12-30T07:36:00"/>
    <d v="1899-12-30T08:30:00"/>
    <d v="1899-12-30T00:54:00"/>
    <x v="129"/>
    <s v="SI"/>
    <n v="2500"/>
    <m/>
  </r>
  <r>
    <n v="1000"/>
    <n v="2001"/>
    <s v="Puerto Montt"/>
    <d v="2022-10-05T00:00:00"/>
    <x v="1"/>
    <x v="0"/>
    <x v="2"/>
    <n v="1012"/>
    <x v="4"/>
    <s v="Regreso"/>
    <s v="Pichi Pelluco"/>
    <s v="Puerto Montt"/>
    <s v="Bosque Mar"/>
    <s v="Puerto Montt"/>
    <n v="7"/>
    <d v="1899-12-30T07:53:00"/>
    <d v="1899-12-30T09:00:00"/>
    <d v="1899-12-30T01:07:00"/>
    <x v="111"/>
    <s v="SI"/>
    <n v="2001"/>
    <m/>
  </r>
  <r>
    <n v="1001"/>
    <n v="2002"/>
    <s v="Puerto Montt"/>
    <d v="2022-10-05T00:00:00"/>
    <x v="1"/>
    <x v="0"/>
    <x v="2"/>
    <n v="1012"/>
    <x v="4"/>
    <s v="Regreso"/>
    <s v="Pichi Pelluco"/>
    <s v="Puerto Montt"/>
    <s v="Bosque Mar"/>
    <s v="Puerto Montt"/>
    <n v="8"/>
    <d v="1899-12-30T08:09:00"/>
    <d v="1899-12-30T09:10:00"/>
    <d v="1899-12-30T01:01:00"/>
    <x v="117"/>
    <s v="SI"/>
    <n v="2002"/>
    <m/>
  </r>
  <r>
    <n v="1002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8"/>
    <d v="1899-12-30T08:16:00"/>
    <d v="1899-12-30T09:12:00"/>
    <d v="1899-12-30T00:56:00"/>
    <x v="133"/>
    <s v="NO"/>
    <m/>
    <m/>
  </r>
  <r>
    <n v="1003"/>
    <n v="2003"/>
    <s v="Puerto Montt"/>
    <d v="2022-10-05T00:00:00"/>
    <x v="1"/>
    <x v="0"/>
    <x v="2"/>
    <n v="1012"/>
    <x v="4"/>
    <s v="Regreso"/>
    <s v="Pichi Pelluco"/>
    <s v="Puerto Montt"/>
    <s v="Bosque Mar"/>
    <s v="Puerto Montt"/>
    <n v="8"/>
    <d v="1899-12-30T08:50:00"/>
    <d v="1899-12-30T09:40:00"/>
    <d v="1899-12-30T00:50:00"/>
    <x v="122"/>
    <s v="SI"/>
    <n v="2003"/>
    <m/>
  </r>
  <r>
    <n v="1004"/>
    <n v="2004"/>
    <s v="Puerto Montt"/>
    <d v="2022-10-05T00:00:00"/>
    <x v="1"/>
    <x v="0"/>
    <x v="2"/>
    <n v="1012"/>
    <x v="4"/>
    <s v="Regreso"/>
    <s v="Pichi Pelluco"/>
    <s v="Puerto Montt"/>
    <s v="Bosque Mar"/>
    <s v="Puerto Montt"/>
    <n v="9"/>
    <d v="1899-12-30T09:00:00"/>
    <d v="1899-12-30T10:00:00"/>
    <d v="1899-12-30T01:00:00"/>
    <x v="124"/>
    <s v="SI"/>
    <n v="2004"/>
    <m/>
  </r>
  <r>
    <n v="1005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9"/>
    <d v="1899-12-30T09:18:00"/>
    <d v="1899-12-30T10:11:00"/>
    <d v="1899-12-30T00:53:00"/>
    <x v="123"/>
    <s v="NO"/>
    <m/>
    <m/>
  </r>
  <r>
    <n v="1006"/>
    <n v="2005"/>
    <s v="Puerto Montt"/>
    <d v="2022-10-05T00:00:00"/>
    <x v="1"/>
    <x v="0"/>
    <x v="2"/>
    <n v="1012"/>
    <x v="4"/>
    <s v="Regreso"/>
    <s v="Pichi Pelluco"/>
    <s v="Puerto Montt"/>
    <s v="Bosque Mar"/>
    <s v="Puerto Montt"/>
    <n v="9"/>
    <d v="1899-12-30T09:45:00"/>
    <d v="1899-12-30T10:30:00"/>
    <d v="1899-12-30T00:45:00"/>
    <x v="138"/>
    <s v="SI"/>
    <n v="2005"/>
    <m/>
  </r>
  <r>
    <n v="1007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9"/>
    <d v="1899-12-30T09:54:00"/>
    <d v="1899-12-30T10:47:00"/>
    <d v="1899-12-30T00:53:00"/>
    <x v="135"/>
    <s v="NO"/>
    <m/>
    <m/>
  </r>
  <r>
    <n v="1008"/>
    <n v="2006"/>
    <s v="Puerto Montt"/>
    <d v="2022-10-05T00:00:00"/>
    <x v="1"/>
    <x v="0"/>
    <x v="2"/>
    <n v="1012"/>
    <x v="4"/>
    <s v="Regreso"/>
    <s v="Pichi Pelluco"/>
    <s v="Puerto Montt"/>
    <s v="Bosque Mar"/>
    <s v="Puerto Montt"/>
    <n v="10"/>
    <d v="1899-12-30T10:04:00"/>
    <d v="1899-12-30T11:00:00"/>
    <d v="1899-12-30T00:56:00"/>
    <x v="142"/>
    <s v="SI"/>
    <n v="2006"/>
    <m/>
  </r>
  <r>
    <n v="1009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0"/>
    <d v="1899-12-30T10:20:00"/>
    <d v="1899-12-30T11:23:00"/>
    <d v="1899-12-30T01:03:00"/>
    <x v="130"/>
    <s v="NO"/>
    <m/>
    <m/>
  </r>
  <r>
    <n v="1010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0"/>
    <d v="1899-12-30T10:32:00"/>
    <d v="1899-12-30T11:35:00"/>
    <d v="1899-12-30T01:03:00"/>
    <x v="129"/>
    <s v="NO"/>
    <m/>
    <m/>
  </r>
  <r>
    <n v="1011"/>
    <n v="2007"/>
    <s v="Puerto Montt"/>
    <d v="2022-10-05T00:00:00"/>
    <x v="1"/>
    <x v="0"/>
    <x v="2"/>
    <n v="1012"/>
    <x v="4"/>
    <s v="Regreso"/>
    <s v="Pichi Pelluco"/>
    <s v="Puerto Montt"/>
    <s v="Bosque Mar"/>
    <s v="Puerto Montt"/>
    <n v="10"/>
    <d v="1899-12-30T10:50:00"/>
    <d v="1899-12-30T11:59:00"/>
    <d v="1899-12-30T01:09:00"/>
    <x v="131"/>
    <s v="SI"/>
    <n v="2007"/>
    <m/>
  </r>
  <r>
    <n v="1012"/>
    <n v="2008"/>
    <s v="Puerto Montt"/>
    <d v="2022-10-05T00:00:00"/>
    <x v="1"/>
    <x v="0"/>
    <x v="2"/>
    <n v="1012"/>
    <x v="4"/>
    <s v="Regreso"/>
    <s v="Pichi Pelluco"/>
    <s v="Puerto Montt"/>
    <s v="Bosque Mar"/>
    <s v="Puerto Montt"/>
    <n v="11"/>
    <d v="1899-12-30T11:00:00"/>
    <d v="1899-12-30T12:10:00"/>
    <d v="1899-12-30T01:10:00"/>
    <x v="132"/>
    <s v="SI"/>
    <n v="2008"/>
    <m/>
  </r>
  <r>
    <n v="1013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1"/>
    <d v="1899-12-30T11:07:00"/>
    <d v="1899-12-30T12:15:00"/>
    <d v="1899-12-30T01:08:00"/>
    <x v="143"/>
    <s v="NO"/>
    <m/>
    <m/>
  </r>
  <r>
    <n v="1014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1"/>
    <d v="1899-12-30T11:19:00"/>
    <d v="1899-12-30T12:27:00"/>
    <d v="1899-12-30T01:08:00"/>
    <x v="141"/>
    <s v="NO"/>
    <m/>
    <m/>
  </r>
  <r>
    <n v="1015"/>
    <n v="2009"/>
    <s v="Puerto Montt"/>
    <d v="2022-10-05T00:00:00"/>
    <x v="1"/>
    <x v="0"/>
    <x v="2"/>
    <n v="1012"/>
    <x v="4"/>
    <s v="Regreso"/>
    <s v="Pichi Pelluco"/>
    <s v="Puerto Montt"/>
    <s v="Bosque Mar"/>
    <s v="Puerto Montt"/>
    <n v="11"/>
    <d v="1899-12-30T11:32:00"/>
    <d v="1899-12-30T12:37:00"/>
    <d v="1899-12-30T01:05:00"/>
    <x v="144"/>
    <s v="SI"/>
    <n v="2009"/>
    <m/>
  </r>
  <r>
    <n v="1016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1"/>
    <d v="1899-12-30T11:40:00"/>
    <d v="1899-12-30T12:48:00"/>
    <d v="1899-12-30T01:08:00"/>
    <x v="134"/>
    <s v="NO"/>
    <m/>
    <m/>
  </r>
  <r>
    <n v="1017"/>
    <n v="2010"/>
    <s v="Puerto Montt"/>
    <d v="2022-10-05T00:00:00"/>
    <x v="1"/>
    <x v="0"/>
    <x v="2"/>
    <n v="1012"/>
    <x v="4"/>
    <s v="Regreso"/>
    <s v="Pichi Pelluco"/>
    <s v="Puerto Montt"/>
    <s v="Bosque Mar"/>
    <s v="Puerto Montt"/>
    <n v="12"/>
    <d v="1899-12-30T12:02:00"/>
    <d v="1899-12-30T13:20:00"/>
    <d v="1899-12-30T01:18:00"/>
    <x v="136"/>
    <s v="SI"/>
    <n v="2010"/>
    <m/>
  </r>
  <r>
    <n v="1018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2"/>
    <d v="1899-12-30T12:04:00"/>
    <d v="1899-12-30T13:17:00"/>
    <d v="1899-12-30T01:13:00"/>
    <x v="102"/>
    <s v="NO"/>
    <m/>
    <m/>
  </r>
  <r>
    <n v="1019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2"/>
    <d v="1899-12-30T12:22:00"/>
    <d v="1899-12-30T13:35:00"/>
    <d v="1899-12-30T01:13:00"/>
    <x v="137"/>
    <s v="NO"/>
    <m/>
    <m/>
  </r>
  <r>
    <n v="1020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2"/>
    <d v="1899-12-30T12:29:00"/>
    <d v="1899-12-30T13:42:00"/>
    <d v="1899-12-30T01:13:00"/>
    <x v="145"/>
    <s v="NO"/>
    <m/>
    <m/>
  </r>
  <r>
    <n v="1021"/>
    <n v="2011"/>
    <s v="Puerto Montt"/>
    <d v="2022-10-05T00:00:00"/>
    <x v="1"/>
    <x v="0"/>
    <x v="2"/>
    <n v="1012"/>
    <x v="4"/>
    <s v="Regreso"/>
    <s v="Pichi Pelluco"/>
    <s v="Puerto Montt"/>
    <s v="Bosque Mar"/>
    <s v="Puerto Montt"/>
    <n v="12"/>
    <d v="1899-12-30T12:44:00"/>
    <d v="1899-12-30T14:00:00"/>
    <d v="1899-12-30T01:16:00"/>
    <x v="139"/>
    <s v="SI"/>
    <n v="2011"/>
    <m/>
  </r>
  <r>
    <n v="1022"/>
    <n v="2012"/>
    <s v="Puerto Montt"/>
    <d v="2022-10-05T00:00:00"/>
    <x v="1"/>
    <x v="0"/>
    <x v="2"/>
    <n v="1012"/>
    <x v="4"/>
    <s v="Regreso"/>
    <s v="Pichi Pelluco"/>
    <s v="Puerto Montt"/>
    <s v="Bosque Mar"/>
    <s v="Puerto Montt"/>
    <n v="13"/>
    <d v="1899-12-30T13:01:00"/>
    <d v="1899-12-30T14:14:00"/>
    <d v="1899-12-30T01:13:00"/>
    <x v="104"/>
    <s v="SI"/>
    <n v="2012"/>
    <m/>
  </r>
  <r>
    <n v="1023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3"/>
    <d v="1899-12-30T13:11:00"/>
    <d v="1899-12-30T14:07:00"/>
    <d v="1899-12-30T00:56:00"/>
    <x v="146"/>
    <s v="NO"/>
    <m/>
    <m/>
  </r>
  <r>
    <n v="1024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3"/>
    <d v="1899-12-30T13:25:00"/>
    <d v="1899-12-30T14:21:00"/>
    <d v="1899-12-30T00:56:00"/>
    <x v="147"/>
    <s v="NO"/>
    <m/>
    <m/>
  </r>
  <r>
    <n v="1025"/>
    <n v="2013"/>
    <s v="Puerto Montt"/>
    <d v="2022-10-05T00:00:00"/>
    <x v="1"/>
    <x v="0"/>
    <x v="2"/>
    <n v="1012"/>
    <x v="4"/>
    <s v="Regreso"/>
    <s v="Pichi Pelluco"/>
    <s v="Puerto Montt"/>
    <s v="Bosque Mar"/>
    <s v="Puerto Montt"/>
    <n v="13"/>
    <d v="1899-12-30T13:43:00"/>
    <d v="1899-12-30T14:30:00"/>
    <d v="1899-12-30T00:47:00"/>
    <x v="108"/>
    <s v="SI"/>
    <n v="2013"/>
    <m/>
  </r>
  <r>
    <n v="1026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3"/>
    <d v="1899-12-30T13:49:00"/>
    <d v="1899-12-30T14:45:00"/>
    <d v="1899-12-30T00:56:00"/>
    <x v="109"/>
    <s v="NO"/>
    <m/>
    <m/>
  </r>
  <r>
    <n v="1027"/>
    <n v="2014"/>
    <s v="Puerto Montt"/>
    <d v="2022-10-05T00:00:00"/>
    <x v="1"/>
    <x v="0"/>
    <x v="2"/>
    <n v="1012"/>
    <x v="4"/>
    <s v="Regreso"/>
    <s v="Pichi Pelluco"/>
    <s v="Puerto Montt"/>
    <s v="Bosque Mar"/>
    <s v="Puerto Montt"/>
    <n v="14"/>
    <d v="1899-12-30T14:03:00"/>
    <d v="1899-12-30T15:00:00"/>
    <d v="1899-12-30T00:57:00"/>
    <x v="111"/>
    <s v="SI"/>
    <n v="2014"/>
    <m/>
  </r>
  <r>
    <n v="1028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4"/>
    <d v="1899-12-30T14:37:00"/>
    <d v="1899-12-30T15:48:00"/>
    <d v="1899-12-30T01:11:00"/>
    <x v="114"/>
    <s v="NO"/>
    <m/>
    <m/>
  </r>
  <r>
    <n v="1029"/>
    <n v="2015"/>
    <s v="Puerto Montt"/>
    <d v="2022-10-05T00:00:00"/>
    <x v="1"/>
    <x v="0"/>
    <x v="2"/>
    <n v="1012"/>
    <x v="4"/>
    <s v="Regreso"/>
    <s v="Pichi Pelluco"/>
    <s v="Puerto Montt"/>
    <s v="Bosque Mar"/>
    <s v="Puerto Montt"/>
    <n v="14"/>
    <d v="1899-12-30T14:59:00"/>
    <d v="1899-12-30T16:23:00"/>
    <d v="1899-12-30T01:24:00"/>
    <x v="107"/>
    <s v="SI"/>
    <n v="2015"/>
    <m/>
  </r>
  <r>
    <n v="1030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5"/>
    <d v="1899-12-30T15:00:00"/>
    <d v="1899-12-30T16:09:00"/>
    <d v="1899-12-30T01:09:00"/>
    <x v="102"/>
    <s v="NO"/>
    <m/>
    <m/>
  </r>
  <r>
    <n v="1031"/>
    <n v="2016"/>
    <s v="Puerto Montt"/>
    <d v="2022-10-05T00:00:00"/>
    <x v="1"/>
    <x v="0"/>
    <x v="2"/>
    <n v="1012"/>
    <x v="4"/>
    <s v="Regreso"/>
    <s v="Pichi Pelluco"/>
    <s v="Puerto Montt"/>
    <s v="Bosque Mar"/>
    <s v="Puerto Montt"/>
    <n v="15"/>
    <d v="1899-12-30T15:16:00"/>
    <d v="1899-12-30T16:21:00"/>
    <d v="1899-12-30T01:05:00"/>
    <x v="103"/>
    <s v="SI"/>
    <n v="2016"/>
    <m/>
  </r>
  <r>
    <n v="1032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5"/>
    <d v="1899-12-30T15:26:00"/>
    <d v="1899-12-30T16:35:00"/>
    <d v="1899-12-30T01:09:00"/>
    <x v="118"/>
    <s v="NO"/>
    <m/>
    <m/>
  </r>
  <r>
    <n v="1033"/>
    <n v="2017"/>
    <s v="Puerto Montt"/>
    <d v="2022-10-05T00:00:00"/>
    <x v="1"/>
    <x v="0"/>
    <x v="2"/>
    <n v="1012"/>
    <x v="4"/>
    <s v="Regreso"/>
    <s v="Pichi Pelluco"/>
    <s v="Puerto Montt"/>
    <s v="Bosque Mar"/>
    <s v="Puerto Montt"/>
    <n v="15"/>
    <d v="1899-12-30T15:31:00"/>
    <d v="1899-12-30T16:44:00"/>
    <d v="1899-12-30T01:13:00"/>
    <x v="126"/>
    <s v="SI"/>
    <n v="2017"/>
    <m/>
  </r>
  <r>
    <n v="1034"/>
    <n v="2018"/>
    <s v="Puerto Montt"/>
    <d v="2022-10-05T00:00:00"/>
    <x v="1"/>
    <x v="0"/>
    <x v="2"/>
    <n v="1012"/>
    <x v="4"/>
    <s v="Regreso"/>
    <s v="Pichi Pelluco"/>
    <s v="Puerto Montt"/>
    <s v="Bosque Mar"/>
    <s v="Puerto Montt"/>
    <n v="16"/>
    <d v="1899-12-30T16:18:00"/>
    <d v="1899-12-30T17:40:00"/>
    <d v="1899-12-30T01:22:00"/>
    <x v="124"/>
    <s v="SI"/>
    <n v="2018"/>
    <m/>
  </r>
  <r>
    <n v="1035"/>
    <n v="2019"/>
    <s v="Puerto Montt"/>
    <d v="2022-10-05T00:00:00"/>
    <x v="1"/>
    <x v="0"/>
    <x v="2"/>
    <n v="1012"/>
    <x v="4"/>
    <s v="Regreso"/>
    <s v="Pichi Pelluco"/>
    <s v="Puerto Montt"/>
    <s v="Bosque Mar"/>
    <s v="Puerto Montt"/>
    <n v="16"/>
    <d v="1899-12-30T16:31:00"/>
    <d v="1899-12-30T18:00:00"/>
    <d v="1899-12-30T01:29:00"/>
    <x v="123"/>
    <s v="SI"/>
    <n v="2019"/>
    <m/>
  </r>
  <r>
    <n v="1036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6"/>
    <d v="1899-12-30T16:49:00"/>
    <d v="1899-12-30T18:10:00"/>
    <d v="1899-12-30T01:21:00"/>
    <x v="122"/>
    <s v="NO"/>
    <m/>
    <m/>
  </r>
  <r>
    <n v="1037"/>
    <n v="2020"/>
    <s v="Puerto Montt"/>
    <d v="2022-10-05T00:00:00"/>
    <x v="1"/>
    <x v="0"/>
    <x v="2"/>
    <n v="1012"/>
    <x v="4"/>
    <s v="Regreso"/>
    <s v="Pichi Pelluco"/>
    <s v="Puerto Montt"/>
    <s v="Bosque Mar"/>
    <s v="Puerto Montt"/>
    <n v="17"/>
    <d v="1899-12-30T17:00:00"/>
    <d v="1899-12-30T18:30:00"/>
    <d v="1899-12-30T01:30:00"/>
    <x v="128"/>
    <s v="SI"/>
    <n v="2020"/>
    <m/>
  </r>
  <r>
    <n v="1038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7"/>
    <d v="1899-12-30T17:18:00"/>
    <d v="1899-12-30T18:41:00"/>
    <d v="1899-12-30T01:23:00"/>
    <x v="113"/>
    <s v="NO"/>
    <m/>
    <m/>
  </r>
  <r>
    <n v="1039"/>
    <n v="2021"/>
    <s v="Puerto Montt"/>
    <d v="2022-10-05T00:00:00"/>
    <x v="1"/>
    <x v="0"/>
    <x v="2"/>
    <n v="1012"/>
    <x v="4"/>
    <s v="Regreso"/>
    <s v="Pichi Pelluco"/>
    <s v="Puerto Montt"/>
    <s v="Bosque Mar"/>
    <s v="Puerto Montt"/>
    <n v="17"/>
    <d v="1899-12-30T17:40:00"/>
    <d v="1899-12-30T19:05:00"/>
    <d v="1899-12-30T01:25:00"/>
    <x v="130"/>
    <s v="SI"/>
    <n v="2021"/>
    <m/>
  </r>
  <r>
    <n v="1040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7"/>
    <d v="1899-12-30T17:40:00"/>
    <d v="1899-12-30T19:03:00"/>
    <d v="1899-12-30T01:23:00"/>
    <x v="132"/>
    <s v="NO"/>
    <m/>
    <m/>
  </r>
  <r>
    <n v="1041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7"/>
    <d v="1899-12-30T17:59:00"/>
    <d v="1899-12-30T19:22:00"/>
    <d v="1899-12-30T01:23:00"/>
    <x v="143"/>
    <s v="NO"/>
    <m/>
    <m/>
  </r>
  <r>
    <n v="1042"/>
    <n v="0"/>
    <s v="Puerto Montt"/>
    <d v="2022-10-05T00:00:00"/>
    <x v="1"/>
    <x v="0"/>
    <x v="2"/>
    <n v="1012"/>
    <x v="4"/>
    <s v="Regreso"/>
    <s v="Pichi Pelluco"/>
    <s v="Puerto Montt"/>
    <s v="Bosque Mar"/>
    <s v="Puerto Montt"/>
    <n v="18"/>
    <d v="1899-12-30T18:11:00"/>
    <d v="1899-12-30T19:41:00"/>
    <d v="1899-12-30T01:30:00"/>
    <x v="117"/>
    <s v="NO"/>
    <m/>
    <m/>
  </r>
  <r>
    <n v="1043"/>
    <n v="2022"/>
    <s v="Puerto Montt"/>
    <d v="2022-10-05T00:00:00"/>
    <x v="1"/>
    <x v="0"/>
    <x v="2"/>
    <n v="1012"/>
    <x v="4"/>
    <s v="Regreso"/>
    <s v="Pichi Pelluco"/>
    <s v="Puerto Montt"/>
    <s v="Bosque Mar"/>
    <s v="Puerto Montt"/>
    <n v="18"/>
    <d v="1899-12-30T18:30:00"/>
    <d v="1899-12-30T20:00:00"/>
    <d v="1899-12-30T01:30:00"/>
    <x v="106"/>
    <s v="SI"/>
    <n v="2022"/>
    <m/>
  </r>
  <r>
    <n v="1044"/>
    <n v="2023"/>
    <s v="Puerto Montt"/>
    <d v="2022-10-05T00:00:00"/>
    <x v="1"/>
    <x v="0"/>
    <x v="2"/>
    <n v="1012"/>
    <x v="4"/>
    <s v="Regreso"/>
    <s v="Pichi Pelluco"/>
    <s v="Puerto Montt"/>
    <s v="Bosque Mar"/>
    <s v="Puerto Montt"/>
    <n v="18"/>
    <d v="1899-12-30T18:35:00"/>
    <d v="1899-12-30T20:05:00"/>
    <d v="1899-12-30T01:30:00"/>
    <x v="136"/>
    <s v="SI"/>
    <n v="2023"/>
    <m/>
  </r>
  <r>
    <n v="1045"/>
    <n v="3000"/>
    <s v="Puerto Montt"/>
    <d v="2022-10-05T00:00:00"/>
    <x v="1"/>
    <x v="0"/>
    <x v="2"/>
    <n v="1013"/>
    <x v="5"/>
    <s v="Ida"/>
    <s v="Puerto Montt"/>
    <s v="Puerto Montt"/>
    <s v="Pichi Pelluco"/>
    <s v="Puerto Montt"/>
    <n v="6"/>
    <d v="1899-12-30T06:51:00"/>
    <d v="1899-12-30T08:17:00"/>
    <d v="1899-12-30T01:26:00"/>
    <x v="137"/>
    <s v="SI"/>
    <n v="3000"/>
    <m/>
  </r>
  <r>
    <n v="1046"/>
    <n v="3001"/>
    <s v="Puerto Montt"/>
    <d v="2022-10-05T00:00:00"/>
    <x v="1"/>
    <x v="0"/>
    <x v="2"/>
    <n v="1013"/>
    <x v="5"/>
    <s v="Ida"/>
    <s v="Puerto Montt"/>
    <s v="Puerto Montt"/>
    <s v="Pichi Pelluco"/>
    <s v="Puerto Montt"/>
    <n v="7"/>
    <d v="1899-12-30T07:03:00"/>
    <d v="1899-12-30T08:44:00"/>
    <d v="1899-12-30T01:41:00"/>
    <x v="139"/>
    <s v="SI"/>
    <n v="3001"/>
    <m/>
  </r>
  <r>
    <n v="1047"/>
    <n v="0"/>
    <s v="Puerto Montt"/>
    <d v="2022-10-05T00:00:00"/>
    <x v="1"/>
    <x v="0"/>
    <x v="2"/>
    <n v="1013"/>
    <x v="5"/>
    <s v="Ida"/>
    <s v="Puerto Montt"/>
    <s v="Puerto Montt"/>
    <s v="Pichi Pelluco"/>
    <s v="Puerto Montt"/>
    <n v="7"/>
    <d v="1899-12-30T07:18:00"/>
    <d v="1899-12-30T08:59:00"/>
    <d v="1899-12-30T01:41:00"/>
    <x v="146"/>
    <s v="NO"/>
    <m/>
    <m/>
  </r>
  <r>
    <n v="1048"/>
    <n v="3002"/>
    <s v="Puerto Montt"/>
    <d v="2022-10-05T00:00:00"/>
    <x v="1"/>
    <x v="0"/>
    <x v="2"/>
    <n v="1013"/>
    <x v="5"/>
    <s v="Ida"/>
    <s v="Puerto Montt"/>
    <s v="Puerto Montt"/>
    <s v="Pichi Pelluco"/>
    <s v="Puerto Montt"/>
    <n v="7"/>
    <d v="1899-12-30T07:39:00"/>
    <d v="1899-12-30T09:20:00"/>
    <d v="1899-12-30T01:41:00"/>
    <x v="147"/>
    <s v="SI"/>
    <n v="3002"/>
    <m/>
  </r>
  <r>
    <n v="1049"/>
    <n v="3003"/>
    <s v="Puerto Montt"/>
    <d v="2022-10-05T00:00:00"/>
    <x v="1"/>
    <x v="0"/>
    <x v="2"/>
    <n v="1013"/>
    <x v="5"/>
    <s v="Ida"/>
    <s v="Puerto Montt"/>
    <s v="Puerto Montt"/>
    <s v="Pichi Pelluco"/>
    <s v="Puerto Montt"/>
    <n v="8"/>
    <d v="1899-12-30T08:03:00"/>
    <d v="1899-12-30T09:34:00"/>
    <d v="1899-12-30T01:31:00"/>
    <x v="126"/>
    <s v="SI"/>
    <n v="3003"/>
    <m/>
  </r>
  <r>
    <n v="1050"/>
    <n v="0"/>
    <s v="Puerto Montt"/>
    <d v="2022-10-05T00:00:00"/>
    <x v="1"/>
    <x v="0"/>
    <x v="2"/>
    <n v="1013"/>
    <x v="5"/>
    <s v="Ida"/>
    <s v="Puerto Montt"/>
    <s v="Puerto Montt"/>
    <s v="Pichi Pelluco"/>
    <s v="Puerto Montt"/>
    <n v="8"/>
    <d v="1899-12-30T08:22:00"/>
    <d v="1899-12-30T09:43:00"/>
    <d v="1899-12-30T01:21:00"/>
    <x v="148"/>
    <s v="NO"/>
    <m/>
    <m/>
  </r>
  <r>
    <n v="1051"/>
    <n v="3004"/>
    <s v="Puerto Montt"/>
    <d v="2022-10-05T00:00:00"/>
    <x v="1"/>
    <x v="0"/>
    <x v="2"/>
    <n v="1013"/>
    <x v="5"/>
    <s v="Ida"/>
    <s v="Puerto Montt"/>
    <s v="Puerto Montt"/>
    <s v="Pichi Pelluco"/>
    <s v="Puerto Montt"/>
    <n v="8"/>
    <d v="1899-12-30T08:54:00"/>
    <d v="1899-12-30T10:05:00"/>
    <d v="1899-12-30T01:11:00"/>
    <x v="149"/>
    <s v="SI"/>
    <n v="3004"/>
    <m/>
  </r>
  <r>
    <n v="1052"/>
    <n v="3005"/>
    <s v="Puerto Montt"/>
    <d v="2022-10-05T00:00:00"/>
    <x v="1"/>
    <x v="0"/>
    <x v="2"/>
    <n v="1013"/>
    <x v="5"/>
    <s v="Ida"/>
    <s v="Puerto Montt"/>
    <s v="Puerto Montt"/>
    <s v="Pichi Pelluco"/>
    <s v="Puerto Montt"/>
    <n v="9"/>
    <d v="1899-12-30T09:08:00"/>
    <d v="1899-12-30T10:35:00"/>
    <d v="1899-12-30T01:27:00"/>
    <x v="140"/>
    <s v="SI"/>
    <n v="3005"/>
    <m/>
  </r>
  <r>
    <n v="1053"/>
    <n v="0"/>
    <s v="Puerto Montt"/>
    <d v="2022-10-05T00:00:00"/>
    <x v="1"/>
    <x v="0"/>
    <x v="2"/>
    <n v="1013"/>
    <x v="5"/>
    <s v="Ida"/>
    <s v="Puerto Montt"/>
    <s v="Puerto Montt"/>
    <s v="Pichi Pelluco"/>
    <s v="Puerto Montt"/>
    <n v="9"/>
    <d v="1899-12-30T09:29:00"/>
    <d v="1899-12-30T10:58:00"/>
    <d v="1899-12-30T01:29:00"/>
    <x v="150"/>
    <s v="NO"/>
    <m/>
    <m/>
  </r>
  <r>
    <n v="1054"/>
    <n v="3017"/>
    <s v="Puerto Montt"/>
    <d v="2022-10-05T00:00:00"/>
    <x v="1"/>
    <x v="0"/>
    <x v="2"/>
    <n v="1013"/>
    <x v="5"/>
    <s v="Ida"/>
    <s v="Puerto Montt"/>
    <s v="Puerto Montt"/>
    <s v="Pichi Pelluco"/>
    <s v="Puerto Montt"/>
    <n v="9"/>
    <d v="1899-12-30T09:51:00"/>
    <d v="1899-12-30T11:22:00"/>
    <d v="1899-12-30T01:31:00"/>
    <x v="133"/>
    <s v="SI"/>
    <n v="3017"/>
    <m/>
  </r>
  <r>
    <n v="1055"/>
    <n v="3006"/>
    <s v="Puerto Montt"/>
    <d v="2022-10-05T00:00:00"/>
    <x v="1"/>
    <x v="0"/>
    <x v="2"/>
    <n v="1013"/>
    <x v="5"/>
    <s v="Ida"/>
    <s v="Puerto Montt"/>
    <s v="Puerto Montt"/>
    <s v="Pichi Pelluco"/>
    <s v="Puerto Montt"/>
    <n v="10"/>
    <d v="1899-12-30T10:11:00"/>
    <d v="1899-12-30T11:20:00"/>
    <d v="1899-12-30T01:09:00"/>
    <x v="103"/>
    <s v="SI"/>
    <n v="3006"/>
    <m/>
  </r>
  <r>
    <n v="1056"/>
    <n v="0"/>
    <s v="Puerto Montt"/>
    <d v="2022-10-05T00:00:00"/>
    <x v="1"/>
    <x v="0"/>
    <x v="2"/>
    <n v="1013"/>
    <x v="5"/>
    <s v="Ida"/>
    <s v="Puerto Montt"/>
    <s v="Puerto Montt"/>
    <s v="Pichi Pelluco"/>
    <s v="Puerto Montt"/>
    <n v="10"/>
    <d v="1899-12-30T10:30:00"/>
    <d v="1899-12-30T11:36:00"/>
    <d v="1899-12-30T01:06:00"/>
    <x v="105"/>
    <s v="NO"/>
    <m/>
    <m/>
  </r>
  <r>
    <n v="1057"/>
    <n v="3007"/>
    <s v="Puerto Montt"/>
    <d v="2022-10-05T00:00:00"/>
    <x v="1"/>
    <x v="0"/>
    <x v="2"/>
    <n v="1013"/>
    <x v="5"/>
    <s v="Ida"/>
    <s v="Puerto Montt"/>
    <s v="Puerto Montt"/>
    <s v="Pichi Pelluco"/>
    <s v="Puerto Montt"/>
    <n v="10"/>
    <d v="1899-12-30T10:53:00"/>
    <d v="1899-12-30T11:55:00"/>
    <d v="1899-12-30T01:02:00"/>
    <x v="106"/>
    <s v="SI"/>
    <n v="3007"/>
    <m/>
  </r>
  <r>
    <n v="1058"/>
    <n v="3008"/>
    <s v="Puerto Montt"/>
    <d v="2022-10-05T00:00:00"/>
    <x v="1"/>
    <x v="0"/>
    <x v="2"/>
    <n v="1013"/>
    <x v="5"/>
    <s v="Ida"/>
    <s v="Puerto Montt"/>
    <s v="Puerto Montt"/>
    <s v="Pichi Pelluco"/>
    <s v="Puerto Montt"/>
    <n v="11"/>
    <d v="1899-12-30T11:10:00"/>
    <d v="1899-12-30T12:23:00"/>
    <d v="1899-12-30T01:13:00"/>
    <x v="138"/>
    <s v="SI"/>
    <n v="3008"/>
    <m/>
  </r>
  <r>
    <n v="1059"/>
    <n v="3009"/>
    <s v="Puerto Montt"/>
    <d v="2022-10-05T00:00:00"/>
    <x v="1"/>
    <x v="0"/>
    <x v="2"/>
    <n v="1013"/>
    <x v="5"/>
    <s v="Ida"/>
    <s v="Puerto Montt"/>
    <s v="Puerto Montt"/>
    <s v="Pichi Pelluco"/>
    <s v="Puerto Montt"/>
    <n v="11"/>
    <d v="1899-12-30T11:50:00"/>
    <d v="1899-12-30T13:17:00"/>
    <d v="1899-12-30T01:27:00"/>
    <x v="142"/>
    <s v="SI"/>
    <n v="3009"/>
    <m/>
  </r>
  <r>
    <n v="1060"/>
    <n v="3018"/>
    <s v="Puerto Montt"/>
    <d v="2022-10-05T00:00:00"/>
    <x v="1"/>
    <x v="0"/>
    <x v="2"/>
    <n v="1013"/>
    <x v="5"/>
    <s v="Ida"/>
    <s v="Puerto Montt"/>
    <s v="Puerto Montt"/>
    <s v="Pichi Pelluco"/>
    <s v="Puerto Montt"/>
    <n v="12"/>
    <d v="1899-12-30T12:37:00"/>
    <d v="1899-12-30T14:01:00"/>
    <d v="1899-12-30T01:24:00"/>
    <x v="148"/>
    <s v="SI"/>
    <n v="3018"/>
    <m/>
  </r>
  <r>
    <n v="1061"/>
    <n v="3010"/>
    <s v="Puerto Montt"/>
    <d v="2022-10-05T00:00:00"/>
    <x v="1"/>
    <x v="0"/>
    <x v="2"/>
    <n v="1013"/>
    <x v="5"/>
    <s v="Ida"/>
    <s v="Puerto Montt"/>
    <s v="Puerto Montt"/>
    <s v="Pichi Pelluco"/>
    <s v="Puerto Montt"/>
    <n v="13"/>
    <d v="1899-12-30T13:11:00"/>
    <d v="1899-12-30T14:27:00"/>
    <d v="1899-12-30T01:16:00"/>
    <x v="113"/>
    <s v="SI"/>
    <n v="3010"/>
    <m/>
  </r>
  <r>
    <n v="1062"/>
    <n v="3011"/>
    <s v="Puerto Montt"/>
    <d v="2022-10-05T00:00:00"/>
    <x v="1"/>
    <x v="0"/>
    <x v="2"/>
    <n v="1013"/>
    <x v="5"/>
    <s v="Ida"/>
    <s v="Puerto Montt"/>
    <s v="Puerto Montt"/>
    <s v="Pichi Pelluco"/>
    <s v="Puerto Montt"/>
    <n v="13"/>
    <d v="1899-12-30T13:29:00"/>
    <d v="1899-12-30T14:38:00"/>
    <d v="1899-12-30T01:09:00"/>
    <x v="117"/>
    <s v="SI"/>
    <n v="3011"/>
    <m/>
  </r>
  <r>
    <n v="1063"/>
    <n v="3012"/>
    <s v="Puerto Montt"/>
    <d v="2022-10-05T00:00:00"/>
    <x v="1"/>
    <x v="0"/>
    <x v="2"/>
    <n v="1013"/>
    <x v="5"/>
    <s v="Ida"/>
    <s v="Puerto Montt"/>
    <s v="Puerto Montt"/>
    <s v="Pichi Pelluco"/>
    <s v="Puerto Montt"/>
    <n v="13"/>
    <d v="1899-12-30T13:59:00"/>
    <d v="1899-12-30T15:21:00"/>
    <d v="1899-12-30T01:22:00"/>
    <x v="115"/>
    <s v="SI"/>
    <n v="3012"/>
    <m/>
  </r>
  <r>
    <n v="1064"/>
    <n v="3013"/>
    <s v="Puerto Montt"/>
    <d v="2022-10-05T00:00:00"/>
    <x v="1"/>
    <x v="0"/>
    <x v="2"/>
    <n v="1013"/>
    <x v="5"/>
    <s v="Ida"/>
    <s v="Puerto Montt"/>
    <s v="Puerto Montt"/>
    <s v="Pichi Pelluco"/>
    <s v="Puerto Montt"/>
    <n v="14"/>
    <d v="1899-12-30T14:32:00"/>
    <d v="1899-12-30T15:50:00"/>
    <d v="1899-12-30T01:18:00"/>
    <x v="146"/>
    <s v="SI"/>
    <n v="3013"/>
    <m/>
  </r>
  <r>
    <n v="1065"/>
    <n v="3014"/>
    <s v="Puerto Montt"/>
    <d v="2022-10-05T00:00:00"/>
    <x v="1"/>
    <x v="0"/>
    <x v="2"/>
    <n v="1013"/>
    <x v="5"/>
    <s v="Ida"/>
    <s v="Puerto Montt"/>
    <s v="Puerto Montt"/>
    <s v="Pichi Pelluco"/>
    <s v="Puerto Montt"/>
    <n v="15"/>
    <d v="1899-12-30T15:27:00"/>
    <d v="1899-12-30T16:50:00"/>
    <d v="1899-12-30T01:23:00"/>
    <x v="148"/>
    <s v="SI"/>
    <n v="3014"/>
    <m/>
  </r>
  <r>
    <n v="1066"/>
    <n v="3015"/>
    <s v="Puerto Montt"/>
    <d v="2022-10-05T00:00:00"/>
    <x v="1"/>
    <x v="0"/>
    <x v="2"/>
    <n v="1013"/>
    <x v="5"/>
    <s v="Ida"/>
    <s v="Puerto Montt"/>
    <s v="Puerto Montt"/>
    <s v="Pichi Pelluco"/>
    <s v="Puerto Montt"/>
    <n v="16"/>
    <d v="1899-12-30T16:09:00"/>
    <d v="1899-12-30T17:44:00"/>
    <d v="1899-12-30T01:35:00"/>
    <x v="111"/>
    <s v="SI"/>
    <n v="3015"/>
    <m/>
  </r>
  <r>
    <n v="1067"/>
    <n v="3016"/>
    <s v="Puerto Montt"/>
    <d v="2022-10-05T00:00:00"/>
    <x v="1"/>
    <x v="0"/>
    <x v="2"/>
    <n v="1013"/>
    <x v="5"/>
    <s v="Ida"/>
    <s v="Puerto Montt"/>
    <s v="Puerto Montt"/>
    <s v="Pichi Pelluco"/>
    <s v="Puerto Montt"/>
    <n v="17"/>
    <d v="1899-12-30T17:03:00"/>
    <d v="1899-12-30T18:30:00"/>
    <d v="1899-12-30T01:27:00"/>
    <x v="126"/>
    <s v="SI"/>
    <n v="3016"/>
    <m/>
  </r>
  <r>
    <n v="1068"/>
    <n v="3000"/>
    <s v="Puerto Montt"/>
    <d v="2022-10-05T00:00:00"/>
    <x v="1"/>
    <x v="0"/>
    <x v="2"/>
    <n v="1013"/>
    <x v="5"/>
    <s v="Regreso"/>
    <s v="Pichi Pelluco"/>
    <s v="Puerto Montt"/>
    <s v="Puerto Montt"/>
    <s v="Puerto Montt"/>
    <n v="8"/>
    <d v="1899-12-30T08:17:00"/>
    <d v="1899-12-30T09:56:00"/>
    <d v="1899-12-30T01:39:00"/>
    <x v="137"/>
    <s v="SI"/>
    <n v="3000"/>
    <m/>
  </r>
  <r>
    <n v="1069"/>
    <n v="3001"/>
    <s v="Puerto Montt"/>
    <d v="2022-10-05T00:00:00"/>
    <x v="1"/>
    <x v="0"/>
    <x v="2"/>
    <n v="1013"/>
    <x v="5"/>
    <s v="Regreso"/>
    <s v="Pichi Pelluco"/>
    <s v="Puerto Montt"/>
    <s v="Puerto Montt"/>
    <s v="Puerto Montt"/>
    <n v="8"/>
    <d v="1899-12-30T08:44:00"/>
    <d v="1899-12-30T10:00:00"/>
    <d v="1899-12-30T01:16:00"/>
    <x v="139"/>
    <s v="SI"/>
    <n v="3001"/>
    <m/>
  </r>
  <r>
    <n v="1070"/>
    <n v="0"/>
    <s v="Puerto Montt"/>
    <d v="2022-10-05T00:00:00"/>
    <x v="1"/>
    <x v="0"/>
    <x v="2"/>
    <n v="1013"/>
    <x v="5"/>
    <s v="Regreso"/>
    <s v="Pichi Pelluco"/>
    <s v="Puerto Montt"/>
    <s v="Puerto Montt"/>
    <s v="Puerto Montt"/>
    <n v="8"/>
    <d v="1899-12-30T08:59:00"/>
    <d v="1899-12-30T10:27:00"/>
    <d v="1899-12-30T01:28:00"/>
    <x v="146"/>
    <s v="NO"/>
    <m/>
    <m/>
  </r>
  <r>
    <n v="1071"/>
    <n v="3002"/>
    <s v="Puerto Montt"/>
    <d v="2022-10-05T00:00:00"/>
    <x v="1"/>
    <x v="0"/>
    <x v="2"/>
    <n v="1013"/>
    <x v="5"/>
    <s v="Regreso"/>
    <s v="Pichi Pelluco"/>
    <s v="Puerto Montt"/>
    <s v="Puerto Montt"/>
    <s v="Puerto Montt"/>
    <n v="9"/>
    <d v="1899-12-30T09:20:00"/>
    <d v="1899-12-30T10:30:00"/>
    <d v="1899-12-30T01:10:00"/>
    <x v="147"/>
    <s v="SI"/>
    <n v="3002"/>
    <m/>
  </r>
  <r>
    <n v="1072"/>
    <n v="3003"/>
    <s v="Puerto Montt"/>
    <d v="2022-10-05T00:00:00"/>
    <x v="1"/>
    <x v="0"/>
    <x v="2"/>
    <n v="1013"/>
    <x v="5"/>
    <s v="Regreso"/>
    <s v="Pichi Pelluco"/>
    <s v="Puerto Montt"/>
    <s v="Puerto Montt"/>
    <s v="Puerto Montt"/>
    <n v="9"/>
    <d v="1899-12-30T09:34:00"/>
    <d v="1899-12-30T10:40:00"/>
    <d v="1899-12-30T01:06:00"/>
    <x v="126"/>
    <s v="SI"/>
    <n v="3003"/>
    <m/>
  </r>
  <r>
    <n v="1073"/>
    <n v="0"/>
    <s v="Puerto Montt"/>
    <d v="2022-10-05T00:00:00"/>
    <x v="1"/>
    <x v="0"/>
    <x v="2"/>
    <n v="1013"/>
    <x v="5"/>
    <s v="Regreso"/>
    <s v="Pichi Pelluco"/>
    <s v="Puerto Montt"/>
    <s v="Puerto Montt"/>
    <s v="Puerto Montt"/>
    <n v="9"/>
    <d v="1899-12-30T09:43:00"/>
    <d v="1899-12-30T10:51:00"/>
    <d v="1899-12-30T01:08:00"/>
    <x v="148"/>
    <s v="NO"/>
    <m/>
    <m/>
  </r>
  <r>
    <n v="1074"/>
    <n v="3004"/>
    <s v="Puerto Montt"/>
    <d v="2022-10-05T00:00:00"/>
    <x v="1"/>
    <x v="0"/>
    <x v="2"/>
    <n v="1013"/>
    <x v="5"/>
    <s v="Regreso"/>
    <s v="Pichi Pelluco"/>
    <s v="Puerto Montt"/>
    <s v="Puerto Montt"/>
    <s v="Puerto Montt"/>
    <n v="10"/>
    <d v="1899-12-30T10:05:00"/>
    <d v="1899-12-30T11:15:00"/>
    <d v="1899-12-30T01:10:00"/>
    <x v="149"/>
    <s v="SI"/>
    <n v="3004"/>
    <m/>
  </r>
  <r>
    <n v="1075"/>
    <n v="3005"/>
    <s v="Puerto Montt"/>
    <d v="2022-10-05T00:00:00"/>
    <x v="1"/>
    <x v="0"/>
    <x v="2"/>
    <n v="1013"/>
    <x v="5"/>
    <s v="Regreso"/>
    <s v="Pichi Pelluco"/>
    <s v="Puerto Montt"/>
    <s v="Puerto Montt"/>
    <s v="Puerto Montt"/>
    <n v="10"/>
    <d v="1899-12-30T10:35:00"/>
    <d v="1899-12-30T12:04:00"/>
    <d v="1899-12-30T01:29:00"/>
    <x v="140"/>
    <s v="SI"/>
    <n v="3005"/>
    <m/>
  </r>
  <r>
    <n v="1076"/>
    <n v="0"/>
    <s v="Puerto Montt"/>
    <d v="2022-10-05T00:00:00"/>
    <x v="1"/>
    <x v="0"/>
    <x v="2"/>
    <n v="1013"/>
    <x v="5"/>
    <s v="Regreso"/>
    <s v="Pichi Pelluco"/>
    <s v="Puerto Montt"/>
    <s v="Puerto Montt"/>
    <s v="Puerto Montt"/>
    <n v="10"/>
    <d v="1899-12-30T10:58:00"/>
    <d v="1899-12-30T12:18:00"/>
    <d v="1899-12-30T01:20:00"/>
    <x v="150"/>
    <s v="NO"/>
    <m/>
    <m/>
  </r>
  <r>
    <n v="1077"/>
    <n v="3017"/>
    <s v="Puerto Montt"/>
    <d v="2022-10-05T00:00:00"/>
    <x v="1"/>
    <x v="0"/>
    <x v="2"/>
    <n v="1013"/>
    <x v="5"/>
    <s v="Regreso"/>
    <s v="Pichi Pelluco"/>
    <s v="Puerto Montt"/>
    <s v="Puerto Montt"/>
    <s v="Puerto Montt"/>
    <n v="11"/>
    <d v="1899-12-30T11:22:00"/>
    <d v="1899-12-30T13:01:00"/>
    <d v="1899-12-30T01:39:00"/>
    <x v="133"/>
    <s v="SI"/>
    <n v="3017"/>
    <m/>
  </r>
  <r>
    <n v="1078"/>
    <n v="3006"/>
    <s v="Puerto Montt"/>
    <d v="2022-10-05T00:00:00"/>
    <x v="1"/>
    <x v="0"/>
    <x v="2"/>
    <n v="1013"/>
    <x v="5"/>
    <s v="Regreso"/>
    <s v="Pichi Pelluco"/>
    <s v="Puerto Montt"/>
    <s v="Puerto Montt"/>
    <s v="Puerto Montt"/>
    <n v="11"/>
    <d v="1899-12-30T11:20:00"/>
    <d v="1899-12-30T12:30:00"/>
    <d v="1899-12-30T01:10:00"/>
    <x v="103"/>
    <s v="SI"/>
    <n v="3006"/>
    <m/>
  </r>
  <r>
    <n v="1079"/>
    <n v="0"/>
    <s v="Puerto Montt"/>
    <d v="2022-10-05T00:00:00"/>
    <x v="1"/>
    <x v="0"/>
    <x v="2"/>
    <n v="1013"/>
    <x v="5"/>
    <s v="Regreso"/>
    <s v="Pichi Pelluco"/>
    <s v="Puerto Montt"/>
    <s v="Puerto Montt"/>
    <s v="Puerto Montt"/>
    <n v="11"/>
    <d v="1899-12-30T11:36:00"/>
    <d v="1899-12-30T13:01:00"/>
    <d v="1899-12-30T01:25:00"/>
    <x v="105"/>
    <s v="NO"/>
    <m/>
    <m/>
  </r>
  <r>
    <n v="1080"/>
    <n v="3007"/>
    <s v="Puerto Montt"/>
    <d v="2022-10-05T00:00:00"/>
    <x v="1"/>
    <x v="0"/>
    <x v="2"/>
    <n v="1013"/>
    <x v="5"/>
    <s v="Regreso"/>
    <s v="Pichi Pelluco"/>
    <s v="Puerto Montt"/>
    <s v="Puerto Montt"/>
    <s v="Puerto Montt"/>
    <n v="11"/>
    <d v="1899-12-30T11:55:00"/>
    <d v="1899-12-30T13:05:00"/>
    <d v="1899-12-30T01:10:00"/>
    <x v="106"/>
    <s v="SI"/>
    <n v="3007"/>
    <m/>
  </r>
  <r>
    <n v="1081"/>
    <n v="3008"/>
    <s v="Puerto Montt"/>
    <d v="2022-10-05T00:00:00"/>
    <x v="1"/>
    <x v="0"/>
    <x v="2"/>
    <n v="1013"/>
    <x v="5"/>
    <s v="Regreso"/>
    <s v="Pichi Pelluco"/>
    <s v="Puerto Montt"/>
    <s v="Puerto Montt"/>
    <s v="Puerto Montt"/>
    <n v="12"/>
    <d v="1899-12-30T12:23:00"/>
    <d v="1899-12-30T13:30:00"/>
    <d v="1899-12-30T01:07:00"/>
    <x v="138"/>
    <s v="SI"/>
    <n v="3008"/>
    <m/>
  </r>
  <r>
    <n v="1082"/>
    <n v="3009"/>
    <s v="Puerto Montt"/>
    <d v="2022-10-05T00:00:00"/>
    <x v="1"/>
    <x v="0"/>
    <x v="2"/>
    <n v="1013"/>
    <x v="5"/>
    <s v="Regreso"/>
    <s v="Pichi Pelluco"/>
    <s v="Puerto Montt"/>
    <s v="Puerto Montt"/>
    <s v="Puerto Montt"/>
    <n v="13"/>
    <d v="1899-12-30T13:17:00"/>
    <d v="1899-12-30T14:46:00"/>
    <d v="1899-12-30T01:29:00"/>
    <x v="142"/>
    <s v="SI"/>
    <n v="3009"/>
    <m/>
  </r>
  <r>
    <n v="1083"/>
    <n v="3018"/>
    <s v="Puerto Montt"/>
    <d v="2022-10-05T00:00:00"/>
    <x v="1"/>
    <x v="0"/>
    <x v="2"/>
    <n v="1013"/>
    <x v="5"/>
    <s v="Regreso"/>
    <s v="Pichi Pelluco"/>
    <s v="Puerto Montt"/>
    <s v="Puerto Montt"/>
    <s v="Puerto Montt"/>
    <n v="14"/>
    <d v="1899-12-30T14:01:00"/>
    <d v="1899-12-30T15:42:00"/>
    <d v="1899-12-30T01:41:00"/>
    <x v="148"/>
    <s v="SI"/>
    <n v="3018"/>
    <m/>
  </r>
  <r>
    <n v="1085"/>
    <n v="3011"/>
    <s v="Puerto Montt"/>
    <d v="2022-10-05T00:00:00"/>
    <x v="1"/>
    <x v="0"/>
    <x v="2"/>
    <n v="1013"/>
    <x v="5"/>
    <s v="Regreso"/>
    <s v="Pichi Pelluco"/>
    <s v="Puerto Montt"/>
    <s v="Puerto Montt"/>
    <s v="Puerto Montt"/>
    <n v="14"/>
    <d v="1899-12-30T14:38:00"/>
    <d v="1899-12-30T15:48:00"/>
    <d v="1899-12-30T01:10:00"/>
    <x v="117"/>
    <s v="SI"/>
    <n v="3011"/>
    <m/>
  </r>
  <r>
    <n v="1086"/>
    <n v="3013"/>
    <s v="Puerto Montt"/>
    <d v="2022-10-05T00:00:00"/>
    <x v="1"/>
    <x v="0"/>
    <x v="2"/>
    <n v="1013"/>
    <x v="5"/>
    <s v="Regreso"/>
    <s v="Pichi Pelluco"/>
    <s v="Puerto Montt"/>
    <s v="Puerto Montt"/>
    <s v="Puerto Montt"/>
    <n v="15"/>
    <d v="1899-12-30T15:50:00"/>
    <d v="1899-12-30T17:20:00"/>
    <d v="1899-12-30T01:30:00"/>
    <x v="146"/>
    <s v="SI"/>
    <n v="3013"/>
    <m/>
  </r>
  <r>
    <n v="1087"/>
    <n v="3014"/>
    <s v="Puerto Montt"/>
    <d v="2022-10-05T00:00:00"/>
    <x v="1"/>
    <x v="0"/>
    <x v="2"/>
    <n v="1013"/>
    <x v="5"/>
    <s v="Regreso"/>
    <s v="Pichi Pelluco"/>
    <s v="Puerto Montt"/>
    <s v="Puerto Montt"/>
    <s v="Puerto Montt"/>
    <n v="16"/>
    <d v="1899-12-30T16:50:00"/>
    <d v="1899-12-30T18:30:00"/>
    <d v="1899-12-30T01:40:00"/>
    <x v="148"/>
    <s v="SI"/>
    <n v="3014"/>
    <m/>
  </r>
  <r>
    <n v="1088"/>
    <n v="3015"/>
    <s v="Puerto Montt"/>
    <d v="2022-10-05T00:00:00"/>
    <x v="1"/>
    <x v="0"/>
    <x v="2"/>
    <n v="1013"/>
    <x v="5"/>
    <s v="Regreso"/>
    <s v="Pichi Pelluco"/>
    <s v="Puerto Montt"/>
    <s v="Puerto Montt"/>
    <s v="Puerto Montt"/>
    <n v="17"/>
    <d v="1899-12-30T17:44:00"/>
    <d v="1899-12-30T19:31:00"/>
    <d v="1899-12-30T01:47:00"/>
    <x v="111"/>
    <s v="SI"/>
    <n v="3015"/>
    <m/>
  </r>
  <r>
    <n v="1089"/>
    <n v="3016"/>
    <s v="Puerto Montt"/>
    <d v="2022-10-05T00:00:00"/>
    <x v="1"/>
    <x v="0"/>
    <x v="2"/>
    <n v="1013"/>
    <x v="5"/>
    <s v="Regreso"/>
    <s v="Pichi Pelluco"/>
    <s v="Puerto Montt"/>
    <s v="Puerto Montt"/>
    <s v="Puerto Montt"/>
    <n v="18"/>
    <d v="1899-12-30T18:30:00"/>
    <d v="1899-12-30T20:00:00"/>
    <d v="1899-12-30T01:30:00"/>
    <x v="126"/>
    <s v="SI"/>
    <n v="3016"/>
    <m/>
  </r>
  <r>
    <n v="1090"/>
    <n v="2530"/>
    <s v="Puerto Montt"/>
    <d v="2022-10-15T00:00:00"/>
    <x v="2"/>
    <x v="0"/>
    <x v="2"/>
    <n v="1011"/>
    <x v="3"/>
    <s v="Ida"/>
    <s v="Bosque Mar"/>
    <s v="Puerto Montt"/>
    <s v="Pichi Pelluco"/>
    <s v="Puerto Montt"/>
    <n v="9"/>
    <d v="1899-12-30T09:10:00"/>
    <d v="1899-12-30T10:15:00"/>
    <d v="1899-12-30T01:05:00"/>
    <x v="116"/>
    <s v="SI"/>
    <n v="2530"/>
    <m/>
  </r>
  <r>
    <n v="1091"/>
    <n v="0"/>
    <s v="Puerto Montt"/>
    <d v="2022-10-15T00:00:00"/>
    <x v="2"/>
    <x v="0"/>
    <x v="2"/>
    <n v="1011"/>
    <x v="3"/>
    <s v="Ida"/>
    <s v="Bosque Mar"/>
    <s v="Puerto Montt"/>
    <s v="Pichi Pelluco"/>
    <s v="Puerto Montt"/>
    <n v="9"/>
    <d v="1899-12-30T09:19:00"/>
    <d v="1899-12-30T10:24:00"/>
    <d v="1899-12-30T01:05:00"/>
    <x v="111"/>
    <s v="NO"/>
    <m/>
    <m/>
  </r>
  <r>
    <n v="1092"/>
    <n v="2531"/>
    <s v="Puerto Montt"/>
    <d v="2022-10-15T00:00:00"/>
    <x v="2"/>
    <x v="0"/>
    <x v="2"/>
    <n v="1011"/>
    <x v="3"/>
    <s v="Ida"/>
    <s v="Bosque Mar"/>
    <s v="Puerto Montt"/>
    <s v="Pichi Pelluco"/>
    <s v="Puerto Montt"/>
    <n v="9"/>
    <d v="1899-12-30T09:32:00"/>
    <d v="1899-12-30T10:33:00"/>
    <d v="1899-12-30T01:01:00"/>
    <x v="118"/>
    <s v="SI"/>
    <n v="2531"/>
    <m/>
  </r>
  <r>
    <n v="1093"/>
    <n v="0"/>
    <s v="Puerto Montt"/>
    <d v="2022-10-15T00:00:00"/>
    <x v="2"/>
    <x v="0"/>
    <x v="2"/>
    <n v="1011"/>
    <x v="3"/>
    <s v="Ida"/>
    <s v="Bosque Mar"/>
    <s v="Puerto Montt"/>
    <s v="Pichi Pelluco"/>
    <s v="Puerto Montt"/>
    <n v="9"/>
    <d v="1899-12-30T09:44:00"/>
    <d v="1899-12-30T10:49:00"/>
    <d v="1899-12-30T01:05:00"/>
    <x v="138"/>
    <s v="NO"/>
    <m/>
    <m/>
  </r>
  <r>
    <n v="1094"/>
    <n v="2532"/>
    <s v="Puerto Montt"/>
    <d v="2022-10-15T00:00:00"/>
    <x v="2"/>
    <x v="0"/>
    <x v="2"/>
    <n v="1011"/>
    <x v="3"/>
    <s v="Ida"/>
    <s v="Bosque Mar"/>
    <s v="Puerto Montt"/>
    <s v="Pichi Pelluco"/>
    <s v="Puerto Montt"/>
    <n v="10"/>
    <d v="1899-12-30T10:01:00"/>
    <d v="1899-12-30T11:12:00"/>
    <d v="1899-12-30T01:11:00"/>
    <x v="113"/>
    <s v="SI"/>
    <n v="2532"/>
    <m/>
  </r>
  <r>
    <n v="1095"/>
    <n v="0"/>
    <s v="Puerto Montt"/>
    <d v="2022-10-15T00:00:00"/>
    <x v="2"/>
    <x v="0"/>
    <x v="2"/>
    <n v="1011"/>
    <x v="3"/>
    <s v="Ida"/>
    <s v="Bosque Mar"/>
    <s v="Puerto Montt"/>
    <s v="Pichi Pelluco"/>
    <s v="Puerto Montt"/>
    <n v="10"/>
    <d v="1899-12-30T10:18:00"/>
    <d v="1899-12-30T11:23:00"/>
    <d v="1899-12-30T01:05:00"/>
    <x v="151"/>
    <s v="NO"/>
    <m/>
    <m/>
  </r>
  <r>
    <n v="1096"/>
    <n v="2539"/>
    <s v="Puerto Montt"/>
    <d v="2022-10-15T00:00:00"/>
    <x v="2"/>
    <x v="0"/>
    <x v="2"/>
    <n v="1011"/>
    <x v="3"/>
    <s v="Ida"/>
    <s v="Bosque Mar"/>
    <s v="Puerto Montt"/>
    <s v="Pichi Pelluco"/>
    <s v="Puerto Montt"/>
    <n v="10"/>
    <d v="1899-12-30T10:37:00"/>
    <d v="1899-12-30T11:45:00"/>
    <d v="1899-12-30T01:08:00"/>
    <x v="125"/>
    <s v="SI"/>
    <n v="2539"/>
    <m/>
  </r>
  <r>
    <n v="1097"/>
    <n v="0"/>
    <s v="Puerto Montt"/>
    <d v="2022-10-15T00:00:00"/>
    <x v="2"/>
    <x v="0"/>
    <x v="2"/>
    <n v="1011"/>
    <x v="3"/>
    <s v="Ida"/>
    <s v="Bosque Mar"/>
    <s v="Puerto Montt"/>
    <s v="Pichi Pelluco"/>
    <s v="Puerto Montt"/>
    <n v="11"/>
    <d v="1899-12-30T11:00:00"/>
    <d v="1899-12-30T12:05:00"/>
    <d v="1899-12-30T01:05:00"/>
    <x v="121"/>
    <s v="NO"/>
    <m/>
    <s v="No deja subir al bus"/>
  </r>
  <r>
    <n v="1098"/>
    <n v="2540"/>
    <s v="Puerto Montt"/>
    <d v="2022-10-15T00:00:00"/>
    <x v="2"/>
    <x v="0"/>
    <x v="2"/>
    <n v="1011"/>
    <x v="3"/>
    <s v="Ida"/>
    <s v="Bosque Mar"/>
    <s v="Puerto Montt"/>
    <s v="Pichi Pelluco"/>
    <s v="Puerto Montt"/>
    <n v="11"/>
    <d v="1899-12-30T11:15:00"/>
    <d v="1899-12-30T12:22:00"/>
    <d v="1899-12-30T01:07:00"/>
    <x v="111"/>
    <s v="SI"/>
    <n v="2540"/>
    <m/>
  </r>
  <r>
    <n v="1099"/>
    <n v="2533"/>
    <s v="Puerto Montt"/>
    <d v="2022-10-15T00:00:00"/>
    <x v="2"/>
    <x v="0"/>
    <x v="2"/>
    <n v="1011"/>
    <x v="3"/>
    <s v="Ida"/>
    <s v="Bosque Mar"/>
    <s v="Puerto Montt"/>
    <s v="Pichi Pelluco"/>
    <s v="Puerto Montt"/>
    <n v="11"/>
    <d v="1899-12-30T11:44:00"/>
    <d v="1899-12-30T12:53:00"/>
    <d v="1899-12-30T01:09:00"/>
    <x v="144"/>
    <s v="SI"/>
    <n v="2533"/>
    <m/>
  </r>
  <r>
    <n v="1100"/>
    <n v="2534"/>
    <s v="Puerto Montt"/>
    <d v="2022-10-15T00:00:00"/>
    <x v="2"/>
    <x v="0"/>
    <x v="2"/>
    <n v="1011"/>
    <x v="3"/>
    <s v="Ida"/>
    <s v="Bosque Mar"/>
    <s v="Puerto Montt"/>
    <s v="Pichi Pelluco"/>
    <s v="Puerto Montt"/>
    <n v="12"/>
    <d v="1899-12-30T12:28:00"/>
    <d v="1899-12-30T13:35:00"/>
    <d v="1899-12-30T01:07:00"/>
    <x v="119"/>
    <s v="SI"/>
    <n v="2534"/>
    <m/>
  </r>
  <r>
    <n v="1101"/>
    <n v="2541"/>
    <s v="Puerto Montt"/>
    <d v="2022-10-15T00:00:00"/>
    <x v="2"/>
    <x v="0"/>
    <x v="2"/>
    <n v="1011"/>
    <x v="3"/>
    <s v="Ida"/>
    <s v="Bosque Mar"/>
    <s v="Puerto Montt"/>
    <s v="Pichi Pelluco"/>
    <s v="Puerto Montt"/>
    <n v="12"/>
    <d v="1899-12-30T12:48:00"/>
    <d v="1899-12-30T13:55:00"/>
    <d v="1899-12-30T01:07:00"/>
    <x v="128"/>
    <s v="SI"/>
    <n v="2541"/>
    <m/>
  </r>
  <r>
    <n v="1102"/>
    <n v="2542"/>
    <s v="Puerto Montt"/>
    <d v="2022-10-15T00:00:00"/>
    <x v="2"/>
    <x v="0"/>
    <x v="2"/>
    <n v="1011"/>
    <x v="3"/>
    <s v="Ida"/>
    <s v="Bosque Mar"/>
    <s v="Puerto Montt"/>
    <s v="Pichi Pelluco"/>
    <s v="Puerto Montt"/>
    <n v="13"/>
    <d v="1899-12-30T13:19:00"/>
    <d v="1899-12-30T14:20:00"/>
    <d v="1899-12-30T01:01:00"/>
    <x v="116"/>
    <s v="SI"/>
    <n v="2542"/>
    <m/>
  </r>
  <r>
    <n v="1103"/>
    <n v="2536"/>
    <s v="Puerto Montt"/>
    <d v="2022-10-15T00:00:00"/>
    <x v="2"/>
    <x v="0"/>
    <x v="2"/>
    <n v="1011"/>
    <x v="3"/>
    <s v="Ida"/>
    <s v="Bosque Mar"/>
    <s v="Puerto Montt"/>
    <s v="Pichi Pelluco"/>
    <s v="Puerto Montt"/>
    <n v="14"/>
    <d v="1899-12-30T14:18:00"/>
    <d v="1899-12-30T15:20:00"/>
    <d v="1899-12-30T01:02:00"/>
    <x v="103"/>
    <s v="SI"/>
    <n v="2536"/>
    <m/>
  </r>
  <r>
    <n v="1104"/>
    <n v="2537"/>
    <s v="Puerto Montt"/>
    <d v="2022-10-15T00:00:00"/>
    <x v="2"/>
    <x v="0"/>
    <x v="2"/>
    <n v="1011"/>
    <x v="3"/>
    <s v="Ida"/>
    <s v="Bosque Mar"/>
    <s v="Puerto Montt"/>
    <s v="Pichi Pelluco"/>
    <s v="Puerto Montt"/>
    <n v="15"/>
    <d v="1899-12-30T15:18:00"/>
    <d v="1899-12-30T16:18:00"/>
    <d v="1899-12-30T01:00:00"/>
    <x v="126"/>
    <s v="SI"/>
    <n v="2537"/>
    <m/>
  </r>
  <r>
    <n v="1105"/>
    <n v="2538"/>
    <s v="Puerto Montt"/>
    <d v="2022-10-15T00:00:00"/>
    <x v="2"/>
    <x v="0"/>
    <x v="2"/>
    <n v="1011"/>
    <x v="3"/>
    <s v="Ida"/>
    <s v="Bosque Mar"/>
    <s v="Puerto Montt"/>
    <s v="Pichi Pelluco"/>
    <s v="Puerto Montt"/>
    <n v="15"/>
    <d v="1899-12-30T15:41:00"/>
    <d v="1899-12-30T16:50:00"/>
    <d v="1899-12-30T01:09:00"/>
    <x v="141"/>
    <s v="SI"/>
    <n v="2538"/>
    <m/>
  </r>
  <r>
    <n v="1106"/>
    <n v="2530"/>
    <s v="Puerto Montt"/>
    <d v="2022-10-15T00:00:00"/>
    <x v="2"/>
    <x v="0"/>
    <x v="2"/>
    <n v="1011"/>
    <x v="3"/>
    <s v="Regreso"/>
    <s v="Pichi Pelluco"/>
    <s v="Puerto Montt"/>
    <s v="Bosque Mar"/>
    <s v="Puerto Montt"/>
    <n v="10"/>
    <d v="1899-12-30T10:15:00"/>
    <d v="1899-12-30T11:22:00"/>
    <d v="1899-12-30T01:07:00"/>
    <x v="116"/>
    <s v="SI"/>
    <n v="2530"/>
    <m/>
  </r>
  <r>
    <n v="1107"/>
    <n v="0"/>
    <s v="Puerto Montt"/>
    <d v="2022-10-15T00:00:00"/>
    <x v="2"/>
    <x v="0"/>
    <x v="2"/>
    <n v="1011"/>
    <x v="3"/>
    <s v="Regreso"/>
    <s v="Pichi Pelluco"/>
    <s v="Puerto Montt"/>
    <s v="Bosque Mar"/>
    <s v="Puerto Montt"/>
    <n v="10"/>
    <d v="1899-12-30T10:24:00"/>
    <d v="1899-12-30T11:27:00"/>
    <d v="1899-12-30T01:03:00"/>
    <x v="111"/>
    <s v="NO"/>
    <m/>
    <m/>
  </r>
  <r>
    <n v="1108"/>
    <n v="2531"/>
    <s v="Puerto Montt"/>
    <d v="2022-10-15T00:00:00"/>
    <x v="2"/>
    <x v="0"/>
    <x v="2"/>
    <n v="1011"/>
    <x v="3"/>
    <s v="Regreso"/>
    <s v="Pichi Pelluco"/>
    <s v="Puerto Montt"/>
    <s v="Bosque Mar"/>
    <s v="Puerto Montt"/>
    <n v="10"/>
    <d v="1899-12-30T10:33:00"/>
    <d v="1899-12-30T11:32:00"/>
    <d v="1899-12-30T00:59:00"/>
    <x v="118"/>
    <s v="SI"/>
    <n v="2531"/>
    <m/>
  </r>
  <r>
    <n v="1109"/>
    <n v="0"/>
    <s v="Puerto Montt"/>
    <d v="2022-10-15T00:00:00"/>
    <x v="2"/>
    <x v="0"/>
    <x v="2"/>
    <n v="1011"/>
    <x v="3"/>
    <s v="Regreso"/>
    <s v="Pichi Pelluco"/>
    <s v="Puerto Montt"/>
    <s v="Bosque Mar"/>
    <s v="Puerto Montt"/>
    <n v="10"/>
    <d v="1899-12-30T10:49:00"/>
    <d v="1899-12-30T11:52:00"/>
    <d v="1899-12-30T01:03:00"/>
    <x v="138"/>
    <s v="NO"/>
    <m/>
    <m/>
  </r>
  <r>
    <n v="1110"/>
    <n v="2532"/>
    <s v="Puerto Montt"/>
    <d v="2022-10-15T00:00:00"/>
    <x v="2"/>
    <x v="0"/>
    <x v="2"/>
    <n v="1011"/>
    <x v="3"/>
    <s v="Regreso"/>
    <s v="Pichi Pelluco"/>
    <s v="Puerto Montt"/>
    <s v="Bosque Mar"/>
    <s v="Puerto Montt"/>
    <n v="11"/>
    <d v="1899-12-30T11:12:00"/>
    <d v="1899-12-30T12:06:00"/>
    <d v="1899-12-30T00:54:00"/>
    <x v="113"/>
    <s v="SI"/>
    <n v="2532"/>
    <m/>
  </r>
  <r>
    <n v="1111"/>
    <n v="0"/>
    <s v="Puerto Montt"/>
    <d v="2022-10-15T00:00:00"/>
    <x v="2"/>
    <x v="0"/>
    <x v="2"/>
    <n v="1011"/>
    <x v="3"/>
    <s v="Regreso"/>
    <s v="Pichi Pelluco"/>
    <s v="Puerto Montt"/>
    <s v="Bosque Mar"/>
    <s v="Puerto Montt"/>
    <n v="11"/>
    <d v="1899-12-30T11:23:00"/>
    <d v="1899-12-30T12:26:00"/>
    <d v="1899-12-30T01:03:00"/>
    <x v="151"/>
    <s v="NO"/>
    <m/>
    <m/>
  </r>
  <r>
    <n v="1112"/>
    <n v="2539"/>
    <s v="Puerto Montt"/>
    <d v="2022-10-15T00:00:00"/>
    <x v="2"/>
    <x v="0"/>
    <x v="2"/>
    <n v="1011"/>
    <x v="3"/>
    <s v="Regreso"/>
    <s v="Pichi Pelluco"/>
    <s v="Puerto Montt"/>
    <s v="Bosque Mar"/>
    <s v="Puerto Montt"/>
    <n v="11"/>
    <d v="1899-12-30T11:45:00"/>
    <d v="1899-12-30T12:53:00"/>
    <d v="1899-12-30T01:08:00"/>
    <x v="125"/>
    <s v="SI"/>
    <n v="2539"/>
    <m/>
  </r>
  <r>
    <n v="1113"/>
    <n v="0"/>
    <s v="Puerto Montt"/>
    <d v="2022-10-15T00:00:00"/>
    <x v="2"/>
    <x v="0"/>
    <x v="2"/>
    <n v="1011"/>
    <x v="3"/>
    <s v="Regreso"/>
    <s v="Pichi Pelluco"/>
    <s v="Puerto Montt"/>
    <s v="Bosque Mar"/>
    <s v="Puerto Montt"/>
    <n v="12"/>
    <d v="1899-12-30T12:05:00"/>
    <d v="1899-12-30T13:08:00"/>
    <d v="1899-12-30T01:03:00"/>
    <x v="121"/>
    <s v="NO"/>
    <m/>
    <s v="No deja subir al bus"/>
  </r>
  <r>
    <n v="1114"/>
    <n v="2540"/>
    <s v="Puerto Montt"/>
    <d v="2022-10-15T00:00:00"/>
    <x v="2"/>
    <x v="0"/>
    <x v="2"/>
    <n v="1011"/>
    <x v="3"/>
    <s v="Regreso"/>
    <s v="Pichi Pelluco"/>
    <s v="Puerto Montt"/>
    <s v="Bosque Mar"/>
    <s v="Puerto Montt"/>
    <n v="12"/>
    <d v="1899-12-30T12:22:00"/>
    <d v="1899-12-30T13:29:00"/>
    <d v="1899-12-30T01:07:00"/>
    <x v="111"/>
    <s v="SI"/>
    <n v="2540"/>
    <m/>
  </r>
  <r>
    <n v="1115"/>
    <n v="2533"/>
    <s v="Puerto Montt"/>
    <d v="2022-10-15T00:00:00"/>
    <x v="2"/>
    <x v="0"/>
    <x v="2"/>
    <n v="1011"/>
    <x v="3"/>
    <s v="Regreso"/>
    <s v="Pichi Pelluco"/>
    <s v="Puerto Montt"/>
    <s v="Bosque Mar"/>
    <s v="Puerto Montt"/>
    <n v="12"/>
    <d v="1899-12-30T12:53:00"/>
    <d v="1899-12-30T14:01:00"/>
    <d v="1899-12-30T01:08:00"/>
    <x v="144"/>
    <s v="SI"/>
    <n v="2533"/>
    <m/>
  </r>
  <r>
    <n v="1116"/>
    <n v="2534"/>
    <s v="Puerto Montt"/>
    <d v="2022-10-15T00:00:00"/>
    <x v="2"/>
    <x v="0"/>
    <x v="2"/>
    <n v="1011"/>
    <x v="3"/>
    <s v="Regreso"/>
    <s v="Pichi Pelluco"/>
    <s v="Puerto Montt"/>
    <s v="Bosque Mar"/>
    <s v="Puerto Montt"/>
    <n v="13"/>
    <d v="1899-12-30T13:35:00"/>
    <d v="1899-12-30T14:42:00"/>
    <d v="1899-12-30T01:07:00"/>
    <x v="119"/>
    <s v="SI"/>
    <n v="2534"/>
    <m/>
  </r>
  <r>
    <n v="1117"/>
    <n v="2541"/>
    <s v="Puerto Montt"/>
    <d v="2022-10-15T00:00:00"/>
    <x v="2"/>
    <x v="0"/>
    <x v="2"/>
    <n v="1011"/>
    <x v="3"/>
    <s v="Regreso"/>
    <s v="Pichi Pelluco"/>
    <s v="Puerto Montt"/>
    <s v="Bosque Mar"/>
    <s v="Puerto Montt"/>
    <n v="13"/>
    <d v="1899-12-30T13:55:00"/>
    <d v="1899-12-30T14:57:00"/>
    <d v="1899-12-30T01:02:00"/>
    <x v="128"/>
    <s v="SI"/>
    <n v="2541"/>
    <m/>
  </r>
  <r>
    <n v="1118"/>
    <n v="2542"/>
    <s v="Puerto Montt"/>
    <d v="2022-10-15T00:00:00"/>
    <x v="2"/>
    <x v="0"/>
    <x v="2"/>
    <n v="1011"/>
    <x v="3"/>
    <s v="Regreso"/>
    <s v="Pichi Pelluco"/>
    <s v="Puerto Montt"/>
    <s v="Bosque Mar"/>
    <s v="Puerto Montt"/>
    <n v="14"/>
    <d v="1899-12-30T14:20:00"/>
    <d v="1899-12-30T15:20:00"/>
    <d v="1899-12-30T01:00:00"/>
    <x v="116"/>
    <s v="SI"/>
    <n v="2542"/>
    <m/>
  </r>
  <r>
    <n v="1119"/>
    <n v="2536"/>
    <s v="Puerto Montt"/>
    <d v="2022-10-15T00:00:00"/>
    <x v="2"/>
    <x v="0"/>
    <x v="2"/>
    <n v="1011"/>
    <x v="3"/>
    <s v="Regreso"/>
    <s v="Pichi Pelluco"/>
    <s v="Puerto Montt"/>
    <s v="Bosque Mar"/>
    <s v="Puerto Montt"/>
    <n v="15"/>
    <d v="1899-12-30T15:20:00"/>
    <d v="1899-12-30T16:10:00"/>
    <d v="1899-12-30T00:50:00"/>
    <x v="103"/>
    <s v="SI"/>
    <n v="2536"/>
    <m/>
  </r>
  <r>
    <n v="1120"/>
    <n v="2537"/>
    <s v="Puerto Montt"/>
    <d v="2022-10-15T00:00:00"/>
    <x v="2"/>
    <x v="0"/>
    <x v="2"/>
    <n v="1011"/>
    <x v="3"/>
    <s v="Regreso"/>
    <s v="Pichi Pelluco"/>
    <s v="Puerto Montt"/>
    <s v="Bosque Mar"/>
    <s v="Puerto Montt"/>
    <n v="16"/>
    <d v="1899-12-30T16:18:00"/>
    <d v="1899-12-30T17:20:00"/>
    <d v="1899-12-30T01:02:00"/>
    <x v="126"/>
    <s v="SI"/>
    <n v="2537"/>
    <m/>
  </r>
  <r>
    <n v="1121"/>
    <n v="2538"/>
    <s v="Puerto Montt"/>
    <d v="2022-10-15T00:00:00"/>
    <x v="2"/>
    <x v="0"/>
    <x v="2"/>
    <n v="1011"/>
    <x v="3"/>
    <s v="Regreso"/>
    <s v="Pichi Pelluco"/>
    <s v="Puerto Montt"/>
    <s v="Bosque Mar"/>
    <s v="Puerto Montt"/>
    <n v="16"/>
    <d v="1899-12-30T16:50:00"/>
    <d v="1899-12-30T17:56:00"/>
    <d v="1899-12-30T01:06:00"/>
    <x v="141"/>
    <s v="SI"/>
    <n v="2538"/>
    <m/>
  </r>
  <r>
    <n v="1122"/>
    <n v="2030"/>
    <s v="Puerto Montt"/>
    <d v="2022-10-15T00:00:00"/>
    <x v="2"/>
    <x v="0"/>
    <x v="2"/>
    <n v="1012"/>
    <x v="4"/>
    <s v="Ida"/>
    <s v="Bosque Mar"/>
    <s v="Puerto Montt"/>
    <s v="Pichi Pelluco"/>
    <s v="Puerto Montt"/>
    <n v="9"/>
    <d v="1899-12-30T09:00:00"/>
    <d v="1899-12-30T10:03:00"/>
    <d v="1899-12-30T01:03:00"/>
    <x v="133"/>
    <s v="SI"/>
    <n v="2030"/>
    <m/>
  </r>
  <r>
    <n v="1123"/>
    <n v="2031"/>
    <s v="Puerto Montt"/>
    <d v="2022-10-15T00:00:00"/>
    <x v="2"/>
    <x v="0"/>
    <x v="2"/>
    <n v="1012"/>
    <x v="4"/>
    <s v="Ida"/>
    <s v="Bosque Mar"/>
    <s v="Puerto Montt"/>
    <s v="Pichi Pelluco"/>
    <s v="Puerto Montt"/>
    <n v="9"/>
    <d v="1899-12-30T09:38:00"/>
    <d v="1899-12-30T10:40:00"/>
    <d v="1899-12-30T01:02:00"/>
    <x v="144"/>
    <s v="SI"/>
    <n v="2031"/>
    <m/>
  </r>
  <r>
    <n v="1124"/>
    <n v="2038"/>
    <s v="Puerto Montt"/>
    <d v="2022-10-15T00:00:00"/>
    <x v="2"/>
    <x v="0"/>
    <x v="2"/>
    <n v="1012"/>
    <x v="4"/>
    <s v="Ida"/>
    <s v="Bosque Mar"/>
    <s v="Puerto Montt"/>
    <s v="Pichi Pelluco"/>
    <s v="Puerto Montt"/>
    <n v="9"/>
    <d v="1899-12-30T09:55:00"/>
    <d v="1899-12-30T11:00:00"/>
    <d v="1899-12-30T01:05:00"/>
    <x v="126"/>
    <s v="SI"/>
    <n v="2038"/>
    <m/>
  </r>
  <r>
    <n v="1125"/>
    <n v="2032"/>
    <s v="Puerto Montt"/>
    <d v="2022-10-15T00:00:00"/>
    <x v="2"/>
    <x v="0"/>
    <x v="2"/>
    <n v="1012"/>
    <x v="4"/>
    <s v="Ida"/>
    <s v="Bosque Mar"/>
    <s v="Puerto Montt"/>
    <s v="Pichi Pelluco"/>
    <s v="Puerto Montt"/>
    <n v="10"/>
    <d v="1899-12-30T10:12:00"/>
    <d v="1899-12-30T11:03:00"/>
    <d v="1899-12-30T00:51:00"/>
    <x v="137"/>
    <s v="SI"/>
    <n v="2032"/>
    <m/>
  </r>
  <r>
    <n v="1126"/>
    <n v="0"/>
    <s v="Puerto Montt"/>
    <d v="2022-10-15T00:00:00"/>
    <x v="2"/>
    <x v="0"/>
    <x v="2"/>
    <n v="1012"/>
    <x v="4"/>
    <s v="Ida"/>
    <s v="Bosque Mar"/>
    <s v="Puerto Montt"/>
    <s v="Pichi Pelluco"/>
    <s v="Puerto Montt"/>
    <n v="10"/>
    <d v="1899-12-30T10:27:00"/>
    <d v="1899-12-30T11:27:00"/>
    <d v="1899-12-30T01:00:00"/>
    <x v="152"/>
    <s v="NO"/>
    <m/>
    <m/>
  </r>
  <r>
    <n v="1127"/>
    <n v="2039"/>
    <s v="Puerto Montt"/>
    <d v="2022-10-15T00:00:00"/>
    <x v="2"/>
    <x v="0"/>
    <x v="2"/>
    <n v="1012"/>
    <x v="4"/>
    <s v="Ida"/>
    <s v="Bosque Mar"/>
    <s v="Puerto Montt"/>
    <s v="Pichi Pelluco"/>
    <s v="Puerto Montt"/>
    <n v="10"/>
    <d v="1899-12-30T10:53:00"/>
    <d v="1899-12-30T11:55:00"/>
    <d v="1899-12-30T01:02:00"/>
    <x v="141"/>
    <s v="SI"/>
    <n v="2039"/>
    <m/>
  </r>
  <r>
    <n v="1128"/>
    <n v="2033"/>
    <s v="Puerto Montt"/>
    <d v="2022-10-15T00:00:00"/>
    <x v="2"/>
    <x v="0"/>
    <x v="2"/>
    <n v="1012"/>
    <x v="4"/>
    <s v="Ida"/>
    <s v="Bosque Mar"/>
    <s v="Puerto Montt"/>
    <s v="Pichi Pelluco"/>
    <s v="Puerto Montt"/>
    <n v="11"/>
    <d v="1899-12-30T11:16:00"/>
    <d v="1899-12-30T12:18:00"/>
    <d v="1899-12-30T01:02:00"/>
    <x v="116"/>
    <s v="SI"/>
    <n v="2033"/>
    <m/>
  </r>
  <r>
    <n v="1129"/>
    <n v="2034"/>
    <s v="Puerto Montt"/>
    <d v="2022-10-15T00:00:00"/>
    <x v="2"/>
    <x v="0"/>
    <x v="2"/>
    <n v="1012"/>
    <x v="4"/>
    <s v="Ida"/>
    <s v="Bosque Mar"/>
    <s v="Puerto Montt"/>
    <s v="Pichi Pelluco"/>
    <s v="Puerto Montt"/>
    <n v="11"/>
    <d v="1899-12-30T11:42:00"/>
    <d v="1899-12-30T12:47:00"/>
    <d v="1899-12-30T01:05:00"/>
    <x v="103"/>
    <s v="SI"/>
    <n v="2034"/>
    <m/>
  </r>
  <r>
    <n v="1130"/>
    <n v="2035"/>
    <s v="Puerto Montt"/>
    <d v="2022-10-15T00:00:00"/>
    <x v="2"/>
    <x v="0"/>
    <x v="2"/>
    <n v="1012"/>
    <x v="4"/>
    <s v="Ida"/>
    <s v="Bosque Mar"/>
    <s v="Puerto Montt"/>
    <s v="Pichi Pelluco"/>
    <s v="Puerto Montt"/>
    <n v="12"/>
    <d v="1899-12-30T12:15:00"/>
    <d v="1899-12-30T13:06:00"/>
    <d v="1899-12-30T00:51:00"/>
    <x v="113"/>
    <s v="SI"/>
    <n v="2035"/>
    <m/>
  </r>
  <r>
    <n v="1131"/>
    <n v="2036"/>
    <s v="Puerto Montt"/>
    <d v="2022-10-15T00:00:00"/>
    <x v="2"/>
    <x v="0"/>
    <x v="2"/>
    <n v="1012"/>
    <x v="4"/>
    <s v="Ida"/>
    <s v="Bosque Mar"/>
    <s v="Puerto Montt"/>
    <s v="Pichi Pelluco"/>
    <s v="Puerto Montt"/>
    <n v="13"/>
    <d v="1899-12-30T13:06:00"/>
    <d v="1899-12-30T14:04:00"/>
    <d v="1899-12-30T00:58:00"/>
    <x v="138"/>
    <s v="SI"/>
    <n v="2036"/>
    <m/>
  </r>
  <r>
    <n v="1132"/>
    <n v="0"/>
    <s v="Puerto Montt"/>
    <d v="2022-10-15T00:00:00"/>
    <x v="2"/>
    <x v="0"/>
    <x v="2"/>
    <n v="1012"/>
    <x v="4"/>
    <s v="Ida"/>
    <s v="Bosque Mar"/>
    <s v="Puerto Montt"/>
    <s v="Pichi Pelluco"/>
    <s v="Puerto Montt"/>
    <n v="13"/>
    <d v="1899-12-30T13:31:00"/>
    <d v="1899-12-30T14:31:00"/>
    <d v="1899-12-30T01:00:00"/>
    <x v="111"/>
    <s v="NO"/>
    <m/>
    <m/>
  </r>
  <r>
    <n v="1133"/>
    <n v="2037"/>
    <s v="Puerto Montt"/>
    <d v="2022-10-15T00:00:00"/>
    <x v="2"/>
    <x v="0"/>
    <x v="2"/>
    <n v="1012"/>
    <x v="4"/>
    <s v="Ida"/>
    <s v="Bosque Mar"/>
    <s v="Puerto Montt"/>
    <s v="Pichi Pelluco"/>
    <s v="Puerto Montt"/>
    <n v="13"/>
    <d v="1899-12-30T13:57:00"/>
    <d v="1899-12-30T14:23:00"/>
    <d v="1899-12-30T00:26:00"/>
    <x v="128"/>
    <s v="SI"/>
    <n v="2037"/>
    <m/>
  </r>
  <r>
    <n v="1134"/>
    <n v="2030"/>
    <s v="Puerto Montt"/>
    <d v="2022-10-15T00:00:00"/>
    <x v="2"/>
    <x v="0"/>
    <x v="2"/>
    <n v="1012"/>
    <x v="4"/>
    <s v="Regreso"/>
    <s v="Pichi Pelluco"/>
    <s v="Puerto Montt"/>
    <s v="Bosque Mar"/>
    <s v="Puerto Montt"/>
    <n v="10"/>
    <d v="1899-12-30T10:03:00"/>
    <d v="1899-12-30T11:19:00"/>
    <d v="1899-12-30T01:16:00"/>
    <x v="133"/>
    <s v="SI"/>
    <n v="2030"/>
    <m/>
  </r>
  <r>
    <n v="1135"/>
    <n v="2031"/>
    <s v="Puerto Montt"/>
    <d v="2022-10-15T00:00:00"/>
    <x v="2"/>
    <x v="0"/>
    <x v="2"/>
    <n v="1012"/>
    <x v="4"/>
    <s v="Regreso"/>
    <s v="Pichi Pelluco"/>
    <s v="Puerto Montt"/>
    <s v="Bosque Mar"/>
    <s v="Puerto Montt"/>
    <n v="10"/>
    <d v="1899-12-30T10:40:00"/>
    <d v="1899-12-30T11:58:00"/>
    <d v="1899-12-30T01:18:00"/>
    <x v="144"/>
    <s v="SI"/>
    <n v="2031"/>
    <m/>
  </r>
  <r>
    <n v="1136"/>
    <n v="2038"/>
    <s v="Puerto Montt"/>
    <d v="2022-10-15T00:00:00"/>
    <x v="2"/>
    <x v="0"/>
    <x v="2"/>
    <n v="1012"/>
    <x v="4"/>
    <s v="Regreso"/>
    <s v="Pichi Pelluco"/>
    <s v="Puerto Montt"/>
    <s v="Bosque Mar"/>
    <s v="Puerto Montt"/>
    <n v="11"/>
    <d v="1899-12-30T11:00:00"/>
    <d v="1899-12-30T12:13:00"/>
    <d v="1899-12-30T01:13:00"/>
    <x v="126"/>
    <s v="SI"/>
    <n v="2038"/>
    <m/>
  </r>
  <r>
    <n v="1137"/>
    <n v="2032"/>
    <s v="Puerto Montt"/>
    <d v="2022-10-15T00:00:00"/>
    <x v="2"/>
    <x v="0"/>
    <x v="2"/>
    <n v="1012"/>
    <x v="4"/>
    <s v="Regreso"/>
    <s v="Pichi Pelluco"/>
    <s v="Puerto Montt"/>
    <s v="Bosque Mar"/>
    <s v="Puerto Montt"/>
    <n v="11"/>
    <d v="1899-12-30T11:03:00"/>
    <d v="1899-12-30T11:45:00"/>
    <d v="1899-12-30T00:42:00"/>
    <x v="137"/>
    <s v="SI"/>
    <n v="2032"/>
    <m/>
  </r>
  <r>
    <n v="1138"/>
    <n v="2039"/>
    <s v="Puerto Montt"/>
    <d v="2022-10-15T00:00:00"/>
    <x v="2"/>
    <x v="0"/>
    <x v="2"/>
    <n v="1012"/>
    <x v="4"/>
    <s v="Regreso"/>
    <s v="Pichi Pelluco"/>
    <s v="Puerto Montt"/>
    <s v="Bosque Mar"/>
    <s v="Puerto Montt"/>
    <n v="11"/>
    <d v="1899-12-30T11:55:00"/>
    <d v="1899-12-30T13:14:00"/>
    <d v="1899-12-30T01:19:00"/>
    <x v="141"/>
    <s v="SI"/>
    <n v="2039"/>
    <m/>
  </r>
  <r>
    <n v="1139"/>
    <n v="2033"/>
    <s v="Puerto Montt"/>
    <d v="2022-10-15T00:00:00"/>
    <x v="2"/>
    <x v="0"/>
    <x v="2"/>
    <n v="1012"/>
    <x v="4"/>
    <s v="Regreso"/>
    <s v="Pichi Pelluco"/>
    <s v="Puerto Montt"/>
    <s v="Bosque Mar"/>
    <s v="Puerto Montt"/>
    <n v="12"/>
    <d v="1899-12-30T12:18:00"/>
    <d v="1899-12-30T13:36:00"/>
    <d v="1899-12-30T01:18:00"/>
    <x v="116"/>
    <s v="SI"/>
    <n v="2033"/>
    <m/>
  </r>
  <r>
    <n v="1140"/>
    <n v="2034"/>
    <s v="Puerto Montt"/>
    <d v="2022-10-15T00:00:00"/>
    <x v="2"/>
    <x v="0"/>
    <x v="2"/>
    <n v="1012"/>
    <x v="4"/>
    <s v="Regreso"/>
    <s v="Pichi Pelluco"/>
    <s v="Puerto Montt"/>
    <s v="Bosque Mar"/>
    <s v="Puerto Montt"/>
    <n v="12"/>
    <d v="1899-12-30T12:47:00"/>
    <d v="1899-12-30T14:02:00"/>
    <d v="1899-12-30T01:15:00"/>
    <x v="103"/>
    <s v="SI"/>
    <n v="2034"/>
    <m/>
  </r>
  <r>
    <n v="1141"/>
    <n v="2035"/>
    <s v="Puerto Montt"/>
    <d v="2022-10-15T00:00:00"/>
    <x v="2"/>
    <x v="0"/>
    <x v="2"/>
    <n v="1012"/>
    <x v="4"/>
    <s v="Regreso"/>
    <s v="Pichi Pelluco"/>
    <s v="Puerto Montt"/>
    <s v="Bosque Mar"/>
    <s v="Puerto Montt"/>
    <n v="13"/>
    <d v="1899-12-30T13:06:00"/>
    <d v="1899-12-30T14:15:00"/>
    <d v="1899-12-30T01:09:00"/>
    <x v="113"/>
    <s v="SI"/>
    <n v="2035"/>
    <m/>
  </r>
  <r>
    <n v="1142"/>
    <n v="2036"/>
    <s v="Puerto Montt"/>
    <d v="2022-10-15T00:00:00"/>
    <x v="2"/>
    <x v="0"/>
    <x v="2"/>
    <n v="1012"/>
    <x v="4"/>
    <s v="Regreso"/>
    <s v="Pichi Pelluco"/>
    <s v="Puerto Montt"/>
    <s v="Bosque Mar"/>
    <s v="Puerto Montt"/>
    <n v="14"/>
    <d v="1899-12-30T14:04:00"/>
    <d v="1899-12-30T15:27:00"/>
    <d v="1899-12-30T01:23:00"/>
    <x v="138"/>
    <s v="SI"/>
    <n v="2036"/>
    <m/>
  </r>
  <r>
    <n v="1143"/>
    <n v="0"/>
    <s v="Puerto Montt"/>
    <d v="2022-10-15T00:00:00"/>
    <x v="2"/>
    <x v="0"/>
    <x v="2"/>
    <n v="1012"/>
    <x v="4"/>
    <s v="Regreso"/>
    <s v="Pichi Pelluco"/>
    <s v="Puerto Montt"/>
    <s v="Bosque Mar"/>
    <s v="Puerto Montt"/>
    <n v="14"/>
    <d v="1899-12-30T14:31:00"/>
    <d v="1899-12-30T15:46:00"/>
    <d v="1899-12-30T01:15:00"/>
    <x v="111"/>
    <s v="NO"/>
    <m/>
    <m/>
  </r>
  <r>
    <n v="1144"/>
    <n v="2037"/>
    <s v="Puerto Montt"/>
    <d v="2022-10-15T00:00:00"/>
    <x v="2"/>
    <x v="0"/>
    <x v="2"/>
    <n v="1012"/>
    <x v="4"/>
    <s v="Regreso"/>
    <s v="Pichi Pelluco"/>
    <s v="Puerto Montt"/>
    <s v="Bosque Mar"/>
    <s v="Puerto Montt"/>
    <n v="14"/>
    <d v="1899-12-30T14:23:00"/>
    <d v="1899-12-30T15:11:00"/>
    <d v="1899-12-30T00:48:00"/>
    <x v="128"/>
    <s v="SI"/>
    <n v="2037"/>
    <m/>
  </r>
  <r>
    <n v="1145"/>
    <n v="3030"/>
    <s v="Puerto Montt"/>
    <d v="2022-10-15T00:00:00"/>
    <x v="2"/>
    <x v="0"/>
    <x v="2"/>
    <n v="1013"/>
    <x v="5"/>
    <s v="Ida"/>
    <s v="Puerto Montt"/>
    <s v="Puerto Montt"/>
    <s v="Pichi Pelluco"/>
    <s v="Puerto Montt"/>
    <n v="9"/>
    <d v="1899-12-30T09:10:00"/>
    <d v="1899-12-30T10:36:00"/>
    <d v="1899-12-30T01:26:00"/>
    <x v="103"/>
    <s v="SI"/>
    <n v="3030"/>
    <m/>
  </r>
  <r>
    <n v="1146"/>
    <n v="3031"/>
    <s v="Puerto Montt"/>
    <d v="2022-10-15T00:00:00"/>
    <x v="2"/>
    <x v="0"/>
    <x v="2"/>
    <n v="1013"/>
    <x v="5"/>
    <s v="Ida"/>
    <s v="Puerto Montt"/>
    <s v="Puerto Montt"/>
    <s v="Pichi Pelluco"/>
    <s v="Puerto Montt"/>
    <n v="9"/>
    <d v="1899-12-30T09:39:00"/>
    <d v="1899-12-30T11:11:00"/>
    <d v="1899-12-30T01:32:00"/>
    <x v="128"/>
    <s v="SI"/>
    <n v="3031"/>
    <m/>
  </r>
  <r>
    <n v="1147"/>
    <n v="3040"/>
    <s v="Puerto Montt"/>
    <d v="2022-10-15T00:00:00"/>
    <x v="2"/>
    <x v="0"/>
    <x v="2"/>
    <n v="1013"/>
    <x v="5"/>
    <s v="Ida"/>
    <s v="Puerto Montt"/>
    <s v="Puerto Montt"/>
    <s v="Pichi Pelluco"/>
    <s v="Puerto Montt"/>
    <n v="9"/>
    <d v="1899-12-30T09:54:00"/>
    <d v="1899-12-30T11:27:00"/>
    <d v="1899-12-30T01:33:00"/>
    <x v="153"/>
    <s v="SI"/>
    <n v="3040"/>
    <m/>
  </r>
  <r>
    <n v="1148"/>
    <n v="3032"/>
    <s v="Puerto Montt"/>
    <d v="2022-10-15T00:00:00"/>
    <x v="2"/>
    <x v="0"/>
    <x v="2"/>
    <n v="1013"/>
    <x v="5"/>
    <s v="Ida"/>
    <s v="Puerto Montt"/>
    <s v="Puerto Montt"/>
    <s v="Pichi Pelluco"/>
    <s v="Puerto Montt"/>
    <n v="10"/>
    <d v="1899-12-30T10:19:00"/>
    <d v="1899-12-30T11:53:00"/>
    <d v="1899-12-30T01:34:00"/>
    <x v="102"/>
    <s v="SI"/>
    <n v="3032"/>
    <m/>
  </r>
  <r>
    <n v="1149"/>
    <n v="3041"/>
    <s v="Puerto Montt"/>
    <d v="2022-10-15T00:00:00"/>
    <x v="2"/>
    <x v="0"/>
    <x v="2"/>
    <n v="1013"/>
    <x v="5"/>
    <s v="Ida"/>
    <s v="Puerto Montt"/>
    <s v="Puerto Montt"/>
    <s v="Pichi Pelluco"/>
    <s v="Puerto Montt"/>
    <n v="10"/>
    <d v="1899-12-30T10:38:00"/>
    <d v="1899-12-30T12:10:00"/>
    <d v="1899-12-30T01:32:00"/>
    <x v="150"/>
    <s v="SI"/>
    <n v="3041"/>
    <m/>
  </r>
  <r>
    <n v="1150"/>
    <n v="3034"/>
    <s v="Puerto Montt"/>
    <d v="2022-10-15T00:00:00"/>
    <x v="2"/>
    <x v="0"/>
    <x v="2"/>
    <n v="1013"/>
    <x v="5"/>
    <s v="Ida"/>
    <s v="Puerto Montt"/>
    <s v="Puerto Montt"/>
    <s v="Pichi Pelluco"/>
    <s v="Puerto Montt"/>
    <n v="11"/>
    <d v="1899-12-30T11:42:00"/>
    <d v="1899-12-30T12:56:00"/>
    <d v="1899-12-30T01:14:00"/>
    <x v="118"/>
    <s v="SI"/>
    <n v="3034"/>
    <m/>
  </r>
  <r>
    <n v="1151"/>
    <n v="3035"/>
    <s v="Puerto Montt"/>
    <d v="2022-10-15T00:00:00"/>
    <x v="2"/>
    <x v="0"/>
    <x v="2"/>
    <n v="1013"/>
    <x v="5"/>
    <s v="Ida"/>
    <s v="Puerto Montt"/>
    <s v="Puerto Montt"/>
    <s v="Pichi Pelluco"/>
    <s v="Puerto Montt"/>
    <n v="12"/>
    <d v="1899-12-30T12:11:00"/>
    <d v="1899-12-30T13:28:00"/>
    <d v="1899-12-30T01:17:00"/>
    <x v="126"/>
    <s v="SI"/>
    <n v="3035"/>
    <m/>
  </r>
  <r>
    <n v="1152"/>
    <n v="0"/>
    <s v="Puerto Montt"/>
    <d v="2022-10-15T00:00:00"/>
    <x v="2"/>
    <x v="0"/>
    <x v="2"/>
    <n v="1013"/>
    <x v="5"/>
    <s v="Ida"/>
    <s v="Puerto Montt"/>
    <s v="Puerto Montt"/>
    <s v="Pichi Pelluco"/>
    <s v="Puerto Montt"/>
    <n v="13"/>
    <d v="1899-12-30T13:39:00"/>
    <d v="1899-12-30T15:04:00"/>
    <d v="1899-12-30T01:25:00"/>
    <x v="137"/>
    <s v="NO"/>
    <m/>
    <m/>
  </r>
  <r>
    <n v="1153"/>
    <n v="3036"/>
    <s v="Puerto Montt"/>
    <d v="2022-10-15T00:00:00"/>
    <x v="2"/>
    <x v="0"/>
    <x v="2"/>
    <n v="1013"/>
    <x v="5"/>
    <s v="Ida"/>
    <s v="Puerto Montt"/>
    <s v="Puerto Montt"/>
    <s v="Pichi Pelluco"/>
    <s v="Puerto Montt"/>
    <n v="13"/>
    <d v="1899-12-30T13:02:00"/>
    <d v="1899-12-30T14:29:00"/>
    <d v="1899-12-30T01:27:00"/>
    <x v="125"/>
    <s v="SI"/>
    <n v="3036"/>
    <m/>
  </r>
  <r>
    <n v="1154"/>
    <n v="0"/>
    <s v="Puerto Montt"/>
    <d v="2022-10-15T00:00:00"/>
    <x v="2"/>
    <x v="0"/>
    <x v="2"/>
    <n v="1013"/>
    <x v="5"/>
    <s v="Ida"/>
    <s v="Puerto Montt"/>
    <s v="Puerto Montt"/>
    <s v="Pichi Pelluco"/>
    <s v="Puerto Montt"/>
    <n v="13"/>
    <d v="1899-12-30T13:20:00"/>
    <d v="1899-12-30T14:45:00"/>
    <d v="1899-12-30T01:25:00"/>
    <x v="154"/>
    <s v="NO"/>
    <m/>
    <m/>
  </r>
  <r>
    <n v="1155"/>
    <n v="3037"/>
    <s v="Puerto Montt"/>
    <d v="2022-10-15T00:00:00"/>
    <x v="2"/>
    <x v="0"/>
    <x v="2"/>
    <n v="1013"/>
    <x v="5"/>
    <s v="Ida"/>
    <s v="Puerto Montt"/>
    <s v="Puerto Montt"/>
    <s v="Pichi Pelluco"/>
    <s v="Puerto Montt"/>
    <n v="13"/>
    <d v="1899-12-30T13:32:00"/>
    <d v="1899-12-30T14:55:00"/>
    <d v="1899-12-30T01:23:00"/>
    <x v="151"/>
    <s v="SI"/>
    <n v="3037"/>
    <m/>
  </r>
  <r>
    <n v="1156"/>
    <n v="3038"/>
    <s v="Puerto Montt"/>
    <d v="2022-10-15T00:00:00"/>
    <x v="2"/>
    <x v="0"/>
    <x v="2"/>
    <n v="1013"/>
    <x v="5"/>
    <s v="Ida"/>
    <s v="Puerto Montt"/>
    <s v="Puerto Montt"/>
    <s v="Pichi Pelluco"/>
    <s v="Puerto Montt"/>
    <n v="14"/>
    <d v="1899-12-30T14:40:00"/>
    <d v="1899-12-30T15:55:00"/>
    <d v="1899-12-30T01:15:00"/>
    <x v="113"/>
    <s v="SI"/>
    <n v="3038"/>
    <m/>
  </r>
  <r>
    <n v="1157"/>
    <n v="3039"/>
    <s v="Puerto Montt"/>
    <d v="2022-10-15T00:00:00"/>
    <x v="2"/>
    <x v="0"/>
    <x v="2"/>
    <n v="1013"/>
    <x v="5"/>
    <s v="Ida"/>
    <s v="Puerto Montt"/>
    <s v="Puerto Montt"/>
    <s v="Pichi Pelluco"/>
    <s v="Puerto Montt"/>
    <n v="15"/>
    <d v="1899-12-30T15:14:00"/>
    <d v="1899-12-30T16:40:00"/>
    <d v="1899-12-30T01:26:00"/>
    <x v="138"/>
    <s v="SI"/>
    <n v="3039"/>
    <m/>
  </r>
  <r>
    <n v="1158"/>
    <n v="3030"/>
    <s v="Puerto Montt"/>
    <d v="2022-10-15T00:00:00"/>
    <x v="2"/>
    <x v="0"/>
    <x v="2"/>
    <n v="1013"/>
    <x v="5"/>
    <s v="Regreso"/>
    <s v="Pichi Pelluco"/>
    <s v="Puerto Montt"/>
    <s v="Puerto Montt"/>
    <s v="Puerto Montt"/>
    <n v="10"/>
    <d v="1899-12-30T10:36:00"/>
    <d v="1899-12-30T12:19:00"/>
    <d v="1899-12-30T01:43:00"/>
    <x v="103"/>
    <s v="SI"/>
    <n v="3030"/>
    <m/>
  </r>
  <r>
    <n v="1159"/>
    <n v="3031"/>
    <s v="Puerto Montt"/>
    <d v="2022-10-15T00:00:00"/>
    <x v="2"/>
    <x v="0"/>
    <x v="2"/>
    <n v="1013"/>
    <x v="5"/>
    <s v="Regreso"/>
    <s v="Pichi Pelluco"/>
    <s v="Puerto Montt"/>
    <s v="Puerto Montt"/>
    <s v="Puerto Montt"/>
    <n v="11"/>
    <d v="1899-12-30T11:11:00"/>
    <d v="1899-12-30T12:05:00"/>
    <d v="1899-12-30T00:54:00"/>
    <x v="128"/>
    <s v="SI"/>
    <n v="3031"/>
    <m/>
  </r>
  <r>
    <n v="1160"/>
    <n v="3040"/>
    <s v="Puerto Montt"/>
    <d v="2022-10-15T00:00:00"/>
    <x v="2"/>
    <x v="0"/>
    <x v="2"/>
    <n v="1013"/>
    <x v="5"/>
    <s v="Regreso"/>
    <s v="Pichi Pelluco"/>
    <s v="Puerto Montt"/>
    <s v="Puerto Montt"/>
    <s v="Puerto Montt"/>
    <n v="11"/>
    <d v="1899-12-30T11:27:00"/>
    <d v="1899-12-30T13:09:00"/>
    <d v="1899-12-30T01:42:00"/>
    <x v="153"/>
    <s v="SI"/>
    <n v="3040"/>
    <m/>
  </r>
  <r>
    <n v="1161"/>
    <n v="3032"/>
    <s v="Puerto Montt"/>
    <d v="2022-10-15T00:00:00"/>
    <x v="2"/>
    <x v="0"/>
    <x v="2"/>
    <n v="1013"/>
    <x v="5"/>
    <s v="Regreso"/>
    <s v="Pichi Pelluco"/>
    <s v="Puerto Montt"/>
    <s v="Puerto Montt"/>
    <s v="Puerto Montt"/>
    <n v="11"/>
    <d v="1899-12-30T11:53:00"/>
    <d v="1899-12-30T13:33:00"/>
    <d v="1899-12-30T01:40:00"/>
    <x v="102"/>
    <s v="SI"/>
    <n v="3032"/>
    <m/>
  </r>
  <r>
    <n v="1162"/>
    <n v="3041"/>
    <s v="Puerto Montt"/>
    <d v="2022-10-15T00:00:00"/>
    <x v="2"/>
    <x v="0"/>
    <x v="2"/>
    <n v="1013"/>
    <x v="5"/>
    <s v="Regreso"/>
    <s v="Pichi Pelluco"/>
    <s v="Puerto Montt"/>
    <s v="Puerto Montt"/>
    <s v="Puerto Montt"/>
    <n v="12"/>
    <d v="1899-12-30T12:10:00"/>
    <d v="1899-12-30T13:48:00"/>
    <d v="1899-12-30T01:38:00"/>
    <x v="150"/>
    <s v="SI"/>
    <n v="3041"/>
    <m/>
  </r>
  <r>
    <n v="1163"/>
    <n v="3034"/>
    <s v="Puerto Montt"/>
    <d v="2022-10-15T00:00:00"/>
    <x v="2"/>
    <x v="0"/>
    <x v="2"/>
    <n v="1013"/>
    <x v="5"/>
    <s v="Regreso"/>
    <s v="Pichi Pelluco"/>
    <s v="Puerto Montt"/>
    <s v="Puerto Montt"/>
    <s v="Puerto Montt"/>
    <n v="12"/>
    <d v="1899-12-30T12:56:00"/>
    <d v="1899-12-30T14:15:00"/>
    <d v="1899-12-30T01:19:00"/>
    <x v="118"/>
    <s v="SI"/>
    <n v="3034"/>
    <m/>
  </r>
  <r>
    <n v="1164"/>
    <n v="3035"/>
    <s v="Puerto Montt"/>
    <d v="2022-10-15T00:00:00"/>
    <x v="2"/>
    <x v="0"/>
    <x v="2"/>
    <n v="1013"/>
    <x v="5"/>
    <s v="Regreso"/>
    <s v="Pichi Pelluco"/>
    <s v="Puerto Montt"/>
    <s v="Puerto Montt"/>
    <s v="Puerto Montt"/>
    <n v="13"/>
    <d v="1899-12-30T13:28:00"/>
    <d v="1899-12-30T14:30:00"/>
    <d v="1899-12-30T01:02:00"/>
    <x v="126"/>
    <s v="SI"/>
    <n v="3035"/>
    <m/>
  </r>
  <r>
    <n v="1165"/>
    <n v="0"/>
    <s v="Puerto Montt"/>
    <d v="2022-10-15T00:00:00"/>
    <x v="2"/>
    <x v="0"/>
    <x v="2"/>
    <n v="1013"/>
    <x v="5"/>
    <s v="Regreso"/>
    <s v="Pichi Pelluco"/>
    <s v="Puerto Montt"/>
    <s v="Puerto Montt"/>
    <s v="Puerto Montt"/>
    <n v="15"/>
    <d v="1899-12-30T15:04:00"/>
    <d v="1899-12-30T16:30:00"/>
    <d v="1899-12-30T01:26:00"/>
    <x v="137"/>
    <s v="NO"/>
    <m/>
    <m/>
  </r>
  <r>
    <n v="1166"/>
    <n v="3036"/>
    <s v="Puerto Montt"/>
    <d v="2022-10-15T00:00:00"/>
    <x v="2"/>
    <x v="0"/>
    <x v="2"/>
    <n v="1013"/>
    <x v="5"/>
    <s v="Regreso"/>
    <s v="Pichi Pelluco"/>
    <s v="Puerto Montt"/>
    <s v="Puerto Montt"/>
    <s v="Puerto Montt"/>
    <n v="14"/>
    <d v="1899-12-30T14:29:00"/>
    <d v="1899-12-30T16:14:00"/>
    <d v="1899-12-30T01:45:00"/>
    <x v="125"/>
    <s v="SI"/>
    <n v="3036"/>
    <m/>
  </r>
  <r>
    <n v="1167"/>
    <n v="0"/>
    <s v="Puerto Montt"/>
    <d v="2022-10-15T00:00:00"/>
    <x v="2"/>
    <x v="0"/>
    <x v="2"/>
    <n v="1013"/>
    <x v="5"/>
    <s v="Regreso"/>
    <s v="Pichi Pelluco"/>
    <s v="Puerto Montt"/>
    <s v="Puerto Montt"/>
    <s v="Puerto Montt"/>
    <n v="14"/>
    <d v="1899-12-30T14:45:00"/>
    <d v="1899-12-30T16:11:00"/>
    <d v="1899-12-30T01:26:00"/>
    <x v="154"/>
    <s v="NO"/>
    <m/>
    <m/>
  </r>
  <r>
    <n v="1168"/>
    <n v="3037"/>
    <s v="Puerto Montt"/>
    <d v="2022-10-15T00:00:00"/>
    <x v="2"/>
    <x v="0"/>
    <x v="2"/>
    <n v="1013"/>
    <x v="5"/>
    <s v="Regreso"/>
    <s v="Pichi Pelluco"/>
    <s v="Puerto Montt"/>
    <s v="Puerto Montt"/>
    <s v="Puerto Montt"/>
    <n v="14"/>
    <d v="1899-12-30T14:55:00"/>
    <d v="1899-12-30T15:57:00"/>
    <d v="1899-12-30T01:02:00"/>
    <x v="151"/>
    <s v="SI"/>
    <n v="3037"/>
    <m/>
  </r>
  <r>
    <n v="1169"/>
    <n v="3038"/>
    <s v="Puerto Montt"/>
    <d v="2022-10-15T00:00:00"/>
    <x v="2"/>
    <x v="0"/>
    <x v="2"/>
    <n v="1013"/>
    <x v="5"/>
    <s v="Regreso"/>
    <s v="Pichi Pelluco"/>
    <s v="Puerto Montt"/>
    <s v="Puerto Montt"/>
    <s v="Puerto Montt"/>
    <n v="15"/>
    <d v="1899-12-30T15:55:00"/>
    <d v="1899-12-30T17:10:00"/>
    <d v="1899-12-30T01:15:00"/>
    <x v="113"/>
    <s v="SI"/>
    <n v="3038"/>
    <m/>
  </r>
  <r>
    <n v="1170"/>
    <n v="3039"/>
    <s v="Puerto Montt"/>
    <d v="2022-10-15T00:00:00"/>
    <x v="2"/>
    <x v="0"/>
    <x v="2"/>
    <n v="1013"/>
    <x v="5"/>
    <s v="Regreso"/>
    <s v="Pichi Pelluco"/>
    <s v="Puerto Montt"/>
    <s v="Puerto Montt"/>
    <s v="Puerto Montt"/>
    <n v="16"/>
    <d v="1899-12-30T16:40:00"/>
    <d v="1899-12-30T18:29:00"/>
    <d v="1899-12-30T01:49:00"/>
    <x v="138"/>
    <s v="SI"/>
    <n v="3039"/>
    <m/>
  </r>
  <r>
    <n v="1171"/>
    <n v="2550"/>
    <s v="Puerto Montt"/>
    <d v="2022-10-16T00:00:00"/>
    <x v="0"/>
    <x v="0"/>
    <x v="2"/>
    <n v="1011"/>
    <x v="3"/>
    <s v="Ida"/>
    <s v="Bosque Mar"/>
    <s v="Puerto Montt"/>
    <s v="Pichi Pelluco"/>
    <s v="Puerto Montt"/>
    <n v="9"/>
    <d v="1899-12-30T09:45:00"/>
    <d v="1899-12-30T10:45:00"/>
    <d v="1899-12-30T01:00:00"/>
    <x v="155"/>
    <s v="SI"/>
    <n v="2550"/>
    <s v="Recuperación "/>
  </r>
  <r>
    <n v="1172"/>
    <n v="2551"/>
    <s v="Puerto Montt"/>
    <d v="2022-10-16T00:00:00"/>
    <x v="0"/>
    <x v="0"/>
    <x v="2"/>
    <n v="1011"/>
    <x v="3"/>
    <s v="Ida"/>
    <s v="Bosque Mar"/>
    <s v="Puerto Montt"/>
    <s v="Pichi Pelluco"/>
    <s v="Puerto Montt"/>
    <n v="10"/>
    <d v="1899-12-30T10:05:00"/>
    <d v="1899-12-30T11:09:00"/>
    <d v="1899-12-30T01:04:00"/>
    <x v="115"/>
    <s v="SI"/>
    <n v="2551"/>
    <s v="Recuperación"/>
  </r>
  <r>
    <n v="1173"/>
    <n v="2552"/>
    <s v="Puerto Montt"/>
    <d v="2022-10-16T00:00:00"/>
    <x v="0"/>
    <x v="0"/>
    <x v="2"/>
    <n v="1011"/>
    <x v="3"/>
    <s v="Ida"/>
    <s v="Bosque Mar"/>
    <s v="Puerto Montt"/>
    <s v="Pichi Pelluco"/>
    <s v="Puerto Montt"/>
    <n v="10"/>
    <d v="1899-12-30T10:32:00"/>
    <d v="1899-12-30T11:39:00"/>
    <d v="1899-12-30T01:07:00"/>
    <x v="140"/>
    <s v="SI"/>
    <n v="2552"/>
    <s v="Recuperación"/>
  </r>
  <r>
    <n v="1174"/>
    <n v="2553"/>
    <s v="Puerto Montt"/>
    <d v="2022-10-16T00:00:00"/>
    <x v="0"/>
    <x v="0"/>
    <x v="2"/>
    <n v="1011"/>
    <x v="3"/>
    <s v="Ida"/>
    <s v="Bosque Mar"/>
    <s v="Puerto Montt"/>
    <s v="Pichi Pelluco"/>
    <s v="Puerto Montt"/>
    <n v="11"/>
    <d v="1899-12-30T11:00:00"/>
    <d v="1899-12-30T12:11:00"/>
    <d v="1899-12-30T01:11:00"/>
    <x v="144"/>
    <s v="SI"/>
    <n v="2553"/>
    <s v="Recuperación"/>
  </r>
  <r>
    <n v="1175"/>
    <n v="2559"/>
    <s v="Puerto Montt"/>
    <d v="2022-10-16T00:00:00"/>
    <x v="0"/>
    <x v="0"/>
    <x v="2"/>
    <n v="1011"/>
    <x v="3"/>
    <s v="Ida"/>
    <s v="Bosque Mar"/>
    <s v="Puerto Montt"/>
    <s v="Pichi Pelluco"/>
    <s v="Puerto Montt"/>
    <n v="11"/>
    <d v="1899-12-30T11:50:00"/>
    <d v="1899-12-30T12:49:00"/>
    <d v="1899-12-30T00:59:00"/>
    <x v="155"/>
    <s v="SI"/>
    <n v="2559"/>
    <s v="Recuperación"/>
  </r>
  <r>
    <n v="1176"/>
    <n v="2560"/>
    <s v="Puerto Montt"/>
    <d v="2022-10-16T00:00:00"/>
    <x v="0"/>
    <x v="0"/>
    <x v="2"/>
    <n v="1011"/>
    <x v="3"/>
    <s v="Ida"/>
    <s v="Bosque Mar"/>
    <s v="Puerto Montt"/>
    <s v="Pichi Pelluco"/>
    <s v="Puerto Montt"/>
    <n v="12"/>
    <d v="1899-12-30T12:04:00"/>
    <d v="1899-12-30T13:07:00"/>
    <d v="1899-12-30T01:03:00"/>
    <x v="115"/>
    <s v="SI"/>
    <n v="2560"/>
    <s v="Recuperación"/>
  </r>
  <r>
    <n v="1177"/>
    <n v="2554"/>
    <s v="Puerto Montt"/>
    <d v="2022-10-16T00:00:00"/>
    <x v="0"/>
    <x v="0"/>
    <x v="2"/>
    <n v="1011"/>
    <x v="3"/>
    <s v="Ida"/>
    <s v="Bosque Mar"/>
    <s v="Puerto Montt"/>
    <s v="Pichi Pelluco"/>
    <s v="Puerto Montt"/>
    <n v="13"/>
    <d v="1899-12-30T13:01:00"/>
    <d v="1899-12-30T14:09:00"/>
    <d v="1899-12-30T01:08:00"/>
    <x v="131"/>
    <s v="SI"/>
    <n v="2554"/>
    <s v="Recuperación 1601"/>
  </r>
  <r>
    <n v="1178"/>
    <n v="2555"/>
    <s v="Puerto Montt"/>
    <d v="2022-10-16T00:00:00"/>
    <x v="0"/>
    <x v="0"/>
    <x v="2"/>
    <n v="1011"/>
    <x v="3"/>
    <s v="Ida"/>
    <s v="Bosque Mar"/>
    <s v="Puerto Montt"/>
    <s v="Pichi Pelluco"/>
    <s v="Puerto Montt"/>
    <n v="13"/>
    <d v="1899-12-30T13:32:00"/>
    <d v="1899-12-30T14:35:00"/>
    <d v="1899-12-30T01:03:00"/>
    <x v="148"/>
    <s v="SI"/>
    <n v="2555"/>
    <s v="Recuperación "/>
  </r>
  <r>
    <n v="1179"/>
    <n v="0"/>
    <s v="Puerto Montt"/>
    <d v="2022-10-16T00:00:00"/>
    <x v="0"/>
    <x v="0"/>
    <x v="2"/>
    <n v="1011"/>
    <x v="3"/>
    <s v="Ida"/>
    <s v="Bosque Mar"/>
    <s v="Puerto Montt"/>
    <s v="Pichi Pelluco"/>
    <s v="Puerto Montt"/>
    <n v="13"/>
    <d v="1899-12-30T13:41:00"/>
    <d v="1899-12-30T14:44:00"/>
    <d v="1899-12-30T01:03:00"/>
    <x v="107"/>
    <s v="NO"/>
    <m/>
    <s v="No deja subir al bus"/>
  </r>
  <r>
    <n v="1180"/>
    <n v="2556"/>
    <s v="Puerto Montt"/>
    <d v="2022-10-16T00:00:00"/>
    <x v="0"/>
    <x v="0"/>
    <x v="2"/>
    <n v="1011"/>
    <x v="3"/>
    <s v="Ida"/>
    <s v="Bosque Mar"/>
    <s v="Puerto Montt"/>
    <s v="Pichi Pelluco"/>
    <s v="Puerto Montt"/>
    <n v="14"/>
    <d v="1899-12-30T14:01:00"/>
    <d v="1899-12-30T14:56:00"/>
    <d v="1899-12-30T00:55:00"/>
    <x v="116"/>
    <s v="SI"/>
    <n v="2556"/>
    <s v="Recuperación"/>
  </r>
  <r>
    <n v="1181"/>
    <n v="2557"/>
    <s v="Puerto Montt"/>
    <d v="2022-10-16T00:00:00"/>
    <x v="0"/>
    <x v="0"/>
    <x v="2"/>
    <n v="1011"/>
    <x v="3"/>
    <s v="Ida"/>
    <s v="Bosque Mar"/>
    <s v="Puerto Montt"/>
    <s v="Pichi Pelluco"/>
    <s v="Puerto Montt"/>
    <n v="14"/>
    <d v="1899-12-30T14:33:00"/>
    <d v="1899-12-30T15:28:00"/>
    <d v="1899-12-30T00:55:00"/>
    <x v="156"/>
    <s v="SI"/>
    <n v="2557"/>
    <s v="Recuperación"/>
  </r>
  <r>
    <n v="1182"/>
    <n v="2558"/>
    <s v="Puerto Montt"/>
    <d v="2022-10-16T00:00:00"/>
    <x v="0"/>
    <x v="0"/>
    <x v="2"/>
    <n v="1011"/>
    <x v="3"/>
    <s v="Ida"/>
    <s v="Bosque Mar"/>
    <s v="Puerto Montt"/>
    <s v="Pichi Pelluco"/>
    <s v="Puerto Montt"/>
    <n v="15"/>
    <d v="1899-12-30T15:18:00"/>
    <d v="1899-12-30T16:28:00"/>
    <d v="1899-12-30T01:10:00"/>
    <x v="140"/>
    <s v="SI"/>
    <n v="2558"/>
    <s v="Recuperación"/>
  </r>
  <r>
    <n v="1183"/>
    <n v="2550"/>
    <s v="Puerto Montt"/>
    <d v="2022-10-16T00:00:00"/>
    <x v="0"/>
    <x v="0"/>
    <x v="2"/>
    <n v="1011"/>
    <x v="3"/>
    <s v="Regreso"/>
    <s v="Pichi Pelluco"/>
    <s v="Puerto Montt"/>
    <s v="Bosque Mar"/>
    <s v="Puerto Montt"/>
    <n v="10"/>
    <d v="1899-12-30T10:45:00"/>
    <d v="1899-12-30T11:27:00"/>
    <d v="1899-12-30T00:42:00"/>
    <x v="155"/>
    <s v="SI"/>
    <n v="2550"/>
    <s v="Recuperación"/>
  </r>
  <r>
    <n v="1184"/>
    <n v="2551"/>
    <s v="Puerto Montt"/>
    <d v="2022-10-16T00:00:00"/>
    <x v="0"/>
    <x v="0"/>
    <x v="2"/>
    <n v="1011"/>
    <x v="3"/>
    <s v="Regreso"/>
    <s v="Pichi Pelluco"/>
    <s v="Puerto Montt"/>
    <s v="Bosque Mar"/>
    <s v="Puerto Montt"/>
    <n v="11"/>
    <d v="1899-12-30T11:09:00"/>
    <d v="1899-12-30T12:17:00"/>
    <d v="1899-12-30T01:08:00"/>
    <x v="115"/>
    <s v="SI"/>
    <n v="2551"/>
    <s v="Recuperación"/>
  </r>
  <r>
    <n v="1185"/>
    <n v="2552"/>
    <s v="Puerto Montt"/>
    <d v="2022-10-16T00:00:00"/>
    <x v="0"/>
    <x v="0"/>
    <x v="2"/>
    <n v="1011"/>
    <x v="3"/>
    <s v="Regreso"/>
    <s v="Pichi Pelluco"/>
    <s v="Puerto Montt"/>
    <s v="Bosque Mar"/>
    <s v="Puerto Montt"/>
    <n v="11"/>
    <d v="1899-12-30T11:39:00"/>
    <d v="1899-12-30T12:46:00"/>
    <d v="1899-12-30T01:07:00"/>
    <x v="140"/>
    <s v="SI"/>
    <n v="2552"/>
    <s v="Recuperación FICHA 22 (ficha 7035)"/>
  </r>
  <r>
    <n v="1186"/>
    <n v="2553"/>
    <s v="Puerto Montt"/>
    <d v="2022-10-16T00:00:00"/>
    <x v="0"/>
    <x v="0"/>
    <x v="2"/>
    <n v="1011"/>
    <x v="3"/>
    <s v="Regreso"/>
    <s v="Pichi Pelluco"/>
    <s v="Puerto Montt"/>
    <s v="Bosque Mar"/>
    <s v="Puerto Montt"/>
    <n v="12"/>
    <d v="1899-12-30T12:11:00"/>
    <d v="1899-12-30T13:17:00"/>
    <d v="1899-12-30T01:06:00"/>
    <x v="144"/>
    <s v="SI"/>
    <n v="2553"/>
    <s v="Recuperación"/>
  </r>
  <r>
    <n v="1187"/>
    <n v="2559"/>
    <s v="Puerto Montt"/>
    <d v="2022-10-16T00:00:00"/>
    <x v="0"/>
    <x v="0"/>
    <x v="2"/>
    <n v="1011"/>
    <x v="3"/>
    <s v="Regreso"/>
    <s v="Pichi Pelluco"/>
    <s v="Puerto Montt"/>
    <s v="Bosque Mar"/>
    <s v="Puerto Montt"/>
    <n v="12"/>
    <d v="1899-12-30T12:49:00"/>
    <d v="1899-12-30T13:55:00"/>
    <d v="1899-12-30T01:06:00"/>
    <x v="155"/>
    <s v="SI"/>
    <n v="2559"/>
    <s v="Recuperación"/>
  </r>
  <r>
    <n v="1188"/>
    <n v="2560"/>
    <s v="Puerto Montt"/>
    <d v="2022-10-16T00:00:00"/>
    <x v="0"/>
    <x v="0"/>
    <x v="2"/>
    <n v="1011"/>
    <x v="3"/>
    <s v="Regreso"/>
    <s v="Pichi Pelluco"/>
    <s v="Puerto Montt"/>
    <s v="Bosque Mar"/>
    <s v="Puerto Montt"/>
    <n v="13"/>
    <d v="1899-12-30T13:07:00"/>
    <d v="1899-12-30T14:12:00"/>
    <d v="1899-12-30T01:05:00"/>
    <x v="115"/>
    <s v="SI"/>
    <n v="2560"/>
    <s v="Recuperación"/>
  </r>
  <r>
    <n v="1189"/>
    <n v="2554"/>
    <s v="Puerto Montt"/>
    <d v="2022-10-16T00:00:00"/>
    <x v="0"/>
    <x v="0"/>
    <x v="2"/>
    <n v="1011"/>
    <x v="3"/>
    <s v="Regreso"/>
    <s v="Pichi Pelluco"/>
    <s v="Puerto Montt"/>
    <s v="Bosque Mar"/>
    <s v="Puerto Montt"/>
    <n v="14"/>
    <d v="1899-12-30T14:09:00"/>
    <d v="1899-12-30T15:12:00"/>
    <d v="1899-12-30T01:03:00"/>
    <x v="131"/>
    <s v="SI"/>
    <n v="2554"/>
    <s v="Recuperación"/>
  </r>
  <r>
    <n v="1190"/>
    <n v="2555"/>
    <s v="Puerto Montt"/>
    <d v="2022-10-16T00:00:00"/>
    <x v="0"/>
    <x v="0"/>
    <x v="2"/>
    <n v="1011"/>
    <x v="3"/>
    <s v="Regreso"/>
    <s v="Pichi Pelluco"/>
    <s v="Puerto Montt"/>
    <s v="Bosque Mar"/>
    <s v="Puerto Montt"/>
    <n v="14"/>
    <d v="1899-12-30T14:35:00"/>
    <d v="1899-12-30T15:42:00"/>
    <d v="1899-12-30T01:07:00"/>
    <x v="148"/>
    <s v="SI"/>
    <n v="2555"/>
    <s v="Recuperación"/>
  </r>
  <r>
    <n v="1191"/>
    <n v="0"/>
    <s v="Puerto Montt"/>
    <d v="2022-10-16T00:00:00"/>
    <x v="0"/>
    <x v="0"/>
    <x v="2"/>
    <n v="1011"/>
    <x v="3"/>
    <s v="Regreso"/>
    <s v="Pichi Pelluco"/>
    <s v="Puerto Montt"/>
    <s v="Bosque Mar"/>
    <s v="Puerto Montt"/>
    <n v="14"/>
    <d v="1899-12-30T14:44:00"/>
    <d v="1899-12-30T15:47:00"/>
    <d v="1899-12-30T01:03:00"/>
    <x v="107"/>
    <s v="NO"/>
    <m/>
    <s v="No deja subir al bus"/>
  </r>
  <r>
    <n v="1192"/>
    <n v="2556"/>
    <s v="Puerto Montt"/>
    <d v="2022-10-16T00:00:00"/>
    <x v="0"/>
    <x v="0"/>
    <x v="2"/>
    <n v="1011"/>
    <x v="3"/>
    <s v="Regreso"/>
    <s v="Pichi Pelluco"/>
    <s v="Puerto Montt"/>
    <s v="Bosque Mar"/>
    <s v="Puerto Montt"/>
    <n v="14"/>
    <d v="1899-12-30T14:56:00"/>
    <d v="1899-12-30T15:40:00"/>
    <d v="1899-12-30T00:44:00"/>
    <x v="116"/>
    <s v="SI"/>
    <n v="2556"/>
    <s v="Recuperación"/>
  </r>
  <r>
    <n v="1193"/>
    <n v="2557"/>
    <s v="Puerto Montt"/>
    <d v="2022-10-16T00:00:00"/>
    <x v="0"/>
    <x v="0"/>
    <x v="2"/>
    <n v="1011"/>
    <x v="3"/>
    <s v="Regreso"/>
    <s v="Pichi Pelluco"/>
    <s v="Puerto Montt"/>
    <s v="Bosque Mar"/>
    <s v="Puerto Montt"/>
    <n v="15"/>
    <d v="1899-12-30T15:28:00"/>
    <d v="1899-12-30T16:20:00"/>
    <d v="1899-12-30T00:52:00"/>
    <x v="156"/>
    <s v="SI"/>
    <n v="2557"/>
    <m/>
  </r>
  <r>
    <n v="1194"/>
    <n v="2558"/>
    <s v="Puerto Montt"/>
    <d v="2022-10-16T00:00:00"/>
    <x v="0"/>
    <x v="0"/>
    <x v="2"/>
    <n v="1011"/>
    <x v="3"/>
    <s v="Regreso"/>
    <s v="Pichi Pelluco"/>
    <s v="Puerto Montt"/>
    <s v="Bosque Mar"/>
    <s v="Puerto Montt"/>
    <n v="16"/>
    <d v="1899-12-30T16:28:00"/>
    <d v="1899-12-30T17:36:00"/>
    <d v="1899-12-30T01:08:00"/>
    <x v="140"/>
    <s v="SI"/>
    <n v="2558"/>
    <m/>
  </r>
  <r>
    <n v="1195"/>
    <n v="2050"/>
    <s v="Puerto Montt"/>
    <d v="2022-10-16T00:00:00"/>
    <x v="0"/>
    <x v="0"/>
    <x v="2"/>
    <n v="1012"/>
    <x v="4"/>
    <s v="Ida"/>
    <s v="Bosque Mar"/>
    <s v="Puerto Montt"/>
    <s v="Pichi Pelluco"/>
    <s v="Puerto Montt"/>
    <n v="9"/>
    <d v="1899-12-30T09:30:00"/>
    <d v="1899-12-30T10:34:00"/>
    <d v="1899-12-30T01:04:00"/>
    <x v="156"/>
    <s v="SI"/>
    <n v="2050"/>
    <m/>
  </r>
  <r>
    <n v="1196"/>
    <n v="2051"/>
    <s v="Puerto Montt"/>
    <d v="2022-10-16T00:00:00"/>
    <x v="0"/>
    <x v="0"/>
    <x v="2"/>
    <n v="1012"/>
    <x v="4"/>
    <s v="Ida"/>
    <s v="Bosque Mar"/>
    <s v="Puerto Montt"/>
    <s v="Pichi Pelluco"/>
    <s v="Puerto Montt"/>
    <n v="10"/>
    <d v="1899-12-30T10:04:00"/>
    <d v="1899-12-30T10:59:00"/>
    <d v="1899-12-30T00:55:00"/>
    <x v="148"/>
    <s v="SI"/>
    <n v="2051"/>
    <m/>
  </r>
  <r>
    <n v="1197"/>
    <n v="2052"/>
    <s v="Puerto Montt"/>
    <d v="2022-10-16T00:00:00"/>
    <x v="0"/>
    <x v="0"/>
    <x v="2"/>
    <n v="1012"/>
    <x v="4"/>
    <s v="Ida"/>
    <s v="Bosque Mar"/>
    <s v="Puerto Montt"/>
    <s v="Pichi Pelluco"/>
    <s v="Puerto Montt"/>
    <n v="14"/>
    <d v="1899-12-30T14:32:00"/>
    <d v="1899-12-30T15:32:00"/>
    <d v="1899-12-30T01:00:00"/>
    <x v="154"/>
    <s v="SI"/>
    <n v="2052"/>
    <m/>
  </r>
  <r>
    <n v="1198"/>
    <n v="2053"/>
    <s v="Puerto Montt"/>
    <d v="2022-10-16T00:00:00"/>
    <x v="0"/>
    <x v="0"/>
    <x v="2"/>
    <n v="1012"/>
    <x v="4"/>
    <s v="Ida"/>
    <s v="Bosque Mar"/>
    <s v="Puerto Montt"/>
    <s v="Pichi Pelluco"/>
    <s v="Puerto Montt"/>
    <n v="11"/>
    <d v="1899-12-30T11:14:00"/>
    <d v="1899-12-30T12:04:00"/>
    <d v="1899-12-30T00:50:00"/>
    <x v="107"/>
    <s v="SI"/>
    <n v="2053"/>
    <m/>
  </r>
  <r>
    <n v="1199"/>
    <n v="5054"/>
    <s v="Puerto Montt"/>
    <d v="2022-10-16T00:00:00"/>
    <x v="0"/>
    <x v="0"/>
    <x v="2"/>
    <n v="1012"/>
    <x v="4"/>
    <s v="Ida"/>
    <s v="Bosque Mar"/>
    <s v="Puerto Montt"/>
    <s v="Pichi Pelluco"/>
    <s v="Puerto Montt"/>
    <n v="11"/>
    <d v="1899-12-30T11:32:00"/>
    <d v="1899-12-30T12:36:00"/>
    <d v="1899-12-30T01:04:00"/>
    <x v="116"/>
    <s v="SI"/>
    <n v="5054"/>
    <m/>
  </r>
  <r>
    <n v="1200"/>
    <n v="2055"/>
    <s v="Puerto Montt"/>
    <d v="2022-10-16T00:00:00"/>
    <x v="0"/>
    <x v="0"/>
    <x v="2"/>
    <n v="1012"/>
    <x v="4"/>
    <s v="Ida"/>
    <s v="Bosque Mar"/>
    <s v="Puerto Montt"/>
    <s v="Pichi Pelluco"/>
    <s v="Puerto Montt"/>
    <n v="13"/>
    <d v="1899-12-30T13:10:00"/>
    <d v="1899-12-30T14:11:00"/>
    <d v="1899-12-30T01:01:00"/>
    <x v="140"/>
    <s v="SI"/>
    <n v="2055"/>
    <m/>
  </r>
  <r>
    <n v="1201"/>
    <n v="2056"/>
    <s v="Puerto Montt"/>
    <d v="2022-10-16T00:00:00"/>
    <x v="0"/>
    <x v="0"/>
    <x v="2"/>
    <n v="1012"/>
    <x v="4"/>
    <s v="Ida"/>
    <s v="Bosque Mar"/>
    <s v="Puerto Montt"/>
    <s v="Pichi Pelluco"/>
    <s v="Puerto Montt"/>
    <n v="12"/>
    <d v="1899-12-30T12:37:00"/>
    <d v="1899-12-30T13:39:00"/>
    <d v="1899-12-30T01:02:00"/>
    <x v="144"/>
    <s v="SI"/>
    <n v="2056"/>
    <m/>
  </r>
  <r>
    <n v="1202"/>
    <n v="2057"/>
    <s v="Puerto Montt"/>
    <d v="2022-10-16T00:00:00"/>
    <x v="0"/>
    <x v="0"/>
    <x v="2"/>
    <n v="1012"/>
    <x v="4"/>
    <s v="Ida"/>
    <s v="Bosque Mar"/>
    <s v="Puerto Montt"/>
    <s v="Pichi Pelluco"/>
    <s v="Puerto Montt"/>
    <n v="13"/>
    <d v="1899-12-30T13:53:00"/>
    <d v="1899-12-30T14:39:00"/>
    <d v="1899-12-30T00:46:00"/>
    <x v="104"/>
    <s v="SI"/>
    <n v="2057"/>
    <m/>
  </r>
  <r>
    <n v="1203"/>
    <n v="2058"/>
    <s v="Puerto Montt"/>
    <d v="2022-10-16T00:00:00"/>
    <x v="0"/>
    <x v="0"/>
    <x v="2"/>
    <n v="1012"/>
    <x v="4"/>
    <s v="Ida"/>
    <s v="Bosque Mar"/>
    <s v="Puerto Montt"/>
    <s v="Pichi Pelluco"/>
    <s v="Puerto Montt"/>
    <n v="14"/>
    <d v="1899-12-30T14:11:00"/>
    <d v="1899-12-30T15:03:00"/>
    <d v="1899-12-30T00:52:00"/>
    <x v="155"/>
    <s v="SI"/>
    <n v="2058"/>
    <m/>
  </r>
  <r>
    <n v="1204"/>
    <n v="2050"/>
    <s v="Puerto Montt"/>
    <d v="2022-10-16T00:00:00"/>
    <x v="0"/>
    <x v="0"/>
    <x v="2"/>
    <n v="1012"/>
    <x v="4"/>
    <s v="Regreso"/>
    <s v="Pichi Pelluco"/>
    <s v="Puerto Montt"/>
    <s v="Bosque Mar"/>
    <s v="Puerto Montt"/>
    <n v="10"/>
    <d v="1899-12-30T10:34:00"/>
    <d v="1899-12-30T11:51:00"/>
    <d v="1899-12-30T01:17:00"/>
    <x v="156"/>
    <s v="SI"/>
    <n v="2050"/>
    <m/>
  </r>
  <r>
    <n v="1205"/>
    <n v="2051"/>
    <s v="Puerto Montt"/>
    <d v="2022-10-16T00:00:00"/>
    <x v="0"/>
    <x v="0"/>
    <x v="2"/>
    <n v="1012"/>
    <x v="4"/>
    <s v="Regreso"/>
    <s v="Pichi Pelluco"/>
    <s v="Puerto Montt"/>
    <s v="Bosque Mar"/>
    <s v="Puerto Montt"/>
    <n v="10"/>
    <d v="1899-12-30T10:59:00"/>
    <d v="1899-12-30T11:48:00"/>
    <d v="1899-12-30T00:49:00"/>
    <x v="148"/>
    <s v="SI"/>
    <n v="2051"/>
    <m/>
  </r>
  <r>
    <n v="1206"/>
    <n v="2052"/>
    <s v="Puerto Montt"/>
    <d v="2022-10-16T00:00:00"/>
    <x v="0"/>
    <x v="0"/>
    <x v="2"/>
    <n v="1012"/>
    <x v="4"/>
    <s v="Regreso"/>
    <s v="Pichi Pelluco"/>
    <s v="Puerto Montt"/>
    <s v="Bosque Mar"/>
    <s v="Puerto Montt"/>
    <n v="15"/>
    <d v="1899-12-30T15:32:00"/>
    <d v="1899-12-30T16:28:00"/>
    <d v="1899-12-30T00:56:00"/>
    <x v="154"/>
    <s v="SI"/>
    <n v="2052"/>
    <m/>
  </r>
  <r>
    <n v="1207"/>
    <n v="2053"/>
    <s v="Puerto Montt"/>
    <d v="2022-10-16T00:00:00"/>
    <x v="0"/>
    <x v="0"/>
    <x v="2"/>
    <n v="1012"/>
    <x v="4"/>
    <s v="Regreso"/>
    <s v="Pichi Pelluco"/>
    <s v="Puerto Montt"/>
    <s v="Bosque Mar"/>
    <s v="Puerto Montt"/>
    <n v="12"/>
    <d v="1899-12-30T12:04:00"/>
    <d v="1899-12-30T12:55:00"/>
    <d v="1899-12-30T00:51:00"/>
    <x v="107"/>
    <s v="SI"/>
    <n v="2053"/>
    <m/>
  </r>
  <r>
    <n v="1208"/>
    <n v="5054"/>
    <s v="Puerto Montt"/>
    <d v="2022-10-16T00:00:00"/>
    <x v="0"/>
    <x v="0"/>
    <x v="2"/>
    <n v="1012"/>
    <x v="4"/>
    <s v="Regreso"/>
    <s v="Pichi Pelluco"/>
    <s v="Puerto Montt"/>
    <s v="Bosque Mar"/>
    <s v="Puerto Montt"/>
    <n v="12"/>
    <d v="1899-12-30T12:36:00"/>
    <d v="1899-12-30T13:49:00"/>
    <d v="1899-12-30T01:13:00"/>
    <x v="116"/>
    <s v="SI"/>
    <n v="5054"/>
    <m/>
  </r>
  <r>
    <n v="1209"/>
    <n v="2055"/>
    <s v="Puerto Montt"/>
    <d v="2022-10-16T00:00:00"/>
    <x v="0"/>
    <x v="0"/>
    <x v="2"/>
    <n v="1012"/>
    <x v="4"/>
    <s v="Regreso"/>
    <s v="Pichi Pelluco"/>
    <s v="Puerto Montt"/>
    <s v="Bosque Mar"/>
    <s v="Puerto Montt"/>
    <n v="14"/>
    <d v="1899-12-30T14:11:00"/>
    <d v="1899-12-30T15:10:00"/>
    <d v="1899-12-30T00:59:00"/>
    <x v="140"/>
    <s v="SI"/>
    <n v="2055"/>
    <m/>
  </r>
  <r>
    <n v="1210"/>
    <n v="2056"/>
    <s v="Puerto Montt"/>
    <d v="2022-10-16T00:00:00"/>
    <x v="0"/>
    <x v="0"/>
    <x v="2"/>
    <n v="1012"/>
    <x v="4"/>
    <s v="Regreso"/>
    <s v="Pichi Pelluco"/>
    <s v="Puerto Montt"/>
    <s v="Bosque Mar"/>
    <s v="Puerto Montt"/>
    <n v="13"/>
    <d v="1899-12-30T13:39:00"/>
    <d v="1899-12-30T14:53:00"/>
    <d v="1899-12-30T01:14:00"/>
    <x v="144"/>
    <s v="SI"/>
    <n v="2056"/>
    <m/>
  </r>
  <r>
    <n v="1211"/>
    <n v="2057"/>
    <s v="Puerto Montt"/>
    <d v="2022-10-16T00:00:00"/>
    <x v="0"/>
    <x v="0"/>
    <x v="2"/>
    <n v="1012"/>
    <x v="4"/>
    <s v="Regreso"/>
    <s v="Pichi Pelluco"/>
    <s v="Puerto Montt"/>
    <s v="Bosque Mar"/>
    <s v="Puerto Montt"/>
    <n v="14"/>
    <d v="1899-12-30T14:39:00"/>
    <d v="1899-12-30T15:45:00"/>
    <d v="1899-12-30T01:06:00"/>
    <x v="104"/>
    <s v="SI"/>
    <n v="2057"/>
    <m/>
  </r>
  <r>
    <n v="1212"/>
    <n v="2058"/>
    <s v="Puerto Montt"/>
    <d v="2022-10-16T00:00:00"/>
    <x v="0"/>
    <x v="0"/>
    <x v="2"/>
    <n v="1012"/>
    <x v="4"/>
    <s v="Regreso"/>
    <s v="Pichi Pelluco"/>
    <s v="Puerto Montt"/>
    <s v="Bosque Mar"/>
    <s v="Puerto Montt"/>
    <n v="15"/>
    <d v="1899-12-30T15:03:00"/>
    <d v="1899-12-30T16:00:00"/>
    <d v="1899-12-30T00:57:00"/>
    <x v="155"/>
    <s v="SI"/>
    <n v="2058"/>
    <m/>
  </r>
  <r>
    <n v="1213"/>
    <n v="3050"/>
    <s v="Puerto Montt"/>
    <d v="2022-10-16T00:00:00"/>
    <x v="0"/>
    <x v="0"/>
    <x v="2"/>
    <n v="1013"/>
    <x v="5"/>
    <s v="Ida"/>
    <s v="Puerto Montt"/>
    <s v="Puerto Montt"/>
    <s v="Pichi Pelluco"/>
    <s v="Puerto Montt"/>
    <n v="9"/>
    <d v="1899-12-30T09:20:00"/>
    <d v="1899-12-30T09:54:00"/>
    <s v="-"/>
    <x v="116"/>
    <s v="SI"/>
    <n v="3050"/>
    <m/>
  </r>
  <r>
    <n v="1214"/>
    <n v="3051"/>
    <s v="Puerto Montt"/>
    <d v="2022-10-16T00:00:00"/>
    <x v="0"/>
    <x v="0"/>
    <x v="2"/>
    <n v="1013"/>
    <x v="5"/>
    <s v="Ida"/>
    <s v="Puerto Montt"/>
    <s v="Puerto Montt"/>
    <s v="Pichi Pelluco"/>
    <s v="Puerto Montt"/>
    <n v="10"/>
    <d v="1899-12-30T10:13:00"/>
    <d v="1899-12-30T11:40:00"/>
    <d v="1899-12-30T01:27:00"/>
    <x v="157"/>
    <s v="SI"/>
    <n v="3051"/>
    <m/>
  </r>
  <r>
    <n v="1215"/>
    <n v="3054"/>
    <s v="Puerto Montt"/>
    <d v="2022-10-16T00:00:00"/>
    <x v="0"/>
    <x v="0"/>
    <x v="2"/>
    <n v="1013"/>
    <x v="5"/>
    <s v="Ida"/>
    <s v="Puerto Montt"/>
    <s v="Puerto Montt"/>
    <s v="Pichi Pelluco"/>
    <s v="Puerto Montt"/>
    <n v="10"/>
    <d v="1899-12-30T10:34:00"/>
    <d v="1899-12-30T11:59:00"/>
    <d v="1899-12-30T01:25:00"/>
    <x v="102"/>
    <s v="SI"/>
    <n v="3054"/>
    <m/>
  </r>
  <r>
    <n v="1216"/>
    <n v="3052"/>
    <s v="Puerto Montt"/>
    <d v="2022-10-16T00:00:00"/>
    <x v="0"/>
    <x v="0"/>
    <x v="2"/>
    <n v="1013"/>
    <x v="5"/>
    <s v="Ida"/>
    <s v="Puerto Montt"/>
    <s v="Puerto Montt"/>
    <s v="Pichi Pelluco"/>
    <s v="Puerto Montt"/>
    <n v="11"/>
    <d v="1899-12-30T11:37:00"/>
    <d v="1899-12-30T12:48:00"/>
    <d v="1899-12-30T01:11:00"/>
    <x v="156"/>
    <s v="SI"/>
    <n v="3052"/>
    <m/>
  </r>
  <r>
    <n v="1217"/>
    <n v="3053"/>
    <s v="Puerto Montt"/>
    <d v="2022-10-16T00:00:00"/>
    <x v="0"/>
    <x v="0"/>
    <x v="2"/>
    <n v="1013"/>
    <x v="5"/>
    <s v="Ida"/>
    <s v="Puerto Montt"/>
    <s v="Puerto Montt"/>
    <s v="Pichi Pelluco"/>
    <s v="Puerto Montt"/>
    <n v="14"/>
    <d v="1899-12-30T14:13:00"/>
    <d v="1899-12-30T15:40:00"/>
    <d v="1899-12-30T01:27:00"/>
    <x v="102"/>
    <s v="SI"/>
    <n v="3053"/>
    <m/>
  </r>
  <r>
    <n v="1218"/>
    <n v="3050"/>
    <s v="Puerto Montt"/>
    <d v="2022-10-16T00:00:00"/>
    <x v="0"/>
    <x v="0"/>
    <x v="2"/>
    <n v="1013"/>
    <x v="5"/>
    <s v="Regreso"/>
    <s v="Pichi Pelluco"/>
    <s v="Puerto Montt"/>
    <s v="Puerto Montt"/>
    <s v="Puerto Montt"/>
    <n v="9"/>
    <d v="1899-12-30T09:54:00"/>
    <d v="1899-12-30T10:45:00"/>
    <s v="-"/>
    <x v="116"/>
    <s v="SI"/>
    <n v="3050"/>
    <m/>
  </r>
  <r>
    <n v="1219"/>
    <n v="3051"/>
    <s v="Puerto Montt"/>
    <d v="2022-10-16T00:00:00"/>
    <x v="0"/>
    <x v="0"/>
    <x v="2"/>
    <n v="1013"/>
    <x v="5"/>
    <s v="Regreso"/>
    <s v="Pichi Pelluco"/>
    <s v="Puerto Montt"/>
    <s v="Puerto Montt"/>
    <s v="Puerto Montt"/>
    <n v="11"/>
    <d v="1899-12-30T11:40:00"/>
    <d v="1899-12-30T13:15:00"/>
    <d v="1899-12-30T01:35:00"/>
    <x v="157"/>
    <s v="SI"/>
    <n v="3051"/>
    <m/>
  </r>
  <r>
    <n v="1220"/>
    <n v="3054"/>
    <s v="Puerto Montt"/>
    <d v="2022-10-16T00:00:00"/>
    <x v="0"/>
    <x v="0"/>
    <x v="2"/>
    <n v="1013"/>
    <x v="5"/>
    <s v="Regreso"/>
    <s v="Pichi Pelluco"/>
    <s v="Puerto Montt"/>
    <s v="Puerto Montt"/>
    <s v="Puerto Montt"/>
    <n v="11"/>
    <d v="1899-12-30T11:59:00"/>
    <d v="1899-12-30T13:33:00"/>
    <d v="1899-12-30T01:34:00"/>
    <x v="102"/>
    <s v="SI"/>
    <n v="3054"/>
    <m/>
  </r>
  <r>
    <n v="1221"/>
    <n v="3052"/>
    <s v="Puerto Montt"/>
    <d v="2022-10-16T00:00:00"/>
    <x v="0"/>
    <x v="0"/>
    <x v="2"/>
    <n v="1013"/>
    <x v="5"/>
    <s v="Regreso"/>
    <s v="Pichi Pelluco"/>
    <s v="Puerto Montt"/>
    <s v="Puerto Montt"/>
    <s v="Puerto Montt"/>
    <n v="12"/>
    <d v="1899-12-30T12:48:00"/>
    <d v="1899-12-30T13:40:00"/>
    <d v="1899-12-30T00:52:00"/>
    <x v="156"/>
    <s v="SI"/>
    <n v="3052"/>
    <m/>
  </r>
  <r>
    <n v="1222"/>
    <n v="3053"/>
    <s v="Puerto Montt"/>
    <d v="2022-10-16T00:00:00"/>
    <x v="0"/>
    <x v="0"/>
    <x v="2"/>
    <n v="1013"/>
    <x v="5"/>
    <s v="Regreso"/>
    <s v="Pichi Pelluco"/>
    <s v="Puerto Montt"/>
    <s v="Puerto Montt"/>
    <s v="Puerto Montt"/>
    <n v="15"/>
    <d v="1899-12-30T15:40:00"/>
    <d v="1899-12-30T17:16:00"/>
    <d v="1899-12-30T01:36:00"/>
    <x v="102"/>
    <s v="SI"/>
    <n v="3053"/>
    <m/>
  </r>
  <r>
    <n v="1223"/>
    <n v="5500"/>
    <s v="Puerto Montt"/>
    <d v="2022-10-13T00:00:00"/>
    <x v="1"/>
    <x v="0"/>
    <x v="3"/>
    <n v="1001"/>
    <x v="6"/>
    <s v="Ida"/>
    <s v="Alerce"/>
    <s v="Puerto Montt"/>
    <s v="Terminal de Buses"/>
    <s v="Puerto Montt"/>
    <n v="6"/>
    <d v="1899-12-30T06:45:00"/>
    <d v="1899-12-30T08:10:00"/>
    <d v="1899-12-30T01:25:00"/>
    <x v="158"/>
    <s v="SI"/>
    <n v="5500"/>
    <m/>
  </r>
  <r>
    <n v="1224"/>
    <n v="5501"/>
    <s v="Puerto Montt"/>
    <d v="2022-10-13T00:00:00"/>
    <x v="1"/>
    <x v="0"/>
    <x v="3"/>
    <n v="1001"/>
    <x v="6"/>
    <s v="Ida"/>
    <s v="Alerce"/>
    <s v="Puerto Montt"/>
    <s v="Terminal de Buses"/>
    <s v="Puerto Montt"/>
    <n v="7"/>
    <d v="1899-12-30T07:26:00"/>
    <d v="1899-12-30T08:31:00"/>
    <d v="1899-12-30T01:05:00"/>
    <x v="159"/>
    <s v="SI"/>
    <n v="5501"/>
    <m/>
  </r>
  <r>
    <n v="1225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7"/>
    <d v="1899-12-30T07:24:00"/>
    <d v="1899-12-30T08:41:00"/>
    <d v="1899-12-30T01:17:00"/>
    <x v="160"/>
    <s v="NO"/>
    <m/>
    <m/>
  </r>
  <r>
    <n v="1226"/>
    <n v="5502"/>
    <s v="Puerto Montt"/>
    <d v="2022-10-13T00:00:00"/>
    <x v="1"/>
    <x v="0"/>
    <x v="3"/>
    <n v="1001"/>
    <x v="6"/>
    <s v="Ida"/>
    <s v="Alerce"/>
    <s v="Puerto Montt"/>
    <s v="Terminal de Buses"/>
    <s v="Puerto Montt"/>
    <n v="7"/>
    <d v="1899-12-30T07:51:00"/>
    <d v="1899-12-30T09:10:00"/>
    <d v="1899-12-30T01:19:00"/>
    <x v="161"/>
    <s v="SI"/>
    <n v="5502"/>
    <m/>
  </r>
  <r>
    <n v="1227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7"/>
    <d v="1899-12-30T07:58:00"/>
    <d v="1899-12-30T09:15:00"/>
    <d v="1899-12-30T01:17:00"/>
    <x v="162"/>
    <s v="NO"/>
    <m/>
    <m/>
  </r>
  <r>
    <n v="1228"/>
    <n v="5503"/>
    <s v="Puerto Montt"/>
    <d v="2022-10-13T00:00:00"/>
    <x v="1"/>
    <x v="0"/>
    <x v="3"/>
    <n v="1001"/>
    <x v="6"/>
    <s v="Ida"/>
    <s v="Alerce"/>
    <s v="Puerto Montt"/>
    <s v="Terminal de Buses"/>
    <s v="Puerto Montt"/>
    <n v="8"/>
    <d v="1899-12-30T08:31:00"/>
    <d v="1899-12-30T09:39:00"/>
    <d v="1899-12-30T01:08:00"/>
    <x v="163"/>
    <s v="SI"/>
    <n v="5503"/>
    <m/>
  </r>
  <r>
    <n v="1229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8"/>
    <d v="1899-12-30T08:35:00"/>
    <d v="1899-12-30T09:52:00"/>
    <d v="1899-12-30T01:17:00"/>
    <x v="164"/>
    <s v="NO"/>
    <m/>
    <m/>
  </r>
  <r>
    <n v="1230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8"/>
    <d v="1899-12-30T08:43:00"/>
    <d v="1899-12-30T10:00:00"/>
    <d v="1899-12-30T01:17:00"/>
    <x v="165"/>
    <s v="NO"/>
    <m/>
    <m/>
  </r>
  <r>
    <n v="1231"/>
    <n v="5504"/>
    <s v="Puerto Montt"/>
    <d v="2022-10-13T00:00:00"/>
    <x v="1"/>
    <x v="0"/>
    <x v="3"/>
    <n v="1001"/>
    <x v="6"/>
    <s v="Ida"/>
    <s v="Alerce"/>
    <s v="Puerto Montt"/>
    <s v="Terminal de Buses"/>
    <s v="Puerto Montt"/>
    <n v="9"/>
    <d v="1899-12-30T09:10:00"/>
    <d v="1899-12-30T10:29:00"/>
    <d v="1899-12-30T01:19:00"/>
    <x v="166"/>
    <s v="SI"/>
    <n v="5504"/>
    <m/>
  </r>
  <r>
    <n v="1232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9"/>
    <d v="1899-12-30T09:29:00"/>
    <d v="1899-12-30T10:46:00"/>
    <d v="1899-12-30T01:17:00"/>
    <x v="167"/>
    <s v="NO"/>
    <m/>
    <m/>
  </r>
  <r>
    <n v="1233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9"/>
    <d v="1899-12-30T09:31:00"/>
    <d v="1899-12-30T10:48:00"/>
    <d v="1899-12-30T01:17:00"/>
    <x v="168"/>
    <s v="NO"/>
    <m/>
    <m/>
  </r>
  <r>
    <n v="1234"/>
    <n v="5505"/>
    <s v="Puerto Montt"/>
    <d v="2022-10-13T00:00:00"/>
    <x v="1"/>
    <x v="0"/>
    <x v="3"/>
    <n v="1001"/>
    <x v="6"/>
    <s v="Ida"/>
    <s v="Alerce"/>
    <s v="Puerto Montt"/>
    <s v="Terminal de Buses"/>
    <s v="Puerto Montt"/>
    <n v="9"/>
    <d v="1899-12-30T09:57:00"/>
    <d v="1899-12-30T10:59:00"/>
    <d v="1899-12-30T01:02:00"/>
    <x v="169"/>
    <s v="SI"/>
    <n v="5505"/>
    <m/>
  </r>
  <r>
    <n v="1235"/>
    <n v="5506"/>
    <s v="Puerto Montt"/>
    <d v="2022-10-13T00:00:00"/>
    <x v="1"/>
    <x v="0"/>
    <x v="3"/>
    <n v="1001"/>
    <x v="6"/>
    <s v="Ida"/>
    <s v="Alerce"/>
    <s v="Puerto Montt"/>
    <s v="Terminal de Buses"/>
    <s v="Puerto Montt"/>
    <n v="10"/>
    <d v="1899-12-30T10:12:00"/>
    <d v="1899-12-30T11:20:00"/>
    <d v="1899-12-30T01:08:00"/>
    <x v="170"/>
    <s v="SI"/>
    <n v="5506"/>
    <m/>
  </r>
  <r>
    <n v="1236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0"/>
    <d v="1899-12-30T10:26:00"/>
    <d v="1899-12-30T11:43:00"/>
    <d v="1899-12-30T01:17:00"/>
    <x v="162"/>
    <s v="NO"/>
    <m/>
    <m/>
  </r>
  <r>
    <n v="1237"/>
    <n v="5507"/>
    <s v="Puerto Montt"/>
    <d v="2022-10-13T00:00:00"/>
    <x v="1"/>
    <x v="0"/>
    <x v="3"/>
    <n v="1001"/>
    <x v="6"/>
    <s v="Ida"/>
    <s v="Alerce"/>
    <s v="Puerto Montt"/>
    <s v="Terminal de Buses"/>
    <s v="Puerto Montt"/>
    <n v="10"/>
    <d v="1899-12-30T10:32:00"/>
    <d v="1899-12-30T11:50:00"/>
    <d v="1899-12-30T01:18:00"/>
    <x v="171"/>
    <s v="SI"/>
    <n v="5507"/>
    <m/>
  </r>
  <r>
    <n v="1238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0"/>
    <d v="1899-12-30T10:58:00"/>
    <d v="1899-12-30T12:15:00"/>
    <d v="1899-12-30T01:17:00"/>
    <x v="160"/>
    <s v="NO"/>
    <m/>
    <m/>
  </r>
  <r>
    <n v="1239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1"/>
    <d v="1899-12-30T11:01:00"/>
    <d v="1899-12-30T12:18:00"/>
    <d v="1899-12-30T01:17:00"/>
    <x v="172"/>
    <s v="NO"/>
    <m/>
    <s v="No deja subir al bus"/>
  </r>
  <r>
    <n v="1240"/>
    <n v="5508"/>
    <s v="Puerto Montt"/>
    <d v="2022-10-13T00:00:00"/>
    <x v="1"/>
    <x v="0"/>
    <x v="3"/>
    <n v="1001"/>
    <x v="6"/>
    <s v="Ida"/>
    <s v="Alerce"/>
    <s v="Puerto Montt"/>
    <s v="Terminal de Buses"/>
    <s v="Puerto Montt"/>
    <n v="11"/>
    <d v="1899-12-30T11:10:00"/>
    <d v="1899-12-30T12:26:00"/>
    <d v="1899-12-30T01:16:00"/>
    <x v="173"/>
    <s v="SI"/>
    <n v="5508"/>
    <m/>
  </r>
  <r>
    <n v="1241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1"/>
    <d v="1899-12-30T11:40:00"/>
    <d v="1899-12-30T12:57:00"/>
    <d v="1899-12-30T01:17:00"/>
    <x v="174"/>
    <s v="NO"/>
    <m/>
    <m/>
  </r>
  <r>
    <n v="1242"/>
    <n v="5510"/>
    <s v="Puerto Montt"/>
    <d v="2022-10-13T00:00:00"/>
    <x v="1"/>
    <x v="0"/>
    <x v="3"/>
    <n v="1001"/>
    <x v="6"/>
    <s v="Ida"/>
    <s v="Alerce"/>
    <s v="Puerto Montt"/>
    <s v="Terminal de Buses"/>
    <s v="Puerto Montt"/>
    <n v="11"/>
    <d v="1899-12-30T11:56:00"/>
    <d v="1899-12-30T12:59:00"/>
    <d v="1899-12-30T01:03:00"/>
    <x v="175"/>
    <s v="SI"/>
    <n v="5510"/>
    <m/>
  </r>
  <r>
    <n v="1243"/>
    <n v="5511"/>
    <s v="Puerto Montt"/>
    <d v="2022-10-13T00:00:00"/>
    <x v="1"/>
    <x v="0"/>
    <x v="3"/>
    <n v="1001"/>
    <x v="6"/>
    <s v="Ida"/>
    <s v="Alerce"/>
    <s v="Puerto Montt"/>
    <s v="Terminal de Buses"/>
    <s v="Puerto Montt"/>
    <n v="12"/>
    <d v="1899-12-30T12:15:00"/>
    <d v="1899-12-30T13:25:00"/>
    <d v="1899-12-30T01:10:00"/>
    <x v="176"/>
    <s v="SI"/>
    <n v="5511"/>
    <m/>
  </r>
  <r>
    <n v="1244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2"/>
    <d v="1899-12-30T12:17:00"/>
    <d v="1899-12-30T13:34:00"/>
    <d v="1899-12-30T01:17:00"/>
    <x v="177"/>
    <s v="NO"/>
    <m/>
    <m/>
  </r>
  <r>
    <n v="1245"/>
    <n v="5509"/>
    <s v="Puerto Montt"/>
    <d v="2022-10-13T00:00:00"/>
    <x v="1"/>
    <x v="0"/>
    <x v="3"/>
    <n v="1001"/>
    <x v="6"/>
    <s v="Ida"/>
    <s v="Alerce"/>
    <s v="Puerto Montt"/>
    <s v="Terminal de Buses"/>
    <s v="Puerto Montt"/>
    <n v="12"/>
    <d v="1899-12-30T12:31:00"/>
    <d v="1899-12-30T13:49:00"/>
    <d v="1899-12-30T01:18:00"/>
    <x v="178"/>
    <s v="SI"/>
    <n v="5509"/>
    <m/>
  </r>
  <r>
    <n v="1246"/>
    <n v="5518"/>
    <s v="Puerto Montt"/>
    <d v="2022-10-13T00:00:00"/>
    <x v="1"/>
    <x v="0"/>
    <x v="3"/>
    <n v="1001"/>
    <x v="6"/>
    <s v="Ida"/>
    <s v="Alerce"/>
    <s v="Puerto Montt"/>
    <s v="Terminal de Buses"/>
    <s v="Puerto Montt"/>
    <n v="13"/>
    <d v="1899-12-30T13:16:00"/>
    <d v="1899-12-30T14:36:00"/>
    <d v="1899-12-30T01:20:00"/>
    <x v="179"/>
    <s v="SI"/>
    <n v="5518"/>
    <m/>
  </r>
  <r>
    <n v="1247"/>
    <n v="5512"/>
    <s v="Puerto Montt"/>
    <d v="2022-10-13T00:00:00"/>
    <x v="1"/>
    <x v="0"/>
    <x v="3"/>
    <n v="1001"/>
    <x v="6"/>
    <s v="Ida"/>
    <s v="Alerce"/>
    <s v="Puerto Montt"/>
    <s v="Terminal de Buses"/>
    <s v="Puerto Montt"/>
    <n v="13"/>
    <d v="1899-12-30T13:56:00"/>
    <d v="1899-12-30T15:15:00"/>
    <d v="1899-12-30T01:19:00"/>
    <x v="160"/>
    <s v="SI"/>
    <n v="5512"/>
    <m/>
  </r>
  <r>
    <n v="1248"/>
    <n v="5513"/>
    <s v="Puerto Montt"/>
    <d v="2022-10-13T00:00:00"/>
    <x v="1"/>
    <x v="0"/>
    <x v="3"/>
    <n v="1001"/>
    <x v="6"/>
    <s v="Ida"/>
    <s v="Alerce"/>
    <s v="Puerto Montt"/>
    <s v="Terminal de Buses"/>
    <s v="Puerto Montt"/>
    <n v="14"/>
    <d v="1899-12-30T14:22:00"/>
    <d v="1899-12-30T15:45:00"/>
    <d v="1899-12-30T01:23:00"/>
    <x v="180"/>
    <s v="SI"/>
    <n v="5513"/>
    <m/>
  </r>
  <r>
    <n v="1249"/>
    <n v="5514"/>
    <s v="Puerto Montt"/>
    <d v="2022-10-13T00:00:00"/>
    <x v="1"/>
    <x v="0"/>
    <x v="3"/>
    <n v="1001"/>
    <x v="6"/>
    <s v="Ida"/>
    <s v="Alerce"/>
    <s v="Puerto Montt"/>
    <s v="Terminal de Buses"/>
    <s v="Puerto Montt"/>
    <n v="14"/>
    <d v="1899-12-30T14:24:00"/>
    <d v="1899-12-30T16:00:00"/>
    <d v="1899-12-30T01:36:00"/>
    <x v="163"/>
    <s v="SI"/>
    <n v="5514"/>
    <m/>
  </r>
  <r>
    <n v="1250"/>
    <n v="5515"/>
    <s v="Puerto Montt"/>
    <d v="2022-10-13T00:00:00"/>
    <x v="1"/>
    <x v="0"/>
    <x v="3"/>
    <n v="1001"/>
    <x v="6"/>
    <s v="Ida"/>
    <s v="Alerce"/>
    <s v="Puerto Montt"/>
    <s v="Terminal de Buses"/>
    <s v="Puerto Montt"/>
    <n v="15"/>
    <d v="1899-12-30T15:18:00"/>
    <d v="1899-12-30T16:32:00"/>
    <d v="1899-12-30T01:14:00"/>
    <x v="181"/>
    <s v="SI"/>
    <n v="5515"/>
    <m/>
  </r>
  <r>
    <n v="1251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5"/>
    <d v="1899-12-30T15:22:00"/>
    <d v="1899-12-30T16:39:00"/>
    <d v="1899-12-30T01:17:00"/>
    <x v="182"/>
    <s v="NO"/>
    <m/>
    <m/>
  </r>
  <r>
    <n v="1252"/>
    <n v="5519"/>
    <s v="Puerto Montt"/>
    <d v="2022-10-13T00:00:00"/>
    <x v="1"/>
    <x v="0"/>
    <x v="3"/>
    <n v="1001"/>
    <x v="6"/>
    <s v="Ida"/>
    <s v="Alerce"/>
    <s v="Puerto Montt"/>
    <s v="Terminal de Buses"/>
    <s v="Puerto Montt"/>
    <n v="15"/>
    <d v="1899-12-30T15:49:00"/>
    <d v="1899-12-30T17:06:00"/>
    <d v="1899-12-30T01:17:00"/>
    <x v="183"/>
    <s v="SI"/>
    <n v="5519"/>
    <m/>
  </r>
  <r>
    <n v="1253"/>
    <n v="5516"/>
    <s v="Puerto Montt"/>
    <d v="2022-10-13T00:00:00"/>
    <x v="1"/>
    <x v="0"/>
    <x v="3"/>
    <n v="1001"/>
    <x v="6"/>
    <s v="Ida"/>
    <s v="Alerce"/>
    <s v="Puerto Montt"/>
    <s v="Terminal de Buses"/>
    <s v="Puerto Montt"/>
    <n v="16"/>
    <d v="1899-12-30T16:10:00"/>
    <d v="1899-12-30T17:35:00"/>
    <d v="1899-12-30T01:25:00"/>
    <x v="184"/>
    <s v="SI"/>
    <n v="5516"/>
    <m/>
  </r>
  <r>
    <n v="1254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6"/>
    <d v="1899-12-30T16:17:00"/>
    <d v="1899-12-30T17:34:00"/>
    <d v="1899-12-30T01:17:00"/>
    <x v="185"/>
    <s v="NO"/>
    <m/>
    <m/>
  </r>
  <r>
    <n v="1255"/>
    <n v="5517"/>
    <s v="Puerto Montt"/>
    <d v="2022-10-13T00:00:00"/>
    <x v="1"/>
    <x v="0"/>
    <x v="3"/>
    <n v="1001"/>
    <x v="6"/>
    <s v="Ida"/>
    <s v="Alerce"/>
    <s v="Puerto Montt"/>
    <s v="Terminal de Buses"/>
    <s v="Puerto Montt"/>
    <n v="16"/>
    <d v="1899-12-30T16:50:00"/>
    <d v="1899-12-30T18:00:00"/>
    <d v="1899-12-30T01:10:00"/>
    <x v="160"/>
    <s v="SI"/>
    <n v="5517"/>
    <m/>
  </r>
  <r>
    <n v="1256"/>
    <n v="5520"/>
    <s v="Puerto Montt"/>
    <d v="2022-10-13T00:00:00"/>
    <x v="1"/>
    <x v="0"/>
    <x v="3"/>
    <n v="1001"/>
    <x v="6"/>
    <s v="Ida"/>
    <s v="Alerce"/>
    <s v="Puerto Montt"/>
    <s v="Terminal de Buses"/>
    <s v="Puerto Montt"/>
    <n v="17"/>
    <d v="1899-12-30T17:11:00"/>
    <d v="1899-12-30T18:33:00"/>
    <d v="1899-12-30T01:22:00"/>
    <x v="186"/>
    <s v="SI"/>
    <n v="5520"/>
    <m/>
  </r>
  <r>
    <n v="1257"/>
    <n v="0"/>
    <s v="Puerto Montt"/>
    <d v="2022-10-13T00:00:00"/>
    <x v="1"/>
    <x v="0"/>
    <x v="3"/>
    <n v="1001"/>
    <x v="6"/>
    <s v="Ida"/>
    <s v="Alerce"/>
    <s v="Puerto Montt"/>
    <s v="Terminal de Buses"/>
    <s v="Puerto Montt"/>
    <n v="17"/>
    <d v="1899-12-30T17:24:00"/>
    <d v="1899-12-30T18:41:00"/>
    <d v="1899-12-30T01:17:00"/>
    <x v="187"/>
    <s v="NO"/>
    <m/>
    <m/>
  </r>
  <r>
    <n v="1258"/>
    <n v="5500"/>
    <s v="Puerto Montt"/>
    <d v="2022-10-13T00:00:00"/>
    <x v="1"/>
    <x v="0"/>
    <x v="3"/>
    <n v="1001"/>
    <x v="6"/>
    <s v="Regreso"/>
    <s v="Terminal de Buses"/>
    <s v="Puerto Montt"/>
    <s v="Alerce"/>
    <s v="Puerto Montt"/>
    <n v="8"/>
    <d v="1899-12-30T08:10:00"/>
    <d v="1899-12-30T09:22:00"/>
    <d v="1899-12-30T01:12:00"/>
    <x v="158"/>
    <s v="SI"/>
    <n v="5500"/>
    <m/>
  </r>
  <r>
    <n v="1259"/>
    <n v="5501"/>
    <s v="Puerto Montt"/>
    <d v="2022-10-13T00:00:00"/>
    <x v="1"/>
    <x v="0"/>
    <x v="3"/>
    <n v="1001"/>
    <x v="6"/>
    <s v="Regreso"/>
    <s v="Terminal de Buses"/>
    <s v="Puerto Montt"/>
    <s v="Alerce"/>
    <s v="Puerto Montt"/>
    <n v="8"/>
    <d v="1899-12-30T08:31:00"/>
    <d v="1899-12-30T09:31:00"/>
    <d v="1899-12-30T01:00:00"/>
    <x v="159"/>
    <s v="SI"/>
    <n v="5501"/>
    <m/>
  </r>
  <r>
    <n v="1260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8"/>
    <d v="1899-12-30T08:41:00"/>
    <d v="1899-12-30T09:54:00"/>
    <d v="1899-12-30T01:13:00"/>
    <x v="160"/>
    <s v="NO"/>
    <m/>
    <m/>
  </r>
  <r>
    <n v="1261"/>
    <n v="5502"/>
    <s v="Puerto Montt"/>
    <d v="2022-10-13T00:00:00"/>
    <x v="1"/>
    <x v="0"/>
    <x v="3"/>
    <n v="1001"/>
    <x v="6"/>
    <s v="Regreso"/>
    <s v="Terminal de Buses"/>
    <s v="Puerto Montt"/>
    <s v="Alerce"/>
    <s v="Puerto Montt"/>
    <n v="9"/>
    <d v="1899-12-30T09:10:00"/>
    <d v="1899-12-30T10:15:00"/>
    <d v="1899-12-30T01:05:00"/>
    <x v="161"/>
    <s v="SI"/>
    <n v="5502"/>
    <m/>
  </r>
  <r>
    <n v="1262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9"/>
    <d v="1899-12-30T09:15:00"/>
    <d v="1899-12-30T10:28:00"/>
    <d v="1899-12-30T01:13:00"/>
    <x v="162"/>
    <s v="NO"/>
    <m/>
    <m/>
  </r>
  <r>
    <n v="1263"/>
    <n v="5503"/>
    <s v="Puerto Montt"/>
    <d v="2022-10-13T00:00:00"/>
    <x v="1"/>
    <x v="0"/>
    <x v="3"/>
    <n v="1001"/>
    <x v="6"/>
    <s v="Regreso"/>
    <s v="Terminal de Buses"/>
    <s v="Puerto Montt"/>
    <s v="Alerce"/>
    <s v="Puerto Montt"/>
    <n v="9"/>
    <d v="1899-12-30T09:39:00"/>
    <d v="1899-12-30T11:00:00"/>
    <d v="1899-12-30T01:21:00"/>
    <x v="163"/>
    <s v="SI"/>
    <n v="5503"/>
    <m/>
  </r>
  <r>
    <n v="1264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9"/>
    <d v="1899-12-30T09:52:00"/>
    <d v="1899-12-30T11:05:00"/>
    <d v="1899-12-30T01:13:00"/>
    <x v="164"/>
    <s v="NO"/>
    <m/>
    <m/>
  </r>
  <r>
    <n v="1265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0"/>
    <d v="1899-12-30T10:00:00"/>
    <d v="1899-12-30T11:13:00"/>
    <d v="1899-12-30T01:13:00"/>
    <x v="165"/>
    <s v="NO"/>
    <m/>
    <m/>
  </r>
  <r>
    <n v="1266"/>
    <n v="5504"/>
    <s v="Puerto Montt"/>
    <d v="2022-10-13T00:00:00"/>
    <x v="1"/>
    <x v="0"/>
    <x v="3"/>
    <n v="1001"/>
    <x v="6"/>
    <s v="Regreso"/>
    <s v="Terminal de Buses"/>
    <s v="Puerto Montt"/>
    <s v="Alerce"/>
    <s v="Puerto Montt"/>
    <n v="10"/>
    <d v="1899-12-30T10:29:00"/>
    <d v="1899-12-30T11:41:00"/>
    <d v="1899-12-30T01:12:00"/>
    <x v="166"/>
    <s v="SI"/>
    <n v="5504"/>
    <m/>
  </r>
  <r>
    <n v="1267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0"/>
    <d v="1899-12-30T10:46:00"/>
    <d v="1899-12-30T11:59:00"/>
    <d v="1899-12-30T01:13:00"/>
    <x v="167"/>
    <s v="NO"/>
    <m/>
    <m/>
  </r>
  <r>
    <n v="1268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0"/>
    <d v="1899-12-30T10:48:00"/>
    <d v="1899-12-30T12:01:00"/>
    <d v="1899-12-30T01:13:00"/>
    <x v="168"/>
    <s v="NO"/>
    <m/>
    <m/>
  </r>
  <r>
    <n v="1269"/>
    <n v="5505"/>
    <s v="Puerto Montt"/>
    <d v="2022-10-13T00:00:00"/>
    <x v="1"/>
    <x v="0"/>
    <x v="3"/>
    <n v="1001"/>
    <x v="6"/>
    <s v="Regreso"/>
    <s v="Terminal de Buses"/>
    <s v="Puerto Montt"/>
    <s v="Alerce"/>
    <s v="Puerto Montt"/>
    <n v="10"/>
    <d v="1899-12-30T10:59:00"/>
    <d v="1899-12-30T12:04:00"/>
    <d v="1899-12-30T01:05:00"/>
    <x v="169"/>
    <s v="SI"/>
    <n v="5505"/>
    <m/>
  </r>
  <r>
    <n v="1270"/>
    <n v="5506"/>
    <s v="Puerto Montt"/>
    <d v="2022-10-13T00:00:00"/>
    <x v="1"/>
    <x v="0"/>
    <x v="3"/>
    <n v="1001"/>
    <x v="6"/>
    <s v="Regreso"/>
    <s v="Terminal de Buses"/>
    <s v="Puerto Montt"/>
    <s v="Alerce"/>
    <s v="Puerto Montt"/>
    <n v="11"/>
    <d v="1899-12-30T11:20:00"/>
    <d v="1899-12-30T12:15:00"/>
    <d v="1899-12-30T00:55:00"/>
    <x v="170"/>
    <s v="SI"/>
    <n v="5506"/>
    <m/>
  </r>
  <r>
    <n v="1271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1"/>
    <d v="1899-12-30T11:43:00"/>
    <d v="1899-12-30T12:56:00"/>
    <d v="1899-12-30T01:13:00"/>
    <x v="162"/>
    <s v="NO"/>
    <m/>
    <m/>
  </r>
  <r>
    <n v="1272"/>
    <n v="5507"/>
    <s v="Puerto Montt"/>
    <d v="2022-10-13T00:00:00"/>
    <x v="1"/>
    <x v="0"/>
    <x v="3"/>
    <n v="1001"/>
    <x v="6"/>
    <s v="Regreso"/>
    <s v="Terminal de Buses"/>
    <s v="Puerto Montt"/>
    <s v="Alerce"/>
    <s v="Puerto Montt"/>
    <n v="11"/>
    <d v="1899-12-30T11:50:00"/>
    <d v="1899-12-30T13:13:00"/>
    <d v="1899-12-30T01:23:00"/>
    <x v="171"/>
    <s v="SI"/>
    <n v="5507"/>
    <m/>
  </r>
  <r>
    <n v="1273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2"/>
    <d v="1899-12-30T12:15:00"/>
    <d v="1899-12-30T13:28:00"/>
    <d v="1899-12-30T01:13:00"/>
    <x v="160"/>
    <s v="NO"/>
    <m/>
    <m/>
  </r>
  <r>
    <n v="1274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2"/>
    <d v="1899-12-30T12:18:00"/>
    <d v="1899-12-30T13:31:00"/>
    <d v="1899-12-30T01:13:00"/>
    <x v="172"/>
    <s v="NO"/>
    <m/>
    <s v="No deja subir al bus"/>
  </r>
  <r>
    <n v="1275"/>
    <n v="5508"/>
    <s v="Puerto Montt"/>
    <d v="2022-10-13T00:00:00"/>
    <x v="1"/>
    <x v="0"/>
    <x v="3"/>
    <n v="1001"/>
    <x v="6"/>
    <s v="Regreso"/>
    <s v="Terminal de Buses"/>
    <s v="Puerto Montt"/>
    <s v="Alerce"/>
    <s v="Puerto Montt"/>
    <n v="12"/>
    <d v="1899-12-30T12:26:00"/>
    <d v="1899-12-30T13:25:00"/>
    <d v="1899-12-30T00:59:00"/>
    <x v="173"/>
    <s v="SI"/>
    <n v="5508"/>
    <m/>
  </r>
  <r>
    <n v="1276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2"/>
    <d v="1899-12-30T12:57:00"/>
    <d v="1899-12-30T14:10:00"/>
    <d v="1899-12-30T01:13:00"/>
    <x v="174"/>
    <s v="NO"/>
    <m/>
    <m/>
  </r>
  <r>
    <n v="1277"/>
    <n v="5510"/>
    <s v="Puerto Montt"/>
    <d v="2022-10-13T00:00:00"/>
    <x v="1"/>
    <x v="0"/>
    <x v="3"/>
    <n v="1001"/>
    <x v="6"/>
    <s v="Regreso"/>
    <s v="Terminal de Buses"/>
    <s v="Puerto Montt"/>
    <s v="Alerce"/>
    <s v="Puerto Montt"/>
    <n v="12"/>
    <d v="1899-12-30T12:59:00"/>
    <d v="1899-12-30T14:19:00"/>
    <d v="1899-12-30T01:20:00"/>
    <x v="175"/>
    <s v="SI"/>
    <n v="5510"/>
    <m/>
  </r>
  <r>
    <n v="1278"/>
    <n v="5511"/>
    <s v="Puerto Montt"/>
    <d v="2022-10-13T00:00:00"/>
    <x v="1"/>
    <x v="0"/>
    <x v="3"/>
    <n v="1001"/>
    <x v="6"/>
    <s v="Regreso"/>
    <s v="Terminal de Buses"/>
    <s v="Puerto Montt"/>
    <s v="Alerce"/>
    <s v="Puerto Montt"/>
    <n v="13"/>
    <d v="1899-12-30T13:25:00"/>
    <d v="1899-12-30T14:40:00"/>
    <d v="1899-12-30T01:15:00"/>
    <x v="176"/>
    <s v="SI"/>
    <n v="5511"/>
    <m/>
  </r>
  <r>
    <n v="1279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3"/>
    <d v="1899-12-30T13:34:00"/>
    <d v="1899-12-30T14:47:00"/>
    <d v="1899-12-30T01:13:00"/>
    <x v="177"/>
    <s v="NO"/>
    <m/>
    <m/>
  </r>
  <r>
    <n v="1280"/>
    <n v="5509"/>
    <s v="Puerto Montt"/>
    <d v="2022-10-13T00:00:00"/>
    <x v="1"/>
    <x v="0"/>
    <x v="3"/>
    <n v="1001"/>
    <x v="6"/>
    <s v="Regreso"/>
    <s v="Terminal de Buses"/>
    <s v="Puerto Montt"/>
    <s v="Alerce"/>
    <s v="Puerto Montt"/>
    <n v="13"/>
    <d v="1899-12-30T13:49:00"/>
    <d v="1899-12-30T15:02:00"/>
    <d v="1899-12-30T01:13:00"/>
    <x v="178"/>
    <s v="SI"/>
    <n v="5509"/>
    <m/>
  </r>
  <r>
    <n v="1281"/>
    <n v="5518"/>
    <s v="Puerto Montt"/>
    <d v="2022-10-13T00:00:00"/>
    <x v="1"/>
    <x v="0"/>
    <x v="3"/>
    <n v="1001"/>
    <x v="6"/>
    <s v="Regreso"/>
    <s v="Terminal de Buses"/>
    <s v="Puerto Montt"/>
    <s v="Alerce"/>
    <s v="Puerto Montt"/>
    <n v="14"/>
    <d v="1899-12-30T14:36:00"/>
    <d v="1899-12-30T15:51:00"/>
    <d v="1899-12-30T01:15:00"/>
    <x v="179"/>
    <s v="SI"/>
    <n v="5518"/>
    <m/>
  </r>
  <r>
    <n v="1282"/>
    <n v="5512"/>
    <s v="Puerto Montt"/>
    <d v="2022-10-13T00:00:00"/>
    <x v="1"/>
    <x v="0"/>
    <x v="3"/>
    <n v="1001"/>
    <x v="6"/>
    <s v="Regreso"/>
    <s v="Terminal de Buses"/>
    <s v="Puerto Montt"/>
    <s v="Alerce"/>
    <s v="Puerto Montt"/>
    <n v="15"/>
    <d v="1899-12-30T15:15:00"/>
    <d v="1899-12-30T16:33:00"/>
    <d v="1899-12-30T01:18:00"/>
    <x v="160"/>
    <s v="SI"/>
    <n v="5512"/>
    <m/>
  </r>
  <r>
    <n v="1283"/>
    <n v="5513"/>
    <s v="Puerto Montt"/>
    <d v="2022-10-13T00:00:00"/>
    <x v="1"/>
    <x v="0"/>
    <x v="3"/>
    <n v="1001"/>
    <x v="6"/>
    <s v="Regreso"/>
    <s v="Terminal de Buses"/>
    <s v="Puerto Montt"/>
    <s v="Alerce"/>
    <s v="Puerto Montt"/>
    <n v="15"/>
    <d v="1899-12-30T15:45:00"/>
    <d v="1899-12-30T16:59:00"/>
    <d v="1899-12-30T01:14:00"/>
    <x v="180"/>
    <s v="SI"/>
    <n v="5513"/>
    <m/>
  </r>
  <r>
    <n v="1284"/>
    <n v="5514"/>
    <s v="Puerto Montt"/>
    <d v="2022-10-13T00:00:00"/>
    <x v="1"/>
    <x v="0"/>
    <x v="3"/>
    <n v="1001"/>
    <x v="6"/>
    <s v="Regreso"/>
    <s v="Terminal de Buses"/>
    <s v="Puerto Montt"/>
    <s v="Alerce"/>
    <s v="Puerto Montt"/>
    <n v="16"/>
    <d v="1899-12-30T16:00:00"/>
    <d v="1899-12-30T17:11:00"/>
    <d v="1899-12-30T01:11:00"/>
    <x v="163"/>
    <s v="SI"/>
    <n v="5514"/>
    <m/>
  </r>
  <r>
    <n v="1285"/>
    <n v="5515"/>
    <s v="Puerto Montt"/>
    <d v="2022-10-13T00:00:00"/>
    <x v="1"/>
    <x v="0"/>
    <x v="3"/>
    <n v="1001"/>
    <x v="6"/>
    <s v="Regreso"/>
    <s v="Terminal de Buses"/>
    <s v="Puerto Montt"/>
    <s v="Alerce"/>
    <s v="Puerto Montt"/>
    <n v="16"/>
    <d v="1899-12-30T16:32:00"/>
    <d v="1899-12-30T18:02:00"/>
    <d v="1899-12-30T01:30:00"/>
    <x v="181"/>
    <s v="SI"/>
    <n v="5515"/>
    <m/>
  </r>
  <r>
    <n v="1286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6"/>
    <d v="1899-12-30T16:39:00"/>
    <d v="1899-12-30T17:52:00"/>
    <d v="1899-12-30T01:13:00"/>
    <x v="182"/>
    <s v="NO"/>
    <m/>
    <m/>
  </r>
  <r>
    <n v="1287"/>
    <n v="5519"/>
    <s v="Puerto Montt"/>
    <d v="2022-10-13T00:00:00"/>
    <x v="1"/>
    <x v="0"/>
    <x v="3"/>
    <n v="1001"/>
    <x v="6"/>
    <s v="Regreso"/>
    <s v="Terminal de Buses"/>
    <s v="Puerto Montt"/>
    <s v="Alerce"/>
    <s v="Puerto Montt"/>
    <n v="17"/>
    <d v="1899-12-30T17:06:00"/>
    <d v="1899-12-30T18:22:00"/>
    <d v="1899-12-30T01:16:00"/>
    <x v="183"/>
    <s v="SI"/>
    <n v="5519"/>
    <m/>
  </r>
  <r>
    <n v="1288"/>
    <n v="5516"/>
    <s v="Puerto Montt"/>
    <d v="2022-10-13T00:00:00"/>
    <x v="1"/>
    <x v="0"/>
    <x v="3"/>
    <n v="1001"/>
    <x v="6"/>
    <s v="Regreso"/>
    <s v="Terminal de Buses"/>
    <s v="Puerto Montt"/>
    <s v="Alerce"/>
    <s v="Puerto Montt"/>
    <n v="17"/>
    <d v="1899-12-30T17:35:00"/>
    <d v="1899-12-30T18:45:00"/>
    <d v="1899-12-30T01:10:00"/>
    <x v="184"/>
    <s v="SI"/>
    <n v="5516"/>
    <m/>
  </r>
  <r>
    <n v="1289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7"/>
    <d v="1899-12-30T17:34:00"/>
    <d v="1899-12-30T18:47:00"/>
    <d v="1899-12-30T01:13:00"/>
    <x v="185"/>
    <s v="NO"/>
    <m/>
    <m/>
  </r>
  <r>
    <n v="1290"/>
    <n v="5517"/>
    <s v="Puerto Montt"/>
    <d v="2022-10-13T00:00:00"/>
    <x v="1"/>
    <x v="0"/>
    <x v="3"/>
    <n v="1001"/>
    <x v="6"/>
    <s v="Regreso"/>
    <s v="Terminal de Buses"/>
    <s v="Puerto Montt"/>
    <s v="Alerce"/>
    <s v="Puerto Montt"/>
    <n v="18"/>
    <d v="1899-12-30T18:00:00"/>
    <d v="1899-12-30T19:15:00"/>
    <d v="1899-12-30T01:15:00"/>
    <x v="160"/>
    <s v="SI"/>
    <n v="5517"/>
    <m/>
  </r>
  <r>
    <n v="1291"/>
    <n v="5520"/>
    <s v="Puerto Montt"/>
    <d v="2022-10-13T00:00:00"/>
    <x v="1"/>
    <x v="0"/>
    <x v="3"/>
    <n v="1001"/>
    <x v="6"/>
    <s v="Regreso"/>
    <s v="Terminal de Buses"/>
    <s v="Puerto Montt"/>
    <s v="Alerce"/>
    <s v="Puerto Montt"/>
    <n v="18"/>
    <d v="1899-12-30T18:33:00"/>
    <d v="1899-12-30T19:53:00"/>
    <d v="1899-12-30T01:20:00"/>
    <x v="186"/>
    <s v="SI"/>
    <n v="5520"/>
    <m/>
  </r>
  <r>
    <n v="1292"/>
    <n v="0"/>
    <s v="Puerto Montt"/>
    <d v="2022-10-13T00:00:00"/>
    <x v="1"/>
    <x v="0"/>
    <x v="3"/>
    <n v="1001"/>
    <x v="6"/>
    <s v="Regreso"/>
    <s v="Terminal de Buses"/>
    <s v="Puerto Montt"/>
    <s v="Alerce"/>
    <s v="Puerto Montt"/>
    <n v="18"/>
    <d v="1899-12-30T18:41:00"/>
    <d v="1899-12-30T19:54:00"/>
    <d v="1899-12-30T01:13:00"/>
    <x v="187"/>
    <s v="NO"/>
    <m/>
    <m/>
  </r>
  <r>
    <n v="1293"/>
    <n v="6000"/>
    <s v="Puerto Montt"/>
    <d v="2022-10-13T00:00:00"/>
    <x v="1"/>
    <x v="0"/>
    <x v="3"/>
    <n v="1002"/>
    <x v="7"/>
    <s v="Ida"/>
    <s v="Alerce"/>
    <s v="Puerto Montt"/>
    <s v="Terminal de Buses"/>
    <s v="Puerto Montt"/>
    <n v="7"/>
    <d v="1899-12-30T07:01:00"/>
    <d v="1899-12-30T08:28:00"/>
    <d v="1899-12-30T01:27:00"/>
    <x v="184"/>
    <s v="SI"/>
    <n v="6000"/>
    <m/>
  </r>
  <r>
    <n v="1294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7"/>
    <d v="1899-12-30T07:10:00"/>
    <d v="1899-12-30T08:27:00"/>
    <d v="1899-12-30T01:17:00"/>
    <x v="188"/>
    <s v="NO"/>
    <m/>
    <m/>
  </r>
  <r>
    <n v="1295"/>
    <n v="6001"/>
    <s v="Puerto Montt"/>
    <d v="2022-10-13T00:00:00"/>
    <x v="1"/>
    <x v="0"/>
    <x v="3"/>
    <n v="1002"/>
    <x v="7"/>
    <s v="Ida"/>
    <s v="Alerce"/>
    <s v="Puerto Montt"/>
    <s v="Terminal de Buses"/>
    <s v="Puerto Montt"/>
    <n v="7"/>
    <d v="1899-12-30T07:54:00"/>
    <d v="1899-12-30T09:05:00"/>
    <d v="1899-12-30T01:11:00"/>
    <x v="189"/>
    <s v="SI"/>
    <n v="6001"/>
    <m/>
  </r>
  <r>
    <n v="1296"/>
    <n v="5998"/>
    <s v="Puerto Montt"/>
    <d v="2022-10-13T00:00:00"/>
    <x v="1"/>
    <x v="0"/>
    <x v="3"/>
    <n v="1002"/>
    <x v="7"/>
    <s v="Ida"/>
    <s v="Alerce"/>
    <s v="Puerto Montt"/>
    <s v="Terminal de Buses"/>
    <s v="Puerto Montt"/>
    <n v="8"/>
    <d v="1899-12-30T08:13:00"/>
    <d v="1899-12-30T09:32:00"/>
    <d v="1899-12-30T01:19:00"/>
    <x v="179"/>
    <s v="SI"/>
    <n v="5998"/>
    <m/>
  </r>
  <r>
    <n v="1297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8"/>
    <d v="1899-12-30T08:24:00"/>
    <d v="1899-12-30T09:41:00"/>
    <d v="1899-12-30T01:17:00"/>
    <x v="190"/>
    <s v="NO"/>
    <m/>
    <m/>
  </r>
  <r>
    <n v="1298"/>
    <n v="5999"/>
    <s v="Puerto Montt"/>
    <d v="2022-10-13T00:00:00"/>
    <x v="1"/>
    <x v="0"/>
    <x v="3"/>
    <n v="1002"/>
    <x v="7"/>
    <s v="Ida"/>
    <s v="Alerce"/>
    <s v="Puerto Montt"/>
    <s v="Terminal de Buses"/>
    <s v="Puerto Montt"/>
    <n v="8"/>
    <d v="1899-12-30T08:48:00"/>
    <d v="1899-12-30T10:10:00"/>
    <d v="1899-12-30T01:22:00"/>
    <x v="174"/>
    <s v="SI"/>
    <n v="5999"/>
    <m/>
  </r>
  <r>
    <n v="1299"/>
    <n v="6002"/>
    <s v="Puerto Montt"/>
    <d v="2022-10-13T00:00:00"/>
    <x v="1"/>
    <x v="0"/>
    <x v="3"/>
    <n v="1002"/>
    <x v="7"/>
    <s v="Ida"/>
    <s v="Alerce"/>
    <s v="Puerto Montt"/>
    <s v="Terminal de Buses"/>
    <s v="Puerto Montt"/>
    <n v="9"/>
    <d v="1899-12-30T09:02:00"/>
    <d v="1899-12-30T10:33:00"/>
    <d v="1899-12-30T01:31:00"/>
    <x v="191"/>
    <s v="SI"/>
    <n v="6002"/>
    <m/>
  </r>
  <r>
    <n v="1300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9"/>
    <d v="1899-12-30T09:10:00"/>
    <d v="1899-12-30T10:27:00"/>
    <d v="1899-12-30T01:17:00"/>
    <x v="192"/>
    <s v="NO"/>
    <m/>
    <m/>
  </r>
  <r>
    <n v="1301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9"/>
    <d v="1899-12-30T09:20:00"/>
    <d v="1899-12-30T10:37:00"/>
    <d v="1899-12-30T01:17:00"/>
    <x v="181"/>
    <s v="NO"/>
    <m/>
    <m/>
  </r>
  <r>
    <n v="1302"/>
    <n v="6003"/>
    <s v="Puerto Montt"/>
    <d v="2022-10-13T00:00:00"/>
    <x v="1"/>
    <x v="0"/>
    <x v="3"/>
    <n v="1002"/>
    <x v="7"/>
    <s v="Ida"/>
    <s v="Alerce"/>
    <s v="Puerto Montt"/>
    <s v="Terminal de Buses"/>
    <s v="Puerto Montt"/>
    <n v="9"/>
    <d v="1899-12-30T09:51:00"/>
    <d v="1899-12-30T11:00:00"/>
    <d v="1899-12-30T01:09:00"/>
    <x v="193"/>
    <s v="SI"/>
    <n v="6003"/>
    <m/>
  </r>
  <r>
    <n v="1303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0"/>
    <d v="1899-12-30T10:15:00"/>
    <d v="1899-12-30T11:32:00"/>
    <d v="1899-12-30T01:17:00"/>
    <x v="182"/>
    <s v="NO"/>
    <m/>
    <m/>
  </r>
  <r>
    <n v="1304"/>
    <n v="6004"/>
    <s v="Puerto Montt"/>
    <d v="2022-10-13T00:00:00"/>
    <x v="1"/>
    <x v="0"/>
    <x v="3"/>
    <n v="1002"/>
    <x v="7"/>
    <s v="Ida"/>
    <s v="Alerce"/>
    <s v="Puerto Montt"/>
    <s v="Terminal de Buses"/>
    <s v="Puerto Montt"/>
    <n v="10"/>
    <d v="1899-12-30T10:23:00"/>
    <d v="1899-12-30T11:29:00"/>
    <d v="1899-12-30T01:06:00"/>
    <x v="185"/>
    <s v="SI"/>
    <n v="6004"/>
    <m/>
  </r>
  <r>
    <n v="1305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0"/>
    <d v="1899-12-30T10:38:00"/>
    <d v="1899-12-30T11:55:00"/>
    <d v="1899-12-30T01:17:00"/>
    <x v="188"/>
    <s v="NO"/>
    <m/>
    <m/>
  </r>
  <r>
    <n v="1306"/>
    <n v="6005"/>
    <s v="Puerto Montt"/>
    <d v="2022-10-13T00:00:00"/>
    <x v="1"/>
    <x v="0"/>
    <x v="3"/>
    <n v="1002"/>
    <x v="7"/>
    <s v="Ida"/>
    <s v="Alerce"/>
    <s v="Puerto Montt"/>
    <s v="Terminal de Buses"/>
    <s v="Puerto Montt"/>
    <n v="10"/>
    <d v="1899-12-30T10:57:00"/>
    <d v="1899-12-30T12:03:00"/>
    <d v="1899-12-30T01:06:00"/>
    <x v="194"/>
    <s v="SI"/>
    <n v="6005"/>
    <m/>
  </r>
  <r>
    <n v="1307"/>
    <n v="6006"/>
    <s v="Puerto Montt"/>
    <d v="2022-10-13T00:00:00"/>
    <x v="1"/>
    <x v="0"/>
    <x v="3"/>
    <n v="1002"/>
    <x v="7"/>
    <s v="Ida"/>
    <s v="Alerce"/>
    <s v="Puerto Montt"/>
    <s v="Terminal de Buses"/>
    <s v="Puerto Montt"/>
    <n v="11"/>
    <d v="1899-12-30T11:19:00"/>
    <d v="1899-12-30T12:33:00"/>
    <d v="1899-12-30T01:14:00"/>
    <x v="195"/>
    <s v="SI"/>
    <n v="6006"/>
    <m/>
  </r>
  <r>
    <n v="1308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1"/>
    <d v="1899-12-30T11:24:00"/>
    <d v="1899-12-30T12:41:00"/>
    <d v="1899-12-30T01:17:00"/>
    <x v="196"/>
    <s v="NO"/>
    <m/>
    <m/>
  </r>
  <r>
    <n v="1309"/>
    <n v="6018"/>
    <s v="Puerto Montt"/>
    <d v="2022-10-13T00:00:00"/>
    <x v="1"/>
    <x v="0"/>
    <x v="3"/>
    <n v="1002"/>
    <x v="7"/>
    <s v="Ida"/>
    <s v="Alerce"/>
    <s v="Puerto Montt"/>
    <s v="Terminal de Buses"/>
    <s v="Puerto Montt"/>
    <n v="11"/>
    <d v="1899-12-30T11:46:00"/>
    <d v="1899-12-30T13:18:00"/>
    <d v="1899-12-30T01:32:00"/>
    <x v="197"/>
    <s v="SI"/>
    <n v="6018"/>
    <s v="ida recuperada (500002) "/>
  </r>
  <r>
    <n v="1310"/>
    <n v="6007"/>
    <s v="Puerto Montt"/>
    <d v="2022-10-13T00:00:00"/>
    <x v="1"/>
    <x v="0"/>
    <x v="3"/>
    <n v="1002"/>
    <x v="7"/>
    <s v="Ida"/>
    <s v="Alerce"/>
    <s v="Puerto Montt"/>
    <s v="Terminal de Buses"/>
    <s v="Puerto Montt"/>
    <n v="12"/>
    <d v="1899-12-30T12:22:00"/>
    <d v="1899-12-30T13:31:00"/>
    <d v="1899-12-30T01:09:00"/>
    <x v="186"/>
    <s v="SI"/>
    <n v="6007"/>
    <m/>
  </r>
  <r>
    <n v="1311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2"/>
    <d v="1899-12-30T12:13:00"/>
    <d v="1899-12-30T13:30:00"/>
    <d v="1899-12-30T01:17:00"/>
    <x v="198"/>
    <s v="NO"/>
    <m/>
    <m/>
  </r>
  <r>
    <n v="1312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2"/>
    <d v="1899-12-30T12:18:00"/>
    <d v="1899-12-30T13:35:00"/>
    <d v="1899-12-30T01:17:00"/>
    <x v="199"/>
    <s v="NO"/>
    <m/>
    <m/>
  </r>
  <r>
    <n v="1313"/>
    <n v="6008"/>
    <s v="Puerto Montt"/>
    <d v="2022-10-13T00:00:00"/>
    <x v="1"/>
    <x v="0"/>
    <x v="3"/>
    <n v="1002"/>
    <x v="7"/>
    <s v="Ida"/>
    <s v="Alerce"/>
    <s v="Puerto Montt"/>
    <s v="Terminal de Buses"/>
    <s v="Puerto Montt"/>
    <n v="12"/>
    <d v="1899-12-30T12:51:00"/>
    <d v="1899-12-30T14:03:00"/>
    <d v="1899-12-30T01:12:00"/>
    <x v="200"/>
    <s v="SI"/>
    <n v="6008"/>
    <m/>
  </r>
  <r>
    <n v="1314"/>
    <n v="6010"/>
    <s v="Puerto Montt"/>
    <d v="2022-10-13T00:00:00"/>
    <x v="1"/>
    <x v="0"/>
    <x v="3"/>
    <n v="1002"/>
    <x v="7"/>
    <s v="Ida"/>
    <s v="Alerce"/>
    <s v="Puerto Montt"/>
    <s v="Terminal de Buses"/>
    <s v="Puerto Montt"/>
    <n v="13"/>
    <d v="1899-12-30T13:10:00"/>
    <d v="1899-12-30T14:37:00"/>
    <d v="1899-12-30T01:27:00"/>
    <x v="201"/>
    <s v="SI"/>
    <n v="6010"/>
    <m/>
  </r>
  <r>
    <n v="1315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3"/>
    <d v="1899-12-30T13:07:00"/>
    <d v="1899-12-30T14:24:00"/>
    <d v="1899-12-30T01:17:00"/>
    <x v="171"/>
    <s v="NO"/>
    <m/>
    <m/>
  </r>
  <r>
    <n v="1316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3"/>
    <d v="1899-12-30T13:09:00"/>
    <d v="1899-12-30T14:26:00"/>
    <d v="1899-12-30T01:17:00"/>
    <x v="202"/>
    <s v="NO"/>
    <m/>
    <m/>
  </r>
  <r>
    <n v="1317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3"/>
    <d v="1899-12-30T13:33:00"/>
    <d v="1899-12-30T14:50:00"/>
    <d v="1899-12-30T01:17:00"/>
    <x v="188"/>
    <s v="NO"/>
    <m/>
    <m/>
  </r>
  <r>
    <n v="1318"/>
    <n v="6011"/>
    <s v="Puerto Montt"/>
    <d v="2022-10-13T00:00:00"/>
    <x v="1"/>
    <x v="0"/>
    <x v="3"/>
    <n v="1002"/>
    <x v="7"/>
    <s v="Ida"/>
    <s v="Alerce"/>
    <s v="Puerto Montt"/>
    <s v="Terminal de Buses"/>
    <s v="Puerto Montt"/>
    <n v="13"/>
    <d v="1899-12-30T13:45:00"/>
    <d v="1899-12-30T15:00:00"/>
    <d v="1899-12-30T01:15:00"/>
    <x v="195"/>
    <s v="SI"/>
    <n v="6011"/>
    <m/>
  </r>
  <r>
    <n v="1319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4"/>
    <d v="1899-12-30T14:01:00"/>
    <d v="1899-12-30T15:18:00"/>
    <d v="1899-12-30T01:17:00"/>
    <x v="203"/>
    <s v="NO"/>
    <m/>
    <m/>
  </r>
  <r>
    <n v="1320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4"/>
    <d v="1899-12-30T14:09:00"/>
    <d v="1899-12-30T15:26:00"/>
    <d v="1899-12-30T01:17:00"/>
    <x v="204"/>
    <s v="NO"/>
    <m/>
    <m/>
  </r>
  <r>
    <n v="1321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4"/>
    <d v="1899-12-30T14:15:00"/>
    <d v="1899-12-30T15:32:00"/>
    <d v="1899-12-30T01:17:00"/>
    <x v="158"/>
    <s v="NO"/>
    <m/>
    <m/>
  </r>
  <r>
    <n v="1322"/>
    <n v="6012"/>
    <s v="Puerto Montt"/>
    <d v="2022-10-13T00:00:00"/>
    <x v="1"/>
    <x v="0"/>
    <x v="3"/>
    <n v="1002"/>
    <x v="7"/>
    <s v="Ida"/>
    <s v="Alerce"/>
    <s v="Puerto Montt"/>
    <s v="Terminal de Buses"/>
    <s v="Puerto Montt"/>
    <n v="14"/>
    <d v="1899-12-30T14:25:00"/>
    <d v="1899-12-30T15:37:00"/>
    <d v="1899-12-30T01:12:00"/>
    <x v="161"/>
    <s v="SI"/>
    <n v="6012"/>
    <m/>
  </r>
  <r>
    <n v="1323"/>
    <n v="6013"/>
    <s v="Puerto Montt"/>
    <d v="2022-10-13T00:00:00"/>
    <x v="1"/>
    <x v="0"/>
    <x v="3"/>
    <n v="1002"/>
    <x v="7"/>
    <s v="Ida"/>
    <s v="Alerce"/>
    <s v="Puerto Montt"/>
    <s v="Terminal de Buses"/>
    <s v="Puerto Montt"/>
    <n v="14"/>
    <d v="1899-12-30T14:54:00"/>
    <d v="1899-12-30T16:06:00"/>
    <d v="1899-12-30T01:12:00"/>
    <x v="205"/>
    <s v="SI"/>
    <n v="6013"/>
    <m/>
  </r>
  <r>
    <n v="1324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5"/>
    <d v="1899-12-30T15:02:00"/>
    <d v="1899-12-30T16:19:00"/>
    <d v="1899-12-30T01:17:00"/>
    <x v="206"/>
    <s v="NO"/>
    <m/>
    <m/>
  </r>
  <r>
    <n v="1325"/>
    <n v="6014"/>
    <s v="Puerto Montt"/>
    <d v="2022-10-13T00:00:00"/>
    <x v="1"/>
    <x v="0"/>
    <x v="3"/>
    <n v="1002"/>
    <x v="7"/>
    <s v="Ida"/>
    <s v="Alerce"/>
    <s v="Puerto Montt"/>
    <s v="Terminal de Buses"/>
    <s v="Puerto Montt"/>
    <n v="15"/>
    <d v="1899-12-30T15:20:00"/>
    <d v="1899-12-30T16:38:00"/>
    <d v="1899-12-30T01:18:00"/>
    <x v="207"/>
    <s v="SI"/>
    <n v="6014"/>
    <m/>
  </r>
  <r>
    <n v="1326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5"/>
    <d v="1899-12-30T15:31:00"/>
    <d v="1899-12-30T16:48:00"/>
    <d v="1899-12-30T01:17:00"/>
    <x v="208"/>
    <s v="NO"/>
    <m/>
    <m/>
  </r>
  <r>
    <n v="1327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5"/>
    <d v="1899-12-30T15:37:00"/>
    <d v="1899-12-30T16:54:00"/>
    <d v="1899-12-30T01:17:00"/>
    <x v="209"/>
    <s v="NO"/>
    <m/>
    <m/>
  </r>
  <r>
    <n v="1328"/>
    <n v="6015"/>
    <s v="Puerto Montt"/>
    <d v="2022-10-13T00:00:00"/>
    <x v="1"/>
    <x v="0"/>
    <x v="3"/>
    <n v="1002"/>
    <x v="7"/>
    <s v="Ida"/>
    <s v="Alerce"/>
    <s v="Puerto Montt"/>
    <s v="Terminal de Buses"/>
    <s v="Puerto Montt"/>
    <n v="15"/>
    <d v="1899-12-30T15:50:00"/>
    <d v="1899-12-30T17:04:00"/>
    <d v="1899-12-30T01:14:00"/>
    <x v="210"/>
    <s v="SI"/>
    <n v="6015"/>
    <m/>
  </r>
  <r>
    <n v="1329"/>
    <n v="6016"/>
    <s v="Puerto Montt"/>
    <d v="2022-10-13T00:00:00"/>
    <x v="1"/>
    <x v="0"/>
    <x v="3"/>
    <n v="1002"/>
    <x v="7"/>
    <s v="Ida"/>
    <s v="Alerce"/>
    <s v="Puerto Montt"/>
    <s v="Terminal de Buses"/>
    <s v="Puerto Montt"/>
    <n v="16"/>
    <d v="1899-12-30T16:13:00"/>
    <d v="1899-12-30T17:38:00"/>
    <d v="1899-12-30T01:25:00"/>
    <x v="172"/>
    <s v="SI"/>
    <n v="6016"/>
    <m/>
  </r>
  <r>
    <n v="1330"/>
    <n v="0"/>
    <s v="Puerto Montt"/>
    <d v="2022-10-13T00:00:00"/>
    <x v="1"/>
    <x v="0"/>
    <x v="3"/>
    <n v="1002"/>
    <x v="7"/>
    <s v="Ida"/>
    <s v="Alerce"/>
    <s v="Puerto Montt"/>
    <s v="Terminal de Buses"/>
    <s v="Puerto Montt"/>
    <n v="16"/>
    <d v="1899-12-30T16:24:00"/>
    <d v="1899-12-30T17:41:00"/>
    <d v="1899-12-30T01:17:00"/>
    <x v="211"/>
    <s v="NO"/>
    <m/>
    <m/>
  </r>
  <r>
    <n v="1331"/>
    <n v="6017"/>
    <s v="Puerto Montt"/>
    <d v="2022-10-13T00:00:00"/>
    <x v="1"/>
    <x v="0"/>
    <x v="3"/>
    <n v="1002"/>
    <x v="7"/>
    <s v="Ida"/>
    <s v="Alerce"/>
    <s v="Puerto Montt"/>
    <s v="Terminal de Buses"/>
    <s v="Puerto Montt"/>
    <n v="16"/>
    <d v="1899-12-30T16:47:00"/>
    <d v="1899-12-30T18:13:00"/>
    <d v="1899-12-30T01:26:00"/>
    <x v="212"/>
    <s v="SI"/>
    <n v="6017"/>
    <s v="ida recuperada (FICHA 7035)"/>
  </r>
  <r>
    <n v="1332"/>
    <n v="6000"/>
    <s v="Puerto Montt"/>
    <d v="2022-10-13T00:00:00"/>
    <x v="1"/>
    <x v="0"/>
    <x v="3"/>
    <n v="1002"/>
    <x v="7"/>
    <s v="Regreso"/>
    <s v="Terminal de Buses"/>
    <s v="Puerto Montt"/>
    <s v="Alerce"/>
    <s v="Puerto Montt"/>
    <n v="8"/>
    <d v="1899-12-30T08:28:00"/>
    <d v="1899-12-30T09:20:00"/>
    <d v="1899-12-30T00:52:00"/>
    <x v="184"/>
    <s v="SI"/>
    <n v="6000"/>
    <m/>
  </r>
  <r>
    <n v="1333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8"/>
    <d v="1899-12-30T08:27:00"/>
    <d v="1899-12-30T09:38:00"/>
    <d v="1899-12-30T01:11:00"/>
    <x v="188"/>
    <s v="NO"/>
    <m/>
    <m/>
  </r>
  <r>
    <n v="1334"/>
    <n v="6001"/>
    <s v="Puerto Montt"/>
    <d v="2022-10-13T00:00:00"/>
    <x v="1"/>
    <x v="0"/>
    <x v="3"/>
    <n v="1002"/>
    <x v="7"/>
    <s v="Regreso"/>
    <s v="Terminal de Buses"/>
    <s v="Puerto Montt"/>
    <s v="Alerce"/>
    <s v="Puerto Montt"/>
    <n v="9"/>
    <d v="1899-12-30T09:05:00"/>
    <d v="1899-12-30T10:00:00"/>
    <d v="1899-12-30T00:55:00"/>
    <x v="189"/>
    <s v="SI"/>
    <n v="6001"/>
    <m/>
  </r>
  <r>
    <n v="1335"/>
    <n v="5998"/>
    <s v="Puerto Montt"/>
    <d v="2022-10-13T00:00:00"/>
    <x v="1"/>
    <x v="0"/>
    <x v="3"/>
    <n v="1002"/>
    <x v="7"/>
    <s v="Regreso"/>
    <s v="Terminal de Buses"/>
    <s v="Puerto Montt"/>
    <s v="Alerce"/>
    <s v="Puerto Montt"/>
    <n v="9"/>
    <d v="1899-12-30T09:32:00"/>
    <d v="1899-12-30T11:18:00"/>
    <d v="1899-12-30T01:46:00"/>
    <x v="179"/>
    <s v="SI"/>
    <n v="5998"/>
    <m/>
  </r>
  <r>
    <n v="1336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9"/>
    <d v="1899-12-30T09:41:00"/>
    <d v="1899-12-30T10:52:00"/>
    <d v="1899-12-30T01:11:00"/>
    <x v="190"/>
    <s v="NO"/>
    <m/>
    <m/>
  </r>
  <r>
    <n v="1337"/>
    <n v="5999"/>
    <s v="Puerto Montt"/>
    <d v="2022-10-13T00:00:00"/>
    <x v="1"/>
    <x v="0"/>
    <x v="3"/>
    <n v="1002"/>
    <x v="7"/>
    <s v="Regreso"/>
    <s v="Terminal de Buses"/>
    <s v="Puerto Montt"/>
    <s v="Alerce"/>
    <s v="Puerto Montt"/>
    <n v="10"/>
    <d v="1899-12-30T10:10:00"/>
    <d v="1899-12-30T11:32:00"/>
    <d v="1899-12-30T01:22:00"/>
    <x v="174"/>
    <s v="SI"/>
    <n v="5999"/>
    <m/>
  </r>
  <r>
    <n v="1338"/>
    <n v="6002"/>
    <s v="Puerto Montt"/>
    <d v="2022-10-13T00:00:00"/>
    <x v="1"/>
    <x v="0"/>
    <x v="3"/>
    <n v="1002"/>
    <x v="7"/>
    <s v="Regreso"/>
    <s v="Terminal de Buses"/>
    <s v="Puerto Montt"/>
    <s v="Alerce"/>
    <s v="Puerto Montt"/>
    <n v="10"/>
    <d v="1899-12-30T10:33:00"/>
    <d v="1899-12-30T11:33:00"/>
    <d v="1899-12-30T01:00:00"/>
    <x v="191"/>
    <s v="SI"/>
    <n v="6002"/>
    <m/>
  </r>
  <r>
    <n v="1339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0"/>
    <d v="1899-12-30T10:27:00"/>
    <d v="1899-12-30T11:38:00"/>
    <d v="1899-12-30T01:11:00"/>
    <x v="192"/>
    <s v="NO"/>
    <m/>
    <m/>
  </r>
  <r>
    <n v="1340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0"/>
    <d v="1899-12-30T10:37:00"/>
    <d v="1899-12-30T11:48:00"/>
    <d v="1899-12-30T01:11:00"/>
    <x v="181"/>
    <s v="NO"/>
    <m/>
    <m/>
  </r>
  <r>
    <n v="1341"/>
    <n v="6003"/>
    <s v="Puerto Montt"/>
    <d v="2022-10-13T00:00:00"/>
    <x v="1"/>
    <x v="0"/>
    <x v="3"/>
    <n v="1002"/>
    <x v="7"/>
    <s v="Regreso"/>
    <s v="Terminal de Buses"/>
    <s v="Puerto Montt"/>
    <s v="Alerce"/>
    <s v="Puerto Montt"/>
    <n v="11"/>
    <d v="1899-12-30T11:00:00"/>
    <d v="1899-12-30T12:38:00"/>
    <d v="1899-12-30T01:38:00"/>
    <x v="193"/>
    <s v="SI"/>
    <n v="6003"/>
    <m/>
  </r>
  <r>
    <n v="1342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1"/>
    <d v="1899-12-30T11:32:00"/>
    <d v="1899-12-30T12:43:00"/>
    <d v="1899-12-30T01:11:00"/>
    <x v="182"/>
    <s v="NO"/>
    <m/>
    <m/>
  </r>
  <r>
    <n v="1343"/>
    <n v="6004"/>
    <s v="Puerto Montt"/>
    <d v="2022-10-13T00:00:00"/>
    <x v="1"/>
    <x v="0"/>
    <x v="3"/>
    <n v="1002"/>
    <x v="7"/>
    <s v="Regreso"/>
    <s v="Terminal de Buses"/>
    <s v="Puerto Montt"/>
    <s v="Alerce"/>
    <s v="Puerto Montt"/>
    <n v="11"/>
    <d v="1899-12-30T11:29:00"/>
    <d v="1899-12-30T12:30:00"/>
    <d v="1899-12-30T01:01:00"/>
    <x v="185"/>
    <s v="SI"/>
    <n v="6004"/>
    <m/>
  </r>
  <r>
    <n v="1344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1"/>
    <d v="1899-12-30T11:55:00"/>
    <d v="1899-12-30T13:06:00"/>
    <d v="1899-12-30T01:11:00"/>
    <x v="188"/>
    <s v="NO"/>
    <m/>
    <m/>
  </r>
  <r>
    <n v="1345"/>
    <n v="6005"/>
    <s v="Puerto Montt"/>
    <d v="2022-10-13T00:00:00"/>
    <x v="1"/>
    <x v="0"/>
    <x v="3"/>
    <n v="1002"/>
    <x v="7"/>
    <s v="Regreso"/>
    <s v="Terminal de Buses"/>
    <s v="Puerto Montt"/>
    <s v="Alerce"/>
    <s v="Puerto Montt"/>
    <n v="12"/>
    <d v="1899-12-30T12:03:00"/>
    <d v="1899-12-30T13:05:00"/>
    <d v="1899-12-30T01:02:00"/>
    <x v="194"/>
    <s v="SI"/>
    <n v="6005"/>
    <m/>
  </r>
  <r>
    <n v="1346"/>
    <n v="6006"/>
    <s v="Puerto Montt"/>
    <d v="2022-10-13T00:00:00"/>
    <x v="1"/>
    <x v="0"/>
    <x v="3"/>
    <n v="1002"/>
    <x v="7"/>
    <s v="Regreso"/>
    <s v="Terminal de Buses"/>
    <s v="Puerto Montt"/>
    <s v="Alerce"/>
    <s v="Puerto Montt"/>
    <n v="12"/>
    <d v="1899-12-30T12:33:00"/>
    <d v="1899-12-30T13:38:00"/>
    <d v="1899-12-30T01:05:00"/>
    <x v="195"/>
    <s v="SI"/>
    <n v="6006"/>
    <m/>
  </r>
  <r>
    <n v="1347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2"/>
    <d v="1899-12-30T12:41:00"/>
    <d v="1899-12-30T13:52:00"/>
    <d v="1899-12-30T01:11:00"/>
    <x v="196"/>
    <s v="NO"/>
    <m/>
    <m/>
  </r>
  <r>
    <n v="1348"/>
    <n v="6018"/>
    <s v="Puerto Montt"/>
    <d v="2022-10-13T00:00:00"/>
    <x v="1"/>
    <x v="0"/>
    <x v="3"/>
    <n v="1002"/>
    <x v="7"/>
    <s v="Regreso"/>
    <s v="Terminal de Buses"/>
    <s v="Puerto Montt"/>
    <s v="Alerce"/>
    <s v="Puerto Montt"/>
    <n v="13"/>
    <d v="1899-12-30T13:18:00"/>
    <d v="1899-12-30T14:42:00"/>
    <d v="1899-12-30T01:24:00"/>
    <x v="197"/>
    <s v="SI"/>
    <n v="6018"/>
    <m/>
  </r>
  <r>
    <n v="1349"/>
    <n v="6007"/>
    <s v="Puerto Montt"/>
    <d v="2022-10-13T00:00:00"/>
    <x v="1"/>
    <x v="0"/>
    <x v="3"/>
    <n v="1002"/>
    <x v="7"/>
    <s v="Regreso"/>
    <s v="Terminal de Buses"/>
    <s v="Puerto Montt"/>
    <s v="Alerce"/>
    <s v="Puerto Montt"/>
    <n v="13"/>
    <d v="1899-12-30T13:31:00"/>
    <d v="1899-12-30T14:30:00"/>
    <d v="1899-12-30T00:59:00"/>
    <x v="186"/>
    <s v="SI"/>
    <n v="6007"/>
    <m/>
  </r>
  <r>
    <n v="1350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3"/>
    <d v="1899-12-30T13:30:00"/>
    <d v="1899-12-30T14:41:00"/>
    <d v="1899-12-30T01:11:00"/>
    <x v="198"/>
    <s v="NO"/>
    <m/>
    <m/>
  </r>
  <r>
    <n v="1351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3"/>
    <d v="1899-12-30T13:35:00"/>
    <d v="1899-12-30T14:46:00"/>
    <d v="1899-12-30T01:11:00"/>
    <x v="199"/>
    <s v="NO"/>
    <m/>
    <m/>
  </r>
  <r>
    <n v="1352"/>
    <n v="6008"/>
    <s v="Puerto Montt"/>
    <d v="2022-10-13T00:00:00"/>
    <x v="1"/>
    <x v="0"/>
    <x v="3"/>
    <n v="1002"/>
    <x v="7"/>
    <s v="Regreso"/>
    <s v="Terminal de Buses"/>
    <s v="Puerto Montt"/>
    <s v="Alerce"/>
    <s v="Puerto Montt"/>
    <n v="14"/>
    <d v="1899-12-30T14:03:00"/>
    <d v="1899-12-30T14:56:00"/>
    <d v="1899-12-30T00:53:00"/>
    <x v="200"/>
    <s v="SI"/>
    <n v="6008"/>
    <m/>
  </r>
  <r>
    <n v="1353"/>
    <n v="6010"/>
    <s v="Puerto Montt"/>
    <d v="2022-10-13T00:00:00"/>
    <x v="1"/>
    <x v="0"/>
    <x v="3"/>
    <n v="1002"/>
    <x v="7"/>
    <s v="Regreso"/>
    <s v="Terminal de Buses"/>
    <s v="Puerto Montt"/>
    <s v="Alerce"/>
    <s v="Puerto Montt"/>
    <n v="14"/>
    <d v="1899-12-30T14:37:00"/>
    <d v="1899-12-30T15:45:00"/>
    <d v="1899-12-30T01:08:00"/>
    <x v="201"/>
    <s v="SI"/>
    <n v="6010"/>
    <m/>
  </r>
  <r>
    <n v="1354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4"/>
    <d v="1899-12-30T14:24:00"/>
    <d v="1899-12-30T15:35:00"/>
    <d v="1899-12-30T01:11:00"/>
    <x v="171"/>
    <s v="NO"/>
    <m/>
    <m/>
  </r>
  <r>
    <n v="1355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4"/>
    <d v="1899-12-30T14:26:00"/>
    <d v="1899-12-30T15:37:00"/>
    <d v="1899-12-30T01:11:00"/>
    <x v="202"/>
    <s v="NO"/>
    <m/>
    <m/>
  </r>
  <r>
    <n v="1356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4"/>
    <d v="1899-12-30T14:50:00"/>
    <d v="1899-12-30T16:01:00"/>
    <d v="1899-12-30T01:11:00"/>
    <x v="188"/>
    <s v="NO"/>
    <m/>
    <m/>
  </r>
  <r>
    <n v="1357"/>
    <n v="6011"/>
    <s v="Puerto Montt"/>
    <d v="2022-10-13T00:00:00"/>
    <x v="1"/>
    <x v="0"/>
    <x v="3"/>
    <n v="1002"/>
    <x v="7"/>
    <s v="Regreso"/>
    <s v="Terminal de Buses"/>
    <s v="Puerto Montt"/>
    <s v="Alerce"/>
    <s v="Puerto Montt"/>
    <n v="15"/>
    <d v="1899-12-30T15:00:00"/>
    <d v="1899-12-30T16:35:00"/>
    <d v="1899-12-30T01:35:00"/>
    <x v="195"/>
    <s v="SI"/>
    <n v="6011"/>
    <m/>
  </r>
  <r>
    <n v="1358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5"/>
    <d v="1899-12-30T15:18:00"/>
    <d v="1899-12-30T16:29:00"/>
    <d v="1899-12-30T01:11:00"/>
    <x v="203"/>
    <s v="NO"/>
    <m/>
    <m/>
  </r>
  <r>
    <n v="1359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5"/>
    <d v="1899-12-30T15:26:00"/>
    <d v="1899-12-30T16:37:00"/>
    <d v="1899-12-30T01:11:00"/>
    <x v="204"/>
    <s v="NO"/>
    <m/>
    <m/>
  </r>
  <r>
    <n v="1360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5"/>
    <d v="1899-12-30T15:32:00"/>
    <d v="1899-12-30T16:43:00"/>
    <d v="1899-12-30T01:11:00"/>
    <x v="158"/>
    <s v="NO"/>
    <m/>
    <m/>
  </r>
  <r>
    <n v="1361"/>
    <n v="6012"/>
    <s v="Puerto Montt"/>
    <d v="2022-10-13T00:00:00"/>
    <x v="1"/>
    <x v="0"/>
    <x v="3"/>
    <n v="1002"/>
    <x v="7"/>
    <s v="Regreso"/>
    <s v="Terminal de Buses"/>
    <s v="Puerto Montt"/>
    <s v="Alerce"/>
    <s v="Puerto Montt"/>
    <n v="15"/>
    <d v="1899-12-30T15:37:00"/>
    <d v="1899-12-30T17:07:00"/>
    <d v="1899-12-30T01:30:00"/>
    <x v="161"/>
    <s v="SI"/>
    <n v="6012"/>
    <m/>
  </r>
  <r>
    <n v="1362"/>
    <n v="6013"/>
    <s v="Puerto Montt"/>
    <d v="2022-10-13T00:00:00"/>
    <x v="1"/>
    <x v="0"/>
    <x v="3"/>
    <n v="1002"/>
    <x v="7"/>
    <s v="Regreso"/>
    <s v="Terminal de Buses"/>
    <s v="Puerto Montt"/>
    <s v="Alerce"/>
    <s v="Puerto Montt"/>
    <n v="16"/>
    <d v="1899-12-30T16:06:00"/>
    <d v="1899-12-30T17:20:00"/>
    <d v="1899-12-30T01:14:00"/>
    <x v="205"/>
    <s v="SI"/>
    <n v="6013"/>
    <m/>
  </r>
  <r>
    <n v="1363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6"/>
    <d v="1899-12-30T16:19:00"/>
    <d v="1899-12-30T17:30:00"/>
    <d v="1899-12-30T01:11:00"/>
    <x v="206"/>
    <s v="NO"/>
    <m/>
    <m/>
  </r>
  <r>
    <n v="1364"/>
    <n v="6014"/>
    <s v="Puerto Montt"/>
    <d v="2022-10-13T00:00:00"/>
    <x v="1"/>
    <x v="0"/>
    <x v="3"/>
    <n v="1002"/>
    <x v="7"/>
    <s v="Regreso"/>
    <s v="Terminal de Buses"/>
    <s v="Puerto Montt"/>
    <s v="Alerce"/>
    <s v="Puerto Montt"/>
    <n v="16"/>
    <d v="1899-12-30T16:38:00"/>
    <d v="1899-12-30T18:00:00"/>
    <d v="1899-12-30T01:22:00"/>
    <x v="207"/>
    <s v="SI"/>
    <n v="6014"/>
    <m/>
  </r>
  <r>
    <n v="1365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6"/>
    <d v="1899-12-30T16:48:00"/>
    <d v="1899-12-30T17:59:00"/>
    <d v="1899-12-30T01:11:00"/>
    <x v="208"/>
    <s v="NO"/>
    <m/>
    <m/>
  </r>
  <r>
    <n v="1366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6"/>
    <d v="1899-12-30T16:54:00"/>
    <d v="1899-12-30T18:05:00"/>
    <d v="1899-12-30T01:11:00"/>
    <x v="209"/>
    <s v="NO"/>
    <m/>
    <m/>
  </r>
  <r>
    <n v="1367"/>
    <n v="6015"/>
    <s v="Puerto Montt"/>
    <d v="2022-10-13T00:00:00"/>
    <x v="1"/>
    <x v="0"/>
    <x v="3"/>
    <n v="1002"/>
    <x v="7"/>
    <s v="Regreso"/>
    <s v="Terminal de Buses"/>
    <s v="Puerto Montt"/>
    <s v="Alerce"/>
    <s v="Puerto Montt"/>
    <n v="17"/>
    <d v="1899-12-30T17:04:00"/>
    <d v="1899-12-30T18:00:00"/>
    <d v="1899-12-30T00:56:00"/>
    <x v="210"/>
    <s v="SI"/>
    <n v="6015"/>
    <m/>
  </r>
  <r>
    <n v="1368"/>
    <n v="6016"/>
    <s v="Puerto Montt"/>
    <d v="2022-10-13T00:00:00"/>
    <x v="1"/>
    <x v="0"/>
    <x v="3"/>
    <n v="1002"/>
    <x v="7"/>
    <s v="Regreso"/>
    <s v="Terminal de Buses"/>
    <s v="Puerto Montt"/>
    <s v="Alerce"/>
    <s v="Puerto Montt"/>
    <n v="17"/>
    <d v="1899-12-30T17:38:00"/>
    <d v="1899-12-30T19:00:00"/>
    <d v="1899-12-30T01:22:00"/>
    <x v="172"/>
    <s v="SI"/>
    <n v="6016"/>
    <m/>
  </r>
  <r>
    <n v="1369"/>
    <n v="0"/>
    <s v="Puerto Montt"/>
    <d v="2022-10-13T00:00:00"/>
    <x v="1"/>
    <x v="0"/>
    <x v="3"/>
    <n v="1002"/>
    <x v="7"/>
    <s v="Regreso"/>
    <s v="Terminal de Buses"/>
    <s v="Puerto Montt"/>
    <s v="Alerce"/>
    <s v="Puerto Montt"/>
    <n v="17"/>
    <d v="1899-12-30T17:41:00"/>
    <d v="1899-12-30T18:52:00"/>
    <d v="1899-12-30T01:11:00"/>
    <x v="211"/>
    <s v="NO"/>
    <m/>
    <m/>
  </r>
  <r>
    <n v="1370"/>
    <n v="6017"/>
    <s v="Puerto Montt"/>
    <d v="2022-10-13T00:00:00"/>
    <x v="1"/>
    <x v="0"/>
    <x v="3"/>
    <n v="1002"/>
    <x v="7"/>
    <s v="Regreso"/>
    <s v="Terminal de Buses"/>
    <s v="Puerto Montt"/>
    <s v="Alerce"/>
    <s v="Puerto Montt"/>
    <n v="18"/>
    <d v="1899-12-30T18:13:00"/>
    <d v="1899-12-30T19:44:00"/>
    <d v="1899-12-30T01:31:00"/>
    <x v="212"/>
    <s v="SI"/>
    <n v="6017"/>
    <m/>
  </r>
  <r>
    <n v="1371"/>
    <n v="6500"/>
    <s v="Puerto Montt"/>
    <d v="2022-10-13T00:00:00"/>
    <x v="1"/>
    <x v="0"/>
    <x v="3"/>
    <n v="1003"/>
    <x v="8"/>
    <s v="Ida"/>
    <s v="Alerce"/>
    <s v="Puerto Montt"/>
    <s v="Terminal de Buses"/>
    <s v="Puerto Montt"/>
    <n v="6"/>
    <d v="1899-12-30T06:40:00"/>
    <d v="1899-12-30T07:55:00"/>
    <d v="1899-12-30T01:15:00"/>
    <x v="191"/>
    <s v="SI"/>
    <n v="6500"/>
    <m/>
  </r>
  <r>
    <n v="1372"/>
    <n v="6501"/>
    <s v="Puerto Montt"/>
    <d v="2022-10-13T00:00:00"/>
    <x v="1"/>
    <x v="0"/>
    <x v="3"/>
    <n v="1003"/>
    <x v="8"/>
    <s v="Ida"/>
    <s v="Alerce"/>
    <s v="Puerto Montt"/>
    <s v="Terminal de Buses"/>
    <s v="Puerto Montt"/>
    <n v="7"/>
    <d v="1899-12-30T07:00:00"/>
    <d v="1899-12-30T08:28:00"/>
    <d v="1899-12-30T01:28:00"/>
    <x v="176"/>
    <s v="SI"/>
    <n v="6501"/>
    <m/>
  </r>
  <r>
    <n v="1373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7"/>
    <d v="1899-12-30T07:25:00"/>
    <d v="1899-12-30T08:37:00"/>
    <d v="1899-12-30T01:12:00"/>
    <x v="200"/>
    <s v="NO"/>
    <m/>
    <m/>
  </r>
  <r>
    <n v="1374"/>
    <n v="6502"/>
    <s v="Puerto Montt"/>
    <d v="2022-10-13T00:00:00"/>
    <x v="1"/>
    <x v="0"/>
    <x v="3"/>
    <n v="1003"/>
    <x v="8"/>
    <s v="Ida"/>
    <s v="Alerce"/>
    <s v="Puerto Montt"/>
    <s v="Terminal de Buses"/>
    <s v="Puerto Montt"/>
    <n v="7"/>
    <d v="1899-12-30T07:40:00"/>
    <d v="1899-12-30T08:56:00"/>
    <d v="1899-12-30T01:16:00"/>
    <x v="194"/>
    <s v="SI"/>
    <n v="6502"/>
    <m/>
  </r>
  <r>
    <n v="1375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7"/>
    <d v="1899-12-30T07:45:00"/>
    <d v="1899-12-30T08:57:00"/>
    <d v="1899-12-30T01:12:00"/>
    <x v="204"/>
    <s v="NO"/>
    <m/>
    <m/>
  </r>
  <r>
    <n v="1376"/>
    <n v="6503"/>
    <s v="Puerto Montt"/>
    <d v="2022-10-13T00:00:00"/>
    <x v="1"/>
    <x v="0"/>
    <x v="3"/>
    <n v="1003"/>
    <x v="8"/>
    <s v="Ida"/>
    <s v="Alerce"/>
    <s v="Puerto Montt"/>
    <s v="Terminal de Buses"/>
    <s v="Puerto Montt"/>
    <n v="8"/>
    <d v="1899-12-30T08:00:00"/>
    <d v="1899-12-30T09:27:00"/>
    <d v="1899-12-30T01:27:00"/>
    <x v="213"/>
    <s v="SI"/>
    <n v="6503"/>
    <m/>
  </r>
  <r>
    <n v="1377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8"/>
    <d v="1899-12-30T08:24:00"/>
    <d v="1899-12-30T09:36:00"/>
    <d v="1899-12-30T01:12:00"/>
    <x v="190"/>
    <s v="NO"/>
    <m/>
    <m/>
  </r>
  <r>
    <n v="1378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8"/>
    <d v="1899-12-30T08:07:00"/>
    <d v="1899-12-30T09:19:00"/>
    <d v="1899-12-30T01:12:00"/>
    <x v="172"/>
    <s v="NO"/>
    <m/>
    <m/>
  </r>
  <r>
    <n v="1379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8"/>
    <d v="1899-12-30T08:36:00"/>
    <d v="1899-12-30T09:48:00"/>
    <d v="1899-12-30T01:12:00"/>
    <x v="214"/>
    <s v="NO"/>
    <m/>
    <m/>
  </r>
  <r>
    <n v="1380"/>
    <n v="6499"/>
    <s v="Puerto Montt"/>
    <d v="2022-10-13T00:00:00"/>
    <x v="1"/>
    <x v="0"/>
    <x v="3"/>
    <n v="1003"/>
    <x v="8"/>
    <s v="Ida"/>
    <s v="Alerce"/>
    <s v="Puerto Montt"/>
    <s v="Terminal de Buses"/>
    <s v="Puerto Montt"/>
    <n v="8"/>
    <d v="1899-12-30T08:49:00"/>
    <d v="1899-12-30T09:58:00"/>
    <d v="1899-12-30T01:09:00"/>
    <x v="210"/>
    <s v="SI"/>
    <n v="6499"/>
    <m/>
  </r>
  <r>
    <n v="1381"/>
    <n v="6504"/>
    <s v="Puerto Montt"/>
    <d v="2022-10-13T00:00:00"/>
    <x v="1"/>
    <x v="0"/>
    <x v="3"/>
    <n v="1003"/>
    <x v="8"/>
    <s v="Ida"/>
    <s v="Alerce"/>
    <s v="Puerto Montt"/>
    <s v="Terminal de Buses"/>
    <s v="Puerto Montt"/>
    <n v="9"/>
    <d v="1899-12-30T09:09:00"/>
    <d v="1899-12-30T10:10:00"/>
    <d v="1899-12-30T01:01:00"/>
    <x v="208"/>
    <s v="SI"/>
    <n v="6504"/>
    <m/>
  </r>
  <r>
    <n v="1382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9"/>
    <d v="1899-12-30T09:17:00"/>
    <d v="1899-12-30T10:29:00"/>
    <d v="1899-12-30T01:12:00"/>
    <x v="215"/>
    <s v="NO"/>
    <m/>
    <m/>
  </r>
  <r>
    <n v="1383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9"/>
    <d v="1899-12-30T09:29:00"/>
    <d v="1899-12-30T10:41:00"/>
    <d v="1899-12-30T01:12:00"/>
    <x v="177"/>
    <s v="NO"/>
    <m/>
    <m/>
  </r>
  <r>
    <n v="1384"/>
    <n v="6505"/>
    <s v="Puerto Montt"/>
    <d v="2022-10-13T00:00:00"/>
    <x v="1"/>
    <x v="0"/>
    <x v="3"/>
    <n v="1003"/>
    <x v="8"/>
    <s v="Ida"/>
    <s v="Alerce"/>
    <s v="Puerto Montt"/>
    <s v="Terminal de Buses"/>
    <s v="Puerto Montt"/>
    <n v="9"/>
    <d v="1899-12-30T09:41:00"/>
    <d v="1899-12-30T10:55:00"/>
    <d v="1899-12-30T01:14:00"/>
    <x v="187"/>
    <s v="SI"/>
    <n v="6505"/>
    <m/>
  </r>
  <r>
    <n v="1385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9"/>
    <d v="1899-12-30T09:56:00"/>
    <d v="1899-12-30T11:08:00"/>
    <d v="1899-12-30T01:12:00"/>
    <x v="202"/>
    <s v="NO"/>
    <m/>
    <m/>
  </r>
  <r>
    <n v="1386"/>
    <n v="6506"/>
    <s v="Puerto Montt"/>
    <d v="2022-10-13T00:00:00"/>
    <x v="1"/>
    <x v="0"/>
    <x v="3"/>
    <n v="1003"/>
    <x v="8"/>
    <s v="Ida"/>
    <s v="Alerce"/>
    <s v="Puerto Montt"/>
    <s v="Terminal de Buses"/>
    <s v="Puerto Montt"/>
    <n v="10"/>
    <d v="1899-12-30T10:04:00"/>
    <d v="1899-12-30T11:17:00"/>
    <d v="1899-12-30T01:13:00"/>
    <x v="184"/>
    <s v="SI"/>
    <n v="6506"/>
    <m/>
  </r>
  <r>
    <n v="1387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0"/>
    <d v="1899-12-30T10:21:00"/>
    <d v="1899-12-30T11:33:00"/>
    <d v="1899-12-30T01:12:00"/>
    <x v="216"/>
    <s v="NO"/>
    <m/>
    <m/>
  </r>
  <r>
    <n v="1388"/>
    <n v="6507"/>
    <s v="Puerto Montt"/>
    <d v="2022-10-13T00:00:00"/>
    <x v="1"/>
    <x v="0"/>
    <x v="3"/>
    <n v="1003"/>
    <x v="8"/>
    <s v="Ida"/>
    <s v="Alerce"/>
    <s v="Puerto Montt"/>
    <s v="Terminal de Buses"/>
    <s v="Puerto Montt"/>
    <n v="10"/>
    <d v="1899-12-30T10:45:00"/>
    <d v="1899-12-30T12:00:00"/>
    <d v="1899-12-30T01:15:00"/>
    <x v="217"/>
    <s v="SI"/>
    <n v="6507"/>
    <m/>
  </r>
  <r>
    <n v="1389"/>
    <n v="6508"/>
    <s v="Puerto Montt"/>
    <d v="2022-10-13T00:00:00"/>
    <x v="1"/>
    <x v="0"/>
    <x v="3"/>
    <n v="1003"/>
    <x v="8"/>
    <s v="Ida"/>
    <s v="Alerce"/>
    <s v="Puerto Montt"/>
    <s v="Terminal de Buses"/>
    <s v="Puerto Montt"/>
    <n v="11"/>
    <d v="1899-12-30T11:18:00"/>
    <d v="1899-12-30T12:31:00"/>
    <d v="1899-12-30T01:13:00"/>
    <x v="203"/>
    <s v="SI"/>
    <n v="6508"/>
    <m/>
  </r>
  <r>
    <n v="1390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1"/>
    <d v="1899-12-30T11:10:00"/>
    <d v="1899-12-30T12:22:00"/>
    <d v="1899-12-30T01:12:00"/>
    <x v="211"/>
    <s v="NO"/>
    <m/>
    <m/>
  </r>
  <r>
    <n v="1391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1"/>
    <d v="1899-12-30T11:35:00"/>
    <d v="1899-12-30T12:47:00"/>
    <d v="1899-12-30T01:12:00"/>
    <x v="218"/>
    <s v="NO"/>
    <m/>
    <m/>
  </r>
  <r>
    <n v="1392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1"/>
    <d v="1899-12-30T11:43:00"/>
    <d v="1899-12-30T12:55:00"/>
    <d v="1899-12-30T01:12:00"/>
    <x v="212"/>
    <s v="NO"/>
    <m/>
    <m/>
  </r>
  <r>
    <n v="1393"/>
    <n v="6509"/>
    <s v="Puerto Montt"/>
    <d v="2022-10-13T00:00:00"/>
    <x v="1"/>
    <x v="0"/>
    <x v="3"/>
    <n v="1003"/>
    <x v="8"/>
    <s v="Ida"/>
    <s v="Alerce"/>
    <s v="Puerto Montt"/>
    <s v="Terminal de Buses"/>
    <s v="Puerto Montt"/>
    <n v="11"/>
    <d v="1899-12-30T11:58:00"/>
    <d v="1899-12-30T13:04:00"/>
    <d v="1899-12-30T01:06:00"/>
    <x v="205"/>
    <s v="SI"/>
    <n v="6509"/>
    <m/>
  </r>
  <r>
    <n v="1394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2"/>
    <d v="1899-12-30T12:04:00"/>
    <d v="1899-12-30T13:16:00"/>
    <d v="1899-12-30T01:12:00"/>
    <x v="192"/>
    <s v="NO"/>
    <m/>
    <m/>
  </r>
  <r>
    <n v="1395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2"/>
    <d v="1899-12-30T12:11:00"/>
    <d v="1899-12-30T13:23:00"/>
    <d v="1899-12-30T01:12:00"/>
    <x v="158"/>
    <s v="NO"/>
    <m/>
    <m/>
  </r>
  <r>
    <n v="1396"/>
    <n v="6510"/>
    <s v="Puerto Montt"/>
    <d v="2022-10-13T00:00:00"/>
    <x v="1"/>
    <x v="0"/>
    <x v="3"/>
    <n v="1003"/>
    <x v="8"/>
    <s v="Ida"/>
    <s v="Alerce"/>
    <s v="Puerto Montt"/>
    <s v="Terminal de Buses"/>
    <s v="Puerto Montt"/>
    <n v="12"/>
    <d v="1899-12-30T12:58:00"/>
    <d v="1899-12-30T14:01:00"/>
    <d v="1899-12-30T01:03:00"/>
    <x v="168"/>
    <s v="SI"/>
    <n v="6510"/>
    <m/>
  </r>
  <r>
    <n v="1397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2"/>
    <d v="1899-12-30T12:45:00"/>
    <d v="1899-12-30T13:57:00"/>
    <d v="1899-12-30T01:12:00"/>
    <x v="219"/>
    <s v="NO"/>
    <m/>
    <m/>
  </r>
  <r>
    <n v="1398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2"/>
    <d v="1899-12-30T12:57:00"/>
    <d v="1899-12-30T14:09:00"/>
    <d v="1899-12-30T01:12:00"/>
    <x v="166"/>
    <s v="NO"/>
    <m/>
    <m/>
  </r>
  <r>
    <n v="1399"/>
    <n v="6511"/>
    <s v="Puerto Montt"/>
    <d v="2022-10-13T00:00:00"/>
    <x v="1"/>
    <x v="0"/>
    <x v="3"/>
    <n v="1003"/>
    <x v="8"/>
    <s v="Ida"/>
    <s v="Alerce"/>
    <s v="Puerto Montt"/>
    <s v="Terminal de Buses"/>
    <s v="Puerto Montt"/>
    <n v="13"/>
    <d v="1899-12-30T13:16:00"/>
    <d v="1899-12-30T14:31:00"/>
    <d v="1899-12-30T01:15:00"/>
    <x v="209"/>
    <s v="SI"/>
    <n v="6511"/>
    <m/>
  </r>
  <r>
    <n v="1400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3"/>
    <d v="1899-12-30T13:23:00"/>
    <d v="1899-12-30T14:35:00"/>
    <d v="1899-12-30T01:12:00"/>
    <x v="159"/>
    <s v="NO"/>
    <m/>
    <m/>
  </r>
  <r>
    <n v="1401"/>
    <n v="6512"/>
    <s v="Puerto Montt"/>
    <d v="2022-10-13T00:00:00"/>
    <x v="1"/>
    <x v="0"/>
    <x v="3"/>
    <n v="1003"/>
    <x v="8"/>
    <s v="Ida"/>
    <s v="Alerce"/>
    <s v="Puerto Montt"/>
    <s v="Terminal de Buses"/>
    <s v="Puerto Montt"/>
    <n v="13"/>
    <d v="1899-12-30T13:47:00"/>
    <d v="1899-12-30T15:00:00"/>
    <d v="1899-12-30T01:13:00"/>
    <x v="165"/>
    <s v="SI"/>
    <n v="6512"/>
    <m/>
  </r>
  <r>
    <n v="1402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4"/>
    <d v="1899-12-30T14:03:00"/>
    <d v="1899-12-30T15:15:00"/>
    <d v="1899-12-30T01:12:00"/>
    <x v="164"/>
    <s v="NO"/>
    <m/>
    <m/>
  </r>
  <r>
    <n v="1403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4"/>
    <d v="1899-12-30T14:24:00"/>
    <d v="1899-12-30T15:36:00"/>
    <d v="1899-12-30T01:12:00"/>
    <x v="167"/>
    <s v="NO"/>
    <m/>
    <m/>
  </r>
  <r>
    <n v="1404"/>
    <n v="6513"/>
    <s v="Puerto Montt"/>
    <d v="2022-10-13T00:00:00"/>
    <x v="1"/>
    <x v="0"/>
    <x v="3"/>
    <n v="1003"/>
    <x v="8"/>
    <s v="Ida"/>
    <s v="Alerce"/>
    <s v="Puerto Montt"/>
    <s v="Terminal de Buses"/>
    <s v="Puerto Montt"/>
    <n v="14"/>
    <d v="1899-12-30T14:26:00"/>
    <d v="1899-12-30T15:33:00"/>
    <d v="1899-12-30T01:07:00"/>
    <x v="173"/>
    <s v="SI"/>
    <n v="6513"/>
    <m/>
  </r>
  <r>
    <n v="1405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5"/>
    <d v="1899-12-30T15:13:00"/>
    <d v="1899-12-30T16:25:00"/>
    <d v="1899-12-30T01:12:00"/>
    <x v="175"/>
    <s v="NO"/>
    <m/>
    <m/>
  </r>
  <r>
    <n v="1406"/>
    <n v="6514"/>
    <s v="Puerto Montt"/>
    <d v="2022-10-13T00:00:00"/>
    <x v="1"/>
    <x v="0"/>
    <x v="3"/>
    <n v="1003"/>
    <x v="8"/>
    <s v="Ida"/>
    <s v="Alerce"/>
    <s v="Puerto Montt"/>
    <s v="Terminal de Buses"/>
    <s v="Puerto Montt"/>
    <n v="15"/>
    <d v="1899-12-30T15:15:00"/>
    <d v="1899-12-30T16:13:00"/>
    <d v="1899-12-30T00:58:00"/>
    <x v="215"/>
    <s v="SI"/>
    <n v="6514"/>
    <m/>
  </r>
  <r>
    <n v="1407"/>
    <n v="6515"/>
    <s v="Puerto Montt"/>
    <d v="2022-10-13T00:00:00"/>
    <x v="1"/>
    <x v="0"/>
    <x v="3"/>
    <n v="1003"/>
    <x v="8"/>
    <s v="Ida"/>
    <s v="Alerce"/>
    <s v="Puerto Montt"/>
    <s v="Terminal de Buses"/>
    <s v="Puerto Montt"/>
    <n v="15"/>
    <d v="1899-12-30T15:45:00"/>
    <d v="1899-12-30T17:10:00"/>
    <d v="1899-12-30T01:25:00"/>
    <x v="220"/>
    <s v="SI"/>
    <n v="6515"/>
    <m/>
  </r>
  <r>
    <n v="1408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5"/>
    <d v="1899-12-30T15:48:00"/>
    <d v="1899-12-30T17:00:00"/>
    <d v="1899-12-30T01:12:00"/>
    <x v="197"/>
    <s v="NO"/>
    <m/>
    <m/>
  </r>
  <r>
    <n v="1409"/>
    <n v="0"/>
    <s v="Puerto Montt"/>
    <d v="2022-10-13T00:00:00"/>
    <x v="1"/>
    <x v="0"/>
    <x v="3"/>
    <n v="1003"/>
    <x v="8"/>
    <s v="Ida"/>
    <s v="Alerce"/>
    <s v="Puerto Montt"/>
    <s v="Terminal de Buses"/>
    <s v="Puerto Montt"/>
    <n v="15"/>
    <d v="1899-12-30T15:59:00"/>
    <d v="1899-12-30T17:11:00"/>
    <d v="1899-12-30T01:12:00"/>
    <x v="180"/>
    <s v="NO"/>
    <m/>
    <m/>
  </r>
  <r>
    <n v="1410"/>
    <n v="6500"/>
    <s v="Puerto Montt"/>
    <d v="2022-10-13T00:00:00"/>
    <x v="1"/>
    <x v="0"/>
    <x v="3"/>
    <n v="1003"/>
    <x v="8"/>
    <s v="Regreso"/>
    <s v="Terminal de Buses"/>
    <s v="Puerto Montt"/>
    <s v="Alerce"/>
    <s v="Puerto Montt"/>
    <n v="7"/>
    <d v="1899-12-30T07:55:00"/>
    <d v="1899-12-30T08:50:00"/>
    <d v="1899-12-30T00:55:00"/>
    <x v="191"/>
    <s v="SI"/>
    <n v="6500"/>
    <m/>
  </r>
  <r>
    <n v="1411"/>
    <n v="6501"/>
    <s v="Puerto Montt"/>
    <d v="2022-10-13T00:00:00"/>
    <x v="1"/>
    <x v="0"/>
    <x v="3"/>
    <n v="1003"/>
    <x v="8"/>
    <s v="Regreso"/>
    <s v="Terminal de Buses"/>
    <s v="Puerto Montt"/>
    <s v="Alerce"/>
    <s v="Puerto Montt"/>
    <n v="8"/>
    <d v="1899-12-30T08:28:00"/>
    <d v="1899-12-30T09:28:00"/>
    <d v="1899-12-30T01:00:00"/>
    <x v="176"/>
    <s v="SI"/>
    <n v="6501"/>
    <m/>
  </r>
  <r>
    <n v="1412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8"/>
    <d v="1899-12-30T08:37:00"/>
    <d v="1899-12-30T09:42:00"/>
    <d v="1899-12-30T01:05:00"/>
    <x v="200"/>
    <s v="NO"/>
    <m/>
    <m/>
  </r>
  <r>
    <n v="1413"/>
    <n v="6502"/>
    <s v="Puerto Montt"/>
    <d v="2022-10-13T00:00:00"/>
    <x v="1"/>
    <x v="0"/>
    <x v="3"/>
    <n v="1003"/>
    <x v="8"/>
    <s v="Regreso"/>
    <s v="Terminal de Buses"/>
    <s v="Puerto Montt"/>
    <s v="Alerce"/>
    <s v="Puerto Montt"/>
    <n v="8"/>
    <d v="1899-12-30T08:56:00"/>
    <d v="1899-12-30T10:09:00"/>
    <d v="1899-12-30T01:13:00"/>
    <x v="194"/>
    <s v="SI"/>
    <n v="6502"/>
    <m/>
  </r>
  <r>
    <n v="1414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8"/>
    <d v="1899-12-30T08:57:00"/>
    <d v="1899-12-30T10:02:00"/>
    <d v="1899-12-30T01:05:00"/>
    <x v="204"/>
    <s v="NO"/>
    <m/>
    <m/>
  </r>
  <r>
    <n v="1415"/>
    <n v="6503"/>
    <s v="Puerto Montt"/>
    <d v="2022-10-13T00:00:00"/>
    <x v="1"/>
    <x v="0"/>
    <x v="3"/>
    <n v="1003"/>
    <x v="8"/>
    <s v="Regreso"/>
    <s v="Terminal de Buses"/>
    <s v="Puerto Montt"/>
    <s v="Alerce"/>
    <s v="Puerto Montt"/>
    <n v="9"/>
    <d v="1899-12-30T09:27:00"/>
    <d v="1899-12-30T10:38:00"/>
    <d v="1899-12-30T01:11:00"/>
    <x v="213"/>
    <s v="SI"/>
    <n v="6503"/>
    <m/>
  </r>
  <r>
    <n v="1416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9"/>
    <d v="1899-12-30T09:36:00"/>
    <d v="1899-12-30T10:41:00"/>
    <d v="1899-12-30T01:05:00"/>
    <x v="190"/>
    <s v="NO"/>
    <m/>
    <m/>
  </r>
  <r>
    <n v="1417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9"/>
    <d v="1899-12-30T09:19:00"/>
    <d v="1899-12-30T10:24:00"/>
    <d v="1899-12-30T01:05:00"/>
    <x v="172"/>
    <s v="NO"/>
    <m/>
    <m/>
  </r>
  <r>
    <n v="1418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9"/>
    <d v="1899-12-30T09:48:00"/>
    <d v="1899-12-30T10:53:00"/>
    <d v="1899-12-30T01:05:00"/>
    <x v="214"/>
    <s v="NO"/>
    <m/>
    <m/>
  </r>
  <r>
    <n v="1419"/>
    <n v="6499"/>
    <s v="Puerto Montt"/>
    <d v="2022-10-13T00:00:00"/>
    <x v="1"/>
    <x v="0"/>
    <x v="3"/>
    <n v="1003"/>
    <x v="8"/>
    <s v="Regreso"/>
    <s v="Terminal de Buses"/>
    <s v="Puerto Montt"/>
    <s v="Alerce"/>
    <s v="Puerto Montt"/>
    <n v="9"/>
    <d v="1899-12-30T09:58:00"/>
    <d v="1899-12-30T11:10:00"/>
    <d v="1899-12-30T01:12:00"/>
    <x v="210"/>
    <s v="SI"/>
    <n v="6499"/>
    <m/>
  </r>
  <r>
    <n v="1420"/>
    <n v="6504"/>
    <s v="Puerto Montt"/>
    <d v="2022-10-13T00:00:00"/>
    <x v="1"/>
    <x v="0"/>
    <x v="3"/>
    <n v="1003"/>
    <x v="8"/>
    <s v="Regreso"/>
    <s v="Terminal de Buses"/>
    <s v="Puerto Montt"/>
    <s v="Alerce"/>
    <s v="Puerto Montt"/>
    <n v="10"/>
    <d v="1899-12-30T10:10:00"/>
    <d v="1899-12-30T10:50:00"/>
    <d v="1899-12-30T00:40:00"/>
    <x v="208"/>
    <s v="SI"/>
    <n v="6504"/>
    <m/>
  </r>
  <r>
    <n v="1421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0"/>
    <d v="1899-12-30T10:29:00"/>
    <d v="1899-12-30T11:34:00"/>
    <d v="1899-12-30T01:05:00"/>
    <x v="215"/>
    <s v="NO"/>
    <m/>
    <m/>
  </r>
  <r>
    <n v="1422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0"/>
    <d v="1899-12-30T10:41:00"/>
    <d v="1899-12-30T11:46:00"/>
    <d v="1899-12-30T01:05:00"/>
    <x v="177"/>
    <s v="NO"/>
    <m/>
    <m/>
  </r>
  <r>
    <n v="1423"/>
    <n v="6505"/>
    <s v="Puerto Montt"/>
    <d v="2022-10-13T00:00:00"/>
    <x v="1"/>
    <x v="0"/>
    <x v="3"/>
    <n v="1003"/>
    <x v="8"/>
    <s v="Regreso"/>
    <s v="Terminal de Buses"/>
    <s v="Puerto Montt"/>
    <s v="Alerce"/>
    <s v="Puerto Montt"/>
    <n v="10"/>
    <d v="1899-12-30T10:55:00"/>
    <d v="1899-12-30T11:50:00"/>
    <d v="1899-12-30T00:55:00"/>
    <x v="187"/>
    <s v="SI"/>
    <n v="6505"/>
    <m/>
  </r>
  <r>
    <n v="1424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1"/>
    <d v="1899-12-30T11:08:00"/>
    <d v="1899-12-30T12:13:00"/>
    <d v="1899-12-30T01:05:00"/>
    <x v="202"/>
    <s v="NO"/>
    <m/>
    <m/>
  </r>
  <r>
    <n v="1425"/>
    <n v="6506"/>
    <s v="Puerto Montt"/>
    <d v="2022-10-13T00:00:00"/>
    <x v="1"/>
    <x v="0"/>
    <x v="3"/>
    <n v="1003"/>
    <x v="8"/>
    <s v="Regreso"/>
    <s v="Terminal de Buses"/>
    <s v="Puerto Montt"/>
    <s v="Alerce"/>
    <s v="Puerto Montt"/>
    <n v="11"/>
    <d v="1899-12-30T11:17:00"/>
    <d v="1899-12-30T12:40:00"/>
    <d v="1899-12-30T01:23:00"/>
    <x v="184"/>
    <s v="SI"/>
    <n v="6506"/>
    <m/>
  </r>
  <r>
    <n v="1426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1"/>
    <d v="1899-12-30T11:33:00"/>
    <d v="1899-12-30T12:38:00"/>
    <d v="1899-12-30T01:05:00"/>
    <x v="214"/>
    <s v="NO"/>
    <m/>
    <m/>
  </r>
  <r>
    <n v="1427"/>
    <n v="6507"/>
    <s v="Puerto Montt"/>
    <d v="2022-10-13T00:00:00"/>
    <x v="1"/>
    <x v="0"/>
    <x v="3"/>
    <n v="1003"/>
    <x v="8"/>
    <s v="Regreso"/>
    <s v="Terminal de Buses"/>
    <s v="Puerto Montt"/>
    <s v="Alerce"/>
    <s v="Puerto Montt"/>
    <n v="12"/>
    <d v="1899-12-30T12:00:00"/>
    <d v="1899-12-30T13:13:00"/>
    <d v="1899-12-30T01:13:00"/>
    <x v="217"/>
    <s v="SI"/>
    <n v="6507"/>
    <m/>
  </r>
  <r>
    <n v="1428"/>
    <n v="6508"/>
    <s v="Puerto Montt"/>
    <d v="2022-10-13T00:00:00"/>
    <x v="1"/>
    <x v="0"/>
    <x v="3"/>
    <n v="1003"/>
    <x v="8"/>
    <s v="Regreso"/>
    <s v="Terminal de Buses"/>
    <s v="Puerto Montt"/>
    <s v="Alerce"/>
    <s v="Puerto Montt"/>
    <n v="12"/>
    <d v="1899-12-30T12:31:00"/>
    <d v="1899-12-30T13:32:00"/>
    <d v="1899-12-30T01:01:00"/>
    <x v="203"/>
    <s v="SI"/>
    <n v="6508"/>
    <m/>
  </r>
  <r>
    <n v="1429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2"/>
    <d v="1899-12-30T12:22:00"/>
    <d v="1899-12-30T13:27:00"/>
    <d v="1899-12-30T01:05:00"/>
    <x v="211"/>
    <s v="NO"/>
    <m/>
    <m/>
  </r>
  <r>
    <n v="1430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2"/>
    <d v="1899-12-30T12:47:00"/>
    <d v="1899-12-30T13:52:00"/>
    <d v="1899-12-30T01:05:00"/>
    <x v="218"/>
    <s v="NO"/>
    <m/>
    <m/>
  </r>
  <r>
    <n v="1431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2"/>
    <d v="1899-12-30T12:55:00"/>
    <d v="1899-12-30T14:00:00"/>
    <d v="1899-12-30T01:05:00"/>
    <x v="212"/>
    <s v="NO"/>
    <m/>
    <m/>
  </r>
  <r>
    <n v="1432"/>
    <n v="6509"/>
    <s v="Puerto Montt"/>
    <d v="2022-10-13T00:00:00"/>
    <x v="1"/>
    <x v="0"/>
    <x v="3"/>
    <n v="1003"/>
    <x v="8"/>
    <s v="Regreso"/>
    <s v="Terminal de Buses"/>
    <s v="Puerto Montt"/>
    <s v="Alerce"/>
    <s v="Puerto Montt"/>
    <n v="13"/>
    <d v="1899-12-30T13:04:00"/>
    <d v="1899-12-30T14:15:00"/>
    <d v="1899-12-30T01:11:00"/>
    <x v="205"/>
    <s v="SI"/>
    <n v="6509"/>
    <m/>
  </r>
  <r>
    <n v="1433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3"/>
    <d v="1899-12-30T13:16:00"/>
    <d v="1899-12-30T14:21:00"/>
    <d v="1899-12-30T01:05:00"/>
    <x v="192"/>
    <s v="NO"/>
    <m/>
    <m/>
  </r>
  <r>
    <n v="1434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3"/>
    <d v="1899-12-30T13:23:00"/>
    <d v="1899-12-30T14:28:00"/>
    <d v="1899-12-30T01:05:00"/>
    <x v="158"/>
    <s v="NO"/>
    <m/>
    <m/>
  </r>
  <r>
    <n v="1435"/>
    <n v="6510"/>
    <s v="Puerto Montt"/>
    <d v="2022-10-13T00:00:00"/>
    <x v="1"/>
    <x v="0"/>
    <x v="3"/>
    <n v="1003"/>
    <x v="8"/>
    <s v="Regreso"/>
    <s v="Terminal de Buses"/>
    <s v="Puerto Montt"/>
    <s v="Alerce"/>
    <s v="Puerto Montt"/>
    <n v="14"/>
    <d v="1899-12-30T14:01:00"/>
    <d v="1899-12-30T15:06:00"/>
    <d v="1899-12-30T01:05:00"/>
    <x v="168"/>
    <s v="SI"/>
    <n v="6510"/>
    <m/>
  </r>
  <r>
    <n v="1436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3"/>
    <d v="1899-12-30T13:57:00"/>
    <d v="1899-12-30T15:02:00"/>
    <d v="1899-12-30T01:05:00"/>
    <x v="219"/>
    <s v="NO"/>
    <m/>
    <m/>
  </r>
  <r>
    <n v="1437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4"/>
    <d v="1899-12-30T14:09:00"/>
    <d v="1899-12-30T15:14:00"/>
    <d v="1899-12-30T01:05:00"/>
    <x v="166"/>
    <s v="NO"/>
    <m/>
    <m/>
  </r>
  <r>
    <n v="1438"/>
    <n v="6511"/>
    <s v="Puerto Montt"/>
    <d v="2022-10-13T00:00:00"/>
    <x v="1"/>
    <x v="0"/>
    <x v="3"/>
    <n v="1003"/>
    <x v="8"/>
    <s v="Regreso"/>
    <s v="Terminal de Buses"/>
    <s v="Puerto Montt"/>
    <s v="Alerce"/>
    <s v="Puerto Montt"/>
    <n v="14"/>
    <d v="1899-12-30T14:31:00"/>
    <d v="1899-12-30T15:26:00"/>
    <d v="1899-12-30T00:55:00"/>
    <x v="209"/>
    <s v="SI"/>
    <n v="6511"/>
    <m/>
  </r>
  <r>
    <n v="1439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4"/>
    <d v="1899-12-30T14:35:00"/>
    <d v="1899-12-30T15:40:00"/>
    <d v="1899-12-30T01:05:00"/>
    <x v="159"/>
    <s v="NO"/>
    <m/>
    <m/>
  </r>
  <r>
    <n v="1440"/>
    <n v="6512"/>
    <s v="Puerto Montt"/>
    <d v="2022-10-13T00:00:00"/>
    <x v="1"/>
    <x v="0"/>
    <x v="3"/>
    <n v="1003"/>
    <x v="8"/>
    <s v="Regreso"/>
    <s v="Terminal de Buses"/>
    <s v="Puerto Montt"/>
    <s v="Alerce"/>
    <s v="Puerto Montt"/>
    <n v="15"/>
    <d v="1899-12-30T15:00:00"/>
    <d v="1899-12-30T16:05:00"/>
    <d v="1899-12-30T01:05:00"/>
    <x v="165"/>
    <s v="SI"/>
    <n v="6512"/>
    <m/>
  </r>
  <r>
    <n v="1441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5"/>
    <d v="1899-12-30T15:15:00"/>
    <d v="1899-12-30T16:20:00"/>
    <d v="1899-12-30T01:05:00"/>
    <x v="164"/>
    <s v="NO"/>
    <m/>
    <m/>
  </r>
  <r>
    <n v="1442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5"/>
    <d v="1899-12-30T15:36:00"/>
    <d v="1899-12-30T16:41:00"/>
    <d v="1899-12-30T01:05:00"/>
    <x v="167"/>
    <s v="NO"/>
    <m/>
    <m/>
  </r>
  <r>
    <n v="1443"/>
    <n v="6513"/>
    <s v="Puerto Montt"/>
    <d v="2022-10-13T00:00:00"/>
    <x v="1"/>
    <x v="0"/>
    <x v="3"/>
    <n v="1003"/>
    <x v="8"/>
    <s v="Regreso"/>
    <s v="Terminal de Buses"/>
    <s v="Puerto Montt"/>
    <s v="Alerce"/>
    <s v="Puerto Montt"/>
    <n v="15"/>
    <d v="1899-12-30T15:33:00"/>
    <d v="1899-12-30T16:47:00"/>
    <d v="1899-12-30T01:14:00"/>
    <x v="173"/>
    <s v="SI"/>
    <n v="6513"/>
    <m/>
  </r>
  <r>
    <n v="1444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6"/>
    <d v="1899-12-30T16:25:00"/>
    <d v="1899-12-30T17:30:00"/>
    <d v="1899-12-30T01:05:00"/>
    <x v="175"/>
    <s v="NO"/>
    <m/>
    <m/>
  </r>
  <r>
    <n v="1445"/>
    <n v="6514"/>
    <s v="Puerto Montt"/>
    <d v="2022-10-13T00:00:00"/>
    <x v="1"/>
    <x v="0"/>
    <x v="3"/>
    <n v="1003"/>
    <x v="8"/>
    <s v="Regreso"/>
    <s v="Terminal de Buses"/>
    <s v="Puerto Montt"/>
    <s v="Alerce"/>
    <s v="Puerto Montt"/>
    <n v="16"/>
    <d v="1899-12-30T16:13:00"/>
    <d v="1899-12-30T17:19:00"/>
    <d v="1899-12-30T01:06:00"/>
    <x v="215"/>
    <s v="SI"/>
    <n v="6514"/>
    <m/>
  </r>
  <r>
    <n v="1446"/>
    <n v="6515"/>
    <s v="Puerto Montt"/>
    <d v="2022-10-13T00:00:00"/>
    <x v="1"/>
    <x v="0"/>
    <x v="3"/>
    <n v="1003"/>
    <x v="8"/>
    <s v="Regreso"/>
    <s v="Terminal de Buses"/>
    <s v="Puerto Montt"/>
    <s v="Alerce"/>
    <s v="Puerto Montt"/>
    <n v="17"/>
    <d v="1899-12-30T17:10:00"/>
    <d v="1899-12-30T18:18:00"/>
    <d v="1899-12-30T01:08:00"/>
    <x v="220"/>
    <s v="SI"/>
    <n v="6515"/>
    <m/>
  </r>
  <r>
    <n v="1447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7"/>
    <d v="1899-12-30T17:00:00"/>
    <d v="1899-12-30T18:05:00"/>
    <d v="1899-12-30T01:05:00"/>
    <x v="197"/>
    <s v="NO"/>
    <m/>
    <m/>
  </r>
  <r>
    <n v="1448"/>
    <n v="0"/>
    <s v="Puerto Montt"/>
    <d v="2022-10-13T00:00:00"/>
    <x v="1"/>
    <x v="0"/>
    <x v="3"/>
    <n v="1003"/>
    <x v="8"/>
    <s v="Regreso"/>
    <s v="Terminal de Buses"/>
    <s v="Puerto Montt"/>
    <s v="Alerce"/>
    <s v="Puerto Montt"/>
    <n v="17"/>
    <d v="1899-12-30T17:11:00"/>
    <d v="1899-12-30T18:16:00"/>
    <d v="1899-12-30T01:05:00"/>
    <x v="180"/>
    <s v="NO"/>
    <m/>
    <m/>
  </r>
  <r>
    <n v="1449"/>
    <n v="7000"/>
    <s v="Puerto Montt"/>
    <d v="2022-10-13T00:00:00"/>
    <x v="1"/>
    <x v="0"/>
    <x v="3"/>
    <n v="1004"/>
    <x v="9"/>
    <s v="Ida"/>
    <s v="Alerce"/>
    <s v="Puerto Montt"/>
    <s v="Centro"/>
    <s v="Puerto Montt"/>
    <n v="6"/>
    <d v="1899-12-30T06:15:00"/>
    <d v="1899-12-30T07:51:00"/>
    <d v="1899-12-30T01:36:00"/>
    <x v="196"/>
    <s v="SI"/>
    <n v="7000"/>
    <m/>
  </r>
  <r>
    <n v="1450"/>
    <n v="7001"/>
    <s v="Puerto Montt"/>
    <d v="2022-10-13T00:00:00"/>
    <x v="1"/>
    <x v="0"/>
    <x v="3"/>
    <n v="1004"/>
    <x v="9"/>
    <s v="Ida"/>
    <s v="Alerce"/>
    <s v="Puerto Montt"/>
    <s v="Centro"/>
    <s v="Puerto Montt"/>
    <n v="6"/>
    <d v="1899-12-30T06:49:00"/>
    <d v="1899-12-30T08:04:00"/>
    <d v="1899-12-30T01:15:00"/>
    <x v="177"/>
    <s v="SI"/>
    <n v="7001"/>
    <m/>
  </r>
  <r>
    <n v="1451"/>
    <n v="7002"/>
    <s v="Puerto Montt"/>
    <d v="2022-10-13T00:00:00"/>
    <x v="1"/>
    <x v="0"/>
    <x v="3"/>
    <n v="1004"/>
    <x v="9"/>
    <s v="Ida"/>
    <s v="Alerce"/>
    <s v="Puerto Montt"/>
    <s v="Centro"/>
    <s v="Puerto Montt"/>
    <n v="7"/>
    <d v="1899-12-30T07:01:00"/>
    <d v="1899-12-30T08:18:00"/>
    <d v="1899-12-30T01:17:00"/>
    <x v="187"/>
    <s v="SI"/>
    <n v="7002"/>
    <m/>
  </r>
  <r>
    <n v="1452"/>
    <n v="0"/>
    <s v="Puerto Montt"/>
    <d v="2022-10-13T00:00:00"/>
    <x v="1"/>
    <x v="0"/>
    <x v="3"/>
    <n v="1004"/>
    <x v="9"/>
    <s v="Ida"/>
    <s v="Alerce"/>
    <s v="Puerto Montt"/>
    <s v="Centro"/>
    <s v="Puerto Montt"/>
    <n v="7"/>
    <d v="1899-12-30T07:23:00"/>
    <d v="1899-12-30T08:38:00"/>
    <d v="1899-12-30T01:15:00"/>
    <x v="209"/>
    <s v="NO"/>
    <m/>
    <m/>
  </r>
  <r>
    <n v="1453"/>
    <n v="7003"/>
    <s v="Puerto Montt"/>
    <d v="2022-10-13T00:00:00"/>
    <x v="1"/>
    <x v="0"/>
    <x v="3"/>
    <n v="1004"/>
    <x v="9"/>
    <s v="Ida"/>
    <s v="Alerce"/>
    <s v="Puerto Montt"/>
    <s v="Centro"/>
    <s v="Puerto Montt"/>
    <n v="7"/>
    <d v="1899-12-30T07:40:00"/>
    <d v="1899-12-30T08:47:00"/>
    <d v="1899-12-30T01:07:00"/>
    <x v="193"/>
    <s v="SI"/>
    <n v="7003"/>
    <m/>
  </r>
  <r>
    <n v="1454"/>
    <n v="0"/>
    <s v="Puerto Montt"/>
    <d v="2022-10-13T00:00:00"/>
    <x v="1"/>
    <x v="0"/>
    <x v="3"/>
    <n v="1004"/>
    <x v="9"/>
    <s v="Ida"/>
    <s v="Alerce"/>
    <s v="Puerto Montt"/>
    <s v="Centro"/>
    <s v="Puerto Montt"/>
    <n v="7"/>
    <d v="1899-12-30T07:38:00"/>
    <d v="1899-12-30T08:53:00"/>
    <d v="1899-12-30T01:15:00"/>
    <x v="185"/>
    <s v="NO"/>
    <m/>
    <m/>
  </r>
  <r>
    <n v="1455"/>
    <n v="0"/>
    <s v="Puerto Montt"/>
    <d v="2022-10-13T00:00:00"/>
    <x v="1"/>
    <x v="0"/>
    <x v="3"/>
    <n v="1004"/>
    <x v="9"/>
    <s v="Ida"/>
    <s v="Alerce"/>
    <s v="Puerto Montt"/>
    <s v="Centro"/>
    <s v="Puerto Montt"/>
    <n v="7"/>
    <d v="1899-12-30T07:47:00"/>
    <d v="1899-12-30T09:02:00"/>
    <d v="1899-12-30T01:15:00"/>
    <x v="211"/>
    <s v="NO"/>
    <m/>
    <m/>
  </r>
  <r>
    <n v="1456"/>
    <n v="0"/>
    <s v="Puerto Montt"/>
    <d v="2022-10-13T00:00:00"/>
    <x v="1"/>
    <x v="0"/>
    <x v="3"/>
    <n v="1004"/>
    <x v="9"/>
    <s v="Ida"/>
    <s v="Alerce"/>
    <s v="Puerto Montt"/>
    <s v="Centro"/>
    <s v="Puerto Montt"/>
    <n v="7"/>
    <d v="1899-12-30T07:55:00"/>
    <d v="1899-12-30T09:10:00"/>
    <d v="1899-12-30T01:15:00"/>
    <x v="171"/>
    <s v="NO"/>
    <m/>
    <m/>
  </r>
  <r>
    <n v="1457"/>
    <n v="7004"/>
    <s v="Puerto Montt"/>
    <d v="2022-10-13T00:00:00"/>
    <x v="1"/>
    <x v="0"/>
    <x v="3"/>
    <n v="1004"/>
    <x v="9"/>
    <s v="Ida"/>
    <s v="Alerce"/>
    <s v="Puerto Montt"/>
    <s v="Centro"/>
    <s v="Puerto Montt"/>
    <n v="8"/>
    <d v="1899-12-30T08:00:00"/>
    <d v="1899-12-30T09:26:00"/>
    <d v="1899-12-30T01:26:00"/>
    <x v="178"/>
    <s v="SI"/>
    <n v="7004"/>
    <m/>
  </r>
  <r>
    <n v="1458"/>
    <n v="0"/>
    <s v="Puerto Montt"/>
    <d v="2022-10-13T00:00:00"/>
    <x v="1"/>
    <x v="0"/>
    <x v="3"/>
    <n v="1004"/>
    <x v="9"/>
    <s v="Ida"/>
    <s v="Alerce"/>
    <s v="Puerto Montt"/>
    <s v="Centro"/>
    <s v="Puerto Montt"/>
    <n v="8"/>
    <d v="1899-12-30T08:14:00"/>
    <d v="1899-12-30T09:29:00"/>
    <d v="1899-12-30T01:15:00"/>
    <x v="197"/>
    <s v="NO"/>
    <m/>
    <m/>
  </r>
  <r>
    <n v="1459"/>
    <n v="0"/>
    <s v="Puerto Montt"/>
    <d v="2022-10-13T00:00:00"/>
    <x v="1"/>
    <x v="0"/>
    <x v="3"/>
    <n v="1004"/>
    <x v="9"/>
    <s v="Ida"/>
    <s v="Alerce"/>
    <s v="Puerto Montt"/>
    <s v="Centro"/>
    <s v="Puerto Montt"/>
    <n v="8"/>
    <d v="1899-12-30T08:21:00"/>
    <d v="1899-12-30T09:36:00"/>
    <d v="1899-12-30T01:15:00"/>
    <x v="221"/>
    <s v="NO"/>
    <m/>
    <m/>
  </r>
  <r>
    <n v="1460"/>
    <n v="7028"/>
    <s v="Puerto Montt"/>
    <d v="2022-10-13T00:00:00"/>
    <x v="1"/>
    <x v="0"/>
    <x v="3"/>
    <n v="1004"/>
    <x v="9"/>
    <s v="Ida"/>
    <s v="Alerce"/>
    <s v="Puerto Montt"/>
    <s v="Centro"/>
    <s v="Puerto Montt"/>
    <n v="8"/>
    <d v="1899-12-30T08:25:00"/>
    <d v="1899-12-30T09:50:00"/>
    <d v="1899-12-30T01:25:00"/>
    <x v="218"/>
    <s v="SI"/>
    <n v="7028"/>
    <m/>
  </r>
  <r>
    <n v="1461"/>
    <n v="0"/>
    <s v="Puerto Montt"/>
    <d v="2022-10-13T00:00:00"/>
    <x v="1"/>
    <x v="0"/>
    <x v="3"/>
    <n v="1004"/>
    <x v="9"/>
    <s v="Ida"/>
    <s v="Alerce"/>
    <s v="Puerto Montt"/>
    <s v="Centro"/>
    <s v="Puerto Montt"/>
    <n v="8"/>
    <d v="1899-12-30T08:35:00"/>
    <d v="1899-12-30T09:58:00"/>
    <d v="1899-12-30T01:23:00"/>
    <x v="203"/>
    <s v="NO"/>
    <m/>
    <m/>
  </r>
  <r>
    <n v="1462"/>
    <n v="7005"/>
    <s v="Puerto Montt"/>
    <d v="2022-10-13T00:00:00"/>
    <x v="1"/>
    <x v="0"/>
    <x v="3"/>
    <n v="1004"/>
    <x v="9"/>
    <s v="Ida"/>
    <s v="Alerce"/>
    <s v="Puerto Montt"/>
    <s v="Centro"/>
    <s v="Puerto Montt"/>
    <n v="8"/>
    <d v="1899-12-30T08:40:00"/>
    <d v="1899-12-30T09:48:00"/>
    <d v="1899-12-30T01:08:00"/>
    <x v="212"/>
    <s v="SI"/>
    <n v="7005"/>
    <m/>
  </r>
  <r>
    <n v="1463"/>
    <n v="0"/>
    <s v="Puerto Montt"/>
    <d v="2022-10-13T00:00:00"/>
    <x v="1"/>
    <x v="0"/>
    <x v="3"/>
    <n v="1004"/>
    <x v="9"/>
    <s v="Ida"/>
    <s v="Alerce"/>
    <s v="Puerto Montt"/>
    <s v="Centro"/>
    <s v="Puerto Montt"/>
    <n v="8"/>
    <d v="1899-12-30T08:52:00"/>
    <d v="1899-12-30T10:07:00"/>
    <d v="1899-12-30T01:15:00"/>
    <x v="173"/>
    <s v="NO"/>
    <m/>
    <m/>
  </r>
  <r>
    <n v="1464"/>
    <n v="0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00:00"/>
    <d v="1899-12-30T10:15:00"/>
    <d v="1899-12-30T01:15:00"/>
    <x v="205"/>
    <s v="NO"/>
    <m/>
    <m/>
  </r>
  <r>
    <n v="1465"/>
    <n v="0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03:00"/>
    <d v="1899-12-30T10:18:00"/>
    <d v="1899-12-30T01:15:00"/>
    <x v="158"/>
    <s v="NO"/>
    <m/>
    <m/>
  </r>
  <r>
    <n v="1466"/>
    <n v="7006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08:00"/>
    <d v="1899-12-30T10:20:00"/>
    <d v="1899-12-30T01:12:00"/>
    <x v="199"/>
    <s v="SI"/>
    <n v="7006"/>
    <m/>
  </r>
  <r>
    <n v="1467"/>
    <n v="0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10:00"/>
    <d v="1899-12-30T10:25:00"/>
    <d v="1899-12-30T01:15:00"/>
    <x v="175"/>
    <s v="NO"/>
    <m/>
    <m/>
  </r>
  <r>
    <n v="1468"/>
    <n v="0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20:00"/>
    <d v="1899-12-30T10:35:00"/>
    <d v="1899-12-30T01:15:00"/>
    <x v="222"/>
    <s v="NO"/>
    <m/>
    <m/>
  </r>
  <r>
    <n v="1469"/>
    <n v="0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23:00"/>
    <d v="1899-12-30T10:38:00"/>
    <d v="1899-12-30T01:15:00"/>
    <x v="219"/>
    <s v="NO"/>
    <m/>
    <m/>
  </r>
  <r>
    <n v="1470"/>
    <n v="7007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35:00"/>
    <d v="1899-12-30T10:46:00"/>
    <d v="1899-12-30T01:11:00"/>
    <x v="223"/>
    <s v="SI"/>
    <n v="7007"/>
    <m/>
  </r>
  <r>
    <n v="1471"/>
    <n v="7008"/>
    <s v="Puerto Montt"/>
    <d v="2022-10-13T00:00:00"/>
    <x v="1"/>
    <x v="0"/>
    <x v="3"/>
    <n v="1004"/>
    <x v="9"/>
    <s v="Ida"/>
    <s v="Alerce"/>
    <s v="Puerto Montt"/>
    <s v="Centro"/>
    <s v="Puerto Montt"/>
    <n v="9"/>
    <d v="1899-12-30T09:48:00"/>
    <d v="1899-12-30T10:58:00"/>
    <d v="1899-12-30T01:10:00"/>
    <x v="224"/>
    <s v="SI"/>
    <n v="7008"/>
    <m/>
  </r>
  <r>
    <n v="1472"/>
    <n v="0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00:00"/>
    <d v="1899-12-30T11:15:00"/>
    <d v="1899-12-30T01:15:00"/>
    <x v="200"/>
    <s v="NO"/>
    <m/>
    <m/>
  </r>
  <r>
    <n v="1473"/>
    <n v="7009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00:00"/>
    <d v="1899-12-30T11:28:00"/>
    <d v="1899-12-30T01:28:00"/>
    <x v="201"/>
    <s v="SI"/>
    <n v="7009"/>
    <m/>
  </r>
  <r>
    <n v="1474"/>
    <n v="0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03:00"/>
    <d v="1899-12-30T11:18:00"/>
    <d v="1899-12-30T01:15:00"/>
    <x v="180"/>
    <s v="NO"/>
    <m/>
    <m/>
  </r>
  <r>
    <n v="1475"/>
    <n v="0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07:00"/>
    <d v="1899-12-30T11:22:00"/>
    <d v="1899-12-30T01:15:00"/>
    <x v="159"/>
    <s v="NO"/>
    <m/>
    <m/>
  </r>
  <r>
    <n v="1476"/>
    <n v="0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22:00"/>
    <d v="1899-12-30T11:37:00"/>
    <d v="1899-12-30T01:15:00"/>
    <x v="207"/>
    <s v="NO"/>
    <m/>
    <m/>
  </r>
  <r>
    <n v="1477"/>
    <n v="0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30:00"/>
    <d v="1899-12-30T11:45:00"/>
    <d v="1899-12-30T01:15:00"/>
    <x v="213"/>
    <s v="NO"/>
    <m/>
    <m/>
  </r>
  <r>
    <n v="1478"/>
    <n v="7010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38:00"/>
    <d v="1899-12-30T11:36:00"/>
    <d v="1899-12-30T00:58:00"/>
    <x v="161"/>
    <s v="SI"/>
    <n v="7010"/>
    <m/>
  </r>
  <r>
    <n v="1479"/>
    <n v="0"/>
    <s v="Puerto Montt"/>
    <d v="2022-10-13T00:00:00"/>
    <x v="1"/>
    <x v="0"/>
    <x v="3"/>
    <n v="1004"/>
    <x v="9"/>
    <s v="Ida"/>
    <s v="Alerce"/>
    <s v="Puerto Montt"/>
    <s v="Centro"/>
    <s v="Puerto Montt"/>
    <n v="10"/>
    <d v="1899-12-30T10:42:00"/>
    <d v="1899-12-30T11:57:00"/>
    <d v="1899-12-30T01:15:00"/>
    <x v="190"/>
    <s v="NO"/>
    <m/>
    <m/>
  </r>
  <r>
    <n v="1480"/>
    <n v="7011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00:00"/>
    <d v="1899-12-30T11:59:00"/>
    <d v="1899-12-30T00:59:00"/>
    <x v="179"/>
    <s v="SI"/>
    <n v="7011"/>
    <m/>
  </r>
  <r>
    <n v="1481"/>
    <n v="0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10:00"/>
    <d v="1899-12-30T12:25:00"/>
    <d v="1899-12-30T01:15:00"/>
    <x v="189"/>
    <s v="NO"/>
    <m/>
    <m/>
  </r>
  <r>
    <n v="1482"/>
    <n v="0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15:00"/>
    <d v="1899-12-30T12:30:00"/>
    <d v="1899-12-30T01:15:00"/>
    <x v="204"/>
    <s v="NO"/>
    <m/>
    <m/>
  </r>
  <r>
    <n v="1483"/>
    <n v="7012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19:00"/>
    <d v="1899-12-30T12:28:00"/>
    <d v="1899-12-30T01:09:00"/>
    <x v="165"/>
    <s v="SI"/>
    <n v="7012"/>
    <m/>
  </r>
  <r>
    <n v="1484"/>
    <n v="0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32:00"/>
    <d v="1899-12-30T12:47:00"/>
    <d v="1899-12-30T01:15:00"/>
    <x v="164"/>
    <s v="NO"/>
    <m/>
    <m/>
  </r>
  <r>
    <n v="1485"/>
    <n v="0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33:00"/>
    <d v="1899-12-30T12:48:00"/>
    <d v="1899-12-30T01:15:00"/>
    <x v="214"/>
    <s v="NO"/>
    <m/>
    <m/>
  </r>
  <r>
    <n v="1486"/>
    <n v="7013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34:00"/>
    <d v="1899-12-30T12:57:00"/>
    <d v="1899-12-30T01:23:00"/>
    <x v="191"/>
    <s v="SI"/>
    <n v="7013"/>
    <m/>
  </r>
  <r>
    <n v="1487"/>
    <n v="0"/>
    <s v="Puerto Montt"/>
    <d v="2022-10-13T00:00:00"/>
    <x v="1"/>
    <x v="0"/>
    <x v="3"/>
    <n v="1004"/>
    <x v="9"/>
    <s v="Ida"/>
    <s v="Alerce"/>
    <s v="Puerto Montt"/>
    <s v="Centro"/>
    <s v="Puerto Montt"/>
    <n v="11"/>
    <d v="1899-12-30T11:59:00"/>
    <d v="1899-12-30T13:14:00"/>
    <d v="1899-12-30T01:15:00"/>
    <x v="208"/>
    <s v="NO"/>
    <m/>
    <m/>
  </r>
  <r>
    <n v="1488"/>
    <n v="7014"/>
    <s v="Puerto Montt"/>
    <d v="2022-10-13T00:00:00"/>
    <x v="1"/>
    <x v="0"/>
    <x v="3"/>
    <n v="1004"/>
    <x v="9"/>
    <s v="Ida"/>
    <s v="Alerce"/>
    <s v="Puerto Montt"/>
    <s v="Centro"/>
    <s v="Puerto Montt"/>
    <n v="12"/>
    <d v="1899-12-30T12:00:00"/>
    <d v="1899-12-30T13:41:00"/>
    <d v="1899-12-30T01:41:00"/>
    <x v="163"/>
    <s v="SI"/>
    <n v="7014"/>
    <m/>
  </r>
  <r>
    <n v="1489"/>
    <n v="0"/>
    <s v="Puerto Montt"/>
    <d v="2022-10-13T00:00:00"/>
    <x v="1"/>
    <x v="0"/>
    <x v="3"/>
    <n v="1004"/>
    <x v="9"/>
    <s v="Ida"/>
    <s v="Alerce"/>
    <s v="Puerto Montt"/>
    <s v="Centro"/>
    <s v="Puerto Montt"/>
    <n v="12"/>
    <d v="1899-12-30T12:10:00"/>
    <d v="1899-12-30T13:25:00"/>
    <d v="1899-12-30T01:15:00"/>
    <x v="181"/>
    <s v="NO"/>
    <m/>
    <m/>
  </r>
  <r>
    <n v="1490"/>
    <n v="0"/>
    <s v="Puerto Montt"/>
    <d v="2022-10-13T00:00:00"/>
    <x v="1"/>
    <x v="0"/>
    <x v="3"/>
    <n v="1004"/>
    <x v="9"/>
    <s v="Ida"/>
    <s v="Alerce"/>
    <s v="Puerto Montt"/>
    <s v="Centro"/>
    <s v="Puerto Montt"/>
    <n v="12"/>
    <d v="1899-12-30T12:15:00"/>
    <d v="1899-12-30T13:30:00"/>
    <d v="1899-12-30T01:15:00"/>
    <x v="215"/>
    <s v="NO"/>
    <m/>
    <m/>
  </r>
  <r>
    <n v="1491"/>
    <n v="7015"/>
    <s v="Puerto Montt"/>
    <d v="2022-10-13T00:00:00"/>
    <x v="1"/>
    <x v="0"/>
    <x v="3"/>
    <n v="1004"/>
    <x v="9"/>
    <s v="Ida"/>
    <s v="Alerce"/>
    <s v="Puerto Montt"/>
    <s v="Centro"/>
    <s v="Puerto Montt"/>
    <n v="12"/>
    <d v="1899-12-30T12:19:00"/>
    <d v="1899-12-30T13:29:00"/>
    <d v="1899-12-30T01:10:00"/>
    <x v="169"/>
    <s v="SI"/>
    <n v="7015"/>
    <m/>
  </r>
  <r>
    <n v="1492"/>
    <n v="7016"/>
    <s v="Puerto Montt"/>
    <d v="2022-10-13T00:00:00"/>
    <x v="1"/>
    <x v="0"/>
    <x v="3"/>
    <n v="1004"/>
    <x v="9"/>
    <s v="Ida"/>
    <s v="Alerce"/>
    <s v="Puerto Montt"/>
    <s v="Centro"/>
    <s v="Puerto Montt"/>
    <n v="12"/>
    <d v="1899-12-30T12:58:00"/>
    <d v="1899-12-30T14:05:00"/>
    <d v="1899-12-30T01:07:00"/>
    <x v="216"/>
    <s v="SI"/>
    <n v="7016"/>
    <m/>
  </r>
  <r>
    <n v="1493"/>
    <n v="0"/>
    <s v="Puerto Montt"/>
    <d v="2022-10-13T00:00:00"/>
    <x v="1"/>
    <x v="0"/>
    <x v="3"/>
    <n v="1004"/>
    <x v="9"/>
    <s v="Ida"/>
    <s v="Alerce"/>
    <s v="Puerto Montt"/>
    <s v="Centro"/>
    <s v="Puerto Montt"/>
    <n v="12"/>
    <d v="1899-12-30T12:40:00"/>
    <d v="1899-12-30T13:55:00"/>
    <d v="1899-12-30T01:15:00"/>
    <x v="184"/>
    <s v="NO"/>
    <m/>
    <m/>
  </r>
  <r>
    <n v="1494"/>
    <n v="0"/>
    <s v="Puerto Montt"/>
    <d v="2022-10-13T00:00:00"/>
    <x v="1"/>
    <x v="0"/>
    <x v="3"/>
    <n v="1004"/>
    <x v="9"/>
    <s v="Ida"/>
    <s v="Alerce"/>
    <s v="Puerto Montt"/>
    <s v="Centro"/>
    <s v="Puerto Montt"/>
    <n v="12"/>
    <d v="1899-12-30T12:51:00"/>
    <d v="1899-12-30T14:06:00"/>
    <d v="1899-12-30T01:15:00"/>
    <x v="182"/>
    <s v="NO"/>
    <m/>
    <m/>
  </r>
  <r>
    <n v="1495"/>
    <n v="7017"/>
    <s v="Puerto Montt"/>
    <d v="2022-10-13T00:00:00"/>
    <x v="1"/>
    <x v="0"/>
    <x v="3"/>
    <n v="1004"/>
    <x v="9"/>
    <s v="Ida"/>
    <s v="Alerce"/>
    <s v="Puerto Montt"/>
    <s v="Centro"/>
    <s v="Puerto Montt"/>
    <n v="13"/>
    <d v="1899-12-30T13:28:00"/>
    <d v="1899-12-30T14:32:00"/>
    <d v="1899-12-30T01:04:00"/>
    <x v="183"/>
    <s v="SI"/>
    <n v="7017"/>
    <m/>
  </r>
  <r>
    <n v="1496"/>
    <n v="0"/>
    <s v="Puerto Montt"/>
    <d v="2022-10-13T00:00:00"/>
    <x v="1"/>
    <x v="0"/>
    <x v="3"/>
    <n v="1004"/>
    <x v="9"/>
    <s v="Ida"/>
    <s v="Alerce"/>
    <s v="Puerto Montt"/>
    <s v="Centro"/>
    <s v="Puerto Montt"/>
    <n v="13"/>
    <d v="1899-12-30T13:15:00"/>
    <d v="1899-12-30T14:30:00"/>
    <d v="1899-12-30T01:15:00"/>
    <x v="225"/>
    <s v="NO"/>
    <m/>
    <m/>
  </r>
  <r>
    <n v="1497"/>
    <n v="0"/>
    <s v="Puerto Montt"/>
    <d v="2022-10-13T00:00:00"/>
    <x v="1"/>
    <x v="0"/>
    <x v="3"/>
    <n v="1004"/>
    <x v="9"/>
    <s v="Ida"/>
    <s v="Alerce"/>
    <s v="Puerto Montt"/>
    <s v="Centro"/>
    <s v="Puerto Montt"/>
    <n v="13"/>
    <d v="1899-12-30T13:20:00"/>
    <d v="1899-12-30T14:35:00"/>
    <d v="1899-12-30T01:15:00"/>
    <x v="185"/>
    <s v="NO"/>
    <m/>
    <m/>
  </r>
  <r>
    <n v="1498"/>
    <n v="7018"/>
    <s v="Puerto Montt"/>
    <d v="2022-10-13T00:00:00"/>
    <x v="1"/>
    <x v="0"/>
    <x v="3"/>
    <n v="1004"/>
    <x v="9"/>
    <s v="Ida"/>
    <s v="Alerce"/>
    <s v="Puerto Montt"/>
    <s v="Centro"/>
    <s v="Puerto Montt"/>
    <n v="13"/>
    <d v="1899-12-30T13:58:00"/>
    <d v="1899-12-30T15:03:00"/>
    <d v="1899-12-30T01:05:00"/>
    <x v="196"/>
    <s v="SI"/>
    <n v="7018"/>
    <m/>
  </r>
  <r>
    <n v="1499"/>
    <n v="0"/>
    <s v="Puerto Montt"/>
    <d v="2022-10-13T00:00:00"/>
    <x v="1"/>
    <x v="0"/>
    <x v="3"/>
    <n v="1004"/>
    <x v="9"/>
    <s v="Ida"/>
    <s v="Alerce"/>
    <s v="Puerto Montt"/>
    <s v="Centro"/>
    <s v="Puerto Montt"/>
    <n v="13"/>
    <d v="1899-12-30T13:45:00"/>
    <d v="1899-12-30T15:00:00"/>
    <d v="1899-12-30T01:15:00"/>
    <x v="172"/>
    <s v="NO"/>
    <m/>
    <m/>
  </r>
  <r>
    <n v="1500"/>
    <n v="0"/>
    <s v="Puerto Montt"/>
    <d v="2022-10-13T00:00:00"/>
    <x v="1"/>
    <x v="0"/>
    <x v="3"/>
    <n v="1004"/>
    <x v="9"/>
    <s v="Ida"/>
    <s v="Alerce"/>
    <s v="Puerto Montt"/>
    <s v="Centro"/>
    <s v="Puerto Montt"/>
    <n v="13"/>
    <d v="1899-12-30T13:58:00"/>
    <d v="1899-12-30T15:13:00"/>
    <d v="1899-12-30T01:15:00"/>
    <x v="210"/>
    <s v="NO"/>
    <m/>
    <m/>
  </r>
  <r>
    <n v="1501"/>
    <n v="7019"/>
    <s v="Puerto Montt"/>
    <d v="2022-10-13T00:00:00"/>
    <x v="1"/>
    <x v="0"/>
    <x v="3"/>
    <n v="1004"/>
    <x v="9"/>
    <s v="Ida"/>
    <s v="Alerce"/>
    <s v="Puerto Montt"/>
    <s v="Centro"/>
    <s v="Puerto Montt"/>
    <n v="14"/>
    <d v="1899-12-30T14:27:00"/>
    <d v="1899-12-30T15:39:00"/>
    <d v="1899-12-30T01:12:00"/>
    <x v="194"/>
    <s v="SI"/>
    <n v="7019"/>
    <m/>
  </r>
  <r>
    <n v="1502"/>
    <n v="0"/>
    <s v="Puerto Montt"/>
    <d v="2022-10-13T00:00:00"/>
    <x v="1"/>
    <x v="0"/>
    <x v="3"/>
    <n v="1004"/>
    <x v="9"/>
    <s v="Ida"/>
    <s v="Alerce"/>
    <s v="Puerto Montt"/>
    <s v="Centro"/>
    <s v="Puerto Montt"/>
    <n v="14"/>
    <d v="1899-12-30T14:21:00"/>
    <d v="1899-12-30T15:36:00"/>
    <d v="1899-12-30T01:15:00"/>
    <x v="212"/>
    <s v="NO"/>
    <m/>
    <m/>
  </r>
  <r>
    <n v="1503"/>
    <n v="0"/>
    <s v="Puerto Montt"/>
    <d v="2022-10-13T00:00:00"/>
    <x v="1"/>
    <x v="0"/>
    <x v="3"/>
    <n v="1004"/>
    <x v="9"/>
    <s v="Ida"/>
    <s v="Alerce"/>
    <s v="Puerto Montt"/>
    <s v="Centro"/>
    <s v="Puerto Montt"/>
    <n v="14"/>
    <d v="1899-12-30T14:23:00"/>
    <d v="1899-12-30T15:38:00"/>
    <d v="1899-12-30T01:15:00"/>
    <x v="192"/>
    <s v="NO"/>
    <m/>
    <m/>
  </r>
  <r>
    <n v="1504"/>
    <n v="0"/>
    <s v="Puerto Montt"/>
    <d v="2022-10-13T00:00:00"/>
    <x v="1"/>
    <x v="0"/>
    <x v="3"/>
    <n v="1004"/>
    <x v="9"/>
    <s v="Ida"/>
    <s v="Alerce"/>
    <s v="Puerto Montt"/>
    <s v="Centro"/>
    <s v="Puerto Montt"/>
    <n v="14"/>
    <d v="1899-12-30T14:26:00"/>
    <d v="1899-12-30T15:41:00"/>
    <d v="1899-12-30T01:15:00"/>
    <x v="186"/>
    <s v="NO"/>
    <m/>
    <m/>
  </r>
  <r>
    <n v="1505"/>
    <n v="7020"/>
    <s v="Puerto Montt"/>
    <d v="2022-10-13T00:00:00"/>
    <x v="1"/>
    <x v="0"/>
    <x v="3"/>
    <n v="1004"/>
    <x v="9"/>
    <s v="Ida"/>
    <s v="Alerce"/>
    <s v="Puerto Montt"/>
    <s v="Centro"/>
    <s v="Puerto Montt"/>
    <n v="14"/>
    <d v="1899-12-30T14:58:00"/>
    <d v="1899-12-30T16:05:00"/>
    <d v="1899-12-30T01:07:00"/>
    <x v="178"/>
    <s v="SI"/>
    <n v="7020"/>
    <m/>
  </r>
  <r>
    <n v="1506"/>
    <n v="7021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28:00"/>
    <d v="1899-12-30T16:37:00"/>
    <d v="1899-12-30T01:09:00"/>
    <x v="187"/>
    <s v="SI"/>
    <n v="7021"/>
    <m/>
  </r>
  <r>
    <n v="1507"/>
    <n v="0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20:00"/>
    <d v="1899-12-30T16:35:00"/>
    <d v="1899-12-30T01:15:00"/>
    <x v="224"/>
    <s v="NO"/>
    <m/>
    <m/>
  </r>
  <r>
    <n v="1508"/>
    <n v="0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25:00"/>
    <d v="1899-12-30T16:40:00"/>
    <d v="1899-12-30T01:15:00"/>
    <x v="200"/>
    <s v="NO"/>
    <m/>
    <m/>
  </r>
  <r>
    <n v="1509"/>
    <n v="0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30:00"/>
    <d v="1899-12-30T16:45:00"/>
    <d v="1899-12-30T01:15:00"/>
    <x v="217"/>
    <s v="NO"/>
    <m/>
    <m/>
  </r>
  <r>
    <n v="1510"/>
    <n v="7022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50:00"/>
    <d v="1899-12-30T17:09:00"/>
    <d v="1899-12-30T01:19:00"/>
    <x v="176"/>
    <s v="SI"/>
    <n v="7022"/>
    <m/>
  </r>
  <r>
    <n v="1511"/>
    <n v="0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45:00"/>
    <d v="1899-12-30T17:00:00"/>
    <d v="1899-12-30T01:15:00"/>
    <x v="168"/>
    <s v="NO"/>
    <m/>
    <m/>
  </r>
  <r>
    <n v="1512"/>
    <n v="7023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59:00"/>
    <d v="1899-12-30T17:31:00"/>
    <d v="1899-12-30T01:32:00"/>
    <x v="202"/>
    <s v="SI"/>
    <n v="7023"/>
    <m/>
  </r>
  <r>
    <n v="1513"/>
    <n v="0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53:00"/>
    <d v="1899-12-30T17:08:00"/>
    <d v="1899-12-30T01:15:00"/>
    <x v="193"/>
    <s v="NO"/>
    <m/>
    <m/>
  </r>
  <r>
    <n v="1514"/>
    <n v="0"/>
    <s v="Puerto Montt"/>
    <d v="2022-10-13T00:00:00"/>
    <x v="1"/>
    <x v="0"/>
    <x v="3"/>
    <n v="1004"/>
    <x v="9"/>
    <s v="Ida"/>
    <s v="Alerce"/>
    <s v="Puerto Montt"/>
    <s v="Centro"/>
    <s v="Puerto Montt"/>
    <n v="15"/>
    <d v="1899-12-30T15:55:00"/>
    <d v="1899-12-30T17:10:00"/>
    <d v="1899-12-30T01:15:00"/>
    <x v="171"/>
    <s v="NO"/>
    <m/>
    <m/>
  </r>
  <r>
    <n v="1515"/>
    <n v="7024"/>
    <s v="Puerto Montt"/>
    <d v="2022-10-13T00:00:00"/>
    <x v="1"/>
    <x v="0"/>
    <x v="3"/>
    <n v="1004"/>
    <x v="9"/>
    <s v="Ida"/>
    <s v="Alerce"/>
    <s v="Puerto Montt"/>
    <s v="Centro"/>
    <s v="Puerto Montt"/>
    <n v="16"/>
    <d v="1899-12-30T16:28:00"/>
    <d v="1899-12-30T18:01:00"/>
    <d v="1899-12-30T01:33:00"/>
    <x v="179"/>
    <s v="SI"/>
    <n v="7024"/>
    <m/>
  </r>
  <r>
    <n v="1516"/>
    <n v="0"/>
    <s v="Puerto Montt"/>
    <d v="2022-10-13T00:00:00"/>
    <x v="1"/>
    <x v="0"/>
    <x v="3"/>
    <n v="1004"/>
    <x v="9"/>
    <s v="Ida"/>
    <s v="Alerce"/>
    <s v="Puerto Montt"/>
    <s v="Centro"/>
    <s v="Puerto Montt"/>
    <n v="16"/>
    <d v="1899-12-30T16:21:00"/>
    <d v="1899-12-30T17:36:00"/>
    <d v="1899-12-30T01:15:00"/>
    <x v="210"/>
    <s v="NO"/>
    <m/>
    <m/>
  </r>
  <r>
    <n v="1517"/>
    <n v="0"/>
    <s v="Puerto Montt"/>
    <d v="2022-10-13T00:00:00"/>
    <x v="1"/>
    <x v="0"/>
    <x v="3"/>
    <n v="1004"/>
    <x v="9"/>
    <s v="Ida"/>
    <s v="Alerce"/>
    <s v="Puerto Montt"/>
    <s v="Centro"/>
    <s v="Puerto Montt"/>
    <n v="16"/>
    <d v="1899-12-30T16:32:00"/>
    <d v="1899-12-30T17:47:00"/>
    <d v="1899-12-30T01:15:00"/>
    <x v="203"/>
    <s v="NO"/>
    <m/>
    <m/>
  </r>
  <r>
    <n v="1518"/>
    <n v="7025"/>
    <s v="Puerto Montt"/>
    <d v="2022-10-13T00:00:00"/>
    <x v="1"/>
    <x v="0"/>
    <x v="3"/>
    <n v="1004"/>
    <x v="9"/>
    <s v="Ida"/>
    <s v="Alerce"/>
    <s v="Puerto Montt"/>
    <s v="Centro"/>
    <s v="Puerto Montt"/>
    <n v="16"/>
    <d v="1899-12-30T16:57:00"/>
    <d v="1899-12-30T18:00:00"/>
    <d v="1899-12-30T01:03:00"/>
    <x v="190"/>
    <s v="SI"/>
    <n v="7025"/>
    <m/>
  </r>
  <r>
    <n v="1519"/>
    <n v="0"/>
    <s v="Puerto Montt"/>
    <d v="2022-10-13T00:00:00"/>
    <x v="1"/>
    <x v="0"/>
    <x v="3"/>
    <n v="1004"/>
    <x v="9"/>
    <s v="Ida"/>
    <s v="Alerce"/>
    <s v="Puerto Montt"/>
    <s v="Centro"/>
    <s v="Puerto Montt"/>
    <n v="17"/>
    <d v="1899-12-30T17:08:00"/>
    <d v="1899-12-30T18:23:00"/>
    <d v="1899-12-30T01:15:00"/>
    <x v="192"/>
    <s v="NO"/>
    <m/>
    <m/>
  </r>
  <r>
    <n v="1520"/>
    <n v="0"/>
    <s v="Puerto Montt"/>
    <d v="2022-10-13T00:00:00"/>
    <x v="1"/>
    <x v="0"/>
    <x v="3"/>
    <n v="1004"/>
    <x v="9"/>
    <s v="Ida"/>
    <s v="Alerce"/>
    <s v="Puerto Montt"/>
    <s v="Centro"/>
    <s v="Puerto Montt"/>
    <n v="17"/>
    <d v="1899-12-30T17:15:00"/>
    <d v="1899-12-30T18:30:00"/>
    <d v="1899-12-30T01:15:00"/>
    <x v="173"/>
    <s v="NO"/>
    <m/>
    <m/>
  </r>
  <r>
    <n v="1521"/>
    <n v="0"/>
    <s v="Puerto Montt"/>
    <d v="2022-10-13T00:00:00"/>
    <x v="1"/>
    <x v="0"/>
    <x v="3"/>
    <n v="1004"/>
    <x v="9"/>
    <s v="Ida"/>
    <s v="Alerce"/>
    <s v="Puerto Montt"/>
    <s v="Centro"/>
    <s v="Puerto Montt"/>
    <n v="17"/>
    <d v="1899-12-30T17:23:00"/>
    <d v="1899-12-30T18:38:00"/>
    <d v="1899-12-30T01:15:00"/>
    <x v="163"/>
    <s v="NO"/>
    <m/>
    <m/>
  </r>
  <r>
    <n v="1522"/>
    <n v="7026"/>
    <s v="Puerto Montt"/>
    <d v="2022-10-13T00:00:00"/>
    <x v="1"/>
    <x v="0"/>
    <x v="3"/>
    <n v="1004"/>
    <x v="9"/>
    <s v="Ida"/>
    <s v="Alerce"/>
    <s v="Puerto Montt"/>
    <s v="Centro"/>
    <s v="Puerto Montt"/>
    <n v="17"/>
    <d v="1899-12-30T17:28:00"/>
    <d v="1899-12-30T19:00:00"/>
    <d v="1899-12-30T01:32:00"/>
    <x v="198"/>
    <s v="SI"/>
    <n v="7026"/>
    <m/>
  </r>
  <r>
    <n v="1523"/>
    <n v="0"/>
    <s v="Puerto Montt"/>
    <d v="2022-10-13T00:00:00"/>
    <x v="1"/>
    <x v="0"/>
    <x v="3"/>
    <n v="1004"/>
    <x v="9"/>
    <s v="Ida"/>
    <s v="Alerce"/>
    <s v="Puerto Montt"/>
    <s v="Centro"/>
    <s v="Puerto Montt"/>
    <n v="17"/>
    <d v="1899-12-30T17:32:00"/>
    <d v="1899-12-30T18:47:00"/>
    <d v="1899-12-30T01:15:00"/>
    <x v="205"/>
    <s v="NO"/>
    <m/>
    <m/>
  </r>
  <r>
    <n v="1524"/>
    <n v="7027"/>
    <s v="Puerto Montt"/>
    <d v="2022-10-13T00:00:00"/>
    <x v="1"/>
    <x v="0"/>
    <x v="3"/>
    <n v="1004"/>
    <x v="9"/>
    <s v="Ida"/>
    <s v="Alerce"/>
    <s v="Puerto Montt"/>
    <s v="Centro"/>
    <s v="Puerto Montt"/>
    <n v="17"/>
    <d v="1899-12-30T17:55:00"/>
    <d v="1899-12-30T19:33:00"/>
    <d v="1899-12-30T01:38:00"/>
    <x v="226"/>
    <s v="SI"/>
    <n v="7027"/>
    <m/>
  </r>
  <r>
    <n v="1525"/>
    <n v="7000"/>
    <s v="Puerto Montt"/>
    <d v="2022-10-13T00:00:00"/>
    <x v="1"/>
    <x v="0"/>
    <x v="3"/>
    <n v="1004"/>
    <x v="9"/>
    <s v="Regreso"/>
    <s v="Centro"/>
    <s v="Puerto Montt"/>
    <s v="Alerce"/>
    <s v="Puerto Montt"/>
    <n v="7"/>
    <d v="1899-12-30T07:51:00"/>
    <d v="1899-12-30T09:07:00"/>
    <d v="1899-12-30T01:16:00"/>
    <x v="196"/>
    <s v="SI"/>
    <n v="7000"/>
    <m/>
  </r>
  <r>
    <n v="1526"/>
    <n v="7001"/>
    <s v="Puerto Montt"/>
    <d v="2022-10-13T00:00:00"/>
    <x v="1"/>
    <x v="0"/>
    <x v="3"/>
    <n v="1004"/>
    <x v="9"/>
    <s v="Regreso"/>
    <s v="Centro"/>
    <s v="Puerto Montt"/>
    <s v="Alerce"/>
    <s v="Puerto Montt"/>
    <n v="8"/>
    <d v="1899-12-30T08:04:00"/>
    <d v="1899-12-30T09:00:00"/>
    <d v="1899-12-30T00:56:00"/>
    <x v="177"/>
    <s v="SI"/>
    <n v="7001"/>
    <m/>
  </r>
  <r>
    <n v="1527"/>
    <n v="7002"/>
    <s v="Puerto Montt"/>
    <d v="2022-10-13T00:00:00"/>
    <x v="1"/>
    <x v="0"/>
    <x v="3"/>
    <n v="1004"/>
    <x v="9"/>
    <s v="Regreso"/>
    <s v="Centro"/>
    <s v="Puerto Montt"/>
    <s v="Alerce"/>
    <s v="Puerto Montt"/>
    <n v="8"/>
    <d v="1899-12-30T08:18:00"/>
    <d v="1899-12-30T09:30:00"/>
    <d v="1899-12-30T01:12:00"/>
    <x v="187"/>
    <s v="SI"/>
    <n v="7002"/>
    <m/>
  </r>
  <r>
    <n v="1528"/>
    <n v="0"/>
    <s v="Puerto Montt"/>
    <d v="2022-10-13T00:00:00"/>
    <x v="1"/>
    <x v="0"/>
    <x v="3"/>
    <n v="1004"/>
    <x v="9"/>
    <s v="Regreso"/>
    <s v="Centro"/>
    <s v="Puerto Montt"/>
    <s v="Alerce"/>
    <s v="Puerto Montt"/>
    <n v="8"/>
    <d v="1899-12-30T08:38:00"/>
    <d v="1899-12-30T09:43:00"/>
    <d v="1899-12-30T01:05:00"/>
    <x v="209"/>
    <s v="NO"/>
    <m/>
    <m/>
  </r>
  <r>
    <n v="1529"/>
    <n v="7003"/>
    <s v="Puerto Montt"/>
    <d v="2022-10-13T00:00:00"/>
    <x v="1"/>
    <x v="0"/>
    <x v="3"/>
    <n v="1004"/>
    <x v="9"/>
    <s v="Regreso"/>
    <s v="Centro"/>
    <s v="Puerto Montt"/>
    <s v="Alerce"/>
    <s v="Puerto Montt"/>
    <n v="8"/>
    <d v="1899-12-30T08:47:00"/>
    <d v="1899-12-30T09:55:00"/>
    <d v="1899-12-30T01:08:00"/>
    <x v="193"/>
    <s v="SI"/>
    <n v="7003"/>
    <m/>
  </r>
  <r>
    <n v="1530"/>
    <n v="0"/>
    <s v="Puerto Montt"/>
    <d v="2022-10-13T00:00:00"/>
    <x v="1"/>
    <x v="0"/>
    <x v="3"/>
    <n v="1004"/>
    <x v="9"/>
    <s v="Regreso"/>
    <s v="Centro"/>
    <s v="Puerto Montt"/>
    <s v="Alerce"/>
    <s v="Puerto Montt"/>
    <n v="8"/>
    <d v="1899-12-30T08:53:00"/>
    <d v="1899-12-30T09:58:00"/>
    <d v="1899-12-30T01:05:00"/>
    <x v="185"/>
    <s v="NO"/>
    <m/>
    <m/>
  </r>
  <r>
    <n v="1531"/>
    <n v="0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02:00"/>
    <d v="1899-12-30T10:07:00"/>
    <d v="1899-12-30T01:05:00"/>
    <x v="211"/>
    <s v="NO"/>
    <m/>
    <m/>
  </r>
  <r>
    <n v="1532"/>
    <n v="0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10:00"/>
    <d v="1899-12-30T10:15:00"/>
    <d v="1899-12-30T01:05:00"/>
    <x v="171"/>
    <s v="NO"/>
    <m/>
    <m/>
  </r>
  <r>
    <n v="1533"/>
    <n v="7004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26:00"/>
    <d v="1899-12-30T10:20:00"/>
    <d v="1899-12-30T00:54:00"/>
    <x v="178"/>
    <s v="SI"/>
    <n v="7004"/>
    <m/>
  </r>
  <r>
    <n v="1534"/>
    <n v="0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29:00"/>
    <d v="1899-12-30T10:34:00"/>
    <d v="1899-12-30T01:05:00"/>
    <x v="197"/>
    <s v="NO"/>
    <m/>
    <m/>
  </r>
  <r>
    <n v="1535"/>
    <n v="0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36:00"/>
    <d v="1899-12-30T10:41:00"/>
    <d v="1899-12-30T01:05:00"/>
    <x v="221"/>
    <s v="NO"/>
    <m/>
    <m/>
  </r>
  <r>
    <n v="1536"/>
    <n v="7028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50:00"/>
    <d v="1899-12-30T11:02:00"/>
    <d v="1899-12-30T01:12:00"/>
    <x v="218"/>
    <s v="SI"/>
    <n v="7028"/>
    <m/>
  </r>
  <r>
    <n v="1537"/>
    <n v="0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58:00"/>
    <d v="1899-12-30T11:03:00"/>
    <d v="1899-12-30T01:05:00"/>
    <x v="203"/>
    <s v="NO"/>
    <m/>
    <m/>
  </r>
  <r>
    <n v="1538"/>
    <n v="7005"/>
    <s v="Puerto Montt"/>
    <d v="2022-10-13T00:00:00"/>
    <x v="1"/>
    <x v="0"/>
    <x v="3"/>
    <n v="1004"/>
    <x v="9"/>
    <s v="Regreso"/>
    <s v="Centro"/>
    <s v="Puerto Montt"/>
    <s v="Alerce"/>
    <s v="Puerto Montt"/>
    <n v="9"/>
    <d v="1899-12-30T09:48:00"/>
    <d v="1899-12-30T11:00:00"/>
    <d v="1899-12-30T01:12:00"/>
    <x v="212"/>
    <s v="SI"/>
    <n v="7005"/>
    <m/>
  </r>
  <r>
    <n v="1539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07:00"/>
    <d v="1899-12-30T11:12:00"/>
    <d v="1899-12-30T01:05:00"/>
    <x v="173"/>
    <s v="NO"/>
    <m/>
    <m/>
  </r>
  <r>
    <n v="1540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15:00"/>
    <d v="1899-12-30T11:20:00"/>
    <d v="1899-12-30T01:05:00"/>
    <x v="205"/>
    <s v="NO"/>
    <m/>
    <m/>
  </r>
  <r>
    <n v="1541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18:00"/>
    <d v="1899-12-30T11:23:00"/>
    <d v="1899-12-30T01:05:00"/>
    <x v="158"/>
    <s v="NO"/>
    <m/>
    <m/>
  </r>
  <r>
    <n v="1542"/>
    <n v="7006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20:00"/>
    <d v="1899-12-30T11:10:00"/>
    <d v="1899-12-30T00:50:00"/>
    <x v="199"/>
    <s v="SI"/>
    <n v="7006"/>
    <m/>
  </r>
  <r>
    <n v="1543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25:00"/>
    <d v="1899-12-30T11:30:00"/>
    <d v="1899-12-30T01:05:00"/>
    <x v="175"/>
    <s v="NO"/>
    <m/>
    <m/>
  </r>
  <r>
    <n v="1544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35:00"/>
    <d v="1899-12-30T11:40:00"/>
    <d v="1899-12-30T01:05:00"/>
    <x v="222"/>
    <s v="NO"/>
    <m/>
    <m/>
  </r>
  <r>
    <n v="1545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38:00"/>
    <d v="1899-12-30T11:43:00"/>
    <d v="1899-12-30T01:05:00"/>
    <x v="219"/>
    <s v="NO"/>
    <m/>
    <m/>
  </r>
  <r>
    <n v="1546"/>
    <n v="7007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46:00"/>
    <d v="1899-12-30T11:50:00"/>
    <d v="1899-12-30T01:04:00"/>
    <x v="223"/>
    <s v="SI"/>
    <n v="7007"/>
    <m/>
  </r>
  <r>
    <n v="1547"/>
    <n v="7008"/>
    <s v="Puerto Montt"/>
    <d v="2022-10-13T00:00:00"/>
    <x v="1"/>
    <x v="0"/>
    <x v="3"/>
    <n v="1004"/>
    <x v="9"/>
    <s v="Regreso"/>
    <s v="Centro"/>
    <s v="Puerto Montt"/>
    <s v="Alerce"/>
    <s v="Puerto Montt"/>
    <n v="10"/>
    <d v="1899-12-30T10:58:00"/>
    <d v="1899-12-30T11:47:00"/>
    <d v="1899-12-30T00:49:00"/>
    <x v="224"/>
    <s v="SI"/>
    <n v="7008"/>
    <m/>
  </r>
  <r>
    <n v="1548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15:00"/>
    <d v="1899-12-30T12:20:00"/>
    <d v="1899-12-30T01:05:00"/>
    <x v="200"/>
    <s v="NO"/>
    <m/>
    <m/>
  </r>
  <r>
    <n v="1549"/>
    <n v="7009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28:00"/>
    <d v="1899-12-30T12:42:00"/>
    <d v="1899-12-30T01:14:00"/>
    <x v="201"/>
    <s v="SI"/>
    <n v="7009"/>
    <m/>
  </r>
  <r>
    <n v="1550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18:00"/>
    <d v="1899-12-30T12:23:00"/>
    <d v="1899-12-30T01:05:00"/>
    <x v="180"/>
    <s v="NO"/>
    <m/>
    <m/>
  </r>
  <r>
    <n v="1551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22:00"/>
    <d v="1899-12-30T12:27:00"/>
    <d v="1899-12-30T01:05:00"/>
    <x v="159"/>
    <s v="NO"/>
    <m/>
    <m/>
  </r>
  <r>
    <n v="1552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37:00"/>
    <d v="1899-12-30T12:42:00"/>
    <d v="1899-12-30T01:05:00"/>
    <x v="207"/>
    <s v="NO"/>
    <m/>
    <m/>
  </r>
  <r>
    <n v="1553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45:00"/>
    <d v="1899-12-30T12:50:00"/>
    <d v="1899-12-30T01:05:00"/>
    <x v="213"/>
    <s v="NO"/>
    <m/>
    <m/>
  </r>
  <r>
    <n v="1554"/>
    <n v="7010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36:00"/>
    <d v="1899-12-30T12:40:00"/>
    <d v="1899-12-30T01:04:00"/>
    <x v="161"/>
    <s v="SI"/>
    <n v="7010"/>
    <m/>
  </r>
  <r>
    <n v="1555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57:00"/>
    <d v="1899-12-30T13:02:00"/>
    <d v="1899-12-30T01:05:00"/>
    <x v="190"/>
    <s v="NO"/>
    <m/>
    <m/>
  </r>
  <r>
    <n v="1556"/>
    <n v="7011"/>
    <s v="Puerto Montt"/>
    <d v="2022-10-13T00:00:00"/>
    <x v="1"/>
    <x v="0"/>
    <x v="3"/>
    <n v="1004"/>
    <x v="9"/>
    <s v="Regreso"/>
    <s v="Centro"/>
    <s v="Puerto Montt"/>
    <s v="Alerce"/>
    <s v="Puerto Montt"/>
    <n v="11"/>
    <d v="1899-12-30T11:59:00"/>
    <d v="1899-12-30T13:10:00"/>
    <d v="1899-12-30T01:11:00"/>
    <x v="179"/>
    <s v="SI"/>
    <n v="7011"/>
    <m/>
  </r>
  <r>
    <n v="1557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2"/>
    <d v="1899-12-30T12:25:00"/>
    <d v="1899-12-30T13:30:00"/>
    <d v="1899-12-30T01:05:00"/>
    <x v="189"/>
    <s v="NO"/>
    <m/>
    <m/>
  </r>
  <r>
    <n v="1558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2"/>
    <d v="1899-12-30T12:30:00"/>
    <d v="1899-12-30T13:35:00"/>
    <d v="1899-12-30T01:05:00"/>
    <x v="204"/>
    <s v="NO"/>
    <m/>
    <m/>
  </r>
  <r>
    <n v="1559"/>
    <n v="7012"/>
    <s v="Puerto Montt"/>
    <d v="2022-10-13T00:00:00"/>
    <x v="1"/>
    <x v="0"/>
    <x v="3"/>
    <n v="1004"/>
    <x v="9"/>
    <s v="Regreso"/>
    <s v="Centro"/>
    <s v="Puerto Montt"/>
    <s v="Alerce"/>
    <s v="Puerto Montt"/>
    <n v="12"/>
    <d v="1899-12-30T12:28:00"/>
    <d v="1899-12-30T13:34:00"/>
    <d v="1899-12-30T01:06:00"/>
    <x v="165"/>
    <s v="SI"/>
    <n v="7012"/>
    <m/>
  </r>
  <r>
    <n v="1560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2"/>
    <d v="1899-12-30T12:47:00"/>
    <d v="1899-12-30T13:52:00"/>
    <d v="1899-12-30T01:05:00"/>
    <x v="164"/>
    <s v="NO"/>
    <m/>
    <m/>
  </r>
  <r>
    <n v="1561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2"/>
    <d v="1899-12-30T12:48:00"/>
    <d v="1899-12-30T13:53:00"/>
    <d v="1899-12-30T01:05:00"/>
    <x v="214"/>
    <s v="NO"/>
    <m/>
    <m/>
  </r>
  <r>
    <n v="1562"/>
    <n v="7013"/>
    <s v="Puerto Montt"/>
    <d v="2022-10-13T00:00:00"/>
    <x v="1"/>
    <x v="0"/>
    <x v="3"/>
    <n v="1004"/>
    <x v="9"/>
    <s v="Regreso"/>
    <s v="Centro"/>
    <s v="Puerto Montt"/>
    <s v="Alerce"/>
    <s v="Puerto Montt"/>
    <n v="12"/>
    <d v="1899-12-30T12:57:00"/>
    <d v="1899-12-30T14:08:00"/>
    <d v="1899-12-30T01:11:00"/>
    <x v="191"/>
    <s v="SI"/>
    <n v="7013"/>
    <m/>
  </r>
  <r>
    <n v="1563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3"/>
    <d v="1899-12-30T13:14:00"/>
    <d v="1899-12-30T14:19:00"/>
    <d v="1899-12-30T01:05:00"/>
    <x v="208"/>
    <s v="NO"/>
    <m/>
    <m/>
  </r>
  <r>
    <n v="1564"/>
    <n v="7014"/>
    <s v="Puerto Montt"/>
    <d v="2022-10-13T00:00:00"/>
    <x v="1"/>
    <x v="0"/>
    <x v="3"/>
    <n v="1004"/>
    <x v="9"/>
    <s v="Regreso"/>
    <s v="Centro"/>
    <s v="Puerto Montt"/>
    <s v="Alerce"/>
    <s v="Puerto Montt"/>
    <n v="13"/>
    <d v="1899-12-30T13:41:00"/>
    <d v="1899-12-30T14:54:00"/>
    <d v="1899-12-30T01:13:00"/>
    <x v="163"/>
    <s v="SI"/>
    <n v="7014"/>
    <m/>
  </r>
  <r>
    <n v="1565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3"/>
    <d v="1899-12-30T13:25:00"/>
    <d v="1899-12-30T14:30:00"/>
    <d v="1899-12-30T01:05:00"/>
    <x v="181"/>
    <s v="NO"/>
    <m/>
    <m/>
  </r>
  <r>
    <n v="1566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3"/>
    <d v="1899-12-30T13:30:00"/>
    <d v="1899-12-30T14:35:00"/>
    <d v="1899-12-30T01:05:00"/>
    <x v="215"/>
    <s v="NO"/>
    <m/>
    <m/>
  </r>
  <r>
    <n v="1567"/>
    <n v="7015"/>
    <s v="Puerto Montt"/>
    <d v="2022-10-13T00:00:00"/>
    <x v="1"/>
    <x v="0"/>
    <x v="3"/>
    <n v="1004"/>
    <x v="9"/>
    <s v="Regreso"/>
    <s v="Centro"/>
    <s v="Puerto Montt"/>
    <s v="Alerce"/>
    <s v="Puerto Montt"/>
    <n v="13"/>
    <d v="1899-12-30T13:29:00"/>
    <d v="1899-12-30T14:28:00"/>
    <d v="1899-12-30T00:59:00"/>
    <x v="169"/>
    <s v="SI"/>
    <n v="7015"/>
    <m/>
  </r>
  <r>
    <n v="1568"/>
    <n v="7016"/>
    <s v="Puerto Montt"/>
    <d v="2022-10-13T00:00:00"/>
    <x v="1"/>
    <x v="0"/>
    <x v="3"/>
    <n v="1004"/>
    <x v="9"/>
    <s v="Regreso"/>
    <s v="Centro"/>
    <s v="Puerto Montt"/>
    <s v="Alerce"/>
    <s v="Puerto Montt"/>
    <n v="14"/>
    <d v="1899-12-30T14:05:00"/>
    <d v="1899-12-30T15:10:00"/>
    <d v="1899-12-30T01:05:00"/>
    <x v="216"/>
    <s v="SI"/>
    <n v="7016"/>
    <m/>
  </r>
  <r>
    <n v="1569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3"/>
    <d v="1899-12-30T13:55:00"/>
    <d v="1899-12-30T15:00:00"/>
    <d v="1899-12-30T01:05:00"/>
    <x v="184"/>
    <s v="NO"/>
    <m/>
    <m/>
  </r>
  <r>
    <n v="1570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4"/>
    <d v="1899-12-30T14:06:00"/>
    <d v="1899-12-30T15:11:00"/>
    <d v="1899-12-30T01:05:00"/>
    <x v="182"/>
    <s v="NO"/>
    <m/>
    <m/>
  </r>
  <r>
    <n v="1571"/>
    <n v="7017"/>
    <s v="Puerto Montt"/>
    <d v="2022-10-13T00:00:00"/>
    <x v="1"/>
    <x v="0"/>
    <x v="3"/>
    <n v="1004"/>
    <x v="9"/>
    <s v="Regreso"/>
    <s v="Centro"/>
    <s v="Puerto Montt"/>
    <s v="Alerce"/>
    <s v="Puerto Montt"/>
    <n v="14"/>
    <d v="1899-12-30T14:32:00"/>
    <d v="1899-12-30T15:51:00"/>
    <d v="1899-12-30T01:19:00"/>
    <x v="183"/>
    <s v="SI"/>
    <n v="7017"/>
    <m/>
  </r>
  <r>
    <n v="1572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4"/>
    <d v="1899-12-30T14:30:00"/>
    <d v="1899-12-30T15:35:00"/>
    <d v="1899-12-30T01:05:00"/>
    <x v="225"/>
    <s v="NO"/>
    <m/>
    <m/>
  </r>
  <r>
    <n v="1573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4"/>
    <d v="1899-12-30T14:35:00"/>
    <d v="1899-12-30T15:40:00"/>
    <d v="1899-12-30T01:05:00"/>
    <x v="185"/>
    <s v="NO"/>
    <m/>
    <m/>
  </r>
  <r>
    <n v="1574"/>
    <n v="7018"/>
    <s v="Puerto Montt"/>
    <d v="2022-10-13T00:00:00"/>
    <x v="1"/>
    <x v="0"/>
    <x v="3"/>
    <n v="1004"/>
    <x v="9"/>
    <s v="Regreso"/>
    <s v="Centro"/>
    <s v="Puerto Montt"/>
    <s v="Alerce"/>
    <s v="Puerto Montt"/>
    <n v="15"/>
    <d v="1899-12-30T15:03:00"/>
    <d v="1899-12-30T15:51:00"/>
    <d v="1899-12-30T00:48:00"/>
    <x v="196"/>
    <s v="SI"/>
    <n v="7018"/>
    <m/>
  </r>
  <r>
    <n v="1575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4"/>
    <d v="1899-12-30T14:59:00"/>
    <d v="1899-12-30T16:04:00"/>
    <d v="1899-12-30T01:05:00"/>
    <x v="172"/>
    <s v="NO"/>
    <m/>
    <m/>
  </r>
  <r>
    <n v="1576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5"/>
    <d v="1899-12-30T15:13:00"/>
    <d v="1899-12-30T16:18:00"/>
    <d v="1899-12-30T01:05:00"/>
    <x v="210"/>
    <s v="NO"/>
    <m/>
    <m/>
  </r>
  <r>
    <n v="1577"/>
    <n v="7019"/>
    <s v="Puerto Montt"/>
    <d v="2022-10-13T00:00:00"/>
    <x v="1"/>
    <x v="0"/>
    <x v="3"/>
    <n v="1004"/>
    <x v="9"/>
    <s v="Regreso"/>
    <s v="Centro"/>
    <s v="Puerto Montt"/>
    <s v="Alerce"/>
    <s v="Puerto Montt"/>
    <n v="15"/>
    <d v="1899-12-30T15:39:00"/>
    <d v="1899-12-30T16:50:00"/>
    <d v="1899-12-30T01:11:00"/>
    <x v="194"/>
    <s v="SI"/>
    <n v="7019"/>
    <m/>
  </r>
  <r>
    <n v="1578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5"/>
    <d v="1899-12-30T15:36:00"/>
    <d v="1899-12-30T16:41:00"/>
    <d v="1899-12-30T01:05:00"/>
    <x v="212"/>
    <s v="NO"/>
    <m/>
    <m/>
  </r>
  <r>
    <n v="1579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5"/>
    <d v="1899-12-30T15:38:00"/>
    <d v="1899-12-30T16:43:00"/>
    <d v="1899-12-30T01:05:00"/>
    <x v="192"/>
    <s v="NO"/>
    <m/>
    <m/>
  </r>
  <r>
    <n v="1580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5"/>
    <d v="1899-12-30T15:41:00"/>
    <d v="1899-12-30T16:46:00"/>
    <d v="1899-12-30T01:05:00"/>
    <x v="186"/>
    <s v="NO"/>
    <m/>
    <m/>
  </r>
  <r>
    <n v="1581"/>
    <n v="7020"/>
    <s v="Puerto Montt"/>
    <d v="2022-10-13T00:00:00"/>
    <x v="1"/>
    <x v="0"/>
    <x v="3"/>
    <n v="1004"/>
    <x v="9"/>
    <s v="Regreso"/>
    <s v="Centro"/>
    <s v="Puerto Montt"/>
    <s v="Alerce"/>
    <s v="Puerto Montt"/>
    <n v="16"/>
    <d v="1899-12-30T16:05:00"/>
    <d v="1899-12-30T17:17:00"/>
    <d v="1899-12-30T01:12:00"/>
    <x v="178"/>
    <s v="SI"/>
    <n v="7020"/>
    <m/>
  </r>
  <r>
    <n v="1582"/>
    <n v="7021"/>
    <s v="Puerto Montt"/>
    <d v="2022-10-13T00:00:00"/>
    <x v="1"/>
    <x v="0"/>
    <x v="3"/>
    <n v="1004"/>
    <x v="9"/>
    <s v="Regreso"/>
    <s v="Centro"/>
    <s v="Puerto Montt"/>
    <s v="Alerce"/>
    <s v="Puerto Montt"/>
    <n v="16"/>
    <d v="1899-12-30T16:37:00"/>
    <d v="1899-12-30T17:38:00"/>
    <d v="1899-12-30T01:01:00"/>
    <x v="187"/>
    <s v="SI"/>
    <n v="7021"/>
    <m/>
  </r>
  <r>
    <n v="1583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6"/>
    <d v="1899-12-30T16:35:00"/>
    <d v="1899-12-30T17:40:00"/>
    <d v="1899-12-30T01:05:00"/>
    <x v="224"/>
    <s v="NO"/>
    <m/>
    <m/>
  </r>
  <r>
    <n v="1584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6"/>
    <d v="1899-12-30T16:40:00"/>
    <d v="1899-12-30T17:45:00"/>
    <d v="1899-12-30T01:05:00"/>
    <x v="200"/>
    <s v="NO"/>
    <m/>
    <m/>
  </r>
  <r>
    <n v="1585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6"/>
    <d v="1899-12-30T16:45:00"/>
    <d v="1899-12-30T17:50:00"/>
    <d v="1899-12-30T01:05:00"/>
    <x v="217"/>
    <s v="NO"/>
    <m/>
    <m/>
  </r>
  <r>
    <n v="1586"/>
    <n v="7022"/>
    <s v="Puerto Montt"/>
    <d v="2022-10-13T00:00:00"/>
    <x v="1"/>
    <x v="0"/>
    <x v="3"/>
    <n v="1004"/>
    <x v="9"/>
    <s v="Regreso"/>
    <s v="Centro"/>
    <s v="Puerto Montt"/>
    <s v="Alerce"/>
    <s v="Puerto Montt"/>
    <n v="17"/>
    <d v="1899-12-30T17:09:00"/>
    <d v="1899-12-30T18:04:00"/>
    <d v="1899-12-30T00:55:00"/>
    <x v="176"/>
    <s v="SI"/>
    <n v="7022"/>
    <m/>
  </r>
  <r>
    <n v="1587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6"/>
    <d v="1899-12-30T16:55:00"/>
    <d v="1899-12-30T17:55:00"/>
    <d v="1899-12-30T01:00:00"/>
    <x v="168"/>
    <s v="NO"/>
    <m/>
    <m/>
  </r>
  <r>
    <n v="1588"/>
    <n v="7023"/>
    <s v="Puerto Montt"/>
    <d v="2022-10-13T00:00:00"/>
    <x v="1"/>
    <x v="0"/>
    <x v="3"/>
    <n v="1004"/>
    <x v="9"/>
    <s v="Regreso"/>
    <s v="Centro"/>
    <s v="Puerto Montt"/>
    <s v="Alerce"/>
    <s v="Puerto Montt"/>
    <n v="17"/>
    <d v="1899-12-30T17:31:00"/>
    <d v="1899-12-30T18:49:00"/>
    <d v="1899-12-30T01:18:00"/>
    <x v="202"/>
    <s v="SI"/>
    <n v="7023"/>
    <m/>
  </r>
  <r>
    <n v="1589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7"/>
    <d v="1899-12-30T17:08:00"/>
    <d v="1899-12-30T18:13:00"/>
    <d v="1899-12-30T01:05:00"/>
    <x v="193"/>
    <s v="NO"/>
    <m/>
    <m/>
  </r>
  <r>
    <n v="1590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7"/>
    <d v="1899-12-30T17:10:00"/>
    <d v="1899-12-30T18:15:00"/>
    <d v="1899-12-30T01:05:00"/>
    <x v="171"/>
    <s v="NO"/>
    <m/>
    <m/>
  </r>
  <r>
    <n v="1591"/>
    <n v="7024"/>
    <s v="Puerto Montt"/>
    <d v="2022-10-13T00:00:00"/>
    <x v="1"/>
    <x v="0"/>
    <x v="3"/>
    <n v="1004"/>
    <x v="9"/>
    <s v="Regreso"/>
    <s v="Centro"/>
    <s v="Puerto Montt"/>
    <s v="Alerce"/>
    <s v="Puerto Montt"/>
    <n v="18"/>
    <d v="1899-12-30T18:01:00"/>
    <d v="1899-12-30T19:10:00"/>
    <d v="1899-12-30T01:09:00"/>
    <x v="179"/>
    <s v="SI"/>
    <n v="7024"/>
    <m/>
  </r>
  <r>
    <n v="1592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7"/>
    <d v="1899-12-30T17:36:00"/>
    <d v="1899-12-30T18:41:00"/>
    <d v="1899-12-30T01:05:00"/>
    <x v="210"/>
    <s v="NO"/>
    <m/>
    <m/>
  </r>
  <r>
    <n v="1593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7"/>
    <d v="1899-12-30T17:47:00"/>
    <d v="1899-12-30T18:52:00"/>
    <d v="1899-12-30T01:05:00"/>
    <x v="203"/>
    <s v="NO"/>
    <m/>
    <m/>
  </r>
  <r>
    <n v="1594"/>
    <n v="7025"/>
    <s v="Puerto Montt"/>
    <d v="2022-10-13T00:00:00"/>
    <x v="1"/>
    <x v="0"/>
    <x v="3"/>
    <n v="1004"/>
    <x v="9"/>
    <s v="Regreso"/>
    <s v="Centro"/>
    <s v="Puerto Montt"/>
    <s v="Alerce"/>
    <s v="Puerto Montt"/>
    <n v="18"/>
    <d v="1899-12-30T18:00:00"/>
    <d v="1899-12-30T18:55:00"/>
    <d v="1899-12-30T00:55:00"/>
    <x v="190"/>
    <s v="SI"/>
    <n v="7025"/>
    <m/>
  </r>
  <r>
    <n v="1595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8"/>
    <d v="1899-12-30T18:23:00"/>
    <d v="1899-12-30T19:28:00"/>
    <d v="1899-12-30T01:05:00"/>
    <x v="192"/>
    <s v="NO"/>
    <m/>
    <m/>
  </r>
  <r>
    <n v="1596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8"/>
    <d v="1899-12-30T18:30:00"/>
    <d v="1899-12-30T19:35:00"/>
    <d v="1899-12-30T01:05:00"/>
    <x v="173"/>
    <s v="NO"/>
    <m/>
    <m/>
  </r>
  <r>
    <n v="1597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8"/>
    <d v="1899-12-30T18:38:00"/>
    <d v="1899-12-30T19:43:00"/>
    <d v="1899-12-30T01:05:00"/>
    <x v="163"/>
    <s v="NO"/>
    <m/>
    <m/>
  </r>
  <r>
    <n v="1598"/>
    <n v="7026"/>
    <s v="Puerto Montt"/>
    <d v="2022-10-13T00:00:00"/>
    <x v="1"/>
    <x v="0"/>
    <x v="3"/>
    <n v="1004"/>
    <x v="9"/>
    <s v="Regreso"/>
    <s v="Centro"/>
    <s v="Puerto Montt"/>
    <s v="Alerce"/>
    <s v="Puerto Montt"/>
    <n v="19"/>
    <d v="1899-12-30T19:00:00"/>
    <d v="1899-12-30T20:07:00"/>
    <d v="1899-12-30T01:07:00"/>
    <x v="198"/>
    <s v="SI"/>
    <n v="7026"/>
    <m/>
  </r>
  <r>
    <n v="1599"/>
    <n v="0"/>
    <s v="Puerto Montt"/>
    <d v="2022-10-13T00:00:00"/>
    <x v="1"/>
    <x v="0"/>
    <x v="3"/>
    <n v="1004"/>
    <x v="9"/>
    <s v="Regreso"/>
    <s v="Centro"/>
    <s v="Puerto Montt"/>
    <s v="Alerce"/>
    <s v="Puerto Montt"/>
    <n v="18"/>
    <d v="1899-12-30T18:47:00"/>
    <d v="1899-12-30T19:52:00"/>
    <d v="1899-12-30T01:05:00"/>
    <x v="205"/>
    <s v="NO"/>
    <m/>
    <m/>
  </r>
  <r>
    <n v="1600"/>
    <n v="7027"/>
    <s v="Puerto Montt"/>
    <d v="2022-10-13T00:00:00"/>
    <x v="1"/>
    <x v="0"/>
    <x v="3"/>
    <n v="1004"/>
    <x v="9"/>
    <s v="Regreso"/>
    <s v="Centro"/>
    <s v="Puerto Montt"/>
    <s v="Alerce"/>
    <s v="Puerto Montt"/>
    <n v="19"/>
    <d v="1899-12-30T19:33:00"/>
    <d v="1899-12-30T20:40:00"/>
    <d v="1899-12-30T01:07:00"/>
    <x v="226"/>
    <s v="SI"/>
    <n v="7027"/>
    <m/>
  </r>
  <r>
    <n v="1601"/>
    <n v="7999"/>
    <s v="Puerto Montt"/>
    <d v="2022-10-15T00:00:00"/>
    <x v="2"/>
    <x v="0"/>
    <x v="3"/>
    <n v="1001"/>
    <x v="6"/>
    <s v="Ida"/>
    <s v="Alerce"/>
    <s v="Puerto Montt"/>
    <s v="Terminal de Buses"/>
    <s v="Puerto Montt"/>
    <n v="9"/>
    <d v="1899-12-30T09:22:00"/>
    <d v="1899-12-30T10:45:00"/>
    <d v="1899-12-30T01:23:00"/>
    <x v="227"/>
    <s v="SI"/>
    <n v="7999"/>
    <m/>
  </r>
  <r>
    <n v="1602"/>
    <n v="8000"/>
    <s v="Puerto Montt"/>
    <d v="2022-10-15T00:00:00"/>
    <x v="2"/>
    <x v="0"/>
    <x v="3"/>
    <n v="1001"/>
    <x v="6"/>
    <s v="Ida"/>
    <s v="Alerce"/>
    <s v="Puerto Montt"/>
    <s v="Terminal de Buses"/>
    <s v="Puerto Montt"/>
    <n v="9"/>
    <d v="1899-12-30T09:35:00"/>
    <d v="1899-12-30T10:55:00"/>
    <d v="1899-12-30T01:20:00"/>
    <x v="172"/>
    <s v="SI"/>
    <n v="8000"/>
    <m/>
  </r>
  <r>
    <n v="1603"/>
    <n v="8001"/>
    <s v="Puerto Montt"/>
    <d v="2022-10-15T00:00:00"/>
    <x v="2"/>
    <x v="0"/>
    <x v="3"/>
    <n v="1001"/>
    <x v="6"/>
    <s v="Ida"/>
    <s v="Alerce"/>
    <s v="Puerto Montt"/>
    <s v="Terminal de Buses"/>
    <s v="Puerto Montt"/>
    <n v="10"/>
    <d v="1899-12-30T10:05:00"/>
    <d v="1899-12-30T11:15:00"/>
    <d v="1899-12-30T01:10:00"/>
    <x v="174"/>
    <s v="SI"/>
    <n v="8001"/>
    <m/>
  </r>
  <r>
    <n v="1604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0"/>
    <d v="1899-12-30T10:20:00"/>
    <d v="1899-12-30T11:39:00"/>
    <d v="1899-12-30T01:19:00"/>
    <x v="227"/>
    <s v="NO"/>
    <m/>
    <m/>
  </r>
  <r>
    <n v="1605"/>
    <n v="8002"/>
    <s v="Puerto Montt"/>
    <d v="2022-10-15T00:00:00"/>
    <x v="2"/>
    <x v="0"/>
    <x v="3"/>
    <n v="1001"/>
    <x v="6"/>
    <s v="Ida"/>
    <s v="Alerce"/>
    <s v="Puerto Montt"/>
    <s v="Terminal de Buses"/>
    <s v="Puerto Montt"/>
    <n v="10"/>
    <d v="1899-12-30T10:32:00"/>
    <d v="1899-12-30T11:59:00"/>
    <d v="1899-12-30T01:27:00"/>
    <x v="226"/>
    <s v="SI"/>
    <n v="8002"/>
    <m/>
  </r>
  <r>
    <n v="1606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0"/>
    <d v="1899-12-30T10:44:00"/>
    <d v="1899-12-30T12:03:00"/>
    <d v="1899-12-30T01:19:00"/>
    <x v="182"/>
    <s v="NO"/>
    <m/>
    <m/>
  </r>
  <r>
    <n v="1607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0"/>
    <d v="1899-12-30T10:47:00"/>
    <d v="1899-12-30T12:06:00"/>
    <d v="1899-12-30T01:19:00"/>
    <x v="181"/>
    <s v="NO"/>
    <m/>
    <m/>
  </r>
  <r>
    <n v="1608"/>
    <n v="8003"/>
    <s v="Puerto Montt"/>
    <d v="2022-10-15T00:00:00"/>
    <x v="2"/>
    <x v="0"/>
    <x v="3"/>
    <n v="1001"/>
    <x v="6"/>
    <s v="Ida"/>
    <s v="Alerce"/>
    <s v="Puerto Montt"/>
    <s v="Terminal de Buses"/>
    <s v="Puerto Montt"/>
    <n v="11"/>
    <d v="1899-12-30T11:04:00"/>
    <d v="1899-12-30T12:25:00"/>
    <d v="1899-12-30T01:21:00"/>
    <x v="208"/>
    <s v="SI"/>
    <n v="8003"/>
    <m/>
  </r>
  <r>
    <n v="1609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1"/>
    <d v="1899-12-30T11:21:00"/>
    <d v="1899-12-30T12:40:00"/>
    <d v="1899-12-30T01:19:00"/>
    <x v="166"/>
    <s v="NO"/>
    <m/>
    <m/>
  </r>
  <r>
    <n v="1610"/>
    <n v="8004"/>
    <s v="Puerto Montt"/>
    <d v="2022-10-15T00:00:00"/>
    <x v="2"/>
    <x v="0"/>
    <x v="3"/>
    <n v="1001"/>
    <x v="6"/>
    <s v="Ida"/>
    <s v="Alerce"/>
    <s v="Puerto Montt"/>
    <s v="Terminal de Buses"/>
    <s v="Puerto Montt"/>
    <n v="11"/>
    <d v="1899-12-30T11:32:00"/>
    <d v="1899-12-30T12:57:00"/>
    <d v="1899-12-30T01:25:00"/>
    <x v="193"/>
    <s v="SI"/>
    <n v="8004"/>
    <m/>
  </r>
  <r>
    <n v="1611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1"/>
    <d v="1899-12-30T11:55:00"/>
    <d v="1899-12-30T13:14:00"/>
    <d v="1899-12-30T01:19:00"/>
    <x v="178"/>
    <s v="NO"/>
    <m/>
    <m/>
  </r>
  <r>
    <n v="1612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2"/>
    <d v="1899-12-30T12:07:00"/>
    <d v="1899-12-30T13:26:00"/>
    <d v="1899-12-30T01:19:00"/>
    <x v="228"/>
    <s v="NO"/>
    <m/>
    <m/>
  </r>
  <r>
    <n v="1613"/>
    <n v="8005"/>
    <s v="Puerto Montt"/>
    <d v="2022-10-15T00:00:00"/>
    <x v="2"/>
    <x v="0"/>
    <x v="3"/>
    <n v="1001"/>
    <x v="6"/>
    <s v="Ida"/>
    <s v="Alerce"/>
    <s v="Puerto Montt"/>
    <s v="Terminal de Buses"/>
    <s v="Puerto Montt"/>
    <n v="12"/>
    <d v="1899-12-30T12:10:00"/>
    <d v="1899-12-30T13:35:00"/>
    <d v="1899-12-30T01:25:00"/>
    <x v="186"/>
    <s v="SI"/>
    <n v="8005"/>
    <m/>
  </r>
  <r>
    <n v="1614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2"/>
    <d v="1899-12-30T12:13:00"/>
    <d v="1899-12-30T13:32:00"/>
    <d v="1899-12-30T01:19:00"/>
    <x v="220"/>
    <s v="NO"/>
    <m/>
    <m/>
  </r>
  <r>
    <n v="1615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2"/>
    <d v="1899-12-30T12:46:00"/>
    <d v="1899-12-30T14:05:00"/>
    <d v="1899-12-30T01:19:00"/>
    <x v="212"/>
    <s v="NO"/>
    <m/>
    <m/>
  </r>
  <r>
    <n v="1616"/>
    <n v="0"/>
    <s v="Puerto Montt"/>
    <d v="2022-10-15T00:00:00"/>
    <x v="2"/>
    <x v="0"/>
    <x v="3"/>
    <n v="1001"/>
    <x v="6"/>
    <s v="Ida"/>
    <s v="Alerce"/>
    <s v="Puerto Montt"/>
    <s v="Terminal de Buses"/>
    <s v="Puerto Montt"/>
    <n v="12"/>
    <d v="1899-12-30T12:52:00"/>
    <d v="1899-12-30T14:11:00"/>
    <d v="1899-12-30T01:19:00"/>
    <x v="229"/>
    <s v="NO"/>
    <m/>
    <m/>
  </r>
  <r>
    <n v="1617"/>
    <n v="8006"/>
    <s v="Puerto Montt"/>
    <d v="2022-10-15T00:00:00"/>
    <x v="2"/>
    <x v="0"/>
    <x v="3"/>
    <n v="1001"/>
    <x v="6"/>
    <s v="Ida"/>
    <s v="Alerce"/>
    <s v="Puerto Montt"/>
    <s v="Terminal de Buses"/>
    <s v="Puerto Montt"/>
    <n v="12"/>
    <d v="1899-12-30T12:58:00"/>
    <d v="1899-12-30T14:06:00"/>
    <d v="1899-12-30T01:08:00"/>
    <x v="185"/>
    <s v="SI"/>
    <n v="8006"/>
    <m/>
  </r>
  <r>
    <n v="1618"/>
    <n v="8007"/>
    <s v="Puerto Montt"/>
    <d v="2022-10-15T00:00:00"/>
    <x v="2"/>
    <x v="0"/>
    <x v="3"/>
    <n v="1001"/>
    <x v="6"/>
    <s v="Ida"/>
    <s v="Alerce"/>
    <s v="Puerto Montt"/>
    <s v="Terminal de Buses"/>
    <s v="Puerto Montt"/>
    <n v="13"/>
    <d v="1899-12-30T13:30:00"/>
    <d v="1899-12-30T14:44:00"/>
    <d v="1899-12-30T01:14:00"/>
    <x v="230"/>
    <s v="SI"/>
    <n v="8007"/>
    <m/>
  </r>
  <r>
    <n v="1619"/>
    <n v="8008"/>
    <s v="Puerto Montt"/>
    <d v="2022-10-15T00:00:00"/>
    <x v="2"/>
    <x v="0"/>
    <x v="3"/>
    <n v="1001"/>
    <x v="6"/>
    <s v="Ida"/>
    <s v="Alerce"/>
    <s v="Puerto Montt"/>
    <s v="Terminal de Buses"/>
    <s v="Puerto Montt"/>
    <n v="14"/>
    <d v="1899-12-30T14:19:00"/>
    <d v="1899-12-30T15:31:00"/>
    <d v="1899-12-30T01:12:00"/>
    <x v="168"/>
    <s v="SI"/>
    <n v="8008"/>
    <m/>
  </r>
  <r>
    <n v="1620"/>
    <n v="8009"/>
    <s v="Puerto Montt"/>
    <d v="2022-10-15T00:00:00"/>
    <x v="2"/>
    <x v="0"/>
    <x v="3"/>
    <n v="1001"/>
    <x v="6"/>
    <s v="Ida"/>
    <s v="Alerce"/>
    <s v="Puerto Montt"/>
    <s v="Terminal de Buses"/>
    <s v="Puerto Montt"/>
    <n v="15"/>
    <d v="1899-12-30T15:05:00"/>
    <d v="1899-12-30T16:20:00"/>
    <d v="1899-12-30T01:15:00"/>
    <x v="202"/>
    <s v="SI"/>
    <n v="8009"/>
    <m/>
  </r>
  <r>
    <n v="1621"/>
    <n v="7999"/>
    <s v="Puerto Montt"/>
    <d v="2022-10-15T00:00:00"/>
    <x v="2"/>
    <x v="0"/>
    <x v="3"/>
    <n v="1001"/>
    <x v="6"/>
    <s v="Regreso"/>
    <s v="Terminal de Buses"/>
    <s v="Puerto Montt"/>
    <s v="Alerce"/>
    <s v="Puerto Montt"/>
    <n v="10"/>
    <d v="1899-12-30T10:45:00"/>
    <d v="1899-12-30T12:04:00"/>
    <d v="1899-12-30T01:19:00"/>
    <x v="227"/>
    <s v="SI"/>
    <n v="7999"/>
    <m/>
  </r>
  <r>
    <n v="1622"/>
    <n v="8000"/>
    <s v="Puerto Montt"/>
    <d v="2022-10-15T00:00:00"/>
    <x v="2"/>
    <x v="0"/>
    <x v="3"/>
    <n v="1001"/>
    <x v="6"/>
    <s v="Regreso"/>
    <s v="Terminal de Buses"/>
    <s v="Puerto Montt"/>
    <s v="Alerce"/>
    <s v="Puerto Montt"/>
    <n v="10"/>
    <d v="1899-12-30T10:55:00"/>
    <d v="1899-12-30T12:12:00"/>
    <d v="1899-12-30T01:17:00"/>
    <x v="172"/>
    <s v="SI"/>
    <n v="8000"/>
    <m/>
  </r>
  <r>
    <n v="1623"/>
    <n v="8001"/>
    <s v="Puerto Montt"/>
    <d v="2022-10-15T00:00:00"/>
    <x v="2"/>
    <x v="0"/>
    <x v="3"/>
    <n v="1001"/>
    <x v="6"/>
    <s v="Regreso"/>
    <s v="Terminal de Buses"/>
    <s v="Puerto Montt"/>
    <s v="Alerce"/>
    <s v="Puerto Montt"/>
    <n v="11"/>
    <d v="1899-12-30T11:15:00"/>
    <d v="1899-12-30T12:11:00"/>
    <d v="1899-12-30T00:56:00"/>
    <x v="174"/>
    <s v="SI"/>
    <n v="8001"/>
    <m/>
  </r>
  <r>
    <n v="1624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1"/>
    <d v="1899-12-30T11:39:00"/>
    <d v="1899-12-30T12:45:00"/>
    <d v="1899-12-30T01:06:00"/>
    <x v="227"/>
    <s v="NO"/>
    <m/>
    <m/>
  </r>
  <r>
    <n v="1625"/>
    <n v="8002"/>
    <s v="Puerto Montt"/>
    <d v="2022-10-15T00:00:00"/>
    <x v="2"/>
    <x v="0"/>
    <x v="3"/>
    <n v="1001"/>
    <x v="6"/>
    <s v="Regreso"/>
    <s v="Terminal de Buses"/>
    <s v="Puerto Montt"/>
    <s v="Alerce"/>
    <s v="Puerto Montt"/>
    <n v="11"/>
    <d v="1899-12-30T11:59:00"/>
    <d v="1899-12-30T12:57:00"/>
    <d v="1899-12-30T00:58:00"/>
    <x v="226"/>
    <s v="SI"/>
    <n v="8002"/>
    <m/>
  </r>
  <r>
    <n v="1626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2"/>
    <d v="1899-12-30T12:03:00"/>
    <d v="1899-12-30T13:09:00"/>
    <d v="1899-12-30T01:06:00"/>
    <x v="182"/>
    <s v="NO"/>
    <m/>
    <m/>
  </r>
  <r>
    <n v="1627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2"/>
    <d v="1899-12-30T12:06:00"/>
    <d v="1899-12-30T13:12:00"/>
    <d v="1899-12-30T01:06:00"/>
    <x v="181"/>
    <s v="NO"/>
    <m/>
    <m/>
  </r>
  <r>
    <n v="1628"/>
    <n v="8003"/>
    <s v="Puerto Montt"/>
    <d v="2022-10-15T00:00:00"/>
    <x v="2"/>
    <x v="0"/>
    <x v="3"/>
    <n v="1001"/>
    <x v="6"/>
    <s v="Regreso"/>
    <s v="Terminal de Buses"/>
    <s v="Puerto Montt"/>
    <s v="Alerce"/>
    <s v="Puerto Montt"/>
    <n v="12"/>
    <d v="1899-12-30T12:25:00"/>
    <d v="1899-12-30T13:39:00"/>
    <d v="1899-12-30T01:14:00"/>
    <x v="208"/>
    <s v="SI"/>
    <n v="8003"/>
    <m/>
  </r>
  <r>
    <n v="1629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2"/>
    <d v="1899-12-30T12:40:00"/>
    <d v="1899-12-30T13:46:00"/>
    <d v="1899-12-30T01:06:00"/>
    <x v="166"/>
    <s v="NO"/>
    <m/>
    <m/>
  </r>
  <r>
    <n v="1630"/>
    <n v="8004"/>
    <s v="Puerto Montt"/>
    <d v="2022-10-15T00:00:00"/>
    <x v="2"/>
    <x v="0"/>
    <x v="3"/>
    <n v="1001"/>
    <x v="6"/>
    <s v="Regreso"/>
    <s v="Terminal de Buses"/>
    <s v="Puerto Montt"/>
    <s v="Alerce"/>
    <s v="Puerto Montt"/>
    <n v="12"/>
    <d v="1899-12-30T12:57:00"/>
    <d v="1899-12-30T13:57:00"/>
    <d v="1899-12-30T01:00:00"/>
    <x v="193"/>
    <s v="SI"/>
    <n v="8004"/>
    <m/>
  </r>
  <r>
    <n v="1631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2"/>
    <d v="1899-12-30T12:59:00"/>
    <d v="1899-12-30T14:05:00"/>
    <d v="1899-12-30T01:06:00"/>
    <x v="178"/>
    <s v="NO"/>
    <m/>
    <m/>
  </r>
  <r>
    <n v="1633"/>
    <n v="8005"/>
    <s v="Puerto Montt"/>
    <d v="2022-10-15T00:00:00"/>
    <x v="2"/>
    <x v="0"/>
    <x v="3"/>
    <n v="1001"/>
    <x v="6"/>
    <s v="Regreso"/>
    <s v="Terminal de Buses"/>
    <s v="Puerto Montt"/>
    <s v="Alerce"/>
    <s v="Puerto Montt"/>
    <n v="13"/>
    <d v="1899-12-30T13:35:00"/>
    <d v="1899-12-30T14:32:00"/>
    <d v="1899-12-30T00:57:00"/>
    <x v="186"/>
    <s v="SI"/>
    <n v="8005"/>
    <m/>
  </r>
  <r>
    <n v="1634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3"/>
    <d v="1899-12-30T13:32:00"/>
    <d v="1899-12-30T14:38:00"/>
    <d v="1899-12-30T01:06:00"/>
    <x v="220"/>
    <s v="NO"/>
    <m/>
    <m/>
  </r>
  <r>
    <n v="1635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4"/>
    <d v="1899-12-30T14:05:00"/>
    <d v="1899-12-30T15:11:00"/>
    <d v="1899-12-30T01:06:00"/>
    <x v="212"/>
    <s v="NO"/>
    <m/>
    <m/>
  </r>
  <r>
    <n v="1636"/>
    <n v="0"/>
    <s v="Puerto Montt"/>
    <d v="2022-10-15T00:00:00"/>
    <x v="2"/>
    <x v="0"/>
    <x v="3"/>
    <n v="1001"/>
    <x v="6"/>
    <s v="Regreso"/>
    <s v="Terminal de Buses"/>
    <s v="Puerto Montt"/>
    <s v="Alerce"/>
    <s v="Puerto Montt"/>
    <n v="14"/>
    <d v="1899-12-30T14:11:00"/>
    <d v="1899-12-30T15:17:00"/>
    <d v="1899-12-30T01:06:00"/>
    <x v="229"/>
    <s v="NO"/>
    <m/>
    <m/>
  </r>
  <r>
    <n v="1637"/>
    <n v="8006"/>
    <s v="Puerto Montt"/>
    <d v="2022-10-15T00:00:00"/>
    <x v="2"/>
    <x v="0"/>
    <x v="3"/>
    <n v="1001"/>
    <x v="6"/>
    <s v="Regreso"/>
    <s v="Terminal de Buses"/>
    <s v="Puerto Montt"/>
    <s v="Alerce"/>
    <s v="Puerto Montt"/>
    <n v="14"/>
    <d v="1899-12-30T14:06:00"/>
    <d v="1899-12-30T15:10:00"/>
    <d v="1899-12-30T01:04:00"/>
    <x v="185"/>
    <s v="SI"/>
    <n v="8006"/>
    <m/>
  </r>
  <r>
    <n v="1638"/>
    <n v="8007"/>
    <s v="Puerto Montt"/>
    <d v="2022-10-15T00:00:00"/>
    <x v="2"/>
    <x v="0"/>
    <x v="3"/>
    <n v="1001"/>
    <x v="6"/>
    <s v="Regreso"/>
    <s v="Terminal de Buses"/>
    <s v="Puerto Montt"/>
    <s v="Alerce"/>
    <s v="Puerto Montt"/>
    <n v="14"/>
    <d v="1899-12-30T14:44:00"/>
    <d v="1899-12-30T15:50:00"/>
    <d v="1899-12-30T01:06:00"/>
    <x v="230"/>
    <s v="SI"/>
    <n v="8007"/>
    <m/>
  </r>
  <r>
    <n v="1639"/>
    <n v="8008"/>
    <s v="Puerto Montt"/>
    <d v="2022-10-15T00:00:00"/>
    <x v="2"/>
    <x v="0"/>
    <x v="3"/>
    <n v="1001"/>
    <x v="6"/>
    <s v="Regreso"/>
    <s v="Terminal de Buses"/>
    <s v="Puerto Montt"/>
    <s v="Alerce"/>
    <s v="Puerto Montt"/>
    <n v="15"/>
    <d v="1899-12-30T15:31:00"/>
    <d v="1899-12-30T16:40:00"/>
    <d v="1899-12-30T01:09:00"/>
    <x v="168"/>
    <s v="SI"/>
    <n v="8008"/>
    <m/>
  </r>
  <r>
    <n v="1640"/>
    <n v="8009"/>
    <s v="Puerto Montt"/>
    <d v="2022-10-15T00:00:00"/>
    <x v="2"/>
    <x v="0"/>
    <x v="3"/>
    <n v="1001"/>
    <x v="6"/>
    <s v="Regreso"/>
    <s v="Terminal de Buses"/>
    <s v="Puerto Montt"/>
    <s v="Alerce"/>
    <s v="Puerto Montt"/>
    <n v="16"/>
    <d v="1899-12-30T16:20:00"/>
    <d v="1899-12-30T17:38:00"/>
    <d v="1899-12-30T01:18:00"/>
    <x v="202"/>
    <s v="SI"/>
    <n v="8009"/>
    <m/>
  </r>
  <r>
    <n v="1641"/>
    <n v="7500"/>
    <s v="Puerto Montt"/>
    <d v="2022-10-15T00:00:00"/>
    <x v="2"/>
    <x v="0"/>
    <x v="3"/>
    <n v="1002"/>
    <x v="7"/>
    <s v="Ida"/>
    <s v="Alerce"/>
    <s v="Puerto Montt"/>
    <s v="Terminal de Buses"/>
    <s v="Puerto Montt"/>
    <n v="8"/>
    <d v="1899-12-30T08:17:00"/>
    <d v="1899-12-30T09:20:00"/>
    <d v="1899-12-30T01:03:00"/>
    <x v="224"/>
    <s v="SI"/>
    <n v="7500"/>
    <m/>
  </r>
  <r>
    <n v="1642"/>
    <n v="7501"/>
    <s v="Puerto Montt"/>
    <d v="2022-10-15T00:00:00"/>
    <x v="2"/>
    <x v="0"/>
    <x v="3"/>
    <n v="1002"/>
    <x v="7"/>
    <s v="Ida"/>
    <s v="Alerce"/>
    <s v="Puerto Montt"/>
    <s v="Terminal de Buses"/>
    <s v="Puerto Montt"/>
    <n v="8"/>
    <d v="1899-12-30T08:35:00"/>
    <d v="1899-12-30T09:37:00"/>
    <d v="1899-12-30T01:02:00"/>
    <x v="197"/>
    <s v="SI"/>
    <n v="7501"/>
    <m/>
  </r>
  <r>
    <n v="1643"/>
    <n v="7502"/>
    <s v="Puerto Montt"/>
    <d v="2022-10-15T00:00:00"/>
    <x v="2"/>
    <x v="0"/>
    <x v="3"/>
    <n v="1002"/>
    <x v="7"/>
    <s v="Ida"/>
    <s v="Alerce"/>
    <s v="Puerto Montt"/>
    <s v="Terminal de Buses"/>
    <s v="Puerto Montt"/>
    <n v="8"/>
    <d v="1899-12-30T08:47:00"/>
    <d v="1899-12-30T10:16:00"/>
    <d v="1899-12-30T01:29:00"/>
    <x v="231"/>
    <s v="SI"/>
    <n v="7502"/>
    <m/>
  </r>
  <r>
    <n v="1644"/>
    <n v="7506"/>
    <s v="Puerto Montt"/>
    <d v="2022-10-15T00:00:00"/>
    <x v="2"/>
    <x v="0"/>
    <x v="3"/>
    <n v="1002"/>
    <x v="7"/>
    <s v="Ida"/>
    <s v="Alerce"/>
    <s v="Puerto Montt"/>
    <s v="Terminal de Buses"/>
    <s v="Puerto Montt"/>
    <n v="9"/>
    <d v="1899-12-30T09:23:00"/>
    <d v="1899-12-30T10:50:00"/>
    <d v="1899-12-30T01:27:00"/>
    <x v="205"/>
    <s v="SI"/>
    <n v="7506"/>
    <m/>
  </r>
  <r>
    <n v="1645"/>
    <n v="7503"/>
    <s v="Puerto Montt"/>
    <d v="2022-10-15T00:00:00"/>
    <x v="2"/>
    <x v="0"/>
    <x v="3"/>
    <n v="1002"/>
    <x v="7"/>
    <s v="Ida"/>
    <s v="Alerce"/>
    <s v="Puerto Montt"/>
    <s v="Terminal de Buses"/>
    <s v="Puerto Montt"/>
    <n v="11"/>
    <d v="1899-12-30T11:58:00"/>
    <d v="1899-12-30T13:25:00"/>
    <d v="1899-12-30T01:27:00"/>
    <x v="224"/>
    <s v="SI"/>
    <n v="7503"/>
    <m/>
  </r>
  <r>
    <n v="1646"/>
    <n v="7504"/>
    <s v="Puerto Montt"/>
    <d v="2022-10-15T00:00:00"/>
    <x v="2"/>
    <x v="0"/>
    <x v="3"/>
    <n v="1002"/>
    <x v="7"/>
    <s v="Ida"/>
    <s v="Alerce"/>
    <s v="Puerto Montt"/>
    <s v="Terminal de Buses"/>
    <s v="Puerto Montt"/>
    <n v="12"/>
    <d v="1899-12-30T12:27:00"/>
    <d v="1899-12-30T13:22:00"/>
    <d v="1899-12-30T00:55:00"/>
    <x v="232"/>
    <s v="SI"/>
    <n v="7504"/>
    <m/>
  </r>
  <r>
    <n v="1647"/>
    <n v="7505"/>
    <s v="Puerto Montt"/>
    <d v="2022-10-15T00:00:00"/>
    <x v="2"/>
    <x v="0"/>
    <x v="3"/>
    <n v="1002"/>
    <x v="7"/>
    <s v="Ida"/>
    <s v="Alerce"/>
    <s v="Puerto Montt"/>
    <s v="Terminal de Buses"/>
    <s v="Puerto Montt"/>
    <n v="14"/>
    <d v="1899-12-30T14:17:00"/>
    <d v="1899-12-30T15:40:00"/>
    <d v="1899-12-30T01:23:00"/>
    <x v="205"/>
    <s v="SI"/>
    <n v="7505"/>
    <m/>
  </r>
  <r>
    <n v="1648"/>
    <n v="7500"/>
    <s v="Puerto Montt"/>
    <d v="2022-10-15T00:00:00"/>
    <x v="2"/>
    <x v="0"/>
    <x v="3"/>
    <n v="1002"/>
    <x v="7"/>
    <s v="Regreso"/>
    <s v="Terminal de Buses"/>
    <s v="Puerto Montt"/>
    <s v="Alerce"/>
    <s v="Puerto Montt"/>
    <n v="9"/>
    <d v="1899-12-30T09:20:00"/>
    <d v="1899-12-30T10:10:00"/>
    <d v="1899-12-30T00:50:00"/>
    <x v="224"/>
    <s v="SI"/>
    <n v="7500"/>
    <m/>
  </r>
  <r>
    <n v="1649"/>
    <n v="7501"/>
    <s v="Puerto Montt"/>
    <d v="2022-10-15T00:00:00"/>
    <x v="2"/>
    <x v="0"/>
    <x v="3"/>
    <n v="1002"/>
    <x v="7"/>
    <s v="Regreso"/>
    <s v="Terminal de Buses"/>
    <s v="Puerto Montt"/>
    <s v="Alerce"/>
    <s v="Puerto Montt"/>
    <n v="9"/>
    <d v="1899-12-30T09:37:00"/>
    <d v="1899-12-30T10:32:00"/>
    <d v="1899-12-30T00:55:00"/>
    <x v="197"/>
    <s v="SI"/>
    <n v="7501"/>
    <m/>
  </r>
  <r>
    <n v="1650"/>
    <n v="7502"/>
    <s v="Puerto Montt"/>
    <d v="2022-10-15T00:00:00"/>
    <x v="2"/>
    <x v="0"/>
    <x v="3"/>
    <n v="1002"/>
    <x v="7"/>
    <s v="Regreso"/>
    <s v="Terminal de Buses"/>
    <s v="Puerto Montt"/>
    <s v="Alerce"/>
    <s v="Puerto Montt"/>
    <n v="10"/>
    <d v="1899-12-30T10:16:00"/>
    <d v="1899-12-30T11:43:00"/>
    <d v="1899-12-30T01:27:00"/>
    <x v="231"/>
    <s v="SI"/>
    <n v="7502"/>
    <m/>
  </r>
  <r>
    <n v="1651"/>
    <n v="7506"/>
    <s v="Puerto Montt"/>
    <d v="2022-10-15T00:00:00"/>
    <x v="2"/>
    <x v="0"/>
    <x v="3"/>
    <n v="1002"/>
    <x v="7"/>
    <s v="Regreso"/>
    <s v="Terminal de Buses"/>
    <s v="Puerto Montt"/>
    <s v="Alerce"/>
    <s v="Puerto Montt"/>
    <n v="10"/>
    <d v="1899-12-30T10:50:00"/>
    <d v="1899-12-30T12:15:00"/>
    <d v="1899-12-30T01:25:00"/>
    <x v="205"/>
    <s v="SI"/>
    <n v="7506"/>
    <m/>
  </r>
  <r>
    <n v="1652"/>
    <n v="7503"/>
    <s v="Puerto Montt"/>
    <d v="2022-10-15T00:00:00"/>
    <x v="2"/>
    <x v="0"/>
    <x v="3"/>
    <n v="1002"/>
    <x v="7"/>
    <s v="Regreso"/>
    <s v="Terminal de Buses"/>
    <s v="Puerto Montt"/>
    <s v="Alerce"/>
    <s v="Puerto Montt"/>
    <n v="13"/>
    <d v="1899-12-30T13:25:00"/>
    <d v="1899-12-30T14:37:00"/>
    <d v="1899-12-30T01:12:00"/>
    <x v="224"/>
    <s v="SI"/>
    <n v="7503"/>
    <m/>
  </r>
  <r>
    <n v="1653"/>
    <n v="7504"/>
    <s v="Puerto Montt"/>
    <d v="2022-10-15T00:00:00"/>
    <x v="2"/>
    <x v="0"/>
    <x v="3"/>
    <n v="1002"/>
    <x v="7"/>
    <s v="Regreso"/>
    <s v="Terminal de Buses"/>
    <s v="Puerto Montt"/>
    <s v="Alerce"/>
    <s v="Puerto Montt"/>
    <n v="13"/>
    <d v="1899-12-30T13:22:00"/>
    <d v="1899-12-30T14:22:00"/>
    <d v="1899-12-30T01:00:00"/>
    <x v="232"/>
    <s v="SI"/>
    <n v="7504"/>
    <m/>
  </r>
  <r>
    <n v="1654"/>
    <n v="7505"/>
    <s v="Puerto Montt"/>
    <d v="2022-10-15T00:00:00"/>
    <x v="2"/>
    <x v="0"/>
    <x v="3"/>
    <n v="1002"/>
    <x v="7"/>
    <s v="Regreso"/>
    <s v="Terminal de Buses"/>
    <s v="Puerto Montt"/>
    <s v="Alerce"/>
    <s v="Puerto Montt"/>
    <n v="15"/>
    <d v="1899-12-30T15:40:00"/>
    <d v="1899-12-30T16:58:00"/>
    <d v="1899-12-30T01:18:00"/>
    <x v="205"/>
    <s v="SI"/>
    <n v="7505"/>
    <m/>
  </r>
  <r>
    <n v="1655"/>
    <n v="8500"/>
    <s v="Puerto Montt"/>
    <d v="2022-10-15T00:00:00"/>
    <x v="2"/>
    <x v="0"/>
    <x v="3"/>
    <n v="1004"/>
    <x v="9"/>
    <s v="Ida"/>
    <s v="Alerce"/>
    <s v="Puerto Montt"/>
    <s v="Centro"/>
    <s v="Puerto Montt"/>
    <n v="8"/>
    <d v="1899-12-30T08:18:00"/>
    <d v="1899-12-30T09:38:00"/>
    <d v="1899-12-30T01:20:00"/>
    <x v="194"/>
    <s v="SI"/>
    <n v="8500"/>
    <m/>
  </r>
  <r>
    <n v="1656"/>
    <n v="0"/>
    <s v="Puerto Montt"/>
    <d v="2022-10-15T00:00:00"/>
    <x v="2"/>
    <x v="0"/>
    <x v="3"/>
    <n v="1004"/>
    <x v="9"/>
    <s v="Ida"/>
    <s v="Alerce"/>
    <s v="Puerto Montt"/>
    <s v="Centro"/>
    <s v="Puerto Montt"/>
    <n v="8"/>
    <d v="1899-12-30T08:23:00"/>
    <d v="1899-12-30T09:48:00"/>
    <d v="1899-12-30T01:25:00"/>
    <x v="189"/>
    <s v="NO"/>
    <m/>
    <m/>
  </r>
  <r>
    <n v="1657"/>
    <n v="8501"/>
    <s v="Puerto Montt"/>
    <d v="2022-10-15T00:00:00"/>
    <x v="2"/>
    <x v="0"/>
    <x v="3"/>
    <n v="1004"/>
    <x v="9"/>
    <s v="Ida"/>
    <s v="Alerce"/>
    <s v="Puerto Montt"/>
    <s v="Centro"/>
    <s v="Puerto Montt"/>
    <n v="8"/>
    <d v="1899-12-30T08:28:00"/>
    <d v="1899-12-30T09:52:00"/>
    <d v="1899-12-30T01:24:00"/>
    <x v="178"/>
    <s v="SI"/>
    <n v="8501"/>
    <m/>
  </r>
  <r>
    <n v="1658"/>
    <n v="0"/>
    <s v="Puerto Montt"/>
    <d v="2022-10-15T00:00:00"/>
    <x v="2"/>
    <x v="0"/>
    <x v="3"/>
    <n v="1004"/>
    <x v="9"/>
    <s v="Ida"/>
    <s v="Alerce"/>
    <s v="Puerto Montt"/>
    <s v="Centro"/>
    <s v="Puerto Montt"/>
    <n v="8"/>
    <d v="1899-12-30T08:35:00"/>
    <d v="1899-12-30T10:00:00"/>
    <d v="1899-12-30T01:25:00"/>
    <x v="202"/>
    <s v="NO"/>
    <m/>
    <m/>
  </r>
  <r>
    <n v="1659"/>
    <n v="0"/>
    <s v="Puerto Montt"/>
    <d v="2022-10-15T00:00:00"/>
    <x v="2"/>
    <x v="0"/>
    <x v="3"/>
    <n v="1004"/>
    <x v="9"/>
    <s v="Ida"/>
    <s v="Alerce"/>
    <s v="Puerto Montt"/>
    <s v="Centro"/>
    <s v="Puerto Montt"/>
    <n v="8"/>
    <d v="1899-12-30T08:38:00"/>
    <d v="1899-12-30T10:03:00"/>
    <d v="1899-12-30T01:25:00"/>
    <x v="193"/>
    <s v="NO"/>
    <m/>
    <m/>
  </r>
  <r>
    <n v="1660"/>
    <n v="8502"/>
    <s v="Puerto Montt"/>
    <d v="2022-10-15T00:00:00"/>
    <x v="2"/>
    <x v="0"/>
    <x v="3"/>
    <n v="1004"/>
    <x v="9"/>
    <s v="Ida"/>
    <s v="Alerce"/>
    <s v="Puerto Montt"/>
    <s v="Centro"/>
    <s v="Puerto Montt"/>
    <n v="8"/>
    <d v="1899-12-30T08:45:00"/>
    <d v="1899-12-30T10:10:00"/>
    <d v="1899-12-30T01:25:00"/>
    <x v="220"/>
    <s v="SI"/>
    <n v="8502"/>
    <m/>
  </r>
  <r>
    <n v="1661"/>
    <n v="0"/>
    <s v="Puerto Montt"/>
    <d v="2022-10-15T00:00:00"/>
    <x v="2"/>
    <x v="0"/>
    <x v="3"/>
    <n v="1004"/>
    <x v="9"/>
    <s v="Ida"/>
    <s v="Alerce"/>
    <s v="Puerto Montt"/>
    <s v="Centro"/>
    <s v="Puerto Montt"/>
    <n v="8"/>
    <d v="1899-12-30T08:48:00"/>
    <d v="1899-12-30T10:13:00"/>
    <d v="1899-12-30T01:25:00"/>
    <x v="186"/>
    <s v="NO"/>
    <m/>
    <m/>
  </r>
  <r>
    <n v="1662"/>
    <n v="8503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05:00"/>
    <d v="1899-12-30T10:25:00"/>
    <d v="1899-12-30T01:20:00"/>
    <x v="218"/>
    <s v="SI"/>
    <n v="8503"/>
    <m/>
  </r>
  <r>
    <n v="1663"/>
    <n v="0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17:00"/>
    <d v="1899-12-30T10:42:00"/>
    <d v="1899-12-30T01:25:00"/>
    <x v="199"/>
    <s v="NO"/>
    <m/>
    <m/>
  </r>
  <r>
    <n v="1664"/>
    <n v="8504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19:00"/>
    <d v="1899-12-30T10:46:00"/>
    <d v="1899-12-30T01:27:00"/>
    <x v="177"/>
    <s v="SI"/>
    <n v="8504"/>
    <m/>
  </r>
  <r>
    <n v="1665"/>
    <n v="8505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30:00"/>
    <d v="1899-12-30T11:03:00"/>
    <d v="1899-12-30T01:33:00"/>
    <x v="212"/>
    <s v="SI"/>
    <n v="8505"/>
    <m/>
  </r>
  <r>
    <n v="1666"/>
    <n v="0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35:00"/>
    <d v="1899-12-30T11:00:00"/>
    <d v="1899-12-30T01:25:00"/>
    <x v="228"/>
    <s v="NO"/>
    <m/>
    <m/>
  </r>
  <r>
    <n v="1667"/>
    <n v="0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44:00"/>
    <d v="1899-12-30T11:09:00"/>
    <d v="1899-12-30T01:25:00"/>
    <x v="203"/>
    <s v="NO"/>
    <m/>
    <m/>
  </r>
  <r>
    <n v="1668"/>
    <n v="0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50:00"/>
    <d v="1899-12-30T11:15:00"/>
    <d v="1899-12-30T01:25:00"/>
    <x v="229"/>
    <s v="NO"/>
    <m/>
    <m/>
  </r>
  <r>
    <n v="1669"/>
    <n v="8506"/>
    <s v="Puerto Montt"/>
    <d v="2022-10-15T00:00:00"/>
    <x v="2"/>
    <x v="0"/>
    <x v="3"/>
    <n v="1004"/>
    <x v="9"/>
    <s v="Ida"/>
    <s v="Alerce"/>
    <s v="Puerto Montt"/>
    <s v="Centro"/>
    <s v="Puerto Montt"/>
    <n v="9"/>
    <d v="1899-12-30T09:46:00"/>
    <d v="1899-12-30T11:02:00"/>
    <d v="1899-12-30T01:16:00"/>
    <x v="175"/>
    <s v="SI"/>
    <n v="8506"/>
    <m/>
  </r>
  <r>
    <n v="1670"/>
    <n v="0"/>
    <s v="Puerto Montt"/>
    <d v="2022-10-15T00:00:00"/>
    <x v="2"/>
    <x v="0"/>
    <x v="3"/>
    <n v="1004"/>
    <x v="9"/>
    <s v="Ida"/>
    <s v="Alerce"/>
    <s v="Puerto Montt"/>
    <s v="Centro"/>
    <s v="Puerto Montt"/>
    <n v="10"/>
    <d v="1899-12-30T10:10:00"/>
    <d v="1899-12-30T11:35:00"/>
    <d v="1899-12-30T01:25:00"/>
    <x v="233"/>
    <s v="NO"/>
    <m/>
    <m/>
  </r>
  <r>
    <n v="1671"/>
    <n v="8507"/>
    <s v="Puerto Montt"/>
    <d v="2022-10-15T00:00:00"/>
    <x v="2"/>
    <x v="0"/>
    <x v="3"/>
    <n v="1004"/>
    <x v="9"/>
    <s v="Ida"/>
    <s v="Alerce"/>
    <s v="Puerto Montt"/>
    <s v="Centro"/>
    <s v="Puerto Montt"/>
    <n v="10"/>
    <d v="1899-12-30T10:13:00"/>
    <d v="1899-12-30T11:50:00"/>
    <d v="1899-12-30T01:37:00"/>
    <x v="185"/>
    <s v="SI"/>
    <n v="8507"/>
    <m/>
  </r>
  <r>
    <n v="1672"/>
    <n v="0"/>
    <s v="Puerto Montt"/>
    <d v="2022-10-15T00:00:00"/>
    <x v="2"/>
    <x v="0"/>
    <x v="3"/>
    <n v="1004"/>
    <x v="9"/>
    <s v="Ida"/>
    <s v="Alerce"/>
    <s v="Puerto Montt"/>
    <s v="Centro"/>
    <s v="Puerto Montt"/>
    <n v="10"/>
    <d v="1899-12-30T10:25:00"/>
    <d v="1899-12-30T11:50:00"/>
    <d v="1899-12-30T01:25:00"/>
    <x v="170"/>
    <s v="NO"/>
    <m/>
    <m/>
  </r>
  <r>
    <n v="1673"/>
    <n v="0"/>
    <s v="Puerto Montt"/>
    <d v="2022-10-15T00:00:00"/>
    <x v="2"/>
    <x v="0"/>
    <x v="3"/>
    <n v="1004"/>
    <x v="9"/>
    <s v="Ida"/>
    <s v="Alerce"/>
    <s v="Puerto Montt"/>
    <s v="Centro"/>
    <s v="Puerto Montt"/>
    <n v="10"/>
    <d v="1899-12-30T10:25:00"/>
    <d v="1899-12-30T11:50:00"/>
    <d v="1899-12-30T01:25:00"/>
    <x v="219"/>
    <s v="NO"/>
    <m/>
    <m/>
  </r>
  <r>
    <n v="1674"/>
    <n v="0"/>
    <s v="Puerto Montt"/>
    <d v="2022-10-15T00:00:00"/>
    <x v="2"/>
    <x v="0"/>
    <x v="3"/>
    <n v="1004"/>
    <x v="9"/>
    <s v="Ida"/>
    <s v="Alerce"/>
    <s v="Puerto Montt"/>
    <s v="Centro"/>
    <s v="Puerto Montt"/>
    <n v="10"/>
    <d v="1899-12-30T10:34:00"/>
    <d v="1899-12-30T11:59:00"/>
    <d v="1899-12-30T01:25:00"/>
    <x v="191"/>
    <s v="NO"/>
    <m/>
    <m/>
  </r>
  <r>
    <n v="1675"/>
    <n v="8508"/>
    <s v="Puerto Montt"/>
    <d v="2022-10-15T00:00:00"/>
    <x v="2"/>
    <x v="0"/>
    <x v="3"/>
    <n v="1004"/>
    <x v="9"/>
    <s v="Ida"/>
    <s v="Alerce"/>
    <s v="Puerto Montt"/>
    <s v="Centro"/>
    <s v="Puerto Montt"/>
    <n v="10"/>
    <d v="1899-12-30T10:42:00"/>
    <d v="1899-12-30T12:06:00"/>
    <d v="1899-12-30T01:24:00"/>
    <x v="234"/>
    <s v="SI"/>
    <n v="8508"/>
    <m/>
  </r>
  <r>
    <n v="1676"/>
    <n v="0"/>
    <s v="Puerto Montt"/>
    <d v="2022-10-15T00:00:00"/>
    <x v="2"/>
    <x v="0"/>
    <x v="3"/>
    <n v="1004"/>
    <x v="9"/>
    <s v="Ida"/>
    <s v="Alerce"/>
    <s v="Puerto Montt"/>
    <s v="Centro"/>
    <s v="Puerto Montt"/>
    <n v="10"/>
    <d v="1899-12-30T10:46:00"/>
    <d v="1899-12-30T12:11:00"/>
    <d v="1899-12-30T01:25:00"/>
    <x v="235"/>
    <s v="NO"/>
    <m/>
    <m/>
  </r>
  <r>
    <n v="1677"/>
    <n v="0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00:00"/>
    <d v="1899-12-30T12:25:00"/>
    <d v="1899-12-30T01:25:00"/>
    <x v="236"/>
    <s v="NO"/>
    <m/>
    <m/>
  </r>
  <r>
    <n v="1678"/>
    <n v="8509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03:00"/>
    <d v="1899-12-30T12:41:00"/>
    <d v="1899-12-30T01:38:00"/>
    <x v="198"/>
    <s v="SI"/>
    <n v="8509"/>
    <m/>
  </r>
  <r>
    <n v="1679"/>
    <n v="0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05:00"/>
    <d v="1899-12-30T12:30:00"/>
    <d v="1899-12-30T01:25:00"/>
    <x v="168"/>
    <s v="NO"/>
    <m/>
    <m/>
  </r>
  <r>
    <n v="1680"/>
    <n v="0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17:00"/>
    <d v="1899-12-30T12:42:00"/>
    <d v="1899-12-30T01:25:00"/>
    <x v="224"/>
    <s v="NO"/>
    <m/>
    <m/>
  </r>
  <r>
    <n v="1681"/>
    <n v="8510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30:00"/>
    <d v="1899-12-30T12:55:00"/>
    <d v="1899-12-30T01:25:00"/>
    <x v="184"/>
    <s v="SI"/>
    <n v="8510"/>
    <m/>
  </r>
  <r>
    <n v="1682"/>
    <n v="0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33:00"/>
    <d v="1899-12-30T12:58:00"/>
    <d v="1899-12-30T01:25:00"/>
    <x v="209"/>
    <s v="NO"/>
    <m/>
    <m/>
  </r>
  <r>
    <n v="1683"/>
    <n v="0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35:00"/>
    <d v="1899-12-30T13:00:00"/>
    <d v="1899-12-30T01:25:00"/>
    <x v="189"/>
    <s v="NO"/>
    <m/>
    <m/>
  </r>
  <r>
    <n v="1684"/>
    <n v="8511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45:00"/>
    <d v="1899-12-30T13:14:00"/>
    <d v="1899-12-30T01:29:00"/>
    <x v="197"/>
    <s v="SI"/>
    <n v="8511"/>
    <m/>
  </r>
  <r>
    <n v="1685"/>
    <n v="8512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47:00"/>
    <d v="1899-12-30T13:17:00"/>
    <d v="1899-12-30T01:30:00"/>
    <x v="231"/>
    <s v="SI"/>
    <n v="8512"/>
    <m/>
  </r>
  <r>
    <n v="1686"/>
    <n v="0"/>
    <s v="Puerto Montt"/>
    <d v="2022-10-15T00:00:00"/>
    <x v="2"/>
    <x v="0"/>
    <x v="3"/>
    <n v="1004"/>
    <x v="9"/>
    <s v="Ida"/>
    <s v="Alerce"/>
    <s v="Puerto Montt"/>
    <s v="Centro"/>
    <s v="Puerto Montt"/>
    <n v="11"/>
    <d v="1899-12-30T11:53:00"/>
    <d v="1899-12-30T13:18:00"/>
    <d v="1899-12-30T01:25:00"/>
    <x v="237"/>
    <s v="NO"/>
    <m/>
    <m/>
  </r>
  <r>
    <n v="1687"/>
    <n v="0"/>
    <s v="Puerto Montt"/>
    <d v="2022-10-15T00:00:00"/>
    <x v="2"/>
    <x v="0"/>
    <x v="3"/>
    <n v="1004"/>
    <x v="9"/>
    <s v="Ida"/>
    <s v="Alerce"/>
    <s v="Puerto Montt"/>
    <s v="Centro"/>
    <s v="Puerto Montt"/>
    <n v="12"/>
    <d v="1899-12-30T12:02:00"/>
    <d v="1899-12-30T13:27:00"/>
    <d v="1899-12-30T01:25:00"/>
    <x v="169"/>
    <s v="NO"/>
    <m/>
    <m/>
  </r>
  <r>
    <n v="1688"/>
    <n v="8513"/>
    <s v="Puerto Montt"/>
    <d v="2022-10-15T00:00:00"/>
    <x v="2"/>
    <x v="0"/>
    <x v="3"/>
    <n v="1004"/>
    <x v="9"/>
    <s v="Ida"/>
    <s v="Alerce"/>
    <s v="Puerto Montt"/>
    <s v="Centro"/>
    <s v="Puerto Montt"/>
    <n v="12"/>
    <d v="1899-12-30T12:05:00"/>
    <d v="1899-12-30T13:25:00"/>
    <d v="1899-12-30T01:20:00"/>
    <x v="199"/>
    <s v="SI"/>
    <n v="8513"/>
    <m/>
  </r>
  <r>
    <n v="1689"/>
    <n v="0"/>
    <s v="Puerto Montt"/>
    <d v="2022-10-15T00:00:00"/>
    <x v="2"/>
    <x v="0"/>
    <x v="3"/>
    <n v="1004"/>
    <x v="9"/>
    <s v="Ida"/>
    <s v="Alerce"/>
    <s v="Puerto Montt"/>
    <s v="Centro"/>
    <s v="Puerto Montt"/>
    <n v="12"/>
    <d v="1899-12-30T12:08:00"/>
    <d v="1899-12-30T13:33:00"/>
    <d v="1899-12-30T01:25:00"/>
    <x v="159"/>
    <s v="NO"/>
    <m/>
    <m/>
  </r>
  <r>
    <n v="1690"/>
    <n v="8514"/>
    <s v="Puerto Montt"/>
    <d v="2022-10-15T00:00:00"/>
    <x v="2"/>
    <x v="0"/>
    <x v="3"/>
    <n v="1004"/>
    <x v="9"/>
    <s v="Ida"/>
    <s v="Alerce"/>
    <s v="Puerto Montt"/>
    <s v="Centro"/>
    <s v="Puerto Montt"/>
    <n v="12"/>
    <d v="1899-12-30T12:14:00"/>
    <d v="1899-12-30T13:39:00"/>
    <d v="1899-12-30T01:25:00"/>
    <x v="218"/>
    <s v="SI"/>
    <n v="8514"/>
    <m/>
  </r>
  <r>
    <n v="1691"/>
    <n v="8515"/>
    <s v="Puerto Montt"/>
    <d v="2022-10-15T00:00:00"/>
    <x v="2"/>
    <x v="0"/>
    <x v="3"/>
    <n v="1004"/>
    <x v="9"/>
    <s v="Ida"/>
    <s v="Alerce"/>
    <s v="Puerto Montt"/>
    <s v="Centro"/>
    <s v="Puerto Montt"/>
    <n v="12"/>
    <d v="1899-12-30T12:15:00"/>
    <d v="1899-12-30T13:40:00"/>
    <d v="1899-12-30T01:25:00"/>
    <x v="172"/>
    <s v="SI"/>
    <n v="8515"/>
    <m/>
  </r>
  <r>
    <n v="1692"/>
    <n v="0"/>
    <s v="Puerto Montt"/>
    <d v="2022-10-15T00:00:00"/>
    <x v="2"/>
    <x v="0"/>
    <x v="3"/>
    <n v="1004"/>
    <x v="9"/>
    <s v="Ida"/>
    <s v="Alerce"/>
    <s v="Puerto Montt"/>
    <s v="Centro"/>
    <s v="Puerto Montt"/>
    <n v="12"/>
    <d v="1899-12-30T12:48:00"/>
    <d v="1899-12-30T14:13:00"/>
    <d v="1899-12-30T01:25:00"/>
    <x v="203"/>
    <s v="NO"/>
    <m/>
    <m/>
  </r>
  <r>
    <n v="1693"/>
    <n v="8517"/>
    <s v="Puerto Montt"/>
    <d v="2022-10-15T00:00:00"/>
    <x v="2"/>
    <x v="0"/>
    <x v="3"/>
    <n v="1004"/>
    <x v="9"/>
    <s v="Ida"/>
    <s v="Alerce"/>
    <s v="Puerto Montt"/>
    <s v="Centro"/>
    <s v="Puerto Montt"/>
    <n v="13"/>
    <d v="1899-12-30T13:16:00"/>
    <d v="1899-12-30T14:41:00"/>
    <d v="1899-12-30T01:25:00"/>
    <x v="226"/>
    <s v="SI"/>
    <n v="8517"/>
    <m/>
  </r>
  <r>
    <n v="1694"/>
    <n v="0"/>
    <s v="Puerto Montt"/>
    <d v="2022-10-15T00:00:00"/>
    <x v="2"/>
    <x v="0"/>
    <x v="3"/>
    <n v="1004"/>
    <x v="9"/>
    <s v="Ida"/>
    <s v="Alerce"/>
    <s v="Puerto Montt"/>
    <s v="Centro"/>
    <s v="Puerto Montt"/>
    <n v="13"/>
    <d v="1899-12-30T13:23:00"/>
    <d v="1899-12-30T14:48:00"/>
    <d v="1899-12-30T01:25:00"/>
    <x v="219"/>
    <s v="NO"/>
    <m/>
    <m/>
  </r>
  <r>
    <n v="1695"/>
    <n v="0"/>
    <s v="Puerto Montt"/>
    <d v="2022-10-15T00:00:00"/>
    <x v="2"/>
    <x v="0"/>
    <x v="3"/>
    <n v="1004"/>
    <x v="9"/>
    <s v="Ida"/>
    <s v="Alerce"/>
    <s v="Puerto Montt"/>
    <s v="Centro"/>
    <s v="Puerto Montt"/>
    <n v="13"/>
    <d v="1899-12-30T13:24:00"/>
    <d v="1899-12-30T14:49:00"/>
    <d v="1899-12-30T01:25:00"/>
    <x v="235"/>
    <s v="NO"/>
    <m/>
    <m/>
  </r>
  <r>
    <n v="1696"/>
    <n v="0"/>
    <s v="Puerto Montt"/>
    <d v="2022-10-15T00:00:00"/>
    <x v="2"/>
    <x v="0"/>
    <x v="3"/>
    <n v="1004"/>
    <x v="9"/>
    <s v="Ida"/>
    <s v="Alerce"/>
    <s v="Puerto Montt"/>
    <s v="Centro"/>
    <s v="Puerto Montt"/>
    <n v="13"/>
    <d v="1899-12-30T13:26:00"/>
    <d v="1899-12-30T14:51:00"/>
    <d v="1899-12-30T01:25:00"/>
    <x v="234"/>
    <s v="NO"/>
    <m/>
    <m/>
  </r>
  <r>
    <n v="1697"/>
    <n v="0"/>
    <s v="Puerto Montt"/>
    <d v="2022-10-15T00:00:00"/>
    <x v="2"/>
    <x v="0"/>
    <x v="3"/>
    <n v="1004"/>
    <x v="9"/>
    <s v="Ida"/>
    <s v="Alerce"/>
    <s v="Puerto Montt"/>
    <s v="Centro"/>
    <s v="Puerto Montt"/>
    <n v="13"/>
    <d v="1899-12-30T13:36:00"/>
    <d v="1899-12-30T15:01:00"/>
    <d v="1899-12-30T01:25:00"/>
    <x v="182"/>
    <s v="NO"/>
    <m/>
    <m/>
  </r>
  <r>
    <n v="1698"/>
    <n v="8518"/>
    <s v="Puerto Montt"/>
    <d v="2022-10-15T00:00:00"/>
    <x v="2"/>
    <x v="0"/>
    <x v="3"/>
    <n v="1004"/>
    <x v="9"/>
    <s v="Ida"/>
    <s v="Alerce"/>
    <s v="Puerto Montt"/>
    <s v="Centro"/>
    <s v="Puerto Montt"/>
    <n v="13"/>
    <d v="1899-12-30T13:48:00"/>
    <d v="1899-12-30T15:04:00"/>
    <d v="1899-12-30T01:16:00"/>
    <x v="181"/>
    <s v="SI"/>
    <n v="8518"/>
    <m/>
  </r>
  <r>
    <n v="1699"/>
    <n v="0"/>
    <s v="Puerto Montt"/>
    <d v="2022-10-15T00:00:00"/>
    <x v="2"/>
    <x v="0"/>
    <x v="3"/>
    <n v="1004"/>
    <x v="9"/>
    <s v="Ida"/>
    <s v="Alerce"/>
    <s v="Puerto Montt"/>
    <s v="Centro"/>
    <s v="Puerto Montt"/>
    <n v="13"/>
    <d v="1899-12-30T13:50:00"/>
    <d v="1899-12-30T15:15:00"/>
    <d v="1899-12-30T01:25:00"/>
    <x v="198"/>
    <s v="NO"/>
    <m/>
    <m/>
  </r>
  <r>
    <n v="1700"/>
    <n v="8519"/>
    <s v="Puerto Montt"/>
    <d v="2022-10-15T00:00:00"/>
    <x v="2"/>
    <x v="0"/>
    <x v="3"/>
    <n v="1004"/>
    <x v="9"/>
    <s v="Ida"/>
    <s v="Alerce"/>
    <s v="Puerto Montt"/>
    <s v="Centro"/>
    <s v="Puerto Montt"/>
    <n v="14"/>
    <d v="1899-12-30T14:05:00"/>
    <d v="1899-12-30T15:26:00"/>
    <d v="1899-12-30T01:21:00"/>
    <x v="224"/>
    <s v="SI"/>
    <n v="8519"/>
    <m/>
  </r>
  <r>
    <n v="1701"/>
    <n v="0"/>
    <s v="Puerto Montt"/>
    <d v="2022-10-15T00:00:00"/>
    <x v="2"/>
    <x v="0"/>
    <x v="3"/>
    <n v="1004"/>
    <x v="9"/>
    <s v="Ida"/>
    <s v="Alerce"/>
    <s v="Puerto Montt"/>
    <s v="Centro"/>
    <s v="Puerto Montt"/>
    <n v="14"/>
    <d v="1899-12-30T14:15:00"/>
    <d v="1899-12-30T15:40:00"/>
    <d v="1899-12-30T01:25:00"/>
    <x v="184"/>
    <s v="NO"/>
    <m/>
    <m/>
  </r>
  <r>
    <n v="1702"/>
    <n v="0"/>
    <s v="Puerto Montt"/>
    <d v="2022-10-15T00:00:00"/>
    <x v="2"/>
    <x v="0"/>
    <x v="3"/>
    <n v="1004"/>
    <x v="9"/>
    <s v="Ida"/>
    <s v="Alerce"/>
    <s v="Puerto Montt"/>
    <s v="Centro"/>
    <s v="Puerto Montt"/>
    <n v="14"/>
    <d v="1899-12-30T14:21:00"/>
    <d v="1899-12-30T15:46:00"/>
    <d v="1899-12-30T01:25:00"/>
    <x v="193"/>
    <s v="NO"/>
    <m/>
    <m/>
  </r>
  <r>
    <n v="1703"/>
    <n v="8520"/>
    <s v="Puerto Montt"/>
    <d v="2022-10-15T00:00:00"/>
    <x v="2"/>
    <x v="0"/>
    <x v="3"/>
    <n v="1004"/>
    <x v="9"/>
    <s v="Ida"/>
    <s v="Alerce"/>
    <s v="Puerto Montt"/>
    <s v="Centro"/>
    <s v="Puerto Montt"/>
    <n v="14"/>
    <d v="1899-12-30T14:41:00"/>
    <d v="1899-12-30T15:50:00"/>
    <d v="1899-12-30T01:09:00"/>
    <x v="178"/>
    <s v="SI"/>
    <n v="8520"/>
    <m/>
  </r>
  <r>
    <n v="1704"/>
    <n v="0"/>
    <s v="Puerto Montt"/>
    <d v="2022-10-15T00:00:00"/>
    <x v="2"/>
    <x v="0"/>
    <x v="3"/>
    <n v="1004"/>
    <x v="9"/>
    <s v="Ida"/>
    <s v="Alerce"/>
    <s v="Puerto Montt"/>
    <s v="Centro"/>
    <s v="Puerto Montt"/>
    <n v="14"/>
    <d v="1899-12-30T14:34:00"/>
    <d v="1899-12-30T15:59:00"/>
    <d v="1899-12-30T01:25:00"/>
    <x v="169"/>
    <s v="NO"/>
    <m/>
    <m/>
  </r>
  <r>
    <n v="1705"/>
    <n v="0"/>
    <s v="Puerto Montt"/>
    <d v="2022-10-15T00:00:00"/>
    <x v="2"/>
    <x v="0"/>
    <x v="3"/>
    <n v="1004"/>
    <x v="9"/>
    <s v="Ida"/>
    <s v="Alerce"/>
    <s v="Puerto Montt"/>
    <s v="Centro"/>
    <s v="Puerto Montt"/>
    <n v="14"/>
    <d v="1899-12-30T14:39:00"/>
    <d v="1899-12-30T16:04:00"/>
    <d v="1899-12-30T01:25:00"/>
    <x v="170"/>
    <s v="NO"/>
    <m/>
    <m/>
  </r>
  <r>
    <n v="1706"/>
    <n v="8521"/>
    <s v="Puerto Montt"/>
    <d v="2022-10-15T00:00:00"/>
    <x v="2"/>
    <x v="0"/>
    <x v="3"/>
    <n v="1004"/>
    <x v="9"/>
    <s v="Ida"/>
    <s v="Alerce"/>
    <s v="Puerto Montt"/>
    <s v="Centro"/>
    <s v="Puerto Montt"/>
    <n v="15"/>
    <d v="1899-12-30T15:11:00"/>
    <d v="1899-12-30T16:45:00"/>
    <d v="1899-12-30T01:34:00"/>
    <x v="214"/>
    <s v="SI"/>
    <n v="8521"/>
    <m/>
  </r>
  <r>
    <n v="1707"/>
    <n v="8522"/>
    <s v="Puerto Montt"/>
    <d v="2022-10-15T00:00:00"/>
    <x v="2"/>
    <x v="0"/>
    <x v="3"/>
    <n v="1004"/>
    <x v="9"/>
    <s v="Ida"/>
    <s v="Alerce"/>
    <s v="Puerto Montt"/>
    <s v="Centro"/>
    <s v="Puerto Montt"/>
    <n v="15"/>
    <d v="1899-12-30T15:18:00"/>
    <d v="1899-12-30T16:48:00"/>
    <d v="1899-12-30T01:30:00"/>
    <x v="197"/>
    <s v="SI"/>
    <n v="8522"/>
    <m/>
  </r>
  <r>
    <n v="1708"/>
    <n v="8523"/>
    <s v="Puerto Montt"/>
    <d v="2022-10-15T00:00:00"/>
    <x v="2"/>
    <x v="0"/>
    <x v="3"/>
    <n v="1004"/>
    <x v="9"/>
    <s v="Ida"/>
    <s v="Alerce"/>
    <s v="Puerto Montt"/>
    <s v="Centro"/>
    <s v="Puerto Montt"/>
    <n v="15"/>
    <d v="1899-12-30T15:24:00"/>
    <d v="1899-12-30T16:59:00"/>
    <d v="1899-12-30T01:35:00"/>
    <x v="172"/>
    <s v="SI"/>
    <n v="8523"/>
    <m/>
  </r>
  <r>
    <n v="1709"/>
    <n v="8524"/>
    <s v="Puerto Montt"/>
    <d v="2022-10-15T00:00:00"/>
    <x v="2"/>
    <x v="0"/>
    <x v="3"/>
    <n v="1004"/>
    <x v="9"/>
    <s v="Ida"/>
    <s v="Alerce"/>
    <s v="Puerto Montt"/>
    <s v="Centro"/>
    <s v="Puerto Montt"/>
    <n v="15"/>
    <d v="1899-12-30T15:25:00"/>
    <d v="1899-12-30T17:00:00"/>
    <d v="1899-12-30T01:35:00"/>
    <x v="190"/>
    <s v="SI"/>
    <n v="8524"/>
    <m/>
  </r>
  <r>
    <n v="1710"/>
    <n v="8500"/>
    <s v="Puerto Montt"/>
    <d v="2022-10-15T00:00:00"/>
    <x v="2"/>
    <x v="0"/>
    <x v="3"/>
    <n v="1004"/>
    <x v="9"/>
    <s v="Regreso"/>
    <s v="Centro"/>
    <s v="Puerto Montt"/>
    <s v="Alerce"/>
    <s v="Puerto Montt"/>
    <n v="9"/>
    <d v="1899-12-30T09:38:00"/>
    <d v="1899-12-30T10:31:00"/>
    <d v="1899-12-30T00:53:00"/>
    <x v="194"/>
    <s v="SI"/>
    <n v="8500"/>
    <m/>
  </r>
  <r>
    <n v="1711"/>
    <n v="0"/>
    <s v="Puerto Montt"/>
    <d v="2022-10-15T00:00:00"/>
    <x v="2"/>
    <x v="0"/>
    <x v="3"/>
    <n v="1004"/>
    <x v="9"/>
    <s v="Regreso"/>
    <s v="Centro"/>
    <s v="Puerto Montt"/>
    <s v="Alerce"/>
    <s v="Puerto Montt"/>
    <n v="9"/>
    <d v="1899-12-30T09:48:00"/>
    <d v="1899-12-30T10:54:00"/>
    <d v="1899-12-30T01:06:00"/>
    <x v="189"/>
    <s v="NO"/>
    <m/>
    <m/>
  </r>
  <r>
    <n v="1712"/>
    <n v="8501"/>
    <s v="Puerto Montt"/>
    <d v="2022-10-15T00:00:00"/>
    <x v="2"/>
    <x v="0"/>
    <x v="3"/>
    <n v="1004"/>
    <x v="9"/>
    <s v="Regreso"/>
    <s v="Centro"/>
    <s v="Puerto Montt"/>
    <s v="Alerce"/>
    <s v="Puerto Montt"/>
    <n v="9"/>
    <d v="1899-12-30T09:52:00"/>
    <d v="1899-12-30T10:40:00"/>
    <d v="1899-12-30T00:48:00"/>
    <x v="178"/>
    <s v="SI"/>
    <n v="8501"/>
    <m/>
  </r>
  <r>
    <n v="1713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0"/>
    <d v="1899-12-30T10:00:00"/>
    <d v="1899-12-30T11:06:00"/>
    <d v="1899-12-30T01:06:00"/>
    <x v="202"/>
    <s v="NO"/>
    <m/>
    <m/>
  </r>
  <r>
    <n v="1714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0"/>
    <d v="1899-12-30T10:03:00"/>
    <d v="1899-12-30T11:09:00"/>
    <d v="1899-12-30T01:06:00"/>
    <x v="193"/>
    <s v="NO"/>
    <m/>
    <m/>
  </r>
  <r>
    <n v="1715"/>
    <n v="8502"/>
    <s v="Puerto Montt"/>
    <d v="2022-10-15T00:00:00"/>
    <x v="2"/>
    <x v="0"/>
    <x v="3"/>
    <n v="1004"/>
    <x v="9"/>
    <s v="Regreso"/>
    <s v="Centro"/>
    <s v="Puerto Montt"/>
    <s v="Alerce"/>
    <s v="Puerto Montt"/>
    <n v="10"/>
    <d v="1899-12-30T10:10:00"/>
    <d v="1899-12-30T11:10:00"/>
    <d v="1899-12-30T01:00:00"/>
    <x v="220"/>
    <s v="SI"/>
    <n v="8502"/>
    <m/>
  </r>
  <r>
    <n v="1716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0"/>
    <d v="1899-12-30T10:13:00"/>
    <d v="1899-12-30T11:19:00"/>
    <d v="1899-12-30T01:06:00"/>
    <x v="186"/>
    <s v="NO"/>
    <m/>
    <m/>
  </r>
  <r>
    <n v="1717"/>
    <n v="8503"/>
    <s v="Puerto Montt"/>
    <d v="2022-10-15T00:00:00"/>
    <x v="2"/>
    <x v="0"/>
    <x v="3"/>
    <n v="1004"/>
    <x v="9"/>
    <s v="Regreso"/>
    <s v="Centro"/>
    <s v="Puerto Montt"/>
    <s v="Alerce"/>
    <s v="Puerto Montt"/>
    <n v="10"/>
    <d v="1899-12-30T10:25:00"/>
    <d v="1899-12-30T11:20:00"/>
    <d v="1899-12-30T00:55:00"/>
    <x v="218"/>
    <s v="SI"/>
    <n v="8503"/>
    <m/>
  </r>
  <r>
    <n v="1718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0"/>
    <d v="1899-12-30T10:42:00"/>
    <d v="1899-12-30T11:48:00"/>
    <d v="1899-12-30T01:06:00"/>
    <x v="199"/>
    <s v="NO"/>
    <m/>
    <m/>
  </r>
  <r>
    <n v="1719"/>
    <n v="8504"/>
    <s v="Puerto Montt"/>
    <d v="2022-10-15T00:00:00"/>
    <x v="2"/>
    <x v="0"/>
    <x v="3"/>
    <n v="1004"/>
    <x v="9"/>
    <s v="Regreso"/>
    <s v="Centro"/>
    <s v="Puerto Montt"/>
    <s v="Alerce"/>
    <s v="Puerto Montt"/>
    <n v="10"/>
    <d v="1899-12-30T10:46:00"/>
    <d v="1899-12-30T11:40:00"/>
    <d v="1899-12-30T00:54:00"/>
    <x v="177"/>
    <s v="SI"/>
    <n v="8504"/>
    <m/>
  </r>
  <r>
    <n v="1720"/>
    <n v="8505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03:00"/>
    <d v="1899-12-30T12:05:00"/>
    <d v="1899-12-30T01:02:00"/>
    <x v="212"/>
    <s v="SI"/>
    <n v="8505"/>
    <m/>
  </r>
  <r>
    <n v="1721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00:00"/>
    <d v="1899-12-30T12:06:00"/>
    <d v="1899-12-30T01:06:00"/>
    <x v="228"/>
    <s v="NO"/>
    <m/>
    <m/>
  </r>
  <r>
    <n v="1722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09:00"/>
    <d v="1899-12-30T12:15:00"/>
    <d v="1899-12-30T01:06:00"/>
    <x v="203"/>
    <s v="NO"/>
    <m/>
    <m/>
  </r>
  <r>
    <n v="1723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15:00"/>
    <d v="1899-12-30T12:21:00"/>
    <d v="1899-12-30T01:06:00"/>
    <x v="229"/>
    <s v="NO"/>
    <m/>
    <m/>
  </r>
  <r>
    <n v="1724"/>
    <n v="8506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02:00"/>
    <d v="1899-12-30T12:02:00"/>
    <d v="1899-12-30T01:00:00"/>
    <x v="175"/>
    <s v="SI"/>
    <n v="8506"/>
    <m/>
  </r>
  <r>
    <n v="1725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35:00"/>
    <d v="1899-12-30T12:41:00"/>
    <d v="1899-12-30T01:06:00"/>
    <x v="233"/>
    <s v="NO"/>
    <m/>
    <m/>
  </r>
  <r>
    <n v="1726"/>
    <n v="8507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50:00"/>
    <d v="1899-12-30T13:01:00"/>
    <d v="1899-12-30T01:11:00"/>
    <x v="185"/>
    <s v="SI"/>
    <n v="8507"/>
    <m/>
  </r>
  <r>
    <n v="1727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50:00"/>
    <d v="1899-12-30T12:56:00"/>
    <d v="1899-12-30T01:06:00"/>
    <x v="170"/>
    <s v="NO"/>
    <m/>
    <m/>
  </r>
  <r>
    <n v="1728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50:00"/>
    <d v="1899-12-30T12:56:00"/>
    <d v="1899-12-30T01:06:00"/>
    <x v="219"/>
    <s v="NO"/>
    <m/>
    <m/>
  </r>
  <r>
    <n v="1729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1"/>
    <d v="1899-12-30T11:59:00"/>
    <d v="1899-12-30T13:05:00"/>
    <d v="1899-12-30T01:06:00"/>
    <x v="191"/>
    <s v="NO"/>
    <m/>
    <m/>
  </r>
  <r>
    <n v="1730"/>
    <n v="8508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06:00"/>
    <d v="1899-12-30T13:05:00"/>
    <d v="1899-12-30T00:59:00"/>
    <x v="234"/>
    <s v="SI"/>
    <n v="8508"/>
    <m/>
  </r>
  <r>
    <n v="1731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11:00"/>
    <d v="1899-12-30T13:17:00"/>
    <d v="1899-12-30T01:06:00"/>
    <x v="235"/>
    <s v="NO"/>
    <m/>
    <m/>
  </r>
  <r>
    <n v="1732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25:00"/>
    <d v="1899-12-30T13:31:00"/>
    <d v="1899-12-30T01:06:00"/>
    <x v="236"/>
    <s v="NO"/>
    <m/>
    <m/>
  </r>
  <r>
    <n v="1733"/>
    <n v="8509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41:00"/>
    <d v="1899-12-30T13:59:00"/>
    <d v="1899-12-30T01:18:00"/>
    <x v="198"/>
    <s v="SI"/>
    <n v="8509"/>
    <m/>
  </r>
  <r>
    <n v="1734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30:00"/>
    <d v="1899-12-30T13:36:00"/>
    <d v="1899-12-30T01:06:00"/>
    <x v="168"/>
    <s v="NO"/>
    <m/>
    <m/>
  </r>
  <r>
    <n v="1735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42:00"/>
    <d v="1899-12-30T13:48:00"/>
    <d v="1899-12-30T01:06:00"/>
    <x v="224"/>
    <s v="NO"/>
    <m/>
    <m/>
  </r>
  <r>
    <n v="1736"/>
    <n v="8510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55:00"/>
    <d v="1899-12-30T14:10:00"/>
    <d v="1899-12-30T01:15:00"/>
    <x v="184"/>
    <s v="SI"/>
    <n v="8510"/>
    <m/>
  </r>
  <r>
    <n v="1737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2"/>
    <d v="1899-12-30T12:58:00"/>
    <d v="1899-12-30T14:04:00"/>
    <d v="1899-12-30T01:06:00"/>
    <x v="209"/>
    <s v="NO"/>
    <m/>
    <m/>
  </r>
  <r>
    <n v="1738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00:00"/>
    <d v="1899-12-30T14:06:00"/>
    <d v="1899-12-30T01:06:00"/>
    <x v="189"/>
    <s v="NO"/>
    <m/>
    <m/>
  </r>
  <r>
    <n v="1739"/>
    <n v="8511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14:00"/>
    <d v="1899-12-30T14:20:00"/>
    <d v="1899-12-30T01:06:00"/>
    <x v="197"/>
    <s v="SI"/>
    <n v="8511"/>
    <m/>
  </r>
  <r>
    <n v="1740"/>
    <n v="8512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17:00"/>
    <d v="1899-12-30T14:40:00"/>
    <d v="1899-12-30T01:23:00"/>
    <x v="231"/>
    <s v="SI"/>
    <n v="8512"/>
    <m/>
  </r>
  <r>
    <n v="1741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18:00"/>
    <d v="1899-12-30T14:24:00"/>
    <d v="1899-12-30T01:06:00"/>
    <x v="237"/>
    <s v="NO"/>
    <m/>
    <m/>
  </r>
  <r>
    <n v="1742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27:00"/>
    <d v="1899-12-30T14:33:00"/>
    <d v="1899-12-30T01:06:00"/>
    <x v="169"/>
    <s v="NO"/>
    <m/>
    <m/>
  </r>
  <r>
    <n v="1743"/>
    <n v="8513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25:00"/>
    <d v="1899-12-30T14:35:00"/>
    <d v="1899-12-30T01:10:00"/>
    <x v="199"/>
    <s v="SI"/>
    <n v="8513"/>
    <m/>
  </r>
  <r>
    <n v="1744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33:00"/>
    <d v="1899-12-30T14:39:00"/>
    <d v="1899-12-30T01:06:00"/>
    <x v="159"/>
    <s v="NO"/>
    <m/>
    <m/>
  </r>
  <r>
    <n v="1745"/>
    <n v="8514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39:00"/>
    <d v="1899-12-30T14:45:00"/>
    <d v="1899-12-30T01:06:00"/>
    <x v="218"/>
    <s v="SI"/>
    <n v="8514"/>
    <m/>
  </r>
  <r>
    <n v="1746"/>
    <n v="8515"/>
    <s v="Puerto Montt"/>
    <d v="2022-10-15T00:00:00"/>
    <x v="2"/>
    <x v="0"/>
    <x v="3"/>
    <n v="1004"/>
    <x v="9"/>
    <s v="Regreso"/>
    <s v="Centro"/>
    <s v="Puerto Montt"/>
    <s v="Alerce"/>
    <s v="Puerto Montt"/>
    <n v="13"/>
    <d v="1899-12-30T13:40:00"/>
    <d v="1899-12-30T14:46:00"/>
    <d v="1899-12-30T01:06:00"/>
    <x v="172"/>
    <s v="SI"/>
    <n v="8515"/>
    <m/>
  </r>
  <r>
    <n v="1747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4"/>
    <d v="1899-12-30T14:13:00"/>
    <d v="1899-12-30T15:19:00"/>
    <d v="1899-12-30T01:06:00"/>
    <x v="203"/>
    <s v="NO"/>
    <m/>
    <m/>
  </r>
  <r>
    <n v="1748"/>
    <n v="8517"/>
    <s v="Puerto Montt"/>
    <d v="2022-10-15T00:00:00"/>
    <x v="2"/>
    <x v="0"/>
    <x v="3"/>
    <n v="1004"/>
    <x v="9"/>
    <s v="Regreso"/>
    <s v="Centro"/>
    <s v="Puerto Montt"/>
    <s v="Alerce"/>
    <s v="Puerto Montt"/>
    <n v="14"/>
    <d v="1899-12-30T14:41:00"/>
    <d v="1899-12-30T15:45:00"/>
    <d v="1899-12-30T01:04:00"/>
    <x v="226"/>
    <s v="SI"/>
    <n v="8517"/>
    <m/>
  </r>
  <r>
    <n v="1749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4"/>
    <d v="1899-12-30T14:48:00"/>
    <d v="1899-12-30T15:54:00"/>
    <d v="1899-12-30T01:06:00"/>
    <x v="219"/>
    <s v="NO"/>
    <m/>
    <m/>
  </r>
  <r>
    <n v="1750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4"/>
    <d v="1899-12-30T14:49:00"/>
    <d v="1899-12-30T15:55:00"/>
    <d v="1899-12-30T01:06:00"/>
    <x v="235"/>
    <s v="NO"/>
    <m/>
    <m/>
  </r>
  <r>
    <n v="1751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4"/>
    <d v="1899-12-30T14:51:00"/>
    <d v="1899-12-30T15:57:00"/>
    <d v="1899-12-30T01:06:00"/>
    <x v="234"/>
    <s v="NO"/>
    <m/>
    <m/>
  </r>
  <r>
    <n v="1752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01:00"/>
    <d v="1899-12-30T16:07:00"/>
    <d v="1899-12-30T01:06:00"/>
    <x v="182"/>
    <s v="NO"/>
    <m/>
    <m/>
  </r>
  <r>
    <n v="1753"/>
    <n v="8518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04:00"/>
    <d v="1899-12-30T16:05:00"/>
    <d v="1899-12-30T01:01:00"/>
    <x v="181"/>
    <s v="SI"/>
    <n v="8518"/>
    <m/>
  </r>
  <r>
    <n v="1754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15:00"/>
    <d v="1899-12-30T16:21:00"/>
    <d v="1899-12-30T01:06:00"/>
    <x v="198"/>
    <s v="NO"/>
    <m/>
    <m/>
  </r>
  <r>
    <n v="1755"/>
    <n v="8519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26:00"/>
    <d v="1899-12-30T16:35:00"/>
    <d v="1899-12-30T01:09:00"/>
    <x v="224"/>
    <s v="SI"/>
    <n v="8519"/>
    <m/>
  </r>
  <r>
    <n v="1756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40:00"/>
    <d v="1899-12-30T16:46:00"/>
    <d v="1899-12-30T01:06:00"/>
    <x v="184"/>
    <s v="NO"/>
    <m/>
    <m/>
  </r>
  <r>
    <n v="1757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46:00"/>
    <d v="1899-12-30T16:52:00"/>
    <d v="1899-12-30T01:06:00"/>
    <x v="193"/>
    <s v="NO"/>
    <m/>
    <m/>
  </r>
  <r>
    <n v="1758"/>
    <n v="8520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50:00"/>
    <d v="1899-12-30T16:59:00"/>
    <d v="1899-12-30T01:09:00"/>
    <x v="178"/>
    <s v="SI"/>
    <n v="8520"/>
    <m/>
  </r>
  <r>
    <n v="1759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5"/>
    <d v="1899-12-30T15:59:00"/>
    <d v="1899-12-30T17:05:00"/>
    <d v="1899-12-30T01:06:00"/>
    <x v="169"/>
    <s v="NO"/>
    <m/>
    <m/>
  </r>
  <r>
    <n v="1760"/>
    <n v="0"/>
    <s v="Puerto Montt"/>
    <d v="2022-10-15T00:00:00"/>
    <x v="2"/>
    <x v="0"/>
    <x v="3"/>
    <n v="1004"/>
    <x v="9"/>
    <s v="Regreso"/>
    <s v="Centro"/>
    <s v="Puerto Montt"/>
    <s v="Alerce"/>
    <s v="Puerto Montt"/>
    <n v="16"/>
    <d v="1899-12-30T16:04:00"/>
    <d v="1899-12-30T17:10:00"/>
    <d v="1899-12-30T01:06:00"/>
    <x v="170"/>
    <s v="NO"/>
    <m/>
    <m/>
  </r>
  <r>
    <n v="1761"/>
    <n v="8521"/>
    <s v="Puerto Montt"/>
    <d v="2022-10-15T00:00:00"/>
    <x v="2"/>
    <x v="0"/>
    <x v="3"/>
    <n v="1004"/>
    <x v="9"/>
    <s v="Regreso"/>
    <s v="Centro"/>
    <s v="Puerto Montt"/>
    <s v="Alerce"/>
    <s v="Puerto Montt"/>
    <n v="16"/>
    <d v="1899-12-30T16:45:00"/>
    <d v="1899-12-30T17:57:00"/>
    <d v="1899-12-30T01:12:00"/>
    <x v="214"/>
    <s v="SI"/>
    <n v="8521"/>
    <m/>
  </r>
  <r>
    <n v="1762"/>
    <n v="8522"/>
    <s v="Puerto Montt"/>
    <d v="2022-10-15T00:00:00"/>
    <x v="2"/>
    <x v="0"/>
    <x v="3"/>
    <n v="1004"/>
    <x v="9"/>
    <s v="Regreso"/>
    <s v="Centro"/>
    <s v="Puerto Montt"/>
    <s v="Alerce"/>
    <s v="Puerto Montt"/>
    <n v="16"/>
    <d v="1899-12-30T16:48:00"/>
    <d v="1899-12-30T18:10:00"/>
    <d v="1899-12-30T01:22:00"/>
    <x v="197"/>
    <s v="SI"/>
    <n v="8522"/>
    <m/>
  </r>
  <r>
    <n v="1763"/>
    <n v="8523"/>
    <s v="Puerto Montt"/>
    <d v="2022-10-15T00:00:00"/>
    <x v="2"/>
    <x v="0"/>
    <x v="3"/>
    <n v="1004"/>
    <x v="9"/>
    <s v="Regreso"/>
    <s v="Centro"/>
    <s v="Puerto Montt"/>
    <s v="Alerce"/>
    <s v="Puerto Montt"/>
    <n v="16"/>
    <d v="1899-12-30T16:59:00"/>
    <d v="1899-12-30T18:05:00"/>
    <d v="1899-12-30T01:06:00"/>
    <x v="172"/>
    <s v="SI"/>
    <n v="8523"/>
    <m/>
  </r>
  <r>
    <n v="1764"/>
    <n v="8524"/>
    <s v="Puerto Montt"/>
    <d v="2022-10-15T00:00:00"/>
    <x v="2"/>
    <x v="0"/>
    <x v="3"/>
    <n v="1004"/>
    <x v="9"/>
    <s v="Regreso"/>
    <s v="Centro"/>
    <s v="Puerto Montt"/>
    <s v="Alerce"/>
    <s v="Puerto Montt"/>
    <n v="17"/>
    <d v="1899-12-30T17:00:00"/>
    <d v="1899-12-30T18:10:00"/>
    <d v="1899-12-30T01:10:00"/>
    <x v="190"/>
    <s v="SI"/>
    <n v="8524"/>
    <m/>
  </r>
  <r>
    <n v="1765"/>
    <n v="8530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13:00"/>
    <d v="1899-12-30T10:30:00"/>
    <d v="1899-12-30T01:17:00"/>
    <x v="211"/>
    <s v="SI"/>
    <n v="8530"/>
    <m/>
  </r>
  <r>
    <n v="1766"/>
    <n v="0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16:00"/>
    <d v="1899-12-30T10:31:00"/>
    <d v="1899-12-30T01:15:00"/>
    <x v="184"/>
    <s v="NO"/>
    <m/>
    <m/>
  </r>
  <r>
    <n v="1767"/>
    <n v="8531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33:00"/>
    <d v="1899-12-30T10:35:00"/>
    <d v="1899-12-30T01:02:00"/>
    <x v="213"/>
    <s v="SI"/>
    <n v="8531"/>
    <m/>
  </r>
  <r>
    <n v="1768"/>
    <n v="0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37:00"/>
    <d v="1899-12-30T10:52:00"/>
    <d v="1899-12-30T01:15:00"/>
    <x v="198"/>
    <s v="NO"/>
    <m/>
    <m/>
  </r>
  <r>
    <n v="1769"/>
    <n v="8532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43:00"/>
    <d v="1899-12-30T11:01:00"/>
    <d v="1899-12-30T01:18:00"/>
    <x v="224"/>
    <s v="SI"/>
    <n v="8532"/>
    <m/>
  </r>
  <r>
    <n v="1770"/>
    <n v="0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45:00"/>
    <d v="1899-12-30T11:00:00"/>
    <d v="1899-12-30T01:15:00"/>
    <x v="221"/>
    <s v="NO"/>
    <m/>
    <m/>
  </r>
  <r>
    <n v="1771"/>
    <n v="0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50:00"/>
    <d v="1899-12-30T11:05:00"/>
    <d v="1899-12-30T01:15:00"/>
    <x v="197"/>
    <s v="NO"/>
    <m/>
    <m/>
  </r>
  <r>
    <n v="1772"/>
    <n v="0"/>
    <s v="Puerto Montt"/>
    <d v="2022-10-16T00:00:00"/>
    <x v="0"/>
    <x v="0"/>
    <x v="3"/>
    <n v="1004"/>
    <x v="9"/>
    <s v="Ida"/>
    <s v="Alerce"/>
    <s v="Puerto Montt"/>
    <s v="Centro"/>
    <s v="Puerto Montt"/>
    <n v="9"/>
    <d v="1899-12-30T09:55:00"/>
    <d v="1899-12-30T11:10:00"/>
    <d v="1899-12-30T01:15:00"/>
    <x v="234"/>
    <s v="NO"/>
    <m/>
    <m/>
  </r>
  <r>
    <n v="1773"/>
    <n v="8533"/>
    <s v="Puerto Montt"/>
    <d v="2022-10-16T00:00:00"/>
    <x v="0"/>
    <x v="0"/>
    <x v="3"/>
    <n v="1004"/>
    <x v="9"/>
    <s v="Ida"/>
    <s v="Alerce"/>
    <s v="Puerto Montt"/>
    <s v="Centro"/>
    <s v="Puerto Montt"/>
    <n v="10"/>
    <d v="1899-12-30T10:00:00"/>
    <d v="1899-12-30T11:17:00"/>
    <d v="1899-12-30T01:17:00"/>
    <x v="208"/>
    <s v="SI"/>
    <n v="8533"/>
    <m/>
  </r>
  <r>
    <n v="1774"/>
    <n v="0"/>
    <s v="Puerto Montt"/>
    <d v="2022-10-16T00:00:00"/>
    <x v="0"/>
    <x v="0"/>
    <x v="3"/>
    <n v="1004"/>
    <x v="9"/>
    <s v="Ida"/>
    <s v="Alerce"/>
    <s v="Puerto Montt"/>
    <s v="Centro"/>
    <s v="Puerto Montt"/>
    <n v="10"/>
    <d v="1899-12-30T10:15:00"/>
    <d v="1899-12-30T11:30:00"/>
    <d v="1899-12-30T01:15:00"/>
    <x v="218"/>
    <s v="NO"/>
    <m/>
    <m/>
  </r>
  <r>
    <n v="1775"/>
    <n v="8534"/>
    <s v="Puerto Montt"/>
    <d v="2022-10-16T00:00:00"/>
    <x v="0"/>
    <x v="0"/>
    <x v="3"/>
    <n v="1004"/>
    <x v="9"/>
    <s v="Ida"/>
    <s v="Alerce"/>
    <s v="Puerto Montt"/>
    <s v="Centro"/>
    <s v="Puerto Montt"/>
    <n v="10"/>
    <d v="1899-12-30T10:21:00"/>
    <d v="1899-12-30T11:35:00"/>
    <d v="1899-12-30T01:14:00"/>
    <x v="238"/>
    <s v="SI"/>
    <n v="8534"/>
    <m/>
  </r>
  <r>
    <n v="1777"/>
    <n v="0"/>
    <s v="Puerto Montt"/>
    <d v="2022-10-16T00:00:00"/>
    <x v="0"/>
    <x v="0"/>
    <x v="3"/>
    <n v="1004"/>
    <x v="9"/>
    <s v="Ida"/>
    <s v="Alerce"/>
    <s v="Puerto Montt"/>
    <s v="Centro"/>
    <s v="Puerto Montt"/>
    <n v="10"/>
    <d v="1899-12-30T10:35:00"/>
    <d v="1899-12-30T11:50:00"/>
    <d v="1899-12-30T01:15:00"/>
    <x v="191"/>
    <s v="NO"/>
    <m/>
    <m/>
  </r>
  <r>
    <n v="1778"/>
    <n v="8535"/>
    <s v="Puerto Montt"/>
    <d v="2022-10-16T00:00:00"/>
    <x v="0"/>
    <x v="0"/>
    <x v="3"/>
    <n v="1004"/>
    <x v="9"/>
    <s v="Ida"/>
    <s v="Alerce"/>
    <s v="Puerto Montt"/>
    <s v="Centro"/>
    <s v="Puerto Montt"/>
    <n v="10"/>
    <d v="1899-12-30T10:41:00"/>
    <d v="1899-12-30T11:54:00"/>
    <d v="1899-12-30T01:13:00"/>
    <x v="209"/>
    <s v="SI"/>
    <n v="8535"/>
    <m/>
  </r>
  <r>
    <n v="1779"/>
    <n v="0"/>
    <s v="Puerto Montt"/>
    <d v="2022-10-16T00:00:00"/>
    <x v="0"/>
    <x v="0"/>
    <x v="3"/>
    <n v="1004"/>
    <x v="9"/>
    <s v="Ida"/>
    <s v="Alerce"/>
    <s v="Puerto Montt"/>
    <s v="Centro"/>
    <s v="Puerto Montt"/>
    <n v="10"/>
    <d v="1899-12-30T10:43:00"/>
    <d v="1899-12-30T11:58:00"/>
    <d v="1899-12-30T01:15:00"/>
    <x v="190"/>
    <s v="NO"/>
    <m/>
    <m/>
  </r>
  <r>
    <n v="1780"/>
    <n v="0"/>
    <s v="Puerto Montt"/>
    <d v="2022-10-16T00:00:00"/>
    <x v="0"/>
    <x v="0"/>
    <x v="3"/>
    <n v="1004"/>
    <x v="9"/>
    <s v="Ida"/>
    <s v="Alerce"/>
    <s v="Puerto Montt"/>
    <s v="Centro"/>
    <s v="Puerto Montt"/>
    <n v="10"/>
    <d v="1899-12-30T10:51:00"/>
    <d v="1899-12-30T12:06:00"/>
    <d v="1899-12-30T01:15:00"/>
    <x v="239"/>
    <s v="NO"/>
    <m/>
    <m/>
  </r>
  <r>
    <n v="1781"/>
    <n v="8536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02:00"/>
    <d v="1899-12-30T12:26:00"/>
    <d v="1899-12-30T01:24:00"/>
    <x v="240"/>
    <s v="SI"/>
    <n v="8536"/>
    <m/>
  </r>
  <r>
    <n v="1782"/>
    <n v="0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16:00"/>
    <d v="1899-12-30T12:31:00"/>
    <d v="1899-12-30T01:15:00"/>
    <x v="241"/>
    <s v="NO"/>
    <m/>
    <m/>
  </r>
  <r>
    <n v="1783"/>
    <n v="0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17:00"/>
    <d v="1899-12-30T12:32:00"/>
    <d v="1899-12-30T01:15:00"/>
    <x v="235"/>
    <s v="NO"/>
    <m/>
    <m/>
  </r>
  <r>
    <n v="1784"/>
    <n v="8537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29:00"/>
    <d v="1899-12-30T12:40:00"/>
    <d v="1899-12-30T01:11:00"/>
    <x v="227"/>
    <s v="SI"/>
    <n v="8537"/>
    <m/>
  </r>
  <r>
    <n v="1785"/>
    <n v="8538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32:00"/>
    <d v="1899-12-30T12:50:00"/>
    <d v="1899-12-30T01:18:00"/>
    <x v="185"/>
    <s v="SI"/>
    <n v="8538"/>
    <m/>
  </r>
  <r>
    <n v="1786"/>
    <n v="8539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41:00"/>
    <d v="1899-12-30T13:05:00"/>
    <d v="1899-12-30T01:24:00"/>
    <x v="242"/>
    <s v="SI"/>
    <n v="8539"/>
    <m/>
  </r>
  <r>
    <n v="1787"/>
    <n v="0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43:00"/>
    <d v="1899-12-30T12:58:00"/>
    <d v="1899-12-30T01:15:00"/>
    <x v="194"/>
    <s v="NO"/>
    <m/>
    <m/>
  </r>
  <r>
    <n v="1788"/>
    <n v="0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45:00"/>
    <d v="1899-12-30T13:00:00"/>
    <d v="1899-12-30T01:15:00"/>
    <x v="232"/>
    <s v="NO"/>
    <m/>
    <m/>
  </r>
  <r>
    <n v="1789"/>
    <n v="0"/>
    <s v="Puerto Montt"/>
    <d v="2022-10-16T00:00:00"/>
    <x v="0"/>
    <x v="0"/>
    <x v="3"/>
    <n v="1004"/>
    <x v="9"/>
    <s v="Ida"/>
    <s v="Alerce"/>
    <s v="Puerto Montt"/>
    <s v="Centro"/>
    <s v="Puerto Montt"/>
    <n v="11"/>
    <d v="1899-12-30T11:55:00"/>
    <d v="1899-12-30T13:10:00"/>
    <d v="1899-12-30T01:15:00"/>
    <x v="184"/>
    <s v="NO"/>
    <m/>
    <m/>
  </r>
  <r>
    <n v="1790"/>
    <n v="8540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03:00"/>
    <d v="1899-12-30T13:31:00"/>
    <d v="1899-12-30T01:28:00"/>
    <x v="213"/>
    <s v="SI"/>
    <n v="8540"/>
    <m/>
  </r>
  <r>
    <n v="1791"/>
    <n v="0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07:00"/>
    <d v="1899-12-30T13:22:00"/>
    <d v="1899-12-30T01:15:00"/>
    <x v="220"/>
    <s v="NO"/>
    <m/>
    <m/>
  </r>
  <r>
    <n v="1792"/>
    <n v="8541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12:00"/>
    <d v="1899-12-30T13:24:00"/>
    <d v="1899-12-30T01:12:00"/>
    <x v="211"/>
    <s v="SI"/>
    <n v="8541"/>
    <m/>
  </r>
  <r>
    <n v="1793"/>
    <n v="0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15:00"/>
    <d v="1899-12-30T13:30:00"/>
    <d v="1899-12-30T01:15:00"/>
    <x v="224"/>
    <s v="NO"/>
    <m/>
    <m/>
  </r>
  <r>
    <n v="1794"/>
    <n v="8542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22:00"/>
    <d v="1899-12-30T13:40:00"/>
    <d v="1899-12-30T01:18:00"/>
    <x v="221"/>
    <s v="SI"/>
    <n v="8542"/>
    <m/>
  </r>
  <r>
    <n v="1795"/>
    <n v="0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39:00"/>
    <d v="1899-12-30T13:54:00"/>
    <d v="1899-12-30T01:15:00"/>
    <x v="197"/>
    <s v="NO"/>
    <m/>
    <m/>
  </r>
  <r>
    <n v="1796"/>
    <n v="0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42:00"/>
    <d v="1899-12-30T13:57:00"/>
    <d v="1899-12-30T01:15:00"/>
    <x v="234"/>
    <s v="NO"/>
    <m/>
    <m/>
  </r>
  <r>
    <n v="1797"/>
    <n v="0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44:00"/>
    <d v="1899-12-30T13:59:00"/>
    <d v="1899-12-30T01:15:00"/>
    <x v="181"/>
    <s v="NO"/>
    <m/>
    <m/>
  </r>
  <r>
    <n v="1798"/>
    <n v="8543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49:00"/>
    <d v="1899-12-30T14:20:00"/>
    <d v="1899-12-30T01:31:00"/>
    <x v="218"/>
    <s v="SI"/>
    <n v="8543"/>
    <m/>
  </r>
  <r>
    <n v="1799"/>
    <n v="0"/>
    <s v="Puerto Montt"/>
    <d v="2022-10-16T00:00:00"/>
    <x v="0"/>
    <x v="0"/>
    <x v="3"/>
    <n v="1004"/>
    <x v="9"/>
    <s v="Ida"/>
    <s v="Alerce"/>
    <s v="Puerto Montt"/>
    <s v="Centro"/>
    <s v="Puerto Montt"/>
    <n v="12"/>
    <d v="1899-12-30T12:55:00"/>
    <d v="1899-12-30T14:10:00"/>
    <d v="1899-12-30T01:15:00"/>
    <x v="209"/>
    <s v="NO"/>
    <m/>
    <m/>
  </r>
  <r>
    <n v="1800"/>
    <n v="8544"/>
    <s v="Puerto Montt"/>
    <d v="2022-10-16T00:00:00"/>
    <x v="0"/>
    <x v="0"/>
    <x v="3"/>
    <n v="1004"/>
    <x v="9"/>
    <s v="Ida"/>
    <s v="Alerce"/>
    <s v="Puerto Montt"/>
    <s v="Centro"/>
    <s v="Puerto Montt"/>
    <n v="13"/>
    <d v="1899-12-30T13:18:00"/>
    <d v="1899-12-30T14:23:00"/>
    <d v="1899-12-30T01:05:00"/>
    <x v="233"/>
    <s v="SI"/>
    <n v="8544"/>
    <m/>
  </r>
  <r>
    <n v="1801"/>
    <n v="0"/>
    <s v="Puerto Montt"/>
    <d v="2022-10-16T00:00:00"/>
    <x v="0"/>
    <x v="0"/>
    <x v="3"/>
    <n v="1004"/>
    <x v="9"/>
    <s v="Ida"/>
    <s v="Alerce"/>
    <s v="Puerto Montt"/>
    <s v="Centro"/>
    <s v="Puerto Montt"/>
    <n v="13"/>
    <d v="1899-12-30T13:29:00"/>
    <d v="1899-12-30T14:44:00"/>
    <d v="1899-12-30T01:15:00"/>
    <x v="209"/>
    <s v="NO"/>
    <m/>
    <m/>
  </r>
  <r>
    <n v="1802"/>
    <n v="0"/>
    <s v="Puerto Montt"/>
    <d v="2022-10-16T00:00:00"/>
    <x v="0"/>
    <x v="0"/>
    <x v="3"/>
    <n v="1004"/>
    <x v="9"/>
    <s v="Ida"/>
    <s v="Alerce"/>
    <s v="Puerto Montt"/>
    <s v="Centro"/>
    <s v="Puerto Montt"/>
    <n v="13"/>
    <d v="1899-12-30T13:30:00"/>
    <d v="1899-12-30T14:45:00"/>
    <d v="1899-12-30T01:15:00"/>
    <x v="243"/>
    <s v="NO"/>
    <m/>
    <m/>
  </r>
  <r>
    <n v="1803"/>
    <n v="0"/>
    <s v="Puerto Montt"/>
    <d v="2022-10-16T00:00:00"/>
    <x v="0"/>
    <x v="0"/>
    <x v="3"/>
    <n v="1004"/>
    <x v="9"/>
    <s v="Ida"/>
    <s v="Alerce"/>
    <s v="Puerto Montt"/>
    <s v="Centro"/>
    <s v="Puerto Montt"/>
    <n v="13"/>
    <d v="1899-12-30T13:32:00"/>
    <d v="1899-12-30T14:47:00"/>
    <d v="1899-12-30T01:15:00"/>
    <x v="239"/>
    <s v="NO"/>
    <m/>
    <m/>
  </r>
  <r>
    <n v="1804"/>
    <n v="8545"/>
    <s v="Puerto Montt"/>
    <d v="2022-10-16T00:00:00"/>
    <x v="0"/>
    <x v="0"/>
    <x v="3"/>
    <n v="1004"/>
    <x v="9"/>
    <s v="Ida"/>
    <s v="Alerce"/>
    <s v="Puerto Montt"/>
    <s v="Centro"/>
    <s v="Puerto Montt"/>
    <n v="13"/>
    <d v="1899-12-30T13:39:00"/>
    <d v="1899-12-30T14:46:00"/>
    <d v="1899-12-30T01:07:00"/>
    <x v="190"/>
    <s v="SI"/>
    <n v="8545"/>
    <m/>
  </r>
  <r>
    <n v="1805"/>
    <n v="0"/>
    <s v="Puerto Montt"/>
    <d v="2022-10-16T00:00:00"/>
    <x v="0"/>
    <x v="0"/>
    <x v="3"/>
    <n v="1004"/>
    <x v="9"/>
    <s v="Ida"/>
    <s v="Alerce"/>
    <s v="Puerto Montt"/>
    <s v="Centro"/>
    <s v="Puerto Montt"/>
    <n v="13"/>
    <d v="1899-12-30T13:49:00"/>
    <d v="1899-12-30T15:04:00"/>
    <d v="1899-12-30T01:15:00"/>
    <x v="235"/>
    <s v="NO"/>
    <m/>
    <m/>
  </r>
  <r>
    <n v="1806"/>
    <n v="8546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08:00"/>
    <d v="1899-12-30T15:22:00"/>
    <d v="1899-12-30T01:14:00"/>
    <x v="194"/>
    <s v="SI"/>
    <n v="8546"/>
    <m/>
  </r>
  <r>
    <n v="1807"/>
    <n v="8547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15:00"/>
    <d v="1899-12-30T15:27:00"/>
    <d v="1899-12-30T01:12:00"/>
    <x v="213"/>
    <s v="SI"/>
    <n v="8547"/>
    <m/>
  </r>
  <r>
    <n v="1808"/>
    <n v="0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17:00"/>
    <d v="1899-12-30T15:32:00"/>
    <d v="1899-12-30T01:15:00"/>
    <x v="232"/>
    <s v="NO"/>
    <m/>
    <m/>
  </r>
  <r>
    <n v="1809"/>
    <n v="8548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29:00"/>
    <d v="1899-12-30T15:42:00"/>
    <d v="1899-12-30T01:13:00"/>
    <x v="184"/>
    <s v="SI"/>
    <n v="8548"/>
    <m/>
  </r>
  <r>
    <n v="1810"/>
    <n v="8549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46:00"/>
    <d v="1899-12-30T16:02:00"/>
    <d v="1899-12-30T01:16:00"/>
    <x v="224"/>
    <s v="SI"/>
    <n v="8549"/>
    <m/>
  </r>
  <r>
    <n v="1811"/>
    <n v="0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44:00"/>
    <d v="1899-12-30T15:59:00"/>
    <d v="1899-12-30T01:15:00"/>
    <x v="221"/>
    <s v="NO"/>
    <m/>
    <m/>
  </r>
  <r>
    <n v="1812"/>
    <n v="0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51:00"/>
    <d v="1899-12-30T16:06:00"/>
    <d v="1899-12-30T01:15:00"/>
    <x v="211"/>
    <s v="NO"/>
    <m/>
    <m/>
  </r>
  <r>
    <n v="1813"/>
    <n v="0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56:00"/>
    <d v="1899-12-30T16:11:00"/>
    <d v="1899-12-30T01:15:00"/>
    <x v="234"/>
    <s v="NO"/>
    <m/>
    <m/>
  </r>
  <r>
    <n v="1814"/>
    <n v="0"/>
    <s v="Puerto Montt"/>
    <d v="2022-10-16T00:00:00"/>
    <x v="0"/>
    <x v="0"/>
    <x v="3"/>
    <n v="1004"/>
    <x v="9"/>
    <s v="Ida"/>
    <s v="Alerce"/>
    <s v="Puerto Montt"/>
    <s v="Centro"/>
    <s v="Puerto Montt"/>
    <n v="14"/>
    <d v="1899-12-30T14:58:00"/>
    <d v="1899-12-30T16:13:00"/>
    <d v="1899-12-30T01:15:00"/>
    <x v="241"/>
    <s v="NO"/>
    <m/>
    <m/>
  </r>
  <r>
    <n v="1815"/>
    <n v="8550"/>
    <s v="Puerto Montt"/>
    <d v="2022-10-16T00:00:00"/>
    <x v="0"/>
    <x v="0"/>
    <x v="3"/>
    <n v="1004"/>
    <x v="9"/>
    <s v="Ida"/>
    <s v="Alerce"/>
    <s v="Puerto Montt"/>
    <s v="Centro"/>
    <s v="Puerto Montt"/>
    <n v="15"/>
    <d v="1899-12-30T15:29:00"/>
    <d v="1899-12-30T16:31:00"/>
    <d v="1899-12-30T01:02:00"/>
    <x v="220"/>
    <s v="SI"/>
    <n v="8550"/>
    <m/>
  </r>
  <r>
    <n v="1816"/>
    <n v="8530"/>
    <s v="Puerto Montt"/>
    <d v="2022-10-16T00:00:00"/>
    <x v="0"/>
    <x v="0"/>
    <x v="3"/>
    <n v="1004"/>
    <x v="9"/>
    <s v="Regreso"/>
    <s v="Centro"/>
    <s v="Puerto Montt"/>
    <s v="Alerce"/>
    <s v="Puerto Montt"/>
    <n v="10"/>
    <d v="1899-12-30T10:30:00"/>
    <d v="1899-12-30T11:30:00"/>
    <d v="1899-12-30T01:00:00"/>
    <x v="211"/>
    <s v="SI"/>
    <n v="8530"/>
    <m/>
  </r>
  <r>
    <n v="1817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0"/>
    <d v="1899-12-30T10:31:00"/>
    <d v="1899-12-30T11:34:00"/>
    <d v="1899-12-30T01:03:00"/>
    <x v="184"/>
    <s v="NO"/>
    <m/>
    <m/>
  </r>
  <r>
    <n v="1818"/>
    <n v="8531"/>
    <s v="Puerto Montt"/>
    <d v="2022-10-16T00:00:00"/>
    <x v="0"/>
    <x v="0"/>
    <x v="3"/>
    <n v="1004"/>
    <x v="9"/>
    <s v="Regreso"/>
    <s v="Centro"/>
    <s v="Puerto Montt"/>
    <s v="Alerce"/>
    <s v="Puerto Montt"/>
    <n v="10"/>
    <d v="1899-12-30T10:35:00"/>
    <d v="1899-12-30T11:30:00"/>
    <d v="1899-12-30T00:55:00"/>
    <x v="213"/>
    <s v="SI"/>
    <n v="8531"/>
    <m/>
  </r>
  <r>
    <n v="1819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0"/>
    <d v="1899-12-30T10:52:00"/>
    <d v="1899-12-30T11:55:00"/>
    <d v="1899-12-30T01:03:00"/>
    <x v="198"/>
    <s v="NO"/>
    <m/>
    <m/>
  </r>
  <r>
    <n v="1820"/>
    <n v="8532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01:00"/>
    <d v="1899-12-30T11:48:00"/>
    <d v="1899-12-30T00:47:00"/>
    <x v="224"/>
    <s v="SI"/>
    <n v="8532"/>
    <m/>
  </r>
  <r>
    <n v="1821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00:00"/>
    <d v="1899-12-30T12:03:00"/>
    <d v="1899-12-30T01:03:00"/>
    <x v="221"/>
    <s v="NO"/>
    <m/>
    <m/>
  </r>
  <r>
    <n v="1822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05:00"/>
    <d v="1899-12-30T12:08:00"/>
    <d v="1899-12-30T01:03:00"/>
    <x v="197"/>
    <s v="NO"/>
    <m/>
    <m/>
  </r>
  <r>
    <n v="1823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10:00"/>
    <d v="1899-12-30T12:13:00"/>
    <d v="1899-12-30T01:03:00"/>
    <x v="234"/>
    <s v="NO"/>
    <m/>
    <m/>
  </r>
  <r>
    <n v="1824"/>
    <n v="8533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17:00"/>
    <d v="1899-12-30T12:10:00"/>
    <d v="1899-12-30T00:53:00"/>
    <x v="208"/>
    <s v="SI"/>
    <n v="8533"/>
    <m/>
  </r>
  <r>
    <n v="1825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30:00"/>
    <d v="1899-12-30T12:33:00"/>
    <d v="1899-12-30T01:03:00"/>
    <x v="218"/>
    <s v="NO"/>
    <m/>
    <m/>
  </r>
  <r>
    <n v="1826"/>
    <n v="8534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35:00"/>
    <d v="1899-12-30T12:30:00"/>
    <d v="1899-12-30T00:55:00"/>
    <x v="238"/>
    <s v="SI"/>
    <n v="8534"/>
    <m/>
  </r>
  <r>
    <n v="1827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43:00"/>
    <d v="1899-12-30T12:46:00"/>
    <d v="1899-12-30T01:03:00"/>
    <x v="233"/>
    <s v="NO"/>
    <m/>
    <m/>
  </r>
  <r>
    <n v="1828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50:00"/>
    <d v="1899-12-30T12:53:00"/>
    <d v="1899-12-30T01:03:00"/>
    <x v="191"/>
    <s v="NO"/>
    <m/>
    <m/>
  </r>
  <r>
    <n v="1829"/>
    <n v="8535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54:00"/>
    <d v="1899-12-30T12:55:00"/>
    <d v="1899-12-30T01:01:00"/>
    <x v="209"/>
    <s v="SI"/>
    <n v="8535"/>
    <m/>
  </r>
  <r>
    <n v="1830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1"/>
    <d v="1899-12-30T11:58:00"/>
    <d v="1899-12-30T13:01:00"/>
    <d v="1899-12-30T01:03:00"/>
    <x v="190"/>
    <s v="NO"/>
    <m/>
    <m/>
  </r>
  <r>
    <n v="1831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2"/>
    <d v="1899-12-30T12:06:00"/>
    <d v="1899-12-30T13:09:00"/>
    <d v="1899-12-30T01:03:00"/>
    <x v="239"/>
    <s v="NO"/>
    <m/>
    <m/>
  </r>
  <r>
    <n v="1832"/>
    <n v="8536"/>
    <s v="Puerto Montt"/>
    <d v="2022-10-16T00:00:00"/>
    <x v="0"/>
    <x v="0"/>
    <x v="3"/>
    <n v="1004"/>
    <x v="9"/>
    <s v="Regreso"/>
    <s v="Centro"/>
    <s v="Puerto Montt"/>
    <s v="Alerce"/>
    <s v="Puerto Montt"/>
    <n v="12"/>
    <d v="1899-12-30T12:26:00"/>
    <d v="1899-12-30T13:39:00"/>
    <d v="1899-12-30T01:13:00"/>
    <x v="240"/>
    <s v="SI"/>
    <n v="8536"/>
    <m/>
  </r>
  <r>
    <n v="1833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2"/>
    <d v="1899-12-30T12:31:00"/>
    <d v="1899-12-30T13:34:00"/>
    <d v="1899-12-30T01:03:00"/>
    <x v="241"/>
    <s v="NO"/>
    <m/>
    <m/>
  </r>
  <r>
    <n v="1834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2"/>
    <d v="1899-12-30T12:32:00"/>
    <d v="1899-12-30T13:35:00"/>
    <d v="1899-12-30T01:03:00"/>
    <x v="235"/>
    <s v="NO"/>
    <m/>
    <m/>
  </r>
  <r>
    <n v="1835"/>
    <n v="8537"/>
    <s v="Puerto Montt"/>
    <d v="2022-10-16T00:00:00"/>
    <x v="0"/>
    <x v="0"/>
    <x v="3"/>
    <n v="1004"/>
    <x v="9"/>
    <s v="Regreso"/>
    <s v="Centro"/>
    <s v="Puerto Montt"/>
    <s v="Alerce"/>
    <s v="Puerto Montt"/>
    <n v="12"/>
    <d v="1899-12-30T12:40:00"/>
    <d v="1899-12-30T13:55:00"/>
    <d v="1899-12-30T01:15:00"/>
    <x v="227"/>
    <s v="SI"/>
    <n v="8537"/>
    <m/>
  </r>
  <r>
    <n v="1836"/>
    <n v="8538"/>
    <s v="Puerto Montt"/>
    <d v="2022-10-16T00:00:00"/>
    <x v="0"/>
    <x v="0"/>
    <x v="3"/>
    <n v="1004"/>
    <x v="9"/>
    <s v="Regreso"/>
    <s v="Centro"/>
    <s v="Puerto Montt"/>
    <s v="Alerce"/>
    <s v="Puerto Montt"/>
    <n v="12"/>
    <d v="1899-12-30T12:50:00"/>
    <d v="1899-12-30T13:40:00"/>
    <d v="1899-12-30T00:50:00"/>
    <x v="185"/>
    <s v="SI"/>
    <n v="8538"/>
    <m/>
  </r>
  <r>
    <n v="1837"/>
    <n v="8539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05:00"/>
    <d v="1899-12-30T14:14:00"/>
    <d v="1899-12-30T01:09:00"/>
    <x v="242"/>
    <s v="SI"/>
    <n v="8539"/>
    <s v="decía 5006 pero es 5506"/>
  </r>
  <r>
    <n v="1838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2"/>
    <d v="1899-12-30T12:58:00"/>
    <d v="1899-12-30T14:01:00"/>
    <d v="1899-12-30T01:03:00"/>
    <x v="194"/>
    <s v="NO"/>
    <m/>
    <m/>
  </r>
  <r>
    <n v="1839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00:00"/>
    <d v="1899-12-30T14:03:00"/>
    <d v="1899-12-30T01:03:00"/>
    <x v="232"/>
    <s v="NO"/>
    <m/>
    <m/>
  </r>
  <r>
    <n v="1840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10:00"/>
    <d v="1899-12-30T14:13:00"/>
    <d v="1899-12-30T01:03:00"/>
    <x v="184"/>
    <s v="NO"/>
    <m/>
    <m/>
  </r>
  <r>
    <n v="1841"/>
    <n v="854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31:00"/>
    <d v="1899-12-30T14:46:00"/>
    <d v="1899-12-30T01:15:00"/>
    <x v="213"/>
    <s v="SI"/>
    <n v="8540"/>
    <m/>
  </r>
  <r>
    <n v="1842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22:00"/>
    <d v="1899-12-30T14:25:00"/>
    <d v="1899-12-30T01:03:00"/>
    <x v="220"/>
    <s v="NO"/>
    <m/>
    <m/>
  </r>
  <r>
    <n v="1843"/>
    <n v="8541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24:00"/>
    <d v="1899-12-30T14:25:00"/>
    <d v="1899-12-30T01:01:00"/>
    <x v="211"/>
    <s v="SI"/>
    <n v="8541"/>
    <m/>
  </r>
  <r>
    <n v="1844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30:00"/>
    <d v="1899-12-30T14:33:00"/>
    <d v="1899-12-30T01:03:00"/>
    <x v="224"/>
    <s v="NO"/>
    <m/>
    <m/>
  </r>
  <r>
    <n v="1845"/>
    <n v="8542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40:00"/>
    <d v="1899-12-30T14:45:00"/>
    <d v="1899-12-30T01:05:00"/>
    <x v="221"/>
    <s v="SI"/>
    <n v="8542"/>
    <m/>
  </r>
  <r>
    <n v="1846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54:00"/>
    <d v="1899-12-30T14:57:00"/>
    <d v="1899-12-30T01:03:00"/>
    <x v="197"/>
    <s v="NO"/>
    <m/>
    <m/>
  </r>
  <r>
    <n v="1847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57:00"/>
    <d v="1899-12-30T15:00:00"/>
    <d v="1899-12-30T01:03:00"/>
    <x v="234"/>
    <s v="NO"/>
    <m/>
    <m/>
  </r>
  <r>
    <n v="1848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3"/>
    <d v="1899-12-30T13:59:00"/>
    <d v="1899-12-30T15:02:00"/>
    <d v="1899-12-30T01:03:00"/>
    <x v="181"/>
    <s v="NO"/>
    <m/>
    <m/>
  </r>
  <r>
    <n v="1849"/>
    <n v="8543"/>
    <s v="Puerto Montt"/>
    <d v="2022-10-16T00:00:00"/>
    <x v="0"/>
    <x v="0"/>
    <x v="3"/>
    <n v="1004"/>
    <x v="9"/>
    <s v="Regreso"/>
    <s v="Centro"/>
    <s v="Puerto Montt"/>
    <s v="Alerce"/>
    <s v="Puerto Montt"/>
    <n v="14"/>
    <d v="1899-12-30T14:20:00"/>
    <d v="1899-12-30T15:27:00"/>
    <d v="1899-12-30T01:07:00"/>
    <x v="218"/>
    <s v="SI"/>
    <n v="8543"/>
    <m/>
  </r>
  <r>
    <n v="1850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4"/>
    <d v="1899-12-30T14:10:00"/>
    <d v="1899-12-30T15:13:00"/>
    <d v="1899-12-30T01:03:00"/>
    <x v="209"/>
    <s v="NO"/>
    <m/>
    <m/>
  </r>
  <r>
    <n v="1851"/>
    <n v="8544"/>
    <s v="Puerto Montt"/>
    <d v="2022-10-16T00:00:00"/>
    <x v="0"/>
    <x v="0"/>
    <x v="3"/>
    <n v="1004"/>
    <x v="9"/>
    <s v="Regreso"/>
    <s v="Centro"/>
    <s v="Puerto Montt"/>
    <s v="Alerce"/>
    <s v="Puerto Montt"/>
    <n v="14"/>
    <d v="1899-12-30T14:23:00"/>
    <d v="1899-12-30T15:30:00"/>
    <d v="1899-12-30T01:07:00"/>
    <x v="233"/>
    <s v="SI"/>
    <n v="8544"/>
    <m/>
  </r>
  <r>
    <n v="1852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4"/>
    <d v="1899-12-30T14:44:00"/>
    <d v="1899-12-30T15:47:00"/>
    <d v="1899-12-30T01:03:00"/>
    <x v="209"/>
    <s v="NO"/>
    <m/>
    <m/>
  </r>
  <r>
    <n v="1853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4"/>
    <d v="1899-12-30T14:45:00"/>
    <d v="1899-12-30T15:48:00"/>
    <d v="1899-12-30T01:03:00"/>
    <x v="243"/>
    <s v="NO"/>
    <m/>
    <m/>
  </r>
  <r>
    <n v="1854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4"/>
    <d v="1899-12-30T14:47:00"/>
    <d v="1899-12-30T15:50:00"/>
    <d v="1899-12-30T01:03:00"/>
    <x v="239"/>
    <s v="NO"/>
    <m/>
    <m/>
  </r>
  <r>
    <n v="1855"/>
    <n v="8545"/>
    <s v="Puerto Montt"/>
    <d v="2022-10-16T00:00:00"/>
    <x v="0"/>
    <x v="0"/>
    <x v="3"/>
    <n v="1004"/>
    <x v="9"/>
    <s v="Regreso"/>
    <s v="Centro"/>
    <s v="Puerto Montt"/>
    <s v="Alerce"/>
    <s v="Puerto Montt"/>
    <n v="14"/>
    <d v="1899-12-30T14:46:00"/>
    <d v="1899-12-30T15:40:00"/>
    <d v="1899-12-30T00:54:00"/>
    <x v="190"/>
    <s v="SI"/>
    <n v="8545"/>
    <m/>
  </r>
  <r>
    <n v="1856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5"/>
    <d v="1899-12-30T15:04:00"/>
    <d v="1899-12-30T16:07:00"/>
    <d v="1899-12-30T01:03:00"/>
    <x v="235"/>
    <s v="NO"/>
    <m/>
    <m/>
  </r>
  <r>
    <n v="1857"/>
    <n v="8546"/>
    <s v="Puerto Montt"/>
    <d v="2022-10-16T00:00:00"/>
    <x v="0"/>
    <x v="0"/>
    <x v="3"/>
    <n v="1004"/>
    <x v="9"/>
    <s v="Regreso"/>
    <s v="Centro"/>
    <s v="Puerto Montt"/>
    <s v="Alerce"/>
    <s v="Puerto Montt"/>
    <n v="15"/>
    <d v="1899-12-30T15:22:00"/>
    <d v="1899-12-30T16:30:00"/>
    <d v="1899-12-30T01:08:00"/>
    <x v="194"/>
    <s v="SI"/>
    <n v="8546"/>
    <m/>
  </r>
  <r>
    <n v="1858"/>
    <n v="8547"/>
    <s v="Puerto Montt"/>
    <d v="2022-10-16T00:00:00"/>
    <x v="0"/>
    <x v="0"/>
    <x v="3"/>
    <n v="1004"/>
    <x v="9"/>
    <s v="Regreso"/>
    <s v="Centro"/>
    <s v="Puerto Montt"/>
    <s v="Alerce"/>
    <s v="Puerto Montt"/>
    <n v="15"/>
    <d v="1899-12-30T15:27:00"/>
    <d v="1899-12-30T16:30:00"/>
    <d v="1899-12-30T01:03:00"/>
    <x v="213"/>
    <s v="SI"/>
    <n v="8547"/>
    <m/>
  </r>
  <r>
    <n v="1859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5"/>
    <d v="1899-12-30T15:32:00"/>
    <d v="1899-12-30T16:35:00"/>
    <d v="1899-12-30T01:03:00"/>
    <x v="232"/>
    <s v="NO"/>
    <m/>
    <m/>
  </r>
  <r>
    <n v="1860"/>
    <n v="8548"/>
    <s v="Puerto Montt"/>
    <d v="2022-10-16T00:00:00"/>
    <x v="0"/>
    <x v="0"/>
    <x v="3"/>
    <n v="1004"/>
    <x v="9"/>
    <s v="Regreso"/>
    <s v="Centro"/>
    <s v="Puerto Montt"/>
    <s v="Alerce"/>
    <s v="Puerto Montt"/>
    <n v="15"/>
    <d v="1899-12-30T15:42:00"/>
    <d v="1899-12-30T16:45:00"/>
    <d v="1899-12-30T01:03:00"/>
    <x v="184"/>
    <s v="SI"/>
    <n v="8548"/>
    <m/>
  </r>
  <r>
    <n v="1861"/>
    <n v="8549"/>
    <s v="Puerto Montt"/>
    <d v="2022-10-16T00:00:00"/>
    <x v="0"/>
    <x v="0"/>
    <x v="3"/>
    <n v="1004"/>
    <x v="9"/>
    <s v="Regreso"/>
    <s v="Centro"/>
    <s v="Puerto Montt"/>
    <s v="Alerce"/>
    <s v="Puerto Montt"/>
    <n v="16"/>
    <d v="1899-12-30T16:02:00"/>
    <d v="1899-12-30T16:58:00"/>
    <d v="1899-12-30T00:56:00"/>
    <x v="224"/>
    <s v="SI"/>
    <n v="8549"/>
    <m/>
  </r>
  <r>
    <n v="1862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5"/>
    <d v="1899-12-30T15:59:00"/>
    <d v="1899-12-30T17:02:00"/>
    <d v="1899-12-30T01:03:00"/>
    <x v="221"/>
    <s v="NO"/>
    <m/>
    <m/>
  </r>
  <r>
    <n v="1863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6"/>
    <d v="1899-12-30T16:06:00"/>
    <d v="1899-12-30T17:09:00"/>
    <d v="1899-12-30T01:03:00"/>
    <x v="211"/>
    <s v="NO"/>
    <m/>
    <m/>
  </r>
  <r>
    <n v="1864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6"/>
    <d v="1899-12-30T16:11:00"/>
    <d v="1899-12-30T17:14:00"/>
    <d v="1899-12-30T01:03:00"/>
    <x v="234"/>
    <s v="NO"/>
    <m/>
    <m/>
  </r>
  <r>
    <n v="1865"/>
    <n v="0"/>
    <s v="Puerto Montt"/>
    <d v="2022-10-16T00:00:00"/>
    <x v="0"/>
    <x v="0"/>
    <x v="3"/>
    <n v="1004"/>
    <x v="9"/>
    <s v="Regreso"/>
    <s v="Centro"/>
    <s v="Puerto Montt"/>
    <s v="Alerce"/>
    <s v="Puerto Montt"/>
    <n v="16"/>
    <d v="1899-12-30T16:13:00"/>
    <d v="1899-12-30T17:16:00"/>
    <d v="1899-12-30T01:03:00"/>
    <x v="241"/>
    <s v="NO"/>
    <m/>
    <m/>
  </r>
  <r>
    <n v="1866"/>
    <n v="8550"/>
    <s v="Puerto Montt"/>
    <d v="2022-10-16T00:00:00"/>
    <x v="0"/>
    <x v="0"/>
    <x v="3"/>
    <n v="1004"/>
    <x v="9"/>
    <s v="Regreso"/>
    <s v="Centro"/>
    <s v="Puerto Montt"/>
    <s v="Alerce"/>
    <s v="Puerto Montt"/>
    <n v="16"/>
    <d v="1899-12-30T16:31:00"/>
    <d v="1899-12-30T17:38:00"/>
    <d v="1899-12-30T01:07:00"/>
    <x v="220"/>
    <s v="SI"/>
    <n v="8550"/>
    <m/>
  </r>
  <r>
    <n v="1867"/>
    <n v="3500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00:00"/>
    <d v="1899-12-30T08:05:00"/>
    <d v="1899-12-30T01:05:00"/>
    <x v="244"/>
    <s v="SI"/>
    <n v="3500"/>
    <m/>
  </r>
  <r>
    <n v="1868"/>
    <n v="0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06:00"/>
    <d v="1899-12-30T08:13:00"/>
    <d v="1899-12-30T01:07:00"/>
    <x v="245"/>
    <s v="NO"/>
    <m/>
    <m/>
  </r>
  <r>
    <n v="1869"/>
    <n v="0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09:00"/>
    <d v="1899-12-30T08:16:00"/>
    <d v="1899-12-30T01:07:00"/>
    <x v="246"/>
    <s v="NO"/>
    <m/>
    <m/>
  </r>
  <r>
    <n v="1870"/>
    <n v="3501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16:00"/>
    <d v="1899-12-30T08:23:00"/>
    <d v="1899-12-30T01:07:00"/>
    <x v="247"/>
    <s v="SI"/>
    <n v="3501"/>
    <m/>
  </r>
  <r>
    <n v="1871"/>
    <n v="0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21:00"/>
    <d v="1899-12-30T08:28:00"/>
    <d v="1899-12-30T01:07:00"/>
    <x v="248"/>
    <s v="NO"/>
    <m/>
    <m/>
  </r>
  <r>
    <n v="1872"/>
    <n v="0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28:00"/>
    <d v="1899-12-30T08:35:00"/>
    <d v="1899-12-30T01:07:00"/>
    <x v="249"/>
    <s v="NO"/>
    <m/>
    <m/>
  </r>
  <r>
    <n v="1873"/>
    <n v="0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31:00"/>
    <d v="1899-12-30T08:38:00"/>
    <d v="1899-12-30T01:07:00"/>
    <x v="250"/>
    <s v="NO"/>
    <m/>
    <m/>
  </r>
  <r>
    <n v="1874"/>
    <n v="3502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40:00"/>
    <d v="1899-12-30T08:48:00"/>
    <d v="1899-12-30T01:08:00"/>
    <x v="251"/>
    <s v="SI"/>
    <n v="3502"/>
    <m/>
  </r>
  <r>
    <n v="1875"/>
    <n v="0"/>
    <s v="Puerto Montt"/>
    <d v="2022-10-06T00:00:00"/>
    <x v="1"/>
    <x v="0"/>
    <x v="4"/>
    <n v="1014"/>
    <x v="10"/>
    <s v="Ida"/>
    <s v="Tepual"/>
    <s v="Puerto Montt"/>
    <s v="Centro"/>
    <s v="Puerto Montt"/>
    <n v="7"/>
    <d v="1899-12-30T07:48:00"/>
    <d v="1899-12-30T08:55:00"/>
    <d v="1899-12-30T01:07:00"/>
    <x v="252"/>
    <s v="NO"/>
    <m/>
    <m/>
  </r>
  <r>
    <n v="1876"/>
    <n v="0"/>
    <s v="Puerto Montt"/>
    <d v="2022-10-06T00:00:00"/>
    <x v="1"/>
    <x v="0"/>
    <x v="4"/>
    <n v="1014"/>
    <x v="10"/>
    <s v="Ida"/>
    <s v="Tepual"/>
    <s v="Puerto Montt"/>
    <s v="Centro"/>
    <s v="Puerto Montt"/>
    <n v="8"/>
    <d v="1899-12-30T08:01:00"/>
    <d v="1899-12-30T08:59:00"/>
    <d v="1899-12-30T00:58:00"/>
    <x v="253"/>
    <s v="NO"/>
    <m/>
    <m/>
  </r>
  <r>
    <n v="1877"/>
    <n v="3503"/>
    <s v="Puerto Montt"/>
    <d v="2022-10-06T00:00:00"/>
    <x v="1"/>
    <x v="0"/>
    <x v="4"/>
    <n v="1014"/>
    <x v="10"/>
    <s v="Ida"/>
    <s v="Tepual"/>
    <s v="Puerto Montt"/>
    <s v="Centro"/>
    <s v="Puerto Montt"/>
    <n v="8"/>
    <d v="1899-12-30T08:07:00"/>
    <d v="1899-12-30T09:14:00"/>
    <d v="1899-12-30T01:07:00"/>
    <x v="254"/>
    <s v="SI"/>
    <n v="3503"/>
    <m/>
  </r>
  <r>
    <n v="1878"/>
    <n v="0"/>
    <s v="Puerto Montt"/>
    <d v="2022-10-06T00:00:00"/>
    <x v="1"/>
    <x v="0"/>
    <x v="4"/>
    <n v="1014"/>
    <x v="10"/>
    <s v="Ida"/>
    <s v="Tepual"/>
    <s v="Puerto Montt"/>
    <s v="Centro"/>
    <s v="Puerto Montt"/>
    <n v="8"/>
    <d v="1899-12-30T08:17:00"/>
    <d v="1899-12-30T09:15:00"/>
    <d v="1899-12-30T00:58:00"/>
    <x v="255"/>
    <s v="NO"/>
    <m/>
    <m/>
  </r>
  <r>
    <n v="1879"/>
    <n v="0"/>
    <s v="Puerto Montt"/>
    <d v="2022-10-06T00:00:00"/>
    <x v="1"/>
    <x v="0"/>
    <x v="4"/>
    <n v="1014"/>
    <x v="10"/>
    <s v="Ida"/>
    <s v="Tepual"/>
    <s v="Puerto Montt"/>
    <s v="Centro"/>
    <s v="Puerto Montt"/>
    <n v="8"/>
    <d v="1899-12-30T08:28:00"/>
    <d v="1899-12-30T09:26:00"/>
    <d v="1899-12-30T00:58:00"/>
    <x v="256"/>
    <s v="NO"/>
    <m/>
    <m/>
  </r>
  <r>
    <n v="1880"/>
    <n v="3504"/>
    <s v="Puerto Montt"/>
    <d v="2022-10-06T00:00:00"/>
    <x v="1"/>
    <x v="0"/>
    <x v="4"/>
    <n v="1014"/>
    <x v="10"/>
    <s v="Ida"/>
    <s v="Tepual"/>
    <s v="Puerto Montt"/>
    <s v="Centro"/>
    <s v="Puerto Montt"/>
    <n v="8"/>
    <d v="1899-12-30T08:38:00"/>
    <d v="1899-12-30T09:26:00"/>
    <d v="1899-12-30T00:48:00"/>
    <x v="257"/>
    <s v="SI"/>
    <n v="3504"/>
    <m/>
  </r>
  <r>
    <n v="1881"/>
    <n v="0"/>
    <s v="Puerto Montt"/>
    <d v="2022-10-06T00:00:00"/>
    <x v="1"/>
    <x v="0"/>
    <x v="4"/>
    <n v="1014"/>
    <x v="10"/>
    <s v="Ida"/>
    <s v="Tepual"/>
    <s v="Puerto Montt"/>
    <s v="Centro"/>
    <s v="Puerto Montt"/>
    <n v="8"/>
    <d v="1899-12-30T08:47:00"/>
    <d v="1899-12-30T09:45:00"/>
    <d v="1899-12-30T00:58:00"/>
    <x v="258"/>
    <s v="NO"/>
    <m/>
    <m/>
  </r>
  <r>
    <n v="1882"/>
    <n v="3505"/>
    <s v="Puerto Montt"/>
    <d v="2022-10-06T00:00:00"/>
    <x v="1"/>
    <x v="0"/>
    <x v="4"/>
    <n v="1014"/>
    <x v="10"/>
    <s v="Ida"/>
    <s v="Tepual"/>
    <s v="Puerto Montt"/>
    <s v="Centro"/>
    <s v="Puerto Montt"/>
    <n v="9"/>
    <d v="1899-12-30T09:00:00"/>
    <d v="1899-12-30T10:00:00"/>
    <d v="1899-12-30T01:00:00"/>
    <x v="244"/>
    <s v="SI"/>
    <n v="3505"/>
    <m/>
  </r>
  <r>
    <n v="1883"/>
    <n v="0"/>
    <s v="Puerto Montt"/>
    <d v="2022-10-06T00:00:00"/>
    <x v="1"/>
    <x v="0"/>
    <x v="4"/>
    <n v="1014"/>
    <x v="10"/>
    <s v="Ida"/>
    <s v="Tepual"/>
    <s v="Puerto Montt"/>
    <s v="Centro"/>
    <s v="Puerto Montt"/>
    <n v="9"/>
    <d v="1899-12-30T09:15:00"/>
    <d v="1899-12-30T10:11:00"/>
    <d v="1899-12-30T00:56:00"/>
    <x v="247"/>
    <s v="NO"/>
    <m/>
    <m/>
  </r>
  <r>
    <n v="1884"/>
    <n v="0"/>
    <s v="Puerto Montt"/>
    <d v="2022-10-06T00:00:00"/>
    <x v="1"/>
    <x v="0"/>
    <x v="4"/>
    <n v="1014"/>
    <x v="10"/>
    <s v="Ida"/>
    <s v="Tepual"/>
    <s v="Puerto Montt"/>
    <s v="Centro"/>
    <s v="Puerto Montt"/>
    <n v="9"/>
    <d v="1899-12-30T09:20:00"/>
    <d v="1899-12-30T10:16:00"/>
    <d v="1899-12-30T00:56:00"/>
    <x v="248"/>
    <s v="NO"/>
    <m/>
    <m/>
  </r>
  <r>
    <n v="1885"/>
    <n v="0"/>
    <s v="Puerto Montt"/>
    <d v="2022-10-06T00:00:00"/>
    <x v="1"/>
    <x v="0"/>
    <x v="4"/>
    <n v="1014"/>
    <x v="10"/>
    <s v="Ida"/>
    <s v="Tepual"/>
    <s v="Puerto Montt"/>
    <s v="Centro"/>
    <s v="Puerto Montt"/>
    <n v="9"/>
    <d v="1899-12-30T09:31:00"/>
    <d v="1899-12-30T10:27:00"/>
    <d v="1899-12-30T00:56:00"/>
    <x v="245"/>
    <s v="NO"/>
    <m/>
    <m/>
  </r>
  <r>
    <n v="1886"/>
    <n v="0"/>
    <s v="Puerto Montt"/>
    <d v="2022-10-06T00:00:00"/>
    <x v="1"/>
    <x v="0"/>
    <x v="4"/>
    <n v="1014"/>
    <x v="10"/>
    <s v="Ida"/>
    <s v="Tepual"/>
    <s v="Puerto Montt"/>
    <s v="Centro"/>
    <s v="Puerto Montt"/>
    <n v="9"/>
    <d v="1899-12-30T09:39:00"/>
    <d v="1899-12-30T10:35:00"/>
    <d v="1899-12-30T00:56:00"/>
    <x v="249"/>
    <s v="NO"/>
    <m/>
    <m/>
  </r>
  <r>
    <n v="1887"/>
    <n v="3506"/>
    <s v="Puerto Montt"/>
    <d v="2022-10-06T00:00:00"/>
    <x v="1"/>
    <x v="0"/>
    <x v="4"/>
    <n v="1014"/>
    <x v="10"/>
    <s v="Ida"/>
    <s v="Tepual"/>
    <s v="Puerto Montt"/>
    <s v="Centro"/>
    <s v="Puerto Montt"/>
    <n v="9"/>
    <d v="1899-12-30T09:50:00"/>
    <d v="1899-12-30T10:41:00"/>
    <d v="1899-12-30T00:51:00"/>
    <x v="246"/>
    <s v="SI"/>
    <n v="3506"/>
    <m/>
  </r>
  <r>
    <n v="1888"/>
    <n v="0"/>
    <s v="Puerto Montt"/>
    <d v="2022-10-06T00:00:00"/>
    <x v="1"/>
    <x v="0"/>
    <x v="4"/>
    <n v="1014"/>
    <x v="10"/>
    <s v="Ida"/>
    <s v="Tepual"/>
    <s v="Puerto Montt"/>
    <s v="Centro"/>
    <s v="Puerto Montt"/>
    <n v="10"/>
    <d v="1899-12-30T10:02:00"/>
    <d v="1899-12-30T10:54:00"/>
    <d v="1899-12-30T00:52:00"/>
    <x v="251"/>
    <s v="NO"/>
    <m/>
    <m/>
  </r>
  <r>
    <n v="1889"/>
    <n v="3507"/>
    <s v="Puerto Montt"/>
    <d v="2022-10-06T00:00:00"/>
    <x v="1"/>
    <x v="0"/>
    <x v="4"/>
    <n v="1014"/>
    <x v="10"/>
    <s v="Ida"/>
    <s v="Tepual"/>
    <s v="Puerto Montt"/>
    <s v="Centro"/>
    <s v="Puerto Montt"/>
    <n v="10"/>
    <d v="1899-12-30T10:15:00"/>
    <d v="1899-12-30T11:16:00"/>
    <d v="1899-12-30T01:01:00"/>
    <x v="252"/>
    <s v="SI"/>
    <n v="3507"/>
    <m/>
  </r>
  <r>
    <n v="1890"/>
    <n v="0"/>
    <s v="Puerto Montt"/>
    <d v="2022-10-06T00:00:00"/>
    <x v="1"/>
    <x v="0"/>
    <x v="4"/>
    <n v="1014"/>
    <x v="10"/>
    <s v="Ida"/>
    <s v="Tepual"/>
    <s v="Puerto Montt"/>
    <s v="Centro"/>
    <s v="Puerto Montt"/>
    <n v="10"/>
    <d v="1899-12-30T10:26:00"/>
    <d v="1899-12-30T11:18:00"/>
    <d v="1899-12-30T00:52:00"/>
    <x v="259"/>
    <s v="NO"/>
    <m/>
    <m/>
  </r>
  <r>
    <n v="1891"/>
    <n v="0"/>
    <s v="Puerto Montt"/>
    <d v="2022-10-06T00:00:00"/>
    <x v="1"/>
    <x v="0"/>
    <x v="4"/>
    <n v="1014"/>
    <x v="10"/>
    <s v="Ida"/>
    <s v="Tepual"/>
    <s v="Puerto Montt"/>
    <s v="Centro"/>
    <s v="Puerto Montt"/>
    <n v="10"/>
    <d v="1899-12-30T10:31:00"/>
    <d v="1899-12-30T11:23:00"/>
    <d v="1899-12-30T00:52:00"/>
    <x v="260"/>
    <s v="NO"/>
    <m/>
    <m/>
  </r>
  <r>
    <n v="1892"/>
    <n v="0"/>
    <s v="Puerto Montt"/>
    <d v="2022-10-06T00:00:00"/>
    <x v="1"/>
    <x v="0"/>
    <x v="4"/>
    <n v="1014"/>
    <x v="10"/>
    <s v="Ida"/>
    <s v="Tepual"/>
    <s v="Puerto Montt"/>
    <s v="Centro"/>
    <s v="Puerto Montt"/>
    <n v="10"/>
    <d v="1899-12-30T10:37:00"/>
    <d v="1899-12-30T11:29:00"/>
    <d v="1899-12-30T00:52:00"/>
    <x v="255"/>
    <s v="NO"/>
    <m/>
    <m/>
  </r>
  <r>
    <n v="1893"/>
    <n v="3508"/>
    <s v="Puerto Montt"/>
    <d v="2022-10-06T00:00:00"/>
    <x v="1"/>
    <x v="0"/>
    <x v="4"/>
    <n v="1014"/>
    <x v="10"/>
    <s v="Ida"/>
    <s v="Tepual"/>
    <s v="Puerto Montt"/>
    <s v="Centro"/>
    <s v="Puerto Montt"/>
    <n v="10"/>
    <d v="1899-12-30T10:48:00"/>
    <d v="1899-12-30T11:30:00"/>
    <d v="1899-12-30T00:42:00"/>
    <x v="256"/>
    <s v="SI"/>
    <n v="3508"/>
    <m/>
  </r>
  <r>
    <n v="1894"/>
    <n v="3509"/>
    <s v="Puerto Montt"/>
    <d v="2022-10-06T00:00:00"/>
    <x v="1"/>
    <x v="0"/>
    <x v="4"/>
    <n v="1014"/>
    <x v="10"/>
    <s v="Ida"/>
    <s v="Tepual"/>
    <s v="Puerto Montt"/>
    <s v="Centro"/>
    <s v="Puerto Montt"/>
    <n v="11"/>
    <d v="1899-12-30T11:04:00"/>
    <d v="1899-12-30T12:13:00"/>
    <d v="1899-12-30T01:09:00"/>
    <x v="254"/>
    <s v="SI"/>
    <n v="3509"/>
    <m/>
  </r>
  <r>
    <n v="1895"/>
    <n v="0"/>
    <s v="Puerto Montt"/>
    <d v="2022-10-06T00:00:00"/>
    <x v="1"/>
    <x v="0"/>
    <x v="4"/>
    <n v="1014"/>
    <x v="10"/>
    <s v="Ida"/>
    <s v="Tepual"/>
    <s v="Puerto Montt"/>
    <s v="Centro"/>
    <s v="Puerto Montt"/>
    <n v="11"/>
    <d v="1899-12-30T11:11:00"/>
    <d v="1899-12-30T12:24:00"/>
    <d v="1899-12-30T01:13:00"/>
    <x v="247"/>
    <s v="NO"/>
    <m/>
    <m/>
  </r>
  <r>
    <n v="1896"/>
    <n v="0"/>
    <s v="Puerto Montt"/>
    <d v="2022-10-06T00:00:00"/>
    <x v="1"/>
    <x v="0"/>
    <x v="4"/>
    <n v="1014"/>
    <x v="10"/>
    <s v="Ida"/>
    <s v="Tepual"/>
    <s v="Puerto Montt"/>
    <s v="Centro"/>
    <s v="Puerto Montt"/>
    <n v="11"/>
    <d v="1899-12-30T11:20:00"/>
    <d v="1899-12-30T12:33:00"/>
    <d v="1899-12-30T01:13:00"/>
    <x v="248"/>
    <s v="NO"/>
    <m/>
    <m/>
  </r>
  <r>
    <n v="1897"/>
    <n v="0"/>
    <s v="Puerto Montt"/>
    <d v="2022-10-06T00:00:00"/>
    <x v="1"/>
    <x v="0"/>
    <x v="4"/>
    <n v="1014"/>
    <x v="10"/>
    <s v="Ida"/>
    <s v="Tepual"/>
    <s v="Puerto Montt"/>
    <s v="Centro"/>
    <s v="Puerto Montt"/>
    <n v="11"/>
    <d v="1899-12-30T11:28:00"/>
    <d v="1899-12-30T12:41:00"/>
    <d v="1899-12-30T01:13:00"/>
    <x v="261"/>
    <s v="NO"/>
    <m/>
    <m/>
  </r>
  <r>
    <n v="1898"/>
    <n v="3510"/>
    <s v="Puerto Montt"/>
    <d v="2022-10-06T00:00:00"/>
    <x v="1"/>
    <x v="0"/>
    <x v="4"/>
    <n v="1014"/>
    <x v="10"/>
    <s v="Ida"/>
    <s v="Tepual"/>
    <s v="Puerto Montt"/>
    <s v="Centro"/>
    <s v="Puerto Montt"/>
    <n v="11"/>
    <d v="1899-12-30T11:33:00"/>
    <d v="1899-12-30T12:49:00"/>
    <d v="1899-12-30T01:16:00"/>
    <x v="245"/>
    <s v="SI"/>
    <n v="3510"/>
    <m/>
  </r>
  <r>
    <n v="1899"/>
    <n v="0"/>
    <s v="Puerto Montt"/>
    <d v="2022-10-06T00:00:00"/>
    <x v="1"/>
    <x v="0"/>
    <x v="4"/>
    <n v="1014"/>
    <x v="10"/>
    <s v="Ida"/>
    <s v="Tepual"/>
    <s v="Puerto Montt"/>
    <s v="Centro"/>
    <s v="Puerto Montt"/>
    <n v="11"/>
    <d v="1899-12-30T11:49:00"/>
    <d v="1899-12-30T13:02:00"/>
    <d v="1899-12-30T01:13:00"/>
    <x v="253"/>
    <s v="NO"/>
    <m/>
    <m/>
  </r>
  <r>
    <n v="1900"/>
    <n v="3511"/>
    <s v="Puerto Montt"/>
    <d v="2022-10-06T00:00:00"/>
    <x v="1"/>
    <x v="0"/>
    <x v="4"/>
    <n v="1014"/>
    <x v="10"/>
    <s v="Ida"/>
    <s v="Tepual"/>
    <s v="Puerto Montt"/>
    <s v="Centro"/>
    <s v="Puerto Montt"/>
    <n v="12"/>
    <d v="1899-12-30T12:02:00"/>
    <d v="1899-12-30T13:07:00"/>
    <d v="1899-12-30T01:05:00"/>
    <x v="252"/>
    <s v="SI"/>
    <n v="3511"/>
    <m/>
  </r>
  <r>
    <n v="1901"/>
    <n v="0"/>
    <s v="Puerto Montt"/>
    <d v="2022-10-06T00:00:00"/>
    <x v="1"/>
    <x v="0"/>
    <x v="4"/>
    <n v="1014"/>
    <x v="10"/>
    <s v="Ida"/>
    <s v="Tepual"/>
    <s v="Puerto Montt"/>
    <s v="Centro"/>
    <s v="Puerto Montt"/>
    <n v="12"/>
    <d v="1899-12-30T12:22:00"/>
    <d v="1899-12-30T13:24:00"/>
    <d v="1899-12-30T01:02:00"/>
    <x v="246"/>
    <s v="NO"/>
    <m/>
    <m/>
  </r>
  <r>
    <n v="1902"/>
    <n v="0"/>
    <s v="Puerto Montt"/>
    <d v="2022-10-06T00:00:00"/>
    <x v="1"/>
    <x v="0"/>
    <x v="4"/>
    <n v="1014"/>
    <x v="10"/>
    <s v="Ida"/>
    <s v="Tepual"/>
    <s v="Puerto Montt"/>
    <s v="Centro"/>
    <s v="Puerto Montt"/>
    <n v="12"/>
    <d v="1899-12-30T12:32:00"/>
    <d v="1899-12-30T13:34:00"/>
    <d v="1899-12-30T01:02:00"/>
    <x v="260"/>
    <s v="NO"/>
    <m/>
    <m/>
  </r>
  <r>
    <n v="1903"/>
    <n v="3512"/>
    <s v="Puerto Montt"/>
    <d v="2022-10-06T00:00:00"/>
    <x v="1"/>
    <x v="0"/>
    <x v="4"/>
    <n v="1014"/>
    <x v="10"/>
    <s v="Ida"/>
    <s v="Tepual"/>
    <s v="Puerto Montt"/>
    <s v="Centro"/>
    <s v="Puerto Montt"/>
    <n v="12"/>
    <d v="1899-12-30T12:45:00"/>
    <d v="1899-12-30T13:43:00"/>
    <d v="1899-12-30T00:58:00"/>
    <x v="256"/>
    <s v="SI"/>
    <n v="3512"/>
    <m/>
  </r>
  <r>
    <n v="1904"/>
    <n v="3513"/>
    <s v="Puerto Montt"/>
    <d v="2022-10-06T00:00:00"/>
    <x v="1"/>
    <x v="0"/>
    <x v="4"/>
    <n v="1014"/>
    <x v="10"/>
    <s v="Ida"/>
    <s v="Tepual"/>
    <s v="Puerto Montt"/>
    <s v="Centro"/>
    <s v="Puerto Montt"/>
    <n v="13"/>
    <d v="1899-12-30T13:03:00"/>
    <d v="1899-12-30T13:50:00"/>
    <d v="1899-12-30T00:47:00"/>
    <x v="248"/>
    <s v="SI"/>
    <n v="3513"/>
    <m/>
  </r>
  <r>
    <n v="1905"/>
    <n v="0"/>
    <s v="Puerto Montt"/>
    <d v="2022-10-06T00:00:00"/>
    <x v="1"/>
    <x v="0"/>
    <x v="4"/>
    <n v="1014"/>
    <x v="10"/>
    <s v="Ida"/>
    <s v="Tepual"/>
    <s v="Puerto Montt"/>
    <s v="Centro"/>
    <s v="Puerto Montt"/>
    <n v="13"/>
    <d v="1899-12-30T13:09:00"/>
    <d v="1899-12-30T13:58:00"/>
    <d v="1899-12-30T00:49:00"/>
    <x v="258"/>
    <s v="NO"/>
    <m/>
    <m/>
  </r>
  <r>
    <n v="1906"/>
    <n v="0"/>
    <s v="Puerto Montt"/>
    <d v="2022-10-06T00:00:00"/>
    <x v="1"/>
    <x v="0"/>
    <x v="4"/>
    <n v="1014"/>
    <x v="10"/>
    <s v="Ida"/>
    <s v="Tepual"/>
    <s v="Puerto Montt"/>
    <s v="Centro"/>
    <s v="Puerto Montt"/>
    <n v="13"/>
    <d v="1899-12-30T13:14:00"/>
    <d v="1899-12-30T14:03:00"/>
    <d v="1899-12-30T00:49:00"/>
    <x v="262"/>
    <s v="NO"/>
    <m/>
    <m/>
  </r>
  <r>
    <n v="1907"/>
    <n v="3514"/>
    <s v="Puerto Montt"/>
    <d v="2022-10-06T00:00:00"/>
    <x v="1"/>
    <x v="0"/>
    <x v="4"/>
    <n v="1014"/>
    <x v="10"/>
    <s v="Ida"/>
    <s v="Tepual"/>
    <s v="Puerto Montt"/>
    <s v="Centro"/>
    <s v="Puerto Montt"/>
    <n v="13"/>
    <d v="1899-12-30T13:27:00"/>
    <d v="1899-12-30T14:25:00"/>
    <d v="1899-12-30T00:58:00"/>
    <x v="245"/>
    <s v="SI"/>
    <n v="3514"/>
    <m/>
  </r>
  <r>
    <n v="1908"/>
    <n v="0"/>
    <s v="Puerto Montt"/>
    <d v="2022-10-06T00:00:00"/>
    <x v="1"/>
    <x v="0"/>
    <x v="4"/>
    <n v="1014"/>
    <x v="10"/>
    <s v="Ida"/>
    <s v="Tepual"/>
    <s v="Puerto Montt"/>
    <s v="Centro"/>
    <s v="Puerto Montt"/>
    <n v="13"/>
    <d v="1899-12-30T13:45:00"/>
    <d v="1899-12-30T14:34:00"/>
    <d v="1899-12-30T00:49:00"/>
    <x v="251"/>
    <s v="NO"/>
    <m/>
    <m/>
  </r>
  <r>
    <n v="1909"/>
    <n v="0"/>
    <s v="Puerto Montt"/>
    <d v="2022-10-06T00:00:00"/>
    <x v="1"/>
    <x v="0"/>
    <x v="4"/>
    <n v="1014"/>
    <x v="10"/>
    <s v="Ida"/>
    <s v="Tepual"/>
    <s v="Puerto Montt"/>
    <s v="Centro"/>
    <s v="Puerto Montt"/>
    <n v="13"/>
    <d v="1899-12-30T13:48:00"/>
    <d v="1899-12-30T14:37:00"/>
    <d v="1899-12-30T00:49:00"/>
    <x v="249"/>
    <s v="NO"/>
    <m/>
    <m/>
  </r>
  <r>
    <n v="1910"/>
    <n v="3515"/>
    <s v="Puerto Montt"/>
    <d v="2022-10-06T00:00:00"/>
    <x v="1"/>
    <x v="0"/>
    <x v="4"/>
    <n v="1014"/>
    <x v="10"/>
    <s v="Ida"/>
    <s v="Tepual"/>
    <s v="Puerto Montt"/>
    <s v="Centro"/>
    <s v="Puerto Montt"/>
    <n v="13"/>
    <d v="1899-12-30T13:49:00"/>
    <d v="1899-12-30T14:31:00"/>
    <d v="1899-12-30T00:42:00"/>
    <x v="259"/>
    <s v="SI"/>
    <n v="3515"/>
    <m/>
  </r>
  <r>
    <n v="1911"/>
    <n v="0"/>
    <s v="Puerto Montt"/>
    <d v="2022-10-06T00:00:00"/>
    <x v="1"/>
    <x v="0"/>
    <x v="4"/>
    <n v="1014"/>
    <x v="10"/>
    <s v="Ida"/>
    <s v="Tepual"/>
    <s v="Puerto Montt"/>
    <s v="Centro"/>
    <s v="Puerto Montt"/>
    <n v="14"/>
    <d v="1899-12-30T14:31:00"/>
    <d v="1899-12-30T15:20:00"/>
    <d v="1899-12-30T00:49:00"/>
    <x v="252"/>
    <s v="NO"/>
    <m/>
    <m/>
  </r>
  <r>
    <n v="1912"/>
    <n v="0"/>
    <s v="Puerto Montt"/>
    <d v="2022-10-06T00:00:00"/>
    <x v="1"/>
    <x v="0"/>
    <x v="4"/>
    <n v="1014"/>
    <x v="10"/>
    <s v="Ida"/>
    <s v="Tepual"/>
    <s v="Puerto Montt"/>
    <s v="Centro"/>
    <s v="Puerto Montt"/>
    <n v="14"/>
    <d v="1899-12-30T14:40:00"/>
    <d v="1899-12-30T15:29:00"/>
    <d v="1899-12-30T00:49:00"/>
    <x v="246"/>
    <s v="NO"/>
    <m/>
    <m/>
  </r>
  <r>
    <n v="1913"/>
    <n v="3516"/>
    <s v="Puerto Montt"/>
    <d v="2022-10-06T00:00:00"/>
    <x v="1"/>
    <x v="0"/>
    <x v="4"/>
    <n v="1014"/>
    <x v="10"/>
    <s v="Ida"/>
    <s v="Tepual"/>
    <s v="Puerto Montt"/>
    <s v="Centro"/>
    <s v="Puerto Montt"/>
    <n v="14"/>
    <d v="1899-12-30T14:21:00"/>
    <d v="1899-12-30T15:13:00"/>
    <d v="1899-12-30T00:52:00"/>
    <x v="260"/>
    <s v="SI"/>
    <n v="3516"/>
    <m/>
  </r>
  <r>
    <n v="1914"/>
    <n v="0"/>
    <s v="Puerto Montt"/>
    <d v="2022-10-06T00:00:00"/>
    <x v="1"/>
    <x v="0"/>
    <x v="4"/>
    <n v="1014"/>
    <x v="10"/>
    <s v="Ida"/>
    <s v="Tepual"/>
    <s v="Puerto Montt"/>
    <s v="Centro"/>
    <s v="Puerto Montt"/>
    <n v="14"/>
    <d v="1899-12-30T14:58:00"/>
    <d v="1899-12-30T15:47:00"/>
    <d v="1899-12-30T00:49:00"/>
    <x v="254"/>
    <s v="NO"/>
    <m/>
    <m/>
  </r>
  <r>
    <n v="1915"/>
    <n v="3517"/>
    <s v="Puerto Montt"/>
    <d v="2022-10-06T00:00:00"/>
    <x v="1"/>
    <x v="0"/>
    <x v="4"/>
    <n v="1014"/>
    <x v="10"/>
    <s v="Ida"/>
    <s v="Tepual"/>
    <s v="Puerto Montt"/>
    <s v="Centro"/>
    <s v="Puerto Montt"/>
    <n v="14"/>
    <d v="1899-12-30T14:59:00"/>
    <d v="1899-12-30T15:44:00"/>
    <d v="1899-12-30T00:45:00"/>
    <x v="247"/>
    <s v="SI"/>
    <n v="3517"/>
    <m/>
  </r>
  <r>
    <n v="1916"/>
    <n v="0"/>
    <s v="Puerto Montt"/>
    <d v="2022-10-06T00:00:00"/>
    <x v="1"/>
    <x v="0"/>
    <x v="4"/>
    <n v="1014"/>
    <x v="10"/>
    <s v="Ida"/>
    <s v="Tepual"/>
    <s v="Puerto Montt"/>
    <s v="Centro"/>
    <s v="Puerto Montt"/>
    <n v="15"/>
    <d v="1899-12-30T15:21:00"/>
    <d v="1899-12-30T16:11:00"/>
    <d v="1899-12-30T00:50:00"/>
    <x v="248"/>
    <s v="NO"/>
    <m/>
    <m/>
  </r>
  <r>
    <n v="1917"/>
    <n v="0"/>
    <s v="Puerto Montt"/>
    <d v="2022-10-06T00:00:00"/>
    <x v="1"/>
    <x v="0"/>
    <x v="4"/>
    <n v="1014"/>
    <x v="10"/>
    <s v="Ida"/>
    <s v="Tepual"/>
    <s v="Puerto Montt"/>
    <s v="Centro"/>
    <s v="Puerto Montt"/>
    <n v="15"/>
    <d v="1899-12-30T15:28:00"/>
    <d v="1899-12-30T16:18:00"/>
    <d v="1899-12-30T00:50:00"/>
    <x v="262"/>
    <s v="NO"/>
    <m/>
    <m/>
  </r>
  <r>
    <n v="1918"/>
    <n v="0"/>
    <s v="Puerto Montt"/>
    <d v="2022-10-06T00:00:00"/>
    <x v="1"/>
    <x v="0"/>
    <x v="4"/>
    <n v="1014"/>
    <x v="10"/>
    <s v="Ida"/>
    <s v="Tepual"/>
    <s v="Puerto Montt"/>
    <s v="Centro"/>
    <s v="Puerto Montt"/>
    <n v="15"/>
    <d v="1899-12-30T15:36:00"/>
    <d v="1899-12-30T16:26:00"/>
    <d v="1899-12-30T00:50:00"/>
    <x v="253"/>
    <s v="NO"/>
    <m/>
    <m/>
  </r>
  <r>
    <n v="1919"/>
    <n v="3518"/>
    <s v="Puerto Montt"/>
    <d v="2022-10-06T00:00:00"/>
    <x v="1"/>
    <x v="0"/>
    <x v="4"/>
    <n v="1014"/>
    <x v="10"/>
    <s v="Ida"/>
    <s v="Tepual"/>
    <s v="Puerto Montt"/>
    <s v="Centro"/>
    <s v="Puerto Montt"/>
    <n v="15"/>
    <d v="1899-12-30T15:07:00"/>
    <d v="1899-12-30T16:03:00"/>
    <d v="1899-12-30T00:56:00"/>
    <x v="263"/>
    <s v="SI"/>
    <n v="3518"/>
    <m/>
  </r>
  <r>
    <n v="1920"/>
    <n v="0"/>
    <s v="Puerto Montt"/>
    <d v="2022-10-06T00:00:00"/>
    <x v="1"/>
    <x v="0"/>
    <x v="4"/>
    <n v="1014"/>
    <x v="10"/>
    <s v="Ida"/>
    <s v="Tepual"/>
    <s v="Puerto Montt"/>
    <s v="Centro"/>
    <s v="Puerto Montt"/>
    <n v="15"/>
    <d v="1899-12-30T15:55:00"/>
    <d v="1899-12-30T16:45:00"/>
    <d v="1899-12-30T00:50:00"/>
    <x v="253"/>
    <s v="NO"/>
    <m/>
    <m/>
  </r>
  <r>
    <n v="1921"/>
    <n v="3519"/>
    <s v="Puerto Montt"/>
    <d v="2022-10-06T00:00:00"/>
    <x v="1"/>
    <x v="0"/>
    <x v="4"/>
    <n v="1014"/>
    <x v="10"/>
    <s v="Ida"/>
    <s v="Tepual"/>
    <s v="Puerto Montt"/>
    <s v="Centro"/>
    <s v="Puerto Montt"/>
    <n v="15"/>
    <d v="1899-12-30T15:56:00"/>
    <d v="1899-12-30T16:40:00"/>
    <d v="1899-12-30T00:44:00"/>
    <x v="245"/>
    <s v="SI"/>
    <n v="3519"/>
    <m/>
  </r>
  <r>
    <n v="1922"/>
    <n v="0"/>
    <s v="Puerto Montt"/>
    <d v="2022-10-06T00:00:00"/>
    <x v="1"/>
    <x v="0"/>
    <x v="4"/>
    <n v="1014"/>
    <x v="10"/>
    <s v="Ida"/>
    <s v="Tepual"/>
    <s v="Puerto Montt"/>
    <s v="Centro"/>
    <s v="Puerto Montt"/>
    <n v="16"/>
    <d v="1899-12-30T16:00:00"/>
    <d v="1899-12-30T17:02:00"/>
    <d v="1899-12-30T01:02:00"/>
    <x v="255"/>
    <s v="NO"/>
    <m/>
    <m/>
  </r>
  <r>
    <n v="1923"/>
    <n v="0"/>
    <s v="Puerto Montt"/>
    <d v="2022-10-06T00:00:00"/>
    <x v="1"/>
    <x v="0"/>
    <x v="4"/>
    <n v="1014"/>
    <x v="10"/>
    <s v="Ida"/>
    <s v="Tepual"/>
    <s v="Puerto Montt"/>
    <s v="Centro"/>
    <s v="Puerto Montt"/>
    <n v="16"/>
    <d v="1899-12-30T16:10:00"/>
    <d v="1899-12-30T17:12:00"/>
    <d v="1899-12-30T01:02:00"/>
    <x v="251"/>
    <s v="NO"/>
    <m/>
    <m/>
  </r>
  <r>
    <n v="1924"/>
    <n v="3520"/>
    <s v="Puerto Montt"/>
    <d v="2022-10-06T00:00:00"/>
    <x v="1"/>
    <x v="0"/>
    <x v="4"/>
    <n v="1014"/>
    <x v="10"/>
    <s v="Ida"/>
    <s v="Tepual"/>
    <s v="Puerto Montt"/>
    <s v="Centro"/>
    <s v="Puerto Montt"/>
    <n v="16"/>
    <d v="1899-12-30T16:33:00"/>
    <d v="1899-12-30T17:37:00"/>
    <d v="1899-12-30T01:04:00"/>
    <x v="249"/>
    <s v="SI"/>
    <n v="3520"/>
    <m/>
  </r>
  <r>
    <n v="1925"/>
    <n v="0"/>
    <s v="Puerto Montt"/>
    <d v="2022-10-06T00:00:00"/>
    <x v="1"/>
    <x v="0"/>
    <x v="4"/>
    <n v="1014"/>
    <x v="10"/>
    <s v="Ida"/>
    <s v="Tepual"/>
    <s v="Puerto Montt"/>
    <s v="Centro"/>
    <s v="Puerto Montt"/>
    <n v="16"/>
    <d v="1899-12-30T16:36:00"/>
    <d v="1899-12-30T17:38:00"/>
    <d v="1899-12-30T01:02:00"/>
    <x v="252"/>
    <s v="NO"/>
    <m/>
    <m/>
  </r>
  <r>
    <n v="1926"/>
    <n v="3521"/>
    <s v="Puerto Montt"/>
    <d v="2022-10-06T00:00:00"/>
    <x v="1"/>
    <x v="0"/>
    <x v="4"/>
    <n v="1014"/>
    <x v="10"/>
    <s v="Ida"/>
    <s v="Tepual"/>
    <s v="Puerto Montt"/>
    <s v="Centro"/>
    <s v="Puerto Montt"/>
    <n v="16"/>
    <d v="1899-12-30T16:23:00"/>
    <d v="1899-12-30T17:22:00"/>
    <d v="1899-12-30T00:59:00"/>
    <x v="259"/>
    <s v="SI"/>
    <n v="3521"/>
    <m/>
  </r>
  <r>
    <n v="1927"/>
    <n v="0"/>
    <s v="Puerto Montt"/>
    <d v="2022-10-06T00:00:00"/>
    <x v="1"/>
    <x v="0"/>
    <x v="4"/>
    <n v="1014"/>
    <x v="10"/>
    <s v="Ida"/>
    <s v="Tepual"/>
    <s v="Puerto Montt"/>
    <s v="Centro"/>
    <s v="Puerto Montt"/>
    <n v="17"/>
    <d v="1899-12-30T17:03:00"/>
    <d v="1899-12-30T18:19:00"/>
    <d v="1899-12-30T01:16:00"/>
    <x v="258"/>
    <s v="NO"/>
    <m/>
    <m/>
  </r>
  <r>
    <n v="1928"/>
    <n v="0"/>
    <s v="Puerto Montt"/>
    <d v="2022-10-06T00:00:00"/>
    <x v="1"/>
    <x v="0"/>
    <x v="4"/>
    <n v="1014"/>
    <x v="10"/>
    <s v="Ida"/>
    <s v="Tepual"/>
    <s v="Puerto Montt"/>
    <s v="Centro"/>
    <s v="Puerto Montt"/>
    <n v="17"/>
    <d v="1899-12-30T17:30:00"/>
    <d v="1899-12-30T18:46:00"/>
    <d v="1899-12-30T01:16:00"/>
    <x v="248"/>
    <s v="NO"/>
    <m/>
    <m/>
  </r>
  <r>
    <n v="1929"/>
    <n v="3523"/>
    <s v="Puerto Montt"/>
    <d v="2022-10-06T00:00:00"/>
    <x v="1"/>
    <x v="0"/>
    <x v="4"/>
    <n v="1014"/>
    <x v="10"/>
    <s v="Ida"/>
    <s v="Tepual"/>
    <s v="Puerto Montt"/>
    <s v="Centro"/>
    <s v="Puerto Montt"/>
    <n v="17"/>
    <d v="1899-12-30T17:12:00"/>
    <d v="1899-12-30T18:29:00"/>
    <d v="1899-12-30T01:17:00"/>
    <x v="254"/>
    <s v="SI"/>
    <n v="3523"/>
    <m/>
  </r>
  <r>
    <n v="1930"/>
    <n v="0"/>
    <s v="Puerto Montt"/>
    <d v="2022-10-06T00:00:00"/>
    <x v="1"/>
    <x v="0"/>
    <x v="4"/>
    <n v="1014"/>
    <x v="10"/>
    <s v="Ida"/>
    <s v="Tepual"/>
    <s v="Puerto Montt"/>
    <s v="Centro"/>
    <s v="Puerto Montt"/>
    <n v="17"/>
    <d v="1899-12-30T17:49:00"/>
    <d v="1899-12-30T19:05:00"/>
    <d v="1899-12-30T01:16:00"/>
    <x v="257"/>
    <s v="NO"/>
    <m/>
    <m/>
  </r>
  <r>
    <n v="1931"/>
    <n v="3522"/>
    <s v="Puerto Montt"/>
    <d v="2022-10-06T00:00:00"/>
    <x v="1"/>
    <x v="0"/>
    <x v="4"/>
    <n v="1014"/>
    <x v="10"/>
    <s v="Ida"/>
    <s v="Tepual"/>
    <s v="Puerto Montt"/>
    <s v="Centro"/>
    <s v="Puerto Montt"/>
    <n v="17"/>
    <d v="1899-12-30T17:59:00"/>
    <d v="1899-12-30T18:59:00"/>
    <d v="1899-12-30T01:00:00"/>
    <x v="264"/>
    <s v="SI"/>
    <n v="3522"/>
    <m/>
  </r>
  <r>
    <n v="1932"/>
    <n v="0"/>
    <s v="Puerto Montt"/>
    <d v="2022-10-06T00:00:00"/>
    <x v="1"/>
    <x v="0"/>
    <x v="4"/>
    <n v="1014"/>
    <x v="10"/>
    <s v="Ida"/>
    <s v="Tepual"/>
    <s v="Puerto Montt"/>
    <s v="Centro"/>
    <s v="Puerto Montt"/>
    <n v="17"/>
    <d v="1899-12-30T17:59:00"/>
    <d v="1899-12-30T19:15:00"/>
    <d v="1899-12-30T01:16:00"/>
    <x v="254"/>
    <s v="NO"/>
    <m/>
    <m/>
  </r>
  <r>
    <n v="1933"/>
    <n v="3500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05:00"/>
    <d v="1899-12-30T09:18:00"/>
    <d v="1899-12-30T01:13:00"/>
    <x v="244"/>
    <s v="SI"/>
    <n v="3500"/>
    <m/>
  </r>
  <r>
    <n v="1934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13:00"/>
    <d v="1899-12-30T09:16:00"/>
    <d v="1899-12-30T01:03:00"/>
    <x v="245"/>
    <s v="NO"/>
    <m/>
    <m/>
  </r>
  <r>
    <n v="1935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16:00"/>
    <d v="1899-12-30T09:19:00"/>
    <d v="1899-12-30T01:03:00"/>
    <x v="246"/>
    <s v="NO"/>
    <m/>
    <m/>
  </r>
  <r>
    <n v="1936"/>
    <n v="3501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23:00"/>
    <d v="1899-12-30T09:27:00"/>
    <d v="1899-12-30T01:04:00"/>
    <x v="247"/>
    <s v="SI"/>
    <n v="3501"/>
    <m/>
  </r>
  <r>
    <n v="1937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28:00"/>
    <d v="1899-12-30T09:31:00"/>
    <d v="1899-12-30T01:03:00"/>
    <x v="248"/>
    <s v="NO"/>
    <m/>
    <m/>
  </r>
  <r>
    <n v="1938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35:00"/>
    <d v="1899-12-30T09:38:00"/>
    <d v="1899-12-30T01:03:00"/>
    <x v="249"/>
    <s v="NO"/>
    <m/>
    <m/>
  </r>
  <r>
    <n v="1939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38:00"/>
    <d v="1899-12-30T09:41:00"/>
    <d v="1899-12-30T01:03:00"/>
    <x v="250"/>
    <s v="NO"/>
    <m/>
    <m/>
  </r>
  <r>
    <n v="1940"/>
    <n v="3502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48:00"/>
    <d v="1899-12-30T09:39:00"/>
    <d v="1899-12-30T00:51:00"/>
    <x v="251"/>
    <s v="SI"/>
    <n v="3502"/>
    <m/>
  </r>
  <r>
    <n v="1941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8"/>
    <d v="1899-12-30T08:55:00"/>
    <d v="1899-12-30T09:58:00"/>
    <d v="1899-12-30T01:03:00"/>
    <x v="252"/>
    <s v="NO"/>
    <m/>
    <m/>
  </r>
  <r>
    <n v="1942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9"/>
    <d v="1899-12-30T09:00:00"/>
    <d v="1899-12-30T10:03:00"/>
    <d v="1899-12-30T01:03:00"/>
    <x v="253"/>
    <s v="NO"/>
    <m/>
    <m/>
  </r>
  <r>
    <n v="1943"/>
    <n v="3503"/>
    <s v="Puerto Montt"/>
    <d v="2022-10-06T00:00:00"/>
    <x v="1"/>
    <x v="0"/>
    <x v="4"/>
    <n v="1014"/>
    <x v="10"/>
    <s v="Regreso"/>
    <s v="Centro"/>
    <s v="Puerto Montt"/>
    <s v="Tepual"/>
    <s v="Puerto Montt"/>
    <n v="9"/>
    <d v="1899-12-30T09:14:00"/>
    <d v="1899-12-30T10:04:00"/>
    <d v="1899-12-30T00:50:00"/>
    <x v="254"/>
    <s v="SI"/>
    <n v="3503"/>
    <m/>
  </r>
  <r>
    <n v="1944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9"/>
    <d v="1899-12-30T09:15:00"/>
    <d v="1899-12-30T10:07:00"/>
    <d v="1899-12-30T00:52:00"/>
    <x v="255"/>
    <s v="NO"/>
    <m/>
    <m/>
  </r>
  <r>
    <n v="1945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9"/>
    <d v="1899-12-30T09:26:00"/>
    <d v="1899-12-30T10:18:00"/>
    <d v="1899-12-30T00:52:00"/>
    <x v="256"/>
    <s v="NO"/>
    <m/>
    <m/>
  </r>
  <r>
    <n v="1946"/>
    <n v="3504"/>
    <s v="Puerto Montt"/>
    <d v="2022-10-06T00:00:00"/>
    <x v="1"/>
    <x v="0"/>
    <x v="4"/>
    <n v="1014"/>
    <x v="10"/>
    <s v="Regreso"/>
    <s v="Centro"/>
    <s v="Puerto Montt"/>
    <s v="Tepual"/>
    <s v="Puerto Montt"/>
    <n v="9"/>
    <d v="1899-12-30T09:26:00"/>
    <d v="1899-12-30T10:19:00"/>
    <d v="1899-12-30T00:53:00"/>
    <x v="257"/>
    <s v="SI"/>
    <n v="3504"/>
    <m/>
  </r>
  <r>
    <n v="1947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9"/>
    <d v="1899-12-30T09:45:00"/>
    <d v="1899-12-30T10:37:00"/>
    <d v="1899-12-30T00:52:00"/>
    <x v="258"/>
    <s v="NO"/>
    <m/>
    <m/>
  </r>
  <r>
    <n v="1948"/>
    <n v="3505"/>
    <s v="Puerto Montt"/>
    <d v="2022-10-06T00:00:00"/>
    <x v="1"/>
    <x v="0"/>
    <x v="4"/>
    <n v="1014"/>
    <x v="10"/>
    <s v="Regreso"/>
    <s v="Centro"/>
    <s v="Puerto Montt"/>
    <s v="Tepual"/>
    <s v="Puerto Montt"/>
    <n v="10"/>
    <d v="1899-12-30T10:00:00"/>
    <d v="1899-12-30T10:41:00"/>
    <d v="1899-12-30T00:41:00"/>
    <x v="244"/>
    <s v="SI"/>
    <n v="3505"/>
    <m/>
  </r>
  <r>
    <n v="1949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0"/>
    <d v="1899-12-30T10:11:00"/>
    <d v="1899-12-30T10:50:00"/>
    <d v="1899-12-30T00:39:00"/>
    <x v="247"/>
    <s v="NO"/>
    <m/>
    <m/>
  </r>
  <r>
    <n v="1950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0"/>
    <d v="1899-12-30T10:16:00"/>
    <d v="1899-12-30T10:55:00"/>
    <d v="1899-12-30T00:39:00"/>
    <x v="248"/>
    <s v="NO"/>
    <m/>
    <m/>
  </r>
  <r>
    <n v="1951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0"/>
    <d v="1899-12-30T10:27:00"/>
    <d v="1899-12-30T11:06:00"/>
    <d v="1899-12-30T00:39:00"/>
    <x v="245"/>
    <s v="NO"/>
    <m/>
    <m/>
  </r>
  <r>
    <n v="1952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0"/>
    <d v="1899-12-30T10:35:00"/>
    <d v="1899-12-30T11:14:00"/>
    <d v="1899-12-30T00:39:00"/>
    <x v="249"/>
    <s v="NO"/>
    <m/>
    <m/>
  </r>
  <r>
    <n v="1953"/>
    <n v="3506"/>
    <s v="Puerto Montt"/>
    <d v="2022-10-06T00:00:00"/>
    <x v="1"/>
    <x v="0"/>
    <x v="4"/>
    <n v="1014"/>
    <x v="10"/>
    <s v="Regreso"/>
    <s v="Centro"/>
    <s v="Puerto Montt"/>
    <s v="Tepual"/>
    <s v="Puerto Montt"/>
    <n v="10"/>
    <d v="1899-12-30T10:41:00"/>
    <d v="1899-12-30T11:17:00"/>
    <d v="1899-12-30T00:36:00"/>
    <x v="246"/>
    <s v="SI"/>
    <n v="3506"/>
    <m/>
  </r>
  <r>
    <n v="1954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1"/>
    <d v="1899-12-30T11:00:00"/>
    <d v="1899-12-30T11:39:00"/>
    <d v="1899-12-30T00:39:00"/>
    <x v="251"/>
    <s v="NO"/>
    <m/>
    <m/>
  </r>
  <r>
    <n v="1955"/>
    <n v="3507"/>
    <s v="Puerto Montt"/>
    <d v="2022-10-06T00:00:00"/>
    <x v="1"/>
    <x v="0"/>
    <x v="4"/>
    <n v="1014"/>
    <x v="10"/>
    <s v="Regreso"/>
    <s v="Centro"/>
    <s v="Puerto Montt"/>
    <s v="Tepual"/>
    <s v="Puerto Montt"/>
    <n v="11"/>
    <d v="1899-12-30T11:16:00"/>
    <d v="1899-12-30T12:01:00"/>
    <d v="1899-12-30T00:45:00"/>
    <x v="252"/>
    <s v="SI"/>
    <n v="3507"/>
    <m/>
  </r>
  <r>
    <n v="1956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1"/>
    <d v="1899-12-30T11:18:00"/>
    <d v="1899-12-30T12:05:00"/>
    <d v="1899-12-30T00:47:00"/>
    <x v="259"/>
    <s v="NO"/>
    <m/>
    <m/>
  </r>
  <r>
    <n v="1957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1"/>
    <d v="1899-12-30T11:23:00"/>
    <d v="1899-12-30T12:10:00"/>
    <d v="1899-12-30T00:47:00"/>
    <x v="260"/>
    <s v="NO"/>
    <m/>
    <m/>
  </r>
  <r>
    <n v="1958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1"/>
    <d v="1899-12-30T11:29:00"/>
    <d v="1899-12-30T12:16:00"/>
    <d v="1899-12-30T00:47:00"/>
    <x v="255"/>
    <s v="NO"/>
    <m/>
    <m/>
  </r>
  <r>
    <n v="1959"/>
    <n v="3508"/>
    <s v="Puerto Montt"/>
    <d v="2022-10-06T00:00:00"/>
    <x v="1"/>
    <x v="0"/>
    <x v="4"/>
    <n v="1014"/>
    <x v="10"/>
    <s v="Regreso"/>
    <s v="Centro"/>
    <s v="Puerto Montt"/>
    <s v="Tepual"/>
    <s v="Puerto Montt"/>
    <n v="11"/>
    <d v="1899-12-30T11:30:00"/>
    <d v="1899-12-30T12:19:00"/>
    <d v="1899-12-30T00:49:00"/>
    <x v="256"/>
    <s v="SI"/>
    <n v="3508"/>
    <m/>
  </r>
  <r>
    <n v="1960"/>
    <n v="3509"/>
    <s v="Puerto Montt"/>
    <d v="2022-10-06T00:00:00"/>
    <x v="1"/>
    <x v="0"/>
    <x v="4"/>
    <n v="1014"/>
    <x v="10"/>
    <s v="Regreso"/>
    <s v="Centro"/>
    <s v="Puerto Montt"/>
    <s v="Tepual"/>
    <s v="Puerto Montt"/>
    <n v="12"/>
    <d v="1899-12-30T12:13:00"/>
    <d v="1899-12-30T13:10:00"/>
    <d v="1899-12-30T00:57:00"/>
    <x v="254"/>
    <s v="SI"/>
    <n v="3509"/>
    <m/>
  </r>
  <r>
    <n v="1961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2"/>
    <d v="1899-12-30T12:24:00"/>
    <d v="1899-12-30T13:19:00"/>
    <d v="1899-12-30T00:55:00"/>
    <x v="247"/>
    <s v="NO"/>
    <m/>
    <m/>
  </r>
  <r>
    <n v="1962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2"/>
    <d v="1899-12-30T12:33:00"/>
    <d v="1899-12-30T13:28:00"/>
    <d v="1899-12-30T00:55:00"/>
    <x v="248"/>
    <s v="NO"/>
    <m/>
    <m/>
  </r>
  <r>
    <n v="1963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2"/>
    <d v="1899-12-30T12:41:00"/>
    <d v="1899-12-30T13:36:00"/>
    <d v="1899-12-30T00:55:00"/>
    <x v="261"/>
    <s v="NO"/>
    <m/>
    <m/>
  </r>
  <r>
    <n v="1964"/>
    <n v="3510"/>
    <s v="Puerto Montt"/>
    <d v="2022-10-06T00:00:00"/>
    <x v="1"/>
    <x v="0"/>
    <x v="4"/>
    <n v="1014"/>
    <x v="10"/>
    <s v="Regreso"/>
    <s v="Centro"/>
    <s v="Puerto Montt"/>
    <s v="Tepual"/>
    <s v="Puerto Montt"/>
    <n v="12"/>
    <d v="1899-12-30T12:49:00"/>
    <d v="1899-12-30T13:42:00"/>
    <d v="1899-12-30T00:53:00"/>
    <x v="245"/>
    <s v="SI"/>
    <n v="3510"/>
    <m/>
  </r>
  <r>
    <n v="1965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3"/>
    <d v="1899-12-30T13:02:00"/>
    <d v="1899-12-30T13:47:00"/>
    <d v="1899-12-30T00:45:00"/>
    <x v="253"/>
    <s v="NO"/>
    <m/>
    <m/>
  </r>
  <r>
    <n v="1966"/>
    <n v="3511"/>
    <s v="Puerto Montt"/>
    <d v="2022-10-06T00:00:00"/>
    <x v="1"/>
    <x v="0"/>
    <x v="4"/>
    <n v="1014"/>
    <x v="10"/>
    <s v="Regreso"/>
    <s v="Centro"/>
    <s v="Puerto Montt"/>
    <s v="Tepual"/>
    <s v="Puerto Montt"/>
    <n v="13"/>
    <d v="1899-12-30T13:07:00"/>
    <d v="1899-12-30T13:54:00"/>
    <d v="1899-12-30T00:47:00"/>
    <x v="252"/>
    <s v="SI"/>
    <n v="3511"/>
    <m/>
  </r>
  <r>
    <n v="1967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3"/>
    <d v="1899-12-30T13:24:00"/>
    <d v="1899-12-30T14:09:00"/>
    <d v="1899-12-30T00:45:00"/>
    <x v="246"/>
    <s v="NO"/>
    <m/>
    <m/>
  </r>
  <r>
    <n v="1968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3"/>
    <d v="1899-12-30T13:34:00"/>
    <d v="1899-12-30T14:19:00"/>
    <d v="1899-12-30T00:45:00"/>
    <x v="260"/>
    <s v="NO"/>
    <m/>
    <m/>
  </r>
  <r>
    <n v="1969"/>
    <n v="3512"/>
    <s v="Puerto Montt"/>
    <d v="2022-10-06T00:00:00"/>
    <x v="1"/>
    <x v="0"/>
    <x v="4"/>
    <n v="1014"/>
    <x v="10"/>
    <s v="Regreso"/>
    <s v="Centro"/>
    <s v="Puerto Montt"/>
    <s v="Tepual"/>
    <s v="Puerto Montt"/>
    <n v="13"/>
    <d v="1899-12-30T13:43:00"/>
    <d v="1899-12-30T14:20:00"/>
    <d v="1899-12-30T00:37:00"/>
    <x v="256"/>
    <s v="SI"/>
    <n v="3512"/>
    <m/>
  </r>
  <r>
    <n v="1970"/>
    <n v="3513"/>
    <s v="Puerto Montt"/>
    <d v="2022-10-06T00:00:00"/>
    <x v="1"/>
    <x v="0"/>
    <x v="4"/>
    <n v="1014"/>
    <x v="10"/>
    <s v="Regreso"/>
    <s v="Centro"/>
    <s v="Puerto Montt"/>
    <s v="Tepual"/>
    <s v="Puerto Montt"/>
    <n v="13"/>
    <d v="1899-12-30T13:50:00"/>
    <d v="1899-12-30T14:41:00"/>
    <d v="1899-12-30T00:51:00"/>
    <x v="248"/>
    <s v="SI"/>
    <n v="3513"/>
    <m/>
  </r>
  <r>
    <n v="1971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3"/>
    <d v="1899-12-30T13:58:00"/>
    <d v="1899-12-30T14:43:00"/>
    <d v="1899-12-30T00:45:00"/>
    <x v="258"/>
    <s v="NO"/>
    <m/>
    <m/>
  </r>
  <r>
    <n v="1972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4"/>
    <d v="1899-12-30T14:03:00"/>
    <d v="1899-12-30T14:41:00"/>
    <d v="1899-12-30T00:38:00"/>
    <x v="262"/>
    <s v="NO"/>
    <m/>
    <m/>
  </r>
  <r>
    <n v="1973"/>
    <n v="3514"/>
    <s v="Puerto Montt"/>
    <d v="2022-10-06T00:00:00"/>
    <x v="1"/>
    <x v="0"/>
    <x v="4"/>
    <n v="1014"/>
    <x v="10"/>
    <s v="Regreso"/>
    <s v="Centro"/>
    <s v="Puerto Montt"/>
    <s v="Tepual"/>
    <s v="Puerto Montt"/>
    <n v="14"/>
    <d v="1899-12-30T14:25:00"/>
    <d v="1899-12-30T15:06:00"/>
    <d v="1899-12-30T00:41:00"/>
    <x v="245"/>
    <s v="SI"/>
    <n v="3514"/>
    <m/>
  </r>
  <r>
    <n v="1974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4"/>
    <d v="1899-12-30T14:34:00"/>
    <d v="1899-12-30T15:12:00"/>
    <d v="1899-12-30T00:38:00"/>
    <x v="251"/>
    <s v="NO"/>
    <m/>
    <m/>
  </r>
  <r>
    <n v="1975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4"/>
    <d v="1899-12-30T14:37:00"/>
    <d v="1899-12-30T15:15:00"/>
    <d v="1899-12-30T00:38:00"/>
    <x v="249"/>
    <s v="NO"/>
    <m/>
    <m/>
  </r>
  <r>
    <n v="1976"/>
    <n v="3515"/>
    <s v="Puerto Montt"/>
    <d v="2022-10-06T00:00:00"/>
    <x v="1"/>
    <x v="0"/>
    <x v="4"/>
    <n v="1014"/>
    <x v="10"/>
    <s v="Regreso"/>
    <s v="Centro"/>
    <s v="Puerto Montt"/>
    <s v="Tepual"/>
    <s v="Puerto Montt"/>
    <n v="14"/>
    <d v="1899-12-30T14:31:00"/>
    <d v="1899-12-30T15:06:00"/>
    <d v="1899-12-30T00:35:00"/>
    <x v="259"/>
    <s v="SI"/>
    <n v="3515"/>
    <m/>
  </r>
  <r>
    <n v="1977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5"/>
    <d v="1899-12-30T15:20:00"/>
    <d v="1899-12-30T16:16:00"/>
    <d v="1899-12-30T00:56:00"/>
    <x v="252"/>
    <s v="NO"/>
    <m/>
    <m/>
  </r>
  <r>
    <n v="1978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5"/>
    <d v="1899-12-30T15:29:00"/>
    <d v="1899-12-30T16:25:00"/>
    <d v="1899-12-30T00:56:00"/>
    <x v="246"/>
    <s v="NO"/>
    <m/>
    <m/>
  </r>
  <r>
    <n v="1979"/>
    <n v="3516"/>
    <s v="Puerto Montt"/>
    <d v="2022-10-06T00:00:00"/>
    <x v="1"/>
    <x v="0"/>
    <x v="4"/>
    <n v="1014"/>
    <x v="10"/>
    <s v="Regreso"/>
    <s v="Centro"/>
    <s v="Puerto Montt"/>
    <s v="Tepual"/>
    <s v="Puerto Montt"/>
    <n v="15"/>
    <d v="1899-12-30T15:13:00"/>
    <d v="1899-12-30T16:08:00"/>
    <d v="1899-12-30T00:55:00"/>
    <x v="260"/>
    <s v="SI"/>
    <n v="3516"/>
    <m/>
  </r>
  <r>
    <n v="1980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5"/>
    <d v="1899-12-30T15:47:00"/>
    <d v="1899-12-30T16:43:00"/>
    <d v="1899-12-30T00:56:00"/>
    <x v="254"/>
    <s v="NO"/>
    <m/>
    <m/>
  </r>
  <r>
    <n v="1981"/>
    <n v="3517"/>
    <s v="Puerto Montt"/>
    <d v="2022-10-06T00:00:00"/>
    <x v="1"/>
    <x v="0"/>
    <x v="4"/>
    <n v="1014"/>
    <x v="10"/>
    <s v="Regreso"/>
    <s v="Centro"/>
    <s v="Puerto Montt"/>
    <s v="Tepual"/>
    <s v="Puerto Montt"/>
    <n v="15"/>
    <d v="1899-12-30T15:44:00"/>
    <d v="1899-12-30T16:40:00"/>
    <d v="1899-12-30T00:56:00"/>
    <x v="247"/>
    <s v="SI"/>
    <n v="3517"/>
    <m/>
  </r>
  <r>
    <n v="1982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6"/>
    <d v="1899-12-30T16:11:00"/>
    <d v="1899-12-30T17:15:00"/>
    <d v="1899-12-30T01:04:00"/>
    <x v="248"/>
    <s v="NO"/>
    <m/>
    <m/>
  </r>
  <r>
    <n v="1983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6"/>
    <d v="1899-12-30T16:18:00"/>
    <d v="1899-12-30T17:22:00"/>
    <d v="1899-12-30T01:04:00"/>
    <x v="262"/>
    <s v="NO"/>
    <m/>
    <m/>
  </r>
  <r>
    <n v="1984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6"/>
    <d v="1899-12-30T16:26:00"/>
    <d v="1899-12-30T17:30:00"/>
    <d v="1899-12-30T01:04:00"/>
    <x v="253"/>
    <s v="NO"/>
    <m/>
    <m/>
  </r>
  <r>
    <n v="1985"/>
    <n v="3518"/>
    <s v="Puerto Montt"/>
    <d v="2022-10-06T00:00:00"/>
    <x v="1"/>
    <x v="0"/>
    <x v="4"/>
    <n v="1014"/>
    <x v="10"/>
    <s v="Regreso"/>
    <s v="Centro"/>
    <s v="Puerto Montt"/>
    <s v="Tepual"/>
    <s v="Puerto Montt"/>
    <n v="16"/>
    <d v="1899-12-30T16:03:00"/>
    <d v="1899-12-30T17:10:00"/>
    <d v="1899-12-30T01:07:00"/>
    <x v="263"/>
    <s v="SI"/>
    <n v="3518"/>
    <m/>
  </r>
  <r>
    <n v="1986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6"/>
    <d v="1899-12-30T16:45:00"/>
    <d v="1899-12-30T17:49:00"/>
    <d v="1899-12-30T01:04:00"/>
    <x v="253"/>
    <s v="NO"/>
    <m/>
    <m/>
  </r>
  <r>
    <n v="1987"/>
    <n v="3519"/>
    <s v="Puerto Montt"/>
    <d v="2022-10-06T00:00:00"/>
    <x v="1"/>
    <x v="0"/>
    <x v="4"/>
    <n v="1014"/>
    <x v="10"/>
    <s v="Regreso"/>
    <s v="Centro"/>
    <s v="Puerto Montt"/>
    <s v="Tepual"/>
    <s v="Puerto Montt"/>
    <n v="16"/>
    <d v="1899-12-30T16:40:00"/>
    <d v="1899-12-30T17:40:00"/>
    <d v="1899-12-30T01:00:00"/>
    <x v="245"/>
    <s v="SI"/>
    <n v="3519"/>
    <m/>
  </r>
  <r>
    <n v="1988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7"/>
    <d v="1899-12-30T17:02:00"/>
    <d v="1899-12-30T18:01:00"/>
    <d v="1899-12-30T00:59:00"/>
    <x v="255"/>
    <s v="NO"/>
    <m/>
    <m/>
  </r>
  <r>
    <n v="1989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7"/>
    <d v="1899-12-30T17:12:00"/>
    <d v="1899-12-30T18:11:00"/>
    <d v="1899-12-30T00:59:00"/>
    <x v="251"/>
    <s v="NO"/>
    <m/>
    <m/>
  </r>
  <r>
    <n v="1990"/>
    <n v="3520"/>
    <s v="Puerto Montt"/>
    <d v="2022-10-06T00:00:00"/>
    <x v="1"/>
    <x v="0"/>
    <x v="4"/>
    <n v="1014"/>
    <x v="10"/>
    <s v="Regreso"/>
    <s v="Centro"/>
    <s v="Puerto Montt"/>
    <s v="Tepual"/>
    <s v="Puerto Montt"/>
    <n v="17"/>
    <d v="1899-12-30T17:37:00"/>
    <d v="1899-12-30T18:36:00"/>
    <d v="1899-12-30T00:59:00"/>
    <x v="249"/>
    <s v="SI"/>
    <n v="3520"/>
    <m/>
  </r>
  <r>
    <n v="1991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7"/>
    <d v="1899-12-30T17:38:00"/>
    <d v="1899-12-30T18:37:00"/>
    <d v="1899-12-30T00:59:00"/>
    <x v="252"/>
    <s v="NO"/>
    <m/>
    <m/>
  </r>
  <r>
    <n v="1992"/>
    <n v="3521"/>
    <s v="Puerto Montt"/>
    <d v="2022-10-06T00:00:00"/>
    <x v="1"/>
    <x v="0"/>
    <x v="4"/>
    <n v="1014"/>
    <x v="10"/>
    <s v="Regreso"/>
    <s v="Centro"/>
    <s v="Puerto Montt"/>
    <s v="Tepual"/>
    <s v="Puerto Montt"/>
    <n v="17"/>
    <d v="1899-12-30T17:22:00"/>
    <d v="1899-12-30T18:20:00"/>
    <d v="1899-12-30T00:58:00"/>
    <x v="259"/>
    <s v="SI"/>
    <n v="3521"/>
    <m/>
  </r>
  <r>
    <n v="1993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8"/>
    <d v="1899-12-30T18:19:00"/>
    <d v="1899-12-30T19:18:00"/>
    <d v="1899-12-30T00:59:00"/>
    <x v="258"/>
    <s v="NO"/>
    <m/>
    <m/>
  </r>
  <r>
    <n v="1994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8"/>
    <d v="1899-12-30T18:46:00"/>
    <d v="1899-12-30T19:45:00"/>
    <d v="1899-12-30T00:59:00"/>
    <x v="248"/>
    <s v="NO"/>
    <m/>
    <m/>
  </r>
  <r>
    <n v="1995"/>
    <n v="3523"/>
    <s v="Puerto Montt"/>
    <d v="2022-10-06T00:00:00"/>
    <x v="1"/>
    <x v="0"/>
    <x v="4"/>
    <n v="1014"/>
    <x v="10"/>
    <s v="Regreso"/>
    <s v="Centro"/>
    <s v="Puerto Montt"/>
    <s v="Tepual"/>
    <s v="Puerto Montt"/>
    <n v="18"/>
    <d v="1899-12-30T18:29:00"/>
    <d v="1899-12-30T19:23:00"/>
    <d v="1899-12-30T00:54:00"/>
    <x v="254"/>
    <s v="SI"/>
    <n v="3523"/>
    <m/>
  </r>
  <r>
    <n v="1996"/>
    <n v="0"/>
    <s v="Puerto Montt"/>
    <d v="2022-10-06T00:00:00"/>
    <x v="1"/>
    <x v="0"/>
    <x v="4"/>
    <n v="1014"/>
    <x v="10"/>
    <s v="Regreso"/>
    <s v="Centro"/>
    <s v="Puerto Montt"/>
    <s v="Tepual"/>
    <s v="Puerto Montt"/>
    <n v="18"/>
    <d v="1899-12-30T18:54:00"/>
    <d v="1899-12-30T20:04:00"/>
    <d v="1899-12-30T01:10:00"/>
    <x v="257"/>
    <s v="NO"/>
    <m/>
    <m/>
  </r>
  <r>
    <n v="1997"/>
    <n v="3522"/>
    <s v="Puerto Montt"/>
    <d v="2022-10-06T00:00:00"/>
    <x v="1"/>
    <x v="0"/>
    <x v="4"/>
    <n v="1014"/>
    <x v="10"/>
    <s v="Regreso"/>
    <s v="Centro"/>
    <s v="Puerto Montt"/>
    <s v="Tepual"/>
    <s v="Puerto Montt"/>
    <n v="18"/>
    <d v="1899-12-30T18:59:00"/>
    <d v="1899-12-30T20:13:00"/>
    <d v="1899-12-30T01:14:00"/>
    <x v="264"/>
    <s v="SI"/>
    <n v="3522"/>
    <m/>
  </r>
  <r>
    <n v="1998"/>
    <n v="4998"/>
    <s v="Puerto Montt"/>
    <d v="2022-10-06T00:00:00"/>
    <x v="1"/>
    <x v="0"/>
    <x v="5"/>
    <n v="1008"/>
    <x v="11"/>
    <s v="Ida"/>
    <s v="Puerto Montt"/>
    <s v="Puerto Montt"/>
    <s v="Rotonda M. Munita"/>
    <s v="Puerto Montt"/>
    <n v="6"/>
    <d v="1899-12-30T06:30:00"/>
    <d v="1899-12-30T07:50:00"/>
    <d v="1899-12-30T01:20:00"/>
    <x v="265"/>
    <s v="SI"/>
    <n v="4998"/>
    <m/>
  </r>
  <r>
    <n v="1999"/>
    <n v="4999"/>
    <s v="Puerto Montt"/>
    <d v="2022-10-06T00:00:00"/>
    <x v="1"/>
    <x v="0"/>
    <x v="5"/>
    <n v="1008"/>
    <x v="11"/>
    <s v="Ida"/>
    <s v="Puerto Montt"/>
    <s v="Puerto Montt"/>
    <s v="Rotonda M. Munita"/>
    <s v="Puerto Montt"/>
    <n v="6"/>
    <d v="1899-12-30T06:45:00"/>
    <d v="1899-12-30T08:00:00"/>
    <d v="1899-12-30T01:15:00"/>
    <x v="266"/>
    <s v="SI"/>
    <n v="4999"/>
    <m/>
  </r>
  <r>
    <n v="2000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7"/>
    <d v="1899-12-30T07:00:00"/>
    <d v="1899-12-30T08:31:00"/>
    <d v="1899-12-30T01:31:00"/>
    <x v="267"/>
    <s v="NO"/>
    <m/>
    <m/>
  </r>
  <r>
    <n v="2001"/>
    <n v="5000"/>
    <s v="Puerto Montt"/>
    <d v="2022-10-06T00:00:00"/>
    <x v="1"/>
    <x v="0"/>
    <x v="5"/>
    <n v="1008"/>
    <x v="11"/>
    <s v="Ida"/>
    <s v="Puerto Montt"/>
    <s v="Puerto Montt"/>
    <s v="Rotonda M. Munita"/>
    <s v="Puerto Montt"/>
    <n v="7"/>
    <d v="1899-12-30T07:15:00"/>
    <d v="1899-12-30T08:40:00"/>
    <d v="1899-12-30T01:25:00"/>
    <x v="268"/>
    <s v="SI"/>
    <n v="5000"/>
    <m/>
  </r>
  <r>
    <n v="2002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7"/>
    <d v="1899-12-30T07:30:00"/>
    <d v="1899-12-30T09:01:00"/>
    <d v="1899-12-30T01:31:00"/>
    <x v="269"/>
    <s v="NO"/>
    <m/>
    <m/>
  </r>
  <r>
    <n v="2003"/>
    <n v="5001"/>
    <s v="Puerto Montt"/>
    <d v="2022-10-06T00:00:00"/>
    <x v="1"/>
    <x v="0"/>
    <x v="5"/>
    <n v="1008"/>
    <x v="11"/>
    <s v="Ida"/>
    <s v="Puerto Montt"/>
    <s v="Puerto Montt"/>
    <s v="Rotonda M. Munita"/>
    <s v="Puerto Montt"/>
    <n v="7"/>
    <d v="1899-12-30T07:45:00"/>
    <d v="1899-12-30T09:21:00"/>
    <d v="1899-12-30T01:36:00"/>
    <x v="270"/>
    <s v="SI"/>
    <n v="5001"/>
    <m/>
  </r>
  <r>
    <n v="2004"/>
    <n v="5002"/>
    <s v="Puerto Montt"/>
    <d v="2022-10-06T00:00:00"/>
    <x v="1"/>
    <x v="0"/>
    <x v="5"/>
    <n v="1008"/>
    <x v="11"/>
    <s v="Ida"/>
    <s v="Puerto Montt"/>
    <s v="Puerto Montt"/>
    <s v="Rotonda M. Munita"/>
    <s v="Puerto Montt"/>
    <n v="8"/>
    <d v="1899-12-30T08:07:00"/>
    <d v="1899-12-30T09:31:00"/>
    <d v="1899-12-30T01:24:00"/>
    <x v="271"/>
    <s v="SI"/>
    <n v="5002"/>
    <m/>
  </r>
  <r>
    <n v="2005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8"/>
    <d v="1899-12-30T08:15:00"/>
    <d v="1899-12-30T09:40:00"/>
    <d v="1899-12-30T01:25:00"/>
    <x v="272"/>
    <s v="NO"/>
    <m/>
    <m/>
  </r>
  <r>
    <n v="2006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8"/>
    <d v="1899-12-30T08:30:00"/>
    <d v="1899-12-30T09:55:00"/>
    <d v="1899-12-30T01:25:00"/>
    <x v="273"/>
    <s v="NO"/>
    <m/>
    <m/>
  </r>
  <r>
    <n v="2007"/>
    <n v="5019"/>
    <s v="Puerto Montt"/>
    <d v="2022-10-06T00:00:00"/>
    <x v="1"/>
    <x v="0"/>
    <x v="5"/>
    <n v="1008"/>
    <x v="11"/>
    <s v="Ida"/>
    <s v="Puerto Montt"/>
    <s v="Puerto Montt"/>
    <s v="Rotonda M. Munita"/>
    <s v="Puerto Montt"/>
    <n v="8"/>
    <d v="1899-12-30T08:45:00"/>
    <d v="1899-12-30T10:11:00"/>
    <d v="1899-12-30T01:26:00"/>
    <x v="274"/>
    <s v="SI"/>
    <n v="5019"/>
    <m/>
  </r>
  <r>
    <n v="2008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9"/>
    <d v="1899-12-30T09:00:00"/>
    <d v="1899-12-30T10:29:00"/>
    <d v="1899-12-30T01:29:00"/>
    <x v="275"/>
    <s v="NO"/>
    <m/>
    <m/>
  </r>
  <r>
    <n v="2009"/>
    <n v="5003"/>
    <s v="Puerto Montt"/>
    <d v="2022-10-06T00:00:00"/>
    <x v="1"/>
    <x v="0"/>
    <x v="5"/>
    <n v="1008"/>
    <x v="11"/>
    <s v="Ida"/>
    <s v="Puerto Montt"/>
    <s v="Puerto Montt"/>
    <s v="Rotonda M. Munita"/>
    <s v="Puerto Montt"/>
    <n v="9"/>
    <d v="1899-12-30T09:11:00"/>
    <d v="1899-12-30T10:44:00"/>
    <d v="1899-12-30T01:33:00"/>
    <x v="276"/>
    <s v="SI"/>
    <n v="5003"/>
    <m/>
  </r>
  <r>
    <n v="2010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9"/>
    <d v="1899-12-30T09:30:00"/>
    <d v="1899-12-30T10:59:00"/>
    <d v="1899-12-30T01:29:00"/>
    <x v="277"/>
    <s v="NO"/>
    <m/>
    <m/>
  </r>
  <r>
    <n v="2011"/>
    <n v="5004"/>
    <s v="Puerto Montt"/>
    <d v="2022-10-06T00:00:00"/>
    <x v="1"/>
    <x v="0"/>
    <x v="5"/>
    <n v="1008"/>
    <x v="11"/>
    <s v="Ida"/>
    <s v="Puerto Montt"/>
    <s v="Puerto Montt"/>
    <s v="Rotonda M. Munita"/>
    <s v="Puerto Montt"/>
    <n v="9"/>
    <d v="1899-12-30T09:45:00"/>
    <d v="1899-12-30T11:10:00"/>
    <d v="1899-12-30T01:25:00"/>
    <x v="278"/>
    <s v="SI"/>
    <n v="5004"/>
    <m/>
  </r>
  <r>
    <n v="2012"/>
    <n v="5005"/>
    <s v="Puerto Montt"/>
    <d v="2022-10-06T00:00:00"/>
    <x v="1"/>
    <x v="0"/>
    <x v="5"/>
    <n v="1008"/>
    <x v="11"/>
    <s v="Ida"/>
    <s v="Puerto Montt"/>
    <s v="Puerto Montt"/>
    <s v="Rotonda M. Munita"/>
    <s v="Puerto Montt"/>
    <n v="10"/>
    <d v="1899-12-30T10:00:00"/>
    <d v="1899-12-30T11:31:00"/>
    <d v="1899-12-30T01:31:00"/>
    <x v="279"/>
    <s v="SI"/>
    <n v="5005"/>
    <m/>
  </r>
  <r>
    <n v="2013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0"/>
    <d v="1899-12-30T10:13:00"/>
    <d v="1899-12-30T11:34:00"/>
    <d v="1899-12-30T01:21:00"/>
    <x v="265"/>
    <s v="NO"/>
    <m/>
    <m/>
  </r>
  <r>
    <n v="2014"/>
    <n v="5006"/>
    <s v="Puerto Montt"/>
    <d v="2022-10-06T00:00:00"/>
    <x v="1"/>
    <x v="0"/>
    <x v="5"/>
    <n v="1008"/>
    <x v="11"/>
    <s v="Ida"/>
    <s v="Puerto Montt"/>
    <s v="Puerto Montt"/>
    <s v="Rotonda M. Munita"/>
    <s v="Puerto Montt"/>
    <n v="10"/>
    <d v="1899-12-30T10:58:00"/>
    <d v="1899-12-30T12:12:00"/>
    <d v="1899-12-30T01:14:00"/>
    <x v="278"/>
    <s v="SI"/>
    <n v="5006"/>
    <m/>
  </r>
  <r>
    <n v="2015"/>
    <n v="5007"/>
    <s v="Puerto Montt"/>
    <d v="2022-10-06T00:00:00"/>
    <x v="1"/>
    <x v="0"/>
    <x v="5"/>
    <n v="1008"/>
    <x v="11"/>
    <s v="Ida"/>
    <s v="Puerto Montt"/>
    <s v="Puerto Montt"/>
    <s v="Rotonda M. Munita"/>
    <s v="Puerto Montt"/>
    <n v="10"/>
    <d v="1899-12-30T10:45:00"/>
    <d v="1899-12-30T12:06:00"/>
    <d v="1899-12-30T01:21:00"/>
    <x v="266"/>
    <s v="SI"/>
    <n v="5007"/>
    <m/>
  </r>
  <r>
    <n v="2016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0"/>
    <d v="1899-12-30T10:55:00"/>
    <d v="1899-12-30T12:16:00"/>
    <d v="1899-12-30T01:21:00"/>
    <x v="269"/>
    <s v="NO"/>
    <m/>
    <m/>
  </r>
  <r>
    <n v="2017"/>
    <n v="5008"/>
    <s v="Puerto Montt"/>
    <d v="2022-10-06T00:00:00"/>
    <x v="1"/>
    <x v="0"/>
    <x v="5"/>
    <n v="1008"/>
    <x v="11"/>
    <s v="Ida"/>
    <s v="Puerto Montt"/>
    <s v="Puerto Montt"/>
    <s v="Rotonda M. Munita"/>
    <s v="Puerto Montt"/>
    <n v="11"/>
    <d v="1899-12-30T11:29:00"/>
    <d v="1899-12-30T13:00:00"/>
    <d v="1899-12-30T01:31:00"/>
    <x v="280"/>
    <s v="SI"/>
    <n v="5008"/>
    <m/>
  </r>
  <r>
    <n v="2018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1"/>
    <d v="1899-12-30T11:20:00"/>
    <d v="1899-12-30T12:49:00"/>
    <d v="1899-12-30T01:29:00"/>
    <x v="271"/>
    <s v="NO"/>
    <m/>
    <m/>
  </r>
  <r>
    <n v="2019"/>
    <n v="5009"/>
    <s v="Puerto Montt"/>
    <d v="2022-10-06T00:00:00"/>
    <x v="1"/>
    <x v="0"/>
    <x v="5"/>
    <n v="1008"/>
    <x v="11"/>
    <s v="Ida"/>
    <s v="Puerto Montt"/>
    <s v="Puerto Montt"/>
    <s v="Rotonda M. Munita"/>
    <s v="Puerto Montt"/>
    <n v="11"/>
    <d v="1899-12-30T11:45:00"/>
    <d v="1899-12-30T13:17:00"/>
    <d v="1899-12-30T01:32:00"/>
    <x v="281"/>
    <s v="SI"/>
    <n v="5009"/>
    <m/>
  </r>
  <r>
    <n v="2020"/>
    <n v="501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2"/>
    <d v="1899-12-30T12:25:00"/>
    <d v="1899-12-30T14:00:00"/>
    <d v="1899-12-30T01:35:00"/>
    <x v="282"/>
    <s v="SI"/>
    <n v="5010"/>
    <m/>
  </r>
  <r>
    <n v="2021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2"/>
    <d v="1899-12-30T12:15:00"/>
    <d v="1899-12-30T13:50:00"/>
    <d v="1899-12-30T01:35:00"/>
    <x v="276"/>
    <s v="NO"/>
    <m/>
    <m/>
  </r>
  <r>
    <n v="2022"/>
    <n v="5011"/>
    <s v="Puerto Montt"/>
    <d v="2022-10-06T00:00:00"/>
    <x v="1"/>
    <x v="0"/>
    <x v="5"/>
    <n v="1008"/>
    <x v="11"/>
    <s v="Ida"/>
    <s v="Puerto Montt"/>
    <s v="Puerto Montt"/>
    <s v="Rotonda M. Munita"/>
    <s v="Puerto Montt"/>
    <n v="12"/>
    <d v="1899-12-30T12:31:00"/>
    <d v="1899-12-30T14:17:00"/>
    <d v="1899-12-30T01:46:00"/>
    <x v="283"/>
    <s v="SI"/>
    <n v="5011"/>
    <m/>
  </r>
  <r>
    <n v="2023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2"/>
    <d v="1899-12-30T12:45:00"/>
    <d v="1899-12-30T14:20:00"/>
    <d v="1899-12-30T01:35:00"/>
    <x v="272"/>
    <s v="NO"/>
    <m/>
    <m/>
  </r>
  <r>
    <n v="2024"/>
    <n v="5012"/>
    <s v="Puerto Montt"/>
    <d v="2022-10-06T00:00:00"/>
    <x v="1"/>
    <x v="0"/>
    <x v="5"/>
    <n v="1008"/>
    <x v="11"/>
    <s v="Ida"/>
    <s v="Puerto Montt"/>
    <s v="Puerto Montt"/>
    <s v="Rotonda M. Munita"/>
    <s v="Puerto Montt"/>
    <n v="13"/>
    <d v="1899-12-30T13:25:00"/>
    <d v="1899-12-30T15:00:00"/>
    <d v="1899-12-30T01:35:00"/>
    <x v="274"/>
    <s v="SI"/>
    <n v="5012"/>
    <m/>
  </r>
  <r>
    <n v="2025"/>
    <n v="5013"/>
    <s v="Puerto Montt"/>
    <d v="2022-10-06T00:00:00"/>
    <x v="1"/>
    <x v="0"/>
    <x v="5"/>
    <n v="1008"/>
    <x v="11"/>
    <s v="Ida"/>
    <s v="Puerto Montt"/>
    <s v="Puerto Montt"/>
    <s v="Rotonda M. Munita"/>
    <s v="Puerto Montt"/>
    <n v="13"/>
    <d v="1899-12-30T13:58:00"/>
    <d v="1899-12-30T15:32:00"/>
    <d v="1899-12-30T01:34:00"/>
    <x v="279"/>
    <s v="SI"/>
    <n v="5013"/>
    <m/>
  </r>
  <r>
    <n v="2026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3"/>
    <d v="1899-12-30T13:47:00"/>
    <d v="1899-12-30T15:09:00"/>
    <d v="1899-12-30T01:22:00"/>
    <x v="267"/>
    <s v="NO"/>
    <m/>
    <m/>
  </r>
  <r>
    <n v="2027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3"/>
    <d v="1899-12-30T13:59:00"/>
    <d v="1899-12-30T15:21:00"/>
    <d v="1899-12-30T01:22:00"/>
    <x v="266"/>
    <s v="NO"/>
    <m/>
    <m/>
  </r>
  <r>
    <n v="2028"/>
    <n v="5014"/>
    <s v="Puerto Montt"/>
    <d v="2022-10-06T00:00:00"/>
    <x v="1"/>
    <x v="0"/>
    <x v="5"/>
    <n v="1008"/>
    <x v="11"/>
    <s v="Ida"/>
    <s v="Puerto Montt"/>
    <s v="Puerto Montt"/>
    <s v="Rotonda M. Munita"/>
    <s v="Puerto Montt"/>
    <n v="14"/>
    <d v="1899-12-30T14:30:00"/>
    <d v="1899-12-30T16:09:00"/>
    <d v="1899-12-30T01:39:00"/>
    <x v="280"/>
    <s v="SI"/>
    <n v="5014"/>
    <m/>
  </r>
  <r>
    <n v="2029"/>
    <n v="5015"/>
    <s v="Puerto Montt"/>
    <d v="2022-10-06T00:00:00"/>
    <x v="1"/>
    <x v="0"/>
    <x v="5"/>
    <n v="1008"/>
    <x v="11"/>
    <s v="Ida"/>
    <s v="Puerto Montt"/>
    <s v="Puerto Montt"/>
    <s v="Rotonda M. Munita"/>
    <s v="Puerto Montt"/>
    <n v="15"/>
    <d v="1899-12-30T15:17:00"/>
    <d v="1899-12-30T16:40:00"/>
    <d v="1899-12-30T01:23:00"/>
    <x v="282"/>
    <s v="SI"/>
    <n v="5015"/>
    <m/>
  </r>
  <r>
    <n v="2030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5"/>
    <d v="1899-12-30T15:30:00"/>
    <d v="1899-12-30T16:59:00"/>
    <d v="1899-12-30T01:29:00"/>
    <x v="269"/>
    <s v="NO"/>
    <m/>
    <m/>
  </r>
  <r>
    <n v="2031"/>
    <n v="5016"/>
    <s v="Puerto Montt"/>
    <d v="2022-10-06T00:00:00"/>
    <x v="1"/>
    <x v="0"/>
    <x v="5"/>
    <n v="1008"/>
    <x v="11"/>
    <s v="Ida"/>
    <s v="Puerto Montt"/>
    <s v="Puerto Montt"/>
    <s v="Rotonda M. Munita"/>
    <s v="Puerto Montt"/>
    <n v="15"/>
    <d v="1899-12-30T15:50:00"/>
    <d v="1899-12-30T17:25:00"/>
    <d v="1899-12-30T01:35:00"/>
    <x v="281"/>
    <s v="SI"/>
    <n v="5016"/>
    <m/>
  </r>
  <r>
    <n v="2032"/>
    <n v="5017"/>
    <s v="Puerto Montt"/>
    <d v="2022-10-06T00:00:00"/>
    <x v="1"/>
    <x v="0"/>
    <x v="5"/>
    <n v="1008"/>
    <x v="11"/>
    <s v="Ida"/>
    <s v="Puerto Montt"/>
    <s v="Puerto Montt"/>
    <s v="Rotonda M. Munita"/>
    <s v="Puerto Montt"/>
    <n v="16"/>
    <d v="1899-12-30T16:03:00"/>
    <d v="1899-12-30T17:32:00"/>
    <d v="1899-12-30T01:29:00"/>
    <x v="278"/>
    <s v="SI"/>
    <n v="5017"/>
    <m/>
  </r>
  <r>
    <n v="2033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6"/>
    <d v="1899-12-30T16:15:00"/>
    <d v="1899-12-30T17:55:00"/>
    <d v="1899-12-30T01:40:00"/>
    <x v="268"/>
    <s v="NO"/>
    <m/>
    <m/>
  </r>
  <r>
    <n v="2034"/>
    <n v="5018"/>
    <s v="Puerto Montt"/>
    <d v="2022-10-06T00:00:00"/>
    <x v="1"/>
    <x v="0"/>
    <x v="5"/>
    <n v="1008"/>
    <x v="11"/>
    <s v="Ida"/>
    <s v="Puerto Montt"/>
    <s v="Puerto Montt"/>
    <s v="Rotonda M. Munita"/>
    <s v="Puerto Montt"/>
    <n v="16"/>
    <d v="1899-12-30T16:51:00"/>
    <d v="1899-12-30T18:45:00"/>
    <d v="1899-12-30T01:54:00"/>
    <x v="283"/>
    <s v="SI"/>
    <n v="5018"/>
    <m/>
  </r>
  <r>
    <n v="2035"/>
    <n v="0"/>
    <s v="Puerto Montt"/>
    <d v="2022-10-06T00:00:00"/>
    <x v="1"/>
    <x v="0"/>
    <x v="5"/>
    <n v="1008"/>
    <x v="11"/>
    <s v="Ida"/>
    <s v="Puerto Montt"/>
    <s v="Puerto Montt"/>
    <s v="Rotonda M. Munita"/>
    <s v="Puerto Montt"/>
    <n v="16"/>
    <d v="1899-12-30T16:57:00"/>
    <d v="1899-12-30T18:37:00"/>
    <d v="1899-12-30T01:40:00"/>
    <x v="272"/>
    <s v="NO"/>
    <m/>
    <m/>
  </r>
  <r>
    <n v="2036"/>
    <n v="4998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7"/>
    <d v="1899-12-30T07:50:00"/>
    <d v="1899-12-30T09:22:00"/>
    <d v="1899-12-30T01:32:00"/>
    <x v="265"/>
    <s v="SI"/>
    <n v="4998"/>
    <m/>
  </r>
  <r>
    <n v="2037"/>
    <n v="4999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8"/>
    <d v="1899-12-30T08:00:00"/>
    <d v="1899-12-30T09:32:00"/>
    <d v="1899-12-30T01:32:00"/>
    <x v="266"/>
    <s v="SI"/>
    <n v="4999"/>
    <m/>
  </r>
  <r>
    <n v="2038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8"/>
    <d v="1899-12-30T08:31:00"/>
    <d v="1899-12-30T10:02:00"/>
    <d v="1899-12-30T01:31:00"/>
    <x v="267"/>
    <s v="NO"/>
    <m/>
    <m/>
  </r>
  <r>
    <n v="2039"/>
    <n v="500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8"/>
    <d v="1899-12-30T08:40:00"/>
    <d v="1899-12-30T10:10:00"/>
    <d v="1899-12-30T01:30:00"/>
    <x v="268"/>
    <s v="SI"/>
    <n v="5000"/>
    <m/>
  </r>
  <r>
    <n v="2040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9"/>
    <d v="1899-12-30T09:01:00"/>
    <d v="1899-12-30T10:27:00"/>
    <d v="1899-12-30T01:26:00"/>
    <x v="269"/>
    <s v="NO"/>
    <m/>
    <m/>
  </r>
  <r>
    <n v="2041"/>
    <n v="5001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9"/>
    <d v="1899-12-30T09:21:00"/>
    <d v="1899-12-30T10:42:00"/>
    <d v="1899-12-30T01:21:00"/>
    <x v="270"/>
    <s v="SI"/>
    <n v="5001"/>
    <m/>
  </r>
  <r>
    <n v="2042"/>
    <n v="5002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9"/>
    <d v="1899-12-30T09:31:00"/>
    <d v="1899-12-30T11:01:00"/>
    <d v="1899-12-30T01:30:00"/>
    <x v="271"/>
    <s v="SI"/>
    <n v="5002"/>
    <m/>
  </r>
  <r>
    <n v="2043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9"/>
    <d v="1899-12-30T09:40:00"/>
    <d v="1899-12-30T11:06:00"/>
    <d v="1899-12-30T01:26:00"/>
    <x v="272"/>
    <s v="NO"/>
    <m/>
    <m/>
  </r>
  <r>
    <n v="2044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9"/>
    <d v="1899-12-30T09:55:00"/>
    <d v="1899-12-30T11:21:00"/>
    <d v="1899-12-30T01:26:00"/>
    <x v="273"/>
    <s v="NO"/>
    <m/>
    <m/>
  </r>
  <r>
    <n v="2045"/>
    <n v="5019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0"/>
    <d v="1899-12-30T10:11:00"/>
    <d v="1899-12-30T11:34:00"/>
    <d v="1899-12-30T01:23:00"/>
    <x v="274"/>
    <s v="SI"/>
    <n v="5019"/>
    <m/>
  </r>
  <r>
    <n v="2046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0"/>
    <d v="1899-12-30T10:29:00"/>
    <d v="1899-12-30T11:50:00"/>
    <d v="1899-12-30T01:21:00"/>
    <x v="275"/>
    <s v="NO"/>
    <m/>
    <m/>
  </r>
  <r>
    <n v="2047"/>
    <n v="5003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0"/>
    <d v="1899-12-30T10:44:00"/>
    <d v="1899-12-30T11:50:00"/>
    <d v="1899-12-30T01:06:00"/>
    <x v="276"/>
    <s v="SI"/>
    <n v="5003"/>
    <m/>
  </r>
  <r>
    <n v="2048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0"/>
    <d v="1899-12-30T10:59:00"/>
    <d v="1899-12-30T12:20:00"/>
    <d v="1899-12-30T01:21:00"/>
    <x v="277"/>
    <s v="NO"/>
    <m/>
    <m/>
  </r>
  <r>
    <n v="2049"/>
    <n v="5004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1"/>
    <d v="1899-12-30T11:10:00"/>
    <d v="1899-12-30T12:34:00"/>
    <d v="1899-12-30T01:24:00"/>
    <x v="278"/>
    <s v="SI"/>
    <n v="5004"/>
    <m/>
  </r>
  <r>
    <n v="2050"/>
    <n v="5005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1"/>
    <d v="1899-12-30T11:31:00"/>
    <d v="1899-12-30T12:59:00"/>
    <d v="1899-12-30T01:28:00"/>
    <x v="279"/>
    <s v="SI"/>
    <n v="5005"/>
    <m/>
  </r>
  <r>
    <n v="2051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1"/>
    <d v="1899-12-30T11:34:00"/>
    <d v="1899-12-30T13:06:00"/>
    <d v="1899-12-30T01:32:00"/>
    <x v="265"/>
    <s v="NO"/>
    <m/>
    <m/>
  </r>
  <r>
    <n v="2052"/>
    <n v="5006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2"/>
    <d v="1899-12-30T12:12:00"/>
    <d v="1899-12-30T13:58:00"/>
    <d v="1899-12-30T01:46:00"/>
    <x v="278"/>
    <s v="SI"/>
    <n v="5006"/>
    <m/>
  </r>
  <r>
    <n v="2053"/>
    <n v="5007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2"/>
    <d v="1899-12-30T12:06:00"/>
    <d v="1899-12-30T13:35:00"/>
    <d v="1899-12-30T01:29:00"/>
    <x v="266"/>
    <s v="SI"/>
    <n v="5007"/>
    <m/>
  </r>
  <r>
    <n v="2054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2"/>
    <d v="1899-12-30T12:16:00"/>
    <d v="1899-12-30T13:44:00"/>
    <d v="1899-12-30T01:28:00"/>
    <x v="269"/>
    <s v="NO"/>
    <m/>
    <m/>
  </r>
  <r>
    <n v="2055"/>
    <n v="5008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3"/>
    <d v="1899-12-30T13:00:00"/>
    <d v="1899-12-30T14:26:00"/>
    <d v="1899-12-30T01:26:00"/>
    <x v="280"/>
    <s v="SI"/>
    <n v="5008"/>
    <m/>
  </r>
  <r>
    <n v="2056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2"/>
    <d v="1899-12-30T12:49:00"/>
    <d v="1899-12-30T14:17:00"/>
    <d v="1899-12-30T01:28:00"/>
    <x v="271"/>
    <s v="NO"/>
    <m/>
    <m/>
  </r>
  <r>
    <n v="2057"/>
    <n v="5009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3"/>
    <d v="1899-12-30T13:17:00"/>
    <d v="1899-12-30T14:53:00"/>
    <d v="1899-12-30T01:36:00"/>
    <x v="281"/>
    <s v="SI"/>
    <n v="5009"/>
    <m/>
  </r>
  <r>
    <n v="2058"/>
    <n v="501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4"/>
    <d v="1899-12-30T14:00:00"/>
    <d v="1899-12-30T15:14:00"/>
    <d v="1899-12-30T01:14:00"/>
    <x v="282"/>
    <s v="SI"/>
    <n v="5010"/>
    <m/>
  </r>
  <r>
    <n v="2059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3"/>
    <d v="1899-12-30T13:50:00"/>
    <d v="1899-12-30T15:15:00"/>
    <d v="1899-12-30T01:25:00"/>
    <x v="276"/>
    <s v="NO"/>
    <m/>
    <m/>
  </r>
  <r>
    <n v="2060"/>
    <n v="5011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4"/>
    <d v="1899-12-30T14:17:00"/>
    <d v="1899-12-30T15:30:00"/>
    <d v="1899-12-30T01:13:00"/>
    <x v="283"/>
    <s v="SI"/>
    <n v="5011"/>
    <m/>
  </r>
  <r>
    <n v="2061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4"/>
    <d v="1899-12-30T14:20:00"/>
    <d v="1899-12-30T15:48:00"/>
    <d v="1899-12-30T01:28:00"/>
    <x v="272"/>
    <s v="NO"/>
    <m/>
    <m/>
  </r>
  <r>
    <n v="2062"/>
    <n v="5012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5"/>
    <d v="1899-12-30T15:00:00"/>
    <d v="1899-12-30T16:32:00"/>
    <d v="1899-12-30T01:32:00"/>
    <x v="274"/>
    <s v="SI"/>
    <n v="5012"/>
    <m/>
  </r>
  <r>
    <n v="2063"/>
    <n v="5013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5"/>
    <d v="1899-12-30T15:32:00"/>
    <d v="1899-12-30T17:11:00"/>
    <d v="1899-12-30T01:39:00"/>
    <x v="279"/>
    <s v="SI"/>
    <n v="5013"/>
    <m/>
  </r>
  <r>
    <n v="2064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5"/>
    <d v="1899-12-30T15:09:00"/>
    <d v="1899-12-30T16:41:00"/>
    <d v="1899-12-30T01:32:00"/>
    <x v="267"/>
    <s v="NO"/>
    <m/>
    <m/>
  </r>
  <r>
    <n v="2065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5"/>
    <d v="1899-12-30T15:21:00"/>
    <d v="1899-12-30T16:53:00"/>
    <d v="1899-12-30T01:32:00"/>
    <x v="266"/>
    <s v="NO"/>
    <m/>
    <m/>
  </r>
  <r>
    <n v="2066"/>
    <n v="5014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6"/>
    <d v="1899-12-30T16:09:00"/>
    <d v="1899-12-30T17:41:00"/>
    <d v="1899-12-30T01:32:00"/>
    <x v="280"/>
    <s v="SI"/>
    <n v="5014"/>
    <m/>
  </r>
  <r>
    <n v="2067"/>
    <n v="5015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6"/>
    <d v="1899-12-30T16:40:00"/>
    <d v="1899-12-30T18:09:00"/>
    <d v="1899-12-30T01:29:00"/>
    <x v="282"/>
    <s v="SI"/>
    <n v="5015"/>
    <s v="NO SUBE NINGÚN PASAJERO"/>
  </r>
  <r>
    <n v="2068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6"/>
    <d v="1899-12-30T16:59:00"/>
    <d v="1899-12-30T18:30:00"/>
    <d v="1899-12-30T01:31:00"/>
    <x v="269"/>
    <s v="NO"/>
    <m/>
    <m/>
  </r>
  <r>
    <n v="2069"/>
    <n v="5016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7"/>
    <d v="1899-12-30T17:25:00"/>
    <d v="1899-12-30T19:30:00"/>
    <d v="1899-12-30T02:05:00"/>
    <x v="281"/>
    <s v="SI"/>
    <n v="5016"/>
    <m/>
  </r>
  <r>
    <n v="2070"/>
    <n v="5017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7"/>
    <d v="1899-12-30T17:32:00"/>
    <d v="1899-12-30T18:57:00"/>
    <d v="1899-12-30T01:25:00"/>
    <x v="278"/>
    <s v="SI"/>
    <n v="5017"/>
    <m/>
  </r>
  <r>
    <n v="2071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7"/>
    <d v="1899-12-30T17:55:00"/>
    <d v="1899-12-30T19:40:00"/>
    <d v="1899-12-30T01:45:00"/>
    <x v="268"/>
    <s v="NO"/>
    <m/>
    <m/>
  </r>
  <r>
    <n v="2072"/>
    <n v="5018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8"/>
    <d v="1899-12-30T18:45:00"/>
    <d v="1899-12-30T20:32:00"/>
    <d v="1899-12-30T01:47:00"/>
    <x v="283"/>
    <s v="SI"/>
    <n v="5018"/>
    <m/>
  </r>
  <r>
    <n v="2073"/>
    <n v="0"/>
    <s v="Puerto Montt"/>
    <d v="2022-10-06T00:00:00"/>
    <x v="1"/>
    <x v="0"/>
    <x v="5"/>
    <n v="1008"/>
    <x v="11"/>
    <s v="Regreso"/>
    <s v="Rotonda M. Munita"/>
    <s v="Puerto Montt"/>
    <s v="Rotonda M. Munita"/>
    <s v="Puerto Montt"/>
    <n v="18"/>
    <d v="1899-12-30T18:37:00"/>
    <d v="1899-12-30T20:27:00"/>
    <d v="1899-12-30T01:50:00"/>
    <x v="272"/>
    <s v="NO"/>
    <m/>
    <m/>
  </r>
  <r>
    <n v="2074"/>
    <n v="4000"/>
    <s v="Puerto Montt"/>
    <d v="2022-10-06T00:00:00"/>
    <x v="1"/>
    <x v="0"/>
    <x v="5"/>
    <n v="1009"/>
    <x v="12"/>
    <s v="Ida"/>
    <s v="Puerto Montt"/>
    <s v="Puerto Montt"/>
    <s v="Pichi Pelluco"/>
    <s v="Puerto Montt"/>
    <n v="6"/>
    <d v="1899-12-30T06:25:00"/>
    <d v="1899-12-30T07:35:00"/>
    <d v="1899-12-30T01:10:00"/>
    <x v="281"/>
    <s v="SI"/>
    <n v="4000"/>
    <m/>
  </r>
  <r>
    <n v="2075"/>
    <n v="4001"/>
    <s v="Puerto Montt"/>
    <d v="2022-10-06T00:00:00"/>
    <x v="1"/>
    <x v="0"/>
    <x v="5"/>
    <n v="1009"/>
    <x v="12"/>
    <s v="Ida"/>
    <s v="Puerto Montt"/>
    <s v="Puerto Montt"/>
    <s v="Pichi Pelluco"/>
    <s v="Puerto Montt"/>
    <n v="7"/>
    <d v="1899-12-30T07:00:00"/>
    <d v="1899-12-30T08:10:00"/>
    <d v="1899-12-30T01:10:00"/>
    <x v="277"/>
    <s v="SI"/>
    <n v="4001"/>
    <m/>
  </r>
  <r>
    <n v="2076"/>
    <n v="4000"/>
    <s v="Puerto Montt"/>
    <d v="2022-10-06T00:00:00"/>
    <x v="1"/>
    <x v="0"/>
    <x v="5"/>
    <n v="1009"/>
    <x v="12"/>
    <s v="Regreso"/>
    <s v="Pichi Pelluco"/>
    <s v="Puerto Montt"/>
    <s v="Puerto Montt"/>
    <s v="Puerto Montt"/>
    <n v="7"/>
    <d v="1899-12-30T07:35:00"/>
    <d v="1899-12-30T09:14:00"/>
    <d v="1899-12-30T01:39:00"/>
    <x v="281"/>
    <s v="SI"/>
    <n v="4000"/>
    <m/>
  </r>
  <r>
    <n v="2077"/>
    <n v="4001"/>
    <s v="Puerto Montt"/>
    <d v="2022-10-06T00:00:00"/>
    <x v="1"/>
    <x v="0"/>
    <x v="5"/>
    <n v="1009"/>
    <x v="12"/>
    <s v="Regreso"/>
    <s v="Pichi Pelluco"/>
    <s v="Puerto Montt"/>
    <s v="Puerto Montt"/>
    <s v="Puerto Montt"/>
    <n v="8"/>
    <d v="1899-12-30T08:10:00"/>
    <d v="1899-12-30T09:13:00"/>
    <d v="1899-12-30T01:03:00"/>
    <x v="277"/>
    <s v="SI"/>
    <n v="4001"/>
    <m/>
  </r>
  <r>
    <n v="2078"/>
    <n v="4498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6"/>
    <d v="1899-12-30T06:40:00"/>
    <d v="1899-12-30T07:20:00"/>
    <d v="1899-12-30T00:40:00"/>
    <x v="284"/>
    <s v="SI"/>
    <n v="4498"/>
    <m/>
  </r>
  <r>
    <n v="2079"/>
    <n v="4499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6"/>
    <d v="1899-12-30T06:50:00"/>
    <d v="1899-12-30T07:29:00"/>
    <d v="1899-12-30T00:39:00"/>
    <x v="270"/>
    <s v="SI"/>
    <n v="4499"/>
    <m/>
  </r>
  <r>
    <n v="2080"/>
    <n v="450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7"/>
    <d v="1899-12-30T07:00:00"/>
    <d v="1899-12-30T07:47:00"/>
    <d v="1899-12-30T00:47:00"/>
    <x v="285"/>
    <s v="SI"/>
    <n v="4500"/>
    <m/>
  </r>
  <r>
    <n v="2081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7"/>
    <d v="1899-12-30T07:10:00"/>
    <d v="1899-12-30T08:08:00"/>
    <d v="1899-12-30T00:58:00"/>
    <x v="286"/>
    <s v="NO"/>
    <m/>
    <m/>
  </r>
  <r>
    <n v="2082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7"/>
    <d v="1899-12-30T07:20:00"/>
    <d v="1899-12-30T08:18:00"/>
    <d v="1899-12-30T00:58:00"/>
    <x v="287"/>
    <s v="NO"/>
    <m/>
    <m/>
  </r>
  <r>
    <n v="2083"/>
    <n v="4501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7"/>
    <d v="1899-12-30T07:30:00"/>
    <d v="1899-12-30T08:38:00"/>
    <d v="1899-12-30T01:08:00"/>
    <x v="288"/>
    <s v="SI"/>
    <n v="4501"/>
    <m/>
  </r>
  <r>
    <n v="2084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7"/>
    <d v="1899-12-30T07:40:00"/>
    <d v="1899-12-30T08:38:00"/>
    <d v="1899-12-30T00:58:00"/>
    <x v="289"/>
    <s v="NO"/>
    <m/>
    <m/>
  </r>
  <r>
    <n v="2085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7"/>
    <d v="1899-12-30T07:50:00"/>
    <d v="1899-12-30T08:48:00"/>
    <d v="1899-12-30T00:58:00"/>
    <x v="290"/>
    <s v="NO"/>
    <m/>
    <m/>
  </r>
  <r>
    <n v="2086"/>
    <n v="4502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8"/>
    <d v="1899-12-30T08:02:00"/>
    <d v="1899-12-30T08:51:00"/>
    <d v="1899-12-30T00:49:00"/>
    <x v="284"/>
    <s v="SI"/>
    <n v="4502"/>
    <m/>
  </r>
  <r>
    <n v="2087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8"/>
    <d v="1899-12-30T08:14:00"/>
    <d v="1899-12-30T09:03:00"/>
    <d v="1899-12-30T00:49:00"/>
    <x v="291"/>
    <s v="NO"/>
    <m/>
    <m/>
  </r>
  <r>
    <n v="2088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8"/>
    <d v="1899-12-30T08:24:00"/>
    <d v="1899-12-30T09:13:00"/>
    <d v="1899-12-30T00:49:00"/>
    <x v="292"/>
    <s v="NO"/>
    <m/>
    <m/>
  </r>
  <r>
    <n v="2089"/>
    <n v="4503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8"/>
    <d v="1899-12-30T08:36:00"/>
    <d v="1899-12-30T09:25:00"/>
    <d v="1899-12-30T00:49:00"/>
    <x v="293"/>
    <s v="SI"/>
    <n v="4503"/>
    <m/>
  </r>
  <r>
    <n v="2090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8"/>
    <d v="1899-12-30T08:48:00"/>
    <d v="1899-12-30T09:37:00"/>
    <d v="1899-12-30T00:49:00"/>
    <x v="294"/>
    <s v="NO"/>
    <m/>
    <m/>
  </r>
  <r>
    <n v="2091"/>
    <n v="4504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9"/>
    <d v="1899-12-30T09:00:00"/>
    <d v="1899-12-30T09:45:00"/>
    <d v="1899-12-30T00:45:00"/>
    <x v="285"/>
    <s v="SI"/>
    <n v="4504"/>
    <m/>
  </r>
  <r>
    <n v="2092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9"/>
    <d v="1899-12-30T09:10:00"/>
    <d v="1899-12-30T09:49:00"/>
    <d v="1899-12-30T00:39:00"/>
    <x v="286"/>
    <s v="NO"/>
    <m/>
    <m/>
  </r>
  <r>
    <n v="2093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9"/>
    <d v="1899-12-30T09:20:00"/>
    <d v="1899-12-30T09:59:00"/>
    <d v="1899-12-30T00:39:00"/>
    <x v="287"/>
    <s v="NO"/>
    <m/>
    <m/>
  </r>
  <r>
    <n v="2094"/>
    <n v="4505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9"/>
    <d v="1899-12-30T09:30:00"/>
    <d v="1899-12-30T10:05:00"/>
    <d v="1899-12-30T00:35:00"/>
    <x v="288"/>
    <s v="SI"/>
    <n v="4505"/>
    <m/>
  </r>
  <r>
    <n v="2095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9"/>
    <d v="1899-12-30T09:40:00"/>
    <d v="1899-12-30T10:19:00"/>
    <d v="1899-12-30T00:39:00"/>
    <x v="281"/>
    <s v="NO"/>
    <m/>
    <m/>
  </r>
  <r>
    <n v="2096"/>
    <n v="4506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9"/>
    <d v="1899-12-30T09:50:00"/>
    <d v="1899-12-30T10:27:00"/>
    <d v="1899-12-30T00:37:00"/>
    <x v="295"/>
    <s v="SI"/>
    <n v="4506"/>
    <m/>
  </r>
  <r>
    <n v="2097"/>
    <n v="4507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0"/>
    <d v="1899-12-30T10:05:00"/>
    <d v="1899-12-30T10:45:00"/>
    <d v="1899-12-30T00:40:00"/>
    <x v="284"/>
    <s v="SI"/>
    <n v="4507"/>
    <m/>
  </r>
  <r>
    <n v="2098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0"/>
    <d v="1899-12-30T10:20:00"/>
    <d v="1899-12-30T10:58:00"/>
    <d v="1899-12-30T00:38:00"/>
    <x v="296"/>
    <s v="NO"/>
    <m/>
    <m/>
  </r>
  <r>
    <n v="2099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0"/>
    <d v="1899-12-30T10:32:00"/>
    <d v="1899-12-30T11:10:00"/>
    <d v="1899-12-30T00:38:00"/>
    <x v="297"/>
    <s v="NO"/>
    <m/>
    <m/>
  </r>
  <r>
    <n v="2100"/>
    <n v="4508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0"/>
    <d v="1899-12-30T10:40:00"/>
    <d v="1899-12-30T11:15:00"/>
    <d v="1899-12-30T00:35:00"/>
    <x v="286"/>
    <s v="SI"/>
    <n v="4508"/>
    <s v="NO SUBE NINGÚN PASAJERO"/>
  </r>
  <r>
    <n v="2101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0"/>
    <d v="1899-12-30T10:47:00"/>
    <d v="1899-12-30T11:25:00"/>
    <d v="1899-12-30T00:38:00"/>
    <x v="289"/>
    <s v="NO"/>
    <m/>
    <m/>
  </r>
  <r>
    <n v="2102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0"/>
    <d v="1899-12-30T10:52:00"/>
    <d v="1899-12-30T11:30:00"/>
    <d v="1899-12-30T00:38:00"/>
    <x v="285"/>
    <s v="NO"/>
    <m/>
    <m/>
  </r>
  <r>
    <n v="2103"/>
    <n v="4509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1"/>
    <d v="1899-12-30T11:10:00"/>
    <d v="1899-12-30T11:44:00"/>
    <d v="1899-12-30T00:34:00"/>
    <x v="287"/>
    <s v="SI"/>
    <n v="4509"/>
    <m/>
  </r>
  <r>
    <n v="2104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1"/>
    <d v="1899-12-30T11:20:00"/>
    <d v="1899-12-30T12:00:00"/>
    <d v="1899-12-30T00:40:00"/>
    <x v="294"/>
    <s v="NO"/>
    <m/>
    <m/>
  </r>
  <r>
    <n v="2105"/>
    <n v="451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1"/>
    <d v="1899-12-30T11:33:00"/>
    <d v="1899-12-30T12:19:00"/>
    <d v="1899-12-30T00:46:00"/>
    <x v="270"/>
    <s v="SI"/>
    <n v="4510"/>
    <m/>
  </r>
  <r>
    <n v="2106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1"/>
    <d v="1899-12-30T11:40:00"/>
    <d v="1899-12-30T12:20:00"/>
    <d v="1899-12-30T00:40:00"/>
    <x v="288"/>
    <s v="NO"/>
    <m/>
    <m/>
  </r>
  <r>
    <n v="2107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1"/>
    <d v="1899-12-30T11:50:00"/>
    <d v="1899-12-30T12:30:00"/>
    <d v="1899-12-30T00:40:00"/>
    <x v="292"/>
    <s v="NO"/>
    <m/>
    <m/>
  </r>
  <r>
    <n v="2108"/>
    <n v="4511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2"/>
    <d v="1899-12-30T12:01:00"/>
    <d v="1899-12-30T12:37:00"/>
    <d v="1899-12-30T00:36:00"/>
    <x v="284"/>
    <s v="SI"/>
    <n v="4511"/>
    <m/>
  </r>
  <r>
    <n v="2109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2"/>
    <d v="1899-12-30T12:10:00"/>
    <d v="1899-12-30T12:52:00"/>
    <d v="1899-12-30T00:42:00"/>
    <x v="295"/>
    <s v="NO"/>
    <m/>
    <m/>
  </r>
  <r>
    <n v="2110"/>
    <n v="4512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2"/>
    <d v="1899-12-30T12:31:00"/>
    <d v="1899-12-30T13:19:00"/>
    <d v="1899-12-30T00:48:00"/>
    <x v="296"/>
    <s v="SI"/>
    <n v="4512"/>
    <m/>
  </r>
  <r>
    <n v="2111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2"/>
    <d v="1899-12-30T12:30:00"/>
    <d v="1899-12-30T13:12:00"/>
    <d v="1899-12-30T00:42:00"/>
    <x v="289"/>
    <s v="NO"/>
    <m/>
    <m/>
  </r>
  <r>
    <n v="2112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2"/>
    <d v="1899-12-30T12:50:00"/>
    <d v="1899-12-30T13:32:00"/>
    <d v="1899-12-30T00:42:00"/>
    <x v="277"/>
    <s v="NO"/>
    <m/>
    <m/>
  </r>
  <r>
    <n v="2113"/>
    <n v="4513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3"/>
    <d v="1899-12-30T13:02:00"/>
    <d v="1899-12-30T13:40:00"/>
    <d v="1899-12-30T00:38:00"/>
    <x v="285"/>
    <s v="SI"/>
    <n v="4513"/>
    <m/>
  </r>
  <r>
    <n v="2114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3"/>
    <d v="1899-12-30T13:12:00"/>
    <d v="1899-12-30T13:47:00"/>
    <d v="1899-12-30T00:35:00"/>
    <x v="287"/>
    <s v="NO"/>
    <m/>
    <m/>
  </r>
  <r>
    <n v="2115"/>
    <n v="4514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3"/>
    <d v="1899-12-30T13:31:00"/>
    <d v="1899-12-30T14:10:00"/>
    <d v="1899-12-30T00:39:00"/>
    <x v="278"/>
    <s v="SI"/>
    <n v="4514"/>
    <m/>
  </r>
  <r>
    <n v="2116"/>
    <n v="4515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3"/>
    <d v="1899-12-30T13:30:00"/>
    <d v="1899-12-30T14:02:00"/>
    <d v="1899-12-30T00:32:00"/>
    <x v="288"/>
    <s v="SI"/>
    <n v="4515"/>
    <m/>
  </r>
  <r>
    <n v="2117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3"/>
    <d v="1899-12-30T13:59:00"/>
    <d v="1899-12-30T14:51:00"/>
    <d v="1899-12-30T00:52:00"/>
    <x v="284"/>
    <s v="NO"/>
    <m/>
    <m/>
  </r>
  <r>
    <n v="2118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4"/>
    <d v="1899-12-30T14:10:00"/>
    <d v="1899-12-30T14:59:00"/>
    <d v="1899-12-30T00:49:00"/>
    <x v="295"/>
    <s v="NO"/>
    <m/>
    <m/>
  </r>
  <r>
    <n v="2119"/>
    <n v="4516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4"/>
    <d v="1899-12-30T14:13:00"/>
    <d v="1899-12-30T15:00:00"/>
    <d v="1899-12-30T00:47:00"/>
    <x v="294"/>
    <s v="SI"/>
    <n v="4516"/>
    <m/>
  </r>
  <r>
    <n v="2120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4"/>
    <d v="1899-12-30T14:20:00"/>
    <d v="1899-12-30T15:09:00"/>
    <d v="1899-12-30T00:49:00"/>
    <x v="298"/>
    <s v="NO"/>
    <m/>
    <m/>
  </r>
  <r>
    <n v="2121"/>
    <n v="4517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4"/>
    <d v="1899-12-30T14:20:00"/>
    <d v="1899-12-30T15:10:00"/>
    <d v="1899-12-30T00:50:00"/>
    <x v="277"/>
    <s v="SI"/>
    <n v="4517"/>
    <m/>
  </r>
  <r>
    <n v="2122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4"/>
    <d v="1899-12-30T14:41:00"/>
    <d v="1899-12-30T15:30:00"/>
    <d v="1899-12-30T00:49:00"/>
    <x v="285"/>
    <s v="NO"/>
    <m/>
    <m/>
  </r>
  <r>
    <n v="2123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4"/>
    <d v="1899-12-30T14:54:00"/>
    <d v="1899-12-30T15:43:00"/>
    <d v="1899-12-30T00:49:00"/>
    <x v="297"/>
    <s v="NO"/>
    <m/>
    <m/>
  </r>
  <r>
    <n v="2124"/>
    <n v="4518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5"/>
    <d v="1899-12-30T15:01:00"/>
    <d v="1899-12-30T15:40:00"/>
    <d v="1899-12-30T00:39:00"/>
    <x v="271"/>
    <s v="SI"/>
    <n v="4518"/>
    <m/>
  </r>
  <r>
    <n v="2125"/>
    <n v="4519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5"/>
    <d v="1899-12-30T15:32:00"/>
    <d v="1899-12-30T16:09:00"/>
    <d v="1899-12-30T00:37:00"/>
    <x v="292"/>
    <s v="SI"/>
    <n v="4519"/>
    <m/>
  </r>
  <r>
    <n v="2126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5"/>
    <d v="1899-12-30T15:40:00"/>
    <d v="1899-12-30T16:18:00"/>
    <d v="1899-12-30T00:38:00"/>
    <x v="270"/>
    <s v="NO"/>
    <m/>
    <m/>
  </r>
  <r>
    <n v="2127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5"/>
    <d v="1899-12-30T15:51:00"/>
    <d v="1899-12-30T16:29:00"/>
    <d v="1899-12-30T00:38:00"/>
    <x v="284"/>
    <s v="NO"/>
    <m/>
    <m/>
  </r>
  <r>
    <n v="2128"/>
    <n v="452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6"/>
    <d v="1899-12-30T16:00:00"/>
    <d v="1899-12-30T16:36:00"/>
    <d v="1899-12-30T00:36:00"/>
    <x v="294"/>
    <s v="SI"/>
    <n v="4520"/>
    <m/>
  </r>
  <r>
    <n v="2129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6"/>
    <d v="1899-12-30T16:10:00"/>
    <d v="1899-12-30T16:50:00"/>
    <d v="1899-12-30T00:40:00"/>
    <x v="298"/>
    <s v="NO"/>
    <m/>
    <m/>
  </r>
  <r>
    <n v="2130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6"/>
    <d v="1899-12-30T16:22:00"/>
    <d v="1899-12-30T17:02:00"/>
    <d v="1899-12-30T00:40:00"/>
    <x v="285"/>
    <s v="NO"/>
    <m/>
    <m/>
  </r>
  <r>
    <n v="2131"/>
    <n v="4521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6"/>
    <d v="1899-12-30T16:40:00"/>
    <d v="1899-12-30T17:24:00"/>
    <d v="1899-12-30T00:44:00"/>
    <x v="286"/>
    <s v="SI"/>
    <n v="4521"/>
    <m/>
  </r>
  <r>
    <n v="2132"/>
    <n v="4522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7"/>
    <d v="1899-12-30T17:15:00"/>
    <d v="1899-12-30T18:20:00"/>
    <d v="1899-12-30T01:05:00"/>
    <x v="292"/>
    <s v="SI"/>
    <n v="4522"/>
    <m/>
  </r>
  <r>
    <n v="2133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7"/>
    <d v="1899-12-30T17:30:00"/>
    <d v="1899-12-30T18:25:00"/>
    <d v="1899-12-30T00:55:00"/>
    <x v="284"/>
    <s v="NO"/>
    <m/>
    <m/>
  </r>
  <r>
    <n v="2134"/>
    <n v="4523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7"/>
    <d v="1899-12-30T17:45:00"/>
    <d v="1899-12-30T18:31:00"/>
    <d v="1899-12-30T00:46:00"/>
    <x v="266"/>
    <s v="SI"/>
    <n v="4523"/>
    <m/>
  </r>
  <r>
    <n v="2135"/>
    <n v="4524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8"/>
    <d v="1899-12-30T18:18:00"/>
    <d v="1899-12-30T19:00:00"/>
    <d v="1899-12-30T00:42:00"/>
    <x v="270"/>
    <s v="SI"/>
    <n v="4524"/>
    <m/>
  </r>
  <r>
    <n v="2136"/>
    <n v="0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8"/>
    <d v="1899-12-30T18:16:00"/>
    <d v="1899-12-30T19:13:00"/>
    <d v="1899-12-30T00:57:00"/>
    <x v="294"/>
    <s v="NO"/>
    <m/>
    <m/>
  </r>
  <r>
    <n v="2137"/>
    <n v="4525"/>
    <s v="Puerto Montt"/>
    <d v="2022-10-06T00:00:00"/>
    <x v="1"/>
    <x v="0"/>
    <x v="5"/>
    <n v="1010"/>
    <x v="13"/>
    <s v="Ida"/>
    <s v="Puerto Montt"/>
    <s v="Puerto Montt"/>
    <s v="Mall Paseo Costanera"/>
    <s v="Puerto Montt"/>
    <n v="18"/>
    <d v="1899-12-30T18:36:00"/>
    <d v="1899-12-30T19:47:00"/>
    <d v="1899-12-30T01:11:00"/>
    <x v="298"/>
    <s v="SI"/>
    <n v="4525"/>
    <m/>
  </r>
  <r>
    <n v="2138"/>
    <n v="4498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7"/>
    <d v="1899-12-30T07:20:00"/>
    <d v="1899-12-30T07:56:00"/>
    <d v="1899-12-30T00:36:00"/>
    <x v="284"/>
    <s v="SI"/>
    <n v="4498"/>
    <m/>
  </r>
  <r>
    <n v="2139"/>
    <n v="4499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7"/>
    <d v="1899-12-30T07:29:00"/>
    <d v="1899-12-30T08:02:00"/>
    <d v="1899-12-30T00:33:00"/>
    <x v="270"/>
    <s v="SI"/>
    <n v="4499"/>
    <m/>
  </r>
  <r>
    <n v="2140"/>
    <n v="450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7"/>
    <d v="1899-12-30T07:47:00"/>
    <d v="1899-12-30T08:35:00"/>
    <d v="1899-12-30T00:48:00"/>
    <x v="285"/>
    <s v="SI"/>
    <n v="4500"/>
    <m/>
  </r>
  <r>
    <n v="2141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8"/>
    <d v="1899-12-30T08:08:00"/>
    <d v="1899-12-30T08:55:00"/>
    <d v="1899-12-30T00:47:00"/>
    <x v="286"/>
    <s v="NO"/>
    <m/>
    <m/>
  </r>
  <r>
    <n v="2142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8"/>
    <d v="1899-12-30T08:18:00"/>
    <d v="1899-12-30T09:05:00"/>
    <d v="1899-12-30T00:47:00"/>
    <x v="287"/>
    <s v="NO"/>
    <m/>
    <m/>
  </r>
  <r>
    <n v="2143"/>
    <n v="4501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8"/>
    <d v="1899-12-30T08:38:00"/>
    <d v="1899-12-30T09:20:00"/>
    <d v="1899-12-30T00:42:00"/>
    <x v="288"/>
    <s v="SI"/>
    <n v="4501"/>
    <m/>
  </r>
  <r>
    <n v="2144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8"/>
    <d v="1899-12-30T08:38:00"/>
    <d v="1899-12-30T09:25:00"/>
    <d v="1899-12-30T00:47:00"/>
    <x v="289"/>
    <s v="NO"/>
    <m/>
    <m/>
  </r>
  <r>
    <n v="2145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8"/>
    <d v="1899-12-30T08:48:00"/>
    <d v="1899-12-30T09:35:00"/>
    <d v="1899-12-30T00:47:00"/>
    <x v="290"/>
    <s v="NO"/>
    <m/>
    <m/>
  </r>
  <r>
    <n v="2146"/>
    <n v="4502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8"/>
    <d v="1899-12-30T08:51:00"/>
    <d v="1899-12-30T09:42:00"/>
    <d v="1899-12-30T00:51:00"/>
    <x v="284"/>
    <s v="SI"/>
    <n v="4502"/>
    <m/>
  </r>
  <r>
    <n v="2147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9"/>
    <d v="1899-12-30T09:03:00"/>
    <d v="1899-12-30T09:47:00"/>
    <d v="1899-12-30T00:44:00"/>
    <x v="291"/>
    <s v="NO"/>
    <m/>
    <m/>
  </r>
  <r>
    <n v="2148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9"/>
    <d v="1899-12-30T09:13:00"/>
    <d v="1899-12-30T09:57:00"/>
    <d v="1899-12-30T00:44:00"/>
    <x v="292"/>
    <s v="NO"/>
    <m/>
    <m/>
  </r>
  <r>
    <n v="2149"/>
    <n v="4503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9"/>
    <d v="1899-12-30T09:25:00"/>
    <d v="1899-12-30T10:16:00"/>
    <d v="1899-12-30T00:51:00"/>
    <x v="293"/>
    <s v="SI"/>
    <n v="4503"/>
    <m/>
  </r>
  <r>
    <n v="2150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9"/>
    <d v="1899-12-30T09:37:00"/>
    <d v="1899-12-30T10:21:00"/>
    <d v="1899-12-30T00:44:00"/>
    <x v="294"/>
    <s v="NO"/>
    <m/>
    <m/>
  </r>
  <r>
    <n v="2151"/>
    <n v="4504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9"/>
    <d v="1899-12-30T09:45:00"/>
    <d v="1899-12-30T10:21:00"/>
    <d v="1899-12-30T00:36:00"/>
    <x v="285"/>
    <s v="SI"/>
    <n v="4504"/>
    <m/>
  </r>
  <r>
    <n v="2152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9"/>
    <d v="1899-12-30T09:49:00"/>
    <d v="1899-12-30T10:33:00"/>
    <d v="1899-12-30T00:44:00"/>
    <x v="286"/>
    <s v="NO"/>
    <m/>
    <m/>
  </r>
  <r>
    <n v="2153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0"/>
    <d v="1899-12-30T10:00:00"/>
    <d v="1899-12-30T10:44:00"/>
    <d v="1899-12-30T00:44:00"/>
    <x v="287"/>
    <s v="NO"/>
    <m/>
    <m/>
  </r>
  <r>
    <n v="2154"/>
    <n v="4505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0"/>
    <d v="1899-12-30T10:05:00"/>
    <d v="1899-12-30T10:44:00"/>
    <d v="1899-12-30T00:39:00"/>
    <x v="288"/>
    <s v="SI"/>
    <n v="4505"/>
    <m/>
  </r>
  <r>
    <n v="2155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0"/>
    <d v="1899-12-30T10:19:00"/>
    <d v="1899-12-30T10:55:00"/>
    <d v="1899-12-30T00:36:00"/>
    <x v="281"/>
    <s v="NO"/>
    <m/>
    <m/>
  </r>
  <r>
    <n v="2156"/>
    <n v="4506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0"/>
    <d v="1899-12-30T10:27:00"/>
    <d v="1899-12-30T11:00:00"/>
    <d v="1899-12-30T00:33:00"/>
    <x v="295"/>
    <s v="SI"/>
    <n v="4506"/>
    <m/>
  </r>
  <r>
    <n v="2157"/>
    <n v="4507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0"/>
    <d v="1899-12-30T10:45:00"/>
    <d v="1899-12-30T11:20:00"/>
    <d v="1899-12-30T00:35:00"/>
    <x v="284"/>
    <s v="SI"/>
    <n v="4507"/>
    <m/>
  </r>
  <r>
    <n v="2158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0"/>
    <d v="1899-12-30T10:58:00"/>
    <d v="1899-12-30T11:34:00"/>
    <d v="1899-12-30T00:36:00"/>
    <x v="296"/>
    <s v="NO"/>
    <m/>
    <m/>
  </r>
  <r>
    <n v="2159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1"/>
    <d v="1899-12-30T11:10:00"/>
    <d v="1899-12-30T11:50:00"/>
    <d v="1899-12-30T00:40:00"/>
    <x v="297"/>
    <s v="NO"/>
    <m/>
    <m/>
  </r>
  <r>
    <n v="2160"/>
    <n v="4508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1"/>
    <d v="1899-12-30T11:15:00"/>
    <d v="1899-12-30T11:54:00"/>
    <d v="1899-12-30T00:39:00"/>
    <x v="286"/>
    <s v="SI"/>
    <n v="4508"/>
    <m/>
  </r>
  <r>
    <n v="2161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1"/>
    <d v="1899-12-30T11:25:00"/>
    <d v="1899-12-30T12:05:00"/>
    <d v="1899-12-30T00:40:00"/>
    <x v="289"/>
    <s v="NO"/>
    <m/>
    <m/>
  </r>
  <r>
    <n v="2162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1"/>
    <d v="1899-12-30T11:30:00"/>
    <d v="1899-12-30T12:10:00"/>
    <d v="1899-12-30T00:40:00"/>
    <x v="285"/>
    <s v="NO"/>
    <m/>
    <m/>
  </r>
  <r>
    <n v="2163"/>
    <n v="4509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1"/>
    <d v="1899-12-30T11:44:00"/>
    <d v="1899-12-30T12:25:00"/>
    <d v="1899-12-30T00:41:00"/>
    <x v="287"/>
    <s v="SI"/>
    <n v="4509"/>
    <m/>
  </r>
  <r>
    <n v="2164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2"/>
    <d v="1899-12-30T12:00:00"/>
    <d v="1899-12-30T12:47:00"/>
    <d v="1899-12-30T00:47:00"/>
    <x v="294"/>
    <s v="NO"/>
    <m/>
    <m/>
  </r>
  <r>
    <n v="2165"/>
    <n v="451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2"/>
    <d v="1899-12-30T12:19:00"/>
    <d v="1899-12-30T13:08:00"/>
    <d v="1899-12-30T00:49:00"/>
    <x v="270"/>
    <s v="SI"/>
    <n v="4510"/>
    <m/>
  </r>
  <r>
    <n v="2166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2"/>
    <d v="1899-12-30T12:20:00"/>
    <d v="1899-12-30T13:07:00"/>
    <d v="1899-12-30T00:47:00"/>
    <x v="288"/>
    <s v="NO"/>
    <m/>
    <m/>
  </r>
  <r>
    <n v="2167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2"/>
    <d v="1899-12-30T12:30:00"/>
    <d v="1899-12-30T13:17:00"/>
    <d v="1899-12-30T00:47:00"/>
    <x v="292"/>
    <s v="NO"/>
    <m/>
    <m/>
  </r>
  <r>
    <n v="2168"/>
    <n v="4511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2"/>
    <d v="1899-12-30T12:37:00"/>
    <d v="1899-12-30T13:22:00"/>
    <d v="1899-12-30T00:45:00"/>
    <x v="284"/>
    <s v="SI"/>
    <n v="4511"/>
    <m/>
  </r>
  <r>
    <n v="2169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2"/>
    <d v="1899-12-30T12:52:00"/>
    <d v="1899-12-30T13:39:00"/>
    <d v="1899-12-30T00:47:00"/>
    <x v="295"/>
    <s v="NO"/>
    <m/>
    <m/>
  </r>
  <r>
    <n v="2170"/>
    <n v="4512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3"/>
    <d v="1899-12-30T13:19:00"/>
    <d v="1899-12-30T13:57:00"/>
    <d v="1899-12-30T00:38:00"/>
    <x v="296"/>
    <s v="SI"/>
    <n v="4512"/>
    <m/>
  </r>
  <r>
    <n v="2171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3"/>
    <d v="1899-12-30T13:12:00"/>
    <d v="1899-12-30T13:52:00"/>
    <d v="1899-12-30T00:40:00"/>
    <x v="289"/>
    <s v="NO"/>
    <m/>
    <m/>
  </r>
  <r>
    <n v="2172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3"/>
    <d v="1899-12-30T13:32:00"/>
    <d v="1899-12-30T14:12:00"/>
    <d v="1899-12-30T00:40:00"/>
    <x v="277"/>
    <s v="NO"/>
    <m/>
    <m/>
  </r>
  <r>
    <n v="2173"/>
    <n v="4513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3"/>
    <d v="1899-12-30T13:40:00"/>
    <d v="1899-12-30T14:22:00"/>
    <d v="1899-12-30T00:42:00"/>
    <x v="285"/>
    <s v="SI"/>
    <n v="4513"/>
    <m/>
  </r>
  <r>
    <n v="2174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3"/>
    <d v="1899-12-30T13:47:00"/>
    <d v="1899-12-30T14:27:00"/>
    <d v="1899-12-30T00:40:00"/>
    <x v="287"/>
    <s v="NO"/>
    <m/>
    <m/>
  </r>
  <r>
    <n v="2175"/>
    <n v="4514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4"/>
    <d v="1899-12-30T14:10:00"/>
    <d v="1899-12-30T14:52:00"/>
    <d v="1899-12-30T00:42:00"/>
    <x v="278"/>
    <s v="SI"/>
    <n v="4514"/>
    <m/>
  </r>
  <r>
    <n v="2176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4"/>
    <d v="1899-12-30T14:05:00"/>
    <d v="1899-12-30T14:54:00"/>
    <d v="1899-12-30T00:49:00"/>
    <x v="286"/>
    <s v="NO"/>
    <m/>
    <m/>
  </r>
  <r>
    <n v="2177"/>
    <n v="4515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4"/>
    <d v="1899-12-30T14:02:00"/>
    <d v="1899-12-30T14:58:00"/>
    <d v="1899-12-30T00:56:00"/>
    <x v="288"/>
    <s v="SI"/>
    <n v="4515"/>
    <m/>
  </r>
  <r>
    <n v="2178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4"/>
    <d v="1899-12-30T14:59:00"/>
    <d v="1899-12-30T15:48:00"/>
    <d v="1899-12-30T00:49:00"/>
    <x v="295"/>
    <s v="NO"/>
    <m/>
    <m/>
  </r>
  <r>
    <n v="2179"/>
    <n v="4516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5"/>
    <d v="1899-12-30T15:00:00"/>
    <d v="1899-12-30T15:38:00"/>
    <d v="1899-12-30T00:38:00"/>
    <x v="294"/>
    <s v="SI"/>
    <n v="4516"/>
    <m/>
  </r>
  <r>
    <n v="2180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5"/>
    <d v="1899-12-30T15:09:00"/>
    <d v="1899-12-30T15:51:00"/>
    <d v="1899-12-30T00:42:00"/>
    <x v="298"/>
    <s v="NO"/>
    <m/>
    <m/>
  </r>
  <r>
    <n v="2181"/>
    <n v="4517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5"/>
    <d v="1899-12-30T15:10:00"/>
    <d v="1899-12-30T16:01:00"/>
    <d v="1899-12-30T00:51:00"/>
    <x v="277"/>
    <s v="SI"/>
    <n v="4517"/>
    <m/>
  </r>
  <r>
    <n v="2182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5"/>
    <d v="1899-12-30T15:30:00"/>
    <d v="1899-12-30T16:12:00"/>
    <d v="1899-12-30T00:42:00"/>
    <x v="285"/>
    <s v="NO"/>
    <m/>
    <m/>
  </r>
  <r>
    <n v="2183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5"/>
    <d v="1899-12-30T15:43:00"/>
    <d v="1899-12-30T16:25:00"/>
    <d v="1899-12-30T00:42:00"/>
    <x v="297"/>
    <s v="NO"/>
    <m/>
    <m/>
  </r>
  <r>
    <n v="2184"/>
    <n v="4518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5"/>
    <d v="1899-12-30T15:40:00"/>
    <d v="1899-12-30T16:17:00"/>
    <d v="1899-12-30T00:37:00"/>
    <x v="271"/>
    <s v="SI"/>
    <n v="4518"/>
    <m/>
  </r>
  <r>
    <n v="2185"/>
    <n v="4519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6"/>
    <d v="1899-12-30T16:09:00"/>
    <d v="1899-12-30T16:37:00"/>
    <d v="1899-12-30T00:28:00"/>
    <x v="292"/>
    <s v="SI"/>
    <n v="4519"/>
    <m/>
  </r>
  <r>
    <n v="2186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6"/>
    <d v="1899-12-30T16:18:00"/>
    <d v="1899-12-30T17:03:00"/>
    <d v="1899-12-30T00:45:00"/>
    <x v="270"/>
    <s v="NO"/>
    <m/>
    <m/>
  </r>
  <r>
    <n v="2187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6"/>
    <d v="1899-12-30T16:29:00"/>
    <d v="1899-12-30T17:14:00"/>
    <d v="1899-12-30T00:45:00"/>
    <x v="284"/>
    <s v="NO"/>
    <m/>
    <m/>
  </r>
  <r>
    <n v="2188"/>
    <n v="452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6"/>
    <d v="1899-12-30T16:36:00"/>
    <d v="1899-12-30T17:45:00"/>
    <d v="1899-12-30T01:09:00"/>
    <x v="294"/>
    <s v="SI"/>
    <n v="4520"/>
    <m/>
  </r>
  <r>
    <n v="2189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6"/>
    <d v="1899-12-30T16:50:00"/>
    <d v="1899-12-30T17:35:00"/>
    <d v="1899-12-30T00:45:00"/>
    <x v="298"/>
    <s v="NO"/>
    <m/>
    <m/>
  </r>
  <r>
    <n v="2190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6"/>
    <d v="1899-12-30T16:59:00"/>
    <d v="1899-12-30T17:44:00"/>
    <d v="1899-12-30T00:45:00"/>
    <x v="285"/>
    <s v="NO"/>
    <m/>
    <m/>
  </r>
  <r>
    <n v="2191"/>
    <n v="4521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7"/>
    <d v="1899-12-30T17:24:00"/>
    <d v="1899-12-30T17:54:00"/>
    <d v="1899-12-30T00:30:00"/>
    <x v="286"/>
    <s v="SI"/>
    <n v="4521"/>
    <m/>
  </r>
  <r>
    <n v="2192"/>
    <n v="4522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8"/>
    <d v="1899-12-30T18:20:00"/>
    <d v="1899-12-30T19:11:00"/>
    <d v="1899-12-30T00:51:00"/>
    <x v="292"/>
    <s v="SI"/>
    <n v="4522"/>
    <m/>
  </r>
  <r>
    <n v="2193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8"/>
    <d v="1899-12-30T18:25:00"/>
    <d v="1899-12-30T19:11:00"/>
    <d v="1899-12-30T00:46:00"/>
    <x v="284"/>
    <s v="NO"/>
    <m/>
    <m/>
  </r>
  <r>
    <n v="2194"/>
    <n v="4523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8"/>
    <d v="1899-12-30T18:31:00"/>
    <d v="1899-12-30T19:10:00"/>
    <d v="1899-12-30T00:39:00"/>
    <x v="266"/>
    <s v="SI"/>
    <n v="4523"/>
    <m/>
  </r>
  <r>
    <n v="2195"/>
    <n v="4524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9"/>
    <d v="1899-12-30T19:00:00"/>
    <d v="1899-12-30T19:42:00"/>
    <d v="1899-12-30T00:42:00"/>
    <x v="270"/>
    <s v="SI"/>
    <n v="4524"/>
    <m/>
  </r>
  <r>
    <n v="2196"/>
    <n v="0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9"/>
    <d v="1899-12-30T19:13:00"/>
    <d v="1899-12-30T19:59:00"/>
    <d v="1899-12-30T00:46:00"/>
    <x v="294"/>
    <s v="NO"/>
    <m/>
    <m/>
  </r>
  <r>
    <n v="2197"/>
    <n v="4525"/>
    <s v="Puerto Montt"/>
    <d v="2022-10-06T00:00:00"/>
    <x v="1"/>
    <x v="0"/>
    <x v="5"/>
    <n v="1010"/>
    <x v="13"/>
    <s v="Regreso"/>
    <s v="Mall Paseo Costanera"/>
    <s v="Puerto Montt"/>
    <s v="Puerto Montt"/>
    <s v="Puerto Montt"/>
    <n v="19"/>
    <d v="1899-12-30T19:47:00"/>
    <d v="1899-12-30T20:37:00"/>
    <d v="1899-12-30T00:50:00"/>
    <x v="298"/>
    <s v="SI"/>
    <n v="4525"/>
    <m/>
  </r>
  <r>
    <n v="2198"/>
    <n v="0"/>
    <s v="Puerto Montt"/>
    <d v="2022-10-22T00:00:00"/>
    <x v="2"/>
    <x v="0"/>
    <x v="4"/>
    <n v="1014"/>
    <x v="10"/>
    <s v="Ida"/>
    <s v="Tepual"/>
    <s v="Puerto Montt"/>
    <s v="Centro"/>
    <s v="Puerto Montt"/>
    <n v="9"/>
    <d v="1899-12-30T09:00:00"/>
    <d v="1899-12-30T10:00:00"/>
    <d v="1899-12-30T01:00:00"/>
    <x v="251"/>
    <s v="NO"/>
    <m/>
    <m/>
  </r>
  <r>
    <n v="2199"/>
    <n v="3531"/>
    <s v="Puerto Montt"/>
    <d v="2022-10-22T00:00:00"/>
    <x v="2"/>
    <x v="0"/>
    <x v="4"/>
    <n v="1014"/>
    <x v="10"/>
    <s v="Ida"/>
    <s v="Tepual"/>
    <s v="Puerto Montt"/>
    <s v="Centro"/>
    <s v="Puerto Montt"/>
    <n v="9"/>
    <d v="1899-12-30T09:13:00"/>
    <d v="1899-12-30T10:25:00"/>
    <d v="1899-12-30T01:12:00"/>
    <x v="250"/>
    <s v="SI"/>
    <n v="3531"/>
    <m/>
  </r>
  <r>
    <n v="2200"/>
    <n v="0"/>
    <s v="Puerto Montt"/>
    <d v="2022-10-22T00:00:00"/>
    <x v="2"/>
    <x v="0"/>
    <x v="4"/>
    <n v="1014"/>
    <x v="10"/>
    <s v="Ida"/>
    <s v="Tepual"/>
    <s v="Puerto Montt"/>
    <s v="Centro"/>
    <s v="Puerto Montt"/>
    <n v="9"/>
    <d v="1899-12-30T09:20:00"/>
    <d v="1899-12-30T10:12:00"/>
    <d v="1899-12-30T00:52:00"/>
    <x v="249"/>
    <s v="NO"/>
    <m/>
    <m/>
  </r>
  <r>
    <n v="2201"/>
    <n v="0"/>
    <s v="Puerto Montt"/>
    <d v="2022-10-22T00:00:00"/>
    <x v="2"/>
    <x v="0"/>
    <x v="4"/>
    <n v="1014"/>
    <x v="10"/>
    <s v="Ida"/>
    <s v="Tepual"/>
    <s v="Puerto Montt"/>
    <s v="Centro"/>
    <s v="Puerto Montt"/>
    <n v="9"/>
    <d v="1899-12-30T09:33:00"/>
    <d v="1899-12-30T10:25:00"/>
    <d v="1899-12-30T00:52:00"/>
    <x v="245"/>
    <s v="NO"/>
    <m/>
    <m/>
  </r>
  <r>
    <n v="2202"/>
    <n v="3532"/>
    <s v="Puerto Montt"/>
    <d v="2022-10-22T00:00:00"/>
    <x v="2"/>
    <x v="0"/>
    <x v="4"/>
    <n v="1014"/>
    <x v="10"/>
    <s v="Ida"/>
    <s v="Tepual"/>
    <s v="Puerto Montt"/>
    <s v="Centro"/>
    <s v="Puerto Montt"/>
    <n v="9"/>
    <d v="1899-12-30T09:40:00"/>
    <d v="1899-12-30T10:26:00"/>
    <d v="1899-12-30T00:46:00"/>
    <x v="251"/>
    <s v="SI"/>
    <n v="3532"/>
    <m/>
  </r>
  <r>
    <n v="2203"/>
    <n v="0"/>
    <s v="Puerto Montt"/>
    <d v="2022-10-22T00:00:00"/>
    <x v="2"/>
    <x v="0"/>
    <x v="4"/>
    <n v="1014"/>
    <x v="10"/>
    <s v="Ida"/>
    <s v="Tepual"/>
    <s v="Puerto Montt"/>
    <s v="Centro"/>
    <s v="Puerto Montt"/>
    <n v="9"/>
    <d v="1899-12-30T09:52:00"/>
    <d v="1899-12-30T10:44:00"/>
    <d v="1899-12-30T00:52:00"/>
    <x v="259"/>
    <s v="NO"/>
    <m/>
    <m/>
  </r>
  <r>
    <n v="2204"/>
    <n v="0"/>
    <s v="Puerto Montt"/>
    <d v="2022-10-22T00:00:00"/>
    <x v="2"/>
    <x v="0"/>
    <x v="4"/>
    <n v="1014"/>
    <x v="10"/>
    <s v="Ida"/>
    <s v="Tepual"/>
    <s v="Puerto Montt"/>
    <s v="Centro"/>
    <s v="Puerto Montt"/>
    <n v="10"/>
    <d v="1899-12-30T10:00:00"/>
    <d v="1899-12-30T10:52:00"/>
    <d v="1899-12-30T00:52:00"/>
    <x v="257"/>
    <s v="NO"/>
    <m/>
    <m/>
  </r>
  <r>
    <n v="2205"/>
    <n v="3533"/>
    <s v="Puerto Montt"/>
    <d v="2022-10-22T00:00:00"/>
    <x v="2"/>
    <x v="0"/>
    <x v="4"/>
    <n v="1014"/>
    <x v="10"/>
    <s v="Ida"/>
    <s v="Tepual"/>
    <s v="Puerto Montt"/>
    <s v="Centro"/>
    <s v="Puerto Montt"/>
    <n v="10"/>
    <d v="1899-12-30T10:11:00"/>
    <d v="1899-12-30T11:22:00"/>
    <d v="1899-12-30T01:11:00"/>
    <x v="255"/>
    <s v="SI"/>
    <n v="3533"/>
    <m/>
  </r>
  <r>
    <n v="2206"/>
    <n v="0"/>
    <s v="Puerto Montt"/>
    <d v="2022-10-22T00:00:00"/>
    <x v="2"/>
    <x v="0"/>
    <x v="4"/>
    <n v="1014"/>
    <x v="10"/>
    <s v="Ida"/>
    <s v="Tepual"/>
    <s v="Puerto Montt"/>
    <s v="Centro"/>
    <s v="Puerto Montt"/>
    <n v="10"/>
    <d v="1899-12-30T10:23:00"/>
    <d v="1899-12-30T11:15:00"/>
    <d v="1899-12-30T00:52:00"/>
    <x v="244"/>
    <s v="NO"/>
    <m/>
    <m/>
  </r>
  <r>
    <n v="2208"/>
    <n v="0"/>
    <s v="Puerto Montt"/>
    <d v="2022-10-22T00:00:00"/>
    <x v="2"/>
    <x v="0"/>
    <x v="4"/>
    <n v="1014"/>
    <x v="10"/>
    <s v="Ida"/>
    <s v="Tepual"/>
    <s v="Puerto Montt"/>
    <s v="Centro"/>
    <s v="Puerto Montt"/>
    <n v="10"/>
    <d v="1899-12-30T10:52:00"/>
    <d v="1899-12-30T11:44:00"/>
    <d v="1899-12-30T00:52:00"/>
    <x v="249"/>
    <s v="NO"/>
    <m/>
    <m/>
  </r>
  <r>
    <n v="2209"/>
    <n v="3535"/>
    <s v="Puerto Montt"/>
    <d v="2022-10-22T00:00:00"/>
    <x v="2"/>
    <x v="0"/>
    <x v="4"/>
    <n v="1014"/>
    <x v="10"/>
    <s v="Ida"/>
    <s v="Tepual"/>
    <s v="Puerto Montt"/>
    <s v="Centro"/>
    <s v="Puerto Montt"/>
    <n v="14"/>
    <d v="1899-12-30T14:15:00"/>
    <d v="1899-12-30T14:55:00"/>
    <d v="1899-12-30T00:40:00"/>
    <x v="256"/>
    <s v="SI"/>
    <n v="3535"/>
    <m/>
  </r>
  <r>
    <n v="2210"/>
    <n v="0"/>
    <s v="Puerto Montt"/>
    <d v="2022-10-22T00:00:00"/>
    <x v="2"/>
    <x v="0"/>
    <x v="4"/>
    <n v="1014"/>
    <x v="10"/>
    <s v="Ida"/>
    <s v="Tepual"/>
    <s v="Puerto Montt"/>
    <s v="Centro"/>
    <s v="Puerto Montt"/>
    <n v="11"/>
    <d v="1899-12-30T11:25:00"/>
    <d v="1899-12-30T12:17:00"/>
    <d v="1899-12-30T00:52:00"/>
    <x v="251"/>
    <s v="NO"/>
    <m/>
    <m/>
  </r>
  <r>
    <n v="2211"/>
    <n v="3536"/>
    <s v="Puerto Montt"/>
    <d v="2022-10-22T00:00:00"/>
    <x v="2"/>
    <x v="0"/>
    <x v="4"/>
    <n v="1014"/>
    <x v="10"/>
    <s v="Ida"/>
    <s v="Tepual"/>
    <s v="Puerto Montt"/>
    <s v="Centro"/>
    <s v="Puerto Montt"/>
    <n v="11"/>
    <d v="1899-12-30T11:39:00"/>
    <d v="1899-12-30T12:21:00"/>
    <d v="1899-12-30T00:42:00"/>
    <x v="257"/>
    <s v="SI"/>
    <n v="3536"/>
    <m/>
  </r>
  <r>
    <n v="2212"/>
    <n v="0"/>
    <s v="Puerto Montt"/>
    <d v="2022-10-22T00:00:00"/>
    <x v="2"/>
    <x v="0"/>
    <x v="4"/>
    <n v="1014"/>
    <x v="10"/>
    <s v="Ida"/>
    <s v="Tepual"/>
    <s v="Puerto Montt"/>
    <s v="Centro"/>
    <s v="Puerto Montt"/>
    <n v="11"/>
    <d v="1899-12-30T11:53:00"/>
    <d v="1899-12-30T12:45:00"/>
    <d v="1899-12-30T00:52:00"/>
    <x v="259"/>
    <s v="NO"/>
    <m/>
    <m/>
  </r>
  <r>
    <n v="2213"/>
    <n v="0"/>
    <s v="Puerto Montt"/>
    <d v="2022-10-22T00:00:00"/>
    <x v="2"/>
    <x v="0"/>
    <x v="4"/>
    <n v="1014"/>
    <x v="10"/>
    <s v="Ida"/>
    <s v="Tepual"/>
    <s v="Puerto Montt"/>
    <s v="Centro"/>
    <s v="Puerto Montt"/>
    <n v="11"/>
    <d v="1899-12-30T11:59:00"/>
    <d v="1899-12-30T12:51:00"/>
    <d v="1899-12-30T00:52:00"/>
    <x v="255"/>
    <s v="NO"/>
    <m/>
    <m/>
  </r>
  <r>
    <n v="2214"/>
    <n v="3537"/>
    <s v="Puerto Montt"/>
    <d v="2022-10-22T00:00:00"/>
    <x v="2"/>
    <x v="0"/>
    <x v="4"/>
    <n v="1014"/>
    <x v="10"/>
    <s v="Ida"/>
    <s v="Tepual"/>
    <s v="Puerto Montt"/>
    <s v="Centro"/>
    <s v="Puerto Montt"/>
    <n v="13"/>
    <d v="1899-12-30T13:20:00"/>
    <d v="1899-12-30T14:20:00"/>
    <d v="1899-12-30T01:00:00"/>
    <x v="244"/>
    <s v="SI"/>
    <n v="3537"/>
    <m/>
  </r>
  <r>
    <n v="2215"/>
    <n v="3538"/>
    <s v="Puerto Montt"/>
    <d v="2022-10-22T00:00:00"/>
    <x v="2"/>
    <x v="0"/>
    <x v="4"/>
    <n v="1014"/>
    <x v="10"/>
    <s v="Ida"/>
    <s v="Tepual"/>
    <s v="Puerto Montt"/>
    <s v="Centro"/>
    <s v="Puerto Montt"/>
    <n v="12"/>
    <d v="1899-12-30T12:47:00"/>
    <d v="1899-12-30T13:31:00"/>
    <d v="1899-12-30T00:44:00"/>
    <x v="245"/>
    <s v="SI"/>
    <n v="3538"/>
    <m/>
  </r>
  <r>
    <n v="2216"/>
    <n v="0"/>
    <s v="Puerto Montt"/>
    <d v="2022-10-22T00:00:00"/>
    <x v="2"/>
    <x v="0"/>
    <x v="4"/>
    <n v="1014"/>
    <x v="10"/>
    <s v="Ida"/>
    <s v="Tepual"/>
    <s v="Puerto Montt"/>
    <s v="Centro"/>
    <s v="Puerto Montt"/>
    <n v="12"/>
    <d v="1899-12-30T12:55:00"/>
    <d v="1899-12-30T13:47:00"/>
    <d v="1899-12-30T00:52:00"/>
    <x v="256"/>
    <s v="NO"/>
    <m/>
    <m/>
  </r>
  <r>
    <n v="2217"/>
    <n v="3539"/>
    <s v="Puerto Montt"/>
    <d v="2022-10-22T00:00:00"/>
    <x v="2"/>
    <x v="0"/>
    <x v="4"/>
    <n v="1014"/>
    <x v="10"/>
    <s v="Ida"/>
    <s v="Tepual"/>
    <s v="Puerto Montt"/>
    <s v="Centro"/>
    <s v="Puerto Montt"/>
    <n v="13"/>
    <d v="1899-12-30T13:12:00"/>
    <d v="1899-12-30T14:04:00"/>
    <d v="1899-12-30T00:52:00"/>
    <x v="251"/>
    <s v="SI"/>
    <n v="3539"/>
    <m/>
  </r>
  <r>
    <n v="2218"/>
    <n v="0"/>
    <s v="Puerto Montt"/>
    <d v="2022-10-22T00:00:00"/>
    <x v="2"/>
    <x v="0"/>
    <x v="4"/>
    <n v="1014"/>
    <x v="10"/>
    <s v="Ida"/>
    <s v="Tepual"/>
    <s v="Puerto Montt"/>
    <s v="Centro"/>
    <s v="Puerto Montt"/>
    <n v="13"/>
    <d v="1899-12-30T13:30:00"/>
    <d v="1899-12-30T14:22:00"/>
    <d v="1899-12-30T00:52:00"/>
    <x v="259"/>
    <s v="NO"/>
    <m/>
    <m/>
  </r>
  <r>
    <n v="2219"/>
    <n v="3540"/>
    <s v="Puerto Montt"/>
    <d v="2022-10-22T00:00:00"/>
    <x v="2"/>
    <x v="0"/>
    <x v="4"/>
    <n v="1014"/>
    <x v="10"/>
    <s v="Ida"/>
    <s v="Tepual"/>
    <s v="Puerto Montt"/>
    <s v="Centro"/>
    <s v="Puerto Montt"/>
    <n v="13"/>
    <d v="1899-12-30T13:43:00"/>
    <d v="1899-12-30T14:32:00"/>
    <d v="1899-12-30T00:49:00"/>
    <x v="257"/>
    <s v="SI"/>
    <n v="3540"/>
    <m/>
  </r>
  <r>
    <n v="2220"/>
    <n v="0"/>
    <s v="Puerto Montt"/>
    <d v="2022-10-22T00:00:00"/>
    <x v="2"/>
    <x v="0"/>
    <x v="4"/>
    <n v="1014"/>
    <x v="10"/>
    <s v="Ida"/>
    <s v="Tepual"/>
    <s v="Puerto Montt"/>
    <s v="Centro"/>
    <s v="Puerto Montt"/>
    <n v="13"/>
    <d v="1899-12-30T13:52:00"/>
    <d v="1899-12-30T14:44:00"/>
    <d v="1899-12-30T00:52:00"/>
    <x v="255"/>
    <s v="NO"/>
    <m/>
    <m/>
  </r>
  <r>
    <n v="2221"/>
    <n v="3541"/>
    <s v="Puerto Montt"/>
    <d v="2022-10-22T00:00:00"/>
    <x v="2"/>
    <x v="0"/>
    <x v="4"/>
    <n v="1014"/>
    <x v="10"/>
    <s v="Ida"/>
    <s v="Tepual"/>
    <s v="Puerto Montt"/>
    <s v="Centro"/>
    <s v="Puerto Montt"/>
    <n v="14"/>
    <d v="1899-12-30T14:15:00"/>
    <d v="1899-12-30T15:04:00"/>
    <d v="1899-12-30T00:49:00"/>
    <x v="299"/>
    <s v="SI"/>
    <n v="3541"/>
    <m/>
  </r>
  <r>
    <n v="2222"/>
    <n v="0"/>
    <s v="Puerto Montt"/>
    <d v="2022-10-22T00:00:00"/>
    <x v="2"/>
    <x v="0"/>
    <x v="4"/>
    <n v="1014"/>
    <x v="10"/>
    <s v="Ida"/>
    <s v="Tepual"/>
    <s v="Puerto Montt"/>
    <s v="Centro"/>
    <s v="Puerto Montt"/>
    <n v="14"/>
    <d v="1899-12-30T14:25:00"/>
    <d v="1899-12-30T15:17:00"/>
    <d v="1899-12-30T00:52:00"/>
    <x v="249"/>
    <s v="NO"/>
    <m/>
    <m/>
  </r>
  <r>
    <n v="2223"/>
    <n v="3542"/>
    <s v="Puerto Montt"/>
    <d v="2022-10-22T00:00:00"/>
    <x v="2"/>
    <x v="0"/>
    <x v="4"/>
    <n v="1014"/>
    <x v="10"/>
    <s v="Ida"/>
    <s v="Tepual"/>
    <s v="Puerto Montt"/>
    <s v="Centro"/>
    <s v="Puerto Montt"/>
    <n v="14"/>
    <d v="1899-12-30T14:58:00"/>
    <d v="1899-12-30T16:08:00"/>
    <d v="1899-12-30T01:10:00"/>
    <x v="245"/>
    <s v="SI"/>
    <n v="3542"/>
    <m/>
  </r>
  <r>
    <n v="2224"/>
    <n v="3543"/>
    <s v="Puerto Montt"/>
    <d v="2022-10-22T00:00:00"/>
    <x v="2"/>
    <x v="0"/>
    <x v="4"/>
    <n v="1014"/>
    <x v="10"/>
    <s v="Ida"/>
    <s v="Tepual"/>
    <s v="Puerto Montt"/>
    <s v="Centro"/>
    <s v="Puerto Montt"/>
    <n v="15"/>
    <d v="1899-12-30T15:03:00"/>
    <d v="1899-12-30T15:40:00"/>
    <d v="1899-12-30T00:37:00"/>
    <x v="256"/>
    <s v="SI"/>
    <n v="3543"/>
    <m/>
  </r>
  <r>
    <n v="2225"/>
    <n v="3544"/>
    <s v="Puerto Montt"/>
    <d v="2022-10-22T00:00:00"/>
    <x v="2"/>
    <x v="0"/>
    <x v="4"/>
    <n v="1014"/>
    <x v="10"/>
    <s v="Ida"/>
    <s v="Tepual"/>
    <s v="Puerto Montt"/>
    <s v="Centro"/>
    <s v="Puerto Montt"/>
    <n v="15"/>
    <d v="1899-12-30T15:50:00"/>
    <d v="1899-12-30T16:32:00"/>
    <d v="1899-12-30T00:42:00"/>
    <x v="251"/>
    <s v="SI"/>
    <n v="3544"/>
    <m/>
  </r>
  <r>
    <n v="2226"/>
    <n v="0"/>
    <s v="Puerto Montt"/>
    <d v="2022-10-22T00:00:00"/>
    <x v="2"/>
    <x v="0"/>
    <x v="4"/>
    <n v="1014"/>
    <x v="10"/>
    <s v="Ida"/>
    <s v="Tepual"/>
    <s v="Puerto Montt"/>
    <s v="Centro"/>
    <s v="Puerto Montt"/>
    <n v="15"/>
    <d v="1899-12-30T15:40:00"/>
    <d v="1899-12-30T16:32:00"/>
    <d v="1899-12-30T00:52:00"/>
    <x v="259"/>
    <s v="NO"/>
    <m/>
    <m/>
  </r>
  <r>
    <n v="2227"/>
    <n v="0"/>
    <s v="Puerto Montt"/>
    <d v="2022-10-22T00:00:00"/>
    <x v="2"/>
    <x v="0"/>
    <x v="4"/>
    <n v="1014"/>
    <x v="10"/>
    <s v="Ida"/>
    <s v="Tepual"/>
    <s v="Puerto Montt"/>
    <s v="Centro"/>
    <s v="Puerto Montt"/>
    <n v="15"/>
    <d v="1899-12-30T15:54:00"/>
    <d v="1899-12-30T16:46:00"/>
    <d v="1899-12-30T00:52:00"/>
    <x v="257"/>
    <s v="NO"/>
    <m/>
    <m/>
  </r>
  <r>
    <n v="2228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0"/>
    <d v="1899-12-30T10:00:00"/>
    <d v="1899-12-30T10:53:00"/>
    <d v="1899-12-30T00:53:00"/>
    <x v="251"/>
    <s v="NO"/>
    <m/>
    <m/>
  </r>
  <r>
    <n v="2229"/>
    <n v="3531"/>
    <s v="Puerto Montt"/>
    <d v="2022-10-22T00:00:00"/>
    <x v="2"/>
    <x v="0"/>
    <x v="4"/>
    <n v="1014"/>
    <x v="10"/>
    <s v="Regreso"/>
    <s v="Tepual"/>
    <s v="Puerto Montt"/>
    <s v="Centro"/>
    <s v="Puerto Montt"/>
    <n v="10"/>
    <d v="1899-12-30T10:25:00"/>
    <d v="1899-12-30T11:22:00"/>
    <d v="1899-12-30T00:57:00"/>
    <x v="250"/>
    <s v="SI"/>
    <n v="3531"/>
    <m/>
  </r>
  <r>
    <n v="2230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0"/>
    <d v="1899-12-30T10:12:00"/>
    <d v="1899-12-30T11:05:00"/>
    <d v="1899-12-30T00:53:00"/>
    <x v="249"/>
    <s v="NO"/>
    <m/>
    <m/>
  </r>
  <r>
    <n v="2231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0"/>
    <d v="1899-12-30T10:25:00"/>
    <d v="1899-12-30T11:18:00"/>
    <d v="1899-12-30T00:53:00"/>
    <x v="245"/>
    <s v="NO"/>
    <m/>
    <m/>
  </r>
  <r>
    <n v="2232"/>
    <n v="3532"/>
    <s v="Puerto Montt"/>
    <d v="2022-10-22T00:00:00"/>
    <x v="2"/>
    <x v="0"/>
    <x v="4"/>
    <n v="1014"/>
    <x v="10"/>
    <s v="Regreso"/>
    <s v="Tepual"/>
    <s v="Puerto Montt"/>
    <s v="Centro"/>
    <s v="Puerto Montt"/>
    <n v="10"/>
    <d v="1899-12-30T10:26:00"/>
    <d v="1899-12-30T11:20:00"/>
    <d v="1899-12-30T00:54:00"/>
    <x v="251"/>
    <s v="SI"/>
    <n v="3532"/>
    <m/>
  </r>
  <r>
    <n v="2233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0"/>
    <d v="1899-12-30T10:44:00"/>
    <d v="1899-12-30T11:37:00"/>
    <d v="1899-12-30T00:53:00"/>
    <x v="259"/>
    <s v="NO"/>
    <m/>
    <m/>
  </r>
  <r>
    <n v="2234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0"/>
    <d v="1899-12-30T10:52:00"/>
    <d v="1899-12-30T11:45:00"/>
    <d v="1899-12-30T00:53:00"/>
    <x v="257"/>
    <s v="NO"/>
    <m/>
    <m/>
  </r>
  <r>
    <n v="2235"/>
    <n v="3533"/>
    <s v="Puerto Montt"/>
    <d v="2022-10-22T00:00:00"/>
    <x v="2"/>
    <x v="0"/>
    <x v="4"/>
    <n v="1014"/>
    <x v="10"/>
    <s v="Regreso"/>
    <s v="Tepual"/>
    <s v="Puerto Montt"/>
    <s v="Centro"/>
    <s v="Puerto Montt"/>
    <n v="11"/>
    <d v="1899-12-30T11:22:00"/>
    <d v="1899-12-30T12:19:00"/>
    <d v="1899-12-30T00:57:00"/>
    <x v="255"/>
    <s v="SI"/>
    <n v="3533"/>
    <m/>
  </r>
  <r>
    <n v="2236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1"/>
    <d v="1899-12-30T11:15:00"/>
    <d v="1899-12-30T12:08:00"/>
    <d v="1899-12-30T00:53:00"/>
    <x v="244"/>
    <s v="NO"/>
    <m/>
    <m/>
  </r>
  <r>
    <n v="2238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1"/>
    <d v="1899-12-30T11:44:00"/>
    <d v="1899-12-30T12:37:00"/>
    <d v="1899-12-30T00:53:00"/>
    <x v="249"/>
    <s v="NO"/>
    <m/>
    <m/>
  </r>
  <r>
    <n v="2239"/>
    <n v="3535"/>
    <s v="Puerto Montt"/>
    <d v="2022-10-22T00:00:00"/>
    <x v="2"/>
    <x v="0"/>
    <x v="4"/>
    <n v="1014"/>
    <x v="10"/>
    <s v="Regreso"/>
    <s v="Tepual"/>
    <s v="Puerto Montt"/>
    <s v="Centro"/>
    <s v="Puerto Montt"/>
    <n v="14"/>
    <d v="1899-12-30T14:55:00"/>
    <d v="1899-12-30T15:28:00"/>
    <d v="1899-12-30T00:33:00"/>
    <x v="256"/>
    <s v="SI"/>
    <n v="3535"/>
    <m/>
  </r>
  <r>
    <n v="2240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2"/>
    <d v="1899-12-30T12:17:00"/>
    <d v="1899-12-30T13:10:00"/>
    <d v="1899-12-30T00:53:00"/>
    <x v="251"/>
    <s v="NO"/>
    <m/>
    <m/>
  </r>
  <r>
    <n v="2241"/>
    <n v="3536"/>
    <s v="Puerto Montt"/>
    <d v="2022-10-22T00:00:00"/>
    <x v="2"/>
    <x v="0"/>
    <x v="4"/>
    <n v="1014"/>
    <x v="10"/>
    <s v="Regreso"/>
    <s v="Tepual"/>
    <s v="Puerto Montt"/>
    <s v="Centro"/>
    <s v="Puerto Montt"/>
    <n v="12"/>
    <d v="1899-12-30T12:21:00"/>
    <d v="1899-12-30T13:05:00"/>
    <d v="1899-12-30T00:44:00"/>
    <x v="257"/>
    <s v="SI"/>
    <n v="3536"/>
    <m/>
  </r>
  <r>
    <n v="2242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2"/>
    <d v="1899-12-30T12:45:00"/>
    <d v="1899-12-30T13:38:00"/>
    <d v="1899-12-30T00:53:00"/>
    <x v="259"/>
    <s v="NO"/>
    <m/>
    <m/>
  </r>
  <r>
    <n v="2243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2"/>
    <d v="1899-12-30T12:51:00"/>
    <d v="1899-12-30T13:44:00"/>
    <d v="1899-12-30T00:53:00"/>
    <x v="255"/>
    <s v="NO"/>
    <m/>
    <m/>
  </r>
  <r>
    <n v="2244"/>
    <n v="3537"/>
    <s v="Puerto Montt"/>
    <d v="2022-10-22T00:00:00"/>
    <x v="2"/>
    <x v="0"/>
    <x v="4"/>
    <n v="1014"/>
    <x v="10"/>
    <s v="Regreso"/>
    <s v="Tepual"/>
    <s v="Puerto Montt"/>
    <s v="Centro"/>
    <s v="Puerto Montt"/>
    <n v="13"/>
    <d v="1899-12-30T14:20:00"/>
    <d v="1899-12-30T15:10:00"/>
    <d v="1899-12-30T00:50:00"/>
    <x v="244"/>
    <s v="SI"/>
    <n v="3537"/>
    <m/>
  </r>
  <r>
    <n v="2245"/>
    <n v="3538"/>
    <s v="Puerto Montt"/>
    <d v="2022-10-22T00:00:00"/>
    <x v="2"/>
    <x v="0"/>
    <x v="4"/>
    <n v="1014"/>
    <x v="10"/>
    <s v="Regreso"/>
    <s v="Tepual"/>
    <s v="Puerto Montt"/>
    <s v="Centro"/>
    <s v="Puerto Montt"/>
    <n v="13"/>
    <d v="1899-12-30T13:31:00"/>
    <d v="1899-12-30T14:17:00"/>
    <d v="1899-12-30T00:46:00"/>
    <x v="245"/>
    <s v="SI"/>
    <n v="3538"/>
    <m/>
  </r>
  <r>
    <n v="2246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3"/>
    <d v="1899-12-30T13:47:00"/>
    <d v="1899-12-30T14:40:00"/>
    <d v="1899-12-30T00:53:00"/>
    <x v="256"/>
    <s v="NO"/>
    <m/>
    <m/>
  </r>
  <r>
    <n v="2247"/>
    <n v="3539"/>
    <s v="Puerto Montt"/>
    <d v="2022-10-22T00:00:00"/>
    <x v="2"/>
    <x v="0"/>
    <x v="4"/>
    <n v="1014"/>
    <x v="10"/>
    <s v="Regreso"/>
    <s v="Tepual"/>
    <s v="Puerto Montt"/>
    <s v="Centro"/>
    <s v="Puerto Montt"/>
    <n v="14"/>
    <d v="1899-12-30T14:04:00"/>
    <d v="1899-12-30T14:50:00"/>
    <d v="1899-12-30T00:46:00"/>
    <x v="251"/>
    <s v="SI"/>
    <n v="3539"/>
    <m/>
  </r>
  <r>
    <n v="2248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4"/>
    <d v="1899-12-30T14:22:00"/>
    <d v="1899-12-30T15:15:00"/>
    <d v="1899-12-30T00:53:00"/>
    <x v="259"/>
    <s v="NO"/>
    <m/>
    <m/>
  </r>
  <r>
    <n v="2249"/>
    <n v="3540"/>
    <s v="Puerto Montt"/>
    <d v="2022-10-22T00:00:00"/>
    <x v="2"/>
    <x v="0"/>
    <x v="4"/>
    <n v="1014"/>
    <x v="10"/>
    <s v="Regreso"/>
    <s v="Tepual"/>
    <s v="Puerto Montt"/>
    <s v="Centro"/>
    <s v="Puerto Montt"/>
    <n v="14"/>
    <d v="1899-12-30T14:32:00"/>
    <d v="1899-12-30T15:31:00"/>
    <d v="1899-12-30T00:59:00"/>
    <x v="257"/>
    <s v="SI"/>
    <n v="3540"/>
    <m/>
  </r>
  <r>
    <n v="2250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4"/>
    <d v="1899-12-30T14:44:00"/>
    <d v="1899-12-30T15:37:00"/>
    <d v="1899-12-30T00:53:00"/>
    <x v="255"/>
    <s v="NO"/>
    <m/>
    <m/>
  </r>
  <r>
    <n v="2251"/>
    <n v="3541"/>
    <s v="Puerto Montt"/>
    <d v="2022-10-22T00:00:00"/>
    <x v="2"/>
    <x v="0"/>
    <x v="4"/>
    <n v="1014"/>
    <x v="10"/>
    <s v="Regreso"/>
    <s v="Tepual"/>
    <s v="Puerto Montt"/>
    <s v="Centro"/>
    <s v="Puerto Montt"/>
    <n v="15"/>
    <d v="1899-12-30T15:04:00"/>
    <d v="1899-12-30T15:55:00"/>
    <d v="1899-12-30T00:51:00"/>
    <x v="299"/>
    <s v="SI"/>
    <n v="3541"/>
    <m/>
  </r>
  <r>
    <n v="2252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5"/>
    <d v="1899-12-30T15:17:00"/>
    <d v="1899-12-30T16:10:00"/>
    <d v="1899-12-30T00:53:00"/>
    <x v="249"/>
    <s v="NO"/>
    <m/>
    <m/>
  </r>
  <r>
    <n v="2253"/>
    <n v="3542"/>
    <s v="Puerto Montt"/>
    <d v="2022-10-22T00:00:00"/>
    <x v="2"/>
    <x v="0"/>
    <x v="4"/>
    <n v="1014"/>
    <x v="10"/>
    <s v="Regreso"/>
    <s v="Tepual"/>
    <s v="Puerto Montt"/>
    <s v="Centro"/>
    <s v="Puerto Montt"/>
    <n v="16"/>
    <d v="1899-12-30T16:08:00"/>
    <d v="1899-12-30T17:03:00"/>
    <d v="1899-12-30T00:55:00"/>
    <x v="245"/>
    <s v="SI"/>
    <n v="3542"/>
    <m/>
  </r>
  <r>
    <n v="2254"/>
    <n v="3543"/>
    <s v="Puerto Montt"/>
    <d v="2022-10-22T00:00:00"/>
    <x v="2"/>
    <x v="0"/>
    <x v="4"/>
    <n v="1014"/>
    <x v="10"/>
    <s v="Regreso"/>
    <s v="Tepual"/>
    <s v="Puerto Montt"/>
    <s v="Centro"/>
    <s v="Puerto Montt"/>
    <n v="15"/>
    <d v="1899-12-30T15:40:00"/>
    <d v="1899-12-30T16:35:00"/>
    <d v="1899-12-30T00:55:00"/>
    <x v="256"/>
    <s v="SI"/>
    <n v="3543"/>
    <m/>
  </r>
  <r>
    <n v="2255"/>
    <n v="3544"/>
    <s v="Puerto Montt"/>
    <d v="2022-10-22T00:00:00"/>
    <x v="2"/>
    <x v="0"/>
    <x v="4"/>
    <n v="1014"/>
    <x v="10"/>
    <s v="Regreso"/>
    <s v="Tepual"/>
    <s v="Puerto Montt"/>
    <s v="Centro"/>
    <s v="Puerto Montt"/>
    <n v="16"/>
    <d v="1899-12-30T16:32:00"/>
    <d v="1899-12-30T17:33:00"/>
    <d v="1899-12-30T01:01:00"/>
    <x v="251"/>
    <s v="SI"/>
    <n v="3544"/>
    <m/>
  </r>
  <r>
    <n v="2256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6"/>
    <d v="1899-12-30T16:32:00"/>
    <d v="1899-12-30T17:25:00"/>
    <d v="1899-12-30T00:53:00"/>
    <x v="259"/>
    <s v="NO"/>
    <m/>
    <m/>
  </r>
  <r>
    <n v="2257"/>
    <n v="0"/>
    <s v="Puerto Montt"/>
    <d v="2022-10-22T00:00:00"/>
    <x v="2"/>
    <x v="0"/>
    <x v="4"/>
    <n v="1014"/>
    <x v="10"/>
    <s v="Regreso"/>
    <s v="Tepual"/>
    <s v="Puerto Montt"/>
    <s v="Centro"/>
    <s v="Puerto Montt"/>
    <n v="16"/>
    <d v="1899-12-30T16:46:00"/>
    <d v="1899-12-30T17:39:00"/>
    <d v="1899-12-30T00:53:00"/>
    <x v="257"/>
    <s v="NO"/>
    <m/>
    <m/>
  </r>
  <r>
    <n v="2258"/>
    <n v="5020"/>
    <s v="Puerto Montt"/>
    <d v="2022-10-22T00:00:00"/>
    <x v="2"/>
    <x v="0"/>
    <x v="5"/>
    <n v="1008"/>
    <x v="11"/>
    <s v="Ida"/>
    <s v="Puerto Montt"/>
    <s v="Puerto Montt"/>
    <s v="Rotonda M. Munita"/>
    <s v="Puerto Montt"/>
    <n v="8"/>
    <d v="1899-12-30T08:40:00"/>
    <d v="1899-12-30T10:05:00"/>
    <d v="1899-12-30T01:25:00"/>
    <x v="265"/>
    <s v="SI"/>
    <n v="5020"/>
    <m/>
  </r>
  <r>
    <n v="2259"/>
    <n v="5021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9"/>
    <d v="1899-12-30T09:10:00"/>
    <d v="1899-12-30T09:38:00"/>
    <d v="1899-12-30T00:28:00"/>
    <x v="292"/>
    <s v="SI"/>
    <n v="5021"/>
    <m/>
  </r>
  <r>
    <n v="2260"/>
    <n v="0"/>
    <s v="Puerto Montt"/>
    <d v="2022-10-22T00:00:00"/>
    <x v="2"/>
    <x v="0"/>
    <x v="5"/>
    <n v="1008"/>
    <x v="11"/>
    <s v="Ida"/>
    <s v="Puerto Montt"/>
    <s v="Puerto Montt"/>
    <s v="Rotonda M. Munita"/>
    <s v="Puerto Montt"/>
    <n v="9"/>
    <d v="1899-12-30T09:11:00"/>
    <d v="1899-12-30T10:41:00"/>
    <d v="1899-12-30T01:30:00"/>
    <x v="268"/>
    <s v="NO"/>
    <m/>
    <m/>
  </r>
  <r>
    <n v="2261"/>
    <s v="5032A"/>
    <s v="Puerto Montt"/>
    <d v="2022-10-22T00:00:00"/>
    <x v="2"/>
    <x v="0"/>
    <x v="5"/>
    <n v="1008"/>
    <x v="11"/>
    <s v="Ida"/>
    <s v="Puerto Montt"/>
    <s v="Puerto Montt"/>
    <s v="Rotonda M. Munita"/>
    <s v="Puerto Montt"/>
    <n v="10"/>
    <d v="1899-12-30T10:51:00"/>
    <d v="1899-12-30T12:14:00"/>
    <d v="1899-12-30T01:23:00"/>
    <x v="285"/>
    <s v="SI"/>
    <s v="5032A"/>
    <m/>
  </r>
  <r>
    <n v="2262"/>
    <n v="5024"/>
    <s v="Puerto Montt"/>
    <d v="2022-10-22T00:00:00"/>
    <x v="2"/>
    <x v="0"/>
    <x v="5"/>
    <n v="1008"/>
    <x v="11"/>
    <s v="Ida"/>
    <s v="Puerto Montt"/>
    <s v="Puerto Montt"/>
    <s v="Rotonda M. Munita"/>
    <s v="Puerto Montt"/>
    <n v="11"/>
    <d v="1899-12-30T11:15:00"/>
    <d v="1899-12-30T12:47:00"/>
    <d v="1899-12-30T01:32:00"/>
    <x v="300"/>
    <s v="SI"/>
    <n v="5024"/>
    <m/>
  </r>
  <r>
    <n v="2263"/>
    <n v="5025"/>
    <s v="Puerto Montt"/>
    <d v="2022-10-22T00:00:00"/>
    <x v="2"/>
    <x v="0"/>
    <x v="5"/>
    <n v="1008"/>
    <x v="11"/>
    <s v="Ida"/>
    <s v="Puerto Montt"/>
    <s v="Puerto Montt"/>
    <s v="Rotonda M. Munita"/>
    <s v="Puerto Montt"/>
    <n v="11"/>
    <d v="1899-12-30T11:50:00"/>
    <d v="1899-12-30T13:15:00"/>
    <d v="1899-12-30T01:25:00"/>
    <x v="265"/>
    <s v="SI"/>
    <n v="5025"/>
    <m/>
  </r>
  <r>
    <n v="2264"/>
    <n v="5027"/>
    <s v="Puerto Montt"/>
    <d v="2022-10-22T00:00:00"/>
    <x v="2"/>
    <x v="0"/>
    <x v="5"/>
    <n v="1008"/>
    <x v="11"/>
    <s v="Ida"/>
    <s v="Puerto Montt"/>
    <s v="Puerto Montt"/>
    <s v="Rotonda M. Munita"/>
    <s v="Puerto Montt"/>
    <n v="13"/>
    <d v="1899-12-30T13:00:00"/>
    <d v="1899-12-30T14:30:00"/>
    <d v="1899-12-30T01:30:00"/>
    <x v="301"/>
    <s v="SI"/>
    <n v="5027"/>
    <m/>
  </r>
  <r>
    <n v="2265"/>
    <n v="5032"/>
    <s v="Puerto Montt"/>
    <d v="2022-10-22T00:00:00"/>
    <x v="2"/>
    <x v="0"/>
    <x v="5"/>
    <n v="1008"/>
    <x v="11"/>
    <s v="Ida"/>
    <s v="Puerto Montt"/>
    <s v="Puerto Montt"/>
    <s v="Rotonda M. Munita"/>
    <s v="Puerto Montt"/>
    <n v="14"/>
    <d v="1899-12-30T14:05:00"/>
    <d v="1899-12-30T15:25:00"/>
    <d v="1899-12-30T01:20:00"/>
    <x v="300"/>
    <s v="SI"/>
    <n v="5032"/>
    <m/>
  </r>
  <r>
    <n v="2266"/>
    <n v="5030"/>
    <s v="Puerto Montt"/>
    <d v="2022-10-22T00:00:00"/>
    <x v="2"/>
    <x v="0"/>
    <x v="5"/>
    <n v="1008"/>
    <x v="11"/>
    <s v="Ida"/>
    <s v="Puerto Montt"/>
    <s v="Puerto Montt"/>
    <s v="Rotonda M. Munita"/>
    <s v="Puerto Montt"/>
    <n v="15"/>
    <d v="1899-12-30T15:00:00"/>
    <d v="1899-12-30T16:22:00"/>
    <d v="1899-12-30T01:22:00"/>
    <x v="292"/>
    <s v="SI"/>
    <n v="5030"/>
    <m/>
  </r>
  <r>
    <n v="2267"/>
    <n v="5031"/>
    <s v="Puerto Montt"/>
    <d v="2022-10-22T00:00:00"/>
    <x v="2"/>
    <x v="0"/>
    <x v="5"/>
    <n v="1008"/>
    <x v="11"/>
    <s v="Ida"/>
    <s v="Puerto Montt"/>
    <s v="Puerto Montt"/>
    <s v="Rotonda M. Munita"/>
    <s v="Puerto Montt"/>
    <n v="15"/>
    <d v="1899-12-30T15:22:00"/>
    <d v="1899-12-30T16:45:00"/>
    <d v="1899-12-30T01:23:00"/>
    <x v="265"/>
    <s v="SI"/>
    <n v="5031"/>
    <m/>
  </r>
  <r>
    <n v="2268"/>
    <n v="5020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0"/>
    <d v="1899-12-30T10:05:00"/>
    <d v="1899-12-30T11:15:00"/>
    <d v="1899-12-30T01:10:00"/>
    <x v="265"/>
    <s v="SI"/>
    <n v="5020"/>
    <m/>
  </r>
  <r>
    <n v="2269"/>
    <n v="5021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9"/>
    <d v="1899-12-30T09:38:00"/>
    <d v="1899-12-30T10:25:00"/>
    <d v="1899-12-30T00:47:00"/>
    <x v="292"/>
    <s v="SI"/>
    <n v="5021"/>
    <m/>
  </r>
  <r>
    <n v="2270"/>
    <n v="0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0"/>
    <d v="1899-12-30T10:41:00"/>
    <d v="1899-12-30T12:01:00"/>
    <d v="1899-12-30T01:20:00"/>
    <x v="268"/>
    <s v="NO"/>
    <m/>
    <m/>
  </r>
  <r>
    <n v="2271"/>
    <s v="5032A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2"/>
    <d v="1899-12-30T12:14:00"/>
    <d v="1899-12-30T13:54:00"/>
    <d v="1899-12-30T01:40:00"/>
    <x v="285"/>
    <s v="SI"/>
    <s v="5032A"/>
    <m/>
  </r>
  <r>
    <n v="2272"/>
    <n v="5024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2"/>
    <d v="1899-12-30T12:47:00"/>
    <d v="1899-12-30T14:05:00"/>
    <d v="1899-12-30T01:18:00"/>
    <x v="300"/>
    <s v="SI"/>
    <n v="5024"/>
    <m/>
  </r>
  <r>
    <n v="2273"/>
    <n v="5025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3"/>
    <d v="1899-12-30T13:15:00"/>
    <d v="1899-12-30T14:43:00"/>
    <d v="1899-12-30T01:28:00"/>
    <x v="265"/>
    <s v="SI"/>
    <n v="5025"/>
    <m/>
  </r>
  <r>
    <n v="2274"/>
    <n v="5027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4"/>
    <d v="1899-12-30T14:30:00"/>
    <d v="1899-12-30T15:45:00"/>
    <d v="1899-12-30T01:15:00"/>
    <x v="301"/>
    <s v="SI"/>
    <n v="5027"/>
    <m/>
  </r>
  <r>
    <n v="2275"/>
    <n v="5032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5"/>
    <d v="1899-12-30T15:25:00"/>
    <d v="1899-12-30T16:56:00"/>
    <d v="1899-12-30T01:31:00"/>
    <x v="300"/>
    <s v="SI"/>
    <n v="5032"/>
    <m/>
  </r>
  <r>
    <n v="2276"/>
    <n v="5030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6"/>
    <d v="1899-12-30T16:22:00"/>
    <d v="1899-12-30T17:53:00"/>
    <d v="1899-12-30T01:31:00"/>
    <x v="292"/>
    <s v="SI"/>
    <n v="5030"/>
    <m/>
  </r>
  <r>
    <n v="2277"/>
    <n v="5031"/>
    <s v="Puerto Montt"/>
    <d v="2022-10-22T00:00:00"/>
    <x v="2"/>
    <x v="0"/>
    <x v="5"/>
    <n v="1008"/>
    <x v="11"/>
    <s v="Regreso"/>
    <s v="Rotonda M. Munita"/>
    <s v="Puerto Montt"/>
    <s v="Rotonda M. Munita"/>
    <s v="Puerto Montt"/>
    <n v="16"/>
    <d v="1899-12-30T16:45:00"/>
    <d v="1899-12-30T18:24:00"/>
    <d v="1899-12-30T01:39:00"/>
    <x v="265"/>
    <s v="SI"/>
    <n v="5031"/>
    <m/>
  </r>
  <r>
    <n v="2278"/>
    <n v="452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8"/>
    <d v="1899-12-30T08:22:00"/>
    <d v="1899-12-30T09:00:00"/>
    <d v="1899-12-30T00:38:00"/>
    <x v="300"/>
    <s v="SI"/>
    <n v="4520"/>
    <m/>
  </r>
  <r>
    <n v="2279"/>
    <n v="4521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9"/>
    <d v="1899-12-30T09:19:00"/>
    <d v="1899-12-30T09:50:00"/>
    <d v="1899-12-30T00:31:00"/>
    <x v="297"/>
    <s v="SI"/>
    <n v="4521"/>
    <m/>
  </r>
  <r>
    <n v="2280"/>
    <n v="4522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9"/>
    <d v="1899-12-30T09:32:00"/>
    <d v="1899-12-30T10:20:00"/>
    <d v="1899-12-30T00:48:00"/>
    <x v="301"/>
    <s v="SI"/>
    <n v="4522"/>
    <m/>
  </r>
  <r>
    <n v="2281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9"/>
    <d v="1899-12-30T09:46:00"/>
    <d v="1899-12-30T10:28:00"/>
    <d v="1899-12-30T00:42:00"/>
    <x v="281"/>
    <s v="NO"/>
    <m/>
    <m/>
  </r>
  <r>
    <n v="2282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9"/>
    <d v="1899-12-30T09:58:00"/>
    <d v="1899-12-30T10:40:00"/>
    <d v="1899-12-30T00:42:00"/>
    <x v="268"/>
    <s v="NO"/>
    <m/>
    <m/>
  </r>
  <r>
    <n v="2283"/>
    <n v="4523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0"/>
    <d v="1899-12-30T10:20:00"/>
    <d v="1899-12-30T10:59:00"/>
    <d v="1899-12-30T00:39:00"/>
    <x v="292"/>
    <s v="SI"/>
    <n v="4523"/>
    <m/>
  </r>
  <r>
    <n v="2284"/>
    <n v="4534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0"/>
    <d v="1899-12-30T10:40:00"/>
    <d v="1899-12-30T11:29:00"/>
    <d v="1899-12-30T00:49:00"/>
    <x v="297"/>
    <s v="SI"/>
    <n v="4534"/>
    <m/>
  </r>
  <r>
    <n v="2285"/>
    <n v="4524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1"/>
    <d v="1899-12-30T11:01:00"/>
    <d v="1899-12-30T11:31:00"/>
    <d v="1899-12-30T00:30:00"/>
    <x v="289"/>
    <s v="SI"/>
    <n v="4524"/>
    <m/>
  </r>
  <r>
    <n v="2286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1"/>
    <d v="1899-12-30T11:10:00"/>
    <d v="1899-12-30T11:52:00"/>
    <d v="1899-12-30T00:42:00"/>
    <x v="302"/>
    <s v="NO"/>
    <m/>
    <m/>
  </r>
  <r>
    <n v="2287"/>
    <n v="4525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1"/>
    <d v="1899-12-30T11:31:00"/>
    <d v="1899-12-30T12:10:00"/>
    <d v="1899-12-30T00:39:00"/>
    <x v="298"/>
    <s v="SI"/>
    <n v="4525"/>
    <m/>
  </r>
  <r>
    <n v="2288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1"/>
    <d v="1899-12-30T11:45:00"/>
    <d v="1899-12-30T12:27:00"/>
    <d v="1899-12-30T00:42:00"/>
    <x v="281"/>
    <s v="NO"/>
    <m/>
    <m/>
  </r>
  <r>
    <n v="2289"/>
    <n v="4526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2"/>
    <d v="1899-12-30T12:02:00"/>
    <d v="1899-12-30T12:47:00"/>
    <d v="1899-12-30T00:45:00"/>
    <x v="268"/>
    <s v="SI"/>
    <n v="4526"/>
    <m/>
  </r>
  <r>
    <n v="2290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2"/>
    <d v="1899-12-30T12:20:00"/>
    <d v="1899-12-30T13:02:00"/>
    <d v="1899-12-30T00:42:00"/>
    <x v="297"/>
    <s v="NO"/>
    <m/>
    <m/>
  </r>
  <r>
    <n v="2291"/>
    <n v="4527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2"/>
    <d v="1899-12-30T12:33:00"/>
    <d v="1899-12-30T13:06:00"/>
    <d v="1899-12-30T00:33:00"/>
    <x v="286"/>
    <s v="SI"/>
    <n v="4527"/>
    <m/>
  </r>
  <r>
    <n v="2292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2"/>
    <d v="1899-12-30T12:45:00"/>
    <d v="1899-12-30T13:27:00"/>
    <d v="1899-12-30T00:42:00"/>
    <x v="298"/>
    <s v="NO"/>
    <m/>
    <m/>
  </r>
  <r>
    <n v="2293"/>
    <n v="4528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3"/>
    <d v="1899-12-30T13:02:00"/>
    <d v="1899-12-30T13:50:00"/>
    <d v="1899-12-30T00:48:00"/>
    <x v="289"/>
    <s v="SI"/>
    <n v="4528"/>
    <m/>
  </r>
  <r>
    <n v="2294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3"/>
    <d v="1899-12-30T13:22:00"/>
    <d v="1899-12-30T14:04:00"/>
    <d v="1899-12-30T00:42:00"/>
    <x v="303"/>
    <s v="NO"/>
    <m/>
    <m/>
  </r>
  <r>
    <n v="2295"/>
    <n v="4529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3"/>
    <d v="1899-12-30T13:40:00"/>
    <d v="1899-12-30T14:25:00"/>
    <d v="1899-12-30T00:45:00"/>
    <x v="297"/>
    <s v="SI"/>
    <n v="4529"/>
    <m/>
  </r>
  <r>
    <n v="2296"/>
    <n v="453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4"/>
    <d v="1899-12-30T14:10:00"/>
    <d v="1899-12-30T14:59:00"/>
    <d v="1899-12-30T00:49:00"/>
    <x v="285"/>
    <s v="SI"/>
    <n v="4530"/>
    <m/>
  </r>
  <r>
    <n v="2297"/>
    <n v="4531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4"/>
    <d v="1899-12-30T14:35:00"/>
    <d v="1899-12-30T15:20:00"/>
    <d v="1899-12-30T00:45:00"/>
    <x v="289"/>
    <s v="SI"/>
    <n v="4531"/>
    <m/>
  </r>
  <r>
    <n v="2298"/>
    <n v="4532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5"/>
    <d v="1899-12-30T15:00:00"/>
    <d v="1899-12-30T15:41:00"/>
    <d v="1899-12-30T00:41:00"/>
    <x v="303"/>
    <s v="SI"/>
    <n v="4532"/>
    <m/>
  </r>
  <r>
    <n v="2299"/>
    <n v="0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5"/>
    <d v="1899-12-30T15:20:00"/>
    <d v="1899-12-30T16:02:00"/>
    <d v="1899-12-30T00:42:00"/>
    <x v="298"/>
    <s v="NO"/>
    <m/>
    <s v="No deja subir al bus"/>
  </r>
  <r>
    <n v="2300"/>
    <n v="4533"/>
    <s v="Puerto Montt"/>
    <d v="2022-10-22T00:00:00"/>
    <x v="2"/>
    <x v="0"/>
    <x v="5"/>
    <n v="1010"/>
    <x v="13"/>
    <s v="Ida"/>
    <s v="Puerto Montt"/>
    <s v="Puerto Montt"/>
    <s v="Mall Paseo Costanera"/>
    <s v="Puerto Montt"/>
    <n v="15"/>
    <d v="1899-12-30T15:42:00"/>
    <d v="1899-12-30T16:22:00"/>
    <d v="1899-12-30T00:40:00"/>
    <x v="286"/>
    <s v="SI"/>
    <n v="4533"/>
    <m/>
  </r>
  <r>
    <n v="2301"/>
    <n v="452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9"/>
    <d v="1899-12-30T09:00:00"/>
    <d v="1899-12-30T09:42:00"/>
    <d v="1899-12-30T00:42:00"/>
    <x v="300"/>
    <s v="SI"/>
    <n v="4520"/>
    <m/>
  </r>
  <r>
    <n v="2302"/>
    <n v="4521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9"/>
    <d v="1899-12-30T09:50:00"/>
    <d v="1899-12-30T10:20:00"/>
    <d v="1899-12-30T00:30:00"/>
    <x v="297"/>
    <s v="SI"/>
    <n v="4521"/>
    <m/>
  </r>
  <r>
    <n v="2303"/>
    <n v="4522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0"/>
    <d v="1899-12-30T10:20:00"/>
    <d v="1899-12-30T10:52:00"/>
    <d v="1899-12-30T00:32:00"/>
    <x v="301"/>
    <s v="SI"/>
    <n v="4522"/>
    <m/>
  </r>
  <r>
    <n v="2304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0"/>
    <d v="1899-12-30T10:28:00"/>
    <d v="1899-12-30T11:06:00"/>
    <d v="1899-12-30T00:38:00"/>
    <x v="281"/>
    <s v="NO"/>
    <m/>
    <m/>
  </r>
  <r>
    <n v="2305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0"/>
    <d v="1899-12-30T10:40:00"/>
    <d v="1899-12-30T11:18:00"/>
    <d v="1899-12-30T00:38:00"/>
    <x v="268"/>
    <s v="NO"/>
    <m/>
    <m/>
  </r>
  <r>
    <n v="2306"/>
    <n v="4523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0"/>
    <d v="1899-12-30T10:59:00"/>
    <d v="1899-12-30T11:40:00"/>
    <d v="1899-12-30T00:41:00"/>
    <x v="292"/>
    <s v="SI"/>
    <n v="4523"/>
    <m/>
  </r>
  <r>
    <n v="2307"/>
    <n v="4534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1"/>
    <d v="1899-12-30T11:29:00"/>
    <d v="1899-12-30T12:06:00"/>
    <d v="1899-12-30T00:37:00"/>
    <x v="297"/>
    <s v="SI"/>
    <n v="4534"/>
    <m/>
  </r>
  <r>
    <n v="2308"/>
    <n v="4524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1"/>
    <d v="1899-12-30T11:31:00"/>
    <d v="1899-12-30T12:15:00"/>
    <d v="1899-12-30T00:44:00"/>
    <x v="289"/>
    <s v="SI"/>
    <n v="4524"/>
    <m/>
  </r>
  <r>
    <n v="2309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1"/>
    <d v="1899-12-30T11:52:00"/>
    <d v="1899-12-30T12:30:00"/>
    <d v="1899-12-30T00:38:00"/>
    <x v="304"/>
    <s v="NO"/>
    <m/>
    <m/>
  </r>
  <r>
    <n v="2310"/>
    <n v="4525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2"/>
    <d v="1899-12-30T12:10:00"/>
    <d v="1899-12-30T12:47:00"/>
    <d v="1899-12-30T00:37:00"/>
    <x v="298"/>
    <s v="SI"/>
    <n v="4525"/>
    <m/>
  </r>
  <r>
    <n v="2311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2"/>
    <d v="1899-12-30T12:27:00"/>
    <d v="1899-12-30T13:05:00"/>
    <d v="1899-12-30T00:38:00"/>
    <x v="281"/>
    <s v="NO"/>
    <m/>
    <m/>
  </r>
  <r>
    <n v="2312"/>
    <n v="4526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2"/>
    <d v="1899-12-30T12:47:00"/>
    <d v="1899-12-30T13:20:00"/>
    <d v="1899-12-30T00:33:00"/>
    <x v="268"/>
    <s v="SI"/>
    <n v="4526"/>
    <m/>
  </r>
  <r>
    <n v="2313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3"/>
    <d v="1899-12-30T13:02:00"/>
    <d v="1899-12-30T13:40:00"/>
    <d v="1899-12-30T00:38:00"/>
    <x v="297"/>
    <s v="NO"/>
    <m/>
    <m/>
  </r>
  <r>
    <n v="2314"/>
    <n v="4527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3"/>
    <d v="1899-12-30T13:06:00"/>
    <d v="1899-12-30T13:53:00"/>
    <d v="1899-12-30T00:47:00"/>
    <x v="286"/>
    <s v="SI"/>
    <n v="4527"/>
    <m/>
  </r>
  <r>
    <n v="2315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3"/>
    <d v="1899-12-30T13:27:00"/>
    <d v="1899-12-30T14:05:00"/>
    <d v="1899-12-30T00:38:00"/>
    <x v="298"/>
    <s v="NO"/>
    <m/>
    <m/>
  </r>
  <r>
    <n v="2316"/>
    <n v="4528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3"/>
    <d v="1899-12-30T13:50:00"/>
    <d v="1899-12-30T14:22:00"/>
    <d v="1899-12-30T00:32:00"/>
    <x v="289"/>
    <s v="SI"/>
    <n v="4528"/>
    <m/>
  </r>
  <r>
    <n v="2317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4"/>
    <d v="1899-12-30T14:04:00"/>
    <d v="1899-12-30T14:42:00"/>
    <d v="1899-12-30T00:38:00"/>
    <x v="303"/>
    <s v="NO"/>
    <m/>
    <m/>
  </r>
  <r>
    <n v="2318"/>
    <n v="4529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4"/>
    <d v="1899-12-30T14:25:00"/>
    <d v="1899-12-30T15:04:00"/>
    <d v="1899-12-30T00:39:00"/>
    <x v="297"/>
    <s v="SI"/>
    <n v="4529"/>
    <m/>
  </r>
  <r>
    <n v="2319"/>
    <n v="453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4"/>
    <d v="1899-12-30T14:59:00"/>
    <d v="1899-12-30T16:00:00"/>
    <d v="1899-12-30T01:01:00"/>
    <x v="285"/>
    <s v="SI"/>
    <n v="4530"/>
    <m/>
  </r>
  <r>
    <n v="2320"/>
    <n v="4531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5"/>
    <d v="1899-12-30T15:20:00"/>
    <d v="1899-12-30T15:57:00"/>
    <d v="1899-12-30T00:37:00"/>
    <x v="289"/>
    <s v="SI"/>
    <n v="4531"/>
    <m/>
  </r>
  <r>
    <n v="2321"/>
    <n v="4532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5"/>
    <d v="1899-12-30T15:41:00"/>
    <d v="1899-12-30T16:10:00"/>
    <d v="1899-12-30T00:29:00"/>
    <x v="303"/>
    <s v="SI"/>
    <n v="4532"/>
    <m/>
  </r>
  <r>
    <n v="2322"/>
    <n v="0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6"/>
    <d v="1899-12-30T16:02:00"/>
    <d v="1899-12-30T16:40:00"/>
    <d v="1899-12-30T00:38:00"/>
    <x v="298"/>
    <s v="NO"/>
    <m/>
    <s v="No deja subir al bus"/>
  </r>
  <r>
    <n v="2323"/>
    <n v="4533"/>
    <s v="Puerto Montt"/>
    <d v="2022-10-22T00:00:00"/>
    <x v="2"/>
    <x v="0"/>
    <x v="5"/>
    <n v="1010"/>
    <x v="13"/>
    <s v="Regreso"/>
    <s v="Mall Paseo Costanera"/>
    <s v="Puerto Montt"/>
    <s v="Puerto Montt"/>
    <s v="Puerto Montt"/>
    <n v="16"/>
    <d v="1899-12-30T16:22:00"/>
    <d v="1899-12-30T17:15:00"/>
    <d v="1899-12-30T00:53:00"/>
    <x v="286"/>
    <s v="SI"/>
    <n v="4533"/>
    <m/>
  </r>
  <r>
    <n v="2324"/>
    <n v="100001"/>
    <s v="Puerto Montt"/>
    <d v="2022-11-12T00:00:00"/>
    <x v="2"/>
    <x v="0"/>
    <x v="5"/>
    <n v="1008"/>
    <x v="11"/>
    <s v="Ida"/>
    <s v="Puerto Montt"/>
    <s v="Puerto Montt"/>
    <s v="Rotonda M. Munita"/>
    <s v="Puerto Montt"/>
    <n v="9"/>
    <d v="1899-12-30T09:29:00"/>
    <d v="1899-12-30T11:00:00"/>
    <d v="1899-12-30T01:31:00"/>
    <x v="292"/>
    <s v="SI"/>
    <n v="100001"/>
    <m/>
  </r>
  <r>
    <n v="2325"/>
    <n v="100002"/>
    <s v="Puerto Montt"/>
    <d v="2022-11-12T00:00:00"/>
    <x v="2"/>
    <x v="0"/>
    <x v="5"/>
    <n v="1008"/>
    <x v="11"/>
    <s v="Ida"/>
    <s v="Puerto Montt"/>
    <s v="Puerto Montt"/>
    <s v="Rotonda M. Munita"/>
    <s v="Puerto Montt"/>
    <n v="9"/>
    <d v="1899-12-30T09:51:00"/>
    <d v="1899-12-30T11:13:00"/>
    <d v="1899-12-30T01:22:00"/>
    <x v="285"/>
    <s v="SI"/>
    <n v="100002"/>
    <m/>
  </r>
  <r>
    <n v="2326"/>
    <n v="100003"/>
    <s v="Puerto Montt"/>
    <d v="2022-11-12T00:00:00"/>
    <x v="2"/>
    <x v="0"/>
    <x v="5"/>
    <n v="1008"/>
    <x v="11"/>
    <s v="Ida"/>
    <s v="Puerto Montt"/>
    <s v="Puerto Montt"/>
    <s v="Rotonda M. Munita"/>
    <s v="Puerto Montt"/>
    <n v="13"/>
    <d v="1899-12-30T13:35:00"/>
    <d v="1899-12-30T15:01:00"/>
    <d v="1899-12-30T01:26:00"/>
    <x v="275"/>
    <s v="SI"/>
    <n v="100003"/>
    <m/>
  </r>
  <r>
    <n v="2327"/>
    <n v="100004"/>
    <s v="Puerto Montt"/>
    <d v="2022-11-12T00:00:00"/>
    <x v="2"/>
    <x v="0"/>
    <x v="5"/>
    <n v="1008"/>
    <x v="11"/>
    <s v="Ida"/>
    <s v="Puerto Montt"/>
    <s v="Puerto Montt"/>
    <s v="Rotonda M. Munita"/>
    <s v="Puerto Montt"/>
    <n v="14"/>
    <d v="1899-12-30T14:31:00"/>
    <d v="1899-12-30T15:58:00"/>
    <d v="1899-12-30T01:27:00"/>
    <x v="281"/>
    <s v="SI"/>
    <n v="100004"/>
    <m/>
  </r>
  <r>
    <n v="2328"/>
    <n v="100005"/>
    <s v="Puerto Montt"/>
    <d v="2022-11-12T00:00:00"/>
    <x v="2"/>
    <x v="0"/>
    <x v="5"/>
    <n v="1008"/>
    <x v="11"/>
    <s v="Ida"/>
    <s v="Puerto Montt"/>
    <s v="Puerto Montt"/>
    <s v="Rotonda M. Munita"/>
    <s v="Puerto Montt"/>
    <n v="11"/>
    <d v="1899-12-30T11:24:00"/>
    <d v="1899-12-30T12:51:00"/>
    <d v="1899-12-30T01:27:00"/>
    <x v="265"/>
    <s v="SI"/>
    <n v="100005"/>
    <m/>
  </r>
  <r>
    <n v="2329"/>
    <n v="100001"/>
    <s v="Puerto Montt"/>
    <d v="2022-11-12T00:00:00"/>
    <x v="2"/>
    <x v="0"/>
    <x v="5"/>
    <n v="1008"/>
    <x v="11"/>
    <s v="Regreso"/>
    <s v="Rotonda M. Munita"/>
    <s v="Puerto Montt"/>
    <s v="Rotonda M. Munita"/>
    <s v="Puerto Montt"/>
    <n v="11"/>
    <d v="1899-12-30T11:00:00"/>
    <d v="1899-12-30T12:37:00"/>
    <d v="1899-12-30T01:37:00"/>
    <x v="292"/>
    <s v="SI"/>
    <n v="100001"/>
    <m/>
  </r>
  <r>
    <n v="2330"/>
    <n v="100002"/>
    <s v="Puerto Montt"/>
    <d v="2022-11-12T00:00:00"/>
    <x v="2"/>
    <x v="0"/>
    <x v="5"/>
    <n v="1008"/>
    <x v="11"/>
    <s v="Regreso"/>
    <s v="Rotonda M. Munita"/>
    <s v="Puerto Montt"/>
    <s v="Rotonda M. Munita"/>
    <s v="Puerto Montt"/>
    <n v="11"/>
    <d v="1899-12-30T11:13:00"/>
    <d v="1899-12-30T12:49:00"/>
    <d v="1899-12-30T01:36:00"/>
    <x v="285"/>
    <s v="SI"/>
    <n v="100002"/>
    <m/>
  </r>
  <r>
    <n v="2331"/>
    <n v="100003"/>
    <s v="Puerto Montt"/>
    <d v="2022-11-12T00:00:00"/>
    <x v="2"/>
    <x v="0"/>
    <x v="5"/>
    <n v="1008"/>
    <x v="11"/>
    <s v="Regreso"/>
    <s v="Rotonda M. Munita"/>
    <s v="Puerto Montt"/>
    <s v="Rotonda M. Munita"/>
    <s v="Puerto Montt"/>
    <n v="15"/>
    <d v="1899-12-30T15:01:00"/>
    <d v="1899-12-30T16:29:00"/>
    <d v="1899-12-30T01:28:00"/>
    <x v="275"/>
    <s v="SI"/>
    <n v="100003"/>
    <m/>
  </r>
  <r>
    <n v="2332"/>
    <n v="100004"/>
    <s v="Puerto Montt"/>
    <d v="2022-11-12T00:00:00"/>
    <x v="2"/>
    <x v="0"/>
    <x v="5"/>
    <n v="1008"/>
    <x v="11"/>
    <s v="Regreso"/>
    <s v="Rotonda M. Munita"/>
    <s v="Puerto Montt"/>
    <s v="Rotonda M. Munita"/>
    <s v="Puerto Montt"/>
    <n v="15"/>
    <d v="1899-12-30T15:58:00"/>
    <d v="1899-12-30T17:22:00"/>
    <d v="1899-12-30T01:24:00"/>
    <x v="281"/>
    <s v="SI"/>
    <n v="100004"/>
    <m/>
  </r>
  <r>
    <n v="2333"/>
    <n v="100006"/>
    <s v="Puerto Montt"/>
    <d v="2022-11-12T00:00:00"/>
    <x v="2"/>
    <x v="0"/>
    <x v="5"/>
    <n v="1008"/>
    <x v="11"/>
    <s v="Regreso"/>
    <s v="Rotonda M. Munita"/>
    <s v="Puerto Montt"/>
    <s v="Rotonda M. Munita"/>
    <s v="Puerto Montt"/>
    <n v="10"/>
    <d v="1899-12-30T10:09:00"/>
    <d v="1899-12-30T11:43:00"/>
    <d v="1899-12-30T01:34:00"/>
    <x v="268"/>
    <s v="SI"/>
    <n v="100006"/>
    <m/>
  </r>
  <r>
    <n v="2334"/>
    <n v="100007"/>
    <s v="Puerto Montt"/>
    <d v="2022-11-12T00:00:00"/>
    <x v="2"/>
    <x v="0"/>
    <x v="5"/>
    <n v="1008"/>
    <x v="11"/>
    <s v="Regreso"/>
    <s v="Rotonda M. Munita"/>
    <s v="Puerto Montt"/>
    <s v="Rotonda M. Munita"/>
    <s v="Puerto Montt"/>
    <n v="10"/>
    <d v="1899-12-30T10:37:00"/>
    <d v="1899-12-30T12:06:00"/>
    <d v="1899-12-30T01:29:00"/>
    <x v="301"/>
    <s v="SI"/>
    <n v="100007"/>
    <m/>
  </r>
  <r>
    <n v="2335"/>
    <n v="100008"/>
    <s v="Puerto Montt"/>
    <d v="2022-11-10T00:00:00"/>
    <x v="1"/>
    <x v="0"/>
    <x v="5"/>
    <n v="1010"/>
    <x v="13"/>
    <s v="Ida"/>
    <s v="Puerto Montt"/>
    <s v="Puerto Montt"/>
    <s v="Mall Paseo Costanera"/>
    <s v="Puerto Montt"/>
    <n v="13"/>
    <d v="1899-12-30T13:40:00"/>
    <d v="1899-12-30T14:31:00"/>
    <d v="1899-12-30T00:51:00"/>
    <x v="285"/>
    <s v="SI"/>
    <n v="100008"/>
    <m/>
  </r>
  <r>
    <n v="2336"/>
    <n v="100008"/>
    <s v="Puerto Montt"/>
    <d v="2022-11-10T00:00:00"/>
    <x v="1"/>
    <x v="0"/>
    <x v="5"/>
    <n v="1010"/>
    <x v="13"/>
    <s v="Regreso"/>
    <s v="Mall Paseo Costanera"/>
    <s v="Puerto Montt"/>
    <s v="Puerto Montt"/>
    <s v="Puerto Montt"/>
    <n v="14"/>
    <d v="1899-12-30T14:31:00"/>
    <d v="1899-12-30T15:04:00"/>
    <d v="1899-12-30T00:33:00"/>
    <x v="285"/>
    <s v="SI"/>
    <n v="100008"/>
    <m/>
  </r>
  <r>
    <n v="2337"/>
    <n v="200002"/>
    <s v="Puerto Montt"/>
    <d v="2022-11-13T00:00:00"/>
    <x v="0"/>
    <x v="0"/>
    <x v="0"/>
    <n v="1005"/>
    <x v="0"/>
    <s v="Ida"/>
    <s v="Chinquihue"/>
    <s v="Puerto Montt"/>
    <s v="Sector Oriente"/>
    <s v="Puerto Montt"/>
    <n v="8"/>
    <d v="1899-12-30T08:52:00"/>
    <d v="1899-12-30T09:48:00"/>
    <d v="1899-12-30T00:56:00"/>
    <x v="41"/>
    <s v="SI"/>
    <n v="200002"/>
    <m/>
  </r>
  <r>
    <n v="2338"/>
    <n v="200001"/>
    <s v="Puerto Montt"/>
    <d v="2022-11-12T00:00:00"/>
    <x v="2"/>
    <x v="0"/>
    <x v="0"/>
    <n v="1005"/>
    <x v="0"/>
    <s v="Ida"/>
    <s v="Chinquihue"/>
    <s v="Puerto Montt"/>
    <s v="Sector Oriente"/>
    <s v="Puerto Montt"/>
    <n v="7"/>
    <d v="1899-12-30T07:21:00"/>
    <d v="1899-12-30T08:25:00"/>
    <d v="1899-12-30T01:04:00"/>
    <x v="11"/>
    <s v="SI"/>
    <n v="200001"/>
    <m/>
  </r>
  <r>
    <n v="2339"/>
    <n v="200002"/>
    <s v="Puerto Montt"/>
    <d v="2022-11-13T00:00:00"/>
    <x v="0"/>
    <x v="0"/>
    <x v="0"/>
    <n v="1005"/>
    <x v="0"/>
    <s v="Regreso"/>
    <s v="Sector Oriente"/>
    <s v="Puerto Montt"/>
    <s v="Chinquihue"/>
    <s v="Puerto Montt"/>
    <n v="9"/>
    <d v="1899-12-30T09:48:00"/>
    <d v="1899-12-30T10:54:00"/>
    <d v="1899-12-30T01:06:00"/>
    <x v="41"/>
    <s v="SI"/>
    <n v="200002"/>
    <m/>
  </r>
  <r>
    <n v="2340"/>
    <n v="200001"/>
    <s v="Puerto Montt"/>
    <d v="2022-11-12T00:00:00"/>
    <x v="2"/>
    <x v="0"/>
    <x v="0"/>
    <n v="1005"/>
    <x v="0"/>
    <s v="Regreso"/>
    <s v="Sector Oriente"/>
    <s v="Puerto Montt"/>
    <s v="Chinquihue"/>
    <s v="Puerto Montt"/>
    <n v="8"/>
    <d v="1899-12-30T08:25:00"/>
    <d v="1899-12-30T09:32:00"/>
    <d v="1899-12-30T01:07:00"/>
    <x v="11"/>
    <s v="SI"/>
    <n v="200001"/>
    <m/>
  </r>
  <r>
    <n v="2341"/>
    <n v="200003"/>
    <s v="Puerto Montt"/>
    <d v="2022-11-10T00:00:00"/>
    <x v="1"/>
    <x v="0"/>
    <x v="0"/>
    <n v="1005"/>
    <x v="0"/>
    <s v="Regreso"/>
    <s v="Sector Oriente"/>
    <s v="Puerto Montt"/>
    <s v="Chinquihue"/>
    <s v="Puerto Montt"/>
    <n v="18"/>
    <d v="1899-12-30T18:48:00"/>
    <d v="1899-12-30T19:59:00"/>
    <d v="1899-12-30T01:11:00"/>
    <x v="7"/>
    <s v="SI"/>
    <n v="200003"/>
    <m/>
  </r>
  <r>
    <n v="2342"/>
    <n v="300001"/>
    <s v="Puerto Montt"/>
    <d v="2022-11-12T00:00:00"/>
    <x v="2"/>
    <x v="0"/>
    <x v="4"/>
    <n v="1014"/>
    <x v="10"/>
    <s v="Ida"/>
    <s v="Tepual"/>
    <s v="Puerto Montt"/>
    <s v="Centro"/>
    <s v="Puerto Montt"/>
    <n v="10"/>
    <d v="1899-12-30T10:43:00"/>
    <d v="1899-12-30T11:50:00"/>
    <d v="1899-12-30T01:07:00"/>
    <x v="245"/>
    <s v="SI"/>
    <n v="300001"/>
    <m/>
  </r>
  <r>
    <n v="2343"/>
    <n v="300002"/>
    <s v="Puerto Montt"/>
    <d v="2022-11-12T00:00:00"/>
    <x v="2"/>
    <x v="0"/>
    <x v="4"/>
    <n v="1014"/>
    <x v="10"/>
    <s v="Ida"/>
    <s v="Tepual"/>
    <s v="Puerto Montt"/>
    <s v="Centro"/>
    <s v="Puerto Montt"/>
    <n v="11"/>
    <d v="1899-12-30T11:23:00"/>
    <d v="1899-12-30T12:34:00"/>
    <d v="1899-12-30T01:11:00"/>
    <x v="246"/>
    <s v="SI"/>
    <n v="300002"/>
    <m/>
  </r>
  <r>
    <n v="2344"/>
    <n v="300003"/>
    <s v="Puerto Montt"/>
    <d v="2022-11-12T00:00:00"/>
    <x v="2"/>
    <x v="0"/>
    <x v="4"/>
    <n v="1014"/>
    <x v="10"/>
    <s v="Ida"/>
    <s v="Tepual"/>
    <s v="Puerto Montt"/>
    <s v="Centro"/>
    <s v="Puerto Montt"/>
    <n v="12"/>
    <d v="1899-12-30T12:18:00"/>
    <d v="1899-12-30T13:21:00"/>
    <d v="1899-12-30T01:03:00"/>
    <x v="244"/>
    <s v="SI"/>
    <n v="300003"/>
    <m/>
  </r>
  <r>
    <n v="2345"/>
    <n v="300001"/>
    <s v="Puerto Montt"/>
    <d v="2022-11-12T00:00:00"/>
    <x v="2"/>
    <x v="0"/>
    <x v="4"/>
    <n v="1014"/>
    <x v="10"/>
    <s v="Regreso"/>
    <s v="Centro"/>
    <s v="Puerto Montt"/>
    <s v="Tepual"/>
    <s v="Puerto Montt"/>
    <n v="11"/>
    <d v="1899-12-30T11:50:00"/>
    <d v="1899-12-30T12:41:00"/>
    <d v="1899-12-30T00:51:00"/>
    <x v="245"/>
    <s v="SI"/>
    <n v="300001"/>
    <s v="Recuperación"/>
  </r>
  <r>
    <n v="2346"/>
    <n v="300002"/>
    <s v="Puerto Montt"/>
    <d v="2022-11-12T00:00:00"/>
    <x v="2"/>
    <x v="0"/>
    <x v="4"/>
    <n v="1014"/>
    <x v="10"/>
    <s v="Regreso"/>
    <s v="Centro"/>
    <s v="Puerto Montt"/>
    <s v="Tepual"/>
    <s v="Puerto Montt"/>
    <n v="12"/>
    <d v="1899-12-30T12:34:00"/>
    <d v="1899-12-30T13:31:00"/>
    <d v="1899-12-30T00:57:00"/>
    <x v="246"/>
    <s v="SI"/>
    <n v="300002"/>
    <s v="Recuperación"/>
  </r>
  <r>
    <n v="2347"/>
    <n v="300003"/>
    <s v="Puerto Montt"/>
    <d v="2022-11-12T00:00:00"/>
    <x v="2"/>
    <x v="0"/>
    <x v="4"/>
    <n v="1014"/>
    <x v="10"/>
    <s v="Regreso"/>
    <s v="Centro"/>
    <s v="Puerto Montt"/>
    <s v="Tepual"/>
    <s v="Puerto Montt"/>
    <n v="13"/>
    <d v="1899-12-30T13:21:00"/>
    <d v="1899-12-30T14:16:00"/>
    <d v="1899-12-30T00:55:00"/>
    <x v="244"/>
    <s v="SI"/>
    <n v="300003"/>
    <s v="Recuperación"/>
  </r>
  <r>
    <n v="2348"/>
    <n v="300004"/>
    <s v="Puerto Montt"/>
    <d v="2022-11-12T00:00:00"/>
    <x v="2"/>
    <x v="0"/>
    <x v="4"/>
    <n v="1014"/>
    <x v="10"/>
    <s v="Regreso"/>
    <s v="Centro"/>
    <s v="Puerto Montt"/>
    <s v="Tepual"/>
    <s v="Puerto Montt"/>
    <n v="11"/>
    <d v="1899-12-30T11:14:00"/>
    <d v="1899-12-30T12:11:00"/>
    <d v="1899-12-30T00:57:00"/>
    <x v="251"/>
    <s v="SI"/>
    <n v="300004"/>
    <s v="Recuperación"/>
  </r>
  <r>
    <n v="2349"/>
    <n v="300005"/>
    <s v="Puerto Montt"/>
    <d v="2022-11-12T00:00:00"/>
    <x v="2"/>
    <x v="0"/>
    <x v="4"/>
    <n v="1014"/>
    <x v="10"/>
    <s v="Regreso"/>
    <s v="Centro"/>
    <s v="Puerto Montt"/>
    <s v="Tepual"/>
    <s v="Puerto Montt"/>
    <n v="11"/>
    <d v="1899-12-30T11:42:00"/>
    <d v="1899-12-30T12:29:00"/>
    <d v="1899-12-30T00:47:00"/>
    <x v="259"/>
    <s v="SI"/>
    <n v="300005"/>
    <s v="Recuperación"/>
  </r>
  <r>
    <n v="2350"/>
    <n v="300006"/>
    <s v="Puerto Montt"/>
    <d v="2022-11-12T00:00:00"/>
    <x v="2"/>
    <x v="0"/>
    <x v="4"/>
    <n v="1014"/>
    <x v="10"/>
    <s v="Regreso"/>
    <s v="Centro"/>
    <s v="Puerto Montt"/>
    <s v="Tepual"/>
    <s v="Puerto Montt"/>
    <n v="12"/>
    <d v="1899-12-30T12:06:00"/>
    <d v="1899-12-30T13:08:00"/>
    <d v="1899-12-30T01:02:00"/>
    <x v="249"/>
    <s v="SI"/>
    <n v="300006"/>
    <s v="Recuperación"/>
  </r>
  <r>
    <n v="2351"/>
    <n v="300007"/>
    <s v="Puerto Montt"/>
    <d v="2022-11-12T00:00:00"/>
    <x v="2"/>
    <x v="0"/>
    <x v="4"/>
    <n v="1014"/>
    <x v="10"/>
    <s v="Regreso"/>
    <s v="Centro"/>
    <s v="Puerto Montt"/>
    <s v="Tepual"/>
    <s v="Puerto Montt"/>
    <n v="12"/>
    <d v="1899-12-30T12:41:00"/>
    <d v="1899-12-30T13:42:00"/>
    <d v="1899-12-30T01:01:00"/>
    <x v="251"/>
    <s v="SI"/>
    <n v="300007"/>
    <s v="Recuperación"/>
  </r>
  <r>
    <n v="2352"/>
    <n v="400002"/>
    <s v="Puerto Montt"/>
    <d v="2022-11-10T00:00:00"/>
    <x v="1"/>
    <x v="0"/>
    <x v="2"/>
    <n v="1013"/>
    <x v="5"/>
    <s v="Ida"/>
    <s v="Puerto Montt"/>
    <s v="Puerto Montt"/>
    <s v="Pichi Pelluco"/>
    <s v="Puerto Montt"/>
    <n v="12"/>
    <d v="1899-12-30T12:27:00"/>
    <d v="1899-12-30T13:50:00"/>
    <d v="1899-12-30T01:23:00"/>
    <x v="138"/>
    <s v="SI"/>
    <n v="400002"/>
    <s v="Recuperación 1601"/>
  </r>
  <r>
    <n v="2353"/>
    <n v="400002"/>
    <s v="Puerto Montt"/>
    <d v="2022-11-10T00:00:00"/>
    <x v="1"/>
    <x v="0"/>
    <x v="2"/>
    <n v="1013"/>
    <x v="5"/>
    <s v="Regreso"/>
    <s v="Pichi Pelluco"/>
    <s v="Puerto Montt"/>
    <s v="Puerto Montt"/>
    <s v="Puerto Montt"/>
    <n v="13"/>
    <d v="1899-12-30T13:50:00"/>
    <d v="1899-12-30T15:29:00"/>
    <d v="1899-12-30T01:39:00"/>
    <x v="138"/>
    <s v="SI"/>
    <n v="400002"/>
    <s v="Recuperación"/>
  </r>
  <r>
    <n v="2354"/>
    <n v="400003"/>
    <s v="Puerto Montt"/>
    <d v="2022-11-10T00:00:00"/>
    <x v="1"/>
    <x v="0"/>
    <x v="2"/>
    <n v="1013"/>
    <x v="5"/>
    <s v="Regreso"/>
    <s v="Pichi Pelluco"/>
    <s v="Puerto Montt"/>
    <s v="Puerto Montt"/>
    <s v="Puerto Montt"/>
    <n v="15"/>
    <d v="1899-12-30T15:29:00"/>
    <d v="1899-12-30T17:14:00"/>
    <d v="1899-12-30T01:45:00"/>
    <x v="126"/>
    <s v="SI"/>
    <n v="400003"/>
    <s v="Recuperación  regreso 1722"/>
  </r>
  <r>
    <n v="2355"/>
    <n v="400001"/>
    <s v="Puerto Montt"/>
    <d v="2022-11-10T00:00:00"/>
    <x v="1"/>
    <x v="0"/>
    <x v="2"/>
    <n v="1011"/>
    <x v="3"/>
    <s v="Regreso"/>
    <s v="Pichi Pelluco"/>
    <s v="Puerto Montt"/>
    <s v="Bosque Mar"/>
    <s v="Puerto Montt"/>
    <n v="11"/>
    <d v="1899-12-30T11:38:00"/>
    <d v="1899-12-30T12:43:00"/>
    <d v="1899-12-30T01:05:00"/>
    <x v="120"/>
    <s v="SI"/>
    <n v="400001"/>
    <s v="Recuperación"/>
  </r>
  <r>
    <n v="2356"/>
    <n v="400004"/>
    <s v="Puerto Montt"/>
    <d v="2022-11-12T00:00:00"/>
    <x v="2"/>
    <x v="0"/>
    <x v="2"/>
    <n v="1012"/>
    <x v="4"/>
    <s v="Regreso"/>
    <s v="Pichi Pelluco"/>
    <s v="Puerto Montt"/>
    <s v="Bosque Mar"/>
    <s v="Puerto Montt"/>
    <n v="11"/>
    <d v="1899-12-30T11:11:00"/>
    <d v="1899-12-30T12:34:00"/>
    <d v="1899-12-30T01:23:00"/>
    <x v="104"/>
    <s v="SI"/>
    <n v="400004"/>
    <s v="Recuperación"/>
  </r>
  <r>
    <n v="2357"/>
    <n v="500002"/>
    <s v="Puerto Montt"/>
    <d v="2022-11-10T00:00:00"/>
    <x v="1"/>
    <x v="0"/>
    <x v="1"/>
    <n v="1006"/>
    <x v="1"/>
    <s v="Ida"/>
    <s v="Via Alerce"/>
    <s v="Puerto Montt"/>
    <s v="Centro"/>
    <s v="Puerto Montt"/>
    <n v="9"/>
    <d v="1899-12-30T09:47:00"/>
    <d v="1899-12-30T10:55:00"/>
    <d v="1899-12-30T01:08:00"/>
    <x v="34"/>
    <s v="SI"/>
    <n v="500002"/>
    <s v="Recuperación"/>
  </r>
  <r>
    <n v="2358"/>
    <n v="500003"/>
    <s v="Puerto Montt"/>
    <d v="2022-11-10T00:00:00"/>
    <x v="1"/>
    <x v="0"/>
    <x v="1"/>
    <n v="1006"/>
    <x v="1"/>
    <s v="Ida"/>
    <s v="Via Alerce"/>
    <s v="Puerto Montt"/>
    <s v="Centro"/>
    <s v="Puerto Montt"/>
    <n v="13"/>
    <d v="1899-12-30T13:21:00"/>
    <d v="1899-12-30T14:32:00"/>
    <d v="1899-12-30T01:11:00"/>
    <x v="81"/>
    <s v="SI"/>
    <n v="500003"/>
    <s v="Recuperación"/>
  </r>
  <r>
    <n v="2359"/>
    <n v="500004"/>
    <s v="Puerto Montt"/>
    <d v="2022-11-10T00:00:00"/>
    <x v="1"/>
    <x v="0"/>
    <x v="1"/>
    <n v="1006"/>
    <x v="1"/>
    <s v="Ida"/>
    <s v="Via Alerce"/>
    <s v="Puerto Montt"/>
    <s v="Centro"/>
    <s v="Puerto Montt"/>
    <n v="6"/>
    <d v="1899-12-30T06:21:00"/>
    <d v="1899-12-30T07:33:00"/>
    <d v="1899-12-30T01:12:00"/>
    <x v="84"/>
    <s v="SI"/>
    <n v="500004"/>
    <s v="Recuperación"/>
  </r>
  <r>
    <n v="2360"/>
    <n v="500005"/>
    <s v="Puerto Montt"/>
    <d v="2022-11-10T00:00:00"/>
    <x v="1"/>
    <x v="0"/>
    <x v="1"/>
    <n v="1006"/>
    <x v="1"/>
    <s v="Ida"/>
    <s v="Via Alerce"/>
    <s v="Puerto Montt"/>
    <s v="Centro"/>
    <s v="Puerto Montt"/>
    <n v="7"/>
    <d v="1899-12-30T07:00:00"/>
    <d v="1899-12-30T08:09:00"/>
    <d v="1899-12-30T01:09:00"/>
    <x v="73"/>
    <s v="SI"/>
    <n v="500005"/>
    <s v="Recuperación"/>
  </r>
  <r>
    <n v="2361"/>
    <n v="500008"/>
    <s v="Puerto Montt"/>
    <d v="2022-11-10T00:00:00"/>
    <x v="1"/>
    <x v="0"/>
    <x v="1"/>
    <n v="1006"/>
    <x v="1"/>
    <s v="Regreso"/>
    <s v="Centro"/>
    <s v="Puerto Montt"/>
    <s v="Via Alerce"/>
    <s v="Puerto Montt"/>
    <n v="7"/>
    <d v="1899-12-30T07:05:00"/>
    <d v="1899-12-30T08:11:00"/>
    <d v="1899-12-30T01:06:00"/>
    <x v="21"/>
    <s v="SI"/>
    <n v="500008"/>
    <s v="Recuperación"/>
  </r>
  <r>
    <n v="2362"/>
    <n v="500009"/>
    <s v="Puerto Montt"/>
    <d v="2022-11-10T00:00:00"/>
    <x v="1"/>
    <x v="0"/>
    <x v="1"/>
    <n v="1006"/>
    <x v="1"/>
    <s v="Regreso"/>
    <s v="Centro"/>
    <s v="Puerto Montt"/>
    <s v="Via Alerce"/>
    <s v="Puerto Montt"/>
    <n v="7"/>
    <d v="1899-12-30T07:44:00"/>
    <d v="1899-12-30T08:50:00"/>
    <d v="1899-12-30T01:06:00"/>
    <x v="57"/>
    <s v="SI"/>
    <n v="500009"/>
    <s v="Recuperación"/>
  </r>
  <r>
    <n v="2363"/>
    <n v="500006"/>
    <s v="Puerto Montt"/>
    <d v="2022-11-12T00:00:00"/>
    <x v="2"/>
    <x v="0"/>
    <x v="1"/>
    <n v="1006"/>
    <x v="1"/>
    <s v="Ida"/>
    <s v="Via Alerce"/>
    <s v="Puerto Montt"/>
    <s v="Centro"/>
    <s v="Puerto Montt"/>
    <n v="14"/>
    <d v="1899-12-30T14:16:00"/>
    <d v="1899-12-30T15:19:00"/>
    <d v="1899-12-30T01:03:00"/>
    <x v="68"/>
    <s v="SI"/>
    <n v="500006"/>
    <s v="Recuperación"/>
  </r>
  <r>
    <n v="2364"/>
    <n v="500007"/>
    <s v="Puerto Montt"/>
    <d v="2022-11-12T00:00:00"/>
    <x v="2"/>
    <x v="0"/>
    <x v="1"/>
    <n v="1006"/>
    <x v="1"/>
    <s v="Ida"/>
    <s v="Via Alerce"/>
    <s v="Puerto Montt"/>
    <s v="Centro"/>
    <s v="Puerto Montt"/>
    <n v="14"/>
    <d v="1899-12-30T14:47:00"/>
    <d v="1899-12-30T16:03:00"/>
    <d v="1899-12-30T01:16:00"/>
    <x v="85"/>
    <s v="SI"/>
    <n v="500007"/>
    <s v="Recuperación"/>
  </r>
  <r>
    <n v="2365"/>
    <n v="500010"/>
    <s v="Puerto Montt"/>
    <d v="2022-11-12T00:00:00"/>
    <x v="2"/>
    <x v="0"/>
    <x v="1"/>
    <n v="1006"/>
    <x v="1"/>
    <s v="Regreso"/>
    <s v="Centro"/>
    <s v="Puerto Montt"/>
    <s v="Via Alerce"/>
    <s v="Puerto Montt"/>
    <n v="15"/>
    <d v="1899-12-30T15:07:00"/>
    <d v="1899-12-30T16:14:00"/>
    <d v="1899-12-30T01:07:00"/>
    <x v="70"/>
    <s v="SI"/>
    <n v="500010"/>
    <s v="Recuperación"/>
  </r>
  <r>
    <n v="2366"/>
    <n v="500011"/>
    <s v="Puerto Montt"/>
    <d v="2022-11-12T00:00:00"/>
    <x v="2"/>
    <x v="0"/>
    <x v="1"/>
    <n v="1006"/>
    <x v="1"/>
    <s v="Regreso"/>
    <s v="Centro"/>
    <s v="Puerto Montt"/>
    <s v="Via Alerce"/>
    <s v="Puerto Montt"/>
    <n v="15"/>
    <d v="1899-12-30T15:39:00"/>
    <d v="1899-12-30T16:50:00"/>
    <d v="1899-12-30T01:11:00"/>
    <x v="98"/>
    <s v="SI"/>
    <n v="500011"/>
    <s v="Recuperación"/>
  </r>
  <r>
    <n v="2367"/>
    <n v="500001"/>
    <s v="Puerto Montt"/>
    <d v="2022-11-13T00:00:00"/>
    <x v="0"/>
    <x v="0"/>
    <x v="1"/>
    <n v="1007"/>
    <x v="2"/>
    <s v="Ida"/>
    <s v="Alerce"/>
    <s v="Puerto Montt"/>
    <s v="Terminal de Buses"/>
    <s v="Puerto Montt"/>
    <n v="16"/>
    <d v="1899-12-30T16:25:00"/>
    <d v="1899-12-30T17:35:00"/>
    <d v="1899-12-30T01:10:00"/>
    <x v="37"/>
    <s v="SI"/>
    <n v="500001"/>
    <s v="Recuperación"/>
  </r>
  <r>
    <n v="2368"/>
    <n v="500001"/>
    <s v="Puerto Montt"/>
    <d v="2022-11-13T00:00:00"/>
    <x v="0"/>
    <x v="0"/>
    <x v="1"/>
    <n v="1007"/>
    <x v="2"/>
    <s v="Regreso"/>
    <s v="Terminal de Buses"/>
    <s v="Puerto Montt"/>
    <s v="Alerce"/>
    <s v="Puerto Montt"/>
    <n v="17"/>
    <d v="1899-12-30T17:35:00"/>
    <d v="1899-12-30T18:51:00"/>
    <d v="1899-12-30T01:16:00"/>
    <x v="37"/>
    <s v="SI"/>
    <n v="500001"/>
    <s v="Recuperación"/>
  </r>
  <r>
    <n v="2369"/>
    <n v="600001"/>
    <s v="Puerto Montt"/>
    <d v="2022-11-10T00:00:00"/>
    <x v="1"/>
    <x v="0"/>
    <x v="3"/>
    <n v="1003"/>
    <x v="8"/>
    <s v="Ida"/>
    <s v="Alerce"/>
    <s v="Puerto Montt"/>
    <s v="Terminal de Buses"/>
    <s v="Puerto Montt"/>
    <n v="12"/>
    <d v="1899-12-30T12:22:00"/>
    <d v="1899-12-30T13:41:00"/>
    <d v="1899-12-30T01:19:00"/>
    <x v="187"/>
    <s v="SI"/>
    <n v="600001"/>
    <s v="Recuperación"/>
  </r>
  <r>
    <n v="2370"/>
    <n v="600001"/>
    <s v="Puerto Montt"/>
    <d v="2022-11-10T00:00:00"/>
    <x v="1"/>
    <x v="0"/>
    <x v="3"/>
    <n v="1003"/>
    <x v="8"/>
    <s v="Regreso"/>
    <s v="Terminal de Buses"/>
    <s v="Puerto Montt"/>
    <s v="Alerce"/>
    <s v="Puerto Montt"/>
    <n v="13"/>
    <d v="1899-12-30T13:41:00"/>
    <d v="1899-12-30T14:52:00"/>
    <d v="1899-12-30T01:11:00"/>
    <x v="187"/>
    <s v="SI"/>
    <n v="600001"/>
    <s v="Recuperación"/>
  </r>
  <r>
    <n v="2371"/>
    <n v="600004"/>
    <s v="Puerto Montt"/>
    <d v="2022-11-12T00:00:00"/>
    <x v="2"/>
    <x v="0"/>
    <x v="3"/>
    <n v="1004"/>
    <x v="9"/>
    <s v="Ida"/>
    <s v="Alerce"/>
    <s v="Puerto Montt"/>
    <s v="Centro"/>
    <s v="Puerto Montt"/>
    <n v="11"/>
    <d v="1899-12-30T11:28:00"/>
    <d v="1899-12-30T12:55:00"/>
    <d v="1899-12-30T01:27:00"/>
    <x v="231"/>
    <s v="SI"/>
    <n v="600004"/>
    <s v="Recuperación"/>
  </r>
  <r>
    <n v="2372"/>
    <n v="600004"/>
    <s v="Puerto Montt"/>
    <d v="2022-11-12T00:00:00"/>
    <x v="2"/>
    <x v="0"/>
    <x v="3"/>
    <n v="1004"/>
    <x v="9"/>
    <s v="Regreso"/>
    <s v="Centro"/>
    <s v="Puerto Montt"/>
    <s v="Alerce"/>
    <s v="Puerto Montt"/>
    <n v="12"/>
    <d v="1899-12-30T12:55:00"/>
    <d v="1899-12-30T14:07:00"/>
    <d v="1899-12-30T01:12:00"/>
    <x v="231"/>
    <s v="SI"/>
    <n v="600004"/>
    <m/>
  </r>
  <r>
    <n v="2373"/>
    <n v="600002"/>
    <s v="Puerto Montt"/>
    <d v="2022-11-12T00:00:00"/>
    <x v="2"/>
    <x v="0"/>
    <x v="3"/>
    <n v="1004"/>
    <x v="9"/>
    <s v="Regreso"/>
    <s v="Centro"/>
    <s v="Puerto Montt"/>
    <s v="Alerce"/>
    <s v="Puerto Montt"/>
    <n v="14"/>
    <d v="1899-12-30T14:11:00"/>
    <d v="1899-12-30T15:09:00"/>
    <d v="1899-12-30T00:58:00"/>
    <x v="184"/>
    <s v="SI"/>
    <n v="600002"/>
    <s v="Recuperación"/>
  </r>
  <r>
    <n v="2374"/>
    <n v="600003"/>
    <s v="Puerto Montt"/>
    <d v="2022-11-12T00:00:00"/>
    <x v="2"/>
    <x v="0"/>
    <x v="3"/>
    <n v="1004"/>
    <x v="9"/>
    <s v="Regreso"/>
    <s v="Centro"/>
    <s v="Puerto Montt"/>
    <s v="Alerce"/>
    <s v="Puerto Montt"/>
    <n v="14"/>
    <d v="1899-12-30T14:36:00"/>
    <d v="1899-12-30T15:47:00"/>
    <d v="1899-12-30T01:11:00"/>
    <x v="193"/>
    <s v="SI"/>
    <n v="600003"/>
    <m/>
  </r>
  <r>
    <n v="2375"/>
    <n v="600005"/>
    <s v="Puerto Montt"/>
    <d v="2022-11-12T00:00:00"/>
    <x v="2"/>
    <x v="0"/>
    <x v="3"/>
    <n v="1004"/>
    <x v="9"/>
    <s v="Regreso"/>
    <s v="Centro"/>
    <s v="Puerto Montt"/>
    <s v="Alerce"/>
    <s v="Puerto Montt"/>
    <n v="13"/>
    <d v="1899-12-30T13:17:00"/>
    <d v="1899-12-30T14:26:00"/>
    <d v="1899-12-30T01:09:00"/>
    <x v="182"/>
    <s v="SI"/>
    <n v="600005"/>
    <s v="Recuperación"/>
  </r>
  <r>
    <n v="10000"/>
    <n v="0"/>
    <s v="Puerto Montt"/>
    <d v="2022-10-02T00:00:00"/>
    <x v="0"/>
    <x v="0"/>
    <x v="0"/>
    <n v="1005"/>
    <x v="0"/>
    <s v="Ida"/>
    <s v="Chinquihue"/>
    <s v="Puerto Montt"/>
    <s v="Sector Oriente"/>
    <s v="Puerto Montt"/>
    <n v="10"/>
    <d v="1899-12-30T10:48:00"/>
    <d v="1899-12-30T11:49:58"/>
    <d v="1899-12-30T01:01:58"/>
    <x v="48"/>
    <s v="NO"/>
    <m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35">
  <r>
    <n v="1"/>
    <n v="160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0"/>
    <d v="1899-12-30T08:13:00"/>
    <d v="1899-12-30T09:17:00"/>
    <d v="1899-12-30T01:04:00"/>
    <s v="KJCY88"/>
    <x v="0"/>
    <n v="1600"/>
  </r>
  <r>
    <n v="2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0"/>
    <d v="1899-12-30T08:29:00"/>
    <d v="1899-12-30T09:33:00"/>
    <d v="1899-12-30T01:04:00"/>
    <s v="KHSX47"/>
    <x v="1"/>
    <m/>
  </r>
  <r>
    <n v="3"/>
    <n v="1601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0"/>
    <d v="1899-12-30T08:45:00"/>
    <d v="1899-12-30T09:40:00"/>
    <d v="1899-12-30T00:55:00"/>
    <s v="GWYY13"/>
    <x v="0"/>
    <n v="1601"/>
  </r>
  <r>
    <n v="4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0"/>
    <d v="1899-12-30T08:57:00"/>
    <d v="1899-12-30T10:01:00"/>
    <d v="1899-12-30T01:04:00"/>
    <s v="KHSX46"/>
    <x v="1"/>
    <m/>
  </r>
  <r>
    <n v="6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"/>
    <d v="1899-12-30T09:13:00"/>
    <d v="1899-12-30T10:17:00"/>
    <d v="1899-12-30T01:04:00"/>
    <s v="KJCY69"/>
    <x v="1"/>
    <m/>
  </r>
  <r>
    <n v="7"/>
    <n v="1602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"/>
    <d v="1899-12-30T09:28:00"/>
    <d v="1899-12-30T10:25:00"/>
    <d v="1899-12-30T00:57:00"/>
    <s v="KJCY64"/>
    <x v="0"/>
    <n v="1602"/>
  </r>
  <r>
    <n v="8"/>
    <n v="1603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"/>
    <d v="1899-12-30T09:45:00"/>
    <d v="1899-12-30T10:48:00"/>
    <d v="1899-12-30T01:03:00"/>
    <s v="KJCY65"/>
    <x v="0"/>
    <n v="1603"/>
  </r>
  <r>
    <n v="9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"/>
    <d v="1899-12-30T09:50:00"/>
    <d v="1899-12-30T10:54:00"/>
    <d v="1899-12-30T01:04:00"/>
    <s v="RJJX13"/>
    <x v="1"/>
    <m/>
  </r>
  <r>
    <n v="10"/>
    <n v="1604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2"/>
    <d v="1899-12-30T10:10:00"/>
    <d v="1899-12-30T11:01:00"/>
    <d v="1899-12-30T00:51:00"/>
    <s v="BGRS58"/>
    <x v="0"/>
    <n v="1604"/>
  </r>
  <r>
    <n v="11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2"/>
    <d v="1899-12-30T10:24:00"/>
    <d v="1899-12-30T11:28:00"/>
    <d v="1899-12-30T01:04:00"/>
    <s v="KJCY67"/>
    <x v="1"/>
    <m/>
  </r>
  <r>
    <n v="12"/>
    <n v="1605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2"/>
    <d v="1899-12-30T10:33:00"/>
    <d v="1899-12-30T11:37:00"/>
    <d v="1899-12-30T01:04:00"/>
    <s v="UF3657"/>
    <x v="0"/>
    <n v="1605"/>
  </r>
  <r>
    <n v="13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2"/>
    <d v="1899-12-30T10:58:00"/>
    <d v="1899-12-30T12:02:00"/>
    <d v="1899-12-30T01:04:00"/>
    <s v="DCZK48"/>
    <x v="1"/>
    <m/>
  </r>
  <r>
    <n v="14"/>
    <n v="1606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3"/>
    <d v="1899-12-30T11:20:00"/>
    <d v="1899-12-30T12:29:00"/>
    <d v="1899-12-30T01:09:00"/>
    <s v="KJCY88"/>
    <x v="0"/>
    <n v="1606"/>
  </r>
  <r>
    <n v="15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3"/>
    <d v="1899-12-30T11:33:00"/>
    <d v="1899-12-30T12:37:00"/>
    <d v="1899-12-30T01:04:00"/>
    <s v="KHSX47"/>
    <x v="1"/>
    <m/>
  </r>
  <r>
    <n v="16"/>
    <n v="1607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3"/>
    <d v="1899-12-30T11:47:00"/>
    <d v="1899-12-30T12:59:00"/>
    <d v="1899-12-30T01:12:00"/>
    <s v="GWYY13"/>
    <x v="0"/>
    <n v="1607"/>
  </r>
  <r>
    <n v="17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3"/>
    <d v="1899-12-30T11:57:00"/>
    <d v="1899-12-30T13:01:00"/>
    <d v="1899-12-30T01:04:00"/>
    <s v="KHSX46"/>
    <x v="1"/>
    <m/>
  </r>
  <r>
    <n v="18"/>
    <n v="1608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4"/>
    <d v="1899-12-30T12:09:00"/>
    <d v="1899-12-30T13:15:00"/>
    <d v="1899-12-30T01:06:00"/>
    <s v="KJCY69"/>
    <x v="0"/>
    <n v="1608"/>
  </r>
  <r>
    <n v="19"/>
    <n v="1611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5"/>
    <d v="1899-12-30T13:28:00"/>
    <d v="1899-12-30T14:31:00"/>
    <d v="1899-12-30T01:03:00"/>
    <s v="KJCY64"/>
    <x v="0"/>
    <n v="1611"/>
  </r>
  <r>
    <n v="20"/>
    <n v="1609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5"/>
    <d v="1899-12-30T13:13:00"/>
    <d v="1899-12-30T13:59:00"/>
    <d v="1899-12-30T00:46:00"/>
    <s v="KJCY67"/>
    <x v="0"/>
    <n v="1609"/>
  </r>
  <r>
    <n v="21"/>
    <n v="161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5"/>
    <d v="1899-12-30T13:21:00"/>
    <d v="1899-12-30T14:22:00"/>
    <d v="1899-12-30T01:01:00"/>
    <s v="UF3657"/>
    <x v="0"/>
    <n v="1610"/>
  </r>
  <r>
    <n v="22"/>
    <n v="1612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6"/>
    <d v="1899-12-30T14:02:00"/>
    <d v="1899-12-30T15:10:00"/>
    <d v="1899-12-30T01:08:00"/>
    <s v="HJPL27"/>
    <x v="0"/>
    <n v="1612"/>
  </r>
  <r>
    <n v="23"/>
    <n v="1613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6"/>
    <d v="1899-12-30T14:35:00"/>
    <d v="1899-12-30T15:39:00"/>
    <d v="1899-12-30T01:04:00"/>
    <s v="GWYY13"/>
    <x v="0"/>
    <n v="1613"/>
  </r>
  <r>
    <n v="24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6"/>
    <d v="1899-12-30T14:46:00"/>
    <d v="1899-12-30T15:50:00"/>
    <d v="1899-12-30T01:04:00"/>
    <s v="KHSX46"/>
    <x v="1"/>
    <m/>
  </r>
  <r>
    <n v="25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6"/>
    <d v="1899-12-30T14:57:00"/>
    <d v="1899-12-30T16:01:00"/>
    <d v="1899-12-30T01:04:00"/>
    <s v="KJCY69"/>
    <x v="1"/>
    <m/>
  </r>
  <r>
    <n v="26"/>
    <n v="1614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7"/>
    <d v="1899-12-30T15:19:00"/>
    <d v="1899-12-30T16:28:00"/>
    <d v="1899-12-30T01:09:00"/>
    <s v="KJCY64"/>
    <x v="0"/>
    <n v="1614"/>
  </r>
  <r>
    <n v="27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7"/>
    <d v="1899-12-30T15:20:00"/>
    <d v="1899-12-30T16:24:00"/>
    <d v="1899-12-30T01:04:00"/>
    <s v="KJCY65"/>
    <x v="1"/>
    <m/>
  </r>
  <r>
    <n v="28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7"/>
    <d v="1899-12-30T15:37:00"/>
    <d v="1899-12-30T16:41:00"/>
    <d v="1899-12-30T01:04:00"/>
    <s v="RJJX13"/>
    <x v="1"/>
    <m/>
  </r>
  <r>
    <n v="29"/>
    <n v="1615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7"/>
    <d v="1899-12-30T15:51:00"/>
    <d v="1899-12-30T16:44:00"/>
    <d v="1899-12-30T00:53:00"/>
    <s v="BGRS58"/>
    <x v="0"/>
    <n v="1615"/>
  </r>
  <r>
    <n v="30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7"/>
    <d v="1899-12-30T15:59:00"/>
    <d v="1899-12-30T17:04:00"/>
    <d v="1899-12-30T01:05:00"/>
    <s v="KJCY67"/>
    <x v="1"/>
    <m/>
  </r>
  <r>
    <n v="31"/>
    <n v="1616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8"/>
    <d v="1899-12-30T17:10:00"/>
    <d v="1899-12-30T18:15:00"/>
    <d v="1899-12-30T01:05:00"/>
    <s v="KHSX47"/>
    <x v="0"/>
    <n v="1616"/>
  </r>
  <r>
    <n v="32"/>
    <n v="1617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8"/>
    <d v="1899-12-30T17:33:00"/>
    <d v="1899-12-30T18:37:00"/>
    <d v="1899-12-30T01:04:00"/>
    <s v="GWYY13"/>
    <x v="0"/>
    <n v="1617"/>
  </r>
  <r>
    <n v="33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8"/>
    <d v="1899-12-30T17:33:00"/>
    <d v="1899-12-30T18:37:00"/>
    <d v="1899-12-30T01:04:00"/>
    <s v="KHSX46"/>
    <x v="1"/>
    <m/>
  </r>
  <r>
    <n v="34"/>
    <n v="160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"/>
    <d v="1899-12-30T09:17:00"/>
    <d v="1899-12-30T10:27:00"/>
    <d v="1899-12-30T01:10:00"/>
    <s v="KJCY88"/>
    <x v="0"/>
    <n v="1600"/>
  </r>
  <r>
    <n v="35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"/>
    <d v="1899-12-30T09:40:00"/>
    <d v="1899-12-30T10:46:00"/>
    <d v="1899-12-30T01:06:00"/>
    <s v="KHSX47"/>
    <x v="1"/>
    <m/>
  </r>
  <r>
    <n v="36"/>
    <n v="1601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"/>
    <d v="1899-12-30T09:40:00"/>
    <d v="1899-12-30T10:24:00"/>
    <d v="1899-12-30T00:44:00"/>
    <s v="GWYY13"/>
    <x v="0"/>
    <n v="1601"/>
  </r>
  <r>
    <n v="37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2"/>
    <d v="1899-12-30T10:08:00"/>
    <d v="1899-12-30T11:14:00"/>
    <d v="1899-12-30T01:06:00"/>
    <s v="KHSX46"/>
    <x v="1"/>
    <m/>
  </r>
  <r>
    <n v="38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2"/>
    <d v="1899-12-30T10:17:00"/>
    <d v="1899-12-30T11:23:00"/>
    <d v="1899-12-30T01:06:00"/>
    <s v="LCTG90"/>
    <x v="1"/>
    <m/>
  </r>
  <r>
    <n v="39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2"/>
    <d v="1899-12-30T10:24:00"/>
    <d v="1899-12-30T11:30:00"/>
    <d v="1899-12-30T01:06:00"/>
    <s v="KJCY69"/>
    <x v="1"/>
    <m/>
  </r>
  <r>
    <n v="40"/>
    <n v="1602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2"/>
    <d v="1899-12-30T10:25:00"/>
    <d v="1899-12-30T11:34:00"/>
    <d v="1899-12-30T01:09:00"/>
    <s v="KJCY64"/>
    <x v="0"/>
    <n v="1602"/>
  </r>
  <r>
    <n v="41"/>
    <n v="1603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2"/>
    <d v="1899-12-30T10:48:00"/>
    <d v="1899-12-30T11:51:00"/>
    <d v="1899-12-30T01:03:00"/>
    <s v="KJCY65"/>
    <x v="0"/>
    <n v="1603"/>
  </r>
  <r>
    <n v="42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3"/>
    <d v="1899-12-30T11:01:00"/>
    <d v="1899-12-30T12:07:00"/>
    <d v="1899-12-30T01:06:00"/>
    <s v="RJJX13"/>
    <x v="1"/>
    <m/>
  </r>
  <r>
    <n v="43"/>
    <n v="1604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3"/>
    <d v="1899-12-30T11:01:00"/>
    <d v="1899-12-30T12:15:00"/>
    <d v="1899-12-30T01:14:00"/>
    <s v="BGRS58"/>
    <x v="0"/>
    <n v="1604"/>
  </r>
  <r>
    <n v="44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3"/>
    <d v="1899-12-30T11:35:00"/>
    <d v="1899-12-30T12:41:00"/>
    <d v="1899-12-30T01:06:00"/>
    <s v="KJCY67"/>
    <x v="1"/>
    <m/>
  </r>
  <r>
    <n v="45"/>
    <n v="1605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3"/>
    <d v="1899-12-30T11:37:00"/>
    <d v="1899-12-30T12:38:00"/>
    <d v="1899-12-30T01:01:00"/>
    <s v="UF3657"/>
    <x v="0"/>
    <n v="1605"/>
  </r>
  <r>
    <n v="46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4"/>
    <d v="1899-12-30T12:09:00"/>
    <d v="1899-12-30T13:15:00"/>
    <d v="1899-12-30T01:06:00"/>
    <s v="DCZK48"/>
    <x v="1"/>
    <m/>
  </r>
  <r>
    <n v="47"/>
    <n v="1606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4"/>
    <d v="1899-12-30T12:29:00"/>
    <d v="1899-12-30T13:27:00"/>
    <d v="1899-12-30T00:58:00"/>
    <s v="KJCY88"/>
    <x v="0"/>
    <n v="1606"/>
  </r>
  <r>
    <n v="48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4"/>
    <d v="1899-12-30T12:44:00"/>
    <d v="1899-12-30T13:50:00"/>
    <d v="1899-12-30T01:06:00"/>
    <s v="KHSX47"/>
    <x v="1"/>
    <m/>
  </r>
  <r>
    <n v="49"/>
    <n v="1607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4"/>
    <d v="1899-12-30T12:59:00"/>
    <d v="1899-12-30T13:57:00"/>
    <d v="1899-12-30T00:58:00"/>
    <s v="GWYY13"/>
    <x v="0"/>
    <n v="1607"/>
  </r>
  <r>
    <n v="50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5"/>
    <d v="1899-12-30T13:08:00"/>
    <d v="1899-12-30T14:14:00"/>
    <d v="1899-12-30T01:06:00"/>
    <s v="KHSX46"/>
    <x v="1"/>
    <m/>
  </r>
  <r>
    <n v="51"/>
    <n v="1608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5"/>
    <d v="1899-12-30T13:15:00"/>
    <d v="1899-12-30T14:14:00"/>
    <d v="1899-12-30T00:59:00"/>
    <s v="KJCY69"/>
    <x v="0"/>
    <n v="1608"/>
  </r>
  <r>
    <n v="52"/>
    <n v="1611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6"/>
    <d v="1899-12-30T14:31:00"/>
    <d v="1899-12-30T15:33:00"/>
    <d v="1899-12-30T01:02:00"/>
    <s v="KJCY64"/>
    <x v="0"/>
    <n v="1611"/>
  </r>
  <r>
    <n v="53"/>
    <n v="1609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5"/>
    <d v="1899-12-30T13:59:00"/>
    <d v="1899-12-30T15:08:00"/>
    <d v="1899-12-30T01:09:00"/>
    <s v="KJCY67"/>
    <x v="0"/>
    <n v="1609"/>
  </r>
  <r>
    <n v="54"/>
    <n v="161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6"/>
    <d v="1899-12-30T14:22:00"/>
    <d v="1899-12-30T15:28:00"/>
    <d v="1899-12-30T01:06:00"/>
    <s v="UF3657"/>
    <x v="0"/>
    <n v="1610"/>
  </r>
  <r>
    <n v="55"/>
    <n v="1612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7"/>
    <d v="1899-12-30T15:10:00"/>
    <d v="1899-12-30T16:06:00"/>
    <d v="1899-12-30T00:56:00"/>
    <s v="HJPL27"/>
    <x v="0"/>
    <n v="1612"/>
  </r>
  <r>
    <n v="56"/>
    <n v="1613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7"/>
    <d v="1899-12-30T15:39:00"/>
    <d v="1899-12-30T16:46:00"/>
    <d v="1899-12-30T01:07:00"/>
    <s v="GWYY13"/>
    <x v="0"/>
    <n v="1613"/>
  </r>
  <r>
    <n v="57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7"/>
    <d v="1899-12-30T15:57:00"/>
    <d v="1899-12-30T17:03:00"/>
    <d v="1899-12-30T01:06:00"/>
    <s v="KHSX46"/>
    <x v="1"/>
    <m/>
  </r>
  <r>
    <n v="58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9"/>
    <d v="1899-12-30T16:08:00"/>
    <d v="1899-12-30T17:14:00"/>
    <d v="1899-12-30T01:06:00"/>
    <s v="KJCY69"/>
    <x v="1"/>
    <m/>
  </r>
  <r>
    <n v="59"/>
    <n v="1614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9"/>
    <d v="1899-12-30T16:28:00"/>
    <d v="1899-12-30T17:43:00"/>
    <d v="1899-12-30T01:15:00"/>
    <s v="KJCY64"/>
    <x v="0"/>
    <n v="1614"/>
  </r>
  <r>
    <n v="60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9"/>
    <d v="1899-12-30T16:31:00"/>
    <d v="1899-12-30T17:37:00"/>
    <d v="1899-12-30T01:06:00"/>
    <s v="KJCY65"/>
    <x v="1"/>
    <m/>
  </r>
  <r>
    <n v="61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9"/>
    <d v="1899-12-30T16:48:00"/>
    <d v="1899-12-30T17:54:00"/>
    <d v="1899-12-30T01:06:00"/>
    <s v="RJJX13"/>
    <x v="1"/>
    <m/>
  </r>
  <r>
    <n v="62"/>
    <n v="1615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9"/>
    <d v="1899-12-30T16:44:00"/>
    <d v="1899-12-30T18:11:00"/>
    <d v="1899-12-30T01:27:00"/>
    <s v="BGRS58"/>
    <x v="0"/>
    <n v="1615"/>
  </r>
  <r>
    <n v="63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9"/>
    <d v="1899-12-30T16:59:00"/>
    <d v="1899-12-30T18:17:00"/>
    <d v="1899-12-30T01:18:00"/>
    <s v="KJCY67"/>
    <x v="1"/>
    <m/>
  </r>
  <r>
    <n v="64"/>
    <n v="1616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0"/>
    <d v="1899-12-30T18:15:00"/>
    <d v="1899-12-30T19:28:00"/>
    <d v="1899-12-30T01:13:00"/>
    <s v="KHSX47"/>
    <x v="0"/>
    <n v="1616"/>
  </r>
  <r>
    <n v="65"/>
    <n v="1617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0"/>
    <d v="1899-12-30T18:37:00"/>
    <d v="1899-12-30T20:01:00"/>
    <d v="1899-12-30T01:24:00"/>
    <s v="GWYY13"/>
    <x v="0"/>
    <n v="1617"/>
  </r>
  <r>
    <n v="66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0"/>
    <d v="1899-12-30T18:44:00"/>
    <d v="1899-12-30T19:50:00"/>
    <d v="1899-12-30T01:06:00"/>
    <s v="KHSX46"/>
    <x v="1"/>
    <m/>
  </r>
  <r>
    <n v="67"/>
    <s v="124A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0"/>
    <d v="1899-12-30T08:45:00"/>
    <d v="1899-12-30T09:50:00"/>
    <d v="1899-12-30T01:05:00"/>
    <s v="GKPK24"/>
    <x v="0"/>
    <s v="124A"/>
  </r>
  <r>
    <n v="68"/>
    <n v="125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"/>
    <d v="1899-12-30T09:01:00"/>
    <d v="1899-12-30T10:05:00"/>
    <d v="1899-12-30T01:04:00"/>
    <s v="DRXB68"/>
    <x v="0"/>
    <n v="125"/>
  </r>
  <r>
    <n v="69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"/>
    <d v="1899-12-30T09:11:00"/>
    <d v="1899-12-30T10:17:00"/>
    <d v="1899-12-30T01:06:00"/>
    <s v="RHZZ87"/>
    <x v="1"/>
    <m/>
  </r>
  <r>
    <n v="70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"/>
    <d v="1899-12-30T09:18:00"/>
    <d v="1899-12-30T10:24:00"/>
    <d v="1899-12-30T01:06:00"/>
    <s v="BWSD46"/>
    <x v="1"/>
    <m/>
  </r>
  <r>
    <n v="71"/>
    <n v="126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"/>
    <d v="1899-12-30T09:31:00"/>
    <d v="1899-12-30T10:38:00"/>
    <d v="1899-12-30T01:07:00"/>
    <s v="HKCZ78"/>
    <x v="0"/>
    <n v="126"/>
  </r>
  <r>
    <n v="72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"/>
    <d v="1899-12-30T09:40:00"/>
    <d v="1899-12-30T10:46:00"/>
    <d v="1899-12-30T01:06:00"/>
    <s v="DCLP60"/>
    <x v="1"/>
    <m/>
  </r>
  <r>
    <n v="73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"/>
    <d v="1899-12-30T09:41:00"/>
    <d v="1899-12-30T10:47:00"/>
    <d v="1899-12-30T01:06:00"/>
    <s v="DCGG52"/>
    <x v="1"/>
    <m/>
  </r>
  <r>
    <n v="74"/>
    <n v="127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2"/>
    <d v="1899-12-30T10:05:00"/>
    <d v="1899-12-30T11:18:00"/>
    <d v="1899-12-30T01:13:00"/>
    <s v="DCFP16"/>
    <x v="0"/>
    <n v="127"/>
  </r>
  <r>
    <n v="75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2"/>
    <d v="1899-12-30T10:08:00"/>
    <d v="1899-12-30T11:14:00"/>
    <d v="1899-12-30T01:06:00"/>
    <s v="WK6153"/>
    <x v="1"/>
    <m/>
  </r>
  <r>
    <n v="76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2"/>
    <d v="1899-12-30T10:36:00"/>
    <d v="1899-12-30T11:42:00"/>
    <d v="1899-12-30T01:06:00"/>
    <s v="RDWX19"/>
    <x v="1"/>
    <m/>
  </r>
  <r>
    <n v="77"/>
    <n v="128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2"/>
    <d v="1899-12-30T10:45:00"/>
    <d v="1899-12-30T11:41:00"/>
    <d v="1899-12-30T00:56:00"/>
    <s v="CJRW31"/>
    <x v="0"/>
    <n v="128"/>
  </r>
  <r>
    <n v="78"/>
    <n v="129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3"/>
    <d v="1899-12-30T11:05:00"/>
    <d v="1899-12-30T12:10:00"/>
    <d v="1899-12-30T01:05:00"/>
    <s v="KCJF27"/>
    <x v="0"/>
    <n v="129"/>
  </r>
  <r>
    <n v="79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3"/>
    <d v="1899-12-30T11:07:00"/>
    <d v="1899-12-30T12:13:00"/>
    <d v="1899-12-30T01:06:00"/>
    <s v="RJJY72"/>
    <x v="1"/>
    <m/>
  </r>
  <r>
    <n v="80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3"/>
    <d v="1899-12-30T11:12:00"/>
    <d v="1899-12-30T12:18:00"/>
    <d v="1899-12-30T01:06:00"/>
    <s v="FCVT83"/>
    <x v="1"/>
    <m/>
  </r>
  <r>
    <n v="81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3"/>
    <d v="1899-12-30T11:18:00"/>
    <d v="1899-12-30T12:24:00"/>
    <d v="1899-12-30T01:06:00"/>
    <s v="DRXB68"/>
    <x v="1"/>
    <m/>
  </r>
  <r>
    <n v="82"/>
    <n v="13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3"/>
    <d v="1899-12-30T11:33:00"/>
    <d v="1899-12-30T12:40:00"/>
    <d v="1899-12-30T01:07:00"/>
    <s v="WU5190"/>
    <x v="0"/>
    <n v="130"/>
  </r>
  <r>
    <n v="83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3"/>
    <d v="1899-12-30T11:50:00"/>
    <d v="1899-12-30T12:56:00"/>
    <d v="1899-12-30T01:06:00"/>
    <s v="BWSD46"/>
    <x v="1"/>
    <m/>
  </r>
  <r>
    <n v="84"/>
    <n v="131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01:00"/>
    <d v="1899-12-30T13:10:00"/>
    <d v="1899-12-30T01:09:00"/>
    <s v="DCLP60"/>
    <x v="0"/>
    <n v="131"/>
  </r>
  <r>
    <n v="85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22:00"/>
    <d v="1899-12-30T13:28:00"/>
    <d v="1899-12-30T01:06:00"/>
    <s v="BKSV43"/>
    <x v="1"/>
    <m/>
  </r>
  <r>
    <n v="86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30:00"/>
    <d v="1899-12-30T13:36:00"/>
    <d v="1899-12-30T01:06:00"/>
    <s v="KXWS50"/>
    <x v="1"/>
    <m/>
  </r>
  <r>
    <n v="87"/>
    <n v="132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32:00"/>
    <d v="1899-12-30T13:40:00"/>
    <d v="1899-12-30T01:08:00"/>
    <s v="JVCZ51"/>
    <x v="0"/>
    <n v="132"/>
  </r>
  <r>
    <n v="88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33:00"/>
    <d v="1899-12-30T13:39:00"/>
    <d v="1899-12-30T01:06:00"/>
    <s v="DCFP16"/>
    <x v="1"/>
    <m/>
  </r>
  <r>
    <n v="89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50:00"/>
    <d v="1899-12-30T13:56:00"/>
    <d v="1899-12-30T01:06:00"/>
    <s v="HJPY89"/>
    <x v="1"/>
    <m/>
  </r>
  <r>
    <n v="90"/>
    <n v="133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13:00"/>
    <d v="1899-12-30T14:20:00"/>
    <d v="1899-12-30T01:07:00"/>
    <s v="LKFR48"/>
    <x v="0"/>
    <n v="133"/>
  </r>
  <r>
    <n v="91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22:00"/>
    <d v="1899-12-30T14:28:00"/>
    <d v="1899-12-30T01:06:00"/>
    <s v="FXRR26"/>
    <x v="1"/>
    <m/>
  </r>
  <r>
    <n v="92"/>
    <n v="134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43:00"/>
    <d v="1899-12-30T14:56:00"/>
    <d v="1899-12-30T01:13:00"/>
    <s v="FCVT83"/>
    <x v="0"/>
    <n v="134"/>
  </r>
  <r>
    <n v="93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50:00"/>
    <d v="1899-12-30T14:56:00"/>
    <d v="1899-12-30T01:06:00"/>
    <s v="RJJY72"/>
    <x v="1"/>
    <m/>
  </r>
  <r>
    <n v="94"/>
    <n v="135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6"/>
    <d v="1899-12-30T14:15:00"/>
    <d v="1899-12-30T15:26:00"/>
    <d v="1899-12-30T01:11:00"/>
    <s v="BWSD46"/>
    <x v="0"/>
    <n v="135"/>
  </r>
  <r>
    <n v="95"/>
    <n v="136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7"/>
    <d v="1899-12-30T15:17:00"/>
    <d v="1899-12-30T16:25:00"/>
    <d v="1899-12-30T01:08:00"/>
    <s v="RDWX19"/>
    <x v="0"/>
    <n v="136"/>
  </r>
  <r>
    <n v="96"/>
    <n v="137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7"/>
    <d v="1899-12-30T15:32:00"/>
    <d v="1899-12-30T16:41:00"/>
    <d v="1899-12-30T01:09:00"/>
    <s v="LKFR48"/>
    <x v="0"/>
    <n v="137"/>
  </r>
  <r>
    <n v="97"/>
    <n v="138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9"/>
    <d v="1899-12-30T16:21:00"/>
    <d v="1899-12-30T17:30:00"/>
    <d v="1899-12-30T01:09:00"/>
    <s v="FCVT83"/>
    <x v="0"/>
    <n v="138"/>
  </r>
  <r>
    <n v="98"/>
    <s v="124A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"/>
    <d v="1899-12-30T09:50:00"/>
    <d v="1899-12-30T10:56:00"/>
    <d v="1899-12-30T01:06:00"/>
    <s v="GKPK24"/>
    <x v="0"/>
    <s v="124A"/>
  </r>
  <r>
    <n v="99"/>
    <n v="125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2"/>
    <d v="1899-12-30T10:05:00"/>
    <d v="1899-12-30T11:12:00"/>
    <d v="1899-12-30T01:07:00"/>
    <s v="DRXB68"/>
    <x v="0"/>
    <n v="125"/>
  </r>
  <r>
    <n v="100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2"/>
    <d v="1899-12-30T10:17:00"/>
    <d v="1899-12-30T11:23:00"/>
    <d v="1899-12-30T01:06:00"/>
    <s v="RHZZ87"/>
    <x v="1"/>
    <m/>
  </r>
  <r>
    <n v="101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2"/>
    <d v="1899-12-30T10:24:00"/>
    <d v="1899-12-30T11:30:00"/>
    <d v="1899-12-30T01:06:00"/>
    <s v="BWSD46"/>
    <x v="1"/>
    <m/>
  </r>
  <r>
    <n v="102"/>
    <n v="126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2"/>
    <d v="1899-12-30T10:38:00"/>
    <d v="1899-12-30T11:49:00"/>
    <d v="1899-12-30T01:11:00"/>
    <s v="HKCZ78"/>
    <x v="0"/>
    <n v="126"/>
  </r>
  <r>
    <n v="103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2"/>
    <d v="1899-12-30T10:46:00"/>
    <d v="1899-12-30T11:52:00"/>
    <d v="1899-12-30T01:06:00"/>
    <s v="DCLP60"/>
    <x v="1"/>
    <m/>
  </r>
  <r>
    <n v="104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2"/>
    <d v="1899-12-30T10:47:00"/>
    <d v="1899-12-30T11:53:00"/>
    <d v="1899-12-30T01:06:00"/>
    <s v="DCGG52"/>
    <x v="1"/>
    <m/>
  </r>
  <r>
    <n v="105"/>
    <n v="127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3"/>
    <d v="1899-12-30T11:18:00"/>
    <d v="1899-12-30T12:11:00"/>
    <d v="1899-12-30T00:53:00"/>
    <s v="DCFP16"/>
    <x v="0"/>
    <n v="127"/>
  </r>
  <r>
    <n v="106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3"/>
    <d v="1899-12-30T11:14:00"/>
    <d v="1899-12-30T12:20:00"/>
    <d v="1899-12-30T01:06:00"/>
    <s v="WK6153"/>
    <x v="1"/>
    <m/>
  </r>
  <r>
    <n v="107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3"/>
    <d v="1899-12-30T11:42:00"/>
    <d v="1899-12-30T12:48:00"/>
    <d v="1899-12-30T01:06:00"/>
    <s v="RDWX19"/>
    <x v="1"/>
    <m/>
  </r>
  <r>
    <n v="108"/>
    <n v="128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3"/>
    <d v="1899-12-30T11:41:00"/>
    <d v="1899-12-30T13:01:00"/>
    <d v="1899-12-30T01:20:00"/>
    <s v="CJRW31"/>
    <x v="0"/>
    <n v="128"/>
  </r>
  <r>
    <n v="109"/>
    <n v="129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4"/>
    <d v="1899-12-30T12:10:00"/>
    <d v="1899-12-30T13:16:00"/>
    <d v="1899-12-30T01:06:00"/>
    <s v="KCJF27"/>
    <x v="0"/>
    <n v="129"/>
  </r>
  <r>
    <n v="110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4"/>
    <d v="1899-12-30T12:13:00"/>
    <d v="1899-12-30T13:19:00"/>
    <d v="1899-12-30T01:06:00"/>
    <s v="RJJY72"/>
    <x v="1"/>
    <m/>
  </r>
  <r>
    <n v="111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4"/>
    <d v="1899-12-30T12:18:00"/>
    <d v="1899-12-30T13:24:00"/>
    <d v="1899-12-30T01:06:00"/>
    <s v="FCVT83"/>
    <x v="1"/>
    <m/>
  </r>
  <r>
    <n v="112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4"/>
    <d v="1899-12-30T12:24:00"/>
    <d v="1899-12-30T13:30:00"/>
    <d v="1899-12-30T01:06:00"/>
    <s v="DRXB68"/>
    <x v="1"/>
    <m/>
  </r>
  <r>
    <n v="113"/>
    <n v="13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4"/>
    <d v="1899-12-30T12:40:00"/>
    <d v="1899-12-30T13:39:00"/>
    <d v="1899-12-30T00:59:00"/>
    <s v="WU5190"/>
    <x v="0"/>
    <n v="130"/>
  </r>
  <r>
    <n v="114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4"/>
    <d v="1899-12-30T12:56:00"/>
    <d v="1899-12-30T14:02:00"/>
    <d v="1899-12-30T01:06:00"/>
    <s v="BWSD46"/>
    <x v="1"/>
    <m/>
  </r>
  <r>
    <n v="115"/>
    <n v="131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10:00"/>
    <d v="1899-12-30T14:14:00"/>
    <d v="1899-12-30T01:04:00"/>
    <s v="DCLP60"/>
    <x v="0"/>
    <n v="131"/>
  </r>
  <r>
    <n v="116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28:00"/>
    <d v="1899-12-30T14:34:00"/>
    <d v="1899-12-30T01:06:00"/>
    <s v="BKSV43"/>
    <x v="1"/>
    <m/>
  </r>
  <r>
    <n v="117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36:00"/>
    <d v="1899-12-30T14:42:00"/>
    <d v="1899-12-30T01:06:00"/>
    <s v="KXWS50"/>
    <x v="1"/>
    <m/>
  </r>
  <r>
    <n v="118"/>
    <n v="132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40:00"/>
    <d v="1899-12-30T14:44:00"/>
    <d v="1899-12-30T01:04:00"/>
    <s v="JVCZ51"/>
    <x v="0"/>
    <n v="132"/>
  </r>
  <r>
    <n v="119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39:00"/>
    <d v="1899-12-30T14:45:00"/>
    <d v="1899-12-30T01:06:00"/>
    <s v="DCFP16"/>
    <x v="1"/>
    <m/>
  </r>
  <r>
    <n v="120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56:00"/>
    <d v="1899-12-30T15:02:00"/>
    <d v="1899-12-30T01:06:00"/>
    <s v="HJPY89"/>
    <x v="1"/>
    <m/>
  </r>
  <r>
    <n v="121"/>
    <n v="133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6"/>
    <d v="1899-12-30T14:20:00"/>
    <d v="1899-12-30T15:22:00"/>
    <d v="1899-12-30T01:02:00"/>
    <s v="LKFR48"/>
    <x v="0"/>
    <n v="133"/>
  </r>
  <r>
    <n v="122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6"/>
    <d v="1899-12-30T14:28:00"/>
    <d v="1899-12-30T15:34:00"/>
    <d v="1899-12-30T01:06:00"/>
    <s v="FXRR26"/>
    <x v="1"/>
    <m/>
  </r>
  <r>
    <n v="123"/>
    <n v="134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6"/>
    <d v="1899-12-30T14:56:00"/>
    <d v="1899-12-30T16:05:00"/>
    <d v="1899-12-30T01:09:00"/>
    <s v="FCVT83"/>
    <x v="0"/>
    <n v="134"/>
  </r>
  <r>
    <n v="124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6"/>
    <d v="1899-12-30T14:56:00"/>
    <d v="1899-12-30T16:02:00"/>
    <d v="1899-12-30T01:06:00"/>
    <s v="RJJY72"/>
    <x v="1"/>
    <m/>
  </r>
  <r>
    <n v="125"/>
    <n v="135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26:00"/>
    <d v="1899-12-30T16:29:00"/>
    <d v="1899-12-30T01:03:00"/>
    <s v="BWSD46"/>
    <x v="0"/>
    <n v="135"/>
  </r>
  <r>
    <n v="126"/>
    <n v="136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9"/>
    <d v="1899-12-30T16:25:00"/>
    <d v="1899-12-30T17:41:00"/>
    <d v="1899-12-30T01:16:00"/>
    <s v="RDWX19"/>
    <x v="0"/>
    <n v="136"/>
  </r>
  <r>
    <n v="127"/>
    <n v="137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9"/>
    <d v="1899-12-30T16:41:00"/>
    <d v="1899-12-30T17:43:00"/>
    <d v="1899-12-30T01:02:00"/>
    <s v="LKFR48"/>
    <x v="0"/>
    <n v="137"/>
  </r>
  <r>
    <n v="128"/>
    <n v="138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8"/>
    <d v="1899-12-30T17:30:00"/>
    <d v="1899-12-30T18:43:00"/>
    <d v="1899-12-30T01:13:00"/>
    <s v="FCVT83"/>
    <x v="0"/>
    <n v="138"/>
  </r>
  <r>
    <n v="129"/>
    <s v="553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0"/>
    <d v="1899-12-30T08:40:00"/>
    <d v="1899-12-30T09:50:00"/>
    <d v="1899-12-30T01:10:00"/>
    <s v="KJCZ20"/>
    <x v="0"/>
    <s v="553A"/>
  </r>
  <r>
    <n v="130"/>
    <s v="554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1"/>
    <d v="1899-12-30T09:02:00"/>
    <d v="1899-12-30T10:15:00"/>
    <d v="1899-12-30T01:13:00"/>
    <s v="FCVT83"/>
    <x v="0"/>
    <s v="554A"/>
  </r>
  <r>
    <n v="131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1"/>
    <d v="1899-12-30T09:16:00"/>
    <d v="1899-12-30T10:28:00"/>
    <d v="1899-12-30T01:12:00"/>
    <s v="RJJY72"/>
    <x v="1"/>
    <m/>
  </r>
  <r>
    <n v="132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1"/>
    <d v="1899-12-30T09:22:00"/>
    <d v="1899-12-30T10:34:00"/>
    <d v="1899-12-30T01:12:00"/>
    <s v="WU5190"/>
    <x v="1"/>
    <m/>
  </r>
  <r>
    <n v="133"/>
    <s v="555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1"/>
    <d v="1899-12-30T09:39:00"/>
    <d v="1899-12-30T10:45:00"/>
    <d v="1899-12-30T01:06:00"/>
    <s v="KJPJ54"/>
    <x v="0"/>
    <s v="555A"/>
  </r>
  <r>
    <n v="134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1"/>
    <d v="1899-12-30T09:54:00"/>
    <d v="1899-12-30T11:06:00"/>
    <d v="1899-12-30T01:12:00"/>
    <s v="LKFR48"/>
    <x v="1"/>
    <m/>
  </r>
  <r>
    <n v="135"/>
    <s v="556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2"/>
    <d v="1899-12-30T10:01:00"/>
    <d v="1899-12-30T11:10:00"/>
    <d v="1899-12-30T01:09:00"/>
    <s v="BKSV43"/>
    <x v="0"/>
    <s v="556A"/>
  </r>
  <r>
    <n v="136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2"/>
    <d v="1899-12-30T10:10:00"/>
    <d v="1899-12-30T11:22:00"/>
    <d v="1899-12-30T01:12:00"/>
    <s v="JVCZ51"/>
    <x v="1"/>
    <m/>
  </r>
  <r>
    <n v="137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2"/>
    <d v="1899-12-30T10:26:00"/>
    <d v="1899-12-30T11:38:00"/>
    <d v="1899-12-30T01:12:00"/>
    <s v="HJPY89"/>
    <x v="1"/>
    <m/>
  </r>
  <r>
    <n v="138"/>
    <s v="557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2"/>
    <d v="1899-12-30T10:31:00"/>
    <d v="1899-12-30T11:45:00"/>
    <d v="1899-12-30T01:14:00"/>
    <s v="FXRR26"/>
    <x v="0"/>
    <s v="557A"/>
  </r>
  <r>
    <n v="139"/>
    <s v="558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3"/>
    <d v="1899-12-30T11:02:00"/>
    <d v="1899-12-30T12:10:00"/>
    <d v="1899-12-30T01:08:00"/>
    <s v="WT9524"/>
    <x v="0"/>
    <s v="558A"/>
  </r>
  <r>
    <n v="140"/>
    <s v="559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3"/>
    <d v="1899-12-30T11:31:00"/>
    <d v="1899-12-30T12:45:00"/>
    <d v="1899-12-30T01:14:00"/>
    <s v="YA6079"/>
    <x v="0"/>
    <s v="559A"/>
  </r>
  <r>
    <n v="141"/>
    <s v="560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4"/>
    <d v="1899-12-30T12:10:00"/>
    <d v="1899-12-30T13:29:00"/>
    <d v="1899-12-30T01:19:00"/>
    <s v="HKCZ78"/>
    <x v="0"/>
    <s v="560A"/>
  </r>
  <r>
    <n v="142"/>
    <s v="561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4"/>
    <d v="1899-12-30T12:41:00"/>
    <d v="1899-12-30T13:50:00"/>
    <d v="1899-12-30T01:09:00"/>
    <s v="CJRZ30"/>
    <x v="0"/>
    <s v="561A"/>
  </r>
  <r>
    <n v="143"/>
    <s v="562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5"/>
    <d v="1899-12-30T13:01:00"/>
    <d v="1899-12-30T14:19:00"/>
    <d v="1899-12-30T01:18:00"/>
    <s v="RDWX19"/>
    <x v="0"/>
    <s v="562A"/>
  </r>
  <r>
    <n v="144"/>
    <s v="563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5"/>
    <d v="1899-12-30T13:31:00"/>
    <d v="1899-12-30T14:42:00"/>
    <d v="1899-12-30T01:11:00"/>
    <s v="KCJF27"/>
    <x v="0"/>
    <s v="563A"/>
  </r>
  <r>
    <n v="145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5"/>
    <d v="1899-12-30T13:43:00"/>
    <d v="1899-12-30T14:55:00"/>
    <d v="1899-12-30T01:12:00"/>
    <s v="DRXB68"/>
    <x v="1"/>
    <m/>
  </r>
  <r>
    <n v="146"/>
    <s v="564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6"/>
    <d v="1899-12-30T14:13:00"/>
    <d v="1899-12-30T15:25:00"/>
    <d v="1899-12-30T01:12:00"/>
    <s v="YY9778"/>
    <x v="0"/>
    <s v="564A"/>
  </r>
  <r>
    <n v="147"/>
    <s v="565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6"/>
    <d v="1899-12-30T14:32:00"/>
    <d v="1899-12-30T15:45:00"/>
    <d v="1899-12-30T01:13:00"/>
    <s v="DCGG52"/>
    <x v="0"/>
    <s v="565A"/>
  </r>
  <r>
    <n v="148"/>
    <s v="566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7"/>
    <d v="1899-12-30T15:13:00"/>
    <d v="1899-12-30T16:28:00"/>
    <d v="1899-12-30T01:15:00"/>
    <s v="DCFP16"/>
    <x v="0"/>
    <s v="566A"/>
  </r>
  <r>
    <n v="149"/>
    <s v="567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7"/>
    <d v="1899-12-30T15:42:00"/>
    <d v="1899-12-30T16:50:00"/>
    <d v="1899-12-30T01:08:00"/>
    <s v="FXRR26"/>
    <x v="0"/>
    <s v="567A"/>
  </r>
  <r>
    <n v="150"/>
    <s v="568A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9"/>
    <d v="1899-12-30T16:08:00"/>
    <d v="1899-12-30T17:20:00"/>
    <d v="1899-12-30T01:12:00"/>
    <s v="RHZZ87"/>
    <x v="0"/>
    <s v="568A"/>
  </r>
  <r>
    <n v="151"/>
    <s v="553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1"/>
    <d v="1899-12-30T09:50:00"/>
    <d v="1899-12-30T11:13:00"/>
    <d v="1899-12-30T01:23:00"/>
    <s v="KJCZ20"/>
    <x v="0"/>
    <s v="553A"/>
  </r>
  <r>
    <n v="152"/>
    <s v="554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2"/>
    <d v="1899-12-30T10:15:00"/>
    <d v="1899-12-30T11:28:00"/>
    <d v="1899-12-30T01:13:00"/>
    <s v="FCVT83"/>
    <x v="0"/>
    <s v="554A"/>
  </r>
  <r>
    <n v="153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2"/>
    <d v="1899-12-30T10:28:00"/>
    <d v="1899-12-30T11:48:00"/>
    <d v="1899-12-30T01:20:00"/>
    <s v="RJJY72"/>
    <x v="1"/>
    <m/>
  </r>
  <r>
    <n v="154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2"/>
    <d v="1899-12-30T10:34:00"/>
    <d v="1899-12-30T11:54:00"/>
    <d v="1899-12-30T01:20:00"/>
    <s v="WU5190"/>
    <x v="1"/>
    <m/>
  </r>
  <r>
    <n v="155"/>
    <s v="555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2"/>
    <d v="1899-12-30T10:45:00"/>
    <d v="1899-12-30T12:11:00"/>
    <d v="1899-12-30T01:26:00"/>
    <s v="KJPJ54"/>
    <x v="0"/>
    <s v="555A"/>
  </r>
  <r>
    <n v="156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3"/>
    <d v="1899-12-30T11:06:00"/>
    <d v="1899-12-30T12:26:00"/>
    <d v="1899-12-30T01:20:00"/>
    <s v="LKFR48"/>
    <x v="1"/>
    <m/>
  </r>
  <r>
    <n v="157"/>
    <s v="556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3"/>
    <d v="1899-12-30T11:10:00"/>
    <d v="1899-12-30T12:34:00"/>
    <d v="1899-12-30T01:24:00"/>
    <s v="BKSV43"/>
    <x v="0"/>
    <s v="556A"/>
  </r>
  <r>
    <n v="158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3"/>
    <d v="1899-12-30T11:22:00"/>
    <d v="1899-12-30T12:42:00"/>
    <d v="1899-12-30T01:20:00"/>
    <s v="JVCZ51"/>
    <x v="1"/>
    <m/>
  </r>
  <r>
    <n v="159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3"/>
    <d v="1899-12-30T11:38:00"/>
    <d v="1899-12-30T12:58:00"/>
    <d v="1899-12-30T01:20:00"/>
    <s v="HJPY89"/>
    <x v="1"/>
    <m/>
  </r>
  <r>
    <n v="160"/>
    <s v="557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3"/>
    <d v="1899-12-30T11:45:00"/>
    <d v="1899-12-30T13:09:00"/>
    <d v="1899-12-30T01:24:00"/>
    <s v="FXRR26"/>
    <x v="0"/>
    <s v="557A"/>
  </r>
  <r>
    <n v="161"/>
    <s v="558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4"/>
    <d v="1899-12-30T12:10:00"/>
    <d v="1899-12-30T13:34:00"/>
    <d v="1899-12-30T01:24:00"/>
    <s v="WT9524"/>
    <x v="0"/>
    <s v="558A"/>
  </r>
  <r>
    <n v="162"/>
    <s v="559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4"/>
    <d v="1899-12-30T12:45:00"/>
    <d v="1899-12-30T14:15:00"/>
    <d v="1899-12-30T01:30:00"/>
    <s v="YA6079"/>
    <x v="0"/>
    <s v="559A"/>
  </r>
  <r>
    <n v="163"/>
    <s v="560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5"/>
    <d v="1899-12-30T13:29:00"/>
    <d v="1899-12-30T14:48:00"/>
    <d v="1899-12-30T01:19:00"/>
    <s v="HKCZ78"/>
    <x v="0"/>
    <s v="560A"/>
  </r>
  <r>
    <n v="164"/>
    <s v="561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5"/>
    <d v="1899-12-30T13:50:00"/>
    <d v="1899-12-30T15:02:00"/>
    <d v="1899-12-30T01:12:00"/>
    <s v="CJRZ30"/>
    <x v="0"/>
    <s v="561A"/>
  </r>
  <r>
    <n v="165"/>
    <s v="562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6"/>
    <d v="1899-12-30T14:19:00"/>
    <d v="1899-12-30T15:27:00"/>
    <d v="1899-12-30T01:08:00"/>
    <s v="RDWX19"/>
    <x v="0"/>
    <s v="562A"/>
  </r>
  <r>
    <n v="166"/>
    <s v="563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6"/>
    <d v="1899-12-30T14:42:00"/>
    <d v="1899-12-30T16:03:00"/>
    <d v="1899-12-30T01:21:00"/>
    <s v="KCJF27"/>
    <x v="0"/>
    <s v="563A"/>
  </r>
  <r>
    <n v="167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6"/>
    <d v="1899-12-30T14:55:00"/>
    <d v="1899-12-30T16:15:00"/>
    <d v="1899-12-30T01:20:00"/>
    <s v="DRXB68"/>
    <x v="1"/>
    <m/>
  </r>
  <r>
    <n v="168"/>
    <s v="564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7"/>
    <d v="1899-12-30T15:25:00"/>
    <d v="1899-12-30T16:41:00"/>
    <d v="1899-12-30T01:16:00"/>
    <s v="YY9778"/>
    <x v="0"/>
    <s v="564A"/>
  </r>
  <r>
    <n v="169"/>
    <s v="565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7"/>
    <d v="1899-12-30T15:45:00"/>
    <d v="1899-12-30T17:10:00"/>
    <d v="1899-12-30T01:25:00"/>
    <s v="DCGG52"/>
    <x v="0"/>
    <s v="565A"/>
  </r>
  <r>
    <n v="170"/>
    <s v="566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9"/>
    <d v="1899-12-30T16:28:00"/>
    <d v="1899-12-30T17:46:00"/>
    <d v="1899-12-30T01:18:00"/>
    <s v="DCFP16"/>
    <x v="0"/>
    <s v="566A"/>
  </r>
  <r>
    <n v="171"/>
    <s v="567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9"/>
    <d v="1899-12-30T16:50:00"/>
    <d v="1899-12-30T18:10:00"/>
    <d v="1899-12-30T01:20:00"/>
    <s v="FXRR26"/>
    <x v="0"/>
    <s v="567A"/>
  </r>
  <r>
    <n v="172"/>
    <s v="568A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8"/>
    <d v="1899-12-30T17:20:00"/>
    <d v="1899-12-30T18:36:00"/>
    <d v="1899-12-30T01:16:00"/>
    <s v="RHZZ87"/>
    <x v="0"/>
    <s v="568A"/>
  </r>
  <r>
    <n v="173"/>
    <n v="1699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1"/>
    <d v="1899-12-30T06:25:00"/>
    <d v="1899-12-30T07:29:00"/>
    <d v="1899-12-30T01:04:00"/>
    <s v="JKYZ65"/>
    <x v="0"/>
    <n v="1699"/>
  </r>
  <r>
    <n v="174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1"/>
    <d v="1899-12-30T06:38:00"/>
    <d v="1899-12-30T07:40:00"/>
    <d v="1899-12-30T01:02:00"/>
    <s v="JPRY13"/>
    <x v="1"/>
    <m/>
  </r>
  <r>
    <n v="175"/>
    <n v="170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1"/>
    <d v="1899-12-30T06:51:00"/>
    <d v="1899-12-30T07:52:00"/>
    <d v="1899-12-30T01:01:00"/>
    <s v="RJJX13"/>
    <x v="0"/>
    <n v="1700"/>
  </r>
  <r>
    <n v="176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10:00"/>
    <d v="1899-12-30T08:12:00"/>
    <d v="1899-12-30T01:02:00"/>
    <s v="GWYY13"/>
    <x v="1"/>
    <m/>
  </r>
  <r>
    <n v="177"/>
    <n v="1701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14:00"/>
    <d v="1899-12-30T08:26:00"/>
    <d v="1899-12-30T01:12:00"/>
    <s v="HJPL27"/>
    <x v="0"/>
    <n v="1701"/>
  </r>
  <r>
    <n v="178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24:00"/>
    <d v="1899-12-30T08:26:00"/>
    <d v="1899-12-30T01:02:00"/>
    <s v="KJCY65"/>
    <x v="1"/>
    <m/>
  </r>
  <r>
    <n v="17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32:00"/>
    <d v="1899-12-30T08:34:00"/>
    <d v="1899-12-30T01:02:00"/>
    <s v="KJCY68"/>
    <x v="1"/>
    <m/>
  </r>
  <r>
    <n v="180"/>
    <n v="1702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46:00"/>
    <d v="1899-12-30T08:50:00"/>
    <d v="1899-12-30T01:04:00"/>
    <s v="WR8086"/>
    <x v="0"/>
    <n v="1702"/>
  </r>
  <r>
    <n v="18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55:00"/>
    <d v="1899-12-30T08:57:00"/>
    <d v="1899-12-30T01:02:00"/>
    <s v="KHSX48"/>
    <x v="1"/>
    <m/>
  </r>
  <r>
    <n v="182"/>
    <n v="1703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01:00"/>
    <d v="1899-12-30T09:06:00"/>
    <d v="1899-12-30T01:05:00"/>
    <s v="KJCY69"/>
    <x v="0"/>
    <n v="1703"/>
  </r>
  <r>
    <n v="18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10:00"/>
    <d v="1899-12-30T09:12:00"/>
    <d v="1899-12-30T01:02:00"/>
    <s v="BGRS58"/>
    <x v="1"/>
    <m/>
  </r>
  <r>
    <n v="184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19:00"/>
    <d v="1899-12-30T09:21:00"/>
    <d v="1899-12-30T01:02:00"/>
    <s v="FWXC59"/>
    <x v="1"/>
    <m/>
  </r>
  <r>
    <n v="185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28:00"/>
    <d v="1899-12-30T09:30:00"/>
    <d v="1899-12-30T01:02:00"/>
    <s v="KJCY66"/>
    <x v="1"/>
    <m/>
  </r>
  <r>
    <n v="186"/>
    <n v="1704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35:00"/>
    <d v="1899-12-30T09:35:00"/>
    <d v="1899-12-30T01:00:00"/>
    <s v="FWHT73"/>
    <x v="0"/>
    <n v="1704"/>
  </r>
  <r>
    <n v="187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51:00"/>
    <d v="1899-12-30T09:53:00"/>
    <d v="1899-12-30T01:02:00"/>
    <s v="FWHT69"/>
    <x v="1"/>
    <m/>
  </r>
  <r>
    <n v="188"/>
    <n v="1705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07:00"/>
    <d v="1899-12-30T10:08:00"/>
    <d v="1899-12-30T01:01:00"/>
    <s v="PCKS82"/>
    <x v="0"/>
    <n v="1705"/>
  </r>
  <r>
    <n v="18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14:00"/>
    <d v="1899-12-30T10:16:00"/>
    <d v="1899-12-30T01:02:00"/>
    <s v="JKYZ65"/>
    <x v="1"/>
    <m/>
  </r>
  <r>
    <n v="190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20:00"/>
    <d v="1899-12-30T10:22:00"/>
    <d v="1899-12-30T01:02:00"/>
    <s v="KJCY63"/>
    <x v="1"/>
    <m/>
  </r>
  <r>
    <n v="19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31:00"/>
    <d v="1899-12-30T10:33:00"/>
    <d v="1899-12-30T01:02:00"/>
    <s v="KJCY64"/>
    <x v="1"/>
    <m/>
  </r>
  <r>
    <n v="192"/>
    <n v="1706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46:00"/>
    <d v="1899-12-30T10:59:00"/>
    <d v="1899-12-30T01:13:00"/>
    <s v="GWYY13"/>
    <x v="0"/>
    <n v="1706"/>
  </r>
  <r>
    <n v="19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04:00"/>
    <d v="1899-12-30T11:06:00"/>
    <d v="1899-12-30T01:02:00"/>
    <s v="RJJX13"/>
    <x v="1"/>
    <m/>
  </r>
  <r>
    <n v="194"/>
    <n v="1707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05:00"/>
    <d v="1899-12-30T11:03:00"/>
    <d v="1899-12-30T00:58:00"/>
    <s v="KHSX48"/>
    <x v="0"/>
    <n v="1707"/>
  </r>
  <r>
    <n v="195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23:00"/>
    <d v="1899-12-30T11:25:00"/>
    <d v="1899-12-30T01:02:00"/>
    <s v="KJCY65"/>
    <x v="1"/>
    <m/>
  </r>
  <r>
    <n v="196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28:00"/>
    <d v="1899-12-30T11:30:00"/>
    <d v="1899-12-30T01:02:00"/>
    <s v="KJCY68"/>
    <x v="1"/>
    <m/>
  </r>
  <r>
    <n v="197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39:00"/>
    <d v="1899-12-30T11:41:00"/>
    <d v="1899-12-30T01:02:00"/>
    <s v="KHSX48"/>
    <x v="1"/>
    <m/>
  </r>
  <r>
    <n v="198"/>
    <n v="1708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45:00"/>
    <d v="1899-12-30T12:00:00"/>
    <d v="1899-12-30T01:15:00"/>
    <s v="KJCY69"/>
    <x v="0"/>
    <n v="1708"/>
  </r>
  <r>
    <n v="199"/>
    <n v="1709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01:00"/>
    <d v="1899-12-30T11:55:00"/>
    <d v="1899-12-30T00:54:00"/>
    <s v="KHSX45"/>
    <x v="0"/>
    <n v="1709"/>
  </r>
  <r>
    <n v="200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13:00"/>
    <d v="1899-12-30T12:15:00"/>
    <d v="1899-12-30T01:02:00"/>
    <s v="KJCY69"/>
    <x v="1"/>
    <m/>
  </r>
  <r>
    <n v="20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24:00"/>
    <d v="1899-12-30T12:26:00"/>
    <d v="1899-12-30T01:02:00"/>
    <s v="KJCY66"/>
    <x v="1"/>
    <m/>
  </r>
  <r>
    <n v="202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36:00"/>
    <d v="1899-12-30T12:38:00"/>
    <d v="1899-12-30T01:02:00"/>
    <s v="DCZK48"/>
    <x v="1"/>
    <m/>
  </r>
  <r>
    <n v="20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43:00"/>
    <d v="1899-12-30T12:45:00"/>
    <d v="1899-12-30T01:02:00"/>
    <s v="JKYZ65"/>
    <x v="1"/>
    <m/>
  </r>
  <r>
    <n v="204"/>
    <n v="171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51:00"/>
    <d v="1899-12-30T12:59:00"/>
    <d v="1899-12-30T01:08:00"/>
    <s v="PCKS82"/>
    <x v="0"/>
    <n v="1710"/>
  </r>
  <r>
    <n v="205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03:00"/>
    <d v="1899-12-30T13:05:00"/>
    <d v="1899-12-30T01:02:00"/>
    <s v="GWYY13"/>
    <x v="1"/>
    <m/>
  </r>
  <r>
    <n v="206"/>
    <n v="1711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14:00"/>
    <d v="1899-12-30T13:19:00"/>
    <d v="1899-12-30T01:05:00"/>
    <s v="KJCY67"/>
    <x v="0"/>
    <n v="1711"/>
  </r>
  <r>
    <n v="207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21:00"/>
    <d v="1899-12-30T13:23:00"/>
    <d v="1899-12-30T01:02:00"/>
    <s v="HJPL27"/>
    <x v="1"/>
    <m/>
  </r>
  <r>
    <n v="208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30:00"/>
    <d v="1899-12-30T13:32:00"/>
    <d v="1899-12-30T01:02:00"/>
    <s v="KJCY68"/>
    <x v="1"/>
    <m/>
  </r>
  <r>
    <n v="20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43:00"/>
    <d v="1899-12-30T13:45:00"/>
    <d v="1899-12-30T01:02:00"/>
    <s v="WR8086"/>
    <x v="1"/>
    <m/>
  </r>
  <r>
    <n v="210"/>
    <n v="1712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51:00"/>
    <d v="1899-12-30T13:58:00"/>
    <d v="1899-12-30T01:07:00"/>
    <s v="CJRV82"/>
    <x v="0"/>
    <n v="1712"/>
  </r>
  <r>
    <n v="21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03:00"/>
    <d v="1899-12-30T14:05:00"/>
    <d v="1899-12-30T01:02:00"/>
    <s v="UF3657"/>
    <x v="1"/>
    <m/>
  </r>
  <r>
    <n v="212"/>
    <n v="1713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12:00"/>
    <d v="1899-12-30T14:06:00"/>
    <d v="1899-12-30T00:54:00"/>
    <s v="KJCY69"/>
    <x v="0"/>
    <n v="1713"/>
  </r>
  <r>
    <n v="21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21:00"/>
    <d v="1899-12-30T14:23:00"/>
    <d v="1899-12-30T01:02:00"/>
    <s v="CJRV82"/>
    <x v="1"/>
    <m/>
  </r>
  <r>
    <n v="214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38:00"/>
    <d v="1899-12-30T14:40:00"/>
    <d v="1899-12-30T01:02:00"/>
    <s v="KJCY67"/>
    <x v="1"/>
    <m/>
  </r>
  <r>
    <n v="215"/>
    <n v="1714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50:00"/>
    <d v="1899-12-30T14:52:00"/>
    <d v="1899-12-30T01:02:00"/>
    <s v="GWYY13"/>
    <x v="0"/>
    <n v="1714"/>
  </r>
  <r>
    <n v="216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58:00"/>
    <d v="1899-12-30T15:00:00"/>
    <d v="1899-12-30T01:02:00"/>
    <s v="KJCY65"/>
    <x v="1"/>
    <m/>
  </r>
  <r>
    <n v="217"/>
    <n v="1715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6"/>
    <d v="1899-12-30T14:10:00"/>
    <d v="1899-12-30T15:02:00"/>
    <d v="1899-12-30T00:52:00"/>
    <s v="PCKS82"/>
    <x v="0"/>
    <n v="1715"/>
  </r>
  <r>
    <n v="218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6"/>
    <d v="1899-12-30T14:28:00"/>
    <d v="1899-12-30T15:30:00"/>
    <d v="1899-12-30T01:02:00"/>
    <s v="DLJT34"/>
    <x v="1"/>
    <m/>
  </r>
  <r>
    <n v="21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6"/>
    <d v="1899-12-30T14:39:00"/>
    <d v="1899-12-30T15:41:00"/>
    <d v="1899-12-30T01:02:00"/>
    <s v="KJCY67"/>
    <x v="1"/>
    <m/>
  </r>
  <r>
    <n v="220"/>
    <n v="1716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6"/>
    <d v="1899-12-30T14:50:00"/>
    <d v="1899-12-30T15:32:00"/>
    <d v="1899-12-30T00:42:00"/>
    <s v="JPRY13"/>
    <x v="0"/>
    <n v="1716"/>
  </r>
  <r>
    <n v="221"/>
    <n v="1717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7"/>
    <d v="1899-12-30T15:15:00"/>
    <d v="1899-12-30T16:14:00"/>
    <d v="1899-12-30T00:59:00"/>
    <s v="RJJX13"/>
    <x v="0"/>
    <n v="1717"/>
  </r>
  <r>
    <n v="222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7"/>
    <d v="1899-12-30T15:40:00"/>
    <d v="1899-12-30T16:42:00"/>
    <d v="1899-12-30T01:02:00"/>
    <s v="KJCY64"/>
    <x v="1"/>
    <m/>
  </r>
  <r>
    <n v="223"/>
    <n v="1718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7"/>
    <d v="1899-12-30T15:50:00"/>
    <d v="1899-12-30T16:56:00"/>
    <d v="1899-12-30T01:06:00"/>
    <s v="JPRY13"/>
    <x v="0"/>
    <n v="1718"/>
  </r>
  <r>
    <n v="224"/>
    <n v="1719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9"/>
    <d v="1899-12-30T16:10:00"/>
    <d v="1899-12-30T17:15:00"/>
    <d v="1899-12-30T01:05:00"/>
    <s v="UF3657"/>
    <x v="0"/>
    <n v="1719"/>
  </r>
  <r>
    <n v="225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9"/>
    <d v="1899-12-30T16:34:00"/>
    <d v="1899-12-30T17:36:00"/>
    <d v="1899-12-30T01:02:00"/>
    <s v="KHSX45"/>
    <x v="1"/>
    <m/>
  </r>
  <r>
    <n v="226"/>
    <n v="172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9"/>
    <d v="1899-12-30T16:50:00"/>
    <d v="1899-12-30T17:53:00"/>
    <d v="1899-12-30T01:03:00"/>
    <s v="WR8086"/>
    <x v="0"/>
    <n v="1720"/>
  </r>
  <r>
    <n v="227"/>
    <n v="1721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8"/>
    <d v="1899-12-30T17:08:00"/>
    <d v="1899-12-30T18:14:00"/>
    <d v="1899-12-30T01:06:00"/>
    <s v="KJCY66"/>
    <x v="0"/>
    <n v="1721"/>
  </r>
  <r>
    <n v="228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8"/>
    <d v="1899-12-30T17:24:00"/>
    <d v="1899-12-30T18:26:00"/>
    <d v="1899-12-30T01:02:00"/>
    <s v="DLJT34"/>
    <x v="1"/>
    <m/>
  </r>
  <r>
    <n v="22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8"/>
    <d v="1899-12-30T17:36:00"/>
    <d v="1899-12-30T18:38:00"/>
    <d v="1899-12-30T01:02:00"/>
    <s v="KJCY65"/>
    <x v="1"/>
    <m/>
  </r>
  <r>
    <n v="230"/>
    <n v="1722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8"/>
    <d v="1899-12-30T17:48:00"/>
    <d v="1899-12-30T18:36:00"/>
    <d v="1899-12-30T00:48:00"/>
    <s v="JKYZ65"/>
    <x v="0"/>
    <n v="1722"/>
  </r>
  <r>
    <n v="23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8"/>
    <d v="1899-12-30T17:59:00"/>
    <d v="1899-12-30T19:01:00"/>
    <d v="1899-12-30T01:02:00"/>
    <s v="UF3657"/>
    <x v="1"/>
    <m/>
  </r>
  <r>
    <n v="232"/>
    <n v="1723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0"/>
    <d v="1899-12-30T18:11:00"/>
    <d v="1899-12-30T19:13:00"/>
    <d v="1899-12-30T01:02:00"/>
    <s v="KJCY64"/>
    <x v="0"/>
    <n v="1723"/>
  </r>
  <r>
    <n v="23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0"/>
    <d v="1899-12-30T18:22:00"/>
    <d v="1899-12-30T19:24:00"/>
    <d v="1899-12-30T01:02:00"/>
    <s v="JKYZ65"/>
    <x v="1"/>
    <m/>
  </r>
  <r>
    <n v="234"/>
    <n v="1724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0"/>
    <d v="1899-12-30T18:31:00"/>
    <d v="1899-12-30T19:35:00"/>
    <d v="1899-12-30T01:04:00"/>
    <s v="KJCY88"/>
    <x v="0"/>
    <n v="1724"/>
  </r>
  <r>
    <n v="235"/>
    <n v="1699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2"/>
    <d v="1899-12-30T07:29:00"/>
    <d v="1899-12-30T08:51:00"/>
    <d v="1899-12-30T01:22:00"/>
    <s v="JKYZ65"/>
    <x v="0"/>
    <n v="1699"/>
  </r>
  <r>
    <n v="236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2"/>
    <d v="1899-12-30T07:40:00"/>
    <d v="1899-12-30T08:51:00"/>
    <d v="1899-12-30T01:11:00"/>
    <s v="JPRY13"/>
    <x v="1"/>
    <m/>
  </r>
  <r>
    <n v="237"/>
    <n v="170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2"/>
    <d v="1899-12-30T07:52:00"/>
    <d v="1899-12-30T09:08:00"/>
    <d v="1899-12-30T01:16:00"/>
    <s v="RJJX13"/>
    <x v="0"/>
    <n v="1700"/>
  </r>
  <r>
    <n v="238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12:00"/>
    <d v="1899-12-30T09:23:00"/>
    <d v="1899-12-30T01:11:00"/>
    <s v="GWYY13"/>
    <x v="1"/>
    <m/>
  </r>
  <r>
    <n v="239"/>
    <n v="1701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26:00"/>
    <d v="1899-12-30T09:53:00"/>
    <d v="1899-12-30T01:27:00"/>
    <s v="HJPL27"/>
    <x v="0"/>
    <n v="1701"/>
  </r>
  <r>
    <n v="240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26:00"/>
    <d v="1899-12-30T09:37:00"/>
    <d v="1899-12-30T01:11:00"/>
    <s v="KJCY65"/>
    <x v="1"/>
    <m/>
  </r>
  <r>
    <n v="24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34:00"/>
    <d v="1899-12-30T09:45:00"/>
    <d v="1899-12-30T01:11:00"/>
    <s v="KJCY68"/>
    <x v="1"/>
    <m/>
  </r>
  <r>
    <n v="242"/>
    <n v="1702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50:00"/>
    <d v="1899-12-30T10:24:00"/>
    <d v="1899-12-30T01:34:00"/>
    <s v="WR8086"/>
    <x v="0"/>
    <n v="1702"/>
  </r>
  <r>
    <n v="243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57:00"/>
    <d v="1899-12-30T10:08:00"/>
    <d v="1899-12-30T01:11:00"/>
    <s v="KHSX48"/>
    <x v="1"/>
    <m/>
  </r>
  <r>
    <n v="244"/>
    <n v="1703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06:00"/>
    <d v="1899-12-30T10:15:00"/>
    <d v="1899-12-30T01:09:00"/>
    <s v="KJCY69"/>
    <x v="0"/>
    <n v="1703"/>
  </r>
  <r>
    <n v="245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12:00"/>
    <d v="1899-12-30T10:23:00"/>
    <d v="1899-12-30T01:11:00"/>
    <s v="BGRS58"/>
    <x v="1"/>
    <m/>
  </r>
  <r>
    <n v="246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21:00"/>
    <d v="1899-12-30T10:32:00"/>
    <d v="1899-12-30T01:11:00"/>
    <s v="FWXC59"/>
    <x v="1"/>
    <m/>
  </r>
  <r>
    <n v="247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30:00"/>
    <d v="1899-12-30T10:41:00"/>
    <d v="1899-12-30T01:11:00"/>
    <s v="KJCY66"/>
    <x v="1"/>
    <m/>
  </r>
  <r>
    <n v="248"/>
    <n v="1704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35:00"/>
    <d v="1899-12-30T10:58:00"/>
    <d v="1899-12-30T01:23:00"/>
    <s v="FWHT73"/>
    <x v="0"/>
    <n v="1704"/>
  </r>
  <r>
    <n v="249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53:00"/>
    <d v="1899-12-30T11:04:00"/>
    <d v="1899-12-30T01:11:00"/>
    <s v="FWHT69"/>
    <x v="1"/>
    <m/>
  </r>
  <r>
    <n v="250"/>
    <n v="1705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08:00"/>
    <d v="1899-12-30T11:06:00"/>
    <d v="1899-12-30T00:58:00"/>
    <s v="PCKS82"/>
    <x v="0"/>
    <n v="1705"/>
  </r>
  <r>
    <n v="25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16:00"/>
    <d v="1899-12-30T11:27:00"/>
    <d v="1899-12-30T01:11:00"/>
    <s v="JKYZ65"/>
    <x v="1"/>
    <m/>
  </r>
  <r>
    <n v="252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22:00"/>
    <d v="1899-12-30T11:33:00"/>
    <d v="1899-12-30T01:11:00"/>
    <s v="KJCY63"/>
    <x v="1"/>
    <m/>
  </r>
  <r>
    <n v="253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33:00"/>
    <d v="1899-12-30T11:44:00"/>
    <d v="1899-12-30T01:11:00"/>
    <s v="KJCY64"/>
    <x v="1"/>
    <m/>
  </r>
  <r>
    <n v="254"/>
    <n v="1706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59:00"/>
    <d v="1899-12-30T11:49:00"/>
    <d v="1899-12-30T00:50:00"/>
    <s v="GWYY13"/>
    <x v="0"/>
    <n v="1706"/>
  </r>
  <r>
    <n v="255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06:00"/>
    <d v="1899-12-30T12:17:00"/>
    <d v="1899-12-30T01:11:00"/>
    <s v="FWHT73"/>
    <x v="1"/>
    <m/>
  </r>
  <r>
    <n v="256"/>
    <n v="1707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03:00"/>
    <d v="1899-12-30T12:14:00"/>
    <d v="1899-12-30T01:11:00"/>
    <s v="KHSX48"/>
    <x v="0"/>
    <n v="1707"/>
  </r>
  <r>
    <n v="257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25:00"/>
    <d v="1899-12-30T12:36:00"/>
    <d v="1899-12-30T01:11:00"/>
    <s v="KJCY65"/>
    <x v="1"/>
    <m/>
  </r>
  <r>
    <n v="258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30:00"/>
    <d v="1899-12-30T12:41:00"/>
    <d v="1899-12-30T01:11:00"/>
    <s v="KJCY68"/>
    <x v="1"/>
    <m/>
  </r>
  <r>
    <n v="259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41:00"/>
    <d v="1899-12-30T12:52:00"/>
    <d v="1899-12-30T01:11:00"/>
    <s v="KHSX48"/>
    <x v="1"/>
    <m/>
  </r>
  <r>
    <n v="260"/>
    <n v="1708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00:00"/>
    <d v="1899-12-30T13:04:00"/>
    <d v="1899-12-30T01:04:00"/>
    <s v="KJCY69"/>
    <x v="0"/>
    <n v="1708"/>
  </r>
  <r>
    <n v="261"/>
    <n v="1709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55:00"/>
    <d v="1899-12-30T13:16:00"/>
    <d v="1899-12-30T01:21:00"/>
    <s v="KHSX45"/>
    <x v="0"/>
    <n v="1709"/>
  </r>
  <r>
    <n v="262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15:00"/>
    <d v="1899-12-30T13:26:00"/>
    <d v="1899-12-30T01:11:00"/>
    <s v="KJCY69"/>
    <x v="1"/>
    <m/>
  </r>
  <r>
    <n v="263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26:00"/>
    <d v="1899-12-30T13:37:00"/>
    <d v="1899-12-30T01:11:00"/>
    <s v="KJCY66"/>
    <x v="1"/>
    <m/>
  </r>
  <r>
    <n v="264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38:00"/>
    <d v="1899-12-30T13:49:00"/>
    <d v="1899-12-30T01:11:00"/>
    <s v="DCZK48"/>
    <x v="1"/>
    <m/>
  </r>
  <r>
    <n v="265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45:00"/>
    <d v="1899-12-30T13:56:00"/>
    <d v="1899-12-30T01:11:00"/>
    <s v="JKYZ65"/>
    <x v="1"/>
    <m/>
  </r>
  <r>
    <n v="266"/>
    <n v="171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59:00"/>
    <d v="1899-12-30T14:02:00"/>
    <d v="1899-12-30T01:03:00"/>
    <s v="PCKS82"/>
    <x v="0"/>
    <n v="1710"/>
  </r>
  <r>
    <n v="267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05:00"/>
    <d v="1899-12-30T14:16:00"/>
    <d v="1899-12-30T01:11:00"/>
    <s v="GWYY13"/>
    <x v="1"/>
    <m/>
  </r>
  <r>
    <n v="268"/>
    <n v="1711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19:00"/>
    <d v="1899-12-30T14:27:00"/>
    <d v="1899-12-30T01:08:00"/>
    <s v="KJCY67"/>
    <x v="0"/>
    <n v="1711"/>
  </r>
  <r>
    <n v="269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23:00"/>
    <d v="1899-12-30T14:34:00"/>
    <d v="1899-12-30T01:11:00"/>
    <s v="HJPL27"/>
    <x v="1"/>
    <m/>
  </r>
  <r>
    <n v="270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32:00"/>
    <d v="1899-12-30T14:43:00"/>
    <d v="1899-12-30T01:11:00"/>
    <s v="KJCY68"/>
    <x v="1"/>
    <m/>
  </r>
  <r>
    <n v="27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45:00"/>
    <d v="1899-12-30T14:56:00"/>
    <d v="1899-12-30T01:11:00"/>
    <s v="WR8086"/>
    <x v="1"/>
    <m/>
  </r>
  <r>
    <n v="272"/>
    <n v="1712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58:00"/>
    <d v="1899-12-30T15:09:00"/>
    <d v="1899-12-30T01:11:00"/>
    <s v="CJRV82"/>
    <x v="0"/>
    <n v="1712"/>
  </r>
  <r>
    <n v="273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6"/>
    <d v="1899-12-30T14:05:00"/>
    <d v="1899-12-30T15:16:00"/>
    <d v="1899-12-30T01:11:00"/>
    <s v="UF3657"/>
    <x v="1"/>
    <m/>
  </r>
  <r>
    <n v="274"/>
    <n v="1713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6"/>
    <d v="1899-12-30T14:06:00"/>
    <d v="1899-12-30T15:22:00"/>
    <d v="1899-12-30T01:16:00"/>
    <s v="KJCY69"/>
    <x v="0"/>
    <n v="1713"/>
  </r>
  <r>
    <n v="275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6"/>
    <d v="1899-12-30T14:23:00"/>
    <d v="1899-12-30T15:34:00"/>
    <d v="1899-12-30T01:11:00"/>
    <s v="CJRV82"/>
    <x v="1"/>
    <m/>
  </r>
  <r>
    <n v="276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6"/>
    <d v="1899-12-30T14:40:00"/>
    <d v="1899-12-30T15:51:00"/>
    <d v="1899-12-30T01:11:00"/>
    <s v="KJCY67"/>
    <x v="1"/>
    <m/>
  </r>
  <r>
    <n v="277"/>
    <n v="1714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6"/>
    <d v="1899-12-30T14:52:00"/>
    <d v="1899-12-30T16:14:00"/>
    <d v="1899-12-30T01:22:00"/>
    <s v="GWYY13"/>
    <x v="0"/>
    <n v="1714"/>
  </r>
  <r>
    <n v="278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7"/>
    <d v="1899-12-30T15:00:00"/>
    <d v="1899-12-30T16:11:00"/>
    <d v="1899-12-30T01:11:00"/>
    <s v="KJCY65"/>
    <x v="1"/>
    <m/>
  </r>
  <r>
    <n v="279"/>
    <n v="1715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7"/>
    <d v="1899-12-30T15:02:00"/>
    <d v="1899-12-30T16:24:00"/>
    <d v="1899-12-30T01:22:00"/>
    <s v="PCKS82"/>
    <x v="0"/>
    <n v="1715"/>
  </r>
  <r>
    <n v="280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7"/>
    <d v="1899-12-30T15:30:00"/>
    <d v="1899-12-30T16:41:00"/>
    <d v="1899-12-30T01:11:00"/>
    <s v="DLJT34"/>
    <x v="1"/>
    <m/>
  </r>
  <r>
    <n v="28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7"/>
    <d v="1899-12-30T15:41:00"/>
    <d v="1899-12-30T16:52:00"/>
    <d v="1899-12-30T01:11:00"/>
    <s v="KJCY67"/>
    <x v="1"/>
    <m/>
  </r>
  <r>
    <n v="282"/>
    <n v="1716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7"/>
    <d v="1899-12-30T15:32:00"/>
    <d v="1899-12-30T16:49:00"/>
    <d v="1899-12-30T01:17:00"/>
    <s v="JPRY13"/>
    <x v="0"/>
    <n v="1716"/>
  </r>
  <r>
    <n v="283"/>
    <n v="1717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9"/>
    <d v="1899-12-30T16:14:00"/>
    <d v="1899-12-30T17:28:00"/>
    <d v="1899-12-30T01:14:00"/>
    <s v="RJJX13"/>
    <x v="0"/>
    <n v="1717"/>
  </r>
  <r>
    <n v="284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9"/>
    <d v="1899-12-30T16:42:00"/>
    <d v="1899-12-30T17:53:00"/>
    <d v="1899-12-30T01:11:00"/>
    <s v="KJCY64"/>
    <x v="1"/>
    <m/>
  </r>
  <r>
    <n v="285"/>
    <n v="1718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9"/>
    <d v="1899-12-30T16:56:00"/>
    <d v="1899-12-30T18:11:00"/>
    <d v="1899-12-30T01:15:00"/>
    <s v="JPRY13"/>
    <x v="0"/>
    <n v="1718"/>
  </r>
  <r>
    <n v="286"/>
    <n v="1719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8"/>
    <d v="1899-12-30T17:15:00"/>
    <d v="1899-12-30T18:20:00"/>
    <d v="1899-12-30T01:05:00"/>
    <s v="UF3657"/>
    <x v="0"/>
    <n v="1719"/>
  </r>
  <r>
    <n v="287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8"/>
    <d v="1899-12-30T17:36:00"/>
    <d v="1899-12-30T18:47:00"/>
    <d v="1899-12-30T01:11:00"/>
    <s v="KHSX45"/>
    <x v="1"/>
    <m/>
  </r>
  <r>
    <n v="288"/>
    <n v="172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8"/>
    <d v="1899-12-30T17:53:00"/>
    <d v="1899-12-30T19:05:00"/>
    <d v="1899-12-30T01:12:00"/>
    <s v="WR8086"/>
    <x v="0"/>
    <n v="1720"/>
  </r>
  <r>
    <n v="289"/>
    <n v="1721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0"/>
    <d v="1899-12-30T18:14:00"/>
    <d v="1899-12-30T19:25:00"/>
    <d v="1899-12-30T01:11:00"/>
    <s v="KJCY66"/>
    <x v="0"/>
    <n v="1721"/>
  </r>
  <r>
    <n v="290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0"/>
    <d v="1899-12-30T18:26:00"/>
    <d v="1899-12-30T19:37:00"/>
    <d v="1899-12-30T01:11:00"/>
    <s v="DLJT34"/>
    <x v="1"/>
    <m/>
  </r>
  <r>
    <n v="29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0"/>
    <d v="1899-12-30T18:36:00"/>
    <d v="1899-12-30T19:49:00"/>
    <d v="1899-12-30T01:13:00"/>
    <s v="JKYZ65"/>
    <x v="1"/>
    <m/>
  </r>
  <r>
    <n v="292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3"/>
    <d v="1899-12-30T19:01:00"/>
    <d v="1899-12-30T20:12:00"/>
    <d v="1899-12-30T01:11:00"/>
    <s v="UF3657"/>
    <x v="1"/>
    <m/>
  </r>
  <r>
    <n v="293"/>
    <n v="1723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3"/>
    <d v="1899-12-30T19:13:00"/>
    <d v="1899-12-30T20:21:00"/>
    <d v="1899-12-30T01:08:00"/>
    <s v="KJCY64"/>
    <x v="0"/>
    <n v="1723"/>
  </r>
  <r>
    <n v="294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3"/>
    <d v="1899-12-30T19:24:00"/>
    <d v="1899-12-30T20:35:00"/>
    <d v="1899-12-30T01:11:00"/>
    <s v="JKYZ65"/>
    <x v="1"/>
    <m/>
  </r>
  <r>
    <n v="295"/>
    <n v="1724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3"/>
    <d v="1899-12-30T19:35:00"/>
    <d v="1899-12-30T20:44:00"/>
    <d v="1899-12-30T01:09:00"/>
    <s v="KJCY88"/>
    <x v="0"/>
    <n v="1724"/>
  </r>
  <r>
    <n v="29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22:00"/>
    <d v="1899-12-30T07:36:00"/>
    <d v="1899-12-30T01:14:00"/>
    <s v="FXYF30"/>
    <x v="1"/>
    <m/>
  </r>
  <r>
    <n v="29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26:00"/>
    <d v="1899-12-30T07:40:00"/>
    <d v="1899-12-30T01:14:00"/>
    <s v="CCBK88"/>
    <x v="1"/>
    <m/>
  </r>
  <r>
    <n v="29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29:00"/>
    <d v="1899-12-30T07:43:00"/>
    <d v="1899-12-30T01:14:00"/>
    <s v="LGLR75"/>
    <x v="1"/>
    <m/>
  </r>
  <r>
    <n v="29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39:00"/>
    <d v="1899-12-30T07:53:00"/>
    <d v="1899-12-30T01:14:00"/>
    <s v="FCVT83"/>
    <x v="1"/>
    <m/>
  </r>
  <r>
    <n v="300"/>
    <n v="2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41:00"/>
    <d v="1899-12-30T08:13:00"/>
    <d v="1899-12-30T01:32:00"/>
    <s v="WX5530"/>
    <x v="0"/>
    <n v="2"/>
  </r>
  <r>
    <n v="301"/>
    <n v="3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58:00"/>
    <d v="1899-12-30T08:32:00"/>
    <d v="1899-12-30T01:34:00"/>
    <s v="DCLP60"/>
    <x v="0"/>
    <n v="3"/>
  </r>
  <r>
    <n v="302"/>
    <n v="5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2"/>
    <d v="1899-12-30T07:03:00"/>
    <d v="1899-12-30T08:16:00"/>
    <d v="1899-12-30T01:13:00"/>
    <s v="DHYV44"/>
    <x v="0"/>
    <n v="5"/>
  </r>
  <r>
    <n v="30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2"/>
    <d v="1899-12-30T07:10:00"/>
    <d v="1899-12-30T08:24:00"/>
    <d v="1899-12-30T01:14:00"/>
    <s v="RDWX20"/>
    <x v="1"/>
    <m/>
  </r>
  <r>
    <n v="304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2"/>
    <d v="1899-12-30T07:19:00"/>
    <d v="1899-12-30T08:33:00"/>
    <d v="1899-12-30T01:14:00"/>
    <s v="HJPL67"/>
    <x v="1"/>
    <m/>
  </r>
  <r>
    <n v="30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2"/>
    <d v="1899-12-30T07:47:00"/>
    <d v="1899-12-30T09:01:00"/>
    <d v="1899-12-30T01:14:00"/>
    <s v="HJPY72"/>
    <x v="1"/>
    <m/>
  </r>
  <r>
    <n v="30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2"/>
    <d v="1899-12-30T07:57:00"/>
    <d v="1899-12-30T09:11:00"/>
    <d v="1899-12-30T01:14:00"/>
    <s v="CJRW37"/>
    <x v="1"/>
    <m/>
  </r>
  <r>
    <n v="307"/>
    <n v="7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06:00"/>
    <d v="1899-12-30T09:01:00"/>
    <d v="1899-12-30T00:55:00"/>
    <s v="RFRC42"/>
    <x v="0"/>
    <n v="7"/>
  </r>
  <r>
    <n v="30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32:00"/>
    <d v="1899-12-30T09:46:00"/>
    <d v="1899-12-30T01:14:00"/>
    <s v="PHKS76"/>
    <x v="1"/>
    <m/>
  </r>
  <r>
    <n v="30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38:00"/>
    <d v="1899-12-30T09:52:00"/>
    <d v="1899-12-30T01:14:00"/>
    <s v="JKYZ95"/>
    <x v="1"/>
    <m/>
  </r>
  <r>
    <n v="310"/>
    <n v="8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44:00"/>
    <d v="1899-12-30T09:58:00"/>
    <d v="1899-12-30T01:14:00"/>
    <s v="WT9930"/>
    <x v="0"/>
    <n v="8"/>
  </r>
  <r>
    <n v="311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50:00"/>
    <d v="1899-12-30T10:04:00"/>
    <d v="1899-12-30T01:14:00"/>
    <s v="ZJ9674"/>
    <x v="1"/>
    <m/>
  </r>
  <r>
    <n v="31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09:00"/>
    <d v="1899-12-30T10:23:00"/>
    <d v="1899-12-30T01:14:00"/>
    <s v="RDWX19"/>
    <x v="1"/>
    <m/>
  </r>
  <r>
    <n v="313"/>
    <n v="9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09:00"/>
    <d v="1899-12-30T10:25:00"/>
    <d v="1899-12-30T01:16:00"/>
    <s v="DCXK69"/>
    <x v="0"/>
    <n v="9"/>
  </r>
  <r>
    <n v="314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20:00"/>
    <d v="1899-12-30T10:34:00"/>
    <d v="1899-12-30T01:14:00"/>
    <s v="CJRV75"/>
    <x v="1"/>
    <m/>
  </r>
  <r>
    <n v="31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34:00"/>
    <d v="1899-12-30T10:48:00"/>
    <d v="1899-12-30T01:14:00"/>
    <s v="LKVW39"/>
    <x v="1"/>
    <m/>
  </r>
  <r>
    <n v="316"/>
    <n v="12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45:00"/>
    <d v="1899-12-30T10:59:00"/>
    <d v="1899-12-30T01:14:00"/>
    <s v="RDWX20"/>
    <x v="0"/>
    <n v="12"/>
  </r>
  <r>
    <n v="31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04:00"/>
    <d v="1899-12-30T11:18:00"/>
    <d v="1899-12-30T01:14:00"/>
    <s v="LDSX65"/>
    <x v="1"/>
    <m/>
  </r>
  <r>
    <n v="31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11:00"/>
    <d v="1899-12-30T11:25:00"/>
    <d v="1899-12-30T01:14:00"/>
    <s v="HJPL25"/>
    <x v="1"/>
    <m/>
  </r>
  <r>
    <n v="319"/>
    <n v="13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11:00"/>
    <d v="1899-12-30T11:16:00"/>
    <d v="1899-12-30T01:05:00"/>
    <s v="LKVW39"/>
    <x v="0"/>
    <n v="13"/>
  </r>
  <r>
    <n v="32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21:00"/>
    <d v="1899-12-30T11:35:00"/>
    <d v="1899-12-30T01:14:00"/>
    <s v="DCFP16"/>
    <x v="1"/>
    <m/>
  </r>
  <r>
    <n v="321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31:00"/>
    <d v="1899-12-30T11:45:00"/>
    <d v="1899-12-30T01:14:00"/>
    <s v="BKSV43"/>
    <x v="1"/>
    <m/>
  </r>
  <r>
    <n v="322"/>
    <n v="14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35:00"/>
    <d v="1899-12-30T11:42:00"/>
    <d v="1899-12-30T01:07:00"/>
    <s v="XP7923"/>
    <x v="0"/>
    <n v="14"/>
  </r>
  <r>
    <n v="32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41:00"/>
    <d v="1899-12-30T11:55:00"/>
    <d v="1899-12-30T01:14:00"/>
    <s v="WE5913"/>
    <x v="1"/>
    <m/>
  </r>
  <r>
    <n v="324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45:00"/>
    <d v="1899-12-30T11:59:00"/>
    <d v="1899-12-30T01:14:00"/>
    <s v="WT9524"/>
    <x v="1"/>
    <m/>
  </r>
  <r>
    <n v="325"/>
    <n v="15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56:00"/>
    <d v="1899-12-30T11:41:00"/>
    <d v="1899-12-30T00:45:00"/>
    <s v="BDKY58"/>
    <x v="0"/>
    <n v="15"/>
  </r>
  <r>
    <n v="32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07:00"/>
    <d v="1899-12-30T12:21:00"/>
    <d v="1899-12-30T01:14:00"/>
    <s v="FXYF30"/>
    <x v="1"/>
    <m/>
  </r>
  <r>
    <n v="327"/>
    <n v="16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30:00"/>
    <d v="1899-12-30T12:40:00"/>
    <d v="1899-12-30T01:10:00"/>
    <s v="CJRV88"/>
    <x v="0"/>
    <n v="16"/>
  </r>
  <r>
    <n v="32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36:00"/>
    <d v="1899-12-30T12:50:00"/>
    <d v="1899-12-30T01:14:00"/>
    <s v="RGXX95"/>
    <x v="1"/>
    <m/>
  </r>
  <r>
    <n v="32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37:00"/>
    <d v="1899-12-30T12:51:00"/>
    <d v="1899-12-30T01:14:00"/>
    <s v="RDTX68"/>
    <x v="1"/>
    <m/>
  </r>
  <r>
    <n v="33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48:00"/>
    <d v="1899-12-30T13:02:00"/>
    <d v="1899-12-30T01:14:00"/>
    <s v="LGLR75"/>
    <x v="1"/>
    <m/>
  </r>
  <r>
    <n v="331"/>
    <n v="17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54:00"/>
    <d v="1899-12-30T13:25:00"/>
    <d v="1899-12-30T01:31:00"/>
    <s v="RGXX94"/>
    <x v="0"/>
    <n v="17"/>
  </r>
  <r>
    <n v="332"/>
    <n v="18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05:00"/>
    <d v="1899-12-30T13:45:00"/>
    <d v="1899-12-30T01:40:00"/>
    <s v="LKVW39"/>
    <x v="0"/>
    <n v="18"/>
  </r>
  <r>
    <n v="33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09:00"/>
    <d v="1899-12-30T13:23:00"/>
    <d v="1899-12-30T01:14:00"/>
    <s v="DCLP60"/>
    <x v="1"/>
    <m/>
  </r>
  <r>
    <n v="334"/>
    <n v="19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31:00"/>
    <d v="1899-12-30T13:40:00"/>
    <d v="1899-12-30T01:09:00"/>
    <s v="KCJF27"/>
    <x v="0"/>
    <n v="19"/>
  </r>
  <r>
    <n v="33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41:00"/>
    <d v="1899-12-30T13:55:00"/>
    <d v="1899-12-30T01:14:00"/>
    <s v="RLRW83"/>
    <x v="1"/>
    <m/>
  </r>
  <r>
    <n v="33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47:00"/>
    <d v="1899-12-30T14:01:00"/>
    <d v="1899-12-30T01:14:00"/>
    <s v="FXRR60"/>
    <x v="1"/>
    <m/>
  </r>
  <r>
    <n v="337"/>
    <n v="2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47:00"/>
    <d v="1899-12-30T14:00:00"/>
    <d v="1899-12-30T01:13:00"/>
    <s v="HJPL67"/>
    <x v="0"/>
    <n v="20"/>
  </r>
  <r>
    <n v="338"/>
    <n v="21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04:00"/>
    <d v="1899-12-30T14:32:00"/>
    <d v="1899-12-30T01:28:00"/>
    <s v="KJCZ20"/>
    <x v="0"/>
    <n v="21"/>
  </r>
  <r>
    <n v="33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12:00"/>
    <d v="1899-12-30T14:26:00"/>
    <d v="1899-12-30T01:14:00"/>
    <s v="RHDR48"/>
    <x v="1"/>
    <m/>
  </r>
  <r>
    <n v="34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12:00"/>
    <d v="1899-12-30T14:26:00"/>
    <d v="1899-12-30T01:14:00"/>
    <s v="JKYZ95"/>
    <x v="1"/>
    <m/>
  </r>
  <r>
    <n v="341"/>
    <n v="22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14:00"/>
    <d v="1899-12-30T13:58:00"/>
    <d v="1899-12-30T01:14:00"/>
    <s v="KJPJ54"/>
    <x v="0"/>
    <n v="22"/>
  </r>
  <r>
    <n v="34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33:00"/>
    <d v="1899-12-30T14:47:00"/>
    <d v="1899-12-30T01:14:00"/>
    <s v="RFRC42"/>
    <x v="1"/>
    <m/>
  </r>
  <r>
    <n v="34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37:00"/>
    <d v="1899-12-30T14:51:00"/>
    <d v="1899-12-30T01:14:00"/>
    <s v="LDSX65"/>
    <x v="1"/>
    <m/>
  </r>
  <r>
    <n v="344"/>
    <n v="23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53:00"/>
    <d v="1899-12-30T15:00:00"/>
    <d v="1899-12-30T01:07:00"/>
    <s v="RJJY72"/>
    <x v="0"/>
    <n v="23"/>
  </r>
  <r>
    <n v="34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08:00"/>
    <d v="1899-12-30T15:22:00"/>
    <d v="1899-12-30T01:14:00"/>
    <s v="RGXX97"/>
    <x v="1"/>
    <m/>
  </r>
  <r>
    <n v="346"/>
    <n v="24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19:00"/>
    <d v="1899-12-30T15:26:00"/>
    <d v="1899-12-30T01:07:00"/>
    <s v="BWSD46"/>
    <x v="0"/>
    <n v="24"/>
  </r>
  <r>
    <n v="34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29:00"/>
    <d v="1899-12-30T15:43:00"/>
    <d v="1899-12-30T01:14:00"/>
    <s v="FXRR26"/>
    <x v="1"/>
    <m/>
  </r>
  <r>
    <n v="34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31:00"/>
    <d v="1899-12-30T15:45:00"/>
    <d v="1899-12-30T01:14:00"/>
    <s v="RGXX95"/>
    <x v="1"/>
    <m/>
  </r>
  <r>
    <n v="349"/>
    <n v="25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43:00"/>
    <d v="1899-12-30T16:00:00"/>
    <d v="1899-12-30T01:17:00"/>
    <s v="RHPP61"/>
    <x v="0"/>
    <n v="25"/>
  </r>
  <r>
    <n v="35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46:00"/>
    <d v="1899-12-30T16:00:00"/>
    <d v="1899-12-30T01:14:00"/>
    <s v="KCJF27"/>
    <x v="1"/>
    <m/>
  </r>
  <r>
    <n v="351"/>
    <n v="26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08:00"/>
    <d v="1899-12-30T15:45:00"/>
    <d v="1899-12-30T00:37:00"/>
    <s v="RLRW83"/>
    <x v="0"/>
    <n v="26"/>
  </r>
  <r>
    <n v="35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18:00"/>
    <d v="1899-12-30T16:32:00"/>
    <d v="1899-12-30T01:14:00"/>
    <s v="HJPL25"/>
    <x v="1"/>
    <m/>
  </r>
  <r>
    <n v="35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31:00"/>
    <d v="1899-12-30T16:45:00"/>
    <d v="1899-12-30T01:14:00"/>
    <s v="ZJ9674"/>
    <x v="1"/>
    <m/>
  </r>
  <r>
    <n v="354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38:00"/>
    <d v="1899-12-30T16:52:00"/>
    <d v="1899-12-30T01:14:00"/>
    <s v="FXRR60"/>
    <x v="1"/>
    <m/>
  </r>
  <r>
    <n v="35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51:00"/>
    <d v="1899-12-30T17:05:00"/>
    <d v="1899-12-30T01:14:00"/>
    <s v="RFRC42"/>
    <x v="1"/>
    <m/>
  </r>
  <r>
    <n v="356"/>
    <n v="28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19:00"/>
    <d v="1899-12-30T17:58:00"/>
    <d v="1899-12-30T01:39:00"/>
    <s v="LKFR48"/>
    <x v="0"/>
    <n v="28"/>
  </r>
  <r>
    <n v="35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19:00"/>
    <d v="1899-12-30T17:33:00"/>
    <d v="1899-12-30T01:14:00"/>
    <s v="PHKS76"/>
    <x v="1"/>
    <m/>
  </r>
  <r>
    <n v="35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28:00"/>
    <d v="1899-12-30T17:42:00"/>
    <d v="1899-12-30T01:14:00"/>
    <s v="LDSX65"/>
    <x v="1"/>
    <m/>
  </r>
  <r>
    <n v="35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41:00"/>
    <d v="1899-12-30T17:55:00"/>
    <d v="1899-12-30T01:14:00"/>
    <s v="FXYF30"/>
    <x v="1"/>
    <m/>
  </r>
  <r>
    <n v="36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47:00"/>
    <d v="1899-12-30T18:01:00"/>
    <d v="1899-12-30T01:14:00"/>
    <s v="CCBK88"/>
    <x v="1"/>
    <m/>
  </r>
  <r>
    <n v="361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8"/>
    <d v="1899-12-30T17:00:00"/>
    <d v="1899-12-30T18:14:00"/>
    <d v="1899-12-30T01:14:00"/>
    <s v="DCLP60"/>
    <x v="1"/>
    <m/>
  </r>
  <r>
    <n v="362"/>
    <n v="3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51:00"/>
    <d v="1899-12-30T17:59:00"/>
    <d v="1899-12-30T01:08:00"/>
    <s v="WT9524"/>
    <x v="0"/>
    <n v="30"/>
  </r>
  <r>
    <n v="363"/>
    <n v="31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8"/>
    <d v="1899-12-30T17:22:00"/>
    <d v="1899-12-30T18:31:00"/>
    <d v="1899-12-30T01:09:00"/>
    <s v="DCXK69"/>
    <x v="0"/>
    <n v="31"/>
  </r>
  <r>
    <n v="364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8"/>
    <d v="1899-12-30T17:27:00"/>
    <d v="1899-12-30T18:41:00"/>
    <d v="1899-12-30T01:14:00"/>
    <s v="LKVW39"/>
    <x v="1"/>
    <m/>
  </r>
  <r>
    <n v="365"/>
    <n v="32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8"/>
    <d v="1899-12-30T17:31:00"/>
    <d v="1899-12-30T18:28:00"/>
    <d v="1899-12-30T00:57:00"/>
    <s v="RDWX19"/>
    <x v="0"/>
    <n v="32"/>
  </r>
  <r>
    <n v="366"/>
    <n v="513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15:00"/>
    <d v="1899-12-30T12:19:00"/>
    <d v="1899-12-30T01:04:00"/>
    <s v="PHKS80"/>
    <x v="0"/>
    <n v="513"/>
  </r>
  <r>
    <n v="367"/>
    <n v="52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29:00"/>
    <d v="1899-12-30T16:32:00"/>
    <d v="1899-12-30T01:03:00"/>
    <s v="DCXK69"/>
    <x v="0"/>
    <n v="520"/>
  </r>
  <r>
    <n v="36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36:00"/>
    <d v="1899-12-30T08:29:00"/>
    <d v="1899-12-30T00:53:00"/>
    <s v="FXYF30"/>
    <x v="1"/>
    <m/>
  </r>
  <r>
    <n v="36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40:00"/>
    <d v="1899-12-30T08:33:00"/>
    <d v="1899-12-30T00:53:00"/>
    <s v="CCBK88"/>
    <x v="1"/>
    <m/>
  </r>
  <r>
    <n v="37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43:00"/>
    <d v="1899-12-30T08:36:00"/>
    <d v="1899-12-30T00:53:00"/>
    <s v="LGLR75"/>
    <x v="1"/>
    <m/>
  </r>
  <r>
    <n v="37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53:00"/>
    <d v="1899-12-30T08:46:00"/>
    <d v="1899-12-30T00:53:00"/>
    <s v="FCVT83"/>
    <x v="1"/>
    <m/>
  </r>
  <r>
    <n v="372"/>
    <n v="2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0"/>
    <d v="1899-12-30T08:13:00"/>
    <d v="1899-12-30T08:43:00"/>
    <d v="1899-12-30T00:30:00"/>
    <s v="WX5530"/>
    <x v="0"/>
    <n v="2"/>
  </r>
  <r>
    <n v="373"/>
    <n v="3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0"/>
    <d v="1899-12-30T08:32:00"/>
    <d v="1899-12-30T09:23:00"/>
    <d v="1899-12-30T00:51:00"/>
    <s v="DCLP60"/>
    <x v="0"/>
    <n v="3"/>
  </r>
  <r>
    <n v="374"/>
    <n v="5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0"/>
    <d v="1899-12-30T08:16:00"/>
    <d v="1899-12-30T09:09:00"/>
    <d v="1899-12-30T00:53:00"/>
    <s v="DHYV44"/>
    <x v="0"/>
    <n v="5"/>
  </r>
  <r>
    <n v="37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0"/>
    <d v="1899-12-30T08:24:00"/>
    <d v="1899-12-30T09:17:00"/>
    <d v="1899-12-30T00:53:00"/>
    <s v="RDWX20"/>
    <x v="1"/>
    <m/>
  </r>
  <r>
    <n v="37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0"/>
    <d v="1899-12-30T08:33:00"/>
    <d v="1899-12-30T09:26:00"/>
    <d v="1899-12-30T00:53:00"/>
    <s v="HJPL67"/>
    <x v="1"/>
    <m/>
  </r>
  <r>
    <n v="37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01:00"/>
    <d v="1899-12-30T09:54:00"/>
    <d v="1899-12-30T00:53:00"/>
    <s v="HJPY72"/>
    <x v="1"/>
    <m/>
  </r>
  <r>
    <n v="379"/>
    <n v="7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01:00"/>
    <d v="1899-12-30T10:39:00"/>
    <d v="1899-12-30T01:38:00"/>
    <s v="RFRC42"/>
    <x v="0"/>
    <n v="7"/>
  </r>
  <r>
    <n v="38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46:00"/>
    <d v="1899-12-30T10:39:00"/>
    <d v="1899-12-30T00:53:00"/>
    <s v="PHKS76"/>
    <x v="1"/>
    <m/>
  </r>
  <r>
    <n v="38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52:00"/>
    <d v="1899-12-30T10:45:00"/>
    <d v="1899-12-30T00:53:00"/>
    <s v="JKYZ95"/>
    <x v="1"/>
    <m/>
  </r>
  <r>
    <n v="382"/>
    <n v="8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58:00"/>
    <d v="1899-12-30T11:36:00"/>
    <d v="1899-12-30T01:38:00"/>
    <s v="WT9930"/>
    <x v="0"/>
    <n v="8"/>
  </r>
  <r>
    <n v="38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04:00"/>
    <d v="1899-12-30T10:57:00"/>
    <d v="1899-12-30T00:53:00"/>
    <s v="ZJ9674"/>
    <x v="1"/>
    <m/>
  </r>
  <r>
    <n v="38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23:00"/>
    <d v="1899-12-30T11:16:00"/>
    <d v="1899-12-30T00:53:00"/>
    <s v="RDWX19"/>
    <x v="1"/>
    <m/>
  </r>
  <r>
    <n v="385"/>
    <n v="9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25:00"/>
    <d v="1899-12-30T11:45:00"/>
    <d v="1899-12-30T01:20:00"/>
    <s v="DCXK69"/>
    <x v="0"/>
    <n v="9"/>
  </r>
  <r>
    <n v="38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34:00"/>
    <d v="1899-12-30T11:27:00"/>
    <d v="1899-12-30T00:53:00"/>
    <s v="CJRV75"/>
    <x v="1"/>
    <m/>
  </r>
  <r>
    <n v="38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48:00"/>
    <d v="1899-12-30T11:41:00"/>
    <d v="1899-12-30T00:53:00"/>
    <s v="LKVW39"/>
    <x v="1"/>
    <m/>
  </r>
  <r>
    <n v="38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49:00"/>
    <d v="1899-12-30T11:42:00"/>
    <d v="1899-12-30T00:53:00"/>
    <s v="JVCZ51"/>
    <x v="1"/>
    <m/>
  </r>
  <r>
    <n v="389"/>
    <n v="12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59:00"/>
    <d v="1899-12-30T12:12:00"/>
    <d v="1899-12-30T01:13:00"/>
    <s v="RDWX20"/>
    <x v="0"/>
    <n v="12"/>
  </r>
  <r>
    <n v="39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18:00"/>
    <d v="1899-12-30T12:11:00"/>
    <d v="1899-12-30T00:53:00"/>
    <s v="LDSX65"/>
    <x v="1"/>
    <m/>
  </r>
  <r>
    <n v="39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25:00"/>
    <d v="1899-12-30T12:18:00"/>
    <d v="1899-12-30T00:53:00"/>
    <s v="HJPL25"/>
    <x v="1"/>
    <m/>
  </r>
  <r>
    <n v="392"/>
    <n v="13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16:00"/>
    <d v="1899-12-30T12:23:00"/>
    <d v="1899-12-30T01:07:00"/>
    <s v="LKVW39"/>
    <x v="0"/>
    <n v="13"/>
  </r>
  <r>
    <n v="39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35:00"/>
    <d v="1899-12-30T12:28:00"/>
    <d v="1899-12-30T00:53:00"/>
    <s v="DCFP16"/>
    <x v="1"/>
    <m/>
  </r>
  <r>
    <n v="39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45:00"/>
    <d v="1899-12-30T12:38:00"/>
    <d v="1899-12-30T00:53:00"/>
    <s v="BKSV43"/>
    <x v="1"/>
    <m/>
  </r>
  <r>
    <n v="395"/>
    <n v="14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42:00"/>
    <d v="1899-12-30T12:49:00"/>
    <d v="1899-12-30T01:07:00"/>
    <s v="XP7923"/>
    <x v="0"/>
    <n v="14"/>
  </r>
  <r>
    <n v="39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55:00"/>
    <d v="1899-12-30T12:48:00"/>
    <d v="1899-12-30T00:53:00"/>
    <s v="WE5913"/>
    <x v="1"/>
    <m/>
  </r>
  <r>
    <n v="39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59:00"/>
    <d v="1899-12-30T12:52:00"/>
    <d v="1899-12-30T00:53:00"/>
    <s v="WT9524"/>
    <x v="1"/>
    <m/>
  </r>
  <r>
    <n v="398"/>
    <n v="15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41:00"/>
    <d v="1899-12-30T12:43:00"/>
    <d v="1899-12-30T01:02:00"/>
    <s v="BDKY58"/>
    <x v="0"/>
    <n v="15"/>
  </r>
  <r>
    <n v="39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21:00"/>
    <d v="1899-12-30T13:14:00"/>
    <d v="1899-12-30T00:53:00"/>
    <s v="FXYF30"/>
    <x v="1"/>
    <m/>
  </r>
  <r>
    <n v="400"/>
    <n v="16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40:00"/>
    <d v="1899-12-30T13:52:00"/>
    <d v="1899-12-30T01:12:00"/>
    <s v="CJRV88"/>
    <x v="0"/>
    <n v="16"/>
  </r>
  <r>
    <n v="40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50:00"/>
    <d v="1899-12-30T13:43:00"/>
    <d v="1899-12-30T00:53:00"/>
    <s v="RGXX95"/>
    <x v="1"/>
    <m/>
  </r>
  <r>
    <n v="40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51:00"/>
    <d v="1899-12-30T13:44:00"/>
    <d v="1899-12-30T00:53:00"/>
    <s v="RDTX68"/>
    <x v="1"/>
    <m/>
  </r>
  <r>
    <n v="40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02:00"/>
    <d v="1899-12-30T13:55:00"/>
    <d v="1899-12-30T00:53:00"/>
    <s v="LGLR75"/>
    <x v="1"/>
    <m/>
  </r>
  <r>
    <n v="404"/>
    <n v="17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25:00"/>
    <d v="1899-12-30T14:07:00"/>
    <d v="1899-12-30T00:42:00"/>
    <s v="RGXX94"/>
    <x v="0"/>
    <n v="17"/>
  </r>
  <r>
    <n v="405"/>
    <n v="18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45:00"/>
    <d v="1899-12-30T15:11:00"/>
    <d v="1899-12-30T01:26:00"/>
    <s v="LKVW39"/>
    <x v="0"/>
    <n v="18"/>
  </r>
  <r>
    <n v="40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23:00"/>
    <d v="1899-12-30T14:16:00"/>
    <d v="1899-12-30T00:53:00"/>
    <s v="DCLP60"/>
    <x v="1"/>
    <m/>
  </r>
  <r>
    <n v="407"/>
    <n v="19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40:00"/>
    <d v="1899-12-30T14:46:00"/>
    <d v="1899-12-30T01:06:00"/>
    <s v="KCJF27"/>
    <x v="0"/>
    <n v="19"/>
  </r>
  <r>
    <n v="40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55:00"/>
    <d v="1899-12-30T14:48:00"/>
    <d v="1899-12-30T00:53:00"/>
    <s v="RLRW83"/>
    <x v="1"/>
    <m/>
  </r>
  <r>
    <n v="40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59:00"/>
    <d v="1899-12-30T14:52:00"/>
    <d v="1899-12-30T00:53:00"/>
    <s v="FXRR60"/>
    <x v="1"/>
    <m/>
  </r>
  <r>
    <n v="410"/>
    <n v="2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00:00"/>
    <d v="1899-12-30T15:16:00"/>
    <d v="1899-12-30T01:16:00"/>
    <s v="HJPL67"/>
    <x v="0"/>
    <n v="20"/>
  </r>
  <r>
    <n v="411"/>
    <n v="21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32:00"/>
    <d v="1899-12-30T15:50:00"/>
    <d v="1899-12-30T01:18:00"/>
    <s v="KJCZ20"/>
    <x v="0"/>
    <n v="21"/>
  </r>
  <r>
    <n v="41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26:00"/>
    <d v="1899-12-30T15:19:00"/>
    <d v="1899-12-30T00:53:00"/>
    <s v="RHDR48"/>
    <x v="1"/>
    <m/>
  </r>
  <r>
    <n v="41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26:00"/>
    <d v="1899-12-30T15:19:00"/>
    <d v="1899-12-30T00:53:00"/>
    <s v="JKYZ95"/>
    <x v="1"/>
    <m/>
  </r>
  <r>
    <n v="41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28:00"/>
    <d v="1899-12-30T15:21:00"/>
    <d v="1899-12-30T00:53:00"/>
    <s v="DHYV44"/>
    <x v="1"/>
    <m/>
  </r>
  <r>
    <n v="415"/>
    <n v="22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58:00"/>
    <d v="1899-12-30T15:10:00"/>
    <d v="1899-12-30T01:12:00"/>
    <s v="KJPJ54"/>
    <x v="0"/>
    <n v="22"/>
  </r>
  <r>
    <n v="41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47:00"/>
    <d v="1899-12-30T15:40:00"/>
    <d v="1899-12-30T00:53:00"/>
    <s v="RFRC42"/>
    <x v="1"/>
    <m/>
  </r>
  <r>
    <n v="41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00:00"/>
    <d v="1899-12-30T15:55:00"/>
    <d v="1899-12-30T00:55:00"/>
    <s v="LDSX65"/>
    <x v="1"/>
    <m/>
  </r>
  <r>
    <n v="418"/>
    <n v="23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00:00"/>
    <d v="1899-12-30T16:07:00"/>
    <d v="1899-12-30T01:07:00"/>
    <s v="RJJY72"/>
    <x v="0"/>
    <n v="23"/>
  </r>
  <r>
    <n v="41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22:00"/>
    <d v="1899-12-30T16:15:00"/>
    <d v="1899-12-30T00:53:00"/>
    <s v="RGXX97"/>
    <x v="1"/>
    <m/>
  </r>
  <r>
    <n v="420"/>
    <n v="24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26:00"/>
    <d v="1899-12-30T16:34:00"/>
    <d v="1899-12-30T01:08:00"/>
    <s v="BWSD46"/>
    <x v="0"/>
    <n v="24"/>
  </r>
  <r>
    <n v="42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43:00"/>
    <d v="1899-12-30T16:36:00"/>
    <d v="1899-12-30T00:53:00"/>
    <s v="FXRR26"/>
    <x v="1"/>
    <m/>
  </r>
  <r>
    <n v="42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45:00"/>
    <d v="1899-12-30T16:38:00"/>
    <d v="1899-12-30T00:53:00"/>
    <s v="RGXX95"/>
    <x v="1"/>
    <m/>
  </r>
  <r>
    <n v="423"/>
    <n v="25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00:00"/>
    <d v="1899-12-30T16:58:00"/>
    <d v="1899-12-30T00:58:00"/>
    <s v="RHPP61"/>
    <x v="0"/>
    <n v="25"/>
  </r>
  <r>
    <n v="42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03:00"/>
    <d v="1899-12-30T16:53:00"/>
    <d v="1899-12-30T00:50:00"/>
    <s v="KCJF27"/>
    <x v="1"/>
    <m/>
  </r>
  <r>
    <n v="425"/>
    <n v="26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45:00"/>
    <d v="1899-12-30T17:58:00"/>
    <d v="1899-12-30T02:13:00"/>
    <s v="RLRW83"/>
    <x v="0"/>
    <n v="26"/>
  </r>
  <r>
    <n v="42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32:00"/>
    <d v="1899-12-30T17:25:00"/>
    <d v="1899-12-30T00:53:00"/>
    <s v="HJPL25"/>
    <x v="1"/>
    <m/>
  </r>
  <r>
    <n v="42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45:00"/>
    <d v="1899-12-30T17:38:00"/>
    <d v="1899-12-30T00:53:00"/>
    <s v="ZJ9674"/>
    <x v="1"/>
    <m/>
  </r>
  <r>
    <n v="42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52:00"/>
    <d v="1899-12-30T17:45:00"/>
    <d v="1899-12-30T00:53:00"/>
    <s v="FXRR60"/>
    <x v="1"/>
    <m/>
  </r>
  <r>
    <n v="42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05:00"/>
    <d v="1899-12-30T17:58:00"/>
    <d v="1899-12-30T00:53:00"/>
    <s v="RFRC42"/>
    <x v="1"/>
    <m/>
  </r>
  <r>
    <n v="430"/>
    <n v="28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58:00"/>
    <d v="1899-12-30T19:32:00"/>
    <d v="1899-12-30T01:34:00"/>
    <s v="LKFR48"/>
    <x v="0"/>
    <n v="28"/>
  </r>
  <r>
    <n v="43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33:00"/>
    <d v="1899-12-30T18:26:00"/>
    <d v="1899-12-30T00:53:00"/>
    <s v="PHKS76"/>
    <x v="1"/>
    <m/>
  </r>
  <r>
    <n v="43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42:00"/>
    <d v="1899-12-30T18:35:00"/>
    <d v="1899-12-30T00:53:00"/>
    <s v="LDSX65"/>
    <x v="1"/>
    <m/>
  </r>
  <r>
    <n v="43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55:00"/>
    <d v="1899-12-30T18:48:00"/>
    <d v="1899-12-30T00:53:00"/>
    <s v="FXYF30"/>
    <x v="1"/>
    <m/>
  </r>
  <r>
    <n v="43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0"/>
    <d v="1899-12-30T18:01:00"/>
    <d v="1899-12-30T18:54:00"/>
    <d v="1899-12-30T00:53:00"/>
    <s v="CCBK88"/>
    <x v="1"/>
    <m/>
  </r>
  <r>
    <n v="43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0"/>
    <d v="1899-12-30T18:04:00"/>
    <d v="1899-12-30T18:57:00"/>
    <d v="1899-12-30T00:53:00"/>
    <s v="DCLP60"/>
    <x v="1"/>
    <m/>
  </r>
  <r>
    <n v="436"/>
    <n v="3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59:00"/>
    <d v="1899-12-30T19:25:00"/>
    <d v="1899-12-30T01:26:00"/>
    <s v="WT9524"/>
    <x v="0"/>
    <n v="30"/>
  </r>
  <r>
    <n v="437"/>
    <n v="31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0"/>
    <d v="1899-12-30T18:31:00"/>
    <d v="1899-12-30T19:43:00"/>
    <d v="1899-12-30T01:12:00"/>
    <s v="DCXK69"/>
    <x v="0"/>
    <n v="31"/>
  </r>
  <r>
    <n v="43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0"/>
    <d v="1899-12-30T18:41:00"/>
    <d v="1899-12-30T19:34:00"/>
    <d v="1899-12-30T00:53:00"/>
    <s v="LKVW39"/>
    <x v="1"/>
    <m/>
  </r>
  <r>
    <n v="439"/>
    <n v="32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0"/>
    <d v="1899-12-30T18:28:00"/>
    <d v="1899-12-30T19:51:00"/>
    <d v="1899-12-30T01:23:00"/>
    <s v="RDWX19"/>
    <x v="0"/>
    <n v="32"/>
  </r>
  <r>
    <n v="440"/>
    <n v="513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19:00"/>
    <d v="1899-12-30T13:14:00"/>
    <d v="1899-12-30T00:55:00"/>
    <s v="PHKS80"/>
    <x v="0"/>
    <n v="513"/>
  </r>
  <r>
    <n v="441"/>
    <n v="52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32:00"/>
    <d v="1899-12-30T17:50:00"/>
    <d v="1899-12-30T01:18:00"/>
    <s v="DCXK69"/>
    <x v="0"/>
    <n v="520"/>
  </r>
  <r>
    <n v="498"/>
    <n v="527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8"/>
    <d v="1899-12-30T17:57:00"/>
    <d v="1899-12-30T18:59:00"/>
    <d v="1899-12-30T01:02:00"/>
    <s v="LGLR75"/>
    <x v="0"/>
    <n v="527"/>
  </r>
  <r>
    <n v="49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8"/>
    <d v="1899-12-30T17:42:00"/>
    <d v="1899-12-30T18:42:27"/>
    <d v="1899-12-30T01:00:27"/>
    <s v="KCJF27"/>
    <x v="1"/>
    <m/>
  </r>
  <r>
    <n v="497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8"/>
    <d v="1899-12-30T17:27:00"/>
    <d v="1899-12-30T18:17:00"/>
    <d v="1899-12-30T00:50:00"/>
    <s v="RHZZ87"/>
    <x v="1"/>
    <m/>
  </r>
  <r>
    <n v="496"/>
    <n v="526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8"/>
    <d v="1899-12-30T17:21:00"/>
    <d v="1899-12-30T18:25:00"/>
    <d v="1899-12-30T01:04:00"/>
    <s v="RHPP61"/>
    <x v="0"/>
    <n v="526"/>
  </r>
  <r>
    <n v="49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8"/>
    <d v="1899-12-30T17:07:00"/>
    <d v="1899-12-30T17:57:00"/>
    <d v="1899-12-30T00:50:00"/>
    <s v="RGXX94"/>
    <x v="1"/>
    <m/>
  </r>
  <r>
    <n v="494"/>
    <n v="525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8"/>
    <d v="1899-12-30T17:04:00"/>
    <d v="1899-12-30T18:10:00"/>
    <d v="1899-12-30T01:06:00"/>
    <s v="FXRR26"/>
    <x v="0"/>
    <n v="525"/>
  </r>
  <r>
    <n v="49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9"/>
    <d v="1899-12-30T16:46:00"/>
    <d v="1899-12-30T17:46:27"/>
    <d v="1899-12-30T01:00:27"/>
    <s v="DHYV44"/>
    <x v="1"/>
    <m/>
  </r>
  <r>
    <n v="493"/>
    <n v="524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9"/>
    <d v="1899-12-30T16:45:00"/>
    <d v="1899-12-30T17:59:00"/>
    <d v="1899-12-30T01:14:00"/>
    <s v="BWSD46"/>
    <x v="0"/>
    <n v="524"/>
  </r>
  <r>
    <n v="444"/>
    <n v="29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9"/>
    <d v="1899-12-30T16:31:00"/>
    <d v="1899-12-30T17:42:00"/>
    <d v="1899-12-30T01:11:00"/>
    <s v="XP7923"/>
    <x v="0"/>
    <n v="29"/>
  </r>
  <r>
    <n v="492"/>
    <n v="523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9"/>
    <d v="1899-12-30T16:15:00"/>
    <d v="1899-12-30T17:28:00"/>
    <d v="1899-12-30T01:13:00"/>
    <s v="YA6079"/>
    <x v="0"/>
    <n v="523"/>
  </r>
  <r>
    <n v="491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9"/>
    <d v="1899-12-30T16:13:00"/>
    <d v="1899-12-30T17:03:00"/>
    <d v="1899-12-30T00:50:00"/>
    <s v="KJPJ54"/>
    <x v="1"/>
    <m/>
  </r>
  <r>
    <n v="492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7"/>
    <d v="1899-12-30T15:58:00"/>
    <d v="1899-12-30T16:58:27"/>
    <d v="1899-12-30T01:00:27"/>
    <s v="CJRV75"/>
    <x v="1"/>
    <m/>
  </r>
  <r>
    <n v="490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7"/>
    <d v="1899-12-30T15:47:00"/>
    <d v="1899-12-30T16:37:00"/>
    <d v="1899-12-30T00:50:00"/>
    <s v="HJPL67"/>
    <x v="1"/>
    <m/>
  </r>
  <r>
    <n v="487"/>
    <n v="522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7"/>
    <d v="1899-12-30T15:32:00"/>
    <d v="1899-12-30T16:45:00"/>
    <d v="1899-12-30T01:13:00"/>
    <s v="JVCZ51"/>
    <x v="0"/>
    <n v="522"/>
  </r>
  <r>
    <n v="488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7"/>
    <d v="1899-12-30T15:24:00"/>
    <d v="1899-12-30T16:14:00"/>
    <d v="1899-12-30T00:50:00"/>
    <s v="CJRZ30"/>
    <x v="1"/>
    <m/>
  </r>
  <r>
    <n v="48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7"/>
    <d v="1899-12-30T15:10:00"/>
    <d v="1899-12-30T16:10:27"/>
    <d v="1899-12-30T01:00:27"/>
    <s v="LKVW39"/>
    <x v="1"/>
    <m/>
  </r>
  <r>
    <n v="443"/>
    <n v="27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7"/>
    <d v="1899-12-30T15:00:00"/>
    <d v="1899-12-30T15:58:00"/>
    <d v="1899-12-30T00:58:00"/>
    <s v="JKYZ95"/>
    <x v="0"/>
    <n v="27"/>
  </r>
  <r>
    <n v="486"/>
    <n v="521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6"/>
    <d v="1899-12-30T14:58:00"/>
    <d v="1899-12-30T16:15:00"/>
    <d v="1899-12-30T01:17:00"/>
    <s v="RDWX19"/>
    <x v="0"/>
    <n v="521"/>
  </r>
  <r>
    <n v="487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6"/>
    <d v="1899-12-30T14:46:00"/>
    <d v="1899-12-30T15:46:27"/>
    <d v="1899-12-30T01:00:27"/>
    <s v="DCLP60"/>
    <x v="1"/>
    <m/>
  </r>
  <r>
    <n v="48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6"/>
    <d v="1899-12-30T14:41:00"/>
    <d v="1899-12-30T15:31:00"/>
    <d v="1899-12-30T00:50:00"/>
    <s v="RHDR48"/>
    <x v="1"/>
    <m/>
  </r>
  <r>
    <n v="490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6"/>
    <d v="1899-12-30T14:30:00"/>
    <d v="1899-12-30T15:30:27"/>
    <d v="1899-12-30T01:00:27"/>
    <s v="FXYF30"/>
    <x v="1"/>
    <m/>
  </r>
  <r>
    <n v="48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6"/>
    <d v="1899-12-30T14:10:00"/>
    <d v="1899-12-30T15:00:00"/>
    <d v="1899-12-30T00:50:00"/>
    <s v="WT9524"/>
    <x v="1"/>
    <m/>
  </r>
  <r>
    <n v="484"/>
    <n v="519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6"/>
    <d v="1899-12-30T14:08:00"/>
    <d v="1899-12-30T15:04:00"/>
    <d v="1899-12-30T00:56:00"/>
    <s v="CJRV88"/>
    <x v="0"/>
    <n v="519"/>
  </r>
  <r>
    <n v="48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5"/>
    <d v="1899-12-30T13:58:00"/>
    <d v="1899-12-30T14:58:27"/>
    <d v="1899-12-30T01:00:27"/>
    <s v="KCFB86"/>
    <x v="1"/>
    <m/>
  </r>
  <r>
    <n v="483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5"/>
    <d v="1899-12-30T13:52:00"/>
    <d v="1899-12-30T14:42:00"/>
    <d v="1899-12-30T00:50:00"/>
    <s v="PHKS76"/>
    <x v="1"/>
    <m/>
  </r>
  <r>
    <n v="482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5"/>
    <d v="1899-12-30T13:40:00"/>
    <d v="1899-12-30T14:30:00"/>
    <d v="1899-12-30T00:50:00"/>
    <s v="XP7923"/>
    <x v="1"/>
    <m/>
  </r>
  <r>
    <n v="481"/>
    <n v="518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5"/>
    <d v="1899-12-30T13:34:00"/>
    <d v="1899-12-30T14:40:00"/>
    <d v="1899-12-30T01:06:00"/>
    <s v="WE5913"/>
    <x v="0"/>
    <n v="518"/>
  </r>
  <r>
    <n v="480"/>
    <n v="517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5"/>
    <d v="1899-12-30T13:06:00"/>
    <d v="1899-12-30T14:00:00"/>
    <d v="1899-12-30T00:54:00"/>
    <s v="CJRZ30"/>
    <x v="0"/>
    <n v="517"/>
  </r>
  <r>
    <n v="481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4"/>
    <d v="1899-12-30T12:54:00"/>
    <d v="1899-12-30T13:54:27"/>
    <d v="1899-12-30T01:00:27"/>
    <s v="RDWX20"/>
    <x v="1"/>
    <m/>
  </r>
  <r>
    <n v="479"/>
    <n v="516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4"/>
    <d v="1899-12-30T12:53:00"/>
    <d v="1899-12-30T13:32:00"/>
    <d v="1899-12-30T00:39:00"/>
    <s v="ZJ9674"/>
    <x v="0"/>
    <n v="516"/>
  </r>
  <r>
    <n v="478"/>
    <n v="515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4"/>
    <d v="1899-12-30T12:05:00"/>
    <d v="1899-12-30T12:55:00"/>
    <d v="1899-12-30T00:50:00"/>
    <s v="CJRV75"/>
    <x v="0"/>
    <n v="515"/>
  </r>
  <r>
    <n v="477"/>
    <n v="514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3"/>
    <d v="1899-12-30T11:56:00"/>
    <d v="1899-12-30T13:01:00"/>
    <d v="1899-12-30T01:05:00"/>
    <s v="WX5530"/>
    <x v="0"/>
    <n v="514"/>
  </r>
  <r>
    <n v="476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3"/>
    <d v="1899-12-30T11:46:00"/>
    <d v="1899-12-30T12:36:00"/>
    <d v="1899-12-30T00:50:00"/>
    <s v="DCXK69"/>
    <x v="1"/>
    <m/>
  </r>
  <r>
    <n v="47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3"/>
    <d v="1899-12-30T11:38:00"/>
    <d v="1899-12-30T12:28:00"/>
    <d v="1899-12-30T00:50:00"/>
    <s v="PHKS76"/>
    <x v="1"/>
    <m/>
  </r>
  <r>
    <n v="474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3"/>
    <d v="1899-12-30T11:26:00"/>
    <d v="1899-12-30T12:16:00"/>
    <d v="1899-12-30T00:50:00"/>
    <s v="BWSD46"/>
    <x v="1"/>
    <m/>
  </r>
  <r>
    <n v="473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3"/>
    <d v="1899-12-30T11:10:00"/>
    <d v="1899-12-30T12:00:00"/>
    <d v="1899-12-30T00:50:00"/>
    <s v="FXRR26"/>
    <x v="1"/>
    <m/>
  </r>
  <r>
    <n v="474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3"/>
    <d v="1899-12-30T11:10:00"/>
    <d v="1899-12-30T12:10:27"/>
    <d v="1899-12-30T01:00:27"/>
    <s v="KJPJ54"/>
    <x v="1"/>
    <m/>
  </r>
  <r>
    <n v="472"/>
    <n v="512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3"/>
    <d v="1899-12-30T11:03:00"/>
    <d v="1899-12-30T12:18:00"/>
    <d v="1899-12-30T01:15:00"/>
    <s v="RFRC42"/>
    <x v="0"/>
    <n v="512"/>
  </r>
  <r>
    <n v="471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2"/>
    <d v="1899-12-30T10:53:00"/>
    <d v="1899-12-30T11:43:00"/>
    <d v="1899-12-30T00:50:00"/>
    <s v="JKYZ95"/>
    <x v="1"/>
    <m/>
  </r>
  <r>
    <n v="470"/>
    <n v="511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2"/>
    <d v="1899-12-30T10:39:00"/>
    <d v="1899-12-30T11:40:00"/>
    <d v="1899-12-30T01:01:00"/>
    <s v="HJPY90"/>
    <x v="0"/>
    <n v="511"/>
  </r>
  <r>
    <n v="46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2"/>
    <d v="1899-12-30T10:34:00"/>
    <d v="1899-12-30T11:24:00"/>
    <d v="1899-12-30T00:50:00"/>
    <s v="KCJF27"/>
    <x v="1"/>
    <m/>
  </r>
  <r>
    <n v="468"/>
    <n v="51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2"/>
    <d v="1899-12-30T10:15:00"/>
    <d v="1899-12-30T11:21:00"/>
    <d v="1899-12-30T01:06:00"/>
    <s v="CJRW37"/>
    <x v="0"/>
    <n v="510"/>
  </r>
  <r>
    <n v="46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2"/>
    <d v="1899-12-30T10:00:00"/>
    <d v="1899-12-30T11:00:27"/>
    <d v="1899-12-30T01:00:27"/>
    <s v="HJPL67"/>
    <x v="1"/>
    <m/>
  </r>
  <r>
    <n v="467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"/>
    <d v="1899-12-30T09:57:00"/>
    <d v="1899-12-30T10:47:00"/>
    <d v="1899-12-30T00:50:00"/>
    <s v="RHDR48"/>
    <x v="1"/>
    <m/>
  </r>
  <r>
    <n v="468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"/>
    <d v="1899-12-30T09:40:00"/>
    <d v="1899-12-30T10:40:27"/>
    <d v="1899-12-30T01:00:27"/>
    <s v="CJRZ30"/>
    <x v="1"/>
    <m/>
  </r>
  <r>
    <n v="466"/>
    <n v="509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"/>
    <d v="1899-12-30T09:38:00"/>
    <d v="1899-12-30T10:44:00"/>
    <d v="1899-12-30T01:06:00"/>
    <s v="RGXX94"/>
    <x v="0"/>
    <n v="509"/>
  </r>
  <r>
    <n v="467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"/>
    <d v="1899-12-30T09:28:00"/>
    <d v="1899-12-30T10:28:27"/>
    <d v="1899-12-30T01:00:27"/>
    <s v="KJCZ20"/>
    <x v="1"/>
    <m/>
  </r>
  <r>
    <n v="46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"/>
    <d v="1899-12-30T09:12:00"/>
    <d v="1899-12-30T10:02:00"/>
    <d v="1899-12-30T00:50:00"/>
    <s v="DCLP60"/>
    <x v="1"/>
    <m/>
  </r>
  <r>
    <n v="464"/>
    <n v="508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"/>
    <d v="1899-12-30T09:03:00"/>
    <d v="1899-12-30T10:15:00"/>
    <d v="1899-12-30T01:12:00"/>
    <s v="LGLR75"/>
    <x v="0"/>
    <n v="508"/>
  </r>
  <r>
    <n v="463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52:00"/>
    <d v="1899-12-30T09:42:00"/>
    <d v="1899-12-30T00:50:00"/>
    <s v="CCBK88"/>
    <x v="1"/>
    <m/>
  </r>
  <r>
    <n v="462"/>
    <n v="507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49:00"/>
    <d v="1899-12-30T09:59:00"/>
    <d v="1899-12-30T01:10:00"/>
    <s v="FXYF30"/>
    <x v="0"/>
    <n v="507"/>
  </r>
  <r>
    <n v="463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42:00"/>
    <d v="1899-12-30T09:42:27"/>
    <d v="1899-12-30T01:00:27"/>
    <s v="RJJY72"/>
    <x v="1"/>
    <m/>
  </r>
  <r>
    <n v="461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40:00"/>
    <d v="1899-12-30T09:30:00"/>
    <d v="1899-12-30T00:50:00"/>
    <s v="WU5190"/>
    <x v="1"/>
    <m/>
  </r>
  <r>
    <n v="462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36:00"/>
    <d v="1899-12-30T09:36:27"/>
    <d v="1899-12-30T01:00:27"/>
    <s v="RDTX68"/>
    <x v="1"/>
    <m/>
  </r>
  <r>
    <n v="460"/>
    <n v="506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20:00"/>
    <d v="1899-12-30T09:29:00"/>
    <d v="1899-12-30T01:09:00"/>
    <s v="BDKY58"/>
    <x v="0"/>
    <n v="506"/>
  </r>
  <r>
    <n v="45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18:00"/>
    <d v="1899-12-30T09:08:00"/>
    <d v="1899-12-30T00:50:00"/>
    <s v="KJPJ54"/>
    <x v="1"/>
    <m/>
  </r>
  <r>
    <n v="458"/>
    <n v="505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0"/>
    <d v="1899-12-30T08:03:00"/>
    <d v="1899-12-30T10:11:00"/>
    <d v="1899-12-30T02:08:00"/>
    <s v="BKSV43"/>
    <x v="0"/>
    <n v="505"/>
  </r>
  <r>
    <n v="499"/>
    <n v="6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57:00"/>
    <d v="1899-12-30T10:24:00"/>
    <d v="1899-12-30T01:27:00"/>
    <s v="FXRR26"/>
    <x v="0"/>
    <n v="6"/>
  </r>
  <r>
    <n v="500"/>
    <n v="27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7"/>
    <d v="1899-12-30T15:58:00"/>
    <d v="1899-12-30T16:54:00"/>
    <d v="1899-12-30T00:56:00"/>
    <s v="JKYZ95"/>
    <x v="0"/>
    <n v="27"/>
  </r>
  <r>
    <n v="501"/>
    <n v="29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8"/>
    <d v="1899-12-30T17:42:00"/>
    <d v="1899-12-30T19:11:00"/>
    <d v="1899-12-30T01:29:00"/>
    <s v="XP7923"/>
    <x v="0"/>
    <n v="29"/>
  </r>
  <r>
    <n v="502"/>
    <n v="499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2"/>
    <d v="1899-12-30T07:29:00"/>
    <d v="1899-12-30T08:51:00"/>
    <d v="1899-12-30T01:22:00"/>
    <s v="JKYZ95"/>
    <x v="0"/>
    <n v="499"/>
  </r>
  <r>
    <n v="503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2"/>
    <d v="1899-12-30T07:18:00"/>
    <d v="1899-12-30T08:08:00"/>
    <d v="1899-12-30T00:50:00"/>
    <s v="RGXX97"/>
    <x v="1"/>
    <m/>
  </r>
  <r>
    <n v="504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2"/>
    <d v="1899-12-30T07:29:00"/>
    <d v="1899-12-30T08:19:00"/>
    <d v="1899-12-30T00:50:00"/>
    <s v="KCFB86"/>
    <x v="1"/>
    <m/>
  </r>
  <r>
    <n v="505"/>
    <n v="50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18:00"/>
    <d v="1899-12-30T09:31:00"/>
    <d v="1899-12-30T01:13:00"/>
    <s v="CJRZ30"/>
    <x v="0"/>
    <n v="500"/>
  </r>
  <r>
    <n v="50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2"/>
    <d v="1899-12-30T07:39:00"/>
    <d v="1899-12-30T08:29:00"/>
    <d v="1899-12-30T00:50:00"/>
    <s v="LKFR48"/>
    <x v="1"/>
    <m/>
  </r>
  <r>
    <n v="507"/>
    <n v="501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40:00"/>
    <d v="1899-12-30T09:33:00"/>
    <d v="1899-12-30T00:53:00"/>
    <s v="RHDR48"/>
    <x v="0"/>
    <n v="501"/>
  </r>
  <r>
    <n v="508"/>
    <n v="502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2"/>
    <d v="1899-12-30T07:59:00"/>
    <d v="1899-12-30T09:12:00"/>
    <d v="1899-12-30T01:13:00"/>
    <s v="RDWX20"/>
    <x v="0"/>
    <n v="502"/>
  </r>
  <r>
    <n v="509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09:00"/>
    <d v="1899-12-30T08:59:00"/>
    <d v="1899-12-30T00:50:00"/>
    <s v="JVCZ51"/>
    <x v="1"/>
    <m/>
  </r>
  <r>
    <n v="510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20:00"/>
    <d v="1899-12-30T09:10:00"/>
    <d v="1899-12-30T00:50:00"/>
    <s v="RLRW83"/>
    <x v="1"/>
    <m/>
  </r>
  <r>
    <n v="511"/>
    <n v="503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45:00"/>
    <d v="1899-12-30T10:06:00"/>
    <d v="1899-12-30T01:21:00"/>
    <s v="WT9524"/>
    <x v="0"/>
    <n v="503"/>
  </r>
  <r>
    <n v="512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31:00"/>
    <d v="1899-12-30T09:21:00"/>
    <d v="1899-12-30T00:50:00"/>
    <s v="PHKS80"/>
    <x v="1"/>
    <m/>
  </r>
  <r>
    <n v="513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42:00"/>
    <d v="1899-12-30T09:32:00"/>
    <d v="1899-12-30T00:50:00"/>
    <s v="XP7923"/>
    <x v="1"/>
    <m/>
  </r>
  <r>
    <n v="514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0"/>
    <d v="1899-12-30T08:45:00"/>
    <d v="1899-12-30T09:35:00"/>
    <d v="1899-12-30T00:50:00"/>
    <s v="YA6079"/>
    <x v="1"/>
    <m/>
  </r>
  <r>
    <n v="515"/>
    <n v="505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2"/>
    <d v="1899-12-30T10:11:00"/>
    <d v="1899-12-30T11:34:00"/>
    <d v="1899-12-30T01:23:00"/>
    <s v="BKSV43"/>
    <x v="0"/>
    <n v="505"/>
  </r>
  <r>
    <n v="51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"/>
    <d v="1899-12-30T09:08:00"/>
    <d v="1899-12-30T09:58:00"/>
    <d v="1899-12-30T00:50:00"/>
    <s v="KJPJ54"/>
    <x v="1"/>
    <m/>
  </r>
  <r>
    <n v="517"/>
    <n v="506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"/>
    <d v="1899-12-30T09:29:00"/>
    <d v="1899-12-30T10:34:00"/>
    <d v="1899-12-30T01:05:00"/>
    <s v="BDKY58"/>
    <x v="0"/>
    <n v="506"/>
  </r>
  <r>
    <n v="518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"/>
    <d v="1899-12-30T09:30:00"/>
    <d v="1899-12-30T10:20:00"/>
    <d v="1899-12-30T00:50:00"/>
    <s v="WU5190"/>
    <x v="1"/>
    <m/>
  </r>
  <r>
    <n v="519"/>
    <n v="507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"/>
    <d v="1899-12-30T09:59:00"/>
    <d v="1899-12-30T10:56:00"/>
    <d v="1899-12-30T00:57:00"/>
    <s v="FXYF30"/>
    <x v="0"/>
    <n v="507"/>
  </r>
  <r>
    <n v="520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"/>
    <d v="1899-12-30T09:42:00"/>
    <d v="1899-12-30T10:32:00"/>
    <d v="1899-12-30T00:50:00"/>
    <s v="CCBK88"/>
    <x v="1"/>
    <m/>
  </r>
  <r>
    <n v="521"/>
    <n v="508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2"/>
    <d v="1899-12-30T10:15:00"/>
    <d v="1899-12-30T11:32:00"/>
    <d v="1899-12-30T01:17:00"/>
    <s v="LGLR75"/>
    <x v="0"/>
    <n v="508"/>
  </r>
  <r>
    <n v="522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2"/>
    <d v="1899-12-30T10:02:00"/>
    <d v="1899-12-30T10:52:00"/>
    <d v="1899-12-30T00:50:00"/>
    <s v="DCLP60"/>
    <x v="1"/>
    <m/>
  </r>
  <r>
    <n v="523"/>
    <n v="509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2"/>
    <d v="1899-12-30T10:44:00"/>
    <d v="1899-12-30T11:43:00"/>
    <d v="1899-12-30T00:59:00"/>
    <s v="RGXX94"/>
    <x v="0"/>
    <n v="509"/>
  </r>
  <r>
    <n v="524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2"/>
    <d v="1899-12-30T10:47:00"/>
    <d v="1899-12-30T11:37:00"/>
    <d v="1899-12-30T00:50:00"/>
    <s v="RHDR48"/>
    <x v="1"/>
    <m/>
  </r>
  <r>
    <n v="525"/>
    <n v="51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3"/>
    <d v="1899-12-30T11:21:00"/>
    <d v="1899-12-30T12:41:00"/>
    <d v="1899-12-30T01:20:00"/>
    <s v="CJRW37"/>
    <x v="0"/>
    <n v="510"/>
  </r>
  <r>
    <n v="52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3"/>
    <d v="1899-12-30T11:24:00"/>
    <d v="1899-12-30T12:14:00"/>
    <d v="1899-12-30T00:50:00"/>
    <s v="KCJF27"/>
    <x v="1"/>
    <m/>
  </r>
  <r>
    <n v="527"/>
    <n v="511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3"/>
    <d v="1899-12-30T11:40:00"/>
    <d v="1899-12-30T12:56:00"/>
    <d v="1899-12-30T01:16:00"/>
    <s v="HJPY90"/>
    <x v="0"/>
    <n v="511"/>
  </r>
  <r>
    <n v="528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3"/>
    <d v="1899-12-30T11:43:00"/>
    <d v="1899-12-30T12:33:00"/>
    <d v="1899-12-30T00:50:00"/>
    <s v="JKYZ95"/>
    <x v="1"/>
    <m/>
  </r>
  <r>
    <n v="529"/>
    <n v="512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4"/>
    <d v="1899-12-30T12:18:00"/>
    <d v="1899-12-30T13:15:00"/>
    <d v="1899-12-30T00:57:00"/>
    <s v="RFRC42"/>
    <x v="0"/>
    <n v="512"/>
  </r>
  <r>
    <n v="530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4"/>
    <d v="1899-12-30T12:00:00"/>
    <d v="1899-12-30T12:50:00"/>
    <d v="1899-12-30T00:50:00"/>
    <s v="FXRR26"/>
    <x v="1"/>
    <m/>
  </r>
  <r>
    <n v="531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4"/>
    <d v="1899-12-30T12:16:00"/>
    <d v="1899-12-30T13:06:00"/>
    <d v="1899-12-30T00:50:00"/>
    <s v="BWSD46"/>
    <x v="1"/>
    <m/>
  </r>
  <r>
    <n v="532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4"/>
    <d v="1899-12-30T12:28:00"/>
    <d v="1899-12-30T13:18:00"/>
    <d v="1899-12-30T00:50:00"/>
    <s v="PHKS76"/>
    <x v="1"/>
    <m/>
  </r>
  <r>
    <n v="533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4"/>
    <d v="1899-12-30T12:36:00"/>
    <d v="1899-12-30T13:26:00"/>
    <d v="1899-12-30T00:50:00"/>
    <s v="DCXK69"/>
    <x v="1"/>
    <m/>
  </r>
  <r>
    <n v="534"/>
    <n v="514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5"/>
    <d v="1899-12-30T13:01:00"/>
    <d v="1899-12-30T14:29:00"/>
    <d v="1899-12-30T01:28:00"/>
    <s v="WX5530"/>
    <x v="0"/>
    <n v="514"/>
  </r>
  <r>
    <n v="535"/>
    <n v="515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4"/>
    <d v="1899-12-30T12:55:00"/>
    <d v="1899-12-30T14:14:00"/>
    <d v="1899-12-30T01:19:00"/>
    <s v="CJRV75"/>
    <x v="0"/>
    <n v="515"/>
  </r>
  <r>
    <n v="536"/>
    <n v="516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5"/>
    <d v="1899-12-30T13:32:00"/>
    <d v="1899-12-30T14:49:00"/>
    <d v="1899-12-30T01:17:00"/>
    <s v="ZJ9674"/>
    <x v="0"/>
    <n v="516"/>
  </r>
  <r>
    <n v="537"/>
    <n v="517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6"/>
    <d v="1899-12-30T14:00:00"/>
    <d v="1899-12-30T15:22:00"/>
    <d v="1899-12-30T01:22:00"/>
    <s v="CJRZ30"/>
    <x v="0"/>
    <n v="517"/>
  </r>
  <r>
    <n v="538"/>
    <n v="518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6"/>
    <d v="1899-12-30T14:40:00"/>
    <d v="1899-12-30T15:48:00"/>
    <d v="1899-12-30T01:08:00"/>
    <s v="WE5913"/>
    <x v="0"/>
    <n v="518"/>
  </r>
  <r>
    <n v="539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6"/>
    <d v="1899-12-30T14:30:00"/>
    <d v="1899-12-30T15:20:00"/>
    <d v="1899-12-30T00:50:00"/>
    <s v="XP7923"/>
    <x v="1"/>
    <m/>
  </r>
  <r>
    <n v="540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6"/>
    <d v="1899-12-30T14:42:00"/>
    <d v="1899-12-30T15:32:00"/>
    <d v="1899-12-30T00:50:00"/>
    <s v="PHKS76"/>
    <x v="1"/>
    <m/>
  </r>
  <r>
    <n v="541"/>
    <n v="519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7"/>
    <d v="1899-12-30T15:04:00"/>
    <d v="1899-12-30T16:28:00"/>
    <d v="1899-12-30T01:24:00"/>
    <s v="CJRV88"/>
    <x v="0"/>
    <n v="519"/>
  </r>
  <r>
    <n v="542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7"/>
    <d v="1899-12-30T15:00:00"/>
    <d v="1899-12-30T15:50:00"/>
    <d v="1899-12-30T00:50:00"/>
    <s v="WT9524"/>
    <x v="1"/>
    <m/>
  </r>
  <r>
    <n v="543"/>
    <n v="521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9"/>
    <d v="1899-12-30T16:15:00"/>
    <d v="1899-12-30T17:33:00"/>
    <d v="1899-12-30T01:18:00"/>
    <s v="RDWX19"/>
    <x v="0"/>
    <n v="521"/>
  </r>
  <r>
    <n v="544"/>
    <n v="522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9"/>
    <d v="1899-12-30T16:45:00"/>
    <d v="1899-12-30T18:11:00"/>
    <d v="1899-12-30T01:26:00"/>
    <s v="JVCZ51"/>
    <x v="0"/>
    <n v="522"/>
  </r>
  <r>
    <n v="545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9"/>
    <d v="1899-12-30T16:14:00"/>
    <d v="1899-12-30T17:04:00"/>
    <d v="1899-12-30T00:50:00"/>
    <s v="CJRZ30"/>
    <x v="1"/>
    <m/>
  </r>
  <r>
    <n v="54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7"/>
    <d v="1899-12-30T15:31:00"/>
    <d v="1899-12-30T16:21:00"/>
    <d v="1899-12-30T00:50:00"/>
    <s v="RHDR48"/>
    <x v="1"/>
    <m/>
  </r>
  <r>
    <n v="547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9"/>
    <d v="1899-12-30T16:37:00"/>
    <d v="1899-12-30T17:27:00"/>
    <d v="1899-12-30T00:50:00"/>
    <s v="HJPL67"/>
    <x v="1"/>
    <m/>
  </r>
  <r>
    <n v="548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8"/>
    <d v="1899-12-30T17:03:00"/>
    <d v="1899-12-30T17:53:00"/>
    <d v="1899-12-30T00:50:00"/>
    <s v="KJPJ54"/>
    <x v="1"/>
    <m/>
  </r>
  <r>
    <n v="549"/>
    <n v="523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8"/>
    <d v="1899-12-30T17:28:00"/>
    <d v="1899-12-30T18:38:00"/>
    <d v="1899-12-30T01:10:00"/>
    <s v="YA6079"/>
    <x v="0"/>
    <n v="523"/>
  </r>
  <r>
    <n v="550"/>
    <n v="524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8"/>
    <d v="1899-12-30T17:59:00"/>
    <d v="1899-12-30T19:13:00"/>
    <d v="1899-12-30T01:14:00"/>
    <s v="BWSD46"/>
    <x v="0"/>
    <n v="524"/>
  </r>
  <r>
    <n v="551"/>
    <n v="525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0"/>
    <d v="1899-12-30T18:10:00"/>
    <d v="1899-12-30T19:32:00"/>
    <d v="1899-12-30T01:22:00"/>
    <s v="FXRR26"/>
    <x v="0"/>
    <n v="525"/>
  </r>
  <r>
    <n v="552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8"/>
    <d v="1899-12-30T17:57:00"/>
    <d v="1899-12-30T18:47:00"/>
    <d v="1899-12-30T00:50:00"/>
    <s v="RGXX94"/>
    <x v="1"/>
    <m/>
  </r>
  <r>
    <n v="553"/>
    <n v="526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0"/>
    <d v="1899-12-30T18:25:00"/>
    <d v="1899-12-30T19:54:00"/>
    <d v="1899-12-30T01:29:00"/>
    <s v="RHPP61"/>
    <x v="0"/>
    <n v="526"/>
  </r>
  <r>
    <n v="554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0"/>
    <d v="1899-12-30T18:17:00"/>
    <d v="1899-12-30T19:07:00"/>
    <d v="1899-12-30T00:50:00"/>
    <s v="RHZZ87"/>
    <x v="1"/>
    <m/>
  </r>
  <r>
    <n v="555"/>
    <n v="527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0"/>
    <d v="1899-12-30T18:59:00"/>
    <d v="1899-12-30T20:06:00"/>
    <d v="1899-12-30T01:07:00"/>
    <s v="LGLR75"/>
    <x v="0"/>
    <n v="527"/>
  </r>
  <r>
    <n v="556"/>
    <n v="1502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2"/>
    <d v="1899-12-30T07:38:00"/>
    <d v="1899-12-30T08:36:00"/>
    <d v="1899-12-30T00:58:00"/>
    <s v="KJCY66"/>
    <x v="0"/>
    <n v="1502"/>
  </r>
  <r>
    <n v="557"/>
    <n v="1501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2"/>
    <d v="1899-12-30T07:42:00"/>
    <d v="1899-12-30T08:28:00"/>
    <d v="1899-12-30T00:46:00"/>
    <s v="FWXC59"/>
    <x v="0"/>
    <n v="1501"/>
  </r>
  <r>
    <n v="558"/>
    <n v="1503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0"/>
    <d v="1899-12-30T08:08:00"/>
    <d v="1899-12-30T09:10:00"/>
    <d v="1899-12-30T01:02:00"/>
    <s v="LCTG90"/>
    <x v="0"/>
    <n v="1503"/>
  </r>
  <r>
    <n v="559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0"/>
    <d v="1899-12-30T08:20:00"/>
    <d v="1899-12-30T09:20:00"/>
    <d v="1899-12-30T01:00:00"/>
    <s v="DCZK48"/>
    <x v="1"/>
    <m/>
  </r>
  <r>
    <n v="560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0"/>
    <d v="1899-12-30T08:25:00"/>
    <d v="1899-12-30T09:25:00"/>
    <d v="1899-12-30T01:00:00"/>
    <s v="RJJX13"/>
    <x v="1"/>
    <m/>
  </r>
  <r>
    <n v="561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0"/>
    <d v="1899-12-30T08:38:00"/>
    <d v="1899-12-30T09:38:00"/>
    <d v="1899-12-30T01:00:00"/>
    <s v="KJCY67"/>
    <x v="1"/>
    <m/>
  </r>
  <r>
    <n v="562"/>
    <n v="1504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0"/>
    <d v="1899-12-30T08:44:00"/>
    <d v="1899-12-30T09:36:00"/>
    <d v="1899-12-30T00:52:00"/>
    <s v="CJRV82"/>
    <x v="0"/>
    <n v="1504"/>
  </r>
  <r>
    <n v="563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0"/>
    <d v="1899-12-30T08:53:00"/>
    <d v="1899-12-30T09:53:00"/>
    <d v="1899-12-30T01:00:00"/>
    <s v="KHSX46"/>
    <x v="1"/>
    <m/>
  </r>
  <r>
    <n v="564"/>
    <n v="1505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"/>
    <d v="1899-12-30T09:05:00"/>
    <d v="1899-12-30T10:00:00"/>
    <d v="1899-12-30T00:55:00"/>
    <s v="WT9630"/>
    <x v="0"/>
    <n v="1505"/>
  </r>
  <r>
    <n v="565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"/>
    <d v="1899-12-30T09:36:00"/>
    <d v="1899-12-30T10:36:00"/>
    <d v="1899-12-30T01:00:00"/>
    <s v="KJCY65"/>
    <x v="1"/>
    <m/>
  </r>
  <r>
    <n v="566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"/>
    <d v="1899-12-30T09:38:00"/>
    <d v="1899-12-30T10:38:00"/>
    <d v="1899-12-30T01:00:00"/>
    <s v="DRPF62"/>
    <x v="1"/>
    <m/>
  </r>
  <r>
    <n v="567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"/>
    <d v="1899-12-30T09:40:00"/>
    <d v="1899-12-30T10:40:00"/>
    <d v="1899-12-30T01:00:00"/>
    <s v="WR8086"/>
    <x v="1"/>
    <m/>
  </r>
  <r>
    <n v="568"/>
    <n v="1506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"/>
    <d v="1899-12-30T09:47:00"/>
    <d v="1899-12-30T10:50:00"/>
    <d v="1899-12-30T01:03:00"/>
    <s v="FWHT73"/>
    <x v="0"/>
    <n v="1506"/>
  </r>
  <r>
    <n v="569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"/>
    <d v="1899-12-30T09:57:00"/>
    <d v="1899-12-30T10:57:00"/>
    <d v="1899-12-30T01:00:00"/>
    <s v="HJPL27"/>
    <x v="1"/>
    <m/>
  </r>
  <r>
    <n v="570"/>
    <n v="1507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2"/>
    <d v="1899-12-30T10:05:00"/>
    <d v="1899-12-30T11:06:00"/>
    <d v="1899-12-30T01:01:00"/>
    <s v="UF3657"/>
    <x v="0"/>
    <n v="1507"/>
  </r>
  <r>
    <n v="571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2"/>
    <d v="1899-12-30T10:16:00"/>
    <d v="1899-12-30T11:16:00"/>
    <d v="1899-12-30T01:00:00"/>
    <s v="JKYZ65"/>
    <x v="1"/>
    <m/>
  </r>
  <r>
    <n v="572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2"/>
    <d v="1899-12-30T10:31:00"/>
    <d v="1899-12-30T11:31:00"/>
    <d v="1899-12-30T01:00:00"/>
    <s v="KJCY69"/>
    <x v="1"/>
    <m/>
  </r>
  <r>
    <n v="573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2"/>
    <d v="1899-12-30T10:40:00"/>
    <d v="1899-12-30T11:40:00"/>
    <d v="1899-12-30T01:00:00"/>
    <s v="BGRS58"/>
    <x v="1"/>
    <m/>
  </r>
  <r>
    <n v="574"/>
    <n v="1508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2"/>
    <d v="1899-12-30T10:45:00"/>
    <d v="1899-12-30T11:44:00"/>
    <d v="1899-12-30T00:59:00"/>
    <s v="FWXC59"/>
    <x v="0"/>
    <n v="1508"/>
  </r>
  <r>
    <n v="575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2"/>
    <d v="1899-12-30T10:54:00"/>
    <d v="1899-12-30T11:54:00"/>
    <d v="1899-12-30T01:00:00"/>
    <s v="KJCY66"/>
    <x v="1"/>
    <m/>
  </r>
  <r>
    <n v="576"/>
    <n v="1509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3"/>
    <d v="1899-12-30T11:11:00"/>
    <d v="1899-12-30T12:17:00"/>
    <d v="1899-12-30T01:06:00"/>
    <s v="KJCY68"/>
    <x v="0"/>
    <n v="1509"/>
  </r>
  <r>
    <n v="577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3"/>
    <d v="1899-12-30T11:18:00"/>
    <d v="1899-12-30T12:18:00"/>
    <d v="1899-12-30T01:00:00"/>
    <s v="LCTG90"/>
    <x v="1"/>
    <m/>
  </r>
  <r>
    <n v="578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3"/>
    <d v="1899-12-30T11:26:00"/>
    <d v="1899-12-30T12:26:00"/>
    <d v="1899-12-30T01:00:00"/>
    <s v="DCZK48"/>
    <x v="1"/>
    <m/>
  </r>
  <r>
    <n v="579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3"/>
    <d v="1899-12-30T11:35:00"/>
    <d v="1899-12-30T12:35:00"/>
    <d v="1899-12-30T01:00:00"/>
    <s v="RJJX13"/>
    <x v="1"/>
    <m/>
  </r>
  <r>
    <n v="580"/>
    <n v="151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3"/>
    <d v="1899-12-30T11:44:00"/>
    <d v="1899-12-30T12:46:00"/>
    <d v="1899-12-30T01:02:00"/>
    <s v="KJCY67"/>
    <x v="0"/>
    <n v="1510"/>
  </r>
  <r>
    <n v="581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3"/>
    <d v="1899-12-30T11:51:00"/>
    <d v="1899-12-30T12:51:00"/>
    <d v="1899-12-30T01:00:00"/>
    <s v="CJRV82"/>
    <x v="1"/>
    <m/>
  </r>
  <r>
    <n v="582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00:00"/>
    <d v="1899-12-30T13:00:00"/>
    <d v="1899-12-30T01:00:00"/>
    <s v="WT9630"/>
    <x v="1"/>
    <m/>
  </r>
  <r>
    <n v="583"/>
    <n v="1511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11:00"/>
    <d v="1899-12-30T13:10:00"/>
    <d v="1899-12-30T00:59:00"/>
    <s v="DRPF62"/>
    <x v="0"/>
    <n v="1511"/>
  </r>
  <r>
    <n v="584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23:00"/>
    <d v="1899-12-30T13:23:00"/>
    <d v="1899-12-30T01:00:00"/>
    <s v="KJCY65"/>
    <x v="1"/>
    <m/>
  </r>
  <r>
    <n v="585"/>
    <n v="1512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48:00"/>
    <d v="1899-12-30T13:50:00"/>
    <d v="1899-12-30T01:02:00"/>
    <s v="WR8086"/>
    <x v="0"/>
    <n v="1512"/>
  </r>
  <r>
    <n v="586"/>
    <n v="1513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5"/>
    <d v="1899-12-30T13:03:00"/>
    <d v="1899-12-30T14:05:00"/>
    <d v="1899-12-30T01:02:00"/>
    <s v="JKYZ65"/>
    <x v="0"/>
    <n v="1513"/>
  </r>
  <r>
    <n v="587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5"/>
    <d v="1899-12-30T13:30:00"/>
    <d v="1899-12-30T14:30:00"/>
    <d v="1899-12-30T01:00:00"/>
    <s v="BGRS58"/>
    <x v="1"/>
    <m/>
  </r>
  <r>
    <n v="588"/>
    <n v="1514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5"/>
    <d v="1899-12-30T13:35:00"/>
    <d v="1899-12-30T14:44:00"/>
    <d v="1899-12-30T01:09:00"/>
    <s v="FWXC59"/>
    <x v="0"/>
    <n v="1514"/>
  </r>
  <r>
    <n v="589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5"/>
    <d v="1899-12-30T13:41:00"/>
    <d v="1899-12-30T14:41:00"/>
    <d v="1899-12-30T01:00:00"/>
    <s v="KJCY66"/>
    <x v="1"/>
    <m/>
  </r>
  <r>
    <n v="590"/>
    <n v="1515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13:00"/>
    <d v="1899-12-30T15:28:00"/>
    <d v="1899-12-30T01:15:00"/>
    <s v="DCZK48"/>
    <x v="0"/>
    <n v="1515"/>
  </r>
  <r>
    <n v="591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30:00"/>
    <d v="1899-12-30T15:30:00"/>
    <d v="1899-12-30T01:00:00"/>
    <s v="KJCY67"/>
    <x v="1"/>
    <m/>
  </r>
  <r>
    <n v="592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40:00"/>
    <d v="1899-12-30T15:40:00"/>
    <d v="1899-12-30T01:00:00"/>
    <s v="CJRV82"/>
    <x v="1"/>
    <m/>
  </r>
  <r>
    <n v="593"/>
    <n v="1516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46:00"/>
    <d v="1899-12-30T15:50:00"/>
    <d v="1899-12-30T01:04:00"/>
    <s v="KHSX46"/>
    <x v="0"/>
    <n v="1516"/>
  </r>
  <r>
    <n v="594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7"/>
    <d v="1899-12-30T15:11:00"/>
    <d v="1899-12-30T16:11:00"/>
    <d v="1899-12-30T01:00:00"/>
    <s v="KJCY65"/>
    <x v="1"/>
    <m/>
  </r>
  <r>
    <n v="595"/>
    <n v="1517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7"/>
    <d v="1899-12-30T15:19:00"/>
    <d v="1899-12-30T16:21:00"/>
    <d v="1899-12-30T01:02:00"/>
    <s v="WR8086"/>
    <x v="0"/>
    <n v="1517"/>
  </r>
  <r>
    <n v="596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7"/>
    <d v="1899-12-30T15:22:00"/>
    <d v="1899-12-30T16:22:00"/>
    <d v="1899-12-30T01:00:00"/>
    <s v="KJCY69"/>
    <x v="1"/>
    <m/>
  </r>
  <r>
    <n v="597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7"/>
    <d v="1899-12-30T15:28:00"/>
    <d v="1899-12-30T16:28:00"/>
    <d v="1899-12-30T01:00:00"/>
    <s v="FWHT73"/>
    <x v="1"/>
    <m/>
  </r>
  <r>
    <n v="598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7"/>
    <d v="1899-12-30T15:36:00"/>
    <d v="1899-12-30T16:36:00"/>
    <d v="1899-12-30T01:00:00"/>
    <s v="KJCY67"/>
    <x v="1"/>
    <m/>
  </r>
  <r>
    <n v="599"/>
    <n v="1518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7"/>
    <d v="1899-12-30T15:50:00"/>
    <d v="1899-12-30T16:54:00"/>
    <d v="1899-12-30T01:04:00"/>
    <s v="JKYZ65"/>
    <x v="0"/>
    <n v="1518"/>
  </r>
  <r>
    <n v="600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00:00"/>
    <d v="1899-12-30T17:00:00"/>
    <d v="1899-12-30T01:00:00"/>
    <s v="KHSX47"/>
    <x v="1"/>
    <m/>
  </r>
  <r>
    <n v="601"/>
    <n v="1519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12:00"/>
    <d v="1899-12-30T17:15:00"/>
    <d v="1899-12-30T01:03:00"/>
    <s v="BGRS58"/>
    <x v="0"/>
    <n v="1519"/>
  </r>
  <r>
    <n v="602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20:00"/>
    <d v="1899-12-30T17:20:00"/>
    <d v="1899-12-30T01:00:00"/>
    <s v="FWXC59"/>
    <x v="1"/>
    <m/>
  </r>
  <r>
    <n v="603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30:00"/>
    <d v="1899-12-30T17:30:00"/>
    <d v="1899-12-30T01:00:00"/>
    <s v="KJCY66"/>
    <x v="1"/>
    <m/>
  </r>
  <r>
    <n v="604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38:00"/>
    <d v="1899-12-30T17:38:00"/>
    <d v="1899-12-30T01:00:00"/>
    <s v="JPRY13"/>
    <x v="1"/>
    <m/>
  </r>
  <r>
    <n v="605"/>
    <n v="152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44:00"/>
    <d v="1899-12-30T17:48:00"/>
    <d v="1899-12-30T01:04:00"/>
    <s v="KJCY68"/>
    <x v="0"/>
    <n v="1520"/>
  </r>
  <r>
    <n v="606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8"/>
    <d v="1899-12-30T17:02:00"/>
    <d v="1899-12-30T18:02:00"/>
    <d v="1899-12-30T01:00:00"/>
    <s v="DCZK48"/>
    <x v="1"/>
    <m/>
  </r>
  <r>
    <n v="607"/>
    <n v="1521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8"/>
    <d v="1899-12-30T17:20:00"/>
    <d v="1899-12-30T18:25:00"/>
    <d v="1899-12-30T01:05:00"/>
    <s v="KJCY67"/>
    <x v="0"/>
    <n v="1521"/>
  </r>
  <r>
    <n v="608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8"/>
    <d v="1899-12-30T17:27:00"/>
    <d v="1899-12-30T18:27:00"/>
    <d v="1899-12-30T01:00:00"/>
    <s v="CJRV82"/>
    <x v="1"/>
    <m/>
  </r>
  <r>
    <n v="609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8"/>
    <d v="1899-12-30T17:33:00"/>
    <d v="1899-12-30T18:33:00"/>
    <d v="1899-12-30T01:00:00"/>
    <s v="KHSX46"/>
    <x v="1"/>
    <m/>
  </r>
  <r>
    <n v="610"/>
    <n v="1522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8"/>
    <d v="1899-12-30T17:45:00"/>
    <d v="1899-12-30T18:50:00"/>
    <d v="1899-12-30T01:05:00"/>
    <s v="WT9630"/>
    <x v="0"/>
    <n v="1522"/>
  </r>
  <r>
    <n v="611"/>
    <n v="1502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0"/>
    <d v="1899-12-30T08:36:00"/>
    <d v="1899-12-30T09:49:00"/>
    <d v="1899-12-30T01:13:00"/>
    <s v="KJCY66"/>
    <x v="0"/>
    <n v="1502"/>
  </r>
  <r>
    <n v="612"/>
    <n v="1501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0"/>
    <d v="1899-12-30T08:28:00"/>
    <d v="1899-12-30T09:24:00"/>
    <d v="1899-12-30T00:56:00"/>
    <s v="FWXC59"/>
    <x v="0"/>
    <n v="1501"/>
  </r>
  <r>
    <n v="613"/>
    <n v="1503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"/>
    <d v="1899-12-30T09:10:00"/>
    <d v="1899-12-30T10:24:00"/>
    <d v="1899-12-30T01:14:00"/>
    <s v="LCTG90"/>
    <x v="0"/>
    <n v="1503"/>
  </r>
  <r>
    <n v="614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"/>
    <d v="1899-12-30T09:20:00"/>
    <d v="1899-12-30T10:28:00"/>
    <d v="1899-12-30T01:08:00"/>
    <s v="DCZK48"/>
    <x v="1"/>
    <m/>
  </r>
  <r>
    <n v="615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"/>
    <d v="1899-12-30T09:25:00"/>
    <d v="1899-12-30T10:33:00"/>
    <d v="1899-12-30T01:08:00"/>
    <s v="RJJX13"/>
    <x v="1"/>
    <m/>
  </r>
  <r>
    <n v="616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"/>
    <d v="1899-12-30T09:38:00"/>
    <d v="1899-12-30T10:46:00"/>
    <d v="1899-12-30T01:08:00"/>
    <s v="KJCY67"/>
    <x v="1"/>
    <m/>
  </r>
  <r>
    <n v="617"/>
    <n v="1504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"/>
    <d v="1899-12-30T09:36:00"/>
    <d v="1899-12-30T10:43:00"/>
    <d v="1899-12-30T01:07:00"/>
    <s v="CJRV82"/>
    <x v="0"/>
    <n v="1504"/>
  </r>
  <r>
    <n v="618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"/>
    <d v="1899-12-30T09:53:00"/>
    <d v="1899-12-30T11:01:00"/>
    <d v="1899-12-30T01:08:00"/>
    <s v="KHSX46"/>
    <x v="1"/>
    <m/>
  </r>
  <r>
    <n v="619"/>
    <n v="1505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2"/>
    <d v="1899-12-30T10:00:00"/>
    <d v="1899-12-30T10:45:00"/>
    <d v="1899-12-30T00:45:00"/>
    <s v="WT9630"/>
    <x v="0"/>
    <n v="1505"/>
  </r>
  <r>
    <n v="620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2"/>
    <d v="1899-12-30T10:36:00"/>
    <d v="1899-12-30T11:44:00"/>
    <d v="1899-12-30T01:08:00"/>
    <s v="KJCY65"/>
    <x v="1"/>
    <m/>
  </r>
  <r>
    <n v="621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2"/>
    <d v="1899-12-30T10:38:00"/>
    <d v="1899-12-30T11:46:00"/>
    <d v="1899-12-30T01:08:00"/>
    <s v="DRPF62"/>
    <x v="1"/>
    <m/>
  </r>
  <r>
    <n v="622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2"/>
    <d v="1899-12-30T10:40:00"/>
    <d v="1899-12-30T11:48:00"/>
    <d v="1899-12-30T01:08:00"/>
    <s v="WR8086"/>
    <x v="1"/>
    <m/>
  </r>
  <r>
    <n v="623"/>
    <n v="1506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2"/>
    <d v="1899-12-30T10:50:00"/>
    <d v="1899-12-30T11:59:00"/>
    <d v="1899-12-30T01:09:00"/>
    <s v="FWHT73"/>
    <x v="0"/>
    <n v="1506"/>
  </r>
  <r>
    <n v="624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2"/>
    <d v="1899-12-30T10:57:00"/>
    <d v="1899-12-30T12:05:00"/>
    <d v="1899-12-30T01:08:00"/>
    <s v="HJPL27"/>
    <x v="1"/>
    <m/>
  </r>
  <r>
    <n v="625"/>
    <n v="1507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3"/>
    <d v="1899-12-30T11:06:00"/>
    <d v="1899-12-30T12:15:00"/>
    <d v="1899-12-30T01:09:00"/>
    <s v="UF3657"/>
    <x v="0"/>
    <n v="1507"/>
  </r>
  <r>
    <n v="626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3"/>
    <d v="1899-12-30T11:16:00"/>
    <d v="1899-12-30T12:24:00"/>
    <d v="1899-12-30T01:08:00"/>
    <s v="JKYZ65"/>
    <x v="1"/>
    <m/>
  </r>
  <r>
    <n v="627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3"/>
    <d v="1899-12-30T11:31:00"/>
    <d v="1899-12-30T12:39:00"/>
    <d v="1899-12-30T01:08:00"/>
    <s v="KJCY69"/>
    <x v="1"/>
    <m/>
  </r>
  <r>
    <n v="628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3"/>
    <d v="1899-12-30T11:40:00"/>
    <d v="1899-12-30T12:48:00"/>
    <d v="1899-12-30T01:08:00"/>
    <s v="BGRS58"/>
    <x v="1"/>
    <m/>
  </r>
  <r>
    <n v="629"/>
    <n v="1508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3"/>
    <d v="1899-12-30T11:44:00"/>
    <d v="1899-12-30T12:56:00"/>
    <d v="1899-12-30T01:12:00"/>
    <s v="FWXC59"/>
    <x v="0"/>
    <n v="1508"/>
  </r>
  <r>
    <n v="630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3"/>
    <d v="1899-12-30T11:54:00"/>
    <d v="1899-12-30T13:02:00"/>
    <d v="1899-12-30T01:08:00"/>
    <s v="KJCY66"/>
    <x v="1"/>
    <m/>
  </r>
  <r>
    <n v="631"/>
    <n v="1509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4"/>
    <d v="1899-12-30T12:17:00"/>
    <d v="1899-12-30T13:22:00"/>
    <d v="1899-12-30T01:05:00"/>
    <s v="KJCY68"/>
    <x v="0"/>
    <n v="1509"/>
  </r>
  <r>
    <n v="632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4"/>
    <d v="1899-12-30T12:18:00"/>
    <d v="1899-12-30T13:26:00"/>
    <d v="1899-12-30T01:08:00"/>
    <s v="LCTG90"/>
    <x v="1"/>
    <m/>
  </r>
  <r>
    <n v="633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4"/>
    <d v="1899-12-30T12:26:00"/>
    <d v="1899-12-30T13:34:00"/>
    <d v="1899-12-30T01:08:00"/>
    <s v="DCZK48"/>
    <x v="1"/>
    <m/>
  </r>
  <r>
    <n v="634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4"/>
    <d v="1899-12-30T12:35:00"/>
    <d v="1899-12-30T13:43:00"/>
    <d v="1899-12-30T01:08:00"/>
    <s v="RJJX13"/>
    <x v="1"/>
    <m/>
  </r>
  <r>
    <n v="635"/>
    <n v="151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4"/>
    <d v="1899-12-30T12:46:00"/>
    <d v="1899-12-30T13:58:00"/>
    <d v="1899-12-30T01:12:00"/>
    <s v="KJCY67"/>
    <x v="0"/>
    <n v="1510"/>
  </r>
  <r>
    <n v="636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4"/>
    <d v="1899-12-30T12:51:00"/>
    <d v="1899-12-30T13:59:00"/>
    <d v="1899-12-30T01:08:00"/>
    <s v="CJRV82"/>
    <x v="1"/>
    <m/>
  </r>
  <r>
    <n v="637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00:00"/>
    <d v="1899-12-30T14:08:00"/>
    <d v="1899-12-30T01:08:00"/>
    <s v="WT9630"/>
    <x v="1"/>
    <m/>
  </r>
  <r>
    <n v="638"/>
    <n v="1511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10:00"/>
    <d v="1899-12-30T14:29:00"/>
    <d v="1899-12-30T01:19:00"/>
    <s v="DRPF62"/>
    <x v="0"/>
    <n v="1511"/>
  </r>
  <r>
    <n v="639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23:00"/>
    <d v="1899-12-30T14:31:00"/>
    <d v="1899-12-30T01:08:00"/>
    <s v="KJCY65"/>
    <x v="1"/>
    <m/>
  </r>
  <r>
    <n v="640"/>
    <n v="1512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50:00"/>
    <d v="1899-12-30T14:51:00"/>
    <d v="1899-12-30T01:01:00"/>
    <s v="WR8086"/>
    <x v="0"/>
    <n v="1512"/>
  </r>
  <r>
    <n v="641"/>
    <n v="1513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6"/>
    <d v="1899-12-30T14:05:00"/>
    <d v="1899-12-30T15:19:00"/>
    <d v="1899-12-30T01:14:00"/>
    <s v="JKYZ65"/>
    <x v="0"/>
    <n v="1513"/>
  </r>
  <r>
    <n v="642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6"/>
    <d v="1899-12-30T14:30:00"/>
    <d v="1899-12-30T15:38:00"/>
    <d v="1899-12-30T01:08:00"/>
    <s v="BGRS58"/>
    <x v="1"/>
    <m/>
  </r>
  <r>
    <n v="643"/>
    <n v="1514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6"/>
    <d v="1899-12-30T14:44:00"/>
    <d v="1899-12-30T15:52:00"/>
    <d v="1899-12-30T01:08:00"/>
    <s v="FWXC59"/>
    <x v="0"/>
    <n v="1514"/>
  </r>
  <r>
    <n v="644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6"/>
    <d v="1899-12-30T14:41:00"/>
    <d v="1899-12-30T15:49:00"/>
    <d v="1899-12-30T01:08:00"/>
    <s v="KJCY66"/>
    <x v="1"/>
    <m/>
  </r>
  <r>
    <n v="645"/>
    <n v="1515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28:00"/>
    <d v="1899-12-30T16:28:00"/>
    <d v="1899-12-30T01:00:00"/>
    <s v="DCZK48"/>
    <x v="0"/>
    <n v="1515"/>
  </r>
  <r>
    <n v="646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30:00"/>
    <d v="1899-12-30T16:38:00"/>
    <d v="1899-12-30T01:08:00"/>
    <s v="KJCY67"/>
    <x v="1"/>
    <m/>
  </r>
  <r>
    <n v="647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40:00"/>
    <d v="1899-12-30T16:48:00"/>
    <d v="1899-12-30T01:08:00"/>
    <s v="CJRV82"/>
    <x v="1"/>
    <m/>
  </r>
  <r>
    <n v="648"/>
    <n v="1516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50:00"/>
    <d v="1899-12-30T16:56:00"/>
    <d v="1899-12-30T01:06:00"/>
    <s v="KHSX46"/>
    <x v="0"/>
    <n v="1516"/>
  </r>
  <r>
    <n v="649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9"/>
    <d v="1899-12-30T16:11:00"/>
    <d v="1899-12-30T17:19:00"/>
    <d v="1899-12-30T01:08:00"/>
    <s v="KJCY65"/>
    <x v="1"/>
    <m/>
  </r>
  <r>
    <n v="650"/>
    <n v="1517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9"/>
    <d v="1899-12-30T16:21:00"/>
    <d v="1899-12-30T17:38:00"/>
    <d v="1899-12-30T01:17:00"/>
    <s v="WR8086"/>
    <x v="0"/>
    <n v="1517"/>
  </r>
  <r>
    <n v="651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9"/>
    <d v="1899-12-30T16:22:00"/>
    <d v="1899-12-30T17:30:00"/>
    <d v="1899-12-30T01:08:00"/>
    <s v="KJCY69"/>
    <x v="1"/>
    <m/>
  </r>
  <r>
    <n v="652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9"/>
    <d v="1899-12-30T16:28:00"/>
    <d v="1899-12-30T17:36:00"/>
    <d v="1899-12-30T01:08:00"/>
    <s v="FWHT73"/>
    <x v="1"/>
    <m/>
  </r>
  <r>
    <n v="653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9"/>
    <d v="1899-12-30T16:36:00"/>
    <d v="1899-12-30T17:44:00"/>
    <d v="1899-12-30T01:08:00"/>
    <s v="KJCY65"/>
    <x v="1"/>
    <m/>
  </r>
  <r>
    <n v="654"/>
    <n v="1518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9"/>
    <d v="1899-12-30T16:54:00"/>
    <d v="1899-12-30T18:09:00"/>
    <d v="1899-12-30T01:15:00"/>
    <s v="JKYZ65"/>
    <x v="0"/>
    <n v="1518"/>
  </r>
  <r>
    <n v="655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00:00"/>
    <d v="1899-12-30T18:08:00"/>
    <d v="1899-12-30T01:08:00"/>
    <s v="KHSX47"/>
    <x v="1"/>
    <m/>
  </r>
  <r>
    <n v="656"/>
    <n v="1519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15:00"/>
    <d v="1899-12-30T18:22:00"/>
    <d v="1899-12-30T01:07:00"/>
    <s v="BGRS58"/>
    <x v="0"/>
    <n v="1519"/>
  </r>
  <r>
    <n v="657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20:00"/>
    <d v="1899-12-30T18:28:00"/>
    <d v="1899-12-30T01:08:00"/>
    <s v="FWXC59"/>
    <x v="1"/>
    <m/>
  </r>
  <r>
    <n v="658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30:00"/>
    <d v="1899-12-30T18:38:00"/>
    <d v="1899-12-30T01:08:00"/>
    <s v="KJCY66"/>
    <x v="1"/>
    <m/>
  </r>
  <r>
    <n v="659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38:00"/>
    <d v="1899-12-30T18:46:00"/>
    <d v="1899-12-30T01:08:00"/>
    <s v="JPRY13"/>
    <x v="1"/>
    <m/>
  </r>
  <r>
    <n v="660"/>
    <n v="152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48:00"/>
    <d v="1899-12-30T19:01:00"/>
    <d v="1899-12-30T01:13:00"/>
    <s v="KJCY68"/>
    <x v="0"/>
    <n v="1520"/>
  </r>
  <r>
    <n v="661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0"/>
    <d v="1899-12-30T18:02:00"/>
    <d v="1899-12-30T19:10:00"/>
    <d v="1899-12-30T01:08:00"/>
    <s v="DCZK48"/>
    <x v="1"/>
    <m/>
  </r>
  <r>
    <n v="662"/>
    <n v="1521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0"/>
    <d v="1899-12-30T18:25:00"/>
    <d v="1899-12-30T19:31:00"/>
    <d v="1899-12-30T01:06:00"/>
    <s v="KJCY67"/>
    <x v="0"/>
    <n v="1521"/>
  </r>
  <r>
    <n v="663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0"/>
    <d v="1899-12-30T18:27:00"/>
    <d v="1899-12-30T19:35:00"/>
    <d v="1899-12-30T01:08:00"/>
    <s v="CJRV82"/>
    <x v="1"/>
    <m/>
  </r>
  <r>
    <n v="664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0"/>
    <d v="1899-12-30T18:33:00"/>
    <d v="1899-12-30T19:41:00"/>
    <d v="1899-12-30T01:08:00"/>
    <s v="KHSX46"/>
    <x v="1"/>
    <m/>
  </r>
  <r>
    <n v="665"/>
    <n v="1522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0"/>
    <d v="1899-12-30T18:50:00"/>
    <d v="1899-12-30T20:01:00"/>
    <d v="1899-12-30T01:11:00"/>
    <s v="WT9630"/>
    <x v="0"/>
    <n v="1522"/>
  </r>
  <r>
    <n v="666"/>
    <n v="103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02:00"/>
    <d v="1899-12-30T09:09:00"/>
    <d v="1899-12-30T01:07:00"/>
    <s v="CJRV88"/>
    <x v="0"/>
    <n v="103"/>
  </r>
  <r>
    <n v="66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01:00"/>
    <d v="1899-12-30T09:08:00"/>
    <d v="1899-12-30T01:07:00"/>
    <s v="RFRC42"/>
    <x v="1"/>
    <m/>
  </r>
  <r>
    <n v="66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13:00"/>
    <d v="1899-12-30T09:20:00"/>
    <d v="1899-12-30T01:07:00"/>
    <s v="WE5913"/>
    <x v="1"/>
    <m/>
  </r>
  <r>
    <n v="66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17:00"/>
    <d v="1899-12-30T09:24:00"/>
    <d v="1899-12-30T01:07:00"/>
    <s v="CJRW37"/>
    <x v="1"/>
    <m/>
  </r>
  <r>
    <n v="67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20:00"/>
    <d v="1899-12-30T09:27:00"/>
    <d v="1899-12-30T01:07:00"/>
    <s v="RHDR48"/>
    <x v="1"/>
    <m/>
  </r>
  <r>
    <n v="67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37:00"/>
    <d v="1899-12-30T09:44:00"/>
    <d v="1899-12-30T01:07:00"/>
    <s v="WT9524"/>
    <x v="1"/>
    <m/>
  </r>
  <r>
    <n v="672"/>
    <n v="105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41:00"/>
    <d v="1899-12-30T09:59:00"/>
    <d v="1899-12-30T01:18:00"/>
    <s v="JVCZ51"/>
    <x v="0"/>
    <n v="105"/>
  </r>
  <r>
    <n v="67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50:00"/>
    <d v="1899-12-30T09:57:00"/>
    <d v="1899-12-30T01:07:00"/>
    <s v="RDWX19"/>
    <x v="1"/>
    <m/>
  </r>
  <r>
    <n v="674"/>
    <n v="106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01:00"/>
    <d v="1899-12-30T10:00:00"/>
    <d v="1899-12-30T00:59:00"/>
    <s v="WT9930"/>
    <x v="0"/>
    <n v="106"/>
  </r>
  <r>
    <n v="67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02:00"/>
    <d v="1899-12-30T10:09:00"/>
    <d v="1899-12-30T01:07:00"/>
    <s v="CCBK88"/>
    <x v="1"/>
    <m/>
  </r>
  <r>
    <n v="676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07:00"/>
    <d v="1899-12-30T10:14:00"/>
    <d v="1899-12-30T01:07:00"/>
    <s v="FCVT83"/>
    <x v="1"/>
    <m/>
  </r>
  <r>
    <n v="67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13:00"/>
    <d v="1899-12-30T10:20:00"/>
    <d v="1899-12-30T01:07:00"/>
    <s v="JRZZ62"/>
    <x v="1"/>
    <m/>
  </r>
  <r>
    <n v="678"/>
    <n v="107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18:00"/>
    <d v="1899-12-30T10:20:00"/>
    <d v="1899-12-30T01:02:00"/>
    <s v="HKCZ78"/>
    <x v="0"/>
    <n v="107"/>
  </r>
  <r>
    <n v="679"/>
    <n v="108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29:00"/>
    <d v="1899-12-30T10:45:00"/>
    <d v="1899-12-30T01:16:00"/>
    <s v="CJRZ30"/>
    <x v="0"/>
    <n v="108"/>
  </r>
  <r>
    <n v="68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32:00"/>
    <d v="1899-12-30T10:39:00"/>
    <d v="1899-12-30T01:07:00"/>
    <s v="PYSV91"/>
    <x v="1"/>
    <m/>
  </r>
  <r>
    <n v="68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37:00"/>
    <d v="1899-12-30T10:44:00"/>
    <d v="1899-12-30T01:07:00"/>
    <s v="HJPY89"/>
    <x v="1"/>
    <m/>
  </r>
  <r>
    <n v="682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43:00"/>
    <d v="1899-12-30T10:50:00"/>
    <d v="1899-12-30T01:07:00"/>
    <s v="DRXB68"/>
    <x v="1"/>
    <m/>
  </r>
  <r>
    <n v="68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46:00"/>
    <d v="1899-12-30T10:53:00"/>
    <d v="1899-12-30T01:07:00"/>
    <s v="HYDB44"/>
    <x v="1"/>
    <m/>
  </r>
  <r>
    <n v="684"/>
    <n v="109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55:00"/>
    <d v="1899-12-30T11:06:00"/>
    <d v="1899-12-30T01:11:00"/>
    <s v="HJPY91"/>
    <x v="0"/>
    <n v="109"/>
  </r>
  <r>
    <n v="68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"/>
    <d v="1899-12-30T09:59:00"/>
    <d v="1899-12-30T11:06:00"/>
    <d v="1899-12-30T01:07:00"/>
    <s v="LXCT77"/>
    <x v="1"/>
    <m/>
  </r>
  <r>
    <n v="686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02:00"/>
    <d v="1899-12-30T11:09:00"/>
    <d v="1899-12-30T01:07:00"/>
    <s v="LKVW39"/>
    <x v="1"/>
    <m/>
  </r>
  <r>
    <n v="68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06:00"/>
    <d v="1899-12-30T11:13:00"/>
    <d v="1899-12-30T01:07:00"/>
    <s v="RLRW83"/>
    <x v="1"/>
    <m/>
  </r>
  <r>
    <n v="688"/>
    <n v="11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06:00"/>
    <d v="1899-12-30T11:15:00"/>
    <d v="1899-12-30T01:09:00"/>
    <s v="BJFP65"/>
    <x v="0"/>
    <n v="110"/>
  </r>
  <r>
    <n v="68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12:00"/>
    <d v="1899-12-30T11:19:00"/>
    <d v="1899-12-30T01:07:00"/>
    <s v="CJRV75"/>
    <x v="1"/>
    <m/>
  </r>
  <r>
    <n v="69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19:00"/>
    <d v="1899-12-30T11:26:00"/>
    <d v="1899-12-30T01:07:00"/>
    <s v="DCLP60"/>
    <x v="1"/>
    <m/>
  </r>
  <r>
    <n v="691"/>
    <n v="111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25:00"/>
    <d v="1899-12-30T11:37:00"/>
    <d v="1899-12-30T01:12:00"/>
    <s v="HJPL67"/>
    <x v="0"/>
    <n v="111"/>
  </r>
  <r>
    <n v="692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31:00"/>
    <d v="1899-12-30T11:38:00"/>
    <d v="1899-12-30T01:07:00"/>
    <s v="DCXK69"/>
    <x v="1"/>
    <m/>
  </r>
  <r>
    <n v="69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32:00"/>
    <d v="1899-12-30T11:39:00"/>
    <d v="1899-12-30T01:07:00"/>
    <s v="CCBK88"/>
    <x v="1"/>
    <m/>
  </r>
  <r>
    <n v="694"/>
    <n v="112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39:00"/>
    <d v="1899-12-30T11:43:00"/>
    <d v="1899-12-30T01:04:00"/>
    <s v="RFRC42"/>
    <x v="0"/>
    <n v="112"/>
  </r>
  <r>
    <n v="69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55:00"/>
    <d v="1899-12-30T12:02:00"/>
    <d v="1899-12-30T01:07:00"/>
    <s v="FXRR26"/>
    <x v="1"/>
    <m/>
  </r>
  <r>
    <n v="696"/>
    <n v="113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55:00"/>
    <d v="1899-12-30T12:00:00"/>
    <d v="1899-12-30T01:05:00"/>
    <s v="RDWX20"/>
    <x v="0"/>
    <n v="113"/>
  </r>
  <r>
    <n v="69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04:00"/>
    <d v="1899-12-30T12:11:00"/>
    <d v="1899-12-30T01:07:00"/>
    <s v="JRZZ64"/>
    <x v="1"/>
    <m/>
  </r>
  <r>
    <n v="698"/>
    <n v="114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05:00"/>
    <d v="1899-12-30T12:11:00"/>
    <d v="1899-12-30T01:06:00"/>
    <s v="JBDB43"/>
    <x v="0"/>
    <n v="114"/>
  </r>
  <r>
    <n v="69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17:00"/>
    <d v="1899-12-30T12:24:00"/>
    <d v="1899-12-30T01:07:00"/>
    <s v="WT9524"/>
    <x v="1"/>
    <m/>
  </r>
  <r>
    <n v="70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24:00"/>
    <d v="1899-12-30T12:31:00"/>
    <d v="1899-12-30T01:07:00"/>
    <s v="HJPL50"/>
    <x v="1"/>
    <m/>
  </r>
  <r>
    <n v="701"/>
    <n v="115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23:00"/>
    <d v="1899-12-30T12:35:00"/>
    <d v="1899-12-30T01:12:00"/>
    <s v="RDWX19"/>
    <x v="0"/>
    <n v="115"/>
  </r>
  <r>
    <n v="702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45:00"/>
    <d v="1899-12-30T12:52:00"/>
    <d v="1899-12-30T01:07:00"/>
    <s v="CCBK88"/>
    <x v="1"/>
    <m/>
  </r>
  <r>
    <n v="703"/>
    <n v="117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02:00"/>
    <d v="1899-12-30T13:14:00"/>
    <d v="1899-12-30T01:12:00"/>
    <s v="FXYF30"/>
    <x v="0"/>
    <n v="117"/>
  </r>
  <r>
    <n v="704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07:00"/>
    <d v="1899-12-30T13:14:00"/>
    <d v="1899-12-30T01:07:00"/>
    <s v="FWHD64"/>
    <x v="1"/>
    <m/>
  </r>
  <r>
    <n v="705"/>
    <n v="118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14:00"/>
    <d v="1899-12-30T13:20:00"/>
    <d v="1899-12-30T01:06:00"/>
    <s v="DCFP16"/>
    <x v="0"/>
    <n v="118"/>
  </r>
  <r>
    <n v="706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15:00"/>
    <d v="1899-12-30T13:22:00"/>
    <d v="1899-12-30T01:07:00"/>
    <s v="HKCZ78"/>
    <x v="1"/>
    <m/>
  </r>
  <r>
    <n v="70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22:00"/>
    <d v="1899-12-30T13:29:00"/>
    <d v="1899-12-30T01:07:00"/>
    <s v="DRXB68"/>
    <x v="1"/>
    <m/>
  </r>
  <r>
    <n v="708"/>
    <n v="119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31:00"/>
    <d v="1899-12-30T13:39:00"/>
    <d v="1899-12-30T01:08:00"/>
    <s v="HYDB44"/>
    <x v="0"/>
    <n v="119"/>
  </r>
  <r>
    <n v="70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37:00"/>
    <d v="1899-12-30T13:44:00"/>
    <d v="1899-12-30T01:07:00"/>
    <s v="LGLR75"/>
    <x v="1"/>
    <m/>
  </r>
  <r>
    <n v="71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47:00"/>
    <d v="1899-12-30T13:54:00"/>
    <d v="1899-12-30T01:07:00"/>
    <s v="LXCT77"/>
    <x v="1"/>
    <m/>
  </r>
  <r>
    <n v="71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48:00"/>
    <d v="1899-12-30T13:55:00"/>
    <d v="1899-12-30T01:07:00"/>
    <s v="DCLP60"/>
    <x v="1"/>
    <m/>
  </r>
  <r>
    <n v="712"/>
    <n v="12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02:00"/>
    <d v="1899-12-30T14:10:00"/>
    <d v="1899-12-30T01:08:00"/>
    <s v="CJRW37"/>
    <x v="0"/>
    <n v="120"/>
  </r>
  <r>
    <n v="71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10:00"/>
    <d v="1899-12-30T14:17:00"/>
    <d v="1899-12-30T01:07:00"/>
    <s v="WE5913"/>
    <x v="1"/>
    <m/>
  </r>
  <r>
    <n v="714"/>
    <n v="121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32:00"/>
    <d v="1899-12-30T14:42:00"/>
    <d v="1899-12-30T01:10:00"/>
    <s v="LKFR48"/>
    <x v="0"/>
    <n v="121"/>
  </r>
  <r>
    <n v="71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41:00"/>
    <d v="1899-12-30T14:48:00"/>
    <d v="1899-12-30T01:07:00"/>
    <s v="WT9524"/>
    <x v="1"/>
    <m/>
  </r>
  <r>
    <n v="716"/>
    <n v="122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6"/>
    <d v="1899-12-30T14:02:00"/>
    <d v="1899-12-30T15:12:00"/>
    <d v="1899-12-30T01:10:00"/>
    <s v="RDWX20"/>
    <x v="0"/>
    <n v="122"/>
  </r>
  <r>
    <n v="71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6"/>
    <d v="1899-12-30T14:11:00"/>
    <d v="1899-12-30T15:18:00"/>
    <d v="1899-12-30T01:07:00"/>
    <s v="DCXK69"/>
    <x v="1"/>
    <m/>
  </r>
  <r>
    <n v="71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6"/>
    <d v="1899-12-30T14:24:00"/>
    <d v="1899-12-30T15:31:00"/>
    <d v="1899-12-30T01:07:00"/>
    <s v="FXYF30"/>
    <x v="1"/>
    <m/>
  </r>
  <r>
    <n v="719"/>
    <n v="123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09:00"/>
    <d v="1899-12-30T16:20:00"/>
    <d v="1899-12-30T01:11:00"/>
    <s v="JRZZ62"/>
    <x v="0"/>
    <n v="123"/>
  </r>
  <r>
    <n v="72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09:00"/>
    <d v="1899-12-30T16:16:00"/>
    <d v="1899-12-30T01:07:00"/>
    <s v="HJPL67"/>
    <x v="1"/>
    <m/>
  </r>
  <r>
    <n v="721"/>
    <n v="124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48:00"/>
    <d v="1899-12-30T16:55:00"/>
    <d v="1899-12-30T01:07:00"/>
    <s v="BJFP65"/>
    <x v="0"/>
    <n v="124"/>
  </r>
  <r>
    <n v="722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52:00"/>
    <d v="1899-12-30T16:59:00"/>
    <d v="1899-12-30T01:07:00"/>
    <s v="CJRV75"/>
    <x v="1"/>
    <m/>
  </r>
  <r>
    <n v="723"/>
    <n v="103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09:00"/>
    <d v="1899-12-30T10:13:00"/>
    <d v="1899-12-30T01:04:00"/>
    <s v="CJRV88"/>
    <x v="0"/>
    <n v="103"/>
  </r>
  <r>
    <n v="72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08:00"/>
    <d v="1899-12-30T10:17:00"/>
    <d v="1899-12-30T01:09:00"/>
    <s v="RFRC42"/>
    <x v="1"/>
    <m/>
  </r>
  <r>
    <n v="725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20:00"/>
    <d v="1899-12-30T10:29:00"/>
    <d v="1899-12-30T01:09:00"/>
    <s v="WE5913"/>
    <x v="1"/>
    <m/>
  </r>
  <r>
    <n v="72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24:00"/>
    <d v="1899-12-30T10:33:00"/>
    <d v="1899-12-30T01:09:00"/>
    <s v="CJRW37"/>
    <x v="1"/>
    <m/>
  </r>
  <r>
    <n v="72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27:00"/>
    <d v="1899-12-30T10:36:00"/>
    <d v="1899-12-30T01:09:00"/>
    <s v="RHDR48"/>
    <x v="1"/>
    <m/>
  </r>
  <r>
    <n v="728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44:00"/>
    <d v="1899-12-30T10:53:00"/>
    <d v="1899-12-30T01:09:00"/>
    <s v="WT9524"/>
    <x v="1"/>
    <m/>
  </r>
  <r>
    <n v="729"/>
    <n v="105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59:00"/>
    <d v="1899-12-30T11:04:00"/>
    <d v="1899-12-30T01:05:00"/>
    <s v="JVCZ51"/>
    <x v="0"/>
    <n v="105"/>
  </r>
  <r>
    <n v="73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57:00"/>
    <d v="1899-12-30T11:06:00"/>
    <d v="1899-12-30T01:09:00"/>
    <s v="RDWX19"/>
    <x v="1"/>
    <m/>
  </r>
  <r>
    <n v="731"/>
    <n v="106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00:00"/>
    <d v="1899-12-30T11:14:00"/>
    <d v="1899-12-30T01:14:00"/>
    <s v="WT9930"/>
    <x v="0"/>
    <n v="106"/>
  </r>
  <r>
    <n v="73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09:00"/>
    <d v="1899-12-30T11:18:00"/>
    <d v="1899-12-30T01:09:00"/>
    <s v="CCBK88"/>
    <x v="1"/>
    <m/>
  </r>
  <r>
    <n v="73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14:00"/>
    <d v="1899-12-30T11:23:00"/>
    <d v="1899-12-30T01:09:00"/>
    <s v="FCVT83"/>
    <x v="1"/>
    <m/>
  </r>
  <r>
    <n v="73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20:00"/>
    <d v="1899-12-30T11:29:00"/>
    <d v="1899-12-30T01:09:00"/>
    <s v="JRZZ62"/>
    <x v="1"/>
    <m/>
  </r>
  <r>
    <n v="735"/>
    <n v="107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20:00"/>
    <d v="1899-12-30T11:24:00"/>
    <d v="1899-12-30T01:04:00"/>
    <s v="HKCZ78"/>
    <x v="0"/>
    <n v="107"/>
  </r>
  <r>
    <n v="736"/>
    <n v="108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45:00"/>
    <d v="1899-12-30T11:57:00"/>
    <d v="1899-12-30T01:12:00"/>
    <s v="CJRZ30"/>
    <x v="0"/>
    <n v="108"/>
  </r>
  <r>
    <n v="73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39:00"/>
    <d v="1899-12-30T11:48:00"/>
    <d v="1899-12-30T01:09:00"/>
    <s v="PYSV91"/>
    <x v="1"/>
    <m/>
  </r>
  <r>
    <n v="738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44:00"/>
    <d v="1899-12-30T11:53:00"/>
    <d v="1899-12-30T01:09:00"/>
    <s v="HJPY89"/>
    <x v="1"/>
    <m/>
  </r>
  <r>
    <n v="73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50:00"/>
    <d v="1899-12-30T11:59:00"/>
    <d v="1899-12-30T01:09:00"/>
    <s v="DRXB68"/>
    <x v="1"/>
    <m/>
  </r>
  <r>
    <n v="74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2"/>
    <d v="1899-12-30T10:53:00"/>
    <d v="1899-12-30T12:02:00"/>
    <d v="1899-12-30T01:09:00"/>
    <s v="HYDB44"/>
    <x v="1"/>
    <m/>
  </r>
  <r>
    <n v="741"/>
    <n v="109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06:00"/>
    <d v="1899-12-30T12:11:00"/>
    <d v="1899-12-30T01:05:00"/>
    <s v="HJPY91"/>
    <x v="0"/>
    <n v="109"/>
  </r>
  <r>
    <n v="74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06:00"/>
    <d v="1899-12-30T12:15:00"/>
    <d v="1899-12-30T01:09:00"/>
    <s v="LXCT77"/>
    <x v="1"/>
    <m/>
  </r>
  <r>
    <n v="74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09:00"/>
    <d v="1899-12-30T12:18:00"/>
    <d v="1899-12-30T01:09:00"/>
    <s v="LKVW39"/>
    <x v="1"/>
    <m/>
  </r>
  <r>
    <n v="74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13:00"/>
    <d v="1899-12-30T12:22:00"/>
    <d v="1899-12-30T01:09:00"/>
    <s v="RLRW83"/>
    <x v="1"/>
    <m/>
  </r>
  <r>
    <n v="745"/>
    <n v="11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15:00"/>
    <d v="1899-12-30T12:21:00"/>
    <d v="1899-12-30T01:06:00"/>
    <s v="BJFP65"/>
    <x v="0"/>
    <n v="110"/>
  </r>
  <r>
    <n v="74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19:00"/>
    <d v="1899-12-30T12:28:00"/>
    <d v="1899-12-30T01:09:00"/>
    <s v="CJRV75"/>
    <x v="1"/>
    <m/>
  </r>
  <r>
    <n v="74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26:00"/>
    <d v="1899-12-30T12:35:00"/>
    <d v="1899-12-30T01:09:00"/>
    <s v="DCLP60"/>
    <x v="1"/>
    <m/>
  </r>
  <r>
    <n v="748"/>
    <n v="111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37:00"/>
    <d v="1899-12-30T12:46:00"/>
    <d v="1899-12-30T01:09:00"/>
    <s v="HJPL67"/>
    <x v="0"/>
    <n v="111"/>
  </r>
  <r>
    <n v="74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38:00"/>
    <d v="1899-12-30T12:47:00"/>
    <d v="1899-12-30T01:09:00"/>
    <s v="DCXK69"/>
    <x v="1"/>
    <m/>
  </r>
  <r>
    <n v="75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39:00"/>
    <d v="1899-12-30T12:48:00"/>
    <d v="1899-12-30T01:09:00"/>
    <s v="CCBK88"/>
    <x v="1"/>
    <m/>
  </r>
  <r>
    <n v="751"/>
    <n v="112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43:00"/>
    <d v="1899-12-30T12:57:00"/>
    <d v="1899-12-30T01:14:00"/>
    <s v="RFRC42"/>
    <x v="0"/>
    <n v="112"/>
  </r>
  <r>
    <n v="75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02:00"/>
    <d v="1899-12-30T13:11:00"/>
    <d v="1899-12-30T01:09:00"/>
    <s v="FXRR26"/>
    <x v="1"/>
    <m/>
  </r>
  <r>
    <n v="753"/>
    <n v="113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00:00"/>
    <d v="1899-12-30T13:16:00"/>
    <d v="1899-12-30T01:16:00"/>
    <s v="RDWX20"/>
    <x v="0"/>
    <n v="113"/>
  </r>
  <r>
    <n v="75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11:00"/>
    <d v="1899-12-30T13:20:00"/>
    <d v="1899-12-30T01:09:00"/>
    <s v="JRZZ64"/>
    <x v="1"/>
    <m/>
  </r>
  <r>
    <n v="755"/>
    <n v="114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11:00"/>
    <d v="1899-12-30T13:24:00"/>
    <d v="1899-12-30T01:13:00"/>
    <s v="JBDB43"/>
    <x v="0"/>
    <n v="114"/>
  </r>
  <r>
    <n v="75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24:00"/>
    <d v="1899-12-30T13:33:00"/>
    <d v="1899-12-30T01:09:00"/>
    <s v="WT9524"/>
    <x v="1"/>
    <m/>
  </r>
  <r>
    <n v="75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31:00"/>
    <d v="1899-12-30T13:40:00"/>
    <d v="1899-12-30T01:09:00"/>
    <s v="HJPL50"/>
    <x v="1"/>
    <m/>
  </r>
  <r>
    <n v="758"/>
    <n v="115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35:00"/>
    <d v="1899-12-30T13:43:00"/>
    <d v="1899-12-30T01:08:00"/>
    <s v="RDWX19"/>
    <x v="0"/>
    <n v="115"/>
  </r>
  <r>
    <n v="75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52:00"/>
    <d v="1899-12-30T14:01:00"/>
    <d v="1899-12-30T01:09:00"/>
    <s v="CCBK88"/>
    <x v="1"/>
    <m/>
  </r>
  <r>
    <n v="760"/>
    <n v="117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14:00"/>
    <d v="1899-12-30T14:21:00"/>
    <d v="1899-12-30T01:07:00"/>
    <s v="FXYF30"/>
    <x v="0"/>
    <n v="117"/>
  </r>
  <r>
    <n v="761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14:00"/>
    <d v="1899-12-30T14:23:00"/>
    <d v="1899-12-30T01:09:00"/>
    <s v="FWHD64"/>
    <x v="1"/>
    <m/>
  </r>
  <r>
    <n v="762"/>
    <n v="118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20:00"/>
    <d v="1899-12-30T14:37:00"/>
    <d v="1899-12-30T01:17:00"/>
    <s v="DCFP16"/>
    <x v="0"/>
    <n v="118"/>
  </r>
  <r>
    <n v="76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22:00"/>
    <d v="1899-12-30T14:31:00"/>
    <d v="1899-12-30T01:09:00"/>
    <s v="HKCZ78"/>
    <x v="1"/>
    <m/>
  </r>
  <r>
    <n v="76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29:00"/>
    <d v="1899-12-30T14:38:00"/>
    <d v="1899-12-30T01:09:00"/>
    <s v="DRXB68"/>
    <x v="1"/>
    <m/>
  </r>
  <r>
    <n v="765"/>
    <n v="119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39:00"/>
    <d v="1899-12-30T14:52:00"/>
    <d v="1899-12-30T01:13:00"/>
    <s v="HYDB44"/>
    <x v="0"/>
    <n v="119"/>
  </r>
  <r>
    <n v="76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44:00"/>
    <d v="1899-12-30T14:53:00"/>
    <d v="1899-12-30T01:09:00"/>
    <s v="LGLR75"/>
    <x v="1"/>
    <m/>
  </r>
  <r>
    <n v="76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54:00"/>
    <d v="1899-12-30T15:03:00"/>
    <d v="1899-12-30T01:09:00"/>
    <s v="LXCT77"/>
    <x v="1"/>
    <m/>
  </r>
  <r>
    <n v="768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55:00"/>
    <d v="1899-12-30T15:04:00"/>
    <d v="1899-12-30T01:09:00"/>
    <s v="DCLP60"/>
    <x v="1"/>
    <m/>
  </r>
  <r>
    <n v="769"/>
    <n v="12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10:00"/>
    <d v="1899-12-30T15:27:00"/>
    <d v="1899-12-30T01:17:00"/>
    <s v="CJRW37"/>
    <x v="0"/>
    <n v="120"/>
  </r>
  <r>
    <n v="77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17:00"/>
    <d v="1899-12-30T15:26:00"/>
    <d v="1899-12-30T01:09:00"/>
    <s v="WE5913"/>
    <x v="1"/>
    <m/>
  </r>
  <r>
    <n v="771"/>
    <n v="121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42:00"/>
    <d v="1899-12-30T15:56:00"/>
    <d v="1899-12-30T01:14:00"/>
    <s v="LKFR48"/>
    <x v="0"/>
    <n v="121"/>
  </r>
  <r>
    <n v="77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48:00"/>
    <d v="1899-12-30T15:57:00"/>
    <d v="1899-12-30T01:09:00"/>
    <s v="WT9524"/>
    <x v="1"/>
    <m/>
  </r>
  <r>
    <n v="773"/>
    <n v="122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7"/>
    <d v="1899-12-30T15:12:00"/>
    <d v="1899-12-30T16:18:00"/>
    <d v="1899-12-30T01:06:00"/>
    <s v="RDWX20"/>
    <x v="0"/>
    <n v="122"/>
  </r>
  <r>
    <n v="77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7"/>
    <d v="1899-12-30T15:18:00"/>
    <d v="1899-12-30T16:27:00"/>
    <d v="1899-12-30T01:09:00"/>
    <s v="DCXK69"/>
    <x v="1"/>
    <m/>
  </r>
  <r>
    <n v="775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7"/>
    <d v="1899-12-30T15:31:00"/>
    <d v="1899-12-30T16:40:00"/>
    <d v="1899-12-30T01:09:00"/>
    <s v="FXYF30"/>
    <x v="1"/>
    <m/>
  </r>
  <r>
    <n v="776"/>
    <n v="123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20:00"/>
    <d v="1899-12-30T17:31:00"/>
    <d v="1899-12-30T01:11:00"/>
    <s v="JRZZ62"/>
    <x v="0"/>
    <n v="123"/>
  </r>
  <r>
    <n v="77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16:00"/>
    <d v="1899-12-30T17:25:00"/>
    <d v="1899-12-30T01:09:00"/>
    <s v="HJPL67"/>
    <x v="1"/>
    <m/>
  </r>
  <r>
    <n v="778"/>
    <n v="124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55:00"/>
    <d v="1899-12-30T18:13:00"/>
    <d v="1899-12-30T01:18:00"/>
    <s v="BJFP65"/>
    <x v="0"/>
    <n v="124"/>
  </r>
  <r>
    <n v="77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59:00"/>
    <d v="1899-12-30T18:08:00"/>
    <d v="1899-12-30T01:09:00"/>
    <s v="CJRV75"/>
    <x v="1"/>
    <m/>
  </r>
  <r>
    <n v="780"/>
    <n v="104"/>
    <x v="0"/>
    <d v="2022-10-01T00:00:00"/>
    <x v="2"/>
    <x v="0"/>
    <s v="Sociedad de Transportes Vía Alerce S.A."/>
    <x v="1"/>
    <x v="1"/>
    <x v="0"/>
    <s v="Alerce"/>
    <s v="Puerto Montt"/>
    <s v="Terminal de Buses"/>
    <s v="Puerto Montt"/>
    <x v="0"/>
    <d v="1899-12-30T08:18:00"/>
    <d v="1899-12-30T09:11:00"/>
    <d v="1899-12-30T00:53:00"/>
    <s v="HJPL50"/>
    <x v="0"/>
    <n v="104"/>
  </r>
  <r>
    <n v="781"/>
    <n v="55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0"/>
    <d v="1899-12-30T08:05:00"/>
    <d v="1899-12-30T09:09:00"/>
    <d v="1899-12-30T01:04:00"/>
    <s v="DCXK69"/>
    <x v="0"/>
    <n v="550"/>
  </r>
  <r>
    <n v="782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0"/>
    <d v="1899-12-30T08:21:00"/>
    <d v="1899-12-30T09:30:00"/>
    <d v="1899-12-30T01:09:00"/>
    <s v="DCLP60"/>
    <x v="1"/>
    <m/>
  </r>
  <r>
    <n v="783"/>
    <n v="551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0"/>
    <d v="1899-12-30T08:30:00"/>
    <d v="1899-12-30T09:35:00"/>
    <d v="1899-12-30T01:05:00"/>
    <s v="RDWX20"/>
    <x v="0"/>
    <n v="551"/>
  </r>
  <r>
    <n v="784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0"/>
    <d v="1899-12-30T08:36:00"/>
    <d v="1899-12-30T09:45:00"/>
    <d v="1899-12-30T01:09:00"/>
    <s v="CJRW31"/>
    <x v="1"/>
    <m/>
  </r>
  <r>
    <n v="785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0"/>
    <d v="1899-12-30T08:56:00"/>
    <d v="1899-12-30T10:05:00"/>
    <d v="1899-12-30T01:09:00"/>
    <s v="JBDB43"/>
    <x v="1"/>
    <m/>
  </r>
  <r>
    <n v="786"/>
    <n v="552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05:00"/>
    <d v="1899-12-30T10:16:00"/>
    <d v="1899-12-30T01:11:00"/>
    <s v="KJCZ20"/>
    <x v="0"/>
    <n v="552"/>
  </r>
  <r>
    <n v="787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15:00"/>
    <d v="1899-12-30T10:24:00"/>
    <d v="1899-12-30T01:09:00"/>
    <s v="DCFP16"/>
    <x v="1"/>
    <m/>
  </r>
  <r>
    <n v="788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24:00"/>
    <d v="1899-12-30T10:33:00"/>
    <d v="1899-12-30T01:09:00"/>
    <s v="WU5190"/>
    <x v="1"/>
    <m/>
  </r>
  <r>
    <n v="789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35:00"/>
    <d v="1899-12-30T10:44:00"/>
    <d v="1899-12-30T01:09:00"/>
    <s v="FWHD64"/>
    <x v="1"/>
    <m/>
  </r>
  <r>
    <n v="790"/>
    <n v="553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45:00"/>
    <d v="1899-12-30T10:55:00"/>
    <d v="1899-12-30T01:10:00"/>
    <s v="FXYF30"/>
    <x v="0"/>
    <n v="553"/>
  </r>
  <r>
    <n v="791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56:00"/>
    <d v="1899-12-30T11:05:00"/>
    <d v="1899-12-30T01:09:00"/>
    <s v="FXJK45"/>
    <x v="1"/>
    <m/>
  </r>
  <r>
    <n v="792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2"/>
    <d v="1899-12-30T10:06:00"/>
    <d v="1899-12-30T11:15:00"/>
    <d v="1899-12-30T01:09:00"/>
    <s v="LGLR75"/>
    <x v="1"/>
    <m/>
  </r>
  <r>
    <n v="793"/>
    <n v="554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2"/>
    <d v="1899-12-30T10:17:00"/>
    <d v="1899-12-30T11:28:00"/>
    <d v="1899-12-30T01:11:00"/>
    <s v="LKFR48"/>
    <x v="0"/>
    <n v="554"/>
  </r>
  <r>
    <n v="794"/>
    <n v="555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2"/>
    <d v="1899-12-30T10:43:00"/>
    <d v="1899-12-30T11:50:00"/>
    <d v="1899-12-30T01:07:00"/>
    <s v="WE5913"/>
    <x v="0"/>
    <n v="555"/>
  </r>
  <r>
    <n v="795"/>
    <n v="556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3"/>
    <d v="1899-12-30T11:23:00"/>
    <d v="1899-12-30T12:29:00"/>
    <d v="1899-12-30T01:06:00"/>
    <s v="JVCZ51"/>
    <x v="0"/>
    <n v="556"/>
  </r>
  <r>
    <n v="796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3"/>
    <d v="1899-12-30T11:44:00"/>
    <d v="1899-12-30T12:53:00"/>
    <d v="1899-12-30T01:09:00"/>
    <s v="RHDR48"/>
    <x v="1"/>
    <m/>
  </r>
  <r>
    <n v="797"/>
    <n v="557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3"/>
    <d v="1899-12-30T11:52:00"/>
    <d v="1899-12-30T12:59:00"/>
    <d v="1899-12-30T01:07:00"/>
    <s v="DCGG52"/>
    <x v="0"/>
    <n v="557"/>
  </r>
  <r>
    <n v="798"/>
    <n v="558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4"/>
    <d v="1899-12-30T12:03:00"/>
    <d v="1899-12-30T13:10:00"/>
    <d v="1899-12-30T01:07:00"/>
    <s v="PYSV91"/>
    <x v="0"/>
    <n v="558"/>
  </r>
  <r>
    <n v="799"/>
    <n v="559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4"/>
    <d v="1899-12-30T12:35:00"/>
    <d v="1899-12-30T13:44:00"/>
    <d v="1899-12-30T01:09:00"/>
    <s v="JRZZ64"/>
    <x v="0"/>
    <n v="559"/>
  </r>
  <r>
    <n v="800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4"/>
    <d v="1899-12-30T12:49:00"/>
    <d v="1899-12-30T13:58:00"/>
    <d v="1899-12-30T01:09:00"/>
    <s v="LKVW39"/>
    <x v="1"/>
    <m/>
  </r>
  <r>
    <n v="801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5"/>
    <d v="1899-12-30T13:00:00"/>
    <d v="1899-12-30T14:09:00"/>
    <d v="1899-12-30T01:09:00"/>
    <s v="HJPL67"/>
    <x v="1"/>
    <m/>
  </r>
  <r>
    <n v="802"/>
    <n v="56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5"/>
    <d v="1899-12-30T13:12:00"/>
    <d v="1899-12-30T14:20:00"/>
    <d v="1899-12-30T01:08:00"/>
    <s v="BJFP65"/>
    <x v="0"/>
    <n v="560"/>
  </r>
  <r>
    <n v="803"/>
    <n v="561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5"/>
    <d v="1899-12-30T13:40:00"/>
    <d v="1899-12-30T14:50:00"/>
    <d v="1899-12-30T01:10:00"/>
    <s v="CJRV75"/>
    <x v="0"/>
    <n v="561"/>
  </r>
  <r>
    <n v="804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5"/>
    <d v="1899-12-30T13:48:00"/>
    <d v="1899-12-30T14:57:00"/>
    <d v="1899-12-30T01:09:00"/>
    <s v="RDWX19"/>
    <x v="1"/>
    <m/>
  </r>
  <r>
    <n v="805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5"/>
    <d v="1899-12-30T13:53:00"/>
    <d v="1899-12-30T15:02:00"/>
    <d v="1899-12-30T01:09:00"/>
    <s v="HJPL50"/>
    <x v="1"/>
    <m/>
  </r>
  <r>
    <n v="806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6"/>
    <d v="1899-12-30T14:01:00"/>
    <d v="1899-12-30T15:10:00"/>
    <d v="1899-12-30T01:09:00"/>
    <s v="DCGG52"/>
    <x v="1"/>
    <m/>
  </r>
  <r>
    <n v="807"/>
    <n v="562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6"/>
    <d v="1899-12-30T14:13:00"/>
    <d v="1899-12-30T15:25:00"/>
    <d v="1899-12-30T01:12:00"/>
    <s v="FXRR26"/>
    <x v="0"/>
    <n v="562"/>
  </r>
  <r>
    <n v="808"/>
    <n v="563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6"/>
    <d v="1899-12-30T14:31:00"/>
    <d v="1899-12-30T15:40:00"/>
    <d v="1899-12-30T01:09:00"/>
    <s v="KJPJ54"/>
    <x v="0"/>
    <n v="563"/>
  </r>
  <r>
    <n v="809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6"/>
    <d v="1899-12-30T14:36:00"/>
    <d v="1899-12-30T15:45:00"/>
    <d v="1899-12-30T01:09:00"/>
    <s v="DCFP16"/>
    <x v="1"/>
    <m/>
  </r>
  <r>
    <n v="810"/>
    <n v="564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7"/>
    <d v="1899-12-30T15:01:00"/>
    <d v="1899-12-30T16:10:00"/>
    <d v="1899-12-30T01:09:00"/>
    <s v="DRXB68"/>
    <x v="0"/>
    <n v="564"/>
  </r>
  <r>
    <n v="811"/>
    <n v="565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7"/>
    <d v="1899-12-30T15:38:00"/>
    <d v="1899-12-30T16:55:00"/>
    <d v="1899-12-30T01:17:00"/>
    <s v="LXCT77"/>
    <x v="0"/>
    <n v="565"/>
  </r>
  <r>
    <n v="812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7"/>
    <d v="1899-12-30T15:48:00"/>
    <d v="1899-12-30T16:57:00"/>
    <d v="1899-12-30T01:09:00"/>
    <s v="RLRW83"/>
    <x v="1"/>
    <m/>
  </r>
  <r>
    <n v="813"/>
    <n v="566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9"/>
    <d v="1899-12-30T16:05:00"/>
    <d v="1899-12-30T17:12:00"/>
    <d v="1899-12-30T01:07:00"/>
    <s v="RFRC42"/>
    <x v="0"/>
    <n v="566"/>
  </r>
  <r>
    <n v="814"/>
    <n v="567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9"/>
    <d v="1899-12-30T16:32:00"/>
    <d v="1899-12-30T17:39:00"/>
    <d v="1899-12-30T01:07:00"/>
    <s v="LKFR48"/>
    <x v="0"/>
    <n v="567"/>
  </r>
  <r>
    <n v="815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9"/>
    <d v="1899-12-30T16:23:00"/>
    <d v="1899-12-30T17:32:00"/>
    <d v="1899-12-30T01:09:00"/>
    <s v="FCVT83"/>
    <x v="1"/>
    <m/>
  </r>
  <r>
    <n v="816"/>
    <n v="568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8"/>
    <d v="1899-12-30T17:09:00"/>
    <d v="1899-12-30T18:30:00"/>
    <d v="1899-12-30T01:21:00"/>
    <s v="RDWX20"/>
    <x v="0"/>
    <n v="568"/>
  </r>
  <r>
    <n v="817"/>
    <n v="104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11:00"/>
    <d v="1899-12-30T10:02:00"/>
    <d v="1899-12-30T00:51:00"/>
    <s v="HJPL50"/>
    <x v="0"/>
    <n v="104"/>
  </r>
  <r>
    <n v="818"/>
    <n v="55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"/>
    <d v="1899-12-30T09:09:00"/>
    <d v="1899-12-30T10:22:00"/>
    <d v="1899-12-30T01:13:00"/>
    <s v="DCXK69"/>
    <x v="0"/>
    <n v="550"/>
  </r>
  <r>
    <n v="819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"/>
    <d v="1899-12-30T09:30:00"/>
    <d v="1899-12-30T10:46:00"/>
    <d v="1899-12-30T01:16:00"/>
    <s v="DCLP60"/>
    <x v="1"/>
    <m/>
  </r>
  <r>
    <n v="820"/>
    <n v="551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"/>
    <d v="1899-12-30T09:35:00"/>
    <d v="1899-12-30T10:53:00"/>
    <d v="1899-12-30T01:18:00"/>
    <s v="RDWX20"/>
    <x v="0"/>
    <n v="551"/>
  </r>
  <r>
    <n v="821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"/>
    <d v="1899-12-30T09:45:00"/>
    <d v="1899-12-30T11:01:00"/>
    <d v="1899-12-30T01:16:00"/>
    <s v="CJRW31"/>
    <x v="1"/>
    <m/>
  </r>
  <r>
    <n v="822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05:00"/>
    <d v="1899-12-30T11:21:00"/>
    <d v="1899-12-30T01:16:00"/>
    <s v="JBDB43"/>
    <x v="1"/>
    <m/>
  </r>
  <r>
    <n v="823"/>
    <n v="552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16:00"/>
    <d v="1899-12-30T10:56:00"/>
    <d v="1899-12-30T00:40:00"/>
    <s v="KJCZ20"/>
    <x v="0"/>
    <n v="552"/>
  </r>
  <r>
    <n v="824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24:00"/>
    <d v="1899-12-30T11:40:00"/>
    <d v="1899-12-30T01:16:00"/>
    <s v="DCFP16"/>
    <x v="1"/>
    <m/>
  </r>
  <r>
    <n v="825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33:00"/>
    <d v="1899-12-30T11:49:00"/>
    <d v="1899-12-30T01:16:00"/>
    <s v="WU5190"/>
    <x v="1"/>
    <m/>
  </r>
  <r>
    <n v="826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44:00"/>
    <d v="1899-12-30T12:00:00"/>
    <d v="1899-12-30T01:16:00"/>
    <s v="FWHD64"/>
    <x v="1"/>
    <m/>
  </r>
  <r>
    <n v="827"/>
    <n v="553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55:00"/>
    <d v="1899-12-30T12:15:00"/>
    <d v="1899-12-30T01:20:00"/>
    <s v="FXYF30"/>
    <x v="0"/>
    <n v="553"/>
  </r>
  <r>
    <n v="828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3"/>
    <d v="1899-12-30T11:05:00"/>
    <d v="1899-12-30T12:21:00"/>
    <d v="1899-12-30T01:16:00"/>
    <s v="FXJK45"/>
    <x v="1"/>
    <m/>
  </r>
  <r>
    <n v="829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3"/>
    <d v="1899-12-30T11:15:00"/>
    <d v="1899-12-30T12:31:00"/>
    <d v="1899-12-30T01:16:00"/>
    <s v="LGLR75"/>
    <x v="1"/>
    <m/>
  </r>
  <r>
    <n v="830"/>
    <n v="554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3"/>
    <d v="1899-12-30T11:28:00"/>
    <d v="1899-12-30T12:45:00"/>
    <d v="1899-12-30T01:17:00"/>
    <s v="LKFR48"/>
    <x v="0"/>
    <n v="554"/>
  </r>
  <r>
    <n v="831"/>
    <n v="555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3"/>
    <d v="1899-12-30T11:50:00"/>
    <d v="1899-12-30T13:09:00"/>
    <d v="1899-12-30T01:19:00"/>
    <s v="WE5913"/>
    <x v="0"/>
    <n v="555"/>
  </r>
  <r>
    <n v="832"/>
    <n v="556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4"/>
    <d v="1899-12-30T12:29:00"/>
    <d v="1899-12-30T13:50:00"/>
    <d v="1899-12-30T01:21:00"/>
    <s v="JVCZ51"/>
    <x v="0"/>
    <n v="556"/>
  </r>
  <r>
    <n v="833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4"/>
    <d v="1899-12-30T12:53:00"/>
    <d v="1899-12-30T14:09:00"/>
    <d v="1899-12-30T01:16:00"/>
    <s v="RHDR48"/>
    <x v="1"/>
    <m/>
  </r>
  <r>
    <n v="834"/>
    <n v="557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4"/>
    <d v="1899-12-30T12:59:00"/>
    <d v="1899-12-30T14:17:00"/>
    <d v="1899-12-30T01:18:00"/>
    <s v="DCGG52"/>
    <x v="0"/>
    <n v="557"/>
  </r>
  <r>
    <n v="835"/>
    <n v="558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5"/>
    <d v="1899-12-30T13:10:00"/>
    <d v="1899-12-30T14:33:00"/>
    <d v="1899-12-30T01:23:00"/>
    <s v="PYSV91"/>
    <x v="0"/>
    <n v="558"/>
  </r>
  <r>
    <n v="836"/>
    <n v="559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5"/>
    <d v="1899-12-30T13:44:00"/>
    <d v="1899-12-30T14:59:00"/>
    <d v="1899-12-30T01:15:00"/>
    <s v="JRZZ64"/>
    <x v="0"/>
    <n v="559"/>
  </r>
  <r>
    <n v="837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5"/>
    <d v="1899-12-30T13:58:00"/>
    <d v="1899-12-30T15:14:00"/>
    <d v="1899-12-30T01:16:00"/>
    <s v="LKVW39"/>
    <x v="1"/>
    <m/>
  </r>
  <r>
    <n v="838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6"/>
    <d v="1899-12-30T14:09:00"/>
    <d v="1899-12-30T15:25:00"/>
    <d v="1899-12-30T01:16:00"/>
    <s v="HJPL67"/>
    <x v="1"/>
    <m/>
  </r>
  <r>
    <n v="839"/>
    <n v="56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6"/>
    <d v="1899-12-30T14:20:00"/>
    <d v="1899-12-30T15:43:00"/>
    <d v="1899-12-30T01:23:00"/>
    <s v="BJFP65"/>
    <x v="0"/>
    <n v="560"/>
  </r>
  <r>
    <n v="840"/>
    <n v="561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6"/>
    <d v="1899-12-30T14:50:00"/>
    <d v="1899-12-30T16:11:00"/>
    <d v="1899-12-30T01:21:00"/>
    <s v="CJRV75"/>
    <x v="0"/>
    <n v="561"/>
  </r>
  <r>
    <n v="841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6"/>
    <d v="1899-12-30T14:57:00"/>
    <d v="1899-12-30T16:13:00"/>
    <d v="1899-12-30T01:16:00"/>
    <s v="RDWX19"/>
    <x v="1"/>
    <m/>
  </r>
  <r>
    <n v="842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7"/>
    <d v="1899-12-30T15:02:00"/>
    <d v="1899-12-30T16:18:00"/>
    <d v="1899-12-30T01:16:00"/>
    <s v="HJPL50"/>
    <x v="1"/>
    <m/>
  </r>
  <r>
    <n v="843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7"/>
    <d v="1899-12-30T15:10:00"/>
    <d v="1899-12-30T16:26:00"/>
    <d v="1899-12-30T01:16:00"/>
    <s v="DCGG52"/>
    <x v="1"/>
    <m/>
  </r>
  <r>
    <n v="844"/>
    <n v="562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7"/>
    <d v="1899-12-30T15:25:00"/>
    <d v="1899-12-30T16:41:00"/>
    <d v="1899-12-30T01:16:00"/>
    <s v="FXRR26"/>
    <x v="0"/>
    <n v="562"/>
  </r>
  <r>
    <n v="845"/>
    <n v="563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7"/>
    <d v="1899-12-30T15:40:00"/>
    <d v="1899-12-30T16:58:00"/>
    <d v="1899-12-30T01:18:00"/>
    <s v="KJPJ54"/>
    <x v="0"/>
    <n v="563"/>
  </r>
  <r>
    <n v="846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7"/>
    <d v="1899-12-30T15:45:00"/>
    <d v="1899-12-30T17:01:00"/>
    <d v="1899-12-30T01:16:00"/>
    <s v="DCFP16"/>
    <x v="1"/>
    <m/>
  </r>
  <r>
    <n v="847"/>
    <n v="564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9"/>
    <d v="1899-12-30T16:10:00"/>
    <d v="1899-12-30T17:37:00"/>
    <d v="1899-12-30T01:27:00"/>
    <s v="DRXB68"/>
    <x v="0"/>
    <n v="564"/>
  </r>
  <r>
    <n v="848"/>
    <n v="565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9"/>
    <d v="1899-12-30T16:55:00"/>
    <d v="1899-12-30T17:46:00"/>
    <d v="1899-12-30T00:51:00"/>
    <s v="LXCT77"/>
    <x v="0"/>
    <n v="565"/>
  </r>
  <r>
    <n v="849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9"/>
    <d v="1899-12-30T16:57:00"/>
    <d v="1899-12-30T18:13:00"/>
    <d v="1899-12-30T01:16:00"/>
    <s v="RLRW83"/>
    <x v="1"/>
    <m/>
  </r>
  <r>
    <n v="850"/>
    <n v="566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8"/>
    <d v="1899-12-30T17:12:00"/>
    <d v="1899-12-30T18:33:00"/>
    <d v="1899-12-30T01:21:00"/>
    <s v="RFRC42"/>
    <x v="0"/>
    <n v="566"/>
  </r>
  <r>
    <n v="851"/>
    <n v="567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8"/>
    <d v="1899-12-30T17:39:00"/>
    <d v="1899-12-30T19:00:00"/>
    <d v="1899-12-30T01:21:00"/>
    <s v="LKFR48"/>
    <x v="0"/>
    <n v="567"/>
  </r>
  <r>
    <n v="852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8"/>
    <d v="1899-12-30T17:32:00"/>
    <d v="1899-12-30T18:48:00"/>
    <d v="1899-12-30T01:16:00"/>
    <s v="FCVT83"/>
    <x v="1"/>
    <m/>
  </r>
  <r>
    <n v="853"/>
    <n v="568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0"/>
    <d v="1899-12-30T18:30:00"/>
    <d v="1899-12-30T19:56:00"/>
    <d v="1899-12-30T01:26:00"/>
    <s v="RDWX20"/>
    <x v="0"/>
    <n v="568"/>
  </r>
  <r>
    <n v="855"/>
    <n v="2501"/>
    <x v="0"/>
    <d v="2022-10-05T00:00:00"/>
    <x v="1"/>
    <x v="0"/>
    <s v="Sotrasol Spa"/>
    <x v="3"/>
    <x v="3"/>
    <x v="0"/>
    <s v="Bosque Mar"/>
    <s v="Puerto Montt"/>
    <s v="Pichi Pelluco"/>
    <s v="Puerto Montt"/>
    <x v="12"/>
    <d v="1899-12-30T07:04:00"/>
    <d v="1899-12-30T08:14:00"/>
    <d v="1899-12-30T01:10:00"/>
    <s v="VL5424"/>
    <x v="0"/>
    <n v="2501"/>
  </r>
  <r>
    <n v="856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2"/>
    <d v="1899-12-30T07:24:00"/>
    <d v="1899-12-30T08:42:00"/>
    <d v="1899-12-30T01:18:00"/>
    <s v="WT9932"/>
    <x v="1"/>
    <m/>
  </r>
  <r>
    <n v="857"/>
    <n v="2502"/>
    <x v="0"/>
    <d v="2022-10-05T00:00:00"/>
    <x v="1"/>
    <x v="0"/>
    <s v="Sotrasol Spa"/>
    <x v="3"/>
    <x v="3"/>
    <x v="0"/>
    <s v="Bosque Mar"/>
    <s v="Puerto Montt"/>
    <s v="Pichi Pelluco"/>
    <s v="Puerto Montt"/>
    <x v="12"/>
    <d v="1899-12-30T07:38:00"/>
    <d v="1899-12-30T08:59:00"/>
    <d v="1899-12-30T01:21:00"/>
    <s v="WD9194"/>
    <x v="0"/>
    <n v="2502"/>
  </r>
  <r>
    <n v="858"/>
    <n v="2503"/>
    <x v="0"/>
    <d v="2022-10-05T00:00:00"/>
    <x v="1"/>
    <x v="0"/>
    <s v="Sotrasol Spa"/>
    <x v="3"/>
    <x v="3"/>
    <x v="0"/>
    <s v="Bosque Mar"/>
    <s v="Puerto Montt"/>
    <s v="Pichi Pelluco"/>
    <s v="Puerto Montt"/>
    <x v="0"/>
    <d v="1899-12-30T08:00:00"/>
    <d v="1899-12-30T09:06:00"/>
    <d v="1899-12-30T01:06:00"/>
    <s v="LFBH86"/>
    <x v="0"/>
    <n v="2503"/>
  </r>
  <r>
    <n v="859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0"/>
    <d v="1899-12-30T08:10:00"/>
    <d v="1899-12-30T09:12:00"/>
    <d v="1899-12-30T01:02:00"/>
    <s v="XY3636"/>
    <x v="1"/>
    <m/>
  </r>
  <r>
    <n v="860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0"/>
    <d v="1899-12-30T08:23:00"/>
    <d v="1899-12-30T09:25:00"/>
    <d v="1899-12-30T01:02:00"/>
    <s v="CDGG85"/>
    <x v="1"/>
    <m/>
  </r>
  <r>
    <n v="861"/>
    <n v="2504"/>
    <x v="0"/>
    <d v="2022-10-05T00:00:00"/>
    <x v="1"/>
    <x v="0"/>
    <s v="Sotrasol Spa"/>
    <x v="3"/>
    <x v="3"/>
    <x v="0"/>
    <s v="Bosque Mar"/>
    <s v="Puerto Montt"/>
    <s v="Pichi Pelluco"/>
    <s v="Puerto Montt"/>
    <x v="0"/>
    <d v="1899-12-30T08:38:00"/>
    <d v="1899-12-30T09:35:00"/>
    <d v="1899-12-30T00:57:00"/>
    <s v="XA7978"/>
    <x v="0"/>
    <n v="2504"/>
  </r>
  <r>
    <n v="862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0"/>
    <d v="1899-12-30T08:51:00"/>
    <d v="1899-12-30T09:53:00"/>
    <d v="1899-12-30T01:02:00"/>
    <s v="WR8123"/>
    <x v="1"/>
    <m/>
  </r>
  <r>
    <n v="863"/>
    <n v="2505"/>
    <x v="0"/>
    <d v="2022-10-05T00:00:00"/>
    <x v="1"/>
    <x v="0"/>
    <s v="Sotrasol Spa"/>
    <x v="3"/>
    <x v="3"/>
    <x v="0"/>
    <s v="Bosque Mar"/>
    <s v="Puerto Montt"/>
    <s v="Pichi Pelluco"/>
    <s v="Puerto Montt"/>
    <x v="1"/>
    <d v="1899-12-30T09:03:00"/>
    <d v="1899-12-30T10:03:00"/>
    <d v="1899-12-30T01:00:00"/>
    <s v="BFHC61"/>
    <x v="0"/>
    <n v="2505"/>
  </r>
  <r>
    <n v="864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"/>
    <d v="1899-12-30T09:17:00"/>
    <d v="1899-12-30T10:16:00"/>
    <d v="1899-12-30T00:59:00"/>
    <s v="YB6734"/>
    <x v="1"/>
    <m/>
  </r>
  <r>
    <n v="865"/>
    <n v="2506"/>
    <x v="0"/>
    <d v="2022-10-05T00:00:00"/>
    <x v="1"/>
    <x v="0"/>
    <s v="Sotrasol Spa"/>
    <x v="3"/>
    <x v="3"/>
    <x v="0"/>
    <s v="Bosque Mar"/>
    <s v="Puerto Montt"/>
    <s v="Pichi Pelluco"/>
    <s v="Puerto Montt"/>
    <x v="1"/>
    <d v="1899-12-30T09:32:00"/>
    <d v="1899-12-30T10:31:00"/>
    <d v="1899-12-30T00:59:00"/>
    <s v="PHVJ26"/>
    <x v="0"/>
    <n v="2506"/>
  </r>
  <r>
    <n v="866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"/>
    <d v="1899-12-30T09:43:00"/>
    <d v="1899-12-30T10:42:00"/>
    <d v="1899-12-30T00:59:00"/>
    <s v="YX1411"/>
    <x v="1"/>
    <m/>
  </r>
  <r>
    <n v="867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"/>
    <d v="1899-12-30T09:51:00"/>
    <d v="1899-12-30T10:50:00"/>
    <d v="1899-12-30T00:59:00"/>
    <s v="XH6350"/>
    <x v="1"/>
    <m/>
  </r>
  <r>
    <n v="868"/>
    <n v="2507"/>
    <x v="0"/>
    <d v="2022-10-05T00:00:00"/>
    <x v="1"/>
    <x v="0"/>
    <s v="Sotrasol Spa"/>
    <x v="3"/>
    <x v="3"/>
    <x v="0"/>
    <s v="Bosque Mar"/>
    <s v="Puerto Montt"/>
    <s v="Pichi Pelluco"/>
    <s v="Puerto Montt"/>
    <x v="2"/>
    <d v="1899-12-30T10:04:00"/>
    <d v="1899-12-30T11:10:00"/>
    <d v="1899-12-30T01:06:00"/>
    <s v="CJRT90"/>
    <x v="0"/>
    <n v="2507"/>
  </r>
  <r>
    <n v="869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2"/>
    <d v="1899-12-30T10:15:00"/>
    <d v="1899-12-30T11:18:00"/>
    <d v="1899-12-30T01:03:00"/>
    <s v="WT8729"/>
    <x v="1"/>
    <m/>
  </r>
  <r>
    <n v="870"/>
    <n v="2508"/>
    <x v="0"/>
    <d v="2022-10-05T00:00:00"/>
    <x v="1"/>
    <x v="0"/>
    <s v="Sotrasol Spa"/>
    <x v="3"/>
    <x v="3"/>
    <x v="0"/>
    <s v="Bosque Mar"/>
    <s v="Puerto Montt"/>
    <s v="Pichi Pelluco"/>
    <s v="Puerto Montt"/>
    <x v="2"/>
    <d v="1899-12-30T10:31:00"/>
    <d v="1899-12-30T11:30:00"/>
    <d v="1899-12-30T00:59:00"/>
    <s v="CJCZ34"/>
    <x v="0"/>
    <n v="2508"/>
  </r>
  <r>
    <n v="871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2"/>
    <d v="1899-12-30T10:43:00"/>
    <d v="1899-12-30T11:46:00"/>
    <d v="1899-12-30T01:03:00"/>
    <s v="FXJK48"/>
    <x v="1"/>
    <m/>
  </r>
  <r>
    <n v="872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2"/>
    <d v="1899-12-30T10:54:00"/>
    <d v="1899-12-30T11:57:00"/>
    <d v="1899-12-30T01:03:00"/>
    <s v="XV1705"/>
    <x v="1"/>
    <m/>
  </r>
  <r>
    <n v="873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3"/>
    <d v="1899-12-30T11:19:00"/>
    <d v="1899-12-30T12:22:00"/>
    <d v="1899-12-30T01:03:00"/>
    <s v="WJ1069"/>
    <x v="1"/>
    <m/>
  </r>
  <r>
    <n v="874"/>
    <n v="2510"/>
    <x v="0"/>
    <d v="2022-10-05T00:00:00"/>
    <x v="1"/>
    <x v="0"/>
    <s v="Sotrasol Spa"/>
    <x v="3"/>
    <x v="3"/>
    <x v="0"/>
    <s v="Bosque Mar"/>
    <s v="Puerto Montt"/>
    <s v="Pichi Pelluco"/>
    <s v="Puerto Montt"/>
    <x v="3"/>
    <d v="1899-12-30T11:28:00"/>
    <d v="1899-12-30T12:26:00"/>
    <d v="1899-12-30T00:58:00"/>
    <s v="KJCY70"/>
    <x v="0"/>
    <n v="2510"/>
  </r>
  <r>
    <n v="875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3"/>
    <d v="1899-12-30T11:48:00"/>
    <d v="1899-12-30T12:51:00"/>
    <d v="1899-12-30T01:03:00"/>
    <s v="BBHF87"/>
    <x v="1"/>
    <m/>
  </r>
  <r>
    <n v="876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3"/>
    <d v="1899-12-30T11:55:00"/>
    <d v="1899-12-30T12:58:00"/>
    <d v="1899-12-30T01:03:00"/>
    <s v="FWHC34"/>
    <x v="1"/>
    <m/>
  </r>
  <r>
    <n v="877"/>
    <n v="2511"/>
    <x v="0"/>
    <d v="2022-10-05T00:00:00"/>
    <x v="1"/>
    <x v="0"/>
    <s v="Sotrasol Spa"/>
    <x v="3"/>
    <x v="3"/>
    <x v="0"/>
    <s v="Bosque Mar"/>
    <s v="Puerto Montt"/>
    <s v="Pichi Pelluco"/>
    <s v="Puerto Montt"/>
    <x v="3"/>
    <d v="1899-12-30T11:59:00"/>
    <d v="1899-12-30T12:59:00"/>
    <d v="1899-12-30T01:00:00"/>
    <s v="BHCL95"/>
    <x v="0"/>
    <n v="2511"/>
  </r>
  <r>
    <n v="878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4"/>
    <d v="1899-12-30T12:18:00"/>
    <d v="1899-12-30T13:15:00"/>
    <d v="1899-12-30T00:57:00"/>
    <s v="VC8107"/>
    <x v="1"/>
    <m/>
  </r>
  <r>
    <n v="879"/>
    <n v="2512"/>
    <x v="0"/>
    <d v="2022-10-05T00:00:00"/>
    <x v="1"/>
    <x v="0"/>
    <s v="Sotrasol Spa"/>
    <x v="3"/>
    <x v="3"/>
    <x v="0"/>
    <s v="Bosque Mar"/>
    <s v="Puerto Montt"/>
    <s v="Pichi Pelluco"/>
    <s v="Puerto Montt"/>
    <x v="4"/>
    <d v="1899-12-30T12:29:00"/>
    <d v="1899-12-30T13:29:00"/>
    <d v="1899-12-30T01:00:00"/>
    <s v="FSVD20"/>
    <x v="0"/>
    <n v="2512"/>
  </r>
  <r>
    <n v="880"/>
    <n v="2509"/>
    <x v="0"/>
    <d v="2022-10-05T00:00:00"/>
    <x v="1"/>
    <x v="0"/>
    <s v="Sotrasol Spa"/>
    <x v="3"/>
    <x v="3"/>
    <x v="0"/>
    <s v="Bosque Mar"/>
    <s v="Puerto Montt"/>
    <s v="Pichi Pelluco"/>
    <s v="Puerto Montt"/>
    <x v="4"/>
    <d v="1899-12-30T12:39:00"/>
    <d v="1899-12-30T13:35:00"/>
    <d v="1899-12-30T00:56:00"/>
    <s v="WX7031"/>
    <x v="0"/>
    <n v="2509"/>
  </r>
  <r>
    <n v="881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4"/>
    <d v="1899-12-30T12:44:00"/>
    <d v="1899-12-30T13:41:00"/>
    <d v="1899-12-30T00:57:00"/>
    <s v="ZH2282"/>
    <x v="1"/>
    <m/>
  </r>
  <r>
    <n v="882"/>
    <n v="2513"/>
    <x v="0"/>
    <d v="2022-10-05T00:00:00"/>
    <x v="1"/>
    <x v="0"/>
    <s v="Sotrasol Spa"/>
    <x v="3"/>
    <x v="3"/>
    <x v="0"/>
    <s v="Bosque Mar"/>
    <s v="Puerto Montt"/>
    <s v="Pichi Pelluco"/>
    <s v="Puerto Montt"/>
    <x v="4"/>
    <d v="1899-12-30T12:54:00"/>
    <d v="1899-12-30T13:51:00"/>
    <d v="1899-12-30T00:57:00"/>
    <s v="WS9932"/>
    <x v="0"/>
    <n v="2513"/>
  </r>
  <r>
    <n v="883"/>
    <n v="2514"/>
    <x v="0"/>
    <d v="2022-10-05T00:00:00"/>
    <x v="1"/>
    <x v="0"/>
    <s v="Sotrasol Spa"/>
    <x v="3"/>
    <x v="3"/>
    <x v="0"/>
    <s v="Bosque Mar"/>
    <s v="Puerto Montt"/>
    <s v="Pichi Pelluco"/>
    <s v="Puerto Montt"/>
    <x v="5"/>
    <d v="1899-12-30T13:04:00"/>
    <d v="1899-12-30T14:03:00"/>
    <d v="1899-12-30T00:59:00"/>
    <s v="XR9431"/>
    <x v="0"/>
    <n v="2514"/>
  </r>
  <r>
    <n v="884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5"/>
    <d v="1899-12-30T13:17:00"/>
    <d v="1899-12-30T14:19:00"/>
    <d v="1899-12-30T01:02:00"/>
    <s v="WR7271"/>
    <x v="1"/>
    <m/>
  </r>
  <r>
    <n v="885"/>
    <n v="2515"/>
    <x v="0"/>
    <d v="2022-10-05T00:00:00"/>
    <x v="1"/>
    <x v="0"/>
    <s v="Sotrasol Spa"/>
    <x v="3"/>
    <x v="3"/>
    <x v="0"/>
    <s v="Bosque Mar"/>
    <s v="Puerto Montt"/>
    <s v="Pichi Pelluco"/>
    <s v="Puerto Montt"/>
    <x v="5"/>
    <d v="1899-12-30T13:31:00"/>
    <d v="1899-12-30T14:36:00"/>
    <d v="1899-12-30T01:05:00"/>
    <s v="VK2092"/>
    <x v="0"/>
    <n v="2515"/>
  </r>
  <r>
    <n v="886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5"/>
    <d v="1899-12-30T13:40:00"/>
    <d v="1899-12-30T14:42:00"/>
    <d v="1899-12-30T01:02:00"/>
    <s v="WT8729"/>
    <x v="1"/>
    <m/>
  </r>
  <r>
    <n v="887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5"/>
    <d v="1899-12-30T13:51:00"/>
    <d v="1899-12-30T14:53:00"/>
    <d v="1899-12-30T01:02:00"/>
    <s v="WR7470"/>
    <x v="1"/>
    <m/>
  </r>
  <r>
    <n v="888"/>
    <n v="2516"/>
    <x v="0"/>
    <d v="2022-10-05T00:00:00"/>
    <x v="1"/>
    <x v="0"/>
    <s v="Sotrasol Spa"/>
    <x v="3"/>
    <x v="3"/>
    <x v="0"/>
    <s v="Bosque Mar"/>
    <s v="Puerto Montt"/>
    <s v="Pichi Pelluco"/>
    <s v="Puerto Montt"/>
    <x v="6"/>
    <d v="1899-12-30T14:08:00"/>
    <d v="1899-12-30T15:06:00"/>
    <d v="1899-12-30T00:58:00"/>
    <s v="XY3636"/>
    <x v="0"/>
    <n v="2516"/>
  </r>
  <r>
    <n v="889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6"/>
    <d v="1899-12-30T14:19:00"/>
    <d v="1899-12-30T15:20:00"/>
    <d v="1899-12-30T01:01:00"/>
    <s v="FSHY85"/>
    <x v="1"/>
    <m/>
  </r>
  <r>
    <n v="890"/>
    <n v="2517"/>
    <x v="0"/>
    <d v="2022-10-05T00:00:00"/>
    <x v="1"/>
    <x v="0"/>
    <s v="Sotrasol Spa"/>
    <x v="3"/>
    <x v="3"/>
    <x v="0"/>
    <s v="Bosque Mar"/>
    <s v="Puerto Montt"/>
    <s v="Pichi Pelluco"/>
    <s v="Puerto Montt"/>
    <x v="6"/>
    <d v="1899-12-30T14:31:00"/>
    <d v="1899-12-30T15:35:00"/>
    <d v="1899-12-30T01:04:00"/>
    <s v="WK6962"/>
    <x v="0"/>
    <n v="2517"/>
  </r>
  <r>
    <n v="891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6"/>
    <d v="1899-12-30T14:43:00"/>
    <d v="1899-12-30T15:44:00"/>
    <d v="1899-12-30T01:01:00"/>
    <s v="WV1923"/>
    <x v="1"/>
    <m/>
  </r>
  <r>
    <n v="892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6"/>
    <d v="1899-12-30T14:54:00"/>
    <d v="1899-12-30T15:55:00"/>
    <d v="1899-12-30T01:01:00"/>
    <s v="YF1748"/>
    <x v="1"/>
    <m/>
  </r>
  <r>
    <n v="893"/>
    <n v="2518"/>
    <x v="0"/>
    <d v="2022-10-05T00:00:00"/>
    <x v="1"/>
    <x v="0"/>
    <s v="Sotrasol Spa"/>
    <x v="3"/>
    <x v="3"/>
    <x v="0"/>
    <s v="Bosque Mar"/>
    <s v="Puerto Montt"/>
    <s v="Pichi Pelluco"/>
    <s v="Puerto Montt"/>
    <x v="7"/>
    <d v="1899-12-30T15:00:00"/>
    <d v="1899-12-30T16:08:00"/>
    <d v="1899-12-30T01:08:00"/>
    <s v="ZU5490"/>
    <x v="0"/>
    <n v="2518"/>
  </r>
  <r>
    <n v="894"/>
    <n v="2519"/>
    <x v="0"/>
    <d v="2022-10-05T00:00:00"/>
    <x v="1"/>
    <x v="0"/>
    <s v="Sotrasol Spa"/>
    <x v="3"/>
    <x v="3"/>
    <x v="0"/>
    <s v="Bosque Mar"/>
    <s v="Puerto Montt"/>
    <s v="Pichi Pelluco"/>
    <s v="Puerto Montt"/>
    <x v="7"/>
    <d v="1899-12-30T15:34:00"/>
    <d v="1899-12-30T16:31:00"/>
    <d v="1899-12-30T00:57:00"/>
    <s v="FSVD30"/>
    <x v="0"/>
    <n v="2519"/>
  </r>
  <r>
    <n v="895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7"/>
    <d v="1899-12-30T15:34:00"/>
    <d v="1899-12-30T16:37:00"/>
    <d v="1899-12-30T01:03:00"/>
    <s v="WD9194"/>
    <x v="1"/>
    <m/>
  </r>
  <r>
    <n v="896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7"/>
    <d v="1899-12-30T15:43:00"/>
    <d v="1899-12-30T16:46:00"/>
    <d v="1899-12-30T01:03:00"/>
    <s v="VC8107"/>
    <x v="1"/>
    <m/>
  </r>
  <r>
    <n v="897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7"/>
    <d v="1899-12-30T15:56:00"/>
    <d v="1899-12-30T16:59:00"/>
    <d v="1899-12-30T01:03:00"/>
    <s v="WR8123"/>
    <x v="1"/>
    <m/>
  </r>
  <r>
    <n v="898"/>
    <n v="2520"/>
    <x v="0"/>
    <d v="2022-10-05T00:00:00"/>
    <x v="1"/>
    <x v="0"/>
    <s v="Sotrasol Spa"/>
    <x v="3"/>
    <x v="3"/>
    <x v="0"/>
    <s v="Bosque Mar"/>
    <s v="Puerto Montt"/>
    <s v="Pichi Pelluco"/>
    <s v="Puerto Montt"/>
    <x v="9"/>
    <d v="1899-12-30T16:04:00"/>
    <d v="1899-12-30T17:10:00"/>
    <d v="1899-12-30T01:06:00"/>
    <s v="YB6734"/>
    <x v="0"/>
    <n v="2520"/>
  </r>
  <r>
    <n v="899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9"/>
    <d v="1899-12-30T16:20:00"/>
    <d v="1899-12-30T17:25:00"/>
    <d v="1899-12-30T01:05:00"/>
    <s v="WR7271"/>
    <x v="1"/>
    <m/>
  </r>
  <r>
    <n v="900"/>
    <n v="2521"/>
    <x v="0"/>
    <d v="2022-10-05T00:00:00"/>
    <x v="1"/>
    <x v="0"/>
    <s v="Sotrasol Spa"/>
    <x v="3"/>
    <x v="3"/>
    <x v="0"/>
    <s v="Bosque Mar"/>
    <s v="Puerto Montt"/>
    <s v="Pichi Pelluco"/>
    <s v="Puerto Montt"/>
    <x v="9"/>
    <d v="1899-12-30T16:31:00"/>
    <d v="1899-12-30T17:34:00"/>
    <d v="1899-12-30T01:03:00"/>
    <s v="LFBG41"/>
    <x v="0"/>
    <n v="2521"/>
  </r>
  <r>
    <n v="901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9"/>
    <d v="1899-12-30T16:47:00"/>
    <d v="1899-12-30T17:52:00"/>
    <d v="1899-12-30T01:05:00"/>
    <s v="BCBD37"/>
    <x v="1"/>
    <m/>
  </r>
  <r>
    <n v="902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9"/>
    <d v="1899-12-30T16:54:00"/>
    <d v="1899-12-30T17:59:00"/>
    <d v="1899-12-30T01:05:00"/>
    <s v="XH6350"/>
    <x v="1"/>
    <m/>
  </r>
  <r>
    <n v="903"/>
    <n v="2522"/>
    <x v="0"/>
    <d v="2022-10-05T00:00:00"/>
    <x v="1"/>
    <x v="0"/>
    <s v="Sotrasol Spa"/>
    <x v="3"/>
    <x v="3"/>
    <x v="0"/>
    <s v="Bosque Mar"/>
    <s v="Puerto Montt"/>
    <s v="Pichi Pelluco"/>
    <s v="Puerto Montt"/>
    <x v="8"/>
    <d v="1899-12-30T17:17:00"/>
    <d v="1899-12-30T18:20:00"/>
    <d v="1899-12-30T01:03:00"/>
    <s v="VL5424"/>
    <x v="0"/>
    <n v="2522"/>
  </r>
  <r>
    <n v="905"/>
    <n v="2501"/>
    <x v="0"/>
    <d v="2022-10-05T00:00:00"/>
    <x v="1"/>
    <x v="0"/>
    <s v="Sotrasol Spa"/>
    <x v="3"/>
    <x v="3"/>
    <x v="1"/>
    <s v="Pichi Pelluco"/>
    <s v="Puerto Montt"/>
    <s v="Bosque Mar"/>
    <s v="Puerto Montt"/>
    <x v="0"/>
    <d v="1899-12-30T08:14:00"/>
    <d v="1899-12-30T09:05:00"/>
    <d v="1899-12-30T00:51:00"/>
    <s v="VL5424"/>
    <x v="0"/>
    <n v="2501"/>
  </r>
  <r>
    <n v="906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0"/>
    <d v="1899-12-30T08:42:00"/>
    <d v="1899-12-30T09:33:00"/>
    <d v="1899-12-30T00:51:00"/>
    <s v="WT9932"/>
    <x v="1"/>
    <m/>
  </r>
  <r>
    <n v="907"/>
    <n v="2502"/>
    <x v="0"/>
    <d v="2022-10-05T00:00:00"/>
    <x v="1"/>
    <x v="0"/>
    <s v="Sotrasol Spa"/>
    <x v="3"/>
    <x v="3"/>
    <x v="1"/>
    <s v="Pichi Pelluco"/>
    <s v="Puerto Montt"/>
    <s v="Bosque Mar"/>
    <s v="Puerto Montt"/>
    <x v="0"/>
    <d v="1899-12-30T08:59:00"/>
    <d v="1899-12-30T09:50:00"/>
    <d v="1899-12-30T00:51:00"/>
    <s v="WD9194"/>
    <x v="0"/>
    <n v="2502"/>
  </r>
  <r>
    <n v="908"/>
    <n v="2503"/>
    <x v="0"/>
    <d v="2022-10-05T00:00:00"/>
    <x v="1"/>
    <x v="0"/>
    <s v="Sotrasol Spa"/>
    <x v="3"/>
    <x v="3"/>
    <x v="1"/>
    <s v="Pichi Pelluco"/>
    <s v="Puerto Montt"/>
    <s v="Bosque Mar"/>
    <s v="Puerto Montt"/>
    <x v="1"/>
    <d v="1899-12-30T09:06:00"/>
    <d v="1899-12-30T10:11:00"/>
    <d v="1899-12-30T01:05:00"/>
    <s v="LFBH86"/>
    <x v="0"/>
    <n v="2503"/>
  </r>
  <r>
    <n v="909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"/>
    <d v="1899-12-30T09:12:00"/>
    <d v="1899-12-30T10:08:00"/>
    <d v="1899-12-30T00:56:00"/>
    <s v="XY3636"/>
    <x v="1"/>
    <m/>
  </r>
  <r>
    <n v="910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"/>
    <d v="1899-12-30T09:25:00"/>
    <d v="1899-12-30T10:21:00"/>
    <d v="1899-12-30T00:56:00"/>
    <s v="CDGG85"/>
    <x v="1"/>
    <m/>
  </r>
  <r>
    <n v="911"/>
    <n v="2504"/>
    <x v="0"/>
    <d v="2022-10-05T00:00:00"/>
    <x v="1"/>
    <x v="0"/>
    <s v="Sotrasol Spa"/>
    <x v="3"/>
    <x v="3"/>
    <x v="1"/>
    <s v="Pichi Pelluco"/>
    <s v="Puerto Montt"/>
    <s v="Bosque Mar"/>
    <s v="Puerto Montt"/>
    <x v="1"/>
    <d v="1899-12-30T09:35:00"/>
    <d v="1899-12-30T10:21:00"/>
    <d v="1899-12-30T00:46:00"/>
    <s v="XA7978"/>
    <x v="0"/>
    <n v="2504"/>
  </r>
  <r>
    <n v="912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"/>
    <d v="1899-12-30T09:53:00"/>
    <d v="1899-12-30T10:49:00"/>
    <d v="1899-12-30T00:56:00"/>
    <s v="WR8123"/>
    <x v="1"/>
    <m/>
  </r>
  <r>
    <n v="913"/>
    <n v="2505"/>
    <x v="0"/>
    <d v="2022-10-05T00:00:00"/>
    <x v="1"/>
    <x v="0"/>
    <s v="Sotrasol Spa"/>
    <x v="3"/>
    <x v="3"/>
    <x v="1"/>
    <s v="Pichi Pelluco"/>
    <s v="Puerto Montt"/>
    <s v="Bosque Mar"/>
    <s v="Puerto Montt"/>
    <x v="2"/>
    <d v="1899-12-30T10:03:00"/>
    <d v="1899-12-30T11:00:00"/>
    <d v="1899-12-30T00:57:00"/>
    <s v="BFHC61"/>
    <x v="0"/>
    <n v="2505"/>
  </r>
  <r>
    <n v="914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2"/>
    <d v="1899-12-30T10:16:00"/>
    <d v="1899-12-30T11:15:00"/>
    <d v="1899-12-30T00:59:00"/>
    <s v="YB6734"/>
    <x v="1"/>
    <m/>
  </r>
  <r>
    <n v="915"/>
    <n v="2506"/>
    <x v="0"/>
    <d v="2022-10-05T00:00:00"/>
    <x v="1"/>
    <x v="0"/>
    <s v="Sotrasol Spa"/>
    <x v="3"/>
    <x v="3"/>
    <x v="1"/>
    <s v="Pichi Pelluco"/>
    <s v="Puerto Montt"/>
    <s v="Bosque Mar"/>
    <s v="Puerto Montt"/>
    <x v="2"/>
    <d v="1899-12-30T10:31:00"/>
    <d v="1899-12-30T11:30:00"/>
    <d v="1899-12-30T00:59:00"/>
    <s v="PHVJ26"/>
    <x v="0"/>
    <n v="2506"/>
  </r>
  <r>
    <n v="916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2"/>
    <d v="1899-12-30T10:42:00"/>
    <d v="1899-12-30T11:41:00"/>
    <d v="1899-12-30T00:59:00"/>
    <s v="YX1411"/>
    <x v="1"/>
    <m/>
  </r>
  <r>
    <n v="917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2"/>
    <d v="1899-12-30T10:50:00"/>
    <d v="1899-12-30T11:49:00"/>
    <d v="1899-12-30T00:59:00"/>
    <s v="XH6350"/>
    <x v="1"/>
    <m/>
  </r>
  <r>
    <n v="918"/>
    <n v="2507"/>
    <x v="0"/>
    <d v="2022-10-05T00:00:00"/>
    <x v="1"/>
    <x v="0"/>
    <s v="Sotrasol Spa"/>
    <x v="3"/>
    <x v="3"/>
    <x v="1"/>
    <s v="Pichi Pelluco"/>
    <s v="Puerto Montt"/>
    <s v="Bosque Mar"/>
    <s v="Puerto Montt"/>
    <x v="3"/>
    <d v="1899-12-30T11:10:00"/>
    <d v="1899-12-30T12:13:00"/>
    <d v="1899-12-30T01:03:00"/>
    <s v="CJRT90"/>
    <x v="0"/>
    <n v="2507"/>
  </r>
  <r>
    <n v="919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3"/>
    <d v="1899-12-30T11:18:00"/>
    <d v="1899-12-30T12:21:00"/>
    <d v="1899-12-30T01:03:00"/>
    <s v="WT8729"/>
    <x v="1"/>
    <m/>
  </r>
  <r>
    <n v="920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3"/>
    <d v="1899-12-30T11:46:00"/>
    <d v="1899-12-30T12:49:00"/>
    <d v="1899-12-30T01:03:00"/>
    <s v="FXJK48"/>
    <x v="1"/>
    <m/>
  </r>
  <r>
    <n v="921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3"/>
    <d v="1899-12-30T11:57:00"/>
    <d v="1899-12-30T13:00:00"/>
    <d v="1899-12-30T01:03:00"/>
    <s v="XV1705"/>
    <x v="1"/>
    <m/>
  </r>
  <r>
    <n v="922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4"/>
    <d v="1899-12-30T12:22:00"/>
    <d v="1899-12-30T13:33:00"/>
    <d v="1899-12-30T01:11:00"/>
    <s v="WJ1069"/>
    <x v="1"/>
    <m/>
  </r>
  <r>
    <n v="923"/>
    <n v="2510"/>
    <x v="0"/>
    <d v="2022-10-05T00:00:00"/>
    <x v="1"/>
    <x v="0"/>
    <s v="Sotrasol Spa"/>
    <x v="3"/>
    <x v="3"/>
    <x v="1"/>
    <s v="Pichi Pelluco"/>
    <s v="Puerto Montt"/>
    <s v="Bosque Mar"/>
    <s v="Puerto Montt"/>
    <x v="4"/>
    <d v="1899-12-30T12:26:00"/>
    <d v="1899-12-30T13:36:00"/>
    <d v="1899-12-30T01:10:00"/>
    <s v="KJCY70"/>
    <x v="0"/>
    <n v="2510"/>
  </r>
  <r>
    <n v="924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4"/>
    <d v="1899-12-30T12:51:00"/>
    <d v="1899-12-30T14:02:00"/>
    <d v="1899-12-30T01:11:00"/>
    <s v="BBHF87"/>
    <x v="1"/>
    <m/>
  </r>
  <r>
    <n v="925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4"/>
    <d v="1899-12-30T12:58:00"/>
    <d v="1899-12-30T14:09:00"/>
    <d v="1899-12-30T01:11:00"/>
    <s v="FWHC34"/>
    <x v="1"/>
    <m/>
  </r>
  <r>
    <n v="926"/>
    <n v="2511"/>
    <x v="0"/>
    <d v="2022-10-05T00:00:00"/>
    <x v="1"/>
    <x v="0"/>
    <s v="Sotrasol Spa"/>
    <x v="3"/>
    <x v="3"/>
    <x v="1"/>
    <s v="Pichi Pelluco"/>
    <s v="Puerto Montt"/>
    <s v="Bosque Mar"/>
    <s v="Puerto Montt"/>
    <x v="4"/>
    <d v="1899-12-30T12:59:00"/>
    <d v="1899-12-30T14:15:00"/>
    <d v="1899-12-30T01:16:00"/>
    <s v="BHCL95"/>
    <x v="0"/>
    <n v="2511"/>
  </r>
  <r>
    <n v="927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5"/>
    <d v="1899-12-30T13:15:00"/>
    <d v="1899-12-30T14:16:00"/>
    <d v="1899-12-30T01:01:00"/>
    <s v="VC8107"/>
    <x v="1"/>
    <m/>
  </r>
  <r>
    <n v="928"/>
    <n v="2512"/>
    <x v="0"/>
    <d v="2022-10-05T00:00:00"/>
    <x v="1"/>
    <x v="0"/>
    <s v="Sotrasol Spa"/>
    <x v="3"/>
    <x v="3"/>
    <x v="1"/>
    <s v="Pichi Pelluco"/>
    <s v="Puerto Montt"/>
    <s v="Bosque Mar"/>
    <s v="Puerto Montt"/>
    <x v="5"/>
    <d v="1899-12-30T13:29:00"/>
    <d v="1899-12-30T14:30:00"/>
    <d v="1899-12-30T01:01:00"/>
    <s v="FSVD20"/>
    <x v="0"/>
    <n v="2512"/>
  </r>
  <r>
    <n v="929"/>
    <n v="2509"/>
    <x v="0"/>
    <d v="2022-10-05T00:00:00"/>
    <x v="1"/>
    <x v="0"/>
    <s v="Sotrasol Spa"/>
    <x v="3"/>
    <x v="3"/>
    <x v="1"/>
    <s v="Pichi Pelluco"/>
    <s v="Puerto Montt"/>
    <s v="Bosque Mar"/>
    <s v="Puerto Montt"/>
    <x v="5"/>
    <d v="1899-12-30T13:35:00"/>
    <d v="1899-12-30T14:36:00"/>
    <d v="1899-12-30T01:01:00"/>
    <s v="WX7031"/>
    <x v="0"/>
    <n v="2509"/>
  </r>
  <r>
    <n v="930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5"/>
    <d v="1899-12-30T13:41:00"/>
    <d v="1899-12-30T14:42:00"/>
    <d v="1899-12-30T01:01:00"/>
    <s v="ZH2282"/>
    <x v="1"/>
    <m/>
  </r>
  <r>
    <n v="931"/>
    <n v="2513"/>
    <x v="0"/>
    <d v="2022-10-05T00:00:00"/>
    <x v="1"/>
    <x v="0"/>
    <s v="Sotrasol Spa"/>
    <x v="3"/>
    <x v="3"/>
    <x v="1"/>
    <s v="Pichi Pelluco"/>
    <s v="Puerto Montt"/>
    <s v="Bosque Mar"/>
    <s v="Puerto Montt"/>
    <x v="5"/>
    <d v="1899-12-30T13:51:00"/>
    <d v="1899-12-30T14:50:00"/>
    <d v="1899-12-30T00:59:00"/>
    <s v="WS9932"/>
    <x v="0"/>
    <n v="2513"/>
  </r>
  <r>
    <n v="932"/>
    <n v="2514"/>
    <x v="0"/>
    <d v="2022-10-05T00:00:00"/>
    <x v="1"/>
    <x v="0"/>
    <s v="Sotrasol Spa"/>
    <x v="3"/>
    <x v="3"/>
    <x v="1"/>
    <s v="Pichi Pelluco"/>
    <s v="Puerto Montt"/>
    <s v="Bosque Mar"/>
    <s v="Puerto Montt"/>
    <x v="6"/>
    <d v="1899-12-30T14:03:00"/>
    <d v="1899-12-30T15:00:00"/>
    <d v="1899-12-30T00:57:00"/>
    <s v="XR9431"/>
    <x v="0"/>
    <n v="2514"/>
  </r>
  <r>
    <n v="933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6"/>
    <d v="1899-12-30T14:33:00"/>
    <d v="1899-12-30T15:32:00"/>
    <d v="1899-12-30T00:59:00"/>
    <s v="WR7271"/>
    <x v="1"/>
    <m/>
  </r>
  <r>
    <n v="934"/>
    <n v="2515"/>
    <x v="0"/>
    <d v="2022-10-05T00:00:00"/>
    <x v="1"/>
    <x v="0"/>
    <s v="Sotrasol Spa"/>
    <x v="3"/>
    <x v="3"/>
    <x v="1"/>
    <s v="Pichi Pelluco"/>
    <s v="Puerto Montt"/>
    <s v="Bosque Mar"/>
    <s v="Puerto Montt"/>
    <x v="6"/>
    <d v="1899-12-30T14:36:00"/>
    <d v="1899-12-30T15:36:00"/>
    <d v="1899-12-30T01:00:00"/>
    <s v="VK2092"/>
    <x v="0"/>
    <n v="2515"/>
  </r>
  <r>
    <n v="935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6"/>
    <d v="1899-12-30T14:56:00"/>
    <d v="1899-12-30T15:55:00"/>
    <d v="1899-12-30T00:59:00"/>
    <s v="WT8729"/>
    <x v="1"/>
    <m/>
  </r>
  <r>
    <n v="936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7"/>
    <d v="1899-12-30T15:07:00"/>
    <d v="1899-12-30T16:12:00"/>
    <d v="1899-12-30T01:05:00"/>
    <s v="WR7470"/>
    <x v="1"/>
    <m/>
  </r>
  <r>
    <n v="937"/>
    <n v="2516"/>
    <x v="0"/>
    <d v="2022-10-05T00:00:00"/>
    <x v="1"/>
    <x v="0"/>
    <s v="Sotrasol Spa"/>
    <x v="3"/>
    <x v="3"/>
    <x v="1"/>
    <s v="Pichi Pelluco"/>
    <s v="Puerto Montt"/>
    <s v="Bosque Mar"/>
    <s v="Puerto Montt"/>
    <x v="7"/>
    <d v="1899-12-30T15:06:00"/>
    <d v="1899-12-30T16:10:00"/>
    <d v="1899-12-30T01:04:00"/>
    <s v="XY3636"/>
    <x v="0"/>
    <n v="2516"/>
  </r>
  <r>
    <n v="938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7"/>
    <d v="1899-12-30T15:20:00"/>
    <d v="1899-12-30T16:25:00"/>
    <d v="1899-12-30T01:05:00"/>
    <s v="FSHY85"/>
    <x v="1"/>
    <m/>
  </r>
  <r>
    <n v="939"/>
    <n v="2517"/>
    <x v="0"/>
    <d v="2022-10-05T00:00:00"/>
    <x v="1"/>
    <x v="0"/>
    <s v="Sotrasol Spa"/>
    <x v="3"/>
    <x v="3"/>
    <x v="1"/>
    <s v="Pichi Pelluco"/>
    <s v="Puerto Montt"/>
    <s v="Bosque Mar"/>
    <s v="Puerto Montt"/>
    <x v="7"/>
    <d v="1899-12-30T15:35:00"/>
    <d v="1899-12-30T16:41:00"/>
    <d v="1899-12-30T01:06:00"/>
    <s v="WK6962"/>
    <x v="0"/>
    <n v="2517"/>
  </r>
  <r>
    <n v="940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7"/>
    <d v="1899-12-30T15:44:00"/>
    <d v="1899-12-30T16:49:00"/>
    <d v="1899-12-30T01:05:00"/>
    <s v="WV1923"/>
    <x v="1"/>
    <m/>
  </r>
  <r>
    <n v="941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7"/>
    <d v="1899-12-30T15:55:00"/>
    <d v="1899-12-30T17:00:00"/>
    <d v="1899-12-30T01:05:00"/>
    <s v="YF1748"/>
    <x v="1"/>
    <m/>
  </r>
  <r>
    <n v="942"/>
    <n v="2518"/>
    <x v="0"/>
    <d v="2022-10-05T00:00:00"/>
    <x v="1"/>
    <x v="0"/>
    <s v="Sotrasol Spa"/>
    <x v="3"/>
    <x v="3"/>
    <x v="1"/>
    <s v="Pichi Pelluco"/>
    <s v="Puerto Montt"/>
    <s v="Bosque Mar"/>
    <s v="Puerto Montt"/>
    <x v="9"/>
    <d v="1899-12-30T16:08:00"/>
    <d v="1899-12-30T17:20:00"/>
    <d v="1899-12-30T01:12:00"/>
    <s v="ZU5490"/>
    <x v="0"/>
    <n v="2518"/>
  </r>
  <r>
    <n v="943"/>
    <n v="2519"/>
    <x v="0"/>
    <d v="2022-10-05T00:00:00"/>
    <x v="1"/>
    <x v="0"/>
    <s v="Sotrasol Spa"/>
    <x v="3"/>
    <x v="3"/>
    <x v="1"/>
    <s v="Pichi Pelluco"/>
    <s v="Puerto Montt"/>
    <s v="Bosque Mar"/>
    <s v="Puerto Montt"/>
    <x v="9"/>
    <d v="1899-12-30T16:31:00"/>
    <d v="1899-12-30T17:44:00"/>
    <d v="1899-12-30T01:13:00"/>
    <s v="FSVD30"/>
    <x v="0"/>
    <n v="2519"/>
  </r>
  <r>
    <n v="944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9"/>
    <d v="1899-12-30T16:37:00"/>
    <d v="1899-12-30T17:50:00"/>
    <d v="1899-12-30T01:13:00"/>
    <s v="WD9194"/>
    <x v="1"/>
    <m/>
  </r>
  <r>
    <n v="945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9"/>
    <d v="1899-12-30T16:46:00"/>
    <d v="1899-12-30T17:59:00"/>
    <d v="1899-12-30T01:13:00"/>
    <s v="VC8107"/>
    <x v="1"/>
    <m/>
  </r>
  <r>
    <n v="946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9"/>
    <d v="1899-12-30T16:59:00"/>
    <d v="1899-12-30T18:12:00"/>
    <d v="1899-12-30T01:13:00"/>
    <s v="WR8123"/>
    <x v="1"/>
    <m/>
  </r>
  <r>
    <n v="947"/>
    <n v="2520"/>
    <x v="0"/>
    <d v="2022-10-05T00:00:00"/>
    <x v="1"/>
    <x v="0"/>
    <s v="Sotrasol Spa"/>
    <x v="3"/>
    <x v="3"/>
    <x v="1"/>
    <s v="Pichi Pelluco"/>
    <s v="Puerto Montt"/>
    <s v="Bosque Mar"/>
    <s v="Puerto Montt"/>
    <x v="8"/>
    <d v="1899-12-30T17:10:00"/>
    <d v="1899-12-30T18:08:00"/>
    <d v="1899-12-30T00:58:00"/>
    <s v="YB6734"/>
    <x v="0"/>
    <n v="2520"/>
  </r>
  <r>
    <n v="948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8"/>
    <d v="1899-12-30T17:25:00"/>
    <d v="1899-12-30T18:29:00"/>
    <d v="1899-12-30T01:04:00"/>
    <s v="WR7271"/>
    <x v="1"/>
    <m/>
  </r>
  <r>
    <n v="949"/>
    <n v="2521"/>
    <x v="0"/>
    <d v="2022-10-05T00:00:00"/>
    <x v="1"/>
    <x v="0"/>
    <s v="Sotrasol Spa"/>
    <x v="3"/>
    <x v="3"/>
    <x v="1"/>
    <s v="Pichi Pelluco"/>
    <s v="Puerto Montt"/>
    <s v="Bosque Mar"/>
    <s v="Puerto Montt"/>
    <x v="8"/>
    <d v="1899-12-30T17:34:00"/>
    <d v="1899-12-30T18:43:00"/>
    <d v="1899-12-30T01:09:00"/>
    <s v="LFBG41"/>
    <x v="0"/>
    <n v="2521"/>
  </r>
  <r>
    <n v="950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8"/>
    <d v="1899-12-30T17:52:00"/>
    <d v="1899-12-30T18:56:00"/>
    <d v="1899-12-30T01:04:00"/>
    <s v="BCBD37"/>
    <x v="1"/>
    <m/>
  </r>
  <r>
    <n v="951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8"/>
    <d v="1899-12-30T17:59:00"/>
    <d v="1899-12-30T19:03:00"/>
    <d v="1899-12-30T01:04:00"/>
    <s v="XH6350"/>
    <x v="1"/>
    <m/>
  </r>
  <r>
    <n v="952"/>
    <n v="2522"/>
    <x v="0"/>
    <d v="2022-10-05T00:00:00"/>
    <x v="1"/>
    <x v="0"/>
    <s v="Sotrasol Spa"/>
    <x v="3"/>
    <x v="3"/>
    <x v="1"/>
    <s v="Pichi Pelluco"/>
    <s v="Puerto Montt"/>
    <s v="Bosque Mar"/>
    <s v="Puerto Montt"/>
    <x v="10"/>
    <d v="1899-12-30T18:20:00"/>
    <d v="1899-12-30T19:22:00"/>
    <d v="1899-12-30T01:02:00"/>
    <s v="VL5424"/>
    <x v="0"/>
    <n v="2522"/>
  </r>
  <r>
    <n v="953"/>
    <n v="2500"/>
    <x v="0"/>
    <d v="2022-10-05T00:00:00"/>
    <x v="1"/>
    <x v="0"/>
    <s v="Sotrasol Spa"/>
    <x v="3"/>
    <x v="3"/>
    <x v="0"/>
    <s v="Bosque Mar"/>
    <s v="Puerto Montt"/>
    <s v="Pichi Pelluco"/>
    <s v="Puerto Montt"/>
    <x v="11"/>
    <d v="1899-12-30T06:45:00"/>
    <d v="1899-12-30T07:36:00"/>
    <d v="1899-12-30T00:51:00"/>
    <s v="WS9932"/>
    <x v="0"/>
    <n v="2500"/>
  </r>
  <r>
    <n v="954"/>
    <n v="2001"/>
    <x v="0"/>
    <d v="2022-10-05T00:00:00"/>
    <x v="1"/>
    <x v="0"/>
    <s v="Sotrasol Spa"/>
    <x v="4"/>
    <x v="4"/>
    <x v="0"/>
    <s v="Bosque Mar"/>
    <s v="Puerto Montt"/>
    <s v="Pichi Pelluco"/>
    <s v="Puerto Montt"/>
    <x v="11"/>
    <d v="1899-12-30T06:53:00"/>
    <d v="1899-12-30T07:53:00"/>
    <d v="1899-12-30T01:00:00"/>
    <s v="YB6734"/>
    <x v="0"/>
    <n v="2001"/>
  </r>
  <r>
    <n v="955"/>
    <n v="2002"/>
    <x v="0"/>
    <d v="2022-10-05T00:00:00"/>
    <x v="1"/>
    <x v="0"/>
    <s v="Sotrasol Spa"/>
    <x v="4"/>
    <x v="4"/>
    <x v="0"/>
    <s v="Bosque Mar"/>
    <s v="Puerto Montt"/>
    <s v="Pichi Pelluco"/>
    <s v="Puerto Montt"/>
    <x v="12"/>
    <d v="1899-12-30T07:08:00"/>
    <d v="1899-12-30T08:09:00"/>
    <d v="1899-12-30T01:01:00"/>
    <s v="CJCZ34"/>
    <x v="0"/>
    <n v="2002"/>
  </r>
  <r>
    <n v="956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12"/>
    <d v="1899-12-30T07:18:00"/>
    <d v="1899-12-30T08:16:00"/>
    <d v="1899-12-30T00:58:00"/>
    <s v="WR7470"/>
    <x v="1"/>
    <m/>
  </r>
  <r>
    <n v="957"/>
    <n v="2003"/>
    <x v="0"/>
    <d v="2022-10-05T00:00:00"/>
    <x v="1"/>
    <x v="0"/>
    <s v="Sotrasol Spa"/>
    <x v="4"/>
    <x v="4"/>
    <x v="0"/>
    <s v="Bosque Mar"/>
    <s v="Puerto Montt"/>
    <s v="Pichi Pelluco"/>
    <s v="Puerto Montt"/>
    <x v="12"/>
    <d v="1899-12-30T07:55:00"/>
    <d v="1899-12-30T08:50:00"/>
    <d v="1899-12-30T00:55:00"/>
    <s v="BBHF87"/>
    <x v="0"/>
    <n v="2003"/>
  </r>
  <r>
    <n v="958"/>
    <n v="2004"/>
    <x v="0"/>
    <d v="2022-10-05T00:00:00"/>
    <x v="1"/>
    <x v="0"/>
    <s v="Sotrasol Spa"/>
    <x v="4"/>
    <x v="4"/>
    <x v="0"/>
    <s v="Bosque Mar"/>
    <s v="Puerto Montt"/>
    <s v="Pichi Pelluco"/>
    <s v="Puerto Montt"/>
    <x v="0"/>
    <d v="1899-12-30T08:07:00"/>
    <d v="1899-12-30T09:00:00"/>
    <d v="1899-12-30T00:53:00"/>
    <s v="BHCL95"/>
    <x v="0"/>
    <n v="2004"/>
  </r>
  <r>
    <n v="959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0"/>
    <d v="1899-12-30T08:21:00"/>
    <d v="1899-12-30T09:18:00"/>
    <d v="1899-12-30T00:57:00"/>
    <s v="FWHC34"/>
    <x v="1"/>
    <m/>
  </r>
  <r>
    <n v="960"/>
    <n v="2005"/>
    <x v="0"/>
    <d v="2022-10-05T00:00:00"/>
    <x v="1"/>
    <x v="0"/>
    <s v="Sotrasol Spa"/>
    <x v="4"/>
    <x v="4"/>
    <x v="0"/>
    <s v="Bosque Mar"/>
    <s v="Puerto Montt"/>
    <s v="Pichi Pelluco"/>
    <s v="Puerto Montt"/>
    <x v="0"/>
    <d v="1899-12-30T08:45:00"/>
    <d v="1899-12-30T09:45:00"/>
    <d v="1899-12-30T01:00:00"/>
    <s v="ZU5490"/>
    <x v="0"/>
    <n v="2005"/>
  </r>
  <r>
    <n v="961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0"/>
    <d v="1899-12-30T08:57:00"/>
    <d v="1899-12-30T09:54:00"/>
    <d v="1899-12-30T00:57:00"/>
    <s v="WK6962"/>
    <x v="1"/>
    <m/>
  </r>
  <r>
    <n v="962"/>
    <n v="2006"/>
    <x v="0"/>
    <d v="2022-10-05T00:00:00"/>
    <x v="1"/>
    <x v="0"/>
    <s v="Sotrasol Spa"/>
    <x v="4"/>
    <x v="4"/>
    <x v="0"/>
    <s v="Bosque Mar"/>
    <s v="Puerto Montt"/>
    <s v="Pichi Pelluco"/>
    <s v="Puerto Montt"/>
    <x v="1"/>
    <d v="1899-12-30T09:13:00"/>
    <d v="1899-12-30T10:04:00"/>
    <d v="1899-12-30T00:51:00"/>
    <s v="ZU5491"/>
    <x v="0"/>
    <n v="2006"/>
  </r>
  <r>
    <n v="963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1"/>
    <d v="1899-12-30T09:24:00"/>
    <d v="1899-12-30T10:20:00"/>
    <d v="1899-12-30T00:56:00"/>
    <s v="XR9431"/>
    <x v="1"/>
    <m/>
  </r>
  <r>
    <n v="964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1"/>
    <d v="1899-12-30T09:36:00"/>
    <d v="1899-12-30T10:32:00"/>
    <d v="1899-12-30T00:56:00"/>
    <s v="WS9932"/>
    <x v="1"/>
    <m/>
  </r>
  <r>
    <n v="965"/>
    <n v="2007"/>
    <x v="0"/>
    <d v="2022-10-05T00:00:00"/>
    <x v="1"/>
    <x v="0"/>
    <s v="Sotrasol Spa"/>
    <x v="4"/>
    <x v="4"/>
    <x v="0"/>
    <s v="Bosque Mar"/>
    <s v="Puerto Montt"/>
    <s v="Pichi Pelluco"/>
    <s v="Puerto Montt"/>
    <x v="1"/>
    <d v="1899-12-30T09:49:00"/>
    <d v="1899-12-30T10:50:00"/>
    <d v="1899-12-30T01:01:00"/>
    <s v="WR7271"/>
    <x v="0"/>
    <n v="2007"/>
  </r>
  <r>
    <n v="966"/>
    <n v="2008"/>
    <x v="0"/>
    <d v="2022-10-05T00:00:00"/>
    <x v="1"/>
    <x v="0"/>
    <s v="Sotrasol Spa"/>
    <x v="4"/>
    <x v="4"/>
    <x v="0"/>
    <s v="Bosque Mar"/>
    <s v="Puerto Montt"/>
    <s v="Pichi Pelluco"/>
    <s v="Puerto Montt"/>
    <x v="2"/>
    <d v="1899-12-30T10:02:00"/>
    <d v="1899-12-30T11:00:00"/>
    <d v="1899-12-30T00:58:00"/>
    <s v="VK2092"/>
    <x v="0"/>
    <n v="2008"/>
  </r>
  <r>
    <n v="967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2"/>
    <d v="1899-12-30T10:16:00"/>
    <d v="1899-12-30T11:07:00"/>
    <d v="1899-12-30T00:51:00"/>
    <s v="DHFL43"/>
    <x v="1"/>
    <m/>
  </r>
  <r>
    <n v="968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2"/>
    <d v="1899-12-30T10:28:00"/>
    <d v="1899-12-30T11:19:00"/>
    <d v="1899-12-30T00:51:00"/>
    <s v="BCBD37"/>
    <x v="1"/>
    <m/>
  </r>
  <r>
    <n v="969"/>
    <n v="2009"/>
    <x v="0"/>
    <d v="2022-10-05T00:00:00"/>
    <x v="1"/>
    <x v="0"/>
    <s v="Sotrasol Spa"/>
    <x v="4"/>
    <x v="4"/>
    <x v="0"/>
    <s v="Bosque Mar"/>
    <s v="Puerto Montt"/>
    <s v="Pichi Pelluco"/>
    <s v="Puerto Montt"/>
    <x v="2"/>
    <d v="1899-12-30T10:40:00"/>
    <d v="1899-12-30T11:32:00"/>
    <d v="1899-12-30T00:52:00"/>
    <s v="KKDX10"/>
    <x v="0"/>
    <n v="2009"/>
  </r>
  <r>
    <n v="970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2"/>
    <d v="1899-12-30T10:49:00"/>
    <d v="1899-12-30T11:40:00"/>
    <d v="1899-12-30T00:51:00"/>
    <s v="FSHY85"/>
    <x v="1"/>
    <m/>
  </r>
  <r>
    <n v="971"/>
    <n v="2010"/>
    <x v="0"/>
    <d v="2022-10-05T00:00:00"/>
    <x v="1"/>
    <x v="0"/>
    <s v="Sotrasol Spa"/>
    <x v="4"/>
    <x v="4"/>
    <x v="0"/>
    <s v="Bosque Mar"/>
    <s v="Puerto Montt"/>
    <s v="Pichi Pelluco"/>
    <s v="Puerto Montt"/>
    <x v="3"/>
    <d v="1899-12-30T11:13:00"/>
    <d v="1899-12-30T12:02:00"/>
    <d v="1899-12-30T00:49:00"/>
    <s v="WV1923"/>
    <x v="0"/>
    <n v="2010"/>
  </r>
  <r>
    <n v="972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3"/>
    <d v="1899-12-30T11:11:00"/>
    <d v="1899-12-30T12:04:00"/>
    <d v="1899-12-30T00:53:00"/>
    <s v="VL5424"/>
    <x v="1"/>
    <m/>
  </r>
  <r>
    <n v="973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3"/>
    <d v="1899-12-30T11:29:00"/>
    <d v="1899-12-30T12:22:00"/>
    <d v="1899-12-30T00:53:00"/>
    <s v="YF1748"/>
    <x v="1"/>
    <m/>
  </r>
  <r>
    <n v="974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3"/>
    <d v="1899-12-30T11:36:00"/>
    <d v="1899-12-30T12:29:00"/>
    <d v="1899-12-30T00:53:00"/>
    <s v="LWSB56"/>
    <x v="1"/>
    <m/>
  </r>
  <r>
    <n v="975"/>
    <n v="2011"/>
    <x v="0"/>
    <d v="2022-10-05T00:00:00"/>
    <x v="1"/>
    <x v="0"/>
    <s v="Sotrasol Spa"/>
    <x v="4"/>
    <x v="4"/>
    <x v="0"/>
    <s v="Bosque Mar"/>
    <s v="Puerto Montt"/>
    <s v="Pichi Pelluco"/>
    <s v="Puerto Montt"/>
    <x v="3"/>
    <d v="1899-12-30T11:48:00"/>
    <d v="1899-12-30T12:44:00"/>
    <d v="1899-12-30T00:56:00"/>
    <s v="FSVD30"/>
    <x v="0"/>
    <n v="2011"/>
  </r>
  <r>
    <n v="976"/>
    <n v="2012"/>
    <x v="0"/>
    <d v="2022-10-05T00:00:00"/>
    <x v="1"/>
    <x v="0"/>
    <s v="Sotrasol Spa"/>
    <x v="4"/>
    <x v="4"/>
    <x v="0"/>
    <s v="Bosque Mar"/>
    <s v="Puerto Montt"/>
    <s v="Pichi Pelluco"/>
    <s v="Puerto Montt"/>
    <x v="4"/>
    <d v="1899-12-30T12:09:00"/>
    <d v="1899-12-30T13:01:00"/>
    <d v="1899-12-30T00:52:00"/>
    <s v="WD9194"/>
    <x v="0"/>
    <n v="2012"/>
  </r>
  <r>
    <n v="977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4"/>
    <d v="1899-12-30T12:14:00"/>
    <d v="1899-12-30T13:11:00"/>
    <d v="1899-12-30T00:57:00"/>
    <s v="YG4840"/>
    <x v="1"/>
    <m/>
  </r>
  <r>
    <n v="978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4"/>
    <d v="1899-12-30T12:28:00"/>
    <d v="1899-12-30T13:25:00"/>
    <d v="1899-12-30T00:57:00"/>
    <s v="BSSD85"/>
    <x v="1"/>
    <m/>
  </r>
  <r>
    <n v="979"/>
    <n v="2013"/>
    <x v="0"/>
    <d v="2022-10-05T00:00:00"/>
    <x v="1"/>
    <x v="0"/>
    <s v="Sotrasol Spa"/>
    <x v="4"/>
    <x v="4"/>
    <x v="0"/>
    <s v="Bosque Mar"/>
    <s v="Puerto Montt"/>
    <s v="Pichi Pelluco"/>
    <s v="Puerto Montt"/>
    <x v="4"/>
    <d v="1899-12-30T12:42:00"/>
    <d v="1899-12-30T13:43:00"/>
    <d v="1899-12-30T01:01:00"/>
    <s v="XA7978"/>
    <x v="0"/>
    <n v="2013"/>
  </r>
  <r>
    <n v="980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4"/>
    <d v="1899-12-30T12:52:00"/>
    <d v="1899-12-30T13:49:00"/>
    <d v="1899-12-30T00:57:00"/>
    <s v="WR8123"/>
    <x v="1"/>
    <m/>
  </r>
  <r>
    <n v="981"/>
    <n v="2014"/>
    <x v="0"/>
    <d v="2022-10-05T00:00:00"/>
    <x v="1"/>
    <x v="0"/>
    <s v="Sotrasol Spa"/>
    <x v="4"/>
    <x v="4"/>
    <x v="0"/>
    <s v="Bosque Mar"/>
    <s v="Puerto Montt"/>
    <s v="Pichi Pelluco"/>
    <s v="Puerto Montt"/>
    <x v="5"/>
    <d v="1899-12-30T13:07:00"/>
    <d v="1899-12-30T14:03:00"/>
    <d v="1899-12-30T00:56:00"/>
    <s v="YB6734"/>
    <x v="0"/>
    <n v="2014"/>
  </r>
  <r>
    <n v="982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5"/>
    <d v="1899-12-30T13:36:00"/>
    <d v="1899-12-30T14:37:00"/>
    <d v="1899-12-30T01:01:00"/>
    <s v="XH6350"/>
    <x v="1"/>
    <m/>
  </r>
  <r>
    <n v="983"/>
    <n v="2015"/>
    <x v="0"/>
    <d v="2022-10-05T00:00:00"/>
    <x v="1"/>
    <x v="0"/>
    <s v="Sotrasol Spa"/>
    <x v="4"/>
    <x v="4"/>
    <x v="0"/>
    <s v="Bosque Mar"/>
    <s v="Puerto Montt"/>
    <s v="Pichi Pelluco"/>
    <s v="Puerto Montt"/>
    <x v="5"/>
    <d v="1899-12-30T13:59:00"/>
    <d v="1899-12-30T14:59:00"/>
    <d v="1899-12-30T01:00:00"/>
    <s v="CDGG85"/>
    <x v="0"/>
    <n v="2015"/>
  </r>
  <r>
    <n v="984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6"/>
    <d v="1899-12-30T14:04:00"/>
    <d v="1899-12-30T15:00:00"/>
    <d v="1899-12-30T00:56:00"/>
    <s v="VL5424"/>
    <x v="1"/>
    <m/>
  </r>
  <r>
    <n v="985"/>
    <n v="2016"/>
    <x v="0"/>
    <d v="2022-10-05T00:00:00"/>
    <x v="1"/>
    <x v="0"/>
    <s v="Sotrasol Spa"/>
    <x v="4"/>
    <x v="4"/>
    <x v="0"/>
    <s v="Bosque Mar"/>
    <s v="Puerto Montt"/>
    <s v="Pichi Pelluco"/>
    <s v="Puerto Montt"/>
    <x v="6"/>
    <d v="1899-12-30T14:14:00"/>
    <d v="1899-12-30T15:16:00"/>
    <d v="1899-12-30T01:02:00"/>
    <s v="WT9932"/>
    <x v="0"/>
    <n v="2016"/>
  </r>
  <r>
    <n v="986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6"/>
    <d v="1899-12-30T14:30:00"/>
    <d v="1899-12-30T15:26:00"/>
    <d v="1899-12-30T00:56:00"/>
    <s v="FXJK48"/>
    <x v="1"/>
    <m/>
  </r>
  <r>
    <n v="987"/>
    <n v="2017"/>
    <x v="0"/>
    <d v="2022-10-05T00:00:00"/>
    <x v="1"/>
    <x v="0"/>
    <s v="Sotrasol Spa"/>
    <x v="4"/>
    <x v="4"/>
    <x v="0"/>
    <s v="Bosque Mar"/>
    <s v="Puerto Montt"/>
    <s v="Pichi Pelluco"/>
    <s v="Puerto Montt"/>
    <x v="6"/>
    <d v="1899-12-30T14:42:00"/>
    <d v="1899-12-30T15:31:00"/>
    <d v="1899-12-30T00:49:00"/>
    <s v="FSVD20"/>
    <x v="0"/>
    <n v="2017"/>
  </r>
  <r>
    <n v="988"/>
    <n v="2018"/>
    <x v="0"/>
    <d v="2022-10-05T00:00:00"/>
    <x v="1"/>
    <x v="0"/>
    <s v="Sotrasol Spa"/>
    <x v="4"/>
    <x v="4"/>
    <x v="0"/>
    <s v="Bosque Mar"/>
    <s v="Puerto Montt"/>
    <s v="Pichi Pelluco"/>
    <s v="Puerto Montt"/>
    <x v="7"/>
    <d v="1899-12-30T15:23:00"/>
    <d v="1899-12-30T16:18:00"/>
    <d v="1899-12-30T00:55:00"/>
    <s v="BHCL95"/>
    <x v="0"/>
    <n v="2018"/>
  </r>
  <r>
    <n v="989"/>
    <n v="2019"/>
    <x v="0"/>
    <d v="2022-10-05T00:00:00"/>
    <x v="1"/>
    <x v="0"/>
    <s v="Sotrasol Spa"/>
    <x v="4"/>
    <x v="4"/>
    <x v="0"/>
    <s v="Bosque Mar"/>
    <s v="Puerto Montt"/>
    <s v="Pichi Pelluco"/>
    <s v="Puerto Montt"/>
    <x v="7"/>
    <d v="1899-12-30T15:36:00"/>
    <d v="1899-12-30T16:31:00"/>
    <d v="1899-12-30T00:55:00"/>
    <s v="FWHC34"/>
    <x v="0"/>
    <n v="2019"/>
  </r>
  <r>
    <n v="990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7"/>
    <d v="1899-12-30T15:54:00"/>
    <d v="1899-12-30T16:49:00"/>
    <d v="1899-12-30T00:55:00"/>
    <s v="BBHF87"/>
    <x v="1"/>
    <m/>
  </r>
  <r>
    <n v="991"/>
    <n v="2020"/>
    <x v="0"/>
    <d v="2022-10-05T00:00:00"/>
    <x v="1"/>
    <x v="0"/>
    <s v="Sotrasol Spa"/>
    <x v="4"/>
    <x v="4"/>
    <x v="0"/>
    <s v="Bosque Mar"/>
    <s v="Puerto Montt"/>
    <s v="Pichi Pelluco"/>
    <s v="Puerto Montt"/>
    <x v="9"/>
    <d v="1899-12-30T16:03:00"/>
    <d v="1899-12-30T17:00:00"/>
    <d v="1899-12-30T00:57:00"/>
    <s v="ZH2282"/>
    <x v="0"/>
    <n v="2020"/>
  </r>
  <r>
    <n v="992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9"/>
    <d v="1899-12-30T16:15:00"/>
    <d v="1899-12-30T17:18:00"/>
    <d v="1899-12-30T01:03:00"/>
    <s v="YX1411"/>
    <x v="1"/>
    <m/>
  </r>
  <r>
    <n v="993"/>
    <n v="2021"/>
    <x v="0"/>
    <d v="2022-10-05T00:00:00"/>
    <x v="1"/>
    <x v="0"/>
    <s v="Sotrasol Spa"/>
    <x v="4"/>
    <x v="4"/>
    <x v="0"/>
    <s v="Bosque Mar"/>
    <s v="Puerto Montt"/>
    <s v="Pichi Pelluco"/>
    <s v="Puerto Montt"/>
    <x v="9"/>
    <d v="1899-12-30T16:31:00"/>
    <d v="1899-12-30T17:40:00"/>
    <d v="1899-12-30T01:09:00"/>
    <s v="XR9431"/>
    <x v="0"/>
    <n v="2021"/>
  </r>
  <r>
    <n v="994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9"/>
    <d v="1899-12-30T16:37:00"/>
    <d v="1899-12-30T17:40:00"/>
    <d v="1899-12-30T01:03:00"/>
    <s v="VK2092"/>
    <x v="1"/>
    <m/>
  </r>
  <r>
    <n v="995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9"/>
    <d v="1899-12-30T16:56:00"/>
    <d v="1899-12-30T17:59:00"/>
    <d v="1899-12-30T01:03:00"/>
    <s v="DHFL43"/>
    <x v="1"/>
    <m/>
  </r>
  <r>
    <n v="996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8"/>
    <d v="1899-12-30T17:10:00"/>
    <d v="1899-12-30T18:11:00"/>
    <d v="1899-12-30T01:01:00"/>
    <s v="CJCZ34"/>
    <x v="1"/>
    <m/>
  </r>
  <r>
    <n v="997"/>
    <n v="2022"/>
    <x v="0"/>
    <d v="2022-10-05T00:00:00"/>
    <x v="1"/>
    <x v="0"/>
    <s v="Sotrasol Spa"/>
    <x v="4"/>
    <x v="4"/>
    <x v="0"/>
    <s v="Bosque Mar"/>
    <s v="Puerto Montt"/>
    <s v="Pichi Pelluco"/>
    <s v="Puerto Montt"/>
    <x v="8"/>
    <d v="1899-12-30T17:28:00"/>
    <d v="1899-12-30T18:30:00"/>
    <d v="1899-12-30T01:02:00"/>
    <s v="XY3636"/>
    <x v="0"/>
    <n v="2022"/>
  </r>
  <r>
    <n v="998"/>
    <n v="2023"/>
    <x v="0"/>
    <d v="2022-10-05T00:00:00"/>
    <x v="1"/>
    <x v="0"/>
    <s v="Sotrasol Spa"/>
    <x v="4"/>
    <x v="4"/>
    <x v="0"/>
    <s v="Bosque Mar"/>
    <s v="Puerto Montt"/>
    <s v="Pichi Pelluco"/>
    <s v="Puerto Montt"/>
    <x v="8"/>
    <d v="1899-12-30T17:36:00"/>
    <d v="1899-12-30T18:35:00"/>
    <d v="1899-12-30T00:59:00"/>
    <s v="WV1923"/>
    <x v="0"/>
    <n v="2023"/>
  </r>
  <r>
    <n v="999"/>
    <n v="2500"/>
    <x v="0"/>
    <d v="2022-10-05T00:00:00"/>
    <x v="1"/>
    <x v="0"/>
    <s v="Sotrasol Spa"/>
    <x v="3"/>
    <x v="3"/>
    <x v="1"/>
    <s v="Pichi Pelluco"/>
    <s v="Puerto Montt"/>
    <s v="Bosque Mar"/>
    <s v="Puerto Montt"/>
    <x v="12"/>
    <d v="1899-12-30T07:36:00"/>
    <d v="1899-12-30T08:30:00"/>
    <d v="1899-12-30T00:54:00"/>
    <s v="WS9932"/>
    <x v="0"/>
    <n v="2500"/>
  </r>
  <r>
    <n v="1000"/>
    <n v="2001"/>
    <x v="0"/>
    <d v="2022-10-05T00:00:00"/>
    <x v="1"/>
    <x v="0"/>
    <s v="Sotrasol Spa"/>
    <x v="4"/>
    <x v="4"/>
    <x v="1"/>
    <s v="Pichi Pelluco"/>
    <s v="Puerto Montt"/>
    <s v="Bosque Mar"/>
    <s v="Puerto Montt"/>
    <x v="12"/>
    <d v="1899-12-30T07:53:00"/>
    <d v="1899-12-30T09:00:00"/>
    <d v="1899-12-30T01:07:00"/>
    <s v="YB6734"/>
    <x v="0"/>
    <n v="2001"/>
  </r>
  <r>
    <n v="1001"/>
    <n v="2002"/>
    <x v="0"/>
    <d v="2022-10-05T00:00:00"/>
    <x v="1"/>
    <x v="0"/>
    <s v="Sotrasol Spa"/>
    <x v="4"/>
    <x v="4"/>
    <x v="1"/>
    <s v="Pichi Pelluco"/>
    <s v="Puerto Montt"/>
    <s v="Bosque Mar"/>
    <s v="Puerto Montt"/>
    <x v="0"/>
    <d v="1899-12-30T08:09:00"/>
    <d v="1899-12-30T09:10:00"/>
    <d v="1899-12-30T01:01:00"/>
    <s v="CJCZ34"/>
    <x v="0"/>
    <n v="2002"/>
  </r>
  <r>
    <n v="1002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0"/>
    <d v="1899-12-30T08:16:00"/>
    <d v="1899-12-30T09:12:00"/>
    <d v="1899-12-30T00:56:00"/>
    <s v="WR7470"/>
    <x v="1"/>
    <m/>
  </r>
  <r>
    <n v="1003"/>
    <n v="2003"/>
    <x v="0"/>
    <d v="2022-10-05T00:00:00"/>
    <x v="1"/>
    <x v="0"/>
    <s v="Sotrasol Spa"/>
    <x v="4"/>
    <x v="4"/>
    <x v="1"/>
    <s v="Pichi Pelluco"/>
    <s v="Puerto Montt"/>
    <s v="Bosque Mar"/>
    <s v="Puerto Montt"/>
    <x v="0"/>
    <d v="1899-12-30T08:50:00"/>
    <d v="1899-12-30T09:40:00"/>
    <d v="1899-12-30T00:50:00"/>
    <s v="BBHF87"/>
    <x v="0"/>
    <n v="2003"/>
  </r>
  <r>
    <n v="1004"/>
    <n v="2004"/>
    <x v="0"/>
    <d v="2022-10-05T00:00:00"/>
    <x v="1"/>
    <x v="0"/>
    <s v="Sotrasol Spa"/>
    <x v="4"/>
    <x v="4"/>
    <x v="1"/>
    <s v="Pichi Pelluco"/>
    <s v="Puerto Montt"/>
    <s v="Bosque Mar"/>
    <s v="Puerto Montt"/>
    <x v="1"/>
    <d v="1899-12-30T09:00:00"/>
    <d v="1899-12-30T10:00:00"/>
    <d v="1899-12-30T01:00:00"/>
    <s v="BHCL95"/>
    <x v="0"/>
    <n v="2004"/>
  </r>
  <r>
    <n v="1005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1"/>
    <d v="1899-12-30T09:18:00"/>
    <d v="1899-12-30T10:11:00"/>
    <d v="1899-12-30T00:53:00"/>
    <s v="FWHC34"/>
    <x v="1"/>
    <m/>
  </r>
  <r>
    <n v="1006"/>
    <n v="2005"/>
    <x v="0"/>
    <d v="2022-10-05T00:00:00"/>
    <x v="1"/>
    <x v="0"/>
    <s v="Sotrasol Spa"/>
    <x v="4"/>
    <x v="4"/>
    <x v="1"/>
    <s v="Pichi Pelluco"/>
    <s v="Puerto Montt"/>
    <s v="Bosque Mar"/>
    <s v="Puerto Montt"/>
    <x v="1"/>
    <d v="1899-12-30T09:45:00"/>
    <d v="1899-12-30T10:30:00"/>
    <d v="1899-12-30T00:45:00"/>
    <s v="ZU5490"/>
    <x v="0"/>
    <n v="2005"/>
  </r>
  <r>
    <n v="1007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1"/>
    <d v="1899-12-30T09:54:00"/>
    <d v="1899-12-30T10:47:00"/>
    <d v="1899-12-30T00:53:00"/>
    <s v="WK6962"/>
    <x v="1"/>
    <m/>
  </r>
  <r>
    <n v="1008"/>
    <n v="2006"/>
    <x v="0"/>
    <d v="2022-10-05T00:00:00"/>
    <x v="1"/>
    <x v="0"/>
    <s v="Sotrasol Spa"/>
    <x v="4"/>
    <x v="4"/>
    <x v="1"/>
    <s v="Pichi Pelluco"/>
    <s v="Puerto Montt"/>
    <s v="Bosque Mar"/>
    <s v="Puerto Montt"/>
    <x v="2"/>
    <d v="1899-12-30T10:04:00"/>
    <d v="1899-12-30T11:00:00"/>
    <d v="1899-12-30T00:56:00"/>
    <s v="ZU5491"/>
    <x v="0"/>
    <n v="2006"/>
  </r>
  <r>
    <n v="1009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2"/>
    <d v="1899-12-30T10:20:00"/>
    <d v="1899-12-30T11:23:00"/>
    <d v="1899-12-30T01:03:00"/>
    <s v="XR9431"/>
    <x v="1"/>
    <m/>
  </r>
  <r>
    <n v="1010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2"/>
    <d v="1899-12-30T10:32:00"/>
    <d v="1899-12-30T11:35:00"/>
    <d v="1899-12-30T01:03:00"/>
    <s v="WS9932"/>
    <x v="1"/>
    <m/>
  </r>
  <r>
    <n v="1011"/>
    <n v="2007"/>
    <x v="0"/>
    <d v="2022-10-05T00:00:00"/>
    <x v="1"/>
    <x v="0"/>
    <s v="Sotrasol Spa"/>
    <x v="4"/>
    <x v="4"/>
    <x v="1"/>
    <s v="Pichi Pelluco"/>
    <s v="Puerto Montt"/>
    <s v="Bosque Mar"/>
    <s v="Puerto Montt"/>
    <x v="2"/>
    <d v="1899-12-30T10:50:00"/>
    <d v="1899-12-30T11:59:00"/>
    <d v="1899-12-30T01:09:00"/>
    <s v="WR7271"/>
    <x v="0"/>
    <n v="2007"/>
  </r>
  <r>
    <n v="1012"/>
    <n v="2008"/>
    <x v="0"/>
    <d v="2022-10-05T00:00:00"/>
    <x v="1"/>
    <x v="0"/>
    <s v="Sotrasol Spa"/>
    <x v="4"/>
    <x v="4"/>
    <x v="1"/>
    <s v="Pichi Pelluco"/>
    <s v="Puerto Montt"/>
    <s v="Bosque Mar"/>
    <s v="Puerto Montt"/>
    <x v="3"/>
    <d v="1899-12-30T11:00:00"/>
    <d v="1899-12-30T12:10:00"/>
    <d v="1899-12-30T01:10:00"/>
    <s v="VK2092"/>
    <x v="0"/>
    <n v="2008"/>
  </r>
  <r>
    <n v="1013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3"/>
    <d v="1899-12-30T11:07:00"/>
    <d v="1899-12-30T12:15:00"/>
    <d v="1899-12-30T01:08:00"/>
    <s v="DHFL43"/>
    <x v="1"/>
    <m/>
  </r>
  <r>
    <n v="1014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3"/>
    <d v="1899-12-30T11:19:00"/>
    <d v="1899-12-30T12:27:00"/>
    <d v="1899-12-30T01:08:00"/>
    <s v="BCBD37"/>
    <x v="1"/>
    <m/>
  </r>
  <r>
    <n v="1015"/>
    <n v="2009"/>
    <x v="0"/>
    <d v="2022-10-05T00:00:00"/>
    <x v="1"/>
    <x v="0"/>
    <s v="Sotrasol Spa"/>
    <x v="4"/>
    <x v="4"/>
    <x v="1"/>
    <s v="Pichi Pelluco"/>
    <s v="Puerto Montt"/>
    <s v="Bosque Mar"/>
    <s v="Puerto Montt"/>
    <x v="3"/>
    <d v="1899-12-30T11:32:00"/>
    <d v="1899-12-30T12:37:00"/>
    <d v="1899-12-30T01:05:00"/>
    <s v="KKDX10"/>
    <x v="0"/>
    <n v="2009"/>
  </r>
  <r>
    <n v="1016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3"/>
    <d v="1899-12-30T11:40:00"/>
    <d v="1899-12-30T12:48:00"/>
    <d v="1899-12-30T01:08:00"/>
    <s v="FSHY85"/>
    <x v="1"/>
    <m/>
  </r>
  <r>
    <n v="1017"/>
    <n v="2010"/>
    <x v="0"/>
    <d v="2022-10-05T00:00:00"/>
    <x v="1"/>
    <x v="0"/>
    <s v="Sotrasol Spa"/>
    <x v="4"/>
    <x v="4"/>
    <x v="1"/>
    <s v="Pichi Pelluco"/>
    <s v="Puerto Montt"/>
    <s v="Bosque Mar"/>
    <s v="Puerto Montt"/>
    <x v="4"/>
    <d v="1899-12-30T12:02:00"/>
    <d v="1899-12-30T13:20:00"/>
    <d v="1899-12-30T01:18:00"/>
    <s v="WV1923"/>
    <x v="0"/>
    <n v="2010"/>
  </r>
  <r>
    <n v="1018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4"/>
    <d v="1899-12-30T12:04:00"/>
    <d v="1899-12-30T13:17:00"/>
    <d v="1899-12-30T01:13:00"/>
    <s v="VL5424"/>
    <x v="1"/>
    <m/>
  </r>
  <r>
    <n v="1019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4"/>
    <d v="1899-12-30T12:22:00"/>
    <d v="1899-12-30T13:35:00"/>
    <d v="1899-12-30T01:13:00"/>
    <s v="YF1748"/>
    <x v="1"/>
    <m/>
  </r>
  <r>
    <n v="1020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4"/>
    <d v="1899-12-30T12:29:00"/>
    <d v="1899-12-30T13:42:00"/>
    <d v="1899-12-30T01:13:00"/>
    <s v="LWSB56"/>
    <x v="1"/>
    <m/>
  </r>
  <r>
    <n v="1021"/>
    <n v="2011"/>
    <x v="0"/>
    <d v="2022-10-05T00:00:00"/>
    <x v="1"/>
    <x v="0"/>
    <s v="Sotrasol Spa"/>
    <x v="4"/>
    <x v="4"/>
    <x v="1"/>
    <s v="Pichi Pelluco"/>
    <s v="Puerto Montt"/>
    <s v="Bosque Mar"/>
    <s v="Puerto Montt"/>
    <x v="4"/>
    <d v="1899-12-30T12:44:00"/>
    <d v="1899-12-30T14:00:00"/>
    <d v="1899-12-30T01:16:00"/>
    <s v="FSVD30"/>
    <x v="0"/>
    <n v="2011"/>
  </r>
  <r>
    <n v="1022"/>
    <n v="2012"/>
    <x v="0"/>
    <d v="2022-10-05T00:00:00"/>
    <x v="1"/>
    <x v="0"/>
    <s v="Sotrasol Spa"/>
    <x v="4"/>
    <x v="4"/>
    <x v="1"/>
    <s v="Pichi Pelluco"/>
    <s v="Puerto Montt"/>
    <s v="Bosque Mar"/>
    <s v="Puerto Montt"/>
    <x v="5"/>
    <d v="1899-12-30T13:01:00"/>
    <d v="1899-12-30T14:14:00"/>
    <d v="1899-12-30T01:13:00"/>
    <s v="WD9194"/>
    <x v="0"/>
    <n v="2012"/>
  </r>
  <r>
    <n v="1023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5"/>
    <d v="1899-12-30T13:11:00"/>
    <d v="1899-12-30T14:07:00"/>
    <d v="1899-12-30T00:56:00"/>
    <s v="YG4840"/>
    <x v="1"/>
    <m/>
  </r>
  <r>
    <n v="1024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5"/>
    <d v="1899-12-30T13:25:00"/>
    <d v="1899-12-30T14:21:00"/>
    <d v="1899-12-30T00:56:00"/>
    <s v="BSSD85"/>
    <x v="1"/>
    <m/>
  </r>
  <r>
    <n v="1025"/>
    <n v="2013"/>
    <x v="0"/>
    <d v="2022-10-05T00:00:00"/>
    <x v="1"/>
    <x v="0"/>
    <s v="Sotrasol Spa"/>
    <x v="4"/>
    <x v="4"/>
    <x v="1"/>
    <s v="Pichi Pelluco"/>
    <s v="Puerto Montt"/>
    <s v="Bosque Mar"/>
    <s v="Puerto Montt"/>
    <x v="5"/>
    <d v="1899-12-30T13:43:00"/>
    <d v="1899-12-30T14:30:00"/>
    <d v="1899-12-30T00:47:00"/>
    <s v="XA7978"/>
    <x v="0"/>
    <n v="2013"/>
  </r>
  <r>
    <n v="1026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5"/>
    <d v="1899-12-30T13:49:00"/>
    <d v="1899-12-30T14:45:00"/>
    <d v="1899-12-30T00:56:00"/>
    <s v="WR8123"/>
    <x v="1"/>
    <m/>
  </r>
  <r>
    <n v="1027"/>
    <n v="2014"/>
    <x v="0"/>
    <d v="2022-10-05T00:00:00"/>
    <x v="1"/>
    <x v="0"/>
    <s v="Sotrasol Spa"/>
    <x v="4"/>
    <x v="4"/>
    <x v="1"/>
    <s v="Pichi Pelluco"/>
    <s v="Puerto Montt"/>
    <s v="Bosque Mar"/>
    <s v="Puerto Montt"/>
    <x v="6"/>
    <d v="1899-12-30T14:03:00"/>
    <d v="1899-12-30T15:00:00"/>
    <d v="1899-12-30T00:57:00"/>
    <s v="YB6734"/>
    <x v="0"/>
    <n v="2014"/>
  </r>
  <r>
    <n v="1028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6"/>
    <d v="1899-12-30T14:37:00"/>
    <d v="1899-12-30T15:48:00"/>
    <d v="1899-12-30T01:11:00"/>
    <s v="XH6350"/>
    <x v="1"/>
    <m/>
  </r>
  <r>
    <n v="1029"/>
    <n v="2015"/>
    <x v="0"/>
    <d v="2022-10-05T00:00:00"/>
    <x v="1"/>
    <x v="0"/>
    <s v="Sotrasol Spa"/>
    <x v="4"/>
    <x v="4"/>
    <x v="1"/>
    <s v="Pichi Pelluco"/>
    <s v="Puerto Montt"/>
    <s v="Bosque Mar"/>
    <s v="Puerto Montt"/>
    <x v="6"/>
    <d v="1899-12-30T14:59:00"/>
    <d v="1899-12-30T16:23:00"/>
    <d v="1899-12-30T01:24:00"/>
    <s v="CDGG85"/>
    <x v="0"/>
    <n v="2015"/>
  </r>
  <r>
    <n v="1030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7"/>
    <d v="1899-12-30T15:00:00"/>
    <d v="1899-12-30T16:09:00"/>
    <d v="1899-12-30T01:09:00"/>
    <s v="VL5424"/>
    <x v="1"/>
    <m/>
  </r>
  <r>
    <n v="1031"/>
    <n v="2016"/>
    <x v="0"/>
    <d v="2022-10-05T00:00:00"/>
    <x v="1"/>
    <x v="0"/>
    <s v="Sotrasol Spa"/>
    <x v="4"/>
    <x v="4"/>
    <x v="1"/>
    <s v="Pichi Pelluco"/>
    <s v="Puerto Montt"/>
    <s v="Bosque Mar"/>
    <s v="Puerto Montt"/>
    <x v="7"/>
    <d v="1899-12-30T15:16:00"/>
    <d v="1899-12-30T16:21:00"/>
    <d v="1899-12-30T01:05:00"/>
    <s v="WT9932"/>
    <x v="0"/>
    <n v="2016"/>
  </r>
  <r>
    <n v="1032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7"/>
    <d v="1899-12-30T15:26:00"/>
    <d v="1899-12-30T16:35:00"/>
    <d v="1899-12-30T01:09:00"/>
    <s v="FXJK48"/>
    <x v="1"/>
    <m/>
  </r>
  <r>
    <n v="1033"/>
    <n v="2017"/>
    <x v="0"/>
    <d v="2022-10-05T00:00:00"/>
    <x v="1"/>
    <x v="0"/>
    <s v="Sotrasol Spa"/>
    <x v="4"/>
    <x v="4"/>
    <x v="1"/>
    <s v="Pichi Pelluco"/>
    <s v="Puerto Montt"/>
    <s v="Bosque Mar"/>
    <s v="Puerto Montt"/>
    <x v="7"/>
    <d v="1899-12-30T15:31:00"/>
    <d v="1899-12-30T16:44:00"/>
    <d v="1899-12-30T01:13:00"/>
    <s v="FSVD20"/>
    <x v="0"/>
    <n v="2017"/>
  </r>
  <r>
    <n v="1034"/>
    <n v="2018"/>
    <x v="0"/>
    <d v="2022-10-05T00:00:00"/>
    <x v="1"/>
    <x v="0"/>
    <s v="Sotrasol Spa"/>
    <x v="4"/>
    <x v="4"/>
    <x v="1"/>
    <s v="Pichi Pelluco"/>
    <s v="Puerto Montt"/>
    <s v="Bosque Mar"/>
    <s v="Puerto Montt"/>
    <x v="9"/>
    <d v="1899-12-30T16:18:00"/>
    <d v="1899-12-30T17:40:00"/>
    <d v="1899-12-30T01:22:00"/>
    <s v="BHCL95"/>
    <x v="0"/>
    <n v="2018"/>
  </r>
  <r>
    <n v="1035"/>
    <n v="2019"/>
    <x v="0"/>
    <d v="2022-10-05T00:00:00"/>
    <x v="1"/>
    <x v="0"/>
    <s v="Sotrasol Spa"/>
    <x v="4"/>
    <x v="4"/>
    <x v="1"/>
    <s v="Pichi Pelluco"/>
    <s v="Puerto Montt"/>
    <s v="Bosque Mar"/>
    <s v="Puerto Montt"/>
    <x v="9"/>
    <d v="1899-12-30T16:31:00"/>
    <d v="1899-12-30T18:00:00"/>
    <d v="1899-12-30T01:29:00"/>
    <s v="FWHC34"/>
    <x v="0"/>
    <n v="2019"/>
  </r>
  <r>
    <n v="1036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9"/>
    <d v="1899-12-30T16:49:00"/>
    <d v="1899-12-30T18:10:00"/>
    <d v="1899-12-30T01:21:00"/>
    <s v="BBHF87"/>
    <x v="1"/>
    <m/>
  </r>
  <r>
    <n v="1037"/>
    <n v="2020"/>
    <x v="0"/>
    <d v="2022-10-05T00:00:00"/>
    <x v="1"/>
    <x v="0"/>
    <s v="Sotrasol Spa"/>
    <x v="4"/>
    <x v="4"/>
    <x v="1"/>
    <s v="Pichi Pelluco"/>
    <s v="Puerto Montt"/>
    <s v="Bosque Mar"/>
    <s v="Puerto Montt"/>
    <x v="8"/>
    <d v="1899-12-30T17:00:00"/>
    <d v="1899-12-30T18:30:00"/>
    <d v="1899-12-30T01:30:00"/>
    <s v="ZH2282"/>
    <x v="0"/>
    <n v="2020"/>
  </r>
  <r>
    <n v="1038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8"/>
    <d v="1899-12-30T17:18:00"/>
    <d v="1899-12-30T18:41:00"/>
    <d v="1899-12-30T01:23:00"/>
    <s v="YX1411"/>
    <x v="1"/>
    <m/>
  </r>
  <r>
    <n v="1039"/>
    <n v="2021"/>
    <x v="0"/>
    <d v="2022-10-05T00:00:00"/>
    <x v="1"/>
    <x v="0"/>
    <s v="Sotrasol Spa"/>
    <x v="4"/>
    <x v="4"/>
    <x v="1"/>
    <s v="Pichi Pelluco"/>
    <s v="Puerto Montt"/>
    <s v="Bosque Mar"/>
    <s v="Puerto Montt"/>
    <x v="8"/>
    <d v="1899-12-30T17:40:00"/>
    <d v="1899-12-30T19:05:00"/>
    <d v="1899-12-30T01:25:00"/>
    <s v="XR9431"/>
    <x v="0"/>
    <n v="2021"/>
  </r>
  <r>
    <n v="1040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8"/>
    <d v="1899-12-30T17:40:00"/>
    <d v="1899-12-30T19:03:00"/>
    <d v="1899-12-30T01:23:00"/>
    <s v="VK2092"/>
    <x v="1"/>
    <m/>
  </r>
  <r>
    <n v="1041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8"/>
    <d v="1899-12-30T17:59:00"/>
    <d v="1899-12-30T19:22:00"/>
    <d v="1899-12-30T01:23:00"/>
    <s v="DHFL43"/>
    <x v="1"/>
    <m/>
  </r>
  <r>
    <n v="1042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10"/>
    <d v="1899-12-30T18:11:00"/>
    <d v="1899-12-30T19:41:00"/>
    <d v="1899-12-30T01:30:00"/>
    <s v="CJCZ34"/>
    <x v="1"/>
    <m/>
  </r>
  <r>
    <n v="1043"/>
    <n v="2022"/>
    <x v="0"/>
    <d v="2022-10-05T00:00:00"/>
    <x v="1"/>
    <x v="0"/>
    <s v="Sotrasol Spa"/>
    <x v="4"/>
    <x v="4"/>
    <x v="1"/>
    <s v="Pichi Pelluco"/>
    <s v="Puerto Montt"/>
    <s v="Bosque Mar"/>
    <s v="Puerto Montt"/>
    <x v="10"/>
    <d v="1899-12-30T18:30:00"/>
    <d v="1899-12-30T20:00:00"/>
    <d v="1899-12-30T01:30:00"/>
    <s v="XY3636"/>
    <x v="0"/>
    <n v="2022"/>
  </r>
  <r>
    <n v="1044"/>
    <n v="2023"/>
    <x v="0"/>
    <d v="2022-10-05T00:00:00"/>
    <x v="1"/>
    <x v="0"/>
    <s v="Sotrasol Spa"/>
    <x v="4"/>
    <x v="4"/>
    <x v="1"/>
    <s v="Pichi Pelluco"/>
    <s v="Puerto Montt"/>
    <s v="Bosque Mar"/>
    <s v="Puerto Montt"/>
    <x v="10"/>
    <d v="1899-12-30T18:35:00"/>
    <d v="1899-12-30T20:05:00"/>
    <d v="1899-12-30T01:30:00"/>
    <s v="WV1923"/>
    <x v="0"/>
    <n v="2023"/>
  </r>
  <r>
    <n v="1045"/>
    <n v="3000"/>
    <x v="0"/>
    <d v="2022-10-05T00:00:00"/>
    <x v="1"/>
    <x v="0"/>
    <s v="Sotrasol Spa"/>
    <x v="5"/>
    <x v="5"/>
    <x v="0"/>
    <s v="Puerto Montt"/>
    <s v="Puerto Montt"/>
    <s v="Pichi Pelluco"/>
    <s v="Puerto Montt"/>
    <x v="11"/>
    <d v="1899-12-30T06:51:00"/>
    <d v="1899-12-30T08:17:00"/>
    <d v="1899-12-30T01:26:00"/>
    <s v="YF1748"/>
    <x v="0"/>
    <n v="3000"/>
  </r>
  <r>
    <n v="1046"/>
    <n v="3001"/>
    <x v="0"/>
    <d v="2022-10-05T00:00:00"/>
    <x v="1"/>
    <x v="0"/>
    <s v="Sotrasol Spa"/>
    <x v="5"/>
    <x v="5"/>
    <x v="0"/>
    <s v="Puerto Montt"/>
    <s v="Puerto Montt"/>
    <s v="Pichi Pelluco"/>
    <s v="Puerto Montt"/>
    <x v="12"/>
    <d v="1899-12-30T07:03:00"/>
    <d v="1899-12-30T08:44:00"/>
    <d v="1899-12-30T01:41:00"/>
    <s v="FSVD30"/>
    <x v="0"/>
    <n v="3001"/>
  </r>
  <r>
    <n v="1047"/>
    <n v="0"/>
    <x v="0"/>
    <d v="2022-10-05T00:00:00"/>
    <x v="1"/>
    <x v="0"/>
    <s v="Sotrasol Spa"/>
    <x v="5"/>
    <x v="5"/>
    <x v="0"/>
    <s v="Puerto Montt"/>
    <s v="Puerto Montt"/>
    <s v="Pichi Pelluco"/>
    <s v="Puerto Montt"/>
    <x v="12"/>
    <d v="1899-12-30T07:18:00"/>
    <d v="1899-12-30T08:59:00"/>
    <d v="1899-12-30T01:41:00"/>
    <s v="YG4840"/>
    <x v="1"/>
    <m/>
  </r>
  <r>
    <n v="1048"/>
    <n v="3002"/>
    <x v="0"/>
    <d v="2022-10-05T00:00:00"/>
    <x v="1"/>
    <x v="0"/>
    <s v="Sotrasol Spa"/>
    <x v="5"/>
    <x v="5"/>
    <x v="0"/>
    <s v="Puerto Montt"/>
    <s v="Puerto Montt"/>
    <s v="Pichi Pelluco"/>
    <s v="Puerto Montt"/>
    <x v="12"/>
    <d v="1899-12-30T07:39:00"/>
    <d v="1899-12-30T09:20:00"/>
    <d v="1899-12-30T01:41:00"/>
    <s v="BSSD85"/>
    <x v="0"/>
    <n v="3002"/>
  </r>
  <r>
    <n v="1049"/>
    <n v="3003"/>
    <x v="0"/>
    <d v="2022-10-05T00:00:00"/>
    <x v="1"/>
    <x v="0"/>
    <s v="Sotrasol Spa"/>
    <x v="5"/>
    <x v="5"/>
    <x v="0"/>
    <s v="Puerto Montt"/>
    <s v="Puerto Montt"/>
    <s v="Pichi Pelluco"/>
    <s v="Puerto Montt"/>
    <x v="0"/>
    <d v="1899-12-30T08:03:00"/>
    <d v="1899-12-30T09:34:00"/>
    <d v="1899-12-30T01:31:00"/>
    <s v="FSVD20"/>
    <x v="0"/>
    <n v="3003"/>
  </r>
  <r>
    <n v="1050"/>
    <n v="0"/>
    <x v="0"/>
    <d v="2022-10-05T00:00:00"/>
    <x v="1"/>
    <x v="0"/>
    <s v="Sotrasol Spa"/>
    <x v="5"/>
    <x v="5"/>
    <x v="0"/>
    <s v="Puerto Montt"/>
    <s v="Puerto Montt"/>
    <s v="Pichi Pelluco"/>
    <s v="Puerto Montt"/>
    <x v="0"/>
    <d v="1899-12-30T08:22:00"/>
    <d v="1899-12-30T09:43:00"/>
    <d v="1899-12-30T01:21:00"/>
    <s v="WK7551"/>
    <x v="1"/>
    <m/>
  </r>
  <r>
    <n v="1051"/>
    <n v="3004"/>
    <x v="0"/>
    <d v="2022-10-05T00:00:00"/>
    <x v="1"/>
    <x v="0"/>
    <s v="Sotrasol Spa"/>
    <x v="5"/>
    <x v="5"/>
    <x v="0"/>
    <s v="Puerto Montt"/>
    <s v="Puerto Montt"/>
    <s v="Pichi Pelluco"/>
    <s v="Puerto Montt"/>
    <x v="0"/>
    <d v="1899-12-30T08:54:00"/>
    <d v="1899-12-30T10:05:00"/>
    <d v="1899-12-30T01:11:00"/>
    <s v="XX7609"/>
    <x v="0"/>
    <n v="3004"/>
  </r>
  <r>
    <n v="1052"/>
    <n v="3005"/>
    <x v="0"/>
    <d v="2022-10-05T00:00:00"/>
    <x v="1"/>
    <x v="0"/>
    <s v="Sotrasol Spa"/>
    <x v="5"/>
    <x v="5"/>
    <x v="0"/>
    <s v="Puerto Montt"/>
    <s v="Puerto Montt"/>
    <s v="Pichi Pelluco"/>
    <s v="Puerto Montt"/>
    <x v="1"/>
    <d v="1899-12-30T09:08:00"/>
    <d v="1899-12-30T10:35:00"/>
    <d v="1899-12-30T01:27:00"/>
    <s v="LFBG41"/>
    <x v="0"/>
    <n v="3005"/>
  </r>
  <r>
    <n v="1053"/>
    <n v="0"/>
    <x v="0"/>
    <d v="2022-10-05T00:00:00"/>
    <x v="1"/>
    <x v="0"/>
    <s v="Sotrasol Spa"/>
    <x v="5"/>
    <x v="5"/>
    <x v="0"/>
    <s v="Puerto Montt"/>
    <s v="Puerto Montt"/>
    <s v="Pichi Pelluco"/>
    <s v="Puerto Montt"/>
    <x v="1"/>
    <d v="1899-12-30T09:29:00"/>
    <d v="1899-12-30T10:58:00"/>
    <d v="1899-12-30T01:29:00"/>
    <s v="FXJK56"/>
    <x v="1"/>
    <m/>
  </r>
  <r>
    <n v="1054"/>
    <n v="3017"/>
    <x v="0"/>
    <d v="2022-10-05T00:00:00"/>
    <x v="1"/>
    <x v="0"/>
    <s v="Sotrasol Spa"/>
    <x v="5"/>
    <x v="5"/>
    <x v="0"/>
    <s v="Puerto Montt"/>
    <s v="Puerto Montt"/>
    <s v="Pichi Pelluco"/>
    <s v="Puerto Montt"/>
    <x v="1"/>
    <d v="1899-12-30T09:51:00"/>
    <d v="1899-12-30T11:22:00"/>
    <d v="1899-12-30T01:31:00"/>
    <s v="WR7470"/>
    <x v="0"/>
    <n v="3017"/>
  </r>
  <r>
    <n v="1055"/>
    <n v="3006"/>
    <x v="0"/>
    <d v="2022-10-05T00:00:00"/>
    <x v="1"/>
    <x v="0"/>
    <s v="Sotrasol Spa"/>
    <x v="5"/>
    <x v="5"/>
    <x v="0"/>
    <s v="Puerto Montt"/>
    <s v="Puerto Montt"/>
    <s v="Pichi Pelluco"/>
    <s v="Puerto Montt"/>
    <x v="2"/>
    <d v="1899-12-30T10:11:00"/>
    <d v="1899-12-30T11:20:00"/>
    <d v="1899-12-30T01:09:00"/>
    <s v="WT9932"/>
    <x v="0"/>
    <n v="3006"/>
  </r>
  <r>
    <n v="1056"/>
    <n v="0"/>
    <x v="0"/>
    <d v="2022-10-05T00:00:00"/>
    <x v="1"/>
    <x v="0"/>
    <s v="Sotrasol Spa"/>
    <x v="5"/>
    <x v="5"/>
    <x v="0"/>
    <s v="Puerto Montt"/>
    <s v="Puerto Montt"/>
    <s v="Pichi Pelluco"/>
    <s v="Puerto Montt"/>
    <x v="2"/>
    <d v="1899-12-30T10:30:00"/>
    <d v="1899-12-30T11:36:00"/>
    <d v="1899-12-30T01:06:00"/>
    <s v="LFBH86"/>
    <x v="1"/>
    <m/>
  </r>
  <r>
    <n v="1057"/>
    <n v="3007"/>
    <x v="0"/>
    <d v="2022-10-05T00:00:00"/>
    <x v="1"/>
    <x v="0"/>
    <s v="Sotrasol Spa"/>
    <x v="5"/>
    <x v="5"/>
    <x v="0"/>
    <s v="Puerto Montt"/>
    <s v="Puerto Montt"/>
    <s v="Pichi Pelluco"/>
    <s v="Puerto Montt"/>
    <x v="2"/>
    <d v="1899-12-30T10:53:00"/>
    <d v="1899-12-30T11:55:00"/>
    <d v="1899-12-30T01:02:00"/>
    <s v="XY3636"/>
    <x v="0"/>
    <n v="3007"/>
  </r>
  <r>
    <n v="1058"/>
    <n v="3008"/>
    <x v="0"/>
    <d v="2022-10-05T00:00:00"/>
    <x v="1"/>
    <x v="0"/>
    <s v="Sotrasol Spa"/>
    <x v="5"/>
    <x v="5"/>
    <x v="0"/>
    <s v="Puerto Montt"/>
    <s v="Puerto Montt"/>
    <s v="Pichi Pelluco"/>
    <s v="Puerto Montt"/>
    <x v="3"/>
    <d v="1899-12-30T11:10:00"/>
    <d v="1899-12-30T12:23:00"/>
    <d v="1899-12-30T01:13:00"/>
    <s v="ZU5490"/>
    <x v="0"/>
    <n v="3008"/>
  </r>
  <r>
    <n v="1059"/>
    <n v="3009"/>
    <x v="0"/>
    <d v="2022-10-05T00:00:00"/>
    <x v="1"/>
    <x v="0"/>
    <s v="Sotrasol Spa"/>
    <x v="5"/>
    <x v="5"/>
    <x v="0"/>
    <s v="Puerto Montt"/>
    <s v="Puerto Montt"/>
    <s v="Pichi Pelluco"/>
    <s v="Puerto Montt"/>
    <x v="3"/>
    <d v="1899-12-30T11:50:00"/>
    <d v="1899-12-30T13:17:00"/>
    <d v="1899-12-30T01:27:00"/>
    <s v="ZU5491"/>
    <x v="0"/>
    <n v="3009"/>
  </r>
  <r>
    <n v="1060"/>
    <n v="3018"/>
    <x v="0"/>
    <d v="2022-10-05T00:00:00"/>
    <x v="1"/>
    <x v="0"/>
    <s v="Sotrasol Spa"/>
    <x v="5"/>
    <x v="5"/>
    <x v="0"/>
    <s v="Puerto Montt"/>
    <s v="Puerto Montt"/>
    <s v="Pichi Pelluco"/>
    <s v="Puerto Montt"/>
    <x v="4"/>
    <d v="1899-12-30T12:37:00"/>
    <d v="1899-12-30T14:01:00"/>
    <d v="1899-12-30T01:24:00"/>
    <s v="WK7551"/>
    <x v="0"/>
    <n v="3018"/>
  </r>
  <r>
    <n v="1061"/>
    <n v="3010"/>
    <x v="0"/>
    <d v="2022-10-05T00:00:00"/>
    <x v="1"/>
    <x v="0"/>
    <s v="Sotrasol Spa"/>
    <x v="5"/>
    <x v="5"/>
    <x v="0"/>
    <s v="Puerto Montt"/>
    <s v="Puerto Montt"/>
    <s v="Pichi Pelluco"/>
    <s v="Puerto Montt"/>
    <x v="5"/>
    <d v="1899-12-30T13:11:00"/>
    <d v="1899-12-30T14:27:00"/>
    <d v="1899-12-30T01:16:00"/>
    <s v="YX1411"/>
    <x v="0"/>
    <n v="3010"/>
  </r>
  <r>
    <n v="1062"/>
    <n v="3011"/>
    <x v="0"/>
    <d v="2022-10-05T00:00:00"/>
    <x v="1"/>
    <x v="0"/>
    <s v="Sotrasol Spa"/>
    <x v="5"/>
    <x v="5"/>
    <x v="0"/>
    <s v="Puerto Montt"/>
    <s v="Puerto Montt"/>
    <s v="Pichi Pelluco"/>
    <s v="Puerto Montt"/>
    <x v="5"/>
    <d v="1899-12-30T13:29:00"/>
    <d v="1899-12-30T14:38:00"/>
    <d v="1899-12-30T01:09:00"/>
    <s v="CJCZ34"/>
    <x v="0"/>
    <n v="3011"/>
  </r>
  <r>
    <n v="1063"/>
    <n v="3012"/>
    <x v="0"/>
    <d v="2022-10-05T00:00:00"/>
    <x v="1"/>
    <x v="0"/>
    <s v="Sotrasol Spa"/>
    <x v="5"/>
    <x v="5"/>
    <x v="0"/>
    <s v="Puerto Montt"/>
    <s v="Puerto Montt"/>
    <s v="Pichi Pelluco"/>
    <s v="Puerto Montt"/>
    <x v="5"/>
    <d v="1899-12-30T13:59:00"/>
    <d v="1899-12-30T15:21:00"/>
    <d v="1899-12-30T01:22:00"/>
    <s v="CJRT90"/>
    <x v="0"/>
    <n v="3012"/>
  </r>
  <r>
    <n v="1064"/>
    <n v="3013"/>
    <x v="0"/>
    <d v="2022-10-05T00:00:00"/>
    <x v="1"/>
    <x v="0"/>
    <s v="Sotrasol Spa"/>
    <x v="5"/>
    <x v="5"/>
    <x v="0"/>
    <s v="Puerto Montt"/>
    <s v="Puerto Montt"/>
    <s v="Pichi Pelluco"/>
    <s v="Puerto Montt"/>
    <x v="6"/>
    <d v="1899-12-30T14:32:00"/>
    <d v="1899-12-30T15:50:00"/>
    <d v="1899-12-30T01:18:00"/>
    <s v="YG4840"/>
    <x v="0"/>
    <n v="3013"/>
  </r>
  <r>
    <n v="1065"/>
    <n v="3014"/>
    <x v="0"/>
    <d v="2022-10-05T00:00:00"/>
    <x v="1"/>
    <x v="0"/>
    <s v="Sotrasol Spa"/>
    <x v="5"/>
    <x v="5"/>
    <x v="0"/>
    <s v="Puerto Montt"/>
    <s v="Puerto Montt"/>
    <s v="Pichi Pelluco"/>
    <s v="Puerto Montt"/>
    <x v="7"/>
    <d v="1899-12-30T15:27:00"/>
    <d v="1899-12-30T16:50:00"/>
    <d v="1899-12-30T01:23:00"/>
    <s v="WK7551"/>
    <x v="0"/>
    <n v="3014"/>
  </r>
  <r>
    <n v="1066"/>
    <n v="3015"/>
    <x v="0"/>
    <d v="2022-10-05T00:00:00"/>
    <x v="1"/>
    <x v="0"/>
    <s v="Sotrasol Spa"/>
    <x v="5"/>
    <x v="5"/>
    <x v="0"/>
    <s v="Puerto Montt"/>
    <s v="Puerto Montt"/>
    <s v="Pichi Pelluco"/>
    <s v="Puerto Montt"/>
    <x v="9"/>
    <d v="1899-12-30T16:09:00"/>
    <d v="1899-12-30T17:44:00"/>
    <d v="1899-12-30T01:35:00"/>
    <s v="YB6734"/>
    <x v="0"/>
    <n v="3015"/>
  </r>
  <r>
    <n v="1067"/>
    <n v="3016"/>
    <x v="0"/>
    <d v="2022-10-05T00:00:00"/>
    <x v="1"/>
    <x v="0"/>
    <s v="Sotrasol Spa"/>
    <x v="5"/>
    <x v="5"/>
    <x v="0"/>
    <s v="Puerto Montt"/>
    <s v="Puerto Montt"/>
    <s v="Pichi Pelluco"/>
    <s v="Puerto Montt"/>
    <x v="8"/>
    <d v="1899-12-30T17:03:00"/>
    <d v="1899-12-30T18:30:00"/>
    <d v="1899-12-30T01:27:00"/>
    <s v="FSVD20"/>
    <x v="0"/>
    <n v="3016"/>
  </r>
  <r>
    <n v="1068"/>
    <n v="3000"/>
    <x v="0"/>
    <d v="2022-10-05T00:00:00"/>
    <x v="1"/>
    <x v="0"/>
    <s v="Sotrasol Spa"/>
    <x v="5"/>
    <x v="5"/>
    <x v="1"/>
    <s v="Pichi Pelluco"/>
    <s v="Puerto Montt"/>
    <s v="Puerto Montt"/>
    <s v="Puerto Montt"/>
    <x v="0"/>
    <d v="1899-12-30T08:17:00"/>
    <d v="1899-12-30T09:56:00"/>
    <d v="1899-12-30T01:39:00"/>
    <s v="YF1748"/>
    <x v="0"/>
    <n v="3000"/>
  </r>
  <r>
    <n v="1069"/>
    <n v="3001"/>
    <x v="0"/>
    <d v="2022-10-05T00:00:00"/>
    <x v="1"/>
    <x v="0"/>
    <s v="Sotrasol Spa"/>
    <x v="5"/>
    <x v="5"/>
    <x v="1"/>
    <s v="Pichi Pelluco"/>
    <s v="Puerto Montt"/>
    <s v="Puerto Montt"/>
    <s v="Puerto Montt"/>
    <x v="0"/>
    <d v="1899-12-30T08:44:00"/>
    <d v="1899-12-30T10:00:00"/>
    <d v="1899-12-30T01:16:00"/>
    <s v="FSVD30"/>
    <x v="0"/>
    <n v="3001"/>
  </r>
  <r>
    <n v="1070"/>
    <n v="0"/>
    <x v="0"/>
    <d v="2022-10-05T00:00:00"/>
    <x v="1"/>
    <x v="0"/>
    <s v="Sotrasol Spa"/>
    <x v="5"/>
    <x v="5"/>
    <x v="1"/>
    <s v="Pichi Pelluco"/>
    <s v="Puerto Montt"/>
    <s v="Puerto Montt"/>
    <s v="Puerto Montt"/>
    <x v="0"/>
    <d v="1899-12-30T08:59:00"/>
    <d v="1899-12-30T10:27:00"/>
    <d v="1899-12-30T01:28:00"/>
    <s v="YG4840"/>
    <x v="1"/>
    <m/>
  </r>
  <r>
    <n v="1071"/>
    <n v="3002"/>
    <x v="0"/>
    <d v="2022-10-05T00:00:00"/>
    <x v="1"/>
    <x v="0"/>
    <s v="Sotrasol Spa"/>
    <x v="5"/>
    <x v="5"/>
    <x v="1"/>
    <s v="Pichi Pelluco"/>
    <s v="Puerto Montt"/>
    <s v="Puerto Montt"/>
    <s v="Puerto Montt"/>
    <x v="1"/>
    <d v="1899-12-30T09:20:00"/>
    <d v="1899-12-30T10:30:00"/>
    <d v="1899-12-30T01:10:00"/>
    <s v="BSSD85"/>
    <x v="0"/>
    <n v="3002"/>
  </r>
  <r>
    <n v="1072"/>
    <n v="3003"/>
    <x v="0"/>
    <d v="2022-10-05T00:00:00"/>
    <x v="1"/>
    <x v="0"/>
    <s v="Sotrasol Spa"/>
    <x v="5"/>
    <x v="5"/>
    <x v="1"/>
    <s v="Pichi Pelluco"/>
    <s v="Puerto Montt"/>
    <s v="Puerto Montt"/>
    <s v="Puerto Montt"/>
    <x v="1"/>
    <d v="1899-12-30T09:34:00"/>
    <d v="1899-12-30T10:40:00"/>
    <d v="1899-12-30T01:06:00"/>
    <s v="FSVD20"/>
    <x v="0"/>
    <n v="3003"/>
  </r>
  <r>
    <n v="1073"/>
    <n v="0"/>
    <x v="0"/>
    <d v="2022-10-05T00:00:00"/>
    <x v="1"/>
    <x v="0"/>
    <s v="Sotrasol Spa"/>
    <x v="5"/>
    <x v="5"/>
    <x v="1"/>
    <s v="Pichi Pelluco"/>
    <s v="Puerto Montt"/>
    <s v="Puerto Montt"/>
    <s v="Puerto Montt"/>
    <x v="1"/>
    <d v="1899-12-30T09:43:00"/>
    <d v="1899-12-30T10:51:00"/>
    <d v="1899-12-30T01:08:00"/>
    <s v="WK7551"/>
    <x v="1"/>
    <m/>
  </r>
  <r>
    <n v="1074"/>
    <n v="3004"/>
    <x v="0"/>
    <d v="2022-10-05T00:00:00"/>
    <x v="1"/>
    <x v="0"/>
    <s v="Sotrasol Spa"/>
    <x v="5"/>
    <x v="5"/>
    <x v="1"/>
    <s v="Pichi Pelluco"/>
    <s v="Puerto Montt"/>
    <s v="Puerto Montt"/>
    <s v="Puerto Montt"/>
    <x v="2"/>
    <d v="1899-12-30T10:05:00"/>
    <d v="1899-12-30T11:15:00"/>
    <d v="1899-12-30T01:10:00"/>
    <s v="XX7609"/>
    <x v="0"/>
    <n v="3004"/>
  </r>
  <r>
    <n v="1075"/>
    <n v="3005"/>
    <x v="0"/>
    <d v="2022-10-05T00:00:00"/>
    <x v="1"/>
    <x v="0"/>
    <s v="Sotrasol Spa"/>
    <x v="5"/>
    <x v="5"/>
    <x v="1"/>
    <s v="Pichi Pelluco"/>
    <s v="Puerto Montt"/>
    <s v="Puerto Montt"/>
    <s v="Puerto Montt"/>
    <x v="2"/>
    <d v="1899-12-30T10:35:00"/>
    <d v="1899-12-30T12:04:00"/>
    <d v="1899-12-30T01:29:00"/>
    <s v="LFBG41"/>
    <x v="0"/>
    <n v="3005"/>
  </r>
  <r>
    <n v="1076"/>
    <n v="0"/>
    <x v="0"/>
    <d v="2022-10-05T00:00:00"/>
    <x v="1"/>
    <x v="0"/>
    <s v="Sotrasol Spa"/>
    <x v="5"/>
    <x v="5"/>
    <x v="1"/>
    <s v="Pichi Pelluco"/>
    <s v="Puerto Montt"/>
    <s v="Puerto Montt"/>
    <s v="Puerto Montt"/>
    <x v="2"/>
    <d v="1899-12-30T10:58:00"/>
    <d v="1899-12-30T12:18:00"/>
    <d v="1899-12-30T01:20:00"/>
    <s v="FXJK56"/>
    <x v="1"/>
    <m/>
  </r>
  <r>
    <n v="1077"/>
    <n v="3017"/>
    <x v="0"/>
    <d v="2022-10-05T00:00:00"/>
    <x v="1"/>
    <x v="0"/>
    <s v="Sotrasol Spa"/>
    <x v="5"/>
    <x v="5"/>
    <x v="1"/>
    <s v="Pichi Pelluco"/>
    <s v="Puerto Montt"/>
    <s v="Puerto Montt"/>
    <s v="Puerto Montt"/>
    <x v="3"/>
    <d v="1899-12-30T11:22:00"/>
    <d v="1899-12-30T13:01:00"/>
    <d v="1899-12-30T01:39:00"/>
    <s v="WR7470"/>
    <x v="0"/>
    <n v="3017"/>
  </r>
  <r>
    <n v="1078"/>
    <n v="3006"/>
    <x v="0"/>
    <d v="2022-10-05T00:00:00"/>
    <x v="1"/>
    <x v="0"/>
    <s v="Sotrasol Spa"/>
    <x v="5"/>
    <x v="5"/>
    <x v="1"/>
    <s v="Pichi Pelluco"/>
    <s v="Puerto Montt"/>
    <s v="Puerto Montt"/>
    <s v="Puerto Montt"/>
    <x v="3"/>
    <d v="1899-12-30T11:20:00"/>
    <d v="1899-12-30T12:30:00"/>
    <d v="1899-12-30T01:10:00"/>
    <s v="WT9932"/>
    <x v="0"/>
    <n v="3006"/>
  </r>
  <r>
    <n v="1079"/>
    <n v="0"/>
    <x v="0"/>
    <d v="2022-10-05T00:00:00"/>
    <x v="1"/>
    <x v="0"/>
    <s v="Sotrasol Spa"/>
    <x v="5"/>
    <x v="5"/>
    <x v="1"/>
    <s v="Pichi Pelluco"/>
    <s v="Puerto Montt"/>
    <s v="Puerto Montt"/>
    <s v="Puerto Montt"/>
    <x v="3"/>
    <d v="1899-12-30T11:36:00"/>
    <d v="1899-12-30T13:01:00"/>
    <d v="1899-12-30T01:25:00"/>
    <s v="LFBH86"/>
    <x v="1"/>
    <m/>
  </r>
  <r>
    <n v="1080"/>
    <n v="3007"/>
    <x v="0"/>
    <d v="2022-10-05T00:00:00"/>
    <x v="1"/>
    <x v="0"/>
    <s v="Sotrasol Spa"/>
    <x v="5"/>
    <x v="5"/>
    <x v="1"/>
    <s v="Pichi Pelluco"/>
    <s v="Puerto Montt"/>
    <s v="Puerto Montt"/>
    <s v="Puerto Montt"/>
    <x v="3"/>
    <d v="1899-12-30T11:55:00"/>
    <d v="1899-12-30T13:05:00"/>
    <d v="1899-12-30T01:10:00"/>
    <s v="XY3636"/>
    <x v="0"/>
    <n v="3007"/>
  </r>
  <r>
    <n v="1081"/>
    <n v="3008"/>
    <x v="0"/>
    <d v="2022-10-05T00:00:00"/>
    <x v="1"/>
    <x v="0"/>
    <s v="Sotrasol Spa"/>
    <x v="5"/>
    <x v="5"/>
    <x v="1"/>
    <s v="Pichi Pelluco"/>
    <s v="Puerto Montt"/>
    <s v="Puerto Montt"/>
    <s v="Puerto Montt"/>
    <x v="4"/>
    <d v="1899-12-30T12:23:00"/>
    <d v="1899-12-30T13:30:00"/>
    <d v="1899-12-30T01:07:00"/>
    <s v="ZU5490"/>
    <x v="0"/>
    <n v="3008"/>
  </r>
  <r>
    <n v="1082"/>
    <n v="3009"/>
    <x v="0"/>
    <d v="2022-10-05T00:00:00"/>
    <x v="1"/>
    <x v="0"/>
    <s v="Sotrasol Spa"/>
    <x v="5"/>
    <x v="5"/>
    <x v="1"/>
    <s v="Pichi Pelluco"/>
    <s v="Puerto Montt"/>
    <s v="Puerto Montt"/>
    <s v="Puerto Montt"/>
    <x v="5"/>
    <d v="1899-12-30T13:17:00"/>
    <d v="1899-12-30T14:46:00"/>
    <d v="1899-12-30T01:29:00"/>
    <s v="ZU5491"/>
    <x v="0"/>
    <n v="3009"/>
  </r>
  <r>
    <n v="1083"/>
    <n v="3018"/>
    <x v="0"/>
    <d v="2022-10-05T00:00:00"/>
    <x v="1"/>
    <x v="0"/>
    <s v="Sotrasol Spa"/>
    <x v="5"/>
    <x v="5"/>
    <x v="1"/>
    <s v="Pichi Pelluco"/>
    <s v="Puerto Montt"/>
    <s v="Puerto Montt"/>
    <s v="Puerto Montt"/>
    <x v="6"/>
    <d v="1899-12-30T14:01:00"/>
    <d v="1899-12-30T15:42:00"/>
    <d v="1899-12-30T01:41:00"/>
    <s v="WK7551"/>
    <x v="0"/>
    <n v="3018"/>
  </r>
  <r>
    <n v="1085"/>
    <n v="3011"/>
    <x v="0"/>
    <d v="2022-10-05T00:00:00"/>
    <x v="1"/>
    <x v="0"/>
    <s v="Sotrasol Spa"/>
    <x v="5"/>
    <x v="5"/>
    <x v="1"/>
    <s v="Pichi Pelluco"/>
    <s v="Puerto Montt"/>
    <s v="Puerto Montt"/>
    <s v="Puerto Montt"/>
    <x v="6"/>
    <d v="1899-12-30T14:38:00"/>
    <d v="1899-12-30T15:48:00"/>
    <d v="1899-12-30T01:10:00"/>
    <s v="CJCZ34"/>
    <x v="0"/>
    <n v="3011"/>
  </r>
  <r>
    <n v="1086"/>
    <n v="3013"/>
    <x v="0"/>
    <d v="2022-10-05T00:00:00"/>
    <x v="1"/>
    <x v="0"/>
    <s v="Sotrasol Spa"/>
    <x v="5"/>
    <x v="5"/>
    <x v="1"/>
    <s v="Pichi Pelluco"/>
    <s v="Puerto Montt"/>
    <s v="Puerto Montt"/>
    <s v="Puerto Montt"/>
    <x v="7"/>
    <d v="1899-12-30T15:50:00"/>
    <d v="1899-12-30T17:20:00"/>
    <d v="1899-12-30T01:30:00"/>
    <s v="YG4840"/>
    <x v="0"/>
    <n v="3013"/>
  </r>
  <r>
    <n v="1087"/>
    <n v="3014"/>
    <x v="0"/>
    <d v="2022-10-05T00:00:00"/>
    <x v="1"/>
    <x v="0"/>
    <s v="Sotrasol Spa"/>
    <x v="5"/>
    <x v="5"/>
    <x v="1"/>
    <s v="Pichi Pelluco"/>
    <s v="Puerto Montt"/>
    <s v="Puerto Montt"/>
    <s v="Puerto Montt"/>
    <x v="9"/>
    <d v="1899-12-30T16:50:00"/>
    <d v="1899-12-30T18:30:00"/>
    <d v="1899-12-30T01:40:00"/>
    <s v="WK7551"/>
    <x v="0"/>
    <n v="3014"/>
  </r>
  <r>
    <n v="1088"/>
    <n v="3015"/>
    <x v="0"/>
    <d v="2022-10-05T00:00:00"/>
    <x v="1"/>
    <x v="0"/>
    <s v="Sotrasol Spa"/>
    <x v="5"/>
    <x v="5"/>
    <x v="1"/>
    <s v="Pichi Pelluco"/>
    <s v="Puerto Montt"/>
    <s v="Puerto Montt"/>
    <s v="Puerto Montt"/>
    <x v="8"/>
    <d v="1899-12-30T17:44:00"/>
    <d v="1899-12-30T19:31:00"/>
    <d v="1899-12-30T01:47:00"/>
    <s v="YB6734"/>
    <x v="0"/>
    <n v="3015"/>
  </r>
  <r>
    <n v="1089"/>
    <n v="3016"/>
    <x v="0"/>
    <d v="2022-10-05T00:00:00"/>
    <x v="1"/>
    <x v="0"/>
    <s v="Sotrasol Spa"/>
    <x v="5"/>
    <x v="5"/>
    <x v="1"/>
    <s v="Pichi Pelluco"/>
    <s v="Puerto Montt"/>
    <s v="Puerto Montt"/>
    <s v="Puerto Montt"/>
    <x v="10"/>
    <d v="1899-12-30T18:30:00"/>
    <d v="1899-12-30T20:00:00"/>
    <d v="1899-12-30T01:30:00"/>
    <s v="FSVD20"/>
    <x v="0"/>
    <n v="3016"/>
  </r>
  <r>
    <n v="1090"/>
    <n v="2530"/>
    <x v="0"/>
    <d v="2022-10-15T00:00:00"/>
    <x v="2"/>
    <x v="0"/>
    <s v="Sotrasol Spa"/>
    <x v="3"/>
    <x v="3"/>
    <x v="0"/>
    <s v="Bosque Mar"/>
    <s v="Puerto Montt"/>
    <s v="Pichi Pelluco"/>
    <s v="Puerto Montt"/>
    <x v="1"/>
    <d v="1899-12-30T09:10:00"/>
    <d v="1899-12-30T10:15:00"/>
    <d v="1899-12-30T01:05:00"/>
    <s v="WT8729"/>
    <x v="0"/>
    <n v="2530"/>
  </r>
  <r>
    <n v="1091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1"/>
    <d v="1899-12-30T09:19:00"/>
    <d v="1899-12-30T10:24:00"/>
    <d v="1899-12-30T01:05:00"/>
    <s v="YB6734"/>
    <x v="1"/>
    <m/>
  </r>
  <r>
    <n v="1092"/>
    <n v="2531"/>
    <x v="0"/>
    <d v="2022-10-15T00:00:00"/>
    <x v="2"/>
    <x v="0"/>
    <s v="Sotrasol Spa"/>
    <x v="3"/>
    <x v="3"/>
    <x v="0"/>
    <s v="Bosque Mar"/>
    <s v="Puerto Montt"/>
    <s v="Pichi Pelluco"/>
    <s v="Puerto Montt"/>
    <x v="1"/>
    <d v="1899-12-30T09:32:00"/>
    <d v="1899-12-30T10:33:00"/>
    <d v="1899-12-30T01:01:00"/>
    <s v="FXJK48"/>
    <x v="0"/>
    <n v="2531"/>
  </r>
  <r>
    <n v="1093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1"/>
    <d v="1899-12-30T09:44:00"/>
    <d v="1899-12-30T10:49:00"/>
    <d v="1899-12-30T01:05:00"/>
    <s v="ZU5490"/>
    <x v="1"/>
    <m/>
  </r>
  <r>
    <n v="1094"/>
    <n v="2532"/>
    <x v="0"/>
    <d v="2022-10-15T00:00:00"/>
    <x v="2"/>
    <x v="0"/>
    <s v="Sotrasol Spa"/>
    <x v="3"/>
    <x v="3"/>
    <x v="0"/>
    <s v="Bosque Mar"/>
    <s v="Puerto Montt"/>
    <s v="Pichi Pelluco"/>
    <s v="Puerto Montt"/>
    <x v="2"/>
    <d v="1899-12-30T10:01:00"/>
    <d v="1899-12-30T11:12:00"/>
    <d v="1899-12-30T01:11:00"/>
    <s v="YX1411"/>
    <x v="0"/>
    <n v="2532"/>
  </r>
  <r>
    <n v="1095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2"/>
    <d v="1899-12-30T10:18:00"/>
    <d v="1899-12-30T11:23:00"/>
    <d v="1899-12-30T01:05:00"/>
    <s v="XP3007"/>
    <x v="1"/>
    <m/>
  </r>
  <r>
    <n v="1096"/>
    <n v="2539"/>
    <x v="0"/>
    <d v="2022-10-15T00:00:00"/>
    <x v="2"/>
    <x v="0"/>
    <s v="Sotrasol Spa"/>
    <x v="3"/>
    <x v="3"/>
    <x v="0"/>
    <s v="Bosque Mar"/>
    <s v="Puerto Montt"/>
    <s v="Pichi Pelluco"/>
    <s v="Puerto Montt"/>
    <x v="2"/>
    <d v="1899-12-30T10:37:00"/>
    <d v="1899-12-30T11:45:00"/>
    <d v="1899-12-30T01:08:00"/>
    <s v="VC8107"/>
    <x v="0"/>
    <n v="2539"/>
  </r>
  <r>
    <n v="1097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3"/>
    <d v="1899-12-30T11:00:00"/>
    <d v="1899-12-30T12:05:00"/>
    <d v="1899-12-30T01:05:00"/>
    <s v="KJCY70"/>
    <x v="1"/>
    <m/>
  </r>
  <r>
    <n v="1098"/>
    <n v="2540"/>
    <x v="0"/>
    <d v="2022-10-15T00:00:00"/>
    <x v="2"/>
    <x v="0"/>
    <s v="Sotrasol Spa"/>
    <x v="3"/>
    <x v="3"/>
    <x v="0"/>
    <s v="Bosque Mar"/>
    <s v="Puerto Montt"/>
    <s v="Pichi Pelluco"/>
    <s v="Puerto Montt"/>
    <x v="3"/>
    <d v="1899-12-30T11:15:00"/>
    <d v="1899-12-30T12:22:00"/>
    <d v="1899-12-30T01:07:00"/>
    <s v="YB6734"/>
    <x v="0"/>
    <n v="2540"/>
  </r>
  <r>
    <n v="1099"/>
    <n v="2533"/>
    <x v="0"/>
    <d v="2022-10-15T00:00:00"/>
    <x v="2"/>
    <x v="0"/>
    <s v="Sotrasol Spa"/>
    <x v="3"/>
    <x v="3"/>
    <x v="0"/>
    <s v="Bosque Mar"/>
    <s v="Puerto Montt"/>
    <s v="Pichi Pelluco"/>
    <s v="Puerto Montt"/>
    <x v="3"/>
    <d v="1899-12-30T11:44:00"/>
    <d v="1899-12-30T12:53:00"/>
    <d v="1899-12-30T01:09:00"/>
    <s v="KKDX10"/>
    <x v="0"/>
    <n v="2533"/>
  </r>
  <r>
    <n v="1100"/>
    <n v="2534"/>
    <x v="0"/>
    <d v="2022-10-15T00:00:00"/>
    <x v="2"/>
    <x v="0"/>
    <s v="Sotrasol Spa"/>
    <x v="3"/>
    <x v="3"/>
    <x v="0"/>
    <s v="Bosque Mar"/>
    <s v="Puerto Montt"/>
    <s v="Pichi Pelluco"/>
    <s v="Puerto Montt"/>
    <x v="4"/>
    <d v="1899-12-30T12:28:00"/>
    <d v="1899-12-30T13:35:00"/>
    <d v="1899-12-30T01:07:00"/>
    <s v="XV1705"/>
    <x v="0"/>
    <n v="2534"/>
  </r>
  <r>
    <n v="1101"/>
    <n v="2541"/>
    <x v="0"/>
    <d v="2022-10-15T00:00:00"/>
    <x v="2"/>
    <x v="0"/>
    <s v="Sotrasol Spa"/>
    <x v="3"/>
    <x v="3"/>
    <x v="0"/>
    <s v="Bosque Mar"/>
    <s v="Puerto Montt"/>
    <s v="Pichi Pelluco"/>
    <s v="Puerto Montt"/>
    <x v="4"/>
    <d v="1899-12-30T12:48:00"/>
    <d v="1899-12-30T13:55:00"/>
    <d v="1899-12-30T01:07:00"/>
    <s v="ZH2282"/>
    <x v="0"/>
    <n v="2541"/>
  </r>
  <r>
    <n v="1102"/>
    <n v="2542"/>
    <x v="0"/>
    <d v="2022-10-15T00:00:00"/>
    <x v="2"/>
    <x v="0"/>
    <s v="Sotrasol Spa"/>
    <x v="3"/>
    <x v="3"/>
    <x v="0"/>
    <s v="Bosque Mar"/>
    <s v="Puerto Montt"/>
    <s v="Pichi Pelluco"/>
    <s v="Puerto Montt"/>
    <x v="5"/>
    <d v="1899-12-30T13:19:00"/>
    <d v="1899-12-30T14:20:00"/>
    <d v="1899-12-30T01:01:00"/>
    <s v="WT8729"/>
    <x v="0"/>
    <n v="2542"/>
  </r>
  <r>
    <n v="1103"/>
    <n v="2536"/>
    <x v="0"/>
    <d v="2022-10-15T00:00:00"/>
    <x v="2"/>
    <x v="0"/>
    <s v="Sotrasol Spa"/>
    <x v="3"/>
    <x v="3"/>
    <x v="0"/>
    <s v="Bosque Mar"/>
    <s v="Puerto Montt"/>
    <s v="Pichi Pelluco"/>
    <s v="Puerto Montt"/>
    <x v="6"/>
    <d v="1899-12-30T14:18:00"/>
    <d v="1899-12-30T15:20:00"/>
    <d v="1899-12-30T01:02:00"/>
    <s v="WT9932"/>
    <x v="0"/>
    <n v="2536"/>
  </r>
  <r>
    <n v="1104"/>
    <n v="2537"/>
    <x v="0"/>
    <d v="2022-10-15T00:00:00"/>
    <x v="2"/>
    <x v="0"/>
    <s v="Sotrasol Spa"/>
    <x v="3"/>
    <x v="3"/>
    <x v="0"/>
    <s v="Bosque Mar"/>
    <s v="Puerto Montt"/>
    <s v="Pichi Pelluco"/>
    <s v="Puerto Montt"/>
    <x v="7"/>
    <d v="1899-12-30T15:18:00"/>
    <d v="1899-12-30T16:18:00"/>
    <d v="1899-12-30T01:00:00"/>
    <s v="FSVD20"/>
    <x v="0"/>
    <n v="2537"/>
  </r>
  <r>
    <n v="1105"/>
    <n v="2538"/>
    <x v="0"/>
    <d v="2022-10-15T00:00:00"/>
    <x v="2"/>
    <x v="0"/>
    <s v="Sotrasol Spa"/>
    <x v="3"/>
    <x v="3"/>
    <x v="0"/>
    <s v="Bosque Mar"/>
    <s v="Puerto Montt"/>
    <s v="Pichi Pelluco"/>
    <s v="Puerto Montt"/>
    <x v="7"/>
    <d v="1899-12-30T15:41:00"/>
    <d v="1899-12-30T16:50:00"/>
    <d v="1899-12-30T01:09:00"/>
    <s v="BCBD37"/>
    <x v="0"/>
    <n v="2538"/>
  </r>
  <r>
    <n v="1106"/>
    <n v="2530"/>
    <x v="0"/>
    <d v="2022-10-15T00:00:00"/>
    <x v="2"/>
    <x v="0"/>
    <s v="Sotrasol Spa"/>
    <x v="3"/>
    <x v="3"/>
    <x v="1"/>
    <s v="Pichi Pelluco"/>
    <s v="Puerto Montt"/>
    <s v="Bosque Mar"/>
    <s v="Puerto Montt"/>
    <x v="2"/>
    <d v="1899-12-30T10:15:00"/>
    <d v="1899-12-30T11:22:00"/>
    <d v="1899-12-30T01:07:00"/>
    <s v="WT8729"/>
    <x v="0"/>
    <n v="2530"/>
  </r>
  <r>
    <n v="1107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2"/>
    <d v="1899-12-30T10:24:00"/>
    <d v="1899-12-30T11:27:00"/>
    <d v="1899-12-30T01:03:00"/>
    <s v="YB6734"/>
    <x v="1"/>
    <m/>
  </r>
  <r>
    <n v="1108"/>
    <n v="2531"/>
    <x v="0"/>
    <d v="2022-10-15T00:00:00"/>
    <x v="2"/>
    <x v="0"/>
    <s v="Sotrasol Spa"/>
    <x v="3"/>
    <x v="3"/>
    <x v="1"/>
    <s v="Pichi Pelluco"/>
    <s v="Puerto Montt"/>
    <s v="Bosque Mar"/>
    <s v="Puerto Montt"/>
    <x v="2"/>
    <d v="1899-12-30T10:33:00"/>
    <d v="1899-12-30T11:32:00"/>
    <d v="1899-12-30T00:59:00"/>
    <s v="FXJK48"/>
    <x v="0"/>
    <n v="2531"/>
  </r>
  <r>
    <n v="1109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2"/>
    <d v="1899-12-30T10:49:00"/>
    <d v="1899-12-30T11:52:00"/>
    <d v="1899-12-30T01:03:00"/>
    <s v="ZU5490"/>
    <x v="1"/>
    <m/>
  </r>
  <r>
    <n v="1110"/>
    <n v="2532"/>
    <x v="0"/>
    <d v="2022-10-15T00:00:00"/>
    <x v="2"/>
    <x v="0"/>
    <s v="Sotrasol Spa"/>
    <x v="3"/>
    <x v="3"/>
    <x v="1"/>
    <s v="Pichi Pelluco"/>
    <s v="Puerto Montt"/>
    <s v="Bosque Mar"/>
    <s v="Puerto Montt"/>
    <x v="3"/>
    <d v="1899-12-30T11:12:00"/>
    <d v="1899-12-30T12:06:00"/>
    <d v="1899-12-30T00:54:00"/>
    <s v="YX1411"/>
    <x v="0"/>
    <n v="2532"/>
  </r>
  <r>
    <n v="1111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3"/>
    <d v="1899-12-30T11:23:00"/>
    <d v="1899-12-30T12:26:00"/>
    <d v="1899-12-30T01:03:00"/>
    <s v="XP3007"/>
    <x v="1"/>
    <m/>
  </r>
  <r>
    <n v="1112"/>
    <n v="2539"/>
    <x v="0"/>
    <d v="2022-10-15T00:00:00"/>
    <x v="2"/>
    <x v="0"/>
    <s v="Sotrasol Spa"/>
    <x v="3"/>
    <x v="3"/>
    <x v="1"/>
    <s v="Pichi Pelluco"/>
    <s v="Puerto Montt"/>
    <s v="Bosque Mar"/>
    <s v="Puerto Montt"/>
    <x v="3"/>
    <d v="1899-12-30T11:45:00"/>
    <d v="1899-12-30T12:53:00"/>
    <d v="1899-12-30T01:08:00"/>
    <s v="VC8107"/>
    <x v="0"/>
    <n v="2539"/>
  </r>
  <r>
    <n v="1113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4"/>
    <d v="1899-12-30T12:05:00"/>
    <d v="1899-12-30T13:08:00"/>
    <d v="1899-12-30T01:03:00"/>
    <s v="KJCY70"/>
    <x v="1"/>
    <m/>
  </r>
  <r>
    <n v="1114"/>
    <n v="2540"/>
    <x v="0"/>
    <d v="2022-10-15T00:00:00"/>
    <x v="2"/>
    <x v="0"/>
    <s v="Sotrasol Spa"/>
    <x v="3"/>
    <x v="3"/>
    <x v="1"/>
    <s v="Pichi Pelluco"/>
    <s v="Puerto Montt"/>
    <s v="Bosque Mar"/>
    <s v="Puerto Montt"/>
    <x v="4"/>
    <d v="1899-12-30T12:22:00"/>
    <d v="1899-12-30T13:29:00"/>
    <d v="1899-12-30T01:07:00"/>
    <s v="YB6734"/>
    <x v="0"/>
    <n v="2540"/>
  </r>
  <r>
    <n v="1115"/>
    <n v="2533"/>
    <x v="0"/>
    <d v="2022-10-15T00:00:00"/>
    <x v="2"/>
    <x v="0"/>
    <s v="Sotrasol Spa"/>
    <x v="3"/>
    <x v="3"/>
    <x v="1"/>
    <s v="Pichi Pelluco"/>
    <s v="Puerto Montt"/>
    <s v="Bosque Mar"/>
    <s v="Puerto Montt"/>
    <x v="4"/>
    <d v="1899-12-30T12:53:00"/>
    <d v="1899-12-30T14:01:00"/>
    <d v="1899-12-30T01:08:00"/>
    <s v="KKDX10"/>
    <x v="0"/>
    <n v="2533"/>
  </r>
  <r>
    <n v="1116"/>
    <n v="2534"/>
    <x v="0"/>
    <d v="2022-10-15T00:00:00"/>
    <x v="2"/>
    <x v="0"/>
    <s v="Sotrasol Spa"/>
    <x v="3"/>
    <x v="3"/>
    <x v="1"/>
    <s v="Pichi Pelluco"/>
    <s v="Puerto Montt"/>
    <s v="Bosque Mar"/>
    <s v="Puerto Montt"/>
    <x v="5"/>
    <d v="1899-12-30T13:35:00"/>
    <d v="1899-12-30T14:42:00"/>
    <d v="1899-12-30T01:07:00"/>
    <s v="XV1705"/>
    <x v="0"/>
    <n v="2534"/>
  </r>
  <r>
    <n v="1117"/>
    <n v="2541"/>
    <x v="0"/>
    <d v="2022-10-15T00:00:00"/>
    <x v="2"/>
    <x v="0"/>
    <s v="Sotrasol Spa"/>
    <x v="3"/>
    <x v="3"/>
    <x v="1"/>
    <s v="Pichi Pelluco"/>
    <s v="Puerto Montt"/>
    <s v="Bosque Mar"/>
    <s v="Puerto Montt"/>
    <x v="5"/>
    <d v="1899-12-30T13:55:00"/>
    <d v="1899-12-30T14:57:00"/>
    <d v="1899-12-30T01:02:00"/>
    <s v="ZH2282"/>
    <x v="0"/>
    <n v="2541"/>
  </r>
  <r>
    <n v="1118"/>
    <n v="2542"/>
    <x v="0"/>
    <d v="2022-10-15T00:00:00"/>
    <x v="2"/>
    <x v="0"/>
    <s v="Sotrasol Spa"/>
    <x v="3"/>
    <x v="3"/>
    <x v="1"/>
    <s v="Pichi Pelluco"/>
    <s v="Puerto Montt"/>
    <s v="Bosque Mar"/>
    <s v="Puerto Montt"/>
    <x v="6"/>
    <d v="1899-12-30T14:20:00"/>
    <d v="1899-12-30T15:20:00"/>
    <d v="1899-12-30T01:00:00"/>
    <s v="WT8729"/>
    <x v="0"/>
    <n v="2542"/>
  </r>
  <r>
    <n v="1119"/>
    <n v="2536"/>
    <x v="0"/>
    <d v="2022-10-15T00:00:00"/>
    <x v="2"/>
    <x v="0"/>
    <s v="Sotrasol Spa"/>
    <x v="3"/>
    <x v="3"/>
    <x v="1"/>
    <s v="Pichi Pelluco"/>
    <s v="Puerto Montt"/>
    <s v="Bosque Mar"/>
    <s v="Puerto Montt"/>
    <x v="7"/>
    <d v="1899-12-30T15:20:00"/>
    <d v="1899-12-30T16:10:00"/>
    <d v="1899-12-30T00:50:00"/>
    <s v="WT9932"/>
    <x v="0"/>
    <n v="2536"/>
  </r>
  <r>
    <n v="1120"/>
    <n v="2537"/>
    <x v="0"/>
    <d v="2022-10-15T00:00:00"/>
    <x v="2"/>
    <x v="0"/>
    <s v="Sotrasol Spa"/>
    <x v="3"/>
    <x v="3"/>
    <x v="1"/>
    <s v="Pichi Pelluco"/>
    <s v="Puerto Montt"/>
    <s v="Bosque Mar"/>
    <s v="Puerto Montt"/>
    <x v="9"/>
    <d v="1899-12-30T16:18:00"/>
    <d v="1899-12-30T17:20:00"/>
    <d v="1899-12-30T01:02:00"/>
    <s v="FSVD20"/>
    <x v="0"/>
    <n v="2537"/>
  </r>
  <r>
    <n v="1121"/>
    <n v="2538"/>
    <x v="0"/>
    <d v="2022-10-15T00:00:00"/>
    <x v="2"/>
    <x v="0"/>
    <s v="Sotrasol Spa"/>
    <x v="3"/>
    <x v="3"/>
    <x v="1"/>
    <s v="Pichi Pelluco"/>
    <s v="Puerto Montt"/>
    <s v="Bosque Mar"/>
    <s v="Puerto Montt"/>
    <x v="9"/>
    <d v="1899-12-30T16:50:00"/>
    <d v="1899-12-30T17:56:00"/>
    <d v="1899-12-30T01:06:00"/>
    <s v="BCBD37"/>
    <x v="0"/>
    <n v="2538"/>
  </r>
  <r>
    <n v="1122"/>
    <n v="2030"/>
    <x v="0"/>
    <d v="2022-10-15T00:00:00"/>
    <x v="2"/>
    <x v="0"/>
    <s v="Sotrasol Spa"/>
    <x v="4"/>
    <x v="4"/>
    <x v="0"/>
    <s v="Bosque Mar"/>
    <s v="Puerto Montt"/>
    <s v="Pichi Pelluco"/>
    <s v="Puerto Montt"/>
    <x v="1"/>
    <d v="1899-12-30T09:00:00"/>
    <d v="1899-12-30T10:03:00"/>
    <d v="1899-12-30T01:03:00"/>
    <s v="WR7470"/>
    <x v="0"/>
    <n v="2030"/>
  </r>
  <r>
    <n v="1123"/>
    <n v="2031"/>
    <x v="0"/>
    <d v="2022-10-15T00:00:00"/>
    <x v="2"/>
    <x v="0"/>
    <s v="Sotrasol Spa"/>
    <x v="4"/>
    <x v="4"/>
    <x v="0"/>
    <s v="Bosque Mar"/>
    <s v="Puerto Montt"/>
    <s v="Pichi Pelluco"/>
    <s v="Puerto Montt"/>
    <x v="1"/>
    <d v="1899-12-30T09:38:00"/>
    <d v="1899-12-30T10:40:00"/>
    <d v="1899-12-30T01:02:00"/>
    <s v="KKDX10"/>
    <x v="0"/>
    <n v="2031"/>
  </r>
  <r>
    <n v="1124"/>
    <n v="2038"/>
    <x v="0"/>
    <d v="2022-10-15T00:00:00"/>
    <x v="2"/>
    <x v="0"/>
    <s v="Sotrasol Spa"/>
    <x v="4"/>
    <x v="4"/>
    <x v="0"/>
    <s v="Bosque Mar"/>
    <s v="Puerto Montt"/>
    <s v="Pichi Pelluco"/>
    <s v="Puerto Montt"/>
    <x v="1"/>
    <d v="1899-12-30T09:55:00"/>
    <d v="1899-12-30T11:00:00"/>
    <d v="1899-12-30T01:05:00"/>
    <s v="FSVD20"/>
    <x v="0"/>
    <n v="2038"/>
  </r>
  <r>
    <n v="1125"/>
    <n v="2032"/>
    <x v="0"/>
    <d v="2022-10-15T00:00:00"/>
    <x v="2"/>
    <x v="0"/>
    <s v="Sotrasol Spa"/>
    <x v="4"/>
    <x v="4"/>
    <x v="0"/>
    <s v="Bosque Mar"/>
    <s v="Puerto Montt"/>
    <s v="Pichi Pelluco"/>
    <s v="Puerto Montt"/>
    <x v="2"/>
    <d v="1899-12-30T10:12:00"/>
    <d v="1899-12-30T11:03:00"/>
    <d v="1899-12-30T00:51:00"/>
    <s v="YF1748"/>
    <x v="0"/>
    <n v="2032"/>
  </r>
  <r>
    <n v="1126"/>
    <n v="0"/>
    <x v="0"/>
    <d v="2022-10-15T00:00:00"/>
    <x v="2"/>
    <x v="0"/>
    <s v="Sotrasol Spa"/>
    <x v="4"/>
    <x v="4"/>
    <x v="0"/>
    <s v="Bosque Mar"/>
    <s v="Puerto Montt"/>
    <s v="Pichi Pelluco"/>
    <s v="Puerto Montt"/>
    <x v="2"/>
    <d v="1899-12-30T10:27:00"/>
    <d v="1899-12-30T11:27:00"/>
    <d v="1899-12-30T01:00:00"/>
    <s v="YB1578"/>
    <x v="1"/>
    <m/>
  </r>
  <r>
    <n v="1127"/>
    <n v="2039"/>
    <x v="0"/>
    <d v="2022-10-15T00:00:00"/>
    <x v="2"/>
    <x v="0"/>
    <s v="Sotrasol Spa"/>
    <x v="4"/>
    <x v="4"/>
    <x v="0"/>
    <s v="Bosque Mar"/>
    <s v="Puerto Montt"/>
    <s v="Pichi Pelluco"/>
    <s v="Puerto Montt"/>
    <x v="2"/>
    <d v="1899-12-30T10:53:00"/>
    <d v="1899-12-30T11:55:00"/>
    <d v="1899-12-30T01:02:00"/>
    <s v="BCBD37"/>
    <x v="0"/>
    <n v="2039"/>
  </r>
  <r>
    <n v="1128"/>
    <n v="2033"/>
    <x v="0"/>
    <d v="2022-10-15T00:00:00"/>
    <x v="2"/>
    <x v="0"/>
    <s v="Sotrasol Spa"/>
    <x v="4"/>
    <x v="4"/>
    <x v="0"/>
    <s v="Bosque Mar"/>
    <s v="Puerto Montt"/>
    <s v="Pichi Pelluco"/>
    <s v="Puerto Montt"/>
    <x v="3"/>
    <d v="1899-12-30T11:16:00"/>
    <d v="1899-12-30T12:18:00"/>
    <d v="1899-12-30T01:02:00"/>
    <s v="WT8729"/>
    <x v="0"/>
    <n v="2033"/>
  </r>
  <r>
    <n v="1129"/>
    <n v="2034"/>
    <x v="0"/>
    <d v="2022-10-15T00:00:00"/>
    <x v="2"/>
    <x v="0"/>
    <s v="Sotrasol Spa"/>
    <x v="4"/>
    <x v="4"/>
    <x v="0"/>
    <s v="Bosque Mar"/>
    <s v="Puerto Montt"/>
    <s v="Pichi Pelluco"/>
    <s v="Puerto Montt"/>
    <x v="3"/>
    <d v="1899-12-30T11:42:00"/>
    <d v="1899-12-30T12:47:00"/>
    <d v="1899-12-30T01:05:00"/>
    <s v="WT9932"/>
    <x v="0"/>
    <n v="2034"/>
  </r>
  <r>
    <n v="1130"/>
    <n v="2035"/>
    <x v="0"/>
    <d v="2022-10-15T00:00:00"/>
    <x v="2"/>
    <x v="0"/>
    <s v="Sotrasol Spa"/>
    <x v="4"/>
    <x v="4"/>
    <x v="0"/>
    <s v="Bosque Mar"/>
    <s v="Puerto Montt"/>
    <s v="Pichi Pelluco"/>
    <s v="Puerto Montt"/>
    <x v="4"/>
    <d v="1899-12-30T12:15:00"/>
    <d v="1899-12-30T13:06:00"/>
    <d v="1899-12-30T00:51:00"/>
    <s v="YX1411"/>
    <x v="0"/>
    <n v="2035"/>
  </r>
  <r>
    <n v="1131"/>
    <n v="2036"/>
    <x v="0"/>
    <d v="2022-10-15T00:00:00"/>
    <x v="2"/>
    <x v="0"/>
    <s v="Sotrasol Spa"/>
    <x v="4"/>
    <x v="4"/>
    <x v="0"/>
    <s v="Bosque Mar"/>
    <s v="Puerto Montt"/>
    <s v="Pichi Pelluco"/>
    <s v="Puerto Montt"/>
    <x v="5"/>
    <d v="1899-12-30T13:06:00"/>
    <d v="1899-12-30T14:04:00"/>
    <d v="1899-12-30T00:58:00"/>
    <s v="ZU5490"/>
    <x v="0"/>
    <n v="2036"/>
  </r>
  <r>
    <n v="1132"/>
    <n v="0"/>
    <x v="0"/>
    <d v="2022-10-15T00:00:00"/>
    <x v="2"/>
    <x v="0"/>
    <s v="Sotrasol Spa"/>
    <x v="4"/>
    <x v="4"/>
    <x v="0"/>
    <s v="Bosque Mar"/>
    <s v="Puerto Montt"/>
    <s v="Pichi Pelluco"/>
    <s v="Puerto Montt"/>
    <x v="5"/>
    <d v="1899-12-30T13:31:00"/>
    <d v="1899-12-30T14:31:00"/>
    <d v="1899-12-30T01:00:00"/>
    <s v="YB6734"/>
    <x v="1"/>
    <m/>
  </r>
  <r>
    <n v="1133"/>
    <n v="2037"/>
    <x v="0"/>
    <d v="2022-10-15T00:00:00"/>
    <x v="2"/>
    <x v="0"/>
    <s v="Sotrasol Spa"/>
    <x v="4"/>
    <x v="4"/>
    <x v="0"/>
    <s v="Bosque Mar"/>
    <s v="Puerto Montt"/>
    <s v="Pichi Pelluco"/>
    <s v="Puerto Montt"/>
    <x v="5"/>
    <d v="1899-12-30T13:57:00"/>
    <d v="1899-12-30T14:23:00"/>
    <d v="1899-12-30T00:26:00"/>
    <s v="ZH2282"/>
    <x v="0"/>
    <n v="2037"/>
  </r>
  <r>
    <n v="1134"/>
    <n v="2030"/>
    <x v="0"/>
    <d v="2022-10-15T00:00:00"/>
    <x v="2"/>
    <x v="0"/>
    <s v="Sotrasol Spa"/>
    <x v="4"/>
    <x v="4"/>
    <x v="1"/>
    <s v="Pichi Pelluco"/>
    <s v="Puerto Montt"/>
    <s v="Bosque Mar"/>
    <s v="Puerto Montt"/>
    <x v="2"/>
    <d v="1899-12-30T10:03:00"/>
    <d v="1899-12-30T11:19:00"/>
    <d v="1899-12-30T01:16:00"/>
    <s v="WR7470"/>
    <x v="0"/>
    <n v="2030"/>
  </r>
  <r>
    <n v="1135"/>
    <n v="2031"/>
    <x v="0"/>
    <d v="2022-10-15T00:00:00"/>
    <x v="2"/>
    <x v="0"/>
    <s v="Sotrasol Spa"/>
    <x v="4"/>
    <x v="4"/>
    <x v="1"/>
    <s v="Pichi Pelluco"/>
    <s v="Puerto Montt"/>
    <s v="Bosque Mar"/>
    <s v="Puerto Montt"/>
    <x v="2"/>
    <d v="1899-12-30T10:40:00"/>
    <d v="1899-12-30T11:58:00"/>
    <d v="1899-12-30T01:18:00"/>
    <s v="KKDX10"/>
    <x v="0"/>
    <n v="2031"/>
  </r>
  <r>
    <n v="1136"/>
    <n v="2038"/>
    <x v="0"/>
    <d v="2022-10-15T00:00:00"/>
    <x v="2"/>
    <x v="0"/>
    <s v="Sotrasol Spa"/>
    <x v="4"/>
    <x v="4"/>
    <x v="1"/>
    <s v="Pichi Pelluco"/>
    <s v="Puerto Montt"/>
    <s v="Bosque Mar"/>
    <s v="Puerto Montt"/>
    <x v="3"/>
    <d v="1899-12-30T11:00:00"/>
    <d v="1899-12-30T12:13:00"/>
    <d v="1899-12-30T01:13:00"/>
    <s v="FSVD20"/>
    <x v="0"/>
    <n v="2038"/>
  </r>
  <r>
    <n v="1137"/>
    <n v="2032"/>
    <x v="0"/>
    <d v="2022-10-15T00:00:00"/>
    <x v="2"/>
    <x v="0"/>
    <s v="Sotrasol Spa"/>
    <x v="4"/>
    <x v="4"/>
    <x v="1"/>
    <s v="Pichi Pelluco"/>
    <s v="Puerto Montt"/>
    <s v="Bosque Mar"/>
    <s v="Puerto Montt"/>
    <x v="3"/>
    <d v="1899-12-30T11:03:00"/>
    <d v="1899-12-30T11:45:00"/>
    <d v="1899-12-30T00:42:00"/>
    <s v="YF1748"/>
    <x v="0"/>
    <n v="2032"/>
  </r>
  <r>
    <n v="1138"/>
    <n v="2039"/>
    <x v="0"/>
    <d v="2022-10-15T00:00:00"/>
    <x v="2"/>
    <x v="0"/>
    <s v="Sotrasol Spa"/>
    <x v="4"/>
    <x v="4"/>
    <x v="1"/>
    <s v="Pichi Pelluco"/>
    <s v="Puerto Montt"/>
    <s v="Bosque Mar"/>
    <s v="Puerto Montt"/>
    <x v="3"/>
    <d v="1899-12-30T11:55:00"/>
    <d v="1899-12-30T13:14:00"/>
    <d v="1899-12-30T01:19:00"/>
    <s v="BCBD37"/>
    <x v="0"/>
    <n v="2039"/>
  </r>
  <r>
    <n v="1139"/>
    <n v="2033"/>
    <x v="0"/>
    <d v="2022-10-15T00:00:00"/>
    <x v="2"/>
    <x v="0"/>
    <s v="Sotrasol Spa"/>
    <x v="4"/>
    <x v="4"/>
    <x v="1"/>
    <s v="Pichi Pelluco"/>
    <s v="Puerto Montt"/>
    <s v="Bosque Mar"/>
    <s v="Puerto Montt"/>
    <x v="4"/>
    <d v="1899-12-30T12:18:00"/>
    <d v="1899-12-30T13:36:00"/>
    <d v="1899-12-30T01:18:00"/>
    <s v="WT8729"/>
    <x v="0"/>
    <n v="2033"/>
  </r>
  <r>
    <n v="1140"/>
    <n v="2034"/>
    <x v="0"/>
    <d v="2022-10-15T00:00:00"/>
    <x v="2"/>
    <x v="0"/>
    <s v="Sotrasol Spa"/>
    <x v="4"/>
    <x v="4"/>
    <x v="1"/>
    <s v="Pichi Pelluco"/>
    <s v="Puerto Montt"/>
    <s v="Bosque Mar"/>
    <s v="Puerto Montt"/>
    <x v="4"/>
    <d v="1899-12-30T12:47:00"/>
    <d v="1899-12-30T14:02:00"/>
    <d v="1899-12-30T01:15:00"/>
    <s v="WT9932"/>
    <x v="0"/>
    <n v="2034"/>
  </r>
  <r>
    <n v="1141"/>
    <n v="2035"/>
    <x v="0"/>
    <d v="2022-10-15T00:00:00"/>
    <x v="2"/>
    <x v="0"/>
    <s v="Sotrasol Spa"/>
    <x v="4"/>
    <x v="4"/>
    <x v="1"/>
    <s v="Pichi Pelluco"/>
    <s v="Puerto Montt"/>
    <s v="Bosque Mar"/>
    <s v="Puerto Montt"/>
    <x v="5"/>
    <d v="1899-12-30T13:06:00"/>
    <d v="1899-12-30T14:15:00"/>
    <d v="1899-12-30T01:09:00"/>
    <s v="YX1411"/>
    <x v="0"/>
    <n v="2035"/>
  </r>
  <r>
    <n v="1142"/>
    <n v="2036"/>
    <x v="0"/>
    <d v="2022-10-15T00:00:00"/>
    <x v="2"/>
    <x v="0"/>
    <s v="Sotrasol Spa"/>
    <x v="4"/>
    <x v="4"/>
    <x v="1"/>
    <s v="Pichi Pelluco"/>
    <s v="Puerto Montt"/>
    <s v="Bosque Mar"/>
    <s v="Puerto Montt"/>
    <x v="6"/>
    <d v="1899-12-30T14:04:00"/>
    <d v="1899-12-30T15:27:00"/>
    <d v="1899-12-30T01:23:00"/>
    <s v="ZU5490"/>
    <x v="0"/>
    <n v="2036"/>
  </r>
  <r>
    <n v="1143"/>
    <n v="0"/>
    <x v="0"/>
    <d v="2022-10-15T00:00:00"/>
    <x v="2"/>
    <x v="0"/>
    <s v="Sotrasol Spa"/>
    <x v="4"/>
    <x v="4"/>
    <x v="1"/>
    <s v="Pichi Pelluco"/>
    <s v="Puerto Montt"/>
    <s v="Bosque Mar"/>
    <s v="Puerto Montt"/>
    <x v="6"/>
    <d v="1899-12-30T14:31:00"/>
    <d v="1899-12-30T15:46:00"/>
    <d v="1899-12-30T01:15:00"/>
    <s v="YB6734"/>
    <x v="1"/>
    <m/>
  </r>
  <r>
    <n v="1144"/>
    <n v="2037"/>
    <x v="0"/>
    <d v="2022-10-15T00:00:00"/>
    <x v="2"/>
    <x v="0"/>
    <s v="Sotrasol Spa"/>
    <x v="4"/>
    <x v="4"/>
    <x v="1"/>
    <s v="Pichi Pelluco"/>
    <s v="Puerto Montt"/>
    <s v="Bosque Mar"/>
    <s v="Puerto Montt"/>
    <x v="6"/>
    <d v="1899-12-30T14:23:00"/>
    <d v="1899-12-30T15:11:00"/>
    <d v="1899-12-30T00:48:00"/>
    <s v="ZH2282"/>
    <x v="0"/>
    <n v="2037"/>
  </r>
  <r>
    <n v="1145"/>
    <n v="3030"/>
    <x v="0"/>
    <d v="2022-10-15T00:00:00"/>
    <x v="2"/>
    <x v="0"/>
    <s v="Sotrasol Spa"/>
    <x v="5"/>
    <x v="5"/>
    <x v="0"/>
    <s v="Puerto Montt"/>
    <s v="Puerto Montt"/>
    <s v="Pichi Pelluco"/>
    <s v="Puerto Montt"/>
    <x v="1"/>
    <d v="1899-12-30T09:10:00"/>
    <d v="1899-12-30T10:36:00"/>
    <d v="1899-12-30T01:26:00"/>
    <s v="WT9932"/>
    <x v="0"/>
    <n v="3030"/>
  </r>
  <r>
    <n v="1146"/>
    <n v="3031"/>
    <x v="0"/>
    <d v="2022-10-15T00:00:00"/>
    <x v="2"/>
    <x v="0"/>
    <s v="Sotrasol Spa"/>
    <x v="5"/>
    <x v="5"/>
    <x v="0"/>
    <s v="Puerto Montt"/>
    <s v="Puerto Montt"/>
    <s v="Pichi Pelluco"/>
    <s v="Puerto Montt"/>
    <x v="1"/>
    <d v="1899-12-30T09:39:00"/>
    <d v="1899-12-30T11:11:00"/>
    <d v="1899-12-30T01:32:00"/>
    <s v="ZH2282"/>
    <x v="0"/>
    <n v="3031"/>
  </r>
  <r>
    <n v="1147"/>
    <n v="3040"/>
    <x v="0"/>
    <d v="2022-10-15T00:00:00"/>
    <x v="2"/>
    <x v="0"/>
    <s v="Sotrasol Spa"/>
    <x v="5"/>
    <x v="5"/>
    <x v="0"/>
    <s v="Puerto Montt"/>
    <s v="Puerto Montt"/>
    <s v="Pichi Pelluco"/>
    <s v="Puerto Montt"/>
    <x v="1"/>
    <d v="1899-12-30T09:54:00"/>
    <d v="1899-12-30T11:27:00"/>
    <d v="1899-12-30T01:33:00"/>
    <s v="YA3855"/>
    <x v="0"/>
    <n v="3040"/>
  </r>
  <r>
    <n v="1148"/>
    <n v="3032"/>
    <x v="0"/>
    <d v="2022-10-15T00:00:00"/>
    <x v="2"/>
    <x v="0"/>
    <s v="Sotrasol Spa"/>
    <x v="5"/>
    <x v="5"/>
    <x v="0"/>
    <s v="Puerto Montt"/>
    <s v="Puerto Montt"/>
    <s v="Pichi Pelluco"/>
    <s v="Puerto Montt"/>
    <x v="2"/>
    <d v="1899-12-30T10:19:00"/>
    <d v="1899-12-30T11:53:00"/>
    <d v="1899-12-30T01:34:00"/>
    <s v="VL5424"/>
    <x v="0"/>
    <n v="3032"/>
  </r>
  <r>
    <n v="1149"/>
    <n v="3041"/>
    <x v="0"/>
    <d v="2022-10-15T00:00:00"/>
    <x v="2"/>
    <x v="0"/>
    <s v="Sotrasol Spa"/>
    <x v="5"/>
    <x v="5"/>
    <x v="0"/>
    <s v="Puerto Montt"/>
    <s v="Puerto Montt"/>
    <s v="Pichi Pelluco"/>
    <s v="Puerto Montt"/>
    <x v="2"/>
    <d v="1899-12-30T10:38:00"/>
    <d v="1899-12-30T12:10:00"/>
    <d v="1899-12-30T01:32:00"/>
    <s v="FXJK56"/>
    <x v="0"/>
    <n v="3041"/>
  </r>
  <r>
    <n v="1150"/>
    <n v="3034"/>
    <x v="0"/>
    <d v="2022-10-15T00:00:00"/>
    <x v="2"/>
    <x v="0"/>
    <s v="Sotrasol Spa"/>
    <x v="5"/>
    <x v="5"/>
    <x v="0"/>
    <s v="Puerto Montt"/>
    <s v="Puerto Montt"/>
    <s v="Pichi Pelluco"/>
    <s v="Puerto Montt"/>
    <x v="3"/>
    <d v="1899-12-30T11:42:00"/>
    <d v="1899-12-30T12:56:00"/>
    <d v="1899-12-30T01:14:00"/>
    <s v="FXJK48"/>
    <x v="0"/>
    <n v="3034"/>
  </r>
  <r>
    <n v="1151"/>
    <n v="3035"/>
    <x v="0"/>
    <d v="2022-10-15T00:00:00"/>
    <x v="2"/>
    <x v="0"/>
    <s v="Sotrasol Spa"/>
    <x v="5"/>
    <x v="5"/>
    <x v="0"/>
    <s v="Puerto Montt"/>
    <s v="Puerto Montt"/>
    <s v="Pichi Pelluco"/>
    <s v="Puerto Montt"/>
    <x v="4"/>
    <d v="1899-12-30T12:11:00"/>
    <d v="1899-12-30T13:28:00"/>
    <d v="1899-12-30T01:17:00"/>
    <s v="FSVD20"/>
    <x v="0"/>
    <n v="3035"/>
  </r>
  <r>
    <n v="1152"/>
    <n v="0"/>
    <x v="0"/>
    <d v="2022-10-15T00:00:00"/>
    <x v="2"/>
    <x v="0"/>
    <s v="Sotrasol Spa"/>
    <x v="5"/>
    <x v="5"/>
    <x v="0"/>
    <s v="Puerto Montt"/>
    <s v="Puerto Montt"/>
    <s v="Pichi Pelluco"/>
    <s v="Puerto Montt"/>
    <x v="5"/>
    <d v="1899-12-30T13:39:00"/>
    <d v="1899-12-30T15:04:00"/>
    <d v="1899-12-30T01:25:00"/>
    <s v="YF1748"/>
    <x v="1"/>
    <m/>
  </r>
  <r>
    <n v="1153"/>
    <n v="3036"/>
    <x v="0"/>
    <d v="2022-10-15T00:00:00"/>
    <x v="2"/>
    <x v="0"/>
    <s v="Sotrasol Spa"/>
    <x v="5"/>
    <x v="5"/>
    <x v="0"/>
    <s v="Puerto Montt"/>
    <s v="Puerto Montt"/>
    <s v="Pichi Pelluco"/>
    <s v="Puerto Montt"/>
    <x v="5"/>
    <d v="1899-12-30T13:02:00"/>
    <d v="1899-12-30T14:29:00"/>
    <d v="1899-12-30T01:27:00"/>
    <s v="VC8107"/>
    <x v="0"/>
    <n v="3036"/>
  </r>
  <r>
    <n v="1154"/>
    <n v="0"/>
    <x v="0"/>
    <d v="2022-10-15T00:00:00"/>
    <x v="2"/>
    <x v="0"/>
    <s v="Sotrasol Spa"/>
    <x v="5"/>
    <x v="5"/>
    <x v="0"/>
    <s v="Puerto Montt"/>
    <s v="Puerto Montt"/>
    <s v="Pichi Pelluco"/>
    <s v="Puerto Montt"/>
    <x v="5"/>
    <d v="1899-12-30T13:20:00"/>
    <d v="1899-12-30T14:45:00"/>
    <d v="1899-12-30T01:25:00"/>
    <s v="FSJW74"/>
    <x v="1"/>
    <m/>
  </r>
  <r>
    <n v="1155"/>
    <n v="3037"/>
    <x v="0"/>
    <d v="2022-10-15T00:00:00"/>
    <x v="2"/>
    <x v="0"/>
    <s v="Sotrasol Spa"/>
    <x v="5"/>
    <x v="5"/>
    <x v="0"/>
    <s v="Puerto Montt"/>
    <s v="Puerto Montt"/>
    <s v="Pichi Pelluco"/>
    <s v="Puerto Montt"/>
    <x v="5"/>
    <d v="1899-12-30T13:32:00"/>
    <d v="1899-12-30T14:55:00"/>
    <d v="1899-12-30T01:23:00"/>
    <s v="XP3007"/>
    <x v="0"/>
    <n v="3037"/>
  </r>
  <r>
    <n v="1156"/>
    <n v="3038"/>
    <x v="0"/>
    <d v="2022-10-15T00:00:00"/>
    <x v="2"/>
    <x v="0"/>
    <s v="Sotrasol Spa"/>
    <x v="5"/>
    <x v="5"/>
    <x v="0"/>
    <s v="Puerto Montt"/>
    <s v="Puerto Montt"/>
    <s v="Pichi Pelluco"/>
    <s v="Puerto Montt"/>
    <x v="6"/>
    <d v="1899-12-30T14:40:00"/>
    <d v="1899-12-30T15:55:00"/>
    <d v="1899-12-30T01:15:00"/>
    <s v="YX1411"/>
    <x v="0"/>
    <n v="3038"/>
  </r>
  <r>
    <n v="1157"/>
    <n v="3039"/>
    <x v="0"/>
    <d v="2022-10-15T00:00:00"/>
    <x v="2"/>
    <x v="0"/>
    <s v="Sotrasol Spa"/>
    <x v="5"/>
    <x v="5"/>
    <x v="0"/>
    <s v="Puerto Montt"/>
    <s v="Puerto Montt"/>
    <s v="Pichi Pelluco"/>
    <s v="Puerto Montt"/>
    <x v="7"/>
    <d v="1899-12-30T15:14:00"/>
    <d v="1899-12-30T16:40:00"/>
    <d v="1899-12-30T01:26:00"/>
    <s v="ZU5490"/>
    <x v="0"/>
    <n v="3039"/>
  </r>
  <r>
    <n v="1158"/>
    <n v="3030"/>
    <x v="0"/>
    <d v="2022-10-15T00:00:00"/>
    <x v="2"/>
    <x v="0"/>
    <s v="Sotrasol Spa"/>
    <x v="5"/>
    <x v="5"/>
    <x v="1"/>
    <s v="Pichi Pelluco"/>
    <s v="Puerto Montt"/>
    <s v="Puerto Montt"/>
    <s v="Puerto Montt"/>
    <x v="2"/>
    <d v="1899-12-30T10:36:00"/>
    <d v="1899-12-30T12:19:00"/>
    <d v="1899-12-30T01:43:00"/>
    <s v="WT9932"/>
    <x v="0"/>
    <n v="3030"/>
  </r>
  <r>
    <n v="1159"/>
    <n v="3031"/>
    <x v="0"/>
    <d v="2022-10-15T00:00:00"/>
    <x v="2"/>
    <x v="0"/>
    <s v="Sotrasol Spa"/>
    <x v="5"/>
    <x v="5"/>
    <x v="1"/>
    <s v="Pichi Pelluco"/>
    <s v="Puerto Montt"/>
    <s v="Puerto Montt"/>
    <s v="Puerto Montt"/>
    <x v="3"/>
    <d v="1899-12-30T11:11:00"/>
    <d v="1899-12-30T12:05:00"/>
    <d v="1899-12-30T00:54:00"/>
    <s v="ZH2282"/>
    <x v="0"/>
    <n v="3031"/>
  </r>
  <r>
    <n v="1160"/>
    <n v="3040"/>
    <x v="0"/>
    <d v="2022-10-15T00:00:00"/>
    <x v="2"/>
    <x v="0"/>
    <s v="Sotrasol Spa"/>
    <x v="5"/>
    <x v="5"/>
    <x v="1"/>
    <s v="Pichi Pelluco"/>
    <s v="Puerto Montt"/>
    <s v="Puerto Montt"/>
    <s v="Puerto Montt"/>
    <x v="3"/>
    <d v="1899-12-30T11:27:00"/>
    <d v="1899-12-30T13:09:00"/>
    <d v="1899-12-30T01:42:00"/>
    <s v="YA3855"/>
    <x v="0"/>
    <n v="3040"/>
  </r>
  <r>
    <n v="1161"/>
    <n v="3032"/>
    <x v="0"/>
    <d v="2022-10-15T00:00:00"/>
    <x v="2"/>
    <x v="0"/>
    <s v="Sotrasol Spa"/>
    <x v="5"/>
    <x v="5"/>
    <x v="1"/>
    <s v="Pichi Pelluco"/>
    <s v="Puerto Montt"/>
    <s v="Puerto Montt"/>
    <s v="Puerto Montt"/>
    <x v="3"/>
    <d v="1899-12-30T11:53:00"/>
    <d v="1899-12-30T13:33:00"/>
    <d v="1899-12-30T01:40:00"/>
    <s v="VL5424"/>
    <x v="0"/>
    <n v="3032"/>
  </r>
  <r>
    <n v="1162"/>
    <n v="3041"/>
    <x v="0"/>
    <d v="2022-10-15T00:00:00"/>
    <x v="2"/>
    <x v="0"/>
    <s v="Sotrasol Spa"/>
    <x v="5"/>
    <x v="5"/>
    <x v="1"/>
    <s v="Pichi Pelluco"/>
    <s v="Puerto Montt"/>
    <s v="Puerto Montt"/>
    <s v="Puerto Montt"/>
    <x v="4"/>
    <d v="1899-12-30T12:10:00"/>
    <d v="1899-12-30T13:48:00"/>
    <d v="1899-12-30T01:38:00"/>
    <s v="FXJK56"/>
    <x v="0"/>
    <n v="3041"/>
  </r>
  <r>
    <n v="1163"/>
    <n v="3034"/>
    <x v="0"/>
    <d v="2022-10-15T00:00:00"/>
    <x v="2"/>
    <x v="0"/>
    <s v="Sotrasol Spa"/>
    <x v="5"/>
    <x v="5"/>
    <x v="1"/>
    <s v="Pichi Pelluco"/>
    <s v="Puerto Montt"/>
    <s v="Puerto Montt"/>
    <s v="Puerto Montt"/>
    <x v="4"/>
    <d v="1899-12-30T12:56:00"/>
    <d v="1899-12-30T14:15:00"/>
    <d v="1899-12-30T01:19:00"/>
    <s v="FXJK48"/>
    <x v="0"/>
    <n v="3034"/>
  </r>
  <r>
    <n v="1164"/>
    <n v="3035"/>
    <x v="0"/>
    <d v="2022-10-15T00:00:00"/>
    <x v="2"/>
    <x v="0"/>
    <s v="Sotrasol Spa"/>
    <x v="5"/>
    <x v="5"/>
    <x v="1"/>
    <s v="Pichi Pelluco"/>
    <s v="Puerto Montt"/>
    <s v="Puerto Montt"/>
    <s v="Puerto Montt"/>
    <x v="5"/>
    <d v="1899-12-30T13:28:00"/>
    <d v="1899-12-30T14:30:00"/>
    <d v="1899-12-30T01:02:00"/>
    <s v="FSVD20"/>
    <x v="0"/>
    <n v="3035"/>
  </r>
  <r>
    <n v="1165"/>
    <n v="0"/>
    <x v="0"/>
    <d v="2022-10-15T00:00:00"/>
    <x v="2"/>
    <x v="0"/>
    <s v="Sotrasol Spa"/>
    <x v="5"/>
    <x v="5"/>
    <x v="1"/>
    <s v="Pichi Pelluco"/>
    <s v="Puerto Montt"/>
    <s v="Puerto Montt"/>
    <s v="Puerto Montt"/>
    <x v="7"/>
    <d v="1899-12-30T15:04:00"/>
    <d v="1899-12-30T16:30:00"/>
    <d v="1899-12-30T01:26:00"/>
    <s v="YF1748"/>
    <x v="1"/>
    <m/>
  </r>
  <r>
    <n v="1166"/>
    <n v="3036"/>
    <x v="0"/>
    <d v="2022-10-15T00:00:00"/>
    <x v="2"/>
    <x v="0"/>
    <s v="Sotrasol Spa"/>
    <x v="5"/>
    <x v="5"/>
    <x v="1"/>
    <s v="Pichi Pelluco"/>
    <s v="Puerto Montt"/>
    <s v="Puerto Montt"/>
    <s v="Puerto Montt"/>
    <x v="6"/>
    <d v="1899-12-30T14:29:00"/>
    <d v="1899-12-30T16:14:00"/>
    <d v="1899-12-30T01:45:00"/>
    <s v="VC8107"/>
    <x v="0"/>
    <n v="3036"/>
  </r>
  <r>
    <n v="1167"/>
    <n v="0"/>
    <x v="0"/>
    <d v="2022-10-15T00:00:00"/>
    <x v="2"/>
    <x v="0"/>
    <s v="Sotrasol Spa"/>
    <x v="5"/>
    <x v="5"/>
    <x v="1"/>
    <s v="Pichi Pelluco"/>
    <s v="Puerto Montt"/>
    <s v="Puerto Montt"/>
    <s v="Puerto Montt"/>
    <x v="6"/>
    <d v="1899-12-30T14:45:00"/>
    <d v="1899-12-30T16:11:00"/>
    <d v="1899-12-30T01:26:00"/>
    <s v="FSJW74"/>
    <x v="1"/>
    <m/>
  </r>
  <r>
    <n v="1168"/>
    <n v="3037"/>
    <x v="0"/>
    <d v="2022-10-15T00:00:00"/>
    <x v="2"/>
    <x v="0"/>
    <s v="Sotrasol Spa"/>
    <x v="5"/>
    <x v="5"/>
    <x v="1"/>
    <s v="Pichi Pelluco"/>
    <s v="Puerto Montt"/>
    <s v="Puerto Montt"/>
    <s v="Puerto Montt"/>
    <x v="6"/>
    <d v="1899-12-30T14:55:00"/>
    <d v="1899-12-30T15:57:00"/>
    <d v="1899-12-30T01:02:00"/>
    <s v="XP3007"/>
    <x v="0"/>
    <n v="3037"/>
  </r>
  <r>
    <n v="1169"/>
    <n v="3038"/>
    <x v="0"/>
    <d v="2022-10-15T00:00:00"/>
    <x v="2"/>
    <x v="0"/>
    <s v="Sotrasol Spa"/>
    <x v="5"/>
    <x v="5"/>
    <x v="1"/>
    <s v="Pichi Pelluco"/>
    <s v="Puerto Montt"/>
    <s v="Puerto Montt"/>
    <s v="Puerto Montt"/>
    <x v="7"/>
    <d v="1899-12-30T15:55:00"/>
    <d v="1899-12-30T17:10:00"/>
    <d v="1899-12-30T01:15:00"/>
    <s v="YX1411"/>
    <x v="0"/>
    <n v="3038"/>
  </r>
  <r>
    <n v="1170"/>
    <n v="3039"/>
    <x v="0"/>
    <d v="2022-10-15T00:00:00"/>
    <x v="2"/>
    <x v="0"/>
    <s v="Sotrasol Spa"/>
    <x v="5"/>
    <x v="5"/>
    <x v="1"/>
    <s v="Pichi Pelluco"/>
    <s v="Puerto Montt"/>
    <s v="Puerto Montt"/>
    <s v="Puerto Montt"/>
    <x v="9"/>
    <d v="1899-12-30T16:40:00"/>
    <d v="1899-12-30T18:29:00"/>
    <d v="1899-12-30T01:49:00"/>
    <s v="ZU5490"/>
    <x v="0"/>
    <n v="3039"/>
  </r>
  <r>
    <n v="1171"/>
    <n v="2550"/>
    <x v="0"/>
    <d v="2022-10-16T00:00:00"/>
    <x v="0"/>
    <x v="0"/>
    <s v="Sotrasol Spa"/>
    <x v="3"/>
    <x v="3"/>
    <x v="0"/>
    <s v="Bosque Mar"/>
    <s v="Puerto Montt"/>
    <s v="Pichi Pelluco"/>
    <s v="Puerto Montt"/>
    <x v="1"/>
    <d v="1899-12-30T09:45:00"/>
    <d v="1899-12-30T10:45:00"/>
    <d v="1899-12-30T01:00:00"/>
    <s v="KJDC39"/>
    <x v="0"/>
    <n v="2550"/>
  </r>
  <r>
    <n v="1172"/>
    <n v="2551"/>
    <x v="0"/>
    <d v="2022-10-16T00:00:00"/>
    <x v="0"/>
    <x v="0"/>
    <s v="Sotrasol Spa"/>
    <x v="3"/>
    <x v="3"/>
    <x v="0"/>
    <s v="Bosque Mar"/>
    <s v="Puerto Montt"/>
    <s v="Pichi Pelluco"/>
    <s v="Puerto Montt"/>
    <x v="2"/>
    <d v="1899-12-30T10:05:00"/>
    <d v="1899-12-30T11:09:00"/>
    <d v="1899-12-30T01:04:00"/>
    <s v="CJRT90"/>
    <x v="0"/>
    <n v="2551"/>
  </r>
  <r>
    <n v="1173"/>
    <n v="2552"/>
    <x v="0"/>
    <d v="2022-10-16T00:00:00"/>
    <x v="0"/>
    <x v="0"/>
    <s v="Sotrasol Spa"/>
    <x v="3"/>
    <x v="3"/>
    <x v="0"/>
    <s v="Bosque Mar"/>
    <s v="Puerto Montt"/>
    <s v="Pichi Pelluco"/>
    <s v="Puerto Montt"/>
    <x v="2"/>
    <d v="1899-12-30T10:32:00"/>
    <d v="1899-12-30T11:39:00"/>
    <d v="1899-12-30T01:07:00"/>
    <s v="LFBG41"/>
    <x v="0"/>
    <n v="2552"/>
  </r>
  <r>
    <n v="1174"/>
    <n v="2553"/>
    <x v="0"/>
    <d v="2022-10-16T00:00:00"/>
    <x v="0"/>
    <x v="0"/>
    <s v="Sotrasol Spa"/>
    <x v="3"/>
    <x v="3"/>
    <x v="0"/>
    <s v="Bosque Mar"/>
    <s v="Puerto Montt"/>
    <s v="Pichi Pelluco"/>
    <s v="Puerto Montt"/>
    <x v="3"/>
    <d v="1899-12-30T11:00:00"/>
    <d v="1899-12-30T12:11:00"/>
    <d v="1899-12-30T01:11:00"/>
    <s v="KKDX10"/>
    <x v="0"/>
    <n v="2553"/>
  </r>
  <r>
    <n v="1175"/>
    <n v="2559"/>
    <x v="0"/>
    <d v="2022-10-16T00:00:00"/>
    <x v="0"/>
    <x v="0"/>
    <s v="Sotrasol Spa"/>
    <x v="3"/>
    <x v="3"/>
    <x v="0"/>
    <s v="Bosque Mar"/>
    <s v="Puerto Montt"/>
    <s v="Pichi Pelluco"/>
    <s v="Puerto Montt"/>
    <x v="3"/>
    <d v="1899-12-30T11:50:00"/>
    <d v="1899-12-30T12:49:00"/>
    <d v="1899-12-30T00:59:00"/>
    <s v="KJDC39"/>
    <x v="0"/>
    <n v="2559"/>
  </r>
  <r>
    <n v="1176"/>
    <n v="2560"/>
    <x v="0"/>
    <d v="2022-10-16T00:00:00"/>
    <x v="0"/>
    <x v="0"/>
    <s v="Sotrasol Spa"/>
    <x v="3"/>
    <x v="3"/>
    <x v="0"/>
    <s v="Bosque Mar"/>
    <s v="Puerto Montt"/>
    <s v="Pichi Pelluco"/>
    <s v="Puerto Montt"/>
    <x v="4"/>
    <d v="1899-12-30T12:04:00"/>
    <d v="1899-12-30T13:07:00"/>
    <d v="1899-12-30T01:03:00"/>
    <s v="CJRT90"/>
    <x v="0"/>
    <n v="2560"/>
  </r>
  <r>
    <n v="1177"/>
    <n v="2554"/>
    <x v="0"/>
    <d v="2022-10-16T00:00:00"/>
    <x v="0"/>
    <x v="0"/>
    <s v="Sotrasol Spa"/>
    <x v="3"/>
    <x v="3"/>
    <x v="0"/>
    <s v="Bosque Mar"/>
    <s v="Puerto Montt"/>
    <s v="Pichi Pelluco"/>
    <s v="Puerto Montt"/>
    <x v="5"/>
    <d v="1899-12-30T13:01:00"/>
    <d v="1899-12-30T14:09:00"/>
    <d v="1899-12-30T01:08:00"/>
    <s v="WR7271"/>
    <x v="0"/>
    <n v="2554"/>
  </r>
  <r>
    <n v="1178"/>
    <n v="2555"/>
    <x v="0"/>
    <d v="2022-10-16T00:00:00"/>
    <x v="0"/>
    <x v="0"/>
    <s v="Sotrasol Spa"/>
    <x v="3"/>
    <x v="3"/>
    <x v="0"/>
    <s v="Bosque Mar"/>
    <s v="Puerto Montt"/>
    <s v="Pichi Pelluco"/>
    <s v="Puerto Montt"/>
    <x v="5"/>
    <d v="1899-12-30T13:32:00"/>
    <d v="1899-12-30T14:35:00"/>
    <d v="1899-12-30T01:03:00"/>
    <s v="WK7551"/>
    <x v="0"/>
    <n v="2555"/>
  </r>
  <r>
    <n v="1179"/>
    <n v="0"/>
    <x v="0"/>
    <d v="2022-10-16T00:00:00"/>
    <x v="0"/>
    <x v="0"/>
    <s v="Sotrasol Spa"/>
    <x v="3"/>
    <x v="3"/>
    <x v="0"/>
    <s v="Bosque Mar"/>
    <s v="Puerto Montt"/>
    <s v="Pichi Pelluco"/>
    <s v="Puerto Montt"/>
    <x v="5"/>
    <d v="1899-12-30T13:41:00"/>
    <d v="1899-12-30T14:44:00"/>
    <d v="1899-12-30T01:03:00"/>
    <s v="CDGG85"/>
    <x v="1"/>
    <m/>
  </r>
  <r>
    <n v="1180"/>
    <n v="2556"/>
    <x v="0"/>
    <d v="2022-10-16T00:00:00"/>
    <x v="0"/>
    <x v="0"/>
    <s v="Sotrasol Spa"/>
    <x v="3"/>
    <x v="3"/>
    <x v="0"/>
    <s v="Bosque Mar"/>
    <s v="Puerto Montt"/>
    <s v="Pichi Pelluco"/>
    <s v="Puerto Montt"/>
    <x v="6"/>
    <d v="1899-12-30T14:01:00"/>
    <d v="1899-12-30T14:56:00"/>
    <d v="1899-12-30T00:55:00"/>
    <s v="WT8729"/>
    <x v="0"/>
    <n v="2556"/>
  </r>
  <r>
    <n v="1181"/>
    <n v="2557"/>
    <x v="0"/>
    <d v="2022-10-16T00:00:00"/>
    <x v="0"/>
    <x v="0"/>
    <s v="Sotrasol Spa"/>
    <x v="3"/>
    <x v="3"/>
    <x v="0"/>
    <s v="Bosque Mar"/>
    <s v="Puerto Montt"/>
    <s v="Pichi Pelluco"/>
    <s v="Puerto Montt"/>
    <x v="6"/>
    <d v="1899-12-30T14:33:00"/>
    <d v="1899-12-30T15:28:00"/>
    <d v="1899-12-30T00:55:00"/>
    <s v="FWKZ52"/>
    <x v="0"/>
    <n v="2557"/>
  </r>
  <r>
    <n v="1182"/>
    <n v="2558"/>
    <x v="0"/>
    <d v="2022-10-16T00:00:00"/>
    <x v="0"/>
    <x v="0"/>
    <s v="Sotrasol Spa"/>
    <x v="3"/>
    <x v="3"/>
    <x v="0"/>
    <s v="Bosque Mar"/>
    <s v="Puerto Montt"/>
    <s v="Pichi Pelluco"/>
    <s v="Puerto Montt"/>
    <x v="7"/>
    <d v="1899-12-30T15:18:00"/>
    <d v="1899-12-30T16:28:00"/>
    <d v="1899-12-30T01:10:00"/>
    <s v="LFBG41"/>
    <x v="0"/>
    <n v="2558"/>
  </r>
  <r>
    <n v="1183"/>
    <n v="2550"/>
    <x v="0"/>
    <d v="2022-10-16T00:00:00"/>
    <x v="0"/>
    <x v="0"/>
    <s v="Sotrasol Spa"/>
    <x v="3"/>
    <x v="3"/>
    <x v="1"/>
    <s v="Pichi Pelluco"/>
    <s v="Puerto Montt"/>
    <s v="Bosque Mar"/>
    <s v="Puerto Montt"/>
    <x v="2"/>
    <d v="1899-12-30T10:45:00"/>
    <d v="1899-12-30T11:27:00"/>
    <d v="1899-12-30T00:42:00"/>
    <s v="KJDC39"/>
    <x v="0"/>
    <n v="2550"/>
  </r>
  <r>
    <n v="1184"/>
    <n v="2551"/>
    <x v="0"/>
    <d v="2022-10-16T00:00:00"/>
    <x v="0"/>
    <x v="0"/>
    <s v="Sotrasol Spa"/>
    <x v="3"/>
    <x v="3"/>
    <x v="1"/>
    <s v="Pichi Pelluco"/>
    <s v="Puerto Montt"/>
    <s v="Bosque Mar"/>
    <s v="Puerto Montt"/>
    <x v="3"/>
    <d v="1899-12-30T11:09:00"/>
    <d v="1899-12-30T12:17:00"/>
    <d v="1899-12-30T01:08:00"/>
    <s v="CJRT90"/>
    <x v="0"/>
    <n v="2551"/>
  </r>
  <r>
    <n v="1185"/>
    <n v="2552"/>
    <x v="0"/>
    <d v="2022-10-16T00:00:00"/>
    <x v="0"/>
    <x v="0"/>
    <s v="Sotrasol Spa"/>
    <x v="3"/>
    <x v="3"/>
    <x v="1"/>
    <s v="Pichi Pelluco"/>
    <s v="Puerto Montt"/>
    <s v="Bosque Mar"/>
    <s v="Puerto Montt"/>
    <x v="3"/>
    <d v="1899-12-30T11:39:00"/>
    <d v="1899-12-30T12:46:00"/>
    <d v="1899-12-30T01:07:00"/>
    <s v="LFBG41"/>
    <x v="0"/>
    <n v="2552"/>
  </r>
  <r>
    <n v="1186"/>
    <n v="2553"/>
    <x v="0"/>
    <d v="2022-10-16T00:00:00"/>
    <x v="0"/>
    <x v="0"/>
    <s v="Sotrasol Spa"/>
    <x v="3"/>
    <x v="3"/>
    <x v="1"/>
    <s v="Pichi Pelluco"/>
    <s v="Puerto Montt"/>
    <s v="Bosque Mar"/>
    <s v="Puerto Montt"/>
    <x v="4"/>
    <d v="1899-12-30T12:11:00"/>
    <d v="1899-12-30T13:17:00"/>
    <d v="1899-12-30T01:06:00"/>
    <s v="KKDX10"/>
    <x v="0"/>
    <n v="2553"/>
  </r>
  <r>
    <n v="1187"/>
    <n v="2559"/>
    <x v="0"/>
    <d v="2022-10-16T00:00:00"/>
    <x v="0"/>
    <x v="0"/>
    <s v="Sotrasol Spa"/>
    <x v="3"/>
    <x v="3"/>
    <x v="1"/>
    <s v="Pichi Pelluco"/>
    <s v="Puerto Montt"/>
    <s v="Bosque Mar"/>
    <s v="Puerto Montt"/>
    <x v="4"/>
    <d v="1899-12-30T12:49:00"/>
    <d v="1899-12-30T13:55:00"/>
    <d v="1899-12-30T01:06:00"/>
    <s v="KJDC39"/>
    <x v="0"/>
    <n v="2559"/>
  </r>
  <r>
    <n v="1188"/>
    <n v="2560"/>
    <x v="0"/>
    <d v="2022-10-16T00:00:00"/>
    <x v="0"/>
    <x v="0"/>
    <s v="Sotrasol Spa"/>
    <x v="3"/>
    <x v="3"/>
    <x v="1"/>
    <s v="Pichi Pelluco"/>
    <s v="Puerto Montt"/>
    <s v="Bosque Mar"/>
    <s v="Puerto Montt"/>
    <x v="5"/>
    <d v="1899-12-30T13:07:00"/>
    <d v="1899-12-30T14:12:00"/>
    <d v="1899-12-30T01:05:00"/>
    <s v="CJRT90"/>
    <x v="0"/>
    <n v="2560"/>
  </r>
  <r>
    <n v="1189"/>
    <n v="2554"/>
    <x v="0"/>
    <d v="2022-10-16T00:00:00"/>
    <x v="0"/>
    <x v="0"/>
    <s v="Sotrasol Spa"/>
    <x v="3"/>
    <x v="3"/>
    <x v="1"/>
    <s v="Pichi Pelluco"/>
    <s v="Puerto Montt"/>
    <s v="Bosque Mar"/>
    <s v="Puerto Montt"/>
    <x v="6"/>
    <d v="1899-12-30T14:09:00"/>
    <d v="1899-12-30T15:12:00"/>
    <d v="1899-12-30T01:03:00"/>
    <s v="WR7271"/>
    <x v="0"/>
    <n v="2554"/>
  </r>
  <r>
    <n v="1190"/>
    <n v="2555"/>
    <x v="0"/>
    <d v="2022-10-16T00:00:00"/>
    <x v="0"/>
    <x v="0"/>
    <s v="Sotrasol Spa"/>
    <x v="3"/>
    <x v="3"/>
    <x v="1"/>
    <s v="Pichi Pelluco"/>
    <s v="Puerto Montt"/>
    <s v="Bosque Mar"/>
    <s v="Puerto Montt"/>
    <x v="6"/>
    <d v="1899-12-30T14:35:00"/>
    <d v="1899-12-30T15:42:00"/>
    <d v="1899-12-30T01:07:00"/>
    <s v="WK7551"/>
    <x v="0"/>
    <n v="2555"/>
  </r>
  <r>
    <n v="1191"/>
    <n v="0"/>
    <x v="0"/>
    <d v="2022-10-16T00:00:00"/>
    <x v="0"/>
    <x v="0"/>
    <s v="Sotrasol Spa"/>
    <x v="3"/>
    <x v="3"/>
    <x v="1"/>
    <s v="Pichi Pelluco"/>
    <s v="Puerto Montt"/>
    <s v="Bosque Mar"/>
    <s v="Puerto Montt"/>
    <x v="6"/>
    <d v="1899-12-30T14:44:00"/>
    <d v="1899-12-30T15:47:00"/>
    <d v="1899-12-30T01:03:00"/>
    <s v="CDGG85"/>
    <x v="1"/>
    <m/>
  </r>
  <r>
    <n v="1192"/>
    <n v="2556"/>
    <x v="0"/>
    <d v="2022-10-16T00:00:00"/>
    <x v="0"/>
    <x v="0"/>
    <s v="Sotrasol Spa"/>
    <x v="3"/>
    <x v="3"/>
    <x v="1"/>
    <s v="Pichi Pelluco"/>
    <s v="Puerto Montt"/>
    <s v="Bosque Mar"/>
    <s v="Puerto Montt"/>
    <x v="6"/>
    <d v="1899-12-30T14:56:00"/>
    <d v="1899-12-30T15:40:00"/>
    <d v="1899-12-30T00:44:00"/>
    <s v="WT8729"/>
    <x v="0"/>
    <n v="2556"/>
  </r>
  <r>
    <n v="1193"/>
    <n v="2557"/>
    <x v="0"/>
    <d v="2022-10-16T00:00:00"/>
    <x v="0"/>
    <x v="0"/>
    <s v="Sotrasol Spa"/>
    <x v="3"/>
    <x v="3"/>
    <x v="1"/>
    <s v="Pichi Pelluco"/>
    <s v="Puerto Montt"/>
    <s v="Bosque Mar"/>
    <s v="Puerto Montt"/>
    <x v="7"/>
    <d v="1899-12-30T15:28:00"/>
    <d v="1899-12-30T16:20:00"/>
    <d v="1899-12-30T00:52:00"/>
    <s v="FWKZ52"/>
    <x v="0"/>
    <n v="2557"/>
  </r>
  <r>
    <n v="1194"/>
    <n v="2558"/>
    <x v="0"/>
    <d v="2022-10-16T00:00:00"/>
    <x v="0"/>
    <x v="0"/>
    <s v="Sotrasol Spa"/>
    <x v="3"/>
    <x v="3"/>
    <x v="1"/>
    <s v="Pichi Pelluco"/>
    <s v="Puerto Montt"/>
    <s v="Bosque Mar"/>
    <s v="Puerto Montt"/>
    <x v="9"/>
    <d v="1899-12-30T16:28:00"/>
    <d v="1899-12-30T17:36:00"/>
    <d v="1899-12-30T01:08:00"/>
    <s v="LFBG41"/>
    <x v="0"/>
    <n v="2558"/>
  </r>
  <r>
    <n v="1195"/>
    <n v="2050"/>
    <x v="0"/>
    <d v="2022-10-16T00:00:00"/>
    <x v="0"/>
    <x v="0"/>
    <s v="Sotrasol Spa"/>
    <x v="4"/>
    <x v="4"/>
    <x v="0"/>
    <s v="Bosque Mar"/>
    <s v="Puerto Montt"/>
    <s v="Pichi Pelluco"/>
    <s v="Puerto Montt"/>
    <x v="1"/>
    <d v="1899-12-30T09:30:00"/>
    <d v="1899-12-30T10:34:00"/>
    <d v="1899-12-30T01:04:00"/>
    <s v="FWKZ52"/>
    <x v="0"/>
    <n v="2050"/>
  </r>
  <r>
    <n v="1196"/>
    <n v="2051"/>
    <x v="0"/>
    <d v="2022-10-16T00:00:00"/>
    <x v="0"/>
    <x v="0"/>
    <s v="Sotrasol Spa"/>
    <x v="4"/>
    <x v="4"/>
    <x v="0"/>
    <s v="Bosque Mar"/>
    <s v="Puerto Montt"/>
    <s v="Pichi Pelluco"/>
    <s v="Puerto Montt"/>
    <x v="2"/>
    <d v="1899-12-30T10:04:00"/>
    <d v="1899-12-30T10:59:00"/>
    <d v="1899-12-30T00:55:00"/>
    <s v="WK7551"/>
    <x v="0"/>
    <n v="2051"/>
  </r>
  <r>
    <n v="1197"/>
    <n v="2052"/>
    <x v="0"/>
    <d v="2022-10-16T00:00:00"/>
    <x v="0"/>
    <x v="0"/>
    <s v="Sotrasol Spa"/>
    <x v="4"/>
    <x v="4"/>
    <x v="0"/>
    <s v="Bosque Mar"/>
    <s v="Puerto Montt"/>
    <s v="Pichi Pelluco"/>
    <s v="Puerto Montt"/>
    <x v="6"/>
    <d v="1899-12-30T14:32:00"/>
    <d v="1899-12-30T15:32:00"/>
    <d v="1899-12-30T01:00:00"/>
    <s v="FSJW74"/>
    <x v="0"/>
    <n v="2052"/>
  </r>
  <r>
    <n v="1198"/>
    <n v="2053"/>
    <x v="0"/>
    <d v="2022-10-16T00:00:00"/>
    <x v="0"/>
    <x v="0"/>
    <s v="Sotrasol Spa"/>
    <x v="4"/>
    <x v="4"/>
    <x v="0"/>
    <s v="Bosque Mar"/>
    <s v="Puerto Montt"/>
    <s v="Pichi Pelluco"/>
    <s v="Puerto Montt"/>
    <x v="3"/>
    <d v="1899-12-30T11:14:00"/>
    <d v="1899-12-30T12:04:00"/>
    <d v="1899-12-30T00:50:00"/>
    <s v="CDGG85"/>
    <x v="0"/>
    <n v="2053"/>
  </r>
  <r>
    <n v="1199"/>
    <n v="5054"/>
    <x v="0"/>
    <d v="2022-10-16T00:00:00"/>
    <x v="0"/>
    <x v="0"/>
    <s v="Sotrasol Spa"/>
    <x v="4"/>
    <x v="4"/>
    <x v="0"/>
    <s v="Bosque Mar"/>
    <s v="Puerto Montt"/>
    <s v="Pichi Pelluco"/>
    <s v="Puerto Montt"/>
    <x v="3"/>
    <d v="1899-12-30T11:32:00"/>
    <d v="1899-12-30T12:36:00"/>
    <d v="1899-12-30T01:04:00"/>
    <s v="WT8729"/>
    <x v="0"/>
    <n v="5054"/>
  </r>
  <r>
    <n v="1200"/>
    <n v="2055"/>
    <x v="0"/>
    <d v="2022-10-16T00:00:00"/>
    <x v="0"/>
    <x v="0"/>
    <s v="Sotrasol Spa"/>
    <x v="4"/>
    <x v="4"/>
    <x v="0"/>
    <s v="Bosque Mar"/>
    <s v="Puerto Montt"/>
    <s v="Pichi Pelluco"/>
    <s v="Puerto Montt"/>
    <x v="5"/>
    <d v="1899-12-30T13:10:00"/>
    <d v="1899-12-30T14:11:00"/>
    <d v="1899-12-30T01:01:00"/>
    <s v="LFBG41"/>
    <x v="0"/>
    <n v="2055"/>
  </r>
  <r>
    <n v="1201"/>
    <n v="2056"/>
    <x v="0"/>
    <d v="2022-10-16T00:00:00"/>
    <x v="0"/>
    <x v="0"/>
    <s v="Sotrasol Spa"/>
    <x v="4"/>
    <x v="4"/>
    <x v="0"/>
    <s v="Bosque Mar"/>
    <s v="Puerto Montt"/>
    <s v="Pichi Pelluco"/>
    <s v="Puerto Montt"/>
    <x v="4"/>
    <d v="1899-12-30T12:37:00"/>
    <d v="1899-12-30T13:39:00"/>
    <d v="1899-12-30T01:02:00"/>
    <s v="KKDX10"/>
    <x v="0"/>
    <n v="2056"/>
  </r>
  <r>
    <n v="1202"/>
    <n v="2057"/>
    <x v="0"/>
    <d v="2022-10-16T00:00:00"/>
    <x v="0"/>
    <x v="0"/>
    <s v="Sotrasol Spa"/>
    <x v="4"/>
    <x v="4"/>
    <x v="0"/>
    <s v="Bosque Mar"/>
    <s v="Puerto Montt"/>
    <s v="Pichi Pelluco"/>
    <s v="Puerto Montt"/>
    <x v="5"/>
    <d v="1899-12-30T13:53:00"/>
    <d v="1899-12-30T14:39:00"/>
    <d v="1899-12-30T00:46:00"/>
    <s v="WD9194"/>
    <x v="0"/>
    <n v="2057"/>
  </r>
  <r>
    <n v="1203"/>
    <n v="2058"/>
    <x v="0"/>
    <d v="2022-10-16T00:00:00"/>
    <x v="0"/>
    <x v="0"/>
    <s v="Sotrasol Spa"/>
    <x v="4"/>
    <x v="4"/>
    <x v="0"/>
    <s v="Bosque Mar"/>
    <s v="Puerto Montt"/>
    <s v="Pichi Pelluco"/>
    <s v="Puerto Montt"/>
    <x v="6"/>
    <d v="1899-12-30T14:11:00"/>
    <d v="1899-12-30T15:03:00"/>
    <d v="1899-12-30T00:52:00"/>
    <s v="KJDC39"/>
    <x v="0"/>
    <n v="2058"/>
  </r>
  <r>
    <n v="1204"/>
    <n v="2050"/>
    <x v="0"/>
    <d v="2022-10-16T00:00:00"/>
    <x v="0"/>
    <x v="0"/>
    <s v="Sotrasol Spa"/>
    <x v="4"/>
    <x v="4"/>
    <x v="1"/>
    <s v="Pichi Pelluco"/>
    <s v="Puerto Montt"/>
    <s v="Bosque Mar"/>
    <s v="Puerto Montt"/>
    <x v="2"/>
    <d v="1899-12-30T10:34:00"/>
    <d v="1899-12-30T11:51:00"/>
    <d v="1899-12-30T01:17:00"/>
    <s v="FWKZ52"/>
    <x v="0"/>
    <n v="2050"/>
  </r>
  <r>
    <n v="1205"/>
    <n v="2051"/>
    <x v="0"/>
    <d v="2022-10-16T00:00:00"/>
    <x v="0"/>
    <x v="0"/>
    <s v="Sotrasol Spa"/>
    <x v="4"/>
    <x v="4"/>
    <x v="1"/>
    <s v="Pichi Pelluco"/>
    <s v="Puerto Montt"/>
    <s v="Bosque Mar"/>
    <s v="Puerto Montt"/>
    <x v="2"/>
    <d v="1899-12-30T10:59:00"/>
    <d v="1899-12-30T11:48:00"/>
    <d v="1899-12-30T00:49:00"/>
    <s v="WK7551"/>
    <x v="0"/>
    <n v="2051"/>
  </r>
  <r>
    <n v="1206"/>
    <n v="2052"/>
    <x v="0"/>
    <d v="2022-10-16T00:00:00"/>
    <x v="0"/>
    <x v="0"/>
    <s v="Sotrasol Spa"/>
    <x v="4"/>
    <x v="4"/>
    <x v="1"/>
    <s v="Pichi Pelluco"/>
    <s v="Puerto Montt"/>
    <s v="Bosque Mar"/>
    <s v="Puerto Montt"/>
    <x v="7"/>
    <d v="1899-12-30T15:32:00"/>
    <d v="1899-12-30T16:28:00"/>
    <d v="1899-12-30T00:56:00"/>
    <s v="FSJW74"/>
    <x v="0"/>
    <n v="2052"/>
  </r>
  <r>
    <n v="1207"/>
    <n v="2053"/>
    <x v="0"/>
    <d v="2022-10-16T00:00:00"/>
    <x v="0"/>
    <x v="0"/>
    <s v="Sotrasol Spa"/>
    <x v="4"/>
    <x v="4"/>
    <x v="1"/>
    <s v="Pichi Pelluco"/>
    <s v="Puerto Montt"/>
    <s v="Bosque Mar"/>
    <s v="Puerto Montt"/>
    <x v="4"/>
    <d v="1899-12-30T12:04:00"/>
    <d v="1899-12-30T12:55:00"/>
    <d v="1899-12-30T00:51:00"/>
    <s v="CDGG85"/>
    <x v="0"/>
    <n v="2053"/>
  </r>
  <r>
    <n v="1208"/>
    <n v="5054"/>
    <x v="0"/>
    <d v="2022-10-16T00:00:00"/>
    <x v="0"/>
    <x v="0"/>
    <s v="Sotrasol Spa"/>
    <x v="4"/>
    <x v="4"/>
    <x v="1"/>
    <s v="Pichi Pelluco"/>
    <s v="Puerto Montt"/>
    <s v="Bosque Mar"/>
    <s v="Puerto Montt"/>
    <x v="4"/>
    <d v="1899-12-30T12:36:00"/>
    <d v="1899-12-30T13:49:00"/>
    <d v="1899-12-30T01:13:00"/>
    <s v="WT8729"/>
    <x v="0"/>
    <n v="5054"/>
  </r>
  <r>
    <n v="1209"/>
    <n v="2055"/>
    <x v="0"/>
    <d v="2022-10-16T00:00:00"/>
    <x v="0"/>
    <x v="0"/>
    <s v="Sotrasol Spa"/>
    <x v="4"/>
    <x v="4"/>
    <x v="1"/>
    <s v="Pichi Pelluco"/>
    <s v="Puerto Montt"/>
    <s v="Bosque Mar"/>
    <s v="Puerto Montt"/>
    <x v="6"/>
    <d v="1899-12-30T14:11:00"/>
    <d v="1899-12-30T15:10:00"/>
    <d v="1899-12-30T00:59:00"/>
    <s v="LFBG41"/>
    <x v="0"/>
    <n v="2055"/>
  </r>
  <r>
    <n v="1210"/>
    <n v="2056"/>
    <x v="0"/>
    <d v="2022-10-16T00:00:00"/>
    <x v="0"/>
    <x v="0"/>
    <s v="Sotrasol Spa"/>
    <x v="4"/>
    <x v="4"/>
    <x v="1"/>
    <s v="Pichi Pelluco"/>
    <s v="Puerto Montt"/>
    <s v="Bosque Mar"/>
    <s v="Puerto Montt"/>
    <x v="5"/>
    <d v="1899-12-30T13:39:00"/>
    <d v="1899-12-30T14:53:00"/>
    <d v="1899-12-30T01:14:00"/>
    <s v="KKDX10"/>
    <x v="0"/>
    <n v="2056"/>
  </r>
  <r>
    <n v="1211"/>
    <n v="2057"/>
    <x v="0"/>
    <d v="2022-10-16T00:00:00"/>
    <x v="0"/>
    <x v="0"/>
    <s v="Sotrasol Spa"/>
    <x v="4"/>
    <x v="4"/>
    <x v="1"/>
    <s v="Pichi Pelluco"/>
    <s v="Puerto Montt"/>
    <s v="Bosque Mar"/>
    <s v="Puerto Montt"/>
    <x v="6"/>
    <d v="1899-12-30T14:39:00"/>
    <d v="1899-12-30T15:45:00"/>
    <d v="1899-12-30T01:06:00"/>
    <s v="WD9194"/>
    <x v="0"/>
    <n v="2057"/>
  </r>
  <r>
    <n v="1212"/>
    <n v="2058"/>
    <x v="0"/>
    <d v="2022-10-16T00:00:00"/>
    <x v="0"/>
    <x v="0"/>
    <s v="Sotrasol Spa"/>
    <x v="4"/>
    <x v="4"/>
    <x v="1"/>
    <s v="Pichi Pelluco"/>
    <s v="Puerto Montt"/>
    <s v="Bosque Mar"/>
    <s v="Puerto Montt"/>
    <x v="7"/>
    <d v="1899-12-30T15:03:00"/>
    <d v="1899-12-30T16:00:00"/>
    <d v="1899-12-30T00:57:00"/>
    <s v="KJDC39"/>
    <x v="0"/>
    <n v="2058"/>
  </r>
  <r>
    <n v="1213"/>
    <n v="3050"/>
    <x v="0"/>
    <d v="2022-10-16T00:00:00"/>
    <x v="0"/>
    <x v="0"/>
    <s v="Sotrasol Spa"/>
    <x v="5"/>
    <x v="5"/>
    <x v="0"/>
    <s v="Puerto Montt"/>
    <s v="Puerto Montt"/>
    <s v="Pichi Pelluco"/>
    <s v="Puerto Montt"/>
    <x v="1"/>
    <d v="1899-12-30T09:20:00"/>
    <d v="1899-12-30T09:54:00"/>
    <s v="-"/>
    <s v="WT8729"/>
    <x v="0"/>
    <n v="3050"/>
  </r>
  <r>
    <n v="1214"/>
    <n v="3051"/>
    <x v="0"/>
    <d v="2022-10-16T00:00:00"/>
    <x v="0"/>
    <x v="0"/>
    <s v="Sotrasol Spa"/>
    <x v="5"/>
    <x v="5"/>
    <x v="0"/>
    <s v="Puerto Montt"/>
    <s v="Puerto Montt"/>
    <s v="Pichi Pelluco"/>
    <s v="Puerto Montt"/>
    <x v="2"/>
    <d v="1899-12-30T10:13:00"/>
    <d v="1899-12-30T11:40:00"/>
    <d v="1899-12-30T01:27:00"/>
    <s v="WH9902"/>
    <x v="0"/>
    <n v="3051"/>
  </r>
  <r>
    <n v="1215"/>
    <n v="3054"/>
    <x v="0"/>
    <d v="2022-10-16T00:00:00"/>
    <x v="0"/>
    <x v="0"/>
    <s v="Sotrasol Spa"/>
    <x v="5"/>
    <x v="5"/>
    <x v="0"/>
    <s v="Puerto Montt"/>
    <s v="Puerto Montt"/>
    <s v="Pichi Pelluco"/>
    <s v="Puerto Montt"/>
    <x v="2"/>
    <d v="1899-12-30T10:34:00"/>
    <d v="1899-12-30T11:59:00"/>
    <d v="1899-12-30T01:25:00"/>
    <s v="VL5424"/>
    <x v="0"/>
    <n v="3054"/>
  </r>
  <r>
    <n v="1216"/>
    <n v="3052"/>
    <x v="0"/>
    <d v="2022-10-16T00:00:00"/>
    <x v="0"/>
    <x v="0"/>
    <s v="Sotrasol Spa"/>
    <x v="5"/>
    <x v="5"/>
    <x v="0"/>
    <s v="Puerto Montt"/>
    <s v="Puerto Montt"/>
    <s v="Pichi Pelluco"/>
    <s v="Puerto Montt"/>
    <x v="3"/>
    <d v="1899-12-30T11:37:00"/>
    <d v="1899-12-30T12:48:00"/>
    <d v="1899-12-30T01:11:00"/>
    <s v="FWKZ52"/>
    <x v="0"/>
    <n v="3052"/>
  </r>
  <r>
    <n v="1217"/>
    <n v="3053"/>
    <x v="0"/>
    <d v="2022-10-16T00:00:00"/>
    <x v="0"/>
    <x v="0"/>
    <s v="Sotrasol Spa"/>
    <x v="5"/>
    <x v="5"/>
    <x v="0"/>
    <s v="Puerto Montt"/>
    <s v="Puerto Montt"/>
    <s v="Pichi Pelluco"/>
    <s v="Puerto Montt"/>
    <x v="6"/>
    <d v="1899-12-30T14:13:00"/>
    <d v="1899-12-30T15:40:00"/>
    <d v="1899-12-30T01:27:00"/>
    <s v="VL5424"/>
    <x v="0"/>
    <n v="3053"/>
  </r>
  <r>
    <n v="1218"/>
    <n v="3050"/>
    <x v="0"/>
    <d v="2022-10-16T00:00:00"/>
    <x v="0"/>
    <x v="0"/>
    <s v="Sotrasol Spa"/>
    <x v="5"/>
    <x v="5"/>
    <x v="1"/>
    <s v="Pichi Pelluco"/>
    <s v="Puerto Montt"/>
    <s v="Puerto Montt"/>
    <s v="Puerto Montt"/>
    <x v="1"/>
    <d v="1899-12-30T09:54:00"/>
    <d v="1899-12-30T10:45:00"/>
    <s v="-"/>
    <s v="WT8729"/>
    <x v="0"/>
    <n v="3050"/>
  </r>
  <r>
    <n v="1219"/>
    <n v="3051"/>
    <x v="0"/>
    <d v="2022-10-16T00:00:00"/>
    <x v="0"/>
    <x v="0"/>
    <s v="Sotrasol Spa"/>
    <x v="5"/>
    <x v="5"/>
    <x v="1"/>
    <s v="Pichi Pelluco"/>
    <s v="Puerto Montt"/>
    <s v="Puerto Montt"/>
    <s v="Puerto Montt"/>
    <x v="3"/>
    <d v="1899-12-30T11:40:00"/>
    <d v="1899-12-30T13:15:00"/>
    <d v="1899-12-30T01:35:00"/>
    <s v="WH9902"/>
    <x v="0"/>
    <n v="3051"/>
  </r>
  <r>
    <n v="1220"/>
    <n v="3054"/>
    <x v="0"/>
    <d v="2022-10-16T00:00:00"/>
    <x v="0"/>
    <x v="0"/>
    <s v="Sotrasol Spa"/>
    <x v="5"/>
    <x v="5"/>
    <x v="1"/>
    <s v="Pichi Pelluco"/>
    <s v="Puerto Montt"/>
    <s v="Puerto Montt"/>
    <s v="Puerto Montt"/>
    <x v="3"/>
    <d v="1899-12-30T11:59:00"/>
    <d v="1899-12-30T13:33:00"/>
    <d v="1899-12-30T01:34:00"/>
    <s v="VL5424"/>
    <x v="0"/>
    <n v="3054"/>
  </r>
  <r>
    <n v="1221"/>
    <n v="3052"/>
    <x v="0"/>
    <d v="2022-10-16T00:00:00"/>
    <x v="0"/>
    <x v="0"/>
    <s v="Sotrasol Spa"/>
    <x v="5"/>
    <x v="5"/>
    <x v="1"/>
    <s v="Pichi Pelluco"/>
    <s v="Puerto Montt"/>
    <s v="Puerto Montt"/>
    <s v="Puerto Montt"/>
    <x v="4"/>
    <d v="1899-12-30T12:48:00"/>
    <d v="1899-12-30T13:40:00"/>
    <d v="1899-12-30T00:52:00"/>
    <s v="FWKZ52"/>
    <x v="0"/>
    <n v="3052"/>
  </r>
  <r>
    <n v="1222"/>
    <n v="3053"/>
    <x v="0"/>
    <d v="2022-10-16T00:00:00"/>
    <x v="0"/>
    <x v="0"/>
    <s v="Sotrasol Spa"/>
    <x v="5"/>
    <x v="5"/>
    <x v="1"/>
    <s v="Pichi Pelluco"/>
    <s v="Puerto Montt"/>
    <s v="Puerto Montt"/>
    <s v="Puerto Montt"/>
    <x v="7"/>
    <d v="1899-12-30T15:40:00"/>
    <d v="1899-12-30T17:16:00"/>
    <d v="1899-12-30T01:36:00"/>
    <s v="VL5424"/>
    <x v="0"/>
    <n v="3053"/>
  </r>
  <r>
    <n v="1223"/>
    <n v="550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1"/>
    <d v="1899-12-30T06:45:00"/>
    <d v="1899-12-30T08:10:00"/>
    <d v="1899-12-30T01:25:00"/>
    <s v="LJJD85"/>
    <x v="0"/>
    <n v="5500"/>
  </r>
  <r>
    <n v="1224"/>
    <n v="5501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2"/>
    <d v="1899-12-30T07:26:00"/>
    <d v="1899-12-30T08:31:00"/>
    <d v="1899-12-30T01:05:00"/>
    <s v="WV1917"/>
    <x v="0"/>
    <n v="5501"/>
  </r>
  <r>
    <n v="1225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2"/>
    <d v="1899-12-30T07:24:00"/>
    <d v="1899-12-30T08:41:00"/>
    <d v="1899-12-30T01:17:00"/>
    <s v="WS4801"/>
    <x v="1"/>
    <m/>
  </r>
  <r>
    <n v="1226"/>
    <n v="5502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2"/>
    <d v="1899-12-30T07:51:00"/>
    <d v="1899-12-30T09:10:00"/>
    <d v="1899-12-30T01:19:00"/>
    <s v="KJCZ21"/>
    <x v="0"/>
    <n v="5502"/>
  </r>
  <r>
    <n v="1227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2"/>
    <d v="1899-12-30T07:58:00"/>
    <d v="1899-12-30T09:15:00"/>
    <d v="1899-12-30T01:17:00"/>
    <s v="ZX1829"/>
    <x v="1"/>
    <m/>
  </r>
  <r>
    <n v="1228"/>
    <n v="5503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0"/>
    <d v="1899-12-30T08:31:00"/>
    <d v="1899-12-30T09:39:00"/>
    <d v="1899-12-30T01:08:00"/>
    <s v="FSKZ57"/>
    <x v="0"/>
    <n v="5503"/>
  </r>
  <r>
    <n v="1229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0"/>
    <d v="1899-12-30T08:35:00"/>
    <d v="1899-12-30T09:52:00"/>
    <d v="1899-12-30T01:17:00"/>
    <s v="YA5699"/>
    <x v="1"/>
    <m/>
  </r>
  <r>
    <n v="1230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0"/>
    <d v="1899-12-30T08:43:00"/>
    <d v="1899-12-30T10:00:00"/>
    <d v="1899-12-30T01:17:00"/>
    <s v="FBWV77"/>
    <x v="1"/>
    <m/>
  </r>
  <r>
    <n v="1231"/>
    <n v="5504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"/>
    <d v="1899-12-30T09:10:00"/>
    <d v="1899-12-30T10:29:00"/>
    <d v="1899-12-30T01:19:00"/>
    <s v="WK6972"/>
    <x v="0"/>
    <n v="5504"/>
  </r>
  <r>
    <n v="1232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"/>
    <d v="1899-12-30T09:29:00"/>
    <d v="1899-12-30T10:46:00"/>
    <d v="1899-12-30T01:17:00"/>
    <s v="XY7254"/>
    <x v="1"/>
    <m/>
  </r>
  <r>
    <n v="1233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"/>
    <d v="1899-12-30T09:31:00"/>
    <d v="1899-12-30T10:48:00"/>
    <d v="1899-12-30T01:17:00"/>
    <s v="BPTK92"/>
    <x v="1"/>
    <m/>
  </r>
  <r>
    <n v="1234"/>
    <n v="5505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"/>
    <d v="1899-12-30T09:57:00"/>
    <d v="1899-12-30T10:59:00"/>
    <d v="1899-12-30T01:02:00"/>
    <s v="KCRR56"/>
    <x v="0"/>
    <n v="5505"/>
  </r>
  <r>
    <n v="1235"/>
    <n v="5506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2"/>
    <d v="1899-12-30T10:12:00"/>
    <d v="1899-12-30T11:20:00"/>
    <d v="1899-12-30T01:08:00"/>
    <s v="BVBC53"/>
    <x v="0"/>
    <n v="5506"/>
  </r>
  <r>
    <n v="1236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2"/>
    <d v="1899-12-30T10:26:00"/>
    <d v="1899-12-30T11:43:00"/>
    <d v="1899-12-30T01:17:00"/>
    <s v="ZX1829"/>
    <x v="1"/>
    <m/>
  </r>
  <r>
    <n v="1237"/>
    <n v="5507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2"/>
    <d v="1899-12-30T10:32:00"/>
    <d v="1899-12-30T11:50:00"/>
    <d v="1899-12-30T01:18:00"/>
    <s v="FVRF88"/>
    <x v="0"/>
    <n v="5507"/>
  </r>
  <r>
    <n v="1238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2"/>
    <d v="1899-12-30T10:58:00"/>
    <d v="1899-12-30T12:15:00"/>
    <d v="1899-12-30T01:17:00"/>
    <s v="WS4801"/>
    <x v="1"/>
    <m/>
  </r>
  <r>
    <n v="1239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3"/>
    <d v="1899-12-30T11:01:00"/>
    <d v="1899-12-30T12:18:00"/>
    <d v="1899-12-30T01:17:00"/>
    <s v="WT9904"/>
    <x v="1"/>
    <m/>
  </r>
  <r>
    <n v="1240"/>
    <n v="5508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3"/>
    <d v="1899-12-30T11:10:00"/>
    <d v="1899-12-30T12:26:00"/>
    <d v="1899-12-30T01:16:00"/>
    <s v="WR1377"/>
    <x v="0"/>
    <n v="5508"/>
  </r>
  <r>
    <n v="1241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3"/>
    <d v="1899-12-30T11:40:00"/>
    <d v="1899-12-30T12:57:00"/>
    <d v="1899-12-30T01:17:00"/>
    <s v="KJSL42"/>
    <x v="1"/>
    <m/>
  </r>
  <r>
    <n v="1242"/>
    <n v="551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3"/>
    <d v="1899-12-30T11:56:00"/>
    <d v="1899-12-30T12:59:00"/>
    <d v="1899-12-30T01:03:00"/>
    <s v="PFLC89"/>
    <x v="0"/>
    <n v="5510"/>
  </r>
  <r>
    <n v="1243"/>
    <n v="5511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4"/>
    <d v="1899-12-30T12:15:00"/>
    <d v="1899-12-30T13:25:00"/>
    <d v="1899-12-30T01:10:00"/>
    <s v="YR9970"/>
    <x v="0"/>
    <n v="5511"/>
  </r>
  <r>
    <n v="1244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4"/>
    <d v="1899-12-30T12:17:00"/>
    <d v="1899-12-30T13:34:00"/>
    <d v="1899-12-30T01:17:00"/>
    <s v="KGFD95"/>
    <x v="1"/>
    <m/>
  </r>
  <r>
    <n v="1245"/>
    <n v="5509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4"/>
    <d v="1899-12-30T12:31:00"/>
    <d v="1899-12-30T13:49:00"/>
    <d v="1899-12-30T01:18:00"/>
    <s v="XU8340"/>
    <x v="0"/>
    <n v="5509"/>
  </r>
  <r>
    <n v="1246"/>
    <n v="5518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5"/>
    <d v="1899-12-30T13:16:00"/>
    <d v="1899-12-30T14:36:00"/>
    <d v="1899-12-30T01:20:00"/>
    <s v="WD7632"/>
    <x v="0"/>
    <n v="5518"/>
  </r>
  <r>
    <n v="1247"/>
    <n v="5512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5"/>
    <d v="1899-12-30T13:56:00"/>
    <d v="1899-12-30T15:15:00"/>
    <d v="1899-12-30T01:19:00"/>
    <s v="WS4801"/>
    <x v="0"/>
    <n v="5512"/>
  </r>
  <r>
    <n v="1248"/>
    <n v="5513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6"/>
    <d v="1899-12-30T14:22:00"/>
    <d v="1899-12-30T15:45:00"/>
    <d v="1899-12-30T01:23:00"/>
    <s v="WK9947"/>
    <x v="0"/>
    <n v="5513"/>
  </r>
  <r>
    <n v="1249"/>
    <n v="5514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6"/>
    <d v="1899-12-30T14:24:00"/>
    <d v="1899-12-30T16:00:00"/>
    <d v="1899-12-30T01:36:00"/>
    <s v="FSKZ57"/>
    <x v="0"/>
    <n v="5514"/>
  </r>
  <r>
    <n v="1250"/>
    <n v="5515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7"/>
    <d v="1899-12-30T15:18:00"/>
    <d v="1899-12-30T16:32:00"/>
    <d v="1899-12-30T01:14:00"/>
    <s v="BGDX45"/>
    <x v="0"/>
    <n v="5515"/>
  </r>
  <r>
    <n v="1251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7"/>
    <d v="1899-12-30T15:22:00"/>
    <d v="1899-12-30T16:39:00"/>
    <d v="1899-12-30T01:17:00"/>
    <s v="KHSW58"/>
    <x v="1"/>
    <m/>
  </r>
  <r>
    <n v="1252"/>
    <n v="5519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7"/>
    <d v="1899-12-30T15:49:00"/>
    <d v="1899-12-30T17:06:00"/>
    <d v="1899-12-30T01:17:00"/>
    <s v="PRXY57"/>
    <x v="0"/>
    <n v="5519"/>
  </r>
  <r>
    <n v="1253"/>
    <n v="5516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9"/>
    <d v="1899-12-30T16:10:00"/>
    <d v="1899-12-30T17:35:00"/>
    <d v="1899-12-30T01:25:00"/>
    <s v="TW2727"/>
    <x v="0"/>
    <n v="5516"/>
  </r>
  <r>
    <n v="1254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9"/>
    <d v="1899-12-30T16:17:00"/>
    <d v="1899-12-30T17:34:00"/>
    <d v="1899-12-30T01:17:00"/>
    <s v="WK6955"/>
    <x v="1"/>
    <m/>
  </r>
  <r>
    <n v="1255"/>
    <n v="5517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9"/>
    <d v="1899-12-30T16:50:00"/>
    <d v="1899-12-30T18:00:00"/>
    <d v="1899-12-30T01:10:00"/>
    <s v="WS4801"/>
    <x v="0"/>
    <n v="5517"/>
  </r>
  <r>
    <n v="1256"/>
    <n v="552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8"/>
    <d v="1899-12-30T17:11:00"/>
    <d v="1899-12-30T18:33:00"/>
    <d v="1899-12-30T01:22:00"/>
    <s v="ZS3048"/>
    <x v="0"/>
    <n v="5520"/>
  </r>
  <r>
    <n v="1257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8"/>
    <d v="1899-12-30T17:24:00"/>
    <d v="1899-12-30T18:41:00"/>
    <d v="1899-12-30T01:17:00"/>
    <s v="RGGR48"/>
    <x v="1"/>
    <m/>
  </r>
  <r>
    <n v="1258"/>
    <n v="550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0"/>
    <d v="1899-12-30T08:10:00"/>
    <d v="1899-12-30T09:22:00"/>
    <d v="1899-12-30T01:12:00"/>
    <s v="LJJD85"/>
    <x v="0"/>
    <n v="5500"/>
  </r>
  <r>
    <n v="1259"/>
    <n v="5501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0"/>
    <d v="1899-12-30T08:31:00"/>
    <d v="1899-12-30T09:31:00"/>
    <d v="1899-12-30T01:00:00"/>
    <s v="WV1917"/>
    <x v="0"/>
    <n v="5501"/>
  </r>
  <r>
    <n v="1260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0"/>
    <d v="1899-12-30T08:41:00"/>
    <d v="1899-12-30T09:54:00"/>
    <d v="1899-12-30T01:13:00"/>
    <s v="WS4801"/>
    <x v="1"/>
    <m/>
  </r>
  <r>
    <n v="1261"/>
    <n v="5502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"/>
    <d v="1899-12-30T09:10:00"/>
    <d v="1899-12-30T10:15:00"/>
    <d v="1899-12-30T01:05:00"/>
    <s v="KJCZ21"/>
    <x v="0"/>
    <n v="5502"/>
  </r>
  <r>
    <n v="1262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"/>
    <d v="1899-12-30T09:15:00"/>
    <d v="1899-12-30T10:28:00"/>
    <d v="1899-12-30T01:13:00"/>
    <s v="ZX1829"/>
    <x v="1"/>
    <m/>
  </r>
  <r>
    <n v="1263"/>
    <n v="5503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"/>
    <d v="1899-12-30T09:39:00"/>
    <d v="1899-12-30T11:00:00"/>
    <d v="1899-12-30T01:21:00"/>
    <s v="FSKZ57"/>
    <x v="0"/>
    <n v="5503"/>
  </r>
  <r>
    <n v="1264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"/>
    <d v="1899-12-30T09:52:00"/>
    <d v="1899-12-30T11:05:00"/>
    <d v="1899-12-30T01:13:00"/>
    <s v="YA5699"/>
    <x v="1"/>
    <m/>
  </r>
  <r>
    <n v="1265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2"/>
    <d v="1899-12-30T10:00:00"/>
    <d v="1899-12-30T11:13:00"/>
    <d v="1899-12-30T01:13:00"/>
    <s v="FBWV77"/>
    <x v="1"/>
    <m/>
  </r>
  <r>
    <n v="1266"/>
    <n v="5504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2"/>
    <d v="1899-12-30T10:29:00"/>
    <d v="1899-12-30T11:41:00"/>
    <d v="1899-12-30T01:12:00"/>
    <s v="WK6972"/>
    <x v="0"/>
    <n v="5504"/>
  </r>
  <r>
    <n v="1267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2"/>
    <d v="1899-12-30T10:46:00"/>
    <d v="1899-12-30T11:59:00"/>
    <d v="1899-12-30T01:13:00"/>
    <s v="XY7254"/>
    <x v="1"/>
    <m/>
  </r>
  <r>
    <n v="1268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2"/>
    <d v="1899-12-30T10:48:00"/>
    <d v="1899-12-30T12:01:00"/>
    <d v="1899-12-30T01:13:00"/>
    <s v="BPTK92"/>
    <x v="1"/>
    <m/>
  </r>
  <r>
    <n v="1269"/>
    <n v="5505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2"/>
    <d v="1899-12-30T10:59:00"/>
    <d v="1899-12-30T12:04:00"/>
    <d v="1899-12-30T01:05:00"/>
    <s v="KCRR56"/>
    <x v="0"/>
    <n v="5505"/>
  </r>
  <r>
    <n v="1270"/>
    <n v="5506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3"/>
    <d v="1899-12-30T11:20:00"/>
    <d v="1899-12-30T12:15:00"/>
    <d v="1899-12-30T00:55:00"/>
    <s v="BVBC53"/>
    <x v="0"/>
    <n v="5506"/>
  </r>
  <r>
    <n v="1271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3"/>
    <d v="1899-12-30T11:43:00"/>
    <d v="1899-12-30T12:56:00"/>
    <d v="1899-12-30T01:13:00"/>
    <s v="ZX1829"/>
    <x v="1"/>
    <m/>
  </r>
  <r>
    <n v="1272"/>
    <n v="5507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3"/>
    <d v="1899-12-30T11:50:00"/>
    <d v="1899-12-30T13:13:00"/>
    <d v="1899-12-30T01:23:00"/>
    <s v="FVRF88"/>
    <x v="0"/>
    <n v="5507"/>
  </r>
  <r>
    <n v="1273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4"/>
    <d v="1899-12-30T12:15:00"/>
    <d v="1899-12-30T13:28:00"/>
    <d v="1899-12-30T01:13:00"/>
    <s v="WS4801"/>
    <x v="1"/>
    <m/>
  </r>
  <r>
    <n v="1274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4"/>
    <d v="1899-12-30T12:18:00"/>
    <d v="1899-12-30T13:31:00"/>
    <d v="1899-12-30T01:13:00"/>
    <s v="WT9904"/>
    <x v="1"/>
    <m/>
  </r>
  <r>
    <n v="1275"/>
    <n v="5508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4"/>
    <d v="1899-12-30T12:26:00"/>
    <d v="1899-12-30T13:25:00"/>
    <d v="1899-12-30T00:59:00"/>
    <s v="WR1377"/>
    <x v="0"/>
    <n v="5508"/>
  </r>
  <r>
    <n v="1276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4"/>
    <d v="1899-12-30T12:57:00"/>
    <d v="1899-12-30T14:10:00"/>
    <d v="1899-12-30T01:13:00"/>
    <s v="KJSL42"/>
    <x v="1"/>
    <m/>
  </r>
  <r>
    <n v="1277"/>
    <n v="551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4"/>
    <d v="1899-12-30T12:59:00"/>
    <d v="1899-12-30T14:19:00"/>
    <d v="1899-12-30T01:20:00"/>
    <s v="PFLC89"/>
    <x v="0"/>
    <n v="5510"/>
  </r>
  <r>
    <n v="1278"/>
    <n v="5511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5"/>
    <d v="1899-12-30T13:25:00"/>
    <d v="1899-12-30T14:40:00"/>
    <d v="1899-12-30T01:15:00"/>
    <s v="YR9970"/>
    <x v="0"/>
    <n v="5511"/>
  </r>
  <r>
    <n v="1279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5"/>
    <d v="1899-12-30T13:34:00"/>
    <d v="1899-12-30T14:47:00"/>
    <d v="1899-12-30T01:13:00"/>
    <s v="KGFD95"/>
    <x v="1"/>
    <m/>
  </r>
  <r>
    <n v="1280"/>
    <n v="5509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5"/>
    <d v="1899-12-30T13:49:00"/>
    <d v="1899-12-30T15:02:00"/>
    <d v="1899-12-30T01:13:00"/>
    <s v="XU8340"/>
    <x v="0"/>
    <n v="5509"/>
  </r>
  <r>
    <n v="1281"/>
    <n v="5518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6"/>
    <d v="1899-12-30T14:36:00"/>
    <d v="1899-12-30T15:51:00"/>
    <d v="1899-12-30T01:15:00"/>
    <s v="WD7632"/>
    <x v="0"/>
    <n v="5518"/>
  </r>
  <r>
    <n v="1282"/>
    <n v="5512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7"/>
    <d v="1899-12-30T15:15:00"/>
    <d v="1899-12-30T16:33:00"/>
    <d v="1899-12-30T01:18:00"/>
    <s v="WS4801"/>
    <x v="0"/>
    <n v="5512"/>
  </r>
  <r>
    <n v="1283"/>
    <n v="5513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7"/>
    <d v="1899-12-30T15:45:00"/>
    <d v="1899-12-30T16:59:00"/>
    <d v="1899-12-30T01:14:00"/>
    <s v="WK9947"/>
    <x v="0"/>
    <n v="5513"/>
  </r>
  <r>
    <n v="1284"/>
    <n v="5514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9"/>
    <d v="1899-12-30T16:00:00"/>
    <d v="1899-12-30T17:11:00"/>
    <d v="1899-12-30T01:11:00"/>
    <s v="FSKZ57"/>
    <x v="0"/>
    <n v="5514"/>
  </r>
  <r>
    <n v="1285"/>
    <n v="5515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9"/>
    <d v="1899-12-30T16:32:00"/>
    <d v="1899-12-30T18:02:00"/>
    <d v="1899-12-30T01:30:00"/>
    <s v="BGDX45"/>
    <x v="0"/>
    <n v="5515"/>
  </r>
  <r>
    <n v="1286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9"/>
    <d v="1899-12-30T16:39:00"/>
    <d v="1899-12-30T17:52:00"/>
    <d v="1899-12-30T01:13:00"/>
    <s v="KHSW58"/>
    <x v="1"/>
    <m/>
  </r>
  <r>
    <n v="1287"/>
    <n v="5519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8"/>
    <d v="1899-12-30T17:06:00"/>
    <d v="1899-12-30T18:22:00"/>
    <d v="1899-12-30T01:16:00"/>
    <s v="PRXY57"/>
    <x v="0"/>
    <n v="5519"/>
  </r>
  <r>
    <n v="1288"/>
    <n v="5516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8"/>
    <d v="1899-12-30T17:35:00"/>
    <d v="1899-12-30T18:45:00"/>
    <d v="1899-12-30T01:10:00"/>
    <s v="TW2727"/>
    <x v="0"/>
    <n v="5516"/>
  </r>
  <r>
    <n v="1289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8"/>
    <d v="1899-12-30T17:34:00"/>
    <d v="1899-12-30T18:47:00"/>
    <d v="1899-12-30T01:13:00"/>
    <s v="WK6955"/>
    <x v="1"/>
    <m/>
  </r>
  <r>
    <n v="1290"/>
    <n v="5517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0"/>
    <d v="1899-12-30T18:00:00"/>
    <d v="1899-12-30T19:15:00"/>
    <d v="1899-12-30T01:15:00"/>
    <s v="WS4801"/>
    <x v="0"/>
    <n v="5517"/>
  </r>
  <r>
    <n v="1291"/>
    <n v="552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0"/>
    <d v="1899-12-30T18:33:00"/>
    <d v="1899-12-30T19:53:00"/>
    <d v="1899-12-30T01:20:00"/>
    <s v="ZS3048"/>
    <x v="0"/>
    <n v="5520"/>
  </r>
  <r>
    <n v="1292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0"/>
    <d v="1899-12-30T18:41:00"/>
    <d v="1899-12-30T19:54:00"/>
    <d v="1899-12-30T01:13:00"/>
    <s v="RGGR48"/>
    <x v="1"/>
    <m/>
  </r>
  <r>
    <n v="1293"/>
    <n v="600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2"/>
    <d v="1899-12-30T07:01:00"/>
    <d v="1899-12-30T08:28:00"/>
    <d v="1899-12-30T01:27:00"/>
    <s v="TW2727"/>
    <x v="0"/>
    <n v="6000"/>
  </r>
  <r>
    <n v="1294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2"/>
    <d v="1899-12-30T07:10:00"/>
    <d v="1899-12-30T08:27:00"/>
    <d v="1899-12-30T01:17:00"/>
    <s v="WH1310"/>
    <x v="1"/>
    <m/>
  </r>
  <r>
    <n v="1295"/>
    <n v="6001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2"/>
    <d v="1899-12-30T07:54:00"/>
    <d v="1899-12-30T09:05:00"/>
    <d v="1899-12-30T01:11:00"/>
    <s v="RBXL20"/>
    <x v="0"/>
    <n v="6001"/>
  </r>
  <r>
    <n v="1296"/>
    <n v="5998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0"/>
    <d v="1899-12-30T08:13:00"/>
    <d v="1899-12-30T09:32:00"/>
    <d v="1899-12-30T01:19:00"/>
    <s v="WD7632"/>
    <x v="0"/>
    <n v="5998"/>
  </r>
  <r>
    <n v="1297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0"/>
    <d v="1899-12-30T08:24:00"/>
    <d v="1899-12-30T09:41:00"/>
    <d v="1899-12-30T01:17:00"/>
    <s v="WU1075"/>
    <x v="1"/>
    <m/>
  </r>
  <r>
    <n v="1298"/>
    <n v="5999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0"/>
    <d v="1899-12-30T08:48:00"/>
    <d v="1899-12-30T10:10:00"/>
    <d v="1899-12-30T01:22:00"/>
    <s v="KJSL42"/>
    <x v="0"/>
    <n v="5999"/>
  </r>
  <r>
    <n v="1299"/>
    <n v="6002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"/>
    <d v="1899-12-30T09:02:00"/>
    <d v="1899-12-30T10:33:00"/>
    <d v="1899-12-30T01:31:00"/>
    <s v="BBHG44"/>
    <x v="0"/>
    <n v="6002"/>
  </r>
  <r>
    <n v="1300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"/>
    <d v="1899-12-30T09:10:00"/>
    <d v="1899-12-30T10:27:00"/>
    <d v="1899-12-30T01:17:00"/>
    <s v="WU1083"/>
    <x v="1"/>
    <m/>
  </r>
  <r>
    <n v="1301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"/>
    <d v="1899-12-30T09:20:00"/>
    <d v="1899-12-30T10:37:00"/>
    <d v="1899-12-30T01:17:00"/>
    <s v="BGDX45"/>
    <x v="1"/>
    <m/>
  </r>
  <r>
    <n v="1302"/>
    <n v="6003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"/>
    <d v="1899-12-30T09:51:00"/>
    <d v="1899-12-30T11:00:00"/>
    <d v="1899-12-30T01:09:00"/>
    <s v="XZ1423"/>
    <x v="0"/>
    <n v="6003"/>
  </r>
  <r>
    <n v="1303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2"/>
    <d v="1899-12-30T10:15:00"/>
    <d v="1899-12-30T11:32:00"/>
    <d v="1899-12-30T01:17:00"/>
    <s v="KHSW58"/>
    <x v="1"/>
    <m/>
  </r>
  <r>
    <n v="1304"/>
    <n v="6004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2"/>
    <d v="1899-12-30T10:23:00"/>
    <d v="1899-12-30T11:29:00"/>
    <d v="1899-12-30T01:06:00"/>
    <s v="WK6955"/>
    <x v="0"/>
    <n v="6004"/>
  </r>
  <r>
    <n v="1305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2"/>
    <d v="1899-12-30T10:38:00"/>
    <d v="1899-12-30T11:55:00"/>
    <d v="1899-12-30T01:17:00"/>
    <s v="WH1310"/>
    <x v="1"/>
    <m/>
  </r>
  <r>
    <n v="1306"/>
    <n v="6005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2"/>
    <d v="1899-12-30T10:57:00"/>
    <d v="1899-12-30T12:03:00"/>
    <d v="1899-12-30T01:06:00"/>
    <s v="ZX3416"/>
    <x v="0"/>
    <n v="6005"/>
  </r>
  <r>
    <n v="1307"/>
    <n v="6006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3"/>
    <d v="1899-12-30T11:19:00"/>
    <d v="1899-12-30T12:33:00"/>
    <d v="1899-12-30T01:14:00"/>
    <s v="UY2627"/>
    <x v="0"/>
    <n v="6006"/>
  </r>
  <r>
    <n v="1308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3"/>
    <d v="1899-12-30T11:24:00"/>
    <d v="1899-12-30T12:41:00"/>
    <d v="1899-12-30T01:17:00"/>
    <s v="LXGV45"/>
    <x v="1"/>
    <m/>
  </r>
  <r>
    <n v="1309"/>
    <n v="6018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3"/>
    <d v="1899-12-30T11:46:00"/>
    <d v="1899-12-30T13:18:00"/>
    <d v="1899-12-30T01:32:00"/>
    <s v="YP1964"/>
    <x v="0"/>
    <n v="6018"/>
  </r>
  <r>
    <n v="1310"/>
    <n v="6007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4"/>
    <d v="1899-12-30T12:22:00"/>
    <d v="1899-12-30T13:31:00"/>
    <d v="1899-12-30T01:09:00"/>
    <s v="ZS3048"/>
    <x v="0"/>
    <n v="6007"/>
  </r>
  <r>
    <n v="1311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4"/>
    <d v="1899-12-30T12:13:00"/>
    <d v="1899-12-30T13:30:00"/>
    <d v="1899-12-30T01:17:00"/>
    <s v="VU7285"/>
    <x v="1"/>
    <m/>
  </r>
  <r>
    <n v="1312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4"/>
    <d v="1899-12-30T12:18:00"/>
    <d v="1899-12-30T13:35:00"/>
    <d v="1899-12-30T01:17:00"/>
    <s v="DTVZ43"/>
    <x v="1"/>
    <m/>
  </r>
  <r>
    <n v="1313"/>
    <n v="6008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4"/>
    <d v="1899-12-30T12:51:00"/>
    <d v="1899-12-30T14:03:00"/>
    <d v="1899-12-30T01:12:00"/>
    <s v="FFXG90"/>
    <x v="0"/>
    <n v="6008"/>
  </r>
  <r>
    <n v="1314"/>
    <n v="601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5"/>
    <d v="1899-12-30T13:10:00"/>
    <d v="1899-12-30T14:37:00"/>
    <d v="1899-12-30T01:27:00"/>
    <s v="RGXX24"/>
    <x v="0"/>
    <n v="6010"/>
  </r>
  <r>
    <n v="1315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5"/>
    <d v="1899-12-30T13:07:00"/>
    <d v="1899-12-30T14:24:00"/>
    <d v="1899-12-30T01:17:00"/>
    <s v="FVRF88"/>
    <x v="1"/>
    <m/>
  </r>
  <r>
    <n v="1316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5"/>
    <d v="1899-12-30T13:09:00"/>
    <d v="1899-12-30T14:26:00"/>
    <d v="1899-12-30T01:17:00"/>
    <s v="WY4648"/>
    <x v="1"/>
    <m/>
  </r>
  <r>
    <n v="1317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5"/>
    <d v="1899-12-30T13:33:00"/>
    <d v="1899-12-30T14:50:00"/>
    <d v="1899-12-30T01:17:00"/>
    <s v="WH1310"/>
    <x v="1"/>
    <m/>
  </r>
  <r>
    <n v="1318"/>
    <n v="6011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5"/>
    <d v="1899-12-30T13:45:00"/>
    <d v="1899-12-30T15:00:00"/>
    <d v="1899-12-30T01:15:00"/>
    <s v="UY2627"/>
    <x v="0"/>
    <n v="6011"/>
  </r>
  <r>
    <n v="1319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6"/>
    <d v="1899-12-30T14:01:00"/>
    <d v="1899-12-30T15:18:00"/>
    <d v="1899-12-30T01:17:00"/>
    <s v="WG3474"/>
    <x v="1"/>
    <m/>
  </r>
  <r>
    <n v="1320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6"/>
    <d v="1899-12-30T14:09:00"/>
    <d v="1899-12-30T15:26:00"/>
    <d v="1899-12-30T01:17:00"/>
    <s v="YB7908"/>
    <x v="1"/>
    <m/>
  </r>
  <r>
    <n v="1321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6"/>
    <d v="1899-12-30T14:15:00"/>
    <d v="1899-12-30T15:32:00"/>
    <d v="1899-12-30T01:17:00"/>
    <s v="LJJD85"/>
    <x v="1"/>
    <m/>
  </r>
  <r>
    <n v="1322"/>
    <n v="6012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6"/>
    <d v="1899-12-30T14:25:00"/>
    <d v="1899-12-30T15:37:00"/>
    <d v="1899-12-30T01:12:00"/>
    <s v="KJCZ21"/>
    <x v="0"/>
    <n v="6012"/>
  </r>
  <r>
    <n v="1323"/>
    <n v="6013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6"/>
    <d v="1899-12-30T14:54:00"/>
    <d v="1899-12-30T16:06:00"/>
    <d v="1899-12-30T01:12:00"/>
    <s v="PRSV23"/>
    <x v="0"/>
    <n v="6013"/>
  </r>
  <r>
    <n v="1324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7"/>
    <d v="1899-12-30T15:02:00"/>
    <d v="1899-12-30T16:19:00"/>
    <d v="1899-12-30T01:17:00"/>
    <s v="RHLP73"/>
    <x v="1"/>
    <m/>
  </r>
  <r>
    <n v="1325"/>
    <n v="6014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7"/>
    <d v="1899-12-30T15:20:00"/>
    <d v="1899-12-30T16:38:00"/>
    <d v="1899-12-30T01:18:00"/>
    <s v="WU1057"/>
    <x v="0"/>
    <n v="6014"/>
  </r>
  <r>
    <n v="1326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7"/>
    <d v="1899-12-30T15:31:00"/>
    <d v="1899-12-30T16:48:00"/>
    <d v="1899-12-30T01:17:00"/>
    <s v="PZZB45"/>
    <x v="1"/>
    <m/>
  </r>
  <r>
    <n v="1327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7"/>
    <d v="1899-12-30T15:37:00"/>
    <d v="1899-12-30T16:54:00"/>
    <d v="1899-12-30T01:17:00"/>
    <s v="WU1089"/>
    <x v="1"/>
    <m/>
  </r>
  <r>
    <n v="1328"/>
    <n v="6015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7"/>
    <d v="1899-12-30T15:50:00"/>
    <d v="1899-12-30T17:04:00"/>
    <d v="1899-12-30T01:14:00"/>
    <s v="WG3470"/>
    <x v="0"/>
    <n v="6015"/>
  </r>
  <r>
    <n v="1329"/>
    <n v="6016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9"/>
    <d v="1899-12-30T16:13:00"/>
    <d v="1899-12-30T17:38:00"/>
    <d v="1899-12-30T01:25:00"/>
    <s v="WT9904"/>
    <x v="0"/>
    <n v="6016"/>
  </r>
  <r>
    <n v="1330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9"/>
    <d v="1899-12-30T16:24:00"/>
    <d v="1899-12-30T17:41:00"/>
    <d v="1899-12-30T01:17:00"/>
    <s v="WX5526"/>
    <x v="1"/>
    <m/>
  </r>
  <r>
    <n v="1331"/>
    <n v="6017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9"/>
    <d v="1899-12-30T16:47:00"/>
    <d v="1899-12-30T18:13:00"/>
    <d v="1899-12-30T01:26:00"/>
    <s v="CJRV81"/>
    <x v="0"/>
    <n v="6017"/>
  </r>
  <r>
    <n v="1332"/>
    <n v="600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0"/>
    <d v="1899-12-30T08:28:00"/>
    <d v="1899-12-30T09:20:00"/>
    <d v="1899-12-30T00:52:00"/>
    <s v="TW2727"/>
    <x v="0"/>
    <n v="6000"/>
  </r>
  <r>
    <n v="1333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0"/>
    <d v="1899-12-30T08:27:00"/>
    <d v="1899-12-30T09:38:00"/>
    <d v="1899-12-30T01:11:00"/>
    <s v="WH1310"/>
    <x v="1"/>
    <m/>
  </r>
  <r>
    <n v="1334"/>
    <n v="6001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"/>
    <d v="1899-12-30T09:05:00"/>
    <d v="1899-12-30T10:00:00"/>
    <d v="1899-12-30T00:55:00"/>
    <s v="RBXL20"/>
    <x v="0"/>
    <n v="6001"/>
  </r>
  <r>
    <n v="1335"/>
    <n v="5998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"/>
    <d v="1899-12-30T09:32:00"/>
    <d v="1899-12-30T11:18:00"/>
    <d v="1899-12-30T01:46:00"/>
    <s v="WD7632"/>
    <x v="0"/>
    <n v="5998"/>
  </r>
  <r>
    <n v="1336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"/>
    <d v="1899-12-30T09:41:00"/>
    <d v="1899-12-30T10:52:00"/>
    <d v="1899-12-30T01:11:00"/>
    <s v="WU1075"/>
    <x v="1"/>
    <m/>
  </r>
  <r>
    <n v="1337"/>
    <n v="5999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2"/>
    <d v="1899-12-30T10:10:00"/>
    <d v="1899-12-30T11:32:00"/>
    <d v="1899-12-30T01:22:00"/>
    <s v="KJSL42"/>
    <x v="0"/>
    <n v="5999"/>
  </r>
  <r>
    <n v="1338"/>
    <n v="6002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2"/>
    <d v="1899-12-30T10:33:00"/>
    <d v="1899-12-30T11:33:00"/>
    <d v="1899-12-30T01:00:00"/>
    <s v="BBHG44"/>
    <x v="0"/>
    <n v="6002"/>
  </r>
  <r>
    <n v="1339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2"/>
    <d v="1899-12-30T10:27:00"/>
    <d v="1899-12-30T11:38:00"/>
    <d v="1899-12-30T01:11:00"/>
    <s v="WU1083"/>
    <x v="1"/>
    <m/>
  </r>
  <r>
    <n v="1340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2"/>
    <d v="1899-12-30T10:37:00"/>
    <d v="1899-12-30T11:48:00"/>
    <d v="1899-12-30T01:11:00"/>
    <s v="BGDX45"/>
    <x v="1"/>
    <m/>
  </r>
  <r>
    <n v="1341"/>
    <n v="6003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3"/>
    <d v="1899-12-30T11:00:00"/>
    <d v="1899-12-30T12:38:00"/>
    <d v="1899-12-30T01:38:00"/>
    <s v="XZ1423"/>
    <x v="0"/>
    <n v="6003"/>
  </r>
  <r>
    <n v="1342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3"/>
    <d v="1899-12-30T11:32:00"/>
    <d v="1899-12-30T12:43:00"/>
    <d v="1899-12-30T01:11:00"/>
    <s v="KHSW58"/>
    <x v="1"/>
    <m/>
  </r>
  <r>
    <n v="1343"/>
    <n v="6004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3"/>
    <d v="1899-12-30T11:29:00"/>
    <d v="1899-12-30T12:30:00"/>
    <d v="1899-12-30T01:01:00"/>
    <s v="WK6955"/>
    <x v="0"/>
    <n v="6004"/>
  </r>
  <r>
    <n v="1344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3"/>
    <d v="1899-12-30T11:55:00"/>
    <d v="1899-12-30T13:06:00"/>
    <d v="1899-12-30T01:11:00"/>
    <s v="WH1310"/>
    <x v="1"/>
    <m/>
  </r>
  <r>
    <n v="1345"/>
    <n v="6005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4"/>
    <d v="1899-12-30T12:03:00"/>
    <d v="1899-12-30T13:05:00"/>
    <d v="1899-12-30T01:02:00"/>
    <s v="ZX3416"/>
    <x v="0"/>
    <n v="6005"/>
  </r>
  <r>
    <n v="1346"/>
    <n v="6006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4"/>
    <d v="1899-12-30T12:33:00"/>
    <d v="1899-12-30T13:38:00"/>
    <d v="1899-12-30T01:05:00"/>
    <s v="UY2627"/>
    <x v="0"/>
    <n v="6006"/>
  </r>
  <r>
    <n v="1347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4"/>
    <d v="1899-12-30T12:41:00"/>
    <d v="1899-12-30T13:52:00"/>
    <d v="1899-12-30T01:11:00"/>
    <s v="LXGV45"/>
    <x v="1"/>
    <m/>
  </r>
  <r>
    <n v="1348"/>
    <n v="6018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5"/>
    <d v="1899-12-30T13:18:00"/>
    <d v="1899-12-30T14:42:00"/>
    <d v="1899-12-30T01:24:00"/>
    <s v="YP1964"/>
    <x v="0"/>
    <n v="6018"/>
  </r>
  <r>
    <n v="1349"/>
    <n v="6007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5"/>
    <d v="1899-12-30T13:31:00"/>
    <d v="1899-12-30T14:30:00"/>
    <d v="1899-12-30T00:59:00"/>
    <s v="ZS3048"/>
    <x v="0"/>
    <n v="6007"/>
  </r>
  <r>
    <n v="1350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5"/>
    <d v="1899-12-30T13:30:00"/>
    <d v="1899-12-30T14:41:00"/>
    <d v="1899-12-30T01:11:00"/>
    <s v="VU7285"/>
    <x v="1"/>
    <m/>
  </r>
  <r>
    <n v="1351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5"/>
    <d v="1899-12-30T13:35:00"/>
    <d v="1899-12-30T14:46:00"/>
    <d v="1899-12-30T01:11:00"/>
    <s v="DTVZ43"/>
    <x v="1"/>
    <m/>
  </r>
  <r>
    <n v="1352"/>
    <n v="6008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6"/>
    <d v="1899-12-30T14:03:00"/>
    <d v="1899-12-30T14:56:00"/>
    <d v="1899-12-30T00:53:00"/>
    <s v="FFXG90"/>
    <x v="0"/>
    <n v="6008"/>
  </r>
  <r>
    <n v="1353"/>
    <n v="601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6"/>
    <d v="1899-12-30T14:37:00"/>
    <d v="1899-12-30T15:45:00"/>
    <d v="1899-12-30T01:08:00"/>
    <s v="RGXX24"/>
    <x v="0"/>
    <n v="6010"/>
  </r>
  <r>
    <n v="1354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6"/>
    <d v="1899-12-30T14:24:00"/>
    <d v="1899-12-30T15:35:00"/>
    <d v="1899-12-30T01:11:00"/>
    <s v="FVRF88"/>
    <x v="1"/>
    <m/>
  </r>
  <r>
    <n v="1355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6"/>
    <d v="1899-12-30T14:26:00"/>
    <d v="1899-12-30T15:37:00"/>
    <d v="1899-12-30T01:11:00"/>
    <s v="WY4648"/>
    <x v="1"/>
    <m/>
  </r>
  <r>
    <n v="1356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6"/>
    <d v="1899-12-30T14:50:00"/>
    <d v="1899-12-30T16:01:00"/>
    <d v="1899-12-30T01:11:00"/>
    <s v="WH1310"/>
    <x v="1"/>
    <m/>
  </r>
  <r>
    <n v="1357"/>
    <n v="6011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7"/>
    <d v="1899-12-30T15:00:00"/>
    <d v="1899-12-30T16:35:00"/>
    <d v="1899-12-30T01:35:00"/>
    <s v="UY2627"/>
    <x v="0"/>
    <n v="6011"/>
  </r>
  <r>
    <n v="1358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7"/>
    <d v="1899-12-30T15:18:00"/>
    <d v="1899-12-30T16:29:00"/>
    <d v="1899-12-30T01:11:00"/>
    <s v="WG3474"/>
    <x v="1"/>
    <m/>
  </r>
  <r>
    <n v="1359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7"/>
    <d v="1899-12-30T15:26:00"/>
    <d v="1899-12-30T16:37:00"/>
    <d v="1899-12-30T01:11:00"/>
    <s v="YB7908"/>
    <x v="1"/>
    <m/>
  </r>
  <r>
    <n v="1360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7"/>
    <d v="1899-12-30T15:32:00"/>
    <d v="1899-12-30T16:43:00"/>
    <d v="1899-12-30T01:11:00"/>
    <s v="LJJD85"/>
    <x v="1"/>
    <m/>
  </r>
  <r>
    <n v="1361"/>
    <n v="6012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7"/>
    <d v="1899-12-30T15:37:00"/>
    <d v="1899-12-30T17:07:00"/>
    <d v="1899-12-30T01:30:00"/>
    <s v="KJCZ21"/>
    <x v="0"/>
    <n v="6012"/>
  </r>
  <r>
    <n v="1362"/>
    <n v="6013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9"/>
    <d v="1899-12-30T16:06:00"/>
    <d v="1899-12-30T17:20:00"/>
    <d v="1899-12-30T01:14:00"/>
    <s v="PRSV23"/>
    <x v="0"/>
    <n v="6013"/>
  </r>
  <r>
    <n v="1363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9"/>
    <d v="1899-12-30T16:19:00"/>
    <d v="1899-12-30T17:30:00"/>
    <d v="1899-12-30T01:11:00"/>
    <s v="RHLP73"/>
    <x v="1"/>
    <m/>
  </r>
  <r>
    <n v="1364"/>
    <n v="6014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9"/>
    <d v="1899-12-30T16:38:00"/>
    <d v="1899-12-30T18:00:00"/>
    <d v="1899-12-30T01:22:00"/>
    <s v="WU1057"/>
    <x v="0"/>
    <n v="6014"/>
  </r>
  <r>
    <n v="1365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9"/>
    <d v="1899-12-30T16:48:00"/>
    <d v="1899-12-30T17:59:00"/>
    <d v="1899-12-30T01:11:00"/>
    <s v="PZZB45"/>
    <x v="1"/>
    <m/>
  </r>
  <r>
    <n v="1366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9"/>
    <d v="1899-12-30T16:54:00"/>
    <d v="1899-12-30T18:05:00"/>
    <d v="1899-12-30T01:11:00"/>
    <s v="WU1089"/>
    <x v="1"/>
    <m/>
  </r>
  <r>
    <n v="1367"/>
    <n v="6015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8"/>
    <d v="1899-12-30T17:04:00"/>
    <d v="1899-12-30T18:00:00"/>
    <d v="1899-12-30T00:56:00"/>
    <s v="WG3470"/>
    <x v="0"/>
    <n v="6015"/>
  </r>
  <r>
    <n v="1368"/>
    <n v="6016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8"/>
    <d v="1899-12-30T17:38:00"/>
    <d v="1899-12-30T19:00:00"/>
    <d v="1899-12-30T01:22:00"/>
    <s v="WT9904"/>
    <x v="0"/>
    <n v="6016"/>
  </r>
  <r>
    <n v="1369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8"/>
    <d v="1899-12-30T17:41:00"/>
    <d v="1899-12-30T18:52:00"/>
    <d v="1899-12-30T01:11:00"/>
    <s v="WX5526"/>
    <x v="1"/>
    <m/>
  </r>
  <r>
    <n v="1370"/>
    <n v="6017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0"/>
    <d v="1899-12-30T18:13:00"/>
    <d v="1899-12-30T19:44:00"/>
    <d v="1899-12-30T01:31:00"/>
    <s v="CJRV81"/>
    <x v="0"/>
    <n v="6017"/>
  </r>
  <r>
    <n v="1371"/>
    <n v="650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1"/>
    <d v="1899-12-30T06:40:00"/>
    <d v="1899-12-30T07:55:00"/>
    <d v="1899-12-30T01:15:00"/>
    <s v="BBHG44"/>
    <x v="0"/>
    <n v="6500"/>
  </r>
  <r>
    <n v="1372"/>
    <n v="6501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2"/>
    <d v="1899-12-30T07:00:00"/>
    <d v="1899-12-30T08:28:00"/>
    <d v="1899-12-30T01:28:00"/>
    <s v="YR9970"/>
    <x v="0"/>
    <n v="6501"/>
  </r>
  <r>
    <n v="1373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2"/>
    <d v="1899-12-30T07:25:00"/>
    <d v="1899-12-30T08:37:00"/>
    <d v="1899-12-30T01:12:00"/>
    <s v="FFXG90"/>
    <x v="1"/>
    <m/>
  </r>
  <r>
    <n v="1374"/>
    <n v="6502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2"/>
    <d v="1899-12-30T07:40:00"/>
    <d v="1899-12-30T08:56:00"/>
    <d v="1899-12-30T01:16:00"/>
    <s v="ZX3416"/>
    <x v="0"/>
    <n v="6502"/>
  </r>
  <r>
    <n v="1375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2"/>
    <d v="1899-12-30T07:45:00"/>
    <d v="1899-12-30T08:57:00"/>
    <d v="1899-12-30T01:12:00"/>
    <s v="YB7908"/>
    <x v="1"/>
    <m/>
  </r>
  <r>
    <n v="1376"/>
    <n v="6503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0"/>
    <d v="1899-12-30T08:00:00"/>
    <d v="1899-12-30T09:27:00"/>
    <d v="1899-12-30T01:27:00"/>
    <s v="WC1477"/>
    <x v="0"/>
    <n v="6503"/>
  </r>
  <r>
    <n v="1377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0"/>
    <d v="1899-12-30T08:24:00"/>
    <d v="1899-12-30T09:36:00"/>
    <d v="1899-12-30T01:12:00"/>
    <s v="WU1075"/>
    <x v="1"/>
    <m/>
  </r>
  <r>
    <n v="1378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0"/>
    <d v="1899-12-30T08:07:00"/>
    <d v="1899-12-30T09:19:00"/>
    <d v="1899-12-30T01:12:00"/>
    <s v="WT9904"/>
    <x v="1"/>
    <m/>
  </r>
  <r>
    <n v="1379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0"/>
    <d v="1899-12-30T08:36:00"/>
    <d v="1899-12-30T09:48:00"/>
    <d v="1899-12-30T01:12:00"/>
    <s v="XW8317"/>
    <x v="1"/>
    <m/>
  </r>
  <r>
    <n v="1380"/>
    <n v="6499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0"/>
    <d v="1899-12-30T08:49:00"/>
    <d v="1899-12-30T09:58:00"/>
    <d v="1899-12-30T01:09:00"/>
    <s v="WG3470"/>
    <x v="0"/>
    <n v="6499"/>
  </r>
  <r>
    <n v="1381"/>
    <n v="6504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"/>
    <d v="1899-12-30T09:09:00"/>
    <d v="1899-12-30T10:10:00"/>
    <d v="1899-12-30T01:01:00"/>
    <s v="PZZB45"/>
    <x v="0"/>
    <n v="6504"/>
  </r>
  <r>
    <n v="1382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"/>
    <d v="1899-12-30T09:17:00"/>
    <d v="1899-12-30T10:29:00"/>
    <d v="1899-12-30T01:12:00"/>
    <s v="DRPF63"/>
    <x v="1"/>
    <m/>
  </r>
  <r>
    <n v="1383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"/>
    <d v="1899-12-30T09:29:00"/>
    <d v="1899-12-30T10:41:00"/>
    <d v="1899-12-30T01:12:00"/>
    <s v="KGFD95"/>
    <x v="1"/>
    <m/>
  </r>
  <r>
    <n v="1384"/>
    <n v="6505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"/>
    <d v="1899-12-30T09:41:00"/>
    <d v="1899-12-30T10:55:00"/>
    <d v="1899-12-30T01:14:00"/>
    <s v="RGGR48"/>
    <x v="0"/>
    <n v="6505"/>
  </r>
  <r>
    <n v="1385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"/>
    <d v="1899-12-30T09:56:00"/>
    <d v="1899-12-30T11:08:00"/>
    <d v="1899-12-30T01:12:00"/>
    <s v="WY4648"/>
    <x v="1"/>
    <m/>
  </r>
  <r>
    <n v="1386"/>
    <n v="6506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2"/>
    <d v="1899-12-30T10:04:00"/>
    <d v="1899-12-30T11:17:00"/>
    <d v="1899-12-30T01:13:00"/>
    <s v="TW2727"/>
    <x v="0"/>
    <n v="6506"/>
  </r>
  <r>
    <n v="1387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2"/>
    <d v="1899-12-30T10:21:00"/>
    <d v="1899-12-30T11:33:00"/>
    <d v="1899-12-30T01:12:00"/>
    <s v="XV5859"/>
    <x v="1"/>
    <m/>
  </r>
  <r>
    <n v="1388"/>
    <n v="6507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2"/>
    <d v="1899-12-30T10:45:00"/>
    <d v="1899-12-30T12:00:00"/>
    <d v="1899-12-30T01:15:00"/>
    <s v="KJCZ78"/>
    <x v="0"/>
    <n v="6507"/>
  </r>
  <r>
    <n v="1389"/>
    <n v="6508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3"/>
    <d v="1899-12-30T11:18:00"/>
    <d v="1899-12-30T12:31:00"/>
    <d v="1899-12-30T01:13:00"/>
    <s v="WG3474"/>
    <x v="0"/>
    <n v="6508"/>
  </r>
  <r>
    <n v="1390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3"/>
    <d v="1899-12-30T11:10:00"/>
    <d v="1899-12-30T12:22:00"/>
    <d v="1899-12-30T01:12:00"/>
    <s v="WX5526"/>
    <x v="1"/>
    <m/>
  </r>
  <r>
    <n v="1391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3"/>
    <d v="1899-12-30T11:35:00"/>
    <d v="1899-12-30T12:47:00"/>
    <d v="1899-12-30T01:12:00"/>
    <s v="WF2068"/>
    <x v="1"/>
    <m/>
  </r>
  <r>
    <n v="1392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3"/>
    <d v="1899-12-30T11:43:00"/>
    <d v="1899-12-30T12:55:00"/>
    <d v="1899-12-30T01:12:00"/>
    <s v="CJRV81"/>
    <x v="1"/>
    <m/>
  </r>
  <r>
    <n v="1393"/>
    <n v="6509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3"/>
    <d v="1899-12-30T11:58:00"/>
    <d v="1899-12-30T13:04:00"/>
    <d v="1899-12-30T01:06:00"/>
    <s v="PRSV23"/>
    <x v="0"/>
    <n v="6509"/>
  </r>
  <r>
    <n v="1394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4"/>
    <d v="1899-12-30T12:04:00"/>
    <d v="1899-12-30T13:16:00"/>
    <d v="1899-12-30T01:12:00"/>
    <s v="WU1083"/>
    <x v="1"/>
    <m/>
  </r>
  <r>
    <n v="1395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4"/>
    <d v="1899-12-30T12:11:00"/>
    <d v="1899-12-30T13:23:00"/>
    <d v="1899-12-30T01:12:00"/>
    <s v="LJJD85"/>
    <x v="1"/>
    <m/>
  </r>
  <r>
    <n v="1396"/>
    <n v="651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4"/>
    <d v="1899-12-30T12:58:00"/>
    <d v="1899-12-30T14:01:00"/>
    <d v="1899-12-30T01:03:00"/>
    <s v="BPTK92"/>
    <x v="0"/>
    <n v="6510"/>
  </r>
  <r>
    <n v="1397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4"/>
    <d v="1899-12-30T12:45:00"/>
    <d v="1899-12-30T13:57:00"/>
    <d v="1899-12-30T01:12:00"/>
    <s v="XG1211"/>
    <x v="1"/>
    <m/>
  </r>
  <r>
    <n v="1398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4"/>
    <d v="1899-12-30T12:57:00"/>
    <d v="1899-12-30T14:09:00"/>
    <d v="1899-12-30T01:12:00"/>
    <s v="WK6972"/>
    <x v="1"/>
    <m/>
  </r>
  <r>
    <n v="1399"/>
    <n v="6511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5"/>
    <d v="1899-12-30T13:16:00"/>
    <d v="1899-12-30T14:31:00"/>
    <d v="1899-12-30T01:15:00"/>
    <s v="WU1089"/>
    <x v="0"/>
    <n v="6511"/>
  </r>
  <r>
    <n v="1400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5"/>
    <d v="1899-12-30T13:23:00"/>
    <d v="1899-12-30T14:35:00"/>
    <d v="1899-12-30T01:12:00"/>
    <s v="WV1917"/>
    <x v="1"/>
    <m/>
  </r>
  <r>
    <n v="1401"/>
    <n v="6512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5"/>
    <d v="1899-12-30T13:47:00"/>
    <d v="1899-12-30T15:00:00"/>
    <d v="1899-12-30T01:13:00"/>
    <s v="FBWV77"/>
    <x v="0"/>
    <n v="6512"/>
  </r>
  <r>
    <n v="1402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6"/>
    <d v="1899-12-30T14:03:00"/>
    <d v="1899-12-30T15:15:00"/>
    <d v="1899-12-30T01:12:00"/>
    <s v="YA5699"/>
    <x v="1"/>
    <m/>
  </r>
  <r>
    <n v="1403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6"/>
    <d v="1899-12-30T14:24:00"/>
    <d v="1899-12-30T15:36:00"/>
    <d v="1899-12-30T01:12:00"/>
    <s v="XY7254"/>
    <x v="1"/>
    <m/>
  </r>
  <r>
    <n v="1404"/>
    <n v="6513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6"/>
    <d v="1899-12-30T14:26:00"/>
    <d v="1899-12-30T15:33:00"/>
    <d v="1899-12-30T01:07:00"/>
    <s v="WR1377"/>
    <x v="0"/>
    <n v="6513"/>
  </r>
  <r>
    <n v="1405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7"/>
    <d v="1899-12-30T15:13:00"/>
    <d v="1899-12-30T16:25:00"/>
    <d v="1899-12-30T01:12:00"/>
    <s v="PFLC89"/>
    <x v="1"/>
    <m/>
  </r>
  <r>
    <n v="1406"/>
    <n v="6514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7"/>
    <d v="1899-12-30T15:15:00"/>
    <d v="1899-12-30T16:13:00"/>
    <d v="1899-12-30T00:58:00"/>
    <s v="DRPF63"/>
    <x v="0"/>
    <n v="6514"/>
  </r>
  <r>
    <n v="1407"/>
    <n v="6515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7"/>
    <d v="1899-12-30T15:45:00"/>
    <d v="1899-12-30T17:10:00"/>
    <d v="1899-12-30T01:25:00"/>
    <s v="XR9044"/>
    <x v="0"/>
    <n v="6515"/>
  </r>
  <r>
    <n v="1408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7"/>
    <d v="1899-12-30T15:48:00"/>
    <d v="1899-12-30T17:00:00"/>
    <d v="1899-12-30T01:12:00"/>
    <s v="YP1964"/>
    <x v="1"/>
    <m/>
  </r>
  <r>
    <n v="1409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7"/>
    <d v="1899-12-30T15:59:00"/>
    <d v="1899-12-30T17:11:00"/>
    <d v="1899-12-30T01:12:00"/>
    <s v="WK9947"/>
    <x v="1"/>
    <m/>
  </r>
  <r>
    <n v="1410"/>
    <n v="650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2"/>
    <d v="1899-12-30T07:55:00"/>
    <d v="1899-12-30T08:50:00"/>
    <d v="1899-12-30T00:55:00"/>
    <s v="BBHG44"/>
    <x v="0"/>
    <n v="6500"/>
  </r>
  <r>
    <n v="1411"/>
    <n v="6501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0"/>
    <d v="1899-12-30T08:28:00"/>
    <d v="1899-12-30T09:28:00"/>
    <d v="1899-12-30T01:00:00"/>
    <s v="YR9970"/>
    <x v="0"/>
    <n v="6501"/>
  </r>
  <r>
    <n v="1412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0"/>
    <d v="1899-12-30T08:37:00"/>
    <d v="1899-12-30T09:42:00"/>
    <d v="1899-12-30T01:05:00"/>
    <s v="FFXG90"/>
    <x v="1"/>
    <m/>
  </r>
  <r>
    <n v="1413"/>
    <n v="6502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0"/>
    <d v="1899-12-30T08:56:00"/>
    <d v="1899-12-30T10:09:00"/>
    <d v="1899-12-30T01:13:00"/>
    <s v="ZX3416"/>
    <x v="0"/>
    <n v="6502"/>
  </r>
  <r>
    <n v="1414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0"/>
    <d v="1899-12-30T08:57:00"/>
    <d v="1899-12-30T10:02:00"/>
    <d v="1899-12-30T01:05:00"/>
    <s v="YB7908"/>
    <x v="1"/>
    <m/>
  </r>
  <r>
    <n v="1415"/>
    <n v="6503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"/>
    <d v="1899-12-30T09:27:00"/>
    <d v="1899-12-30T10:38:00"/>
    <d v="1899-12-30T01:11:00"/>
    <s v="WC1477"/>
    <x v="0"/>
    <n v="6503"/>
  </r>
  <r>
    <n v="1416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"/>
    <d v="1899-12-30T09:36:00"/>
    <d v="1899-12-30T10:41:00"/>
    <d v="1899-12-30T01:05:00"/>
    <s v="WU1075"/>
    <x v="1"/>
    <m/>
  </r>
  <r>
    <n v="1417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"/>
    <d v="1899-12-30T09:19:00"/>
    <d v="1899-12-30T10:24:00"/>
    <d v="1899-12-30T01:05:00"/>
    <s v="WT9904"/>
    <x v="1"/>
    <m/>
  </r>
  <r>
    <n v="1418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"/>
    <d v="1899-12-30T09:48:00"/>
    <d v="1899-12-30T10:53:00"/>
    <d v="1899-12-30T01:05:00"/>
    <s v="XW8317"/>
    <x v="1"/>
    <m/>
  </r>
  <r>
    <n v="1419"/>
    <n v="6499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"/>
    <d v="1899-12-30T09:58:00"/>
    <d v="1899-12-30T11:10:00"/>
    <d v="1899-12-30T01:12:00"/>
    <s v="WG3470"/>
    <x v="0"/>
    <n v="6499"/>
  </r>
  <r>
    <n v="1420"/>
    <n v="6504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2"/>
    <d v="1899-12-30T10:10:00"/>
    <d v="1899-12-30T10:50:00"/>
    <d v="1899-12-30T00:40:00"/>
    <s v="PZZB45"/>
    <x v="0"/>
    <n v="6504"/>
  </r>
  <r>
    <n v="1421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2"/>
    <d v="1899-12-30T10:29:00"/>
    <d v="1899-12-30T11:34:00"/>
    <d v="1899-12-30T01:05:00"/>
    <s v="DRPF63"/>
    <x v="1"/>
    <m/>
  </r>
  <r>
    <n v="1422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2"/>
    <d v="1899-12-30T10:41:00"/>
    <d v="1899-12-30T11:46:00"/>
    <d v="1899-12-30T01:05:00"/>
    <s v="KGFD95"/>
    <x v="1"/>
    <m/>
  </r>
  <r>
    <n v="1423"/>
    <n v="6505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2"/>
    <d v="1899-12-30T10:55:00"/>
    <d v="1899-12-30T11:50:00"/>
    <d v="1899-12-30T00:55:00"/>
    <s v="RGGR48"/>
    <x v="0"/>
    <n v="6505"/>
  </r>
  <r>
    <n v="1424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3"/>
    <d v="1899-12-30T11:08:00"/>
    <d v="1899-12-30T12:13:00"/>
    <d v="1899-12-30T01:05:00"/>
    <s v="WY4648"/>
    <x v="1"/>
    <m/>
  </r>
  <r>
    <n v="1425"/>
    <n v="6506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3"/>
    <d v="1899-12-30T11:17:00"/>
    <d v="1899-12-30T12:40:00"/>
    <d v="1899-12-30T01:23:00"/>
    <s v="TW2727"/>
    <x v="0"/>
    <n v="6506"/>
  </r>
  <r>
    <n v="1426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3"/>
    <d v="1899-12-30T11:33:00"/>
    <d v="1899-12-30T12:38:00"/>
    <d v="1899-12-30T01:05:00"/>
    <s v="XW8317"/>
    <x v="1"/>
    <m/>
  </r>
  <r>
    <n v="1427"/>
    <n v="6507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4"/>
    <d v="1899-12-30T12:00:00"/>
    <d v="1899-12-30T13:13:00"/>
    <d v="1899-12-30T01:13:00"/>
    <s v="KJCZ78"/>
    <x v="0"/>
    <n v="6507"/>
  </r>
  <r>
    <n v="1428"/>
    <n v="6508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4"/>
    <d v="1899-12-30T12:31:00"/>
    <d v="1899-12-30T13:32:00"/>
    <d v="1899-12-30T01:01:00"/>
    <s v="WG3474"/>
    <x v="0"/>
    <n v="6508"/>
  </r>
  <r>
    <n v="1429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4"/>
    <d v="1899-12-30T12:22:00"/>
    <d v="1899-12-30T13:27:00"/>
    <d v="1899-12-30T01:05:00"/>
    <s v="WX5526"/>
    <x v="1"/>
    <m/>
  </r>
  <r>
    <n v="1430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4"/>
    <d v="1899-12-30T12:47:00"/>
    <d v="1899-12-30T13:52:00"/>
    <d v="1899-12-30T01:05:00"/>
    <s v="WF2068"/>
    <x v="1"/>
    <m/>
  </r>
  <r>
    <n v="1431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4"/>
    <d v="1899-12-30T12:55:00"/>
    <d v="1899-12-30T14:00:00"/>
    <d v="1899-12-30T01:05:00"/>
    <s v="CJRV81"/>
    <x v="1"/>
    <m/>
  </r>
  <r>
    <n v="1432"/>
    <n v="6509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5"/>
    <d v="1899-12-30T13:04:00"/>
    <d v="1899-12-30T14:15:00"/>
    <d v="1899-12-30T01:11:00"/>
    <s v="PRSV23"/>
    <x v="0"/>
    <n v="6509"/>
  </r>
  <r>
    <n v="1433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5"/>
    <d v="1899-12-30T13:16:00"/>
    <d v="1899-12-30T14:21:00"/>
    <d v="1899-12-30T01:05:00"/>
    <s v="WU1083"/>
    <x v="1"/>
    <m/>
  </r>
  <r>
    <n v="1434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5"/>
    <d v="1899-12-30T13:23:00"/>
    <d v="1899-12-30T14:28:00"/>
    <d v="1899-12-30T01:05:00"/>
    <s v="LJJD85"/>
    <x v="1"/>
    <m/>
  </r>
  <r>
    <n v="1435"/>
    <n v="651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6"/>
    <d v="1899-12-30T14:01:00"/>
    <d v="1899-12-30T15:06:00"/>
    <d v="1899-12-30T01:05:00"/>
    <s v="BPTK92"/>
    <x v="0"/>
    <n v="6510"/>
  </r>
  <r>
    <n v="1436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5"/>
    <d v="1899-12-30T13:57:00"/>
    <d v="1899-12-30T15:02:00"/>
    <d v="1899-12-30T01:05:00"/>
    <s v="XG1211"/>
    <x v="1"/>
    <m/>
  </r>
  <r>
    <n v="1437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6"/>
    <d v="1899-12-30T14:09:00"/>
    <d v="1899-12-30T15:14:00"/>
    <d v="1899-12-30T01:05:00"/>
    <s v="WK6972"/>
    <x v="1"/>
    <m/>
  </r>
  <r>
    <n v="1438"/>
    <n v="6511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6"/>
    <d v="1899-12-30T14:31:00"/>
    <d v="1899-12-30T15:26:00"/>
    <d v="1899-12-30T00:55:00"/>
    <s v="WU1089"/>
    <x v="0"/>
    <n v="6511"/>
  </r>
  <r>
    <n v="1439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6"/>
    <d v="1899-12-30T14:35:00"/>
    <d v="1899-12-30T15:40:00"/>
    <d v="1899-12-30T01:05:00"/>
    <s v="WV1917"/>
    <x v="1"/>
    <m/>
  </r>
  <r>
    <n v="1440"/>
    <n v="6512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7"/>
    <d v="1899-12-30T15:00:00"/>
    <d v="1899-12-30T16:05:00"/>
    <d v="1899-12-30T01:05:00"/>
    <s v="FBWV77"/>
    <x v="0"/>
    <n v="6512"/>
  </r>
  <r>
    <n v="1441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7"/>
    <d v="1899-12-30T15:15:00"/>
    <d v="1899-12-30T16:20:00"/>
    <d v="1899-12-30T01:05:00"/>
    <s v="YA5699"/>
    <x v="1"/>
    <m/>
  </r>
  <r>
    <n v="1442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7"/>
    <d v="1899-12-30T15:36:00"/>
    <d v="1899-12-30T16:41:00"/>
    <d v="1899-12-30T01:05:00"/>
    <s v="XY7254"/>
    <x v="1"/>
    <m/>
  </r>
  <r>
    <n v="1443"/>
    <n v="6513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7"/>
    <d v="1899-12-30T15:33:00"/>
    <d v="1899-12-30T16:47:00"/>
    <d v="1899-12-30T01:14:00"/>
    <s v="WR1377"/>
    <x v="0"/>
    <n v="6513"/>
  </r>
  <r>
    <n v="1444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9"/>
    <d v="1899-12-30T16:25:00"/>
    <d v="1899-12-30T17:30:00"/>
    <d v="1899-12-30T01:05:00"/>
    <s v="PFLC89"/>
    <x v="1"/>
    <m/>
  </r>
  <r>
    <n v="1445"/>
    <n v="6514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9"/>
    <d v="1899-12-30T16:13:00"/>
    <d v="1899-12-30T17:19:00"/>
    <d v="1899-12-30T01:06:00"/>
    <s v="DRPF63"/>
    <x v="0"/>
    <n v="6514"/>
  </r>
  <r>
    <n v="1446"/>
    <n v="6515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8"/>
    <d v="1899-12-30T17:10:00"/>
    <d v="1899-12-30T18:18:00"/>
    <d v="1899-12-30T01:08:00"/>
    <s v="XR9044"/>
    <x v="0"/>
    <n v="6515"/>
  </r>
  <r>
    <n v="1447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8"/>
    <d v="1899-12-30T17:00:00"/>
    <d v="1899-12-30T18:05:00"/>
    <d v="1899-12-30T01:05:00"/>
    <s v="YP1964"/>
    <x v="1"/>
    <m/>
  </r>
  <r>
    <n v="1448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8"/>
    <d v="1899-12-30T17:11:00"/>
    <d v="1899-12-30T18:16:00"/>
    <d v="1899-12-30T01:05:00"/>
    <s v="WK9947"/>
    <x v="1"/>
    <m/>
  </r>
  <r>
    <n v="1449"/>
    <n v="700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1"/>
    <d v="1899-12-30T06:15:00"/>
    <d v="1899-12-30T07:51:00"/>
    <d v="1899-12-30T01:36:00"/>
    <s v="LXGV45"/>
    <x v="0"/>
    <n v="7000"/>
  </r>
  <r>
    <n v="1450"/>
    <n v="7001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1"/>
    <d v="1899-12-30T06:49:00"/>
    <d v="1899-12-30T08:04:00"/>
    <d v="1899-12-30T01:15:00"/>
    <s v="KGFD95"/>
    <x v="0"/>
    <n v="7001"/>
  </r>
  <r>
    <n v="1451"/>
    <n v="7002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2"/>
    <d v="1899-12-30T07:01:00"/>
    <d v="1899-12-30T08:18:00"/>
    <d v="1899-12-30T01:17:00"/>
    <s v="RGGR48"/>
    <x v="0"/>
    <n v="7002"/>
  </r>
  <r>
    <n v="1452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2"/>
    <d v="1899-12-30T07:23:00"/>
    <d v="1899-12-30T08:38:00"/>
    <d v="1899-12-30T01:15:00"/>
    <s v="WU1089"/>
    <x v="1"/>
    <m/>
  </r>
  <r>
    <n v="1453"/>
    <n v="7003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2"/>
    <d v="1899-12-30T07:40:00"/>
    <d v="1899-12-30T08:47:00"/>
    <d v="1899-12-30T01:07:00"/>
    <s v="XZ1423"/>
    <x v="0"/>
    <n v="7003"/>
  </r>
  <r>
    <n v="145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2"/>
    <d v="1899-12-30T07:38:00"/>
    <d v="1899-12-30T08:53:00"/>
    <d v="1899-12-30T01:15:00"/>
    <s v="WK6955"/>
    <x v="1"/>
    <m/>
  </r>
  <r>
    <n v="1455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2"/>
    <d v="1899-12-30T07:47:00"/>
    <d v="1899-12-30T09:02:00"/>
    <d v="1899-12-30T01:15:00"/>
    <s v="WX5526"/>
    <x v="1"/>
    <m/>
  </r>
  <r>
    <n v="1456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2"/>
    <d v="1899-12-30T07:55:00"/>
    <d v="1899-12-30T09:10:00"/>
    <d v="1899-12-30T01:15:00"/>
    <s v="FVRF88"/>
    <x v="1"/>
    <m/>
  </r>
  <r>
    <n v="1457"/>
    <n v="7004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00:00"/>
    <d v="1899-12-30T09:26:00"/>
    <d v="1899-12-30T01:26:00"/>
    <s v="XU8340"/>
    <x v="0"/>
    <n v="7004"/>
  </r>
  <r>
    <n v="1458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14:00"/>
    <d v="1899-12-30T09:29:00"/>
    <d v="1899-12-30T01:15:00"/>
    <s v="YP1964"/>
    <x v="1"/>
    <m/>
  </r>
  <r>
    <n v="145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21:00"/>
    <d v="1899-12-30T09:36:00"/>
    <d v="1899-12-30T01:15:00"/>
    <s v="DPZZ32"/>
    <x v="1"/>
    <m/>
  </r>
  <r>
    <n v="1460"/>
    <n v="7028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25:00"/>
    <d v="1899-12-30T09:50:00"/>
    <d v="1899-12-30T01:25:00"/>
    <s v="WF2068"/>
    <x v="0"/>
    <n v="7028"/>
  </r>
  <r>
    <n v="1461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35:00"/>
    <d v="1899-12-30T09:58:00"/>
    <d v="1899-12-30T01:23:00"/>
    <s v="WG3474"/>
    <x v="1"/>
    <m/>
  </r>
  <r>
    <n v="1462"/>
    <n v="7005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40:00"/>
    <d v="1899-12-30T09:48:00"/>
    <d v="1899-12-30T01:08:00"/>
    <s v="CJRV81"/>
    <x v="0"/>
    <n v="7005"/>
  </r>
  <r>
    <n v="1463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52:00"/>
    <d v="1899-12-30T10:07:00"/>
    <d v="1899-12-30T01:15:00"/>
    <s v="WR1377"/>
    <x v="1"/>
    <m/>
  </r>
  <r>
    <n v="146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00:00"/>
    <d v="1899-12-30T10:15:00"/>
    <d v="1899-12-30T01:15:00"/>
    <s v="PRSV23"/>
    <x v="1"/>
    <m/>
  </r>
  <r>
    <n v="1465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03:00"/>
    <d v="1899-12-30T10:18:00"/>
    <d v="1899-12-30T01:15:00"/>
    <s v="LJJD85"/>
    <x v="1"/>
    <m/>
  </r>
  <r>
    <n v="1466"/>
    <n v="7006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08:00"/>
    <d v="1899-12-30T10:20:00"/>
    <d v="1899-12-30T01:12:00"/>
    <s v="DTVZ43"/>
    <x v="0"/>
    <n v="7006"/>
  </r>
  <r>
    <n v="146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10:00"/>
    <d v="1899-12-30T10:25:00"/>
    <d v="1899-12-30T01:15:00"/>
    <s v="PFLC89"/>
    <x v="1"/>
    <m/>
  </r>
  <r>
    <n v="1468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20:00"/>
    <d v="1899-12-30T10:35:00"/>
    <d v="1899-12-30T01:15:00"/>
    <s v="FXZZ85"/>
    <x v="1"/>
    <m/>
  </r>
  <r>
    <n v="146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23:00"/>
    <d v="1899-12-30T10:38:00"/>
    <d v="1899-12-30T01:15:00"/>
    <s v="XG1211"/>
    <x v="1"/>
    <m/>
  </r>
  <r>
    <n v="1470"/>
    <n v="7007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35:00"/>
    <d v="1899-12-30T10:46:00"/>
    <d v="1899-12-30T01:11:00"/>
    <s v="PDVL91"/>
    <x v="0"/>
    <n v="7007"/>
  </r>
  <r>
    <n v="1471"/>
    <n v="7008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48:00"/>
    <d v="1899-12-30T10:58:00"/>
    <d v="1899-12-30T01:10:00"/>
    <s v="PCJV58"/>
    <x v="0"/>
    <n v="7008"/>
  </r>
  <r>
    <n v="1472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00:00"/>
    <d v="1899-12-30T11:15:00"/>
    <d v="1899-12-30T01:15:00"/>
    <s v="FFXG90"/>
    <x v="1"/>
    <m/>
  </r>
  <r>
    <n v="1473"/>
    <n v="7009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00:00"/>
    <d v="1899-12-30T11:28:00"/>
    <d v="1899-12-30T01:28:00"/>
    <s v="RGXX24"/>
    <x v="0"/>
    <n v="7009"/>
  </r>
  <r>
    <n v="147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03:00"/>
    <d v="1899-12-30T11:18:00"/>
    <d v="1899-12-30T01:15:00"/>
    <s v="WK9947"/>
    <x v="1"/>
    <m/>
  </r>
  <r>
    <n v="1475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07:00"/>
    <d v="1899-12-30T11:22:00"/>
    <d v="1899-12-30T01:15:00"/>
    <s v="WV1917"/>
    <x v="1"/>
    <m/>
  </r>
  <r>
    <n v="1476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22:00"/>
    <d v="1899-12-30T11:37:00"/>
    <d v="1899-12-30T01:15:00"/>
    <s v="WU1057"/>
    <x v="1"/>
    <m/>
  </r>
  <r>
    <n v="147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30:00"/>
    <d v="1899-12-30T11:45:00"/>
    <d v="1899-12-30T01:15:00"/>
    <s v="WC1477"/>
    <x v="1"/>
    <m/>
  </r>
  <r>
    <n v="1478"/>
    <n v="701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38:00"/>
    <d v="1899-12-30T11:36:00"/>
    <d v="1899-12-30T00:58:00"/>
    <s v="KJCZ21"/>
    <x v="0"/>
    <n v="7010"/>
  </r>
  <r>
    <n v="147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42:00"/>
    <d v="1899-12-30T11:57:00"/>
    <d v="1899-12-30T01:15:00"/>
    <s v="WU1075"/>
    <x v="1"/>
    <m/>
  </r>
  <r>
    <n v="1480"/>
    <n v="7011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00:00"/>
    <d v="1899-12-30T11:59:00"/>
    <d v="1899-12-30T00:59:00"/>
    <s v="WD7632"/>
    <x v="0"/>
    <n v="7011"/>
  </r>
  <r>
    <n v="1481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10:00"/>
    <d v="1899-12-30T12:25:00"/>
    <d v="1899-12-30T01:15:00"/>
    <s v="RBXL20"/>
    <x v="1"/>
    <m/>
  </r>
  <r>
    <n v="1482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15:00"/>
    <d v="1899-12-30T12:30:00"/>
    <d v="1899-12-30T01:15:00"/>
    <s v="YB7908"/>
    <x v="1"/>
    <m/>
  </r>
  <r>
    <n v="1483"/>
    <n v="7012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19:00"/>
    <d v="1899-12-30T12:28:00"/>
    <d v="1899-12-30T01:09:00"/>
    <s v="FBWV77"/>
    <x v="0"/>
    <n v="7012"/>
  </r>
  <r>
    <n v="148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32:00"/>
    <d v="1899-12-30T12:47:00"/>
    <d v="1899-12-30T01:15:00"/>
    <s v="YA5699"/>
    <x v="1"/>
    <m/>
  </r>
  <r>
    <n v="1485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33:00"/>
    <d v="1899-12-30T12:48:00"/>
    <d v="1899-12-30T01:15:00"/>
    <s v="XW8317"/>
    <x v="1"/>
    <m/>
  </r>
  <r>
    <n v="1486"/>
    <n v="7013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34:00"/>
    <d v="1899-12-30T12:57:00"/>
    <d v="1899-12-30T01:23:00"/>
    <s v="BBHG44"/>
    <x v="0"/>
    <n v="7013"/>
  </r>
  <r>
    <n v="148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59:00"/>
    <d v="1899-12-30T13:14:00"/>
    <d v="1899-12-30T01:15:00"/>
    <s v="PZZB45"/>
    <x v="1"/>
    <m/>
  </r>
  <r>
    <n v="1488"/>
    <n v="7014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00:00"/>
    <d v="1899-12-30T13:41:00"/>
    <d v="1899-12-30T01:41:00"/>
    <s v="FSKZ57"/>
    <x v="0"/>
    <n v="7014"/>
  </r>
  <r>
    <n v="148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10:00"/>
    <d v="1899-12-30T13:25:00"/>
    <d v="1899-12-30T01:15:00"/>
    <s v="BGDX45"/>
    <x v="1"/>
    <m/>
  </r>
  <r>
    <n v="1490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15:00"/>
    <d v="1899-12-30T13:30:00"/>
    <d v="1899-12-30T01:15:00"/>
    <s v="DRPF63"/>
    <x v="1"/>
    <m/>
  </r>
  <r>
    <n v="1491"/>
    <n v="7015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19:00"/>
    <d v="1899-12-30T13:29:00"/>
    <d v="1899-12-30T01:10:00"/>
    <s v="KCRR56"/>
    <x v="0"/>
    <n v="7015"/>
  </r>
  <r>
    <n v="1492"/>
    <n v="7016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58:00"/>
    <d v="1899-12-30T14:05:00"/>
    <d v="1899-12-30T01:07:00"/>
    <s v="XV5859"/>
    <x v="0"/>
    <n v="7016"/>
  </r>
  <r>
    <n v="1493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40:00"/>
    <d v="1899-12-30T13:55:00"/>
    <d v="1899-12-30T01:15:00"/>
    <s v="TW2727"/>
    <x v="1"/>
    <m/>
  </r>
  <r>
    <n v="149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51:00"/>
    <d v="1899-12-30T14:06:00"/>
    <d v="1899-12-30T01:15:00"/>
    <s v="KHSW58"/>
    <x v="1"/>
    <m/>
  </r>
  <r>
    <n v="1495"/>
    <n v="7017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5"/>
    <d v="1899-12-30T13:28:00"/>
    <d v="1899-12-30T14:32:00"/>
    <d v="1899-12-30T01:04:00"/>
    <s v="PRXY57"/>
    <x v="0"/>
    <n v="7017"/>
  </r>
  <r>
    <n v="1496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5"/>
    <d v="1899-12-30T13:15:00"/>
    <d v="1899-12-30T14:30:00"/>
    <d v="1899-12-30T01:15:00"/>
    <s v="BVBC52"/>
    <x v="1"/>
    <m/>
  </r>
  <r>
    <n v="149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5"/>
    <d v="1899-12-30T13:20:00"/>
    <d v="1899-12-30T14:35:00"/>
    <d v="1899-12-30T01:15:00"/>
    <s v="WK6955"/>
    <x v="1"/>
    <m/>
  </r>
  <r>
    <n v="1498"/>
    <n v="7018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5"/>
    <d v="1899-12-30T13:58:00"/>
    <d v="1899-12-30T15:03:00"/>
    <d v="1899-12-30T01:05:00"/>
    <s v="LXGV45"/>
    <x v="0"/>
    <n v="7018"/>
  </r>
  <r>
    <n v="149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5"/>
    <d v="1899-12-30T13:45:00"/>
    <d v="1899-12-30T15:00:00"/>
    <d v="1899-12-30T01:15:00"/>
    <s v="WT9904"/>
    <x v="1"/>
    <m/>
  </r>
  <r>
    <n v="1500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5"/>
    <d v="1899-12-30T13:58:00"/>
    <d v="1899-12-30T15:13:00"/>
    <d v="1899-12-30T01:15:00"/>
    <s v="WG3470"/>
    <x v="1"/>
    <m/>
  </r>
  <r>
    <n v="1501"/>
    <n v="7019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6"/>
    <d v="1899-12-30T14:27:00"/>
    <d v="1899-12-30T15:39:00"/>
    <d v="1899-12-30T01:12:00"/>
    <s v="ZX3416"/>
    <x v="0"/>
    <n v="7019"/>
  </r>
  <r>
    <n v="1502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6"/>
    <d v="1899-12-30T14:21:00"/>
    <d v="1899-12-30T15:36:00"/>
    <d v="1899-12-30T01:15:00"/>
    <s v="CJRV81"/>
    <x v="1"/>
    <m/>
  </r>
  <r>
    <n v="1503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6"/>
    <d v="1899-12-30T14:23:00"/>
    <d v="1899-12-30T15:38:00"/>
    <d v="1899-12-30T01:15:00"/>
    <s v="WU1083"/>
    <x v="1"/>
    <m/>
  </r>
  <r>
    <n v="150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6"/>
    <d v="1899-12-30T14:26:00"/>
    <d v="1899-12-30T15:41:00"/>
    <d v="1899-12-30T01:15:00"/>
    <s v="ZS3048"/>
    <x v="1"/>
    <m/>
  </r>
  <r>
    <n v="1505"/>
    <n v="702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6"/>
    <d v="1899-12-30T14:58:00"/>
    <d v="1899-12-30T16:05:00"/>
    <d v="1899-12-30T01:07:00"/>
    <s v="XU8340"/>
    <x v="0"/>
    <n v="7020"/>
  </r>
  <r>
    <n v="1506"/>
    <n v="7021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28:00"/>
    <d v="1899-12-30T16:37:00"/>
    <d v="1899-12-30T01:09:00"/>
    <s v="RGGR48"/>
    <x v="0"/>
    <n v="7021"/>
  </r>
  <r>
    <n v="150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20:00"/>
    <d v="1899-12-30T16:35:00"/>
    <d v="1899-12-30T01:15:00"/>
    <s v="PCJV58"/>
    <x v="1"/>
    <m/>
  </r>
  <r>
    <n v="1508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25:00"/>
    <d v="1899-12-30T16:40:00"/>
    <d v="1899-12-30T01:15:00"/>
    <s v="FFXG90"/>
    <x v="1"/>
    <m/>
  </r>
  <r>
    <n v="150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30:00"/>
    <d v="1899-12-30T16:45:00"/>
    <d v="1899-12-30T01:15:00"/>
    <s v="KJCZ78"/>
    <x v="1"/>
    <m/>
  </r>
  <r>
    <n v="1510"/>
    <n v="7022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50:00"/>
    <d v="1899-12-30T17:09:00"/>
    <d v="1899-12-30T01:19:00"/>
    <s v="YR9970"/>
    <x v="0"/>
    <n v="7022"/>
  </r>
  <r>
    <n v="1511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45:00"/>
    <d v="1899-12-30T17:00:00"/>
    <d v="1899-12-30T01:15:00"/>
    <s v="BPTK92"/>
    <x v="1"/>
    <m/>
  </r>
  <r>
    <n v="1512"/>
    <n v="7023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59:00"/>
    <d v="1899-12-30T17:31:00"/>
    <d v="1899-12-30T01:32:00"/>
    <s v="WY4648"/>
    <x v="0"/>
    <n v="7023"/>
  </r>
  <r>
    <n v="1513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53:00"/>
    <d v="1899-12-30T17:08:00"/>
    <d v="1899-12-30T01:15:00"/>
    <s v="XZ1423"/>
    <x v="1"/>
    <m/>
  </r>
  <r>
    <n v="151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55:00"/>
    <d v="1899-12-30T17:10:00"/>
    <d v="1899-12-30T01:15:00"/>
    <s v="FVRF88"/>
    <x v="1"/>
    <m/>
  </r>
  <r>
    <n v="1515"/>
    <n v="7024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9"/>
    <d v="1899-12-30T16:28:00"/>
    <d v="1899-12-30T18:01:00"/>
    <d v="1899-12-30T01:33:00"/>
    <s v="WD7632"/>
    <x v="0"/>
    <n v="7024"/>
  </r>
  <r>
    <n v="1516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9"/>
    <d v="1899-12-30T16:21:00"/>
    <d v="1899-12-30T17:36:00"/>
    <d v="1899-12-30T01:15:00"/>
    <s v="WG3470"/>
    <x v="1"/>
    <m/>
  </r>
  <r>
    <n v="151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9"/>
    <d v="1899-12-30T16:32:00"/>
    <d v="1899-12-30T17:47:00"/>
    <d v="1899-12-30T01:15:00"/>
    <s v="WG3474"/>
    <x v="1"/>
    <m/>
  </r>
  <r>
    <n v="1518"/>
    <n v="7025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9"/>
    <d v="1899-12-30T16:57:00"/>
    <d v="1899-12-30T18:00:00"/>
    <d v="1899-12-30T01:03:00"/>
    <s v="WU1075"/>
    <x v="0"/>
    <n v="7025"/>
  </r>
  <r>
    <n v="151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8"/>
    <d v="1899-12-30T17:08:00"/>
    <d v="1899-12-30T18:23:00"/>
    <d v="1899-12-30T01:15:00"/>
    <s v="WU1083"/>
    <x v="1"/>
    <m/>
  </r>
  <r>
    <n v="1520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8"/>
    <d v="1899-12-30T17:15:00"/>
    <d v="1899-12-30T18:30:00"/>
    <d v="1899-12-30T01:15:00"/>
    <s v="WR1377"/>
    <x v="1"/>
    <m/>
  </r>
  <r>
    <n v="1521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8"/>
    <d v="1899-12-30T17:23:00"/>
    <d v="1899-12-30T18:38:00"/>
    <d v="1899-12-30T01:15:00"/>
    <s v="FSKZ57"/>
    <x v="1"/>
    <m/>
  </r>
  <r>
    <n v="1522"/>
    <n v="7026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8"/>
    <d v="1899-12-30T17:28:00"/>
    <d v="1899-12-30T19:00:00"/>
    <d v="1899-12-30T01:32:00"/>
    <s v="VU7285"/>
    <x v="0"/>
    <n v="7026"/>
  </r>
  <r>
    <n v="1523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8"/>
    <d v="1899-12-30T17:32:00"/>
    <d v="1899-12-30T18:47:00"/>
    <d v="1899-12-30T01:15:00"/>
    <s v="PRSV23"/>
    <x v="1"/>
    <m/>
  </r>
  <r>
    <n v="1524"/>
    <n v="7027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8"/>
    <d v="1899-12-30T17:55:00"/>
    <d v="1899-12-30T19:33:00"/>
    <d v="1899-12-30T01:38:00"/>
    <s v="HJPL73"/>
    <x v="0"/>
    <n v="7027"/>
  </r>
  <r>
    <n v="1525"/>
    <n v="700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2"/>
    <d v="1899-12-30T07:51:00"/>
    <d v="1899-12-30T09:07:00"/>
    <d v="1899-12-30T01:16:00"/>
    <s v="LXGV45"/>
    <x v="0"/>
    <n v="7000"/>
  </r>
  <r>
    <n v="1526"/>
    <n v="7001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0"/>
    <d v="1899-12-30T08:04:00"/>
    <d v="1899-12-30T09:00:00"/>
    <d v="1899-12-30T00:56:00"/>
    <s v="KGFD95"/>
    <x v="0"/>
    <n v="7001"/>
  </r>
  <r>
    <n v="1527"/>
    <n v="7002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0"/>
    <d v="1899-12-30T08:18:00"/>
    <d v="1899-12-30T09:30:00"/>
    <d v="1899-12-30T01:12:00"/>
    <s v="RGGR48"/>
    <x v="0"/>
    <n v="7002"/>
  </r>
  <r>
    <n v="1528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0"/>
    <d v="1899-12-30T08:38:00"/>
    <d v="1899-12-30T09:43:00"/>
    <d v="1899-12-30T01:05:00"/>
    <s v="WU1089"/>
    <x v="1"/>
    <m/>
  </r>
  <r>
    <n v="1529"/>
    <n v="7003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0"/>
    <d v="1899-12-30T08:47:00"/>
    <d v="1899-12-30T09:55:00"/>
    <d v="1899-12-30T01:08:00"/>
    <s v="XZ1423"/>
    <x v="0"/>
    <n v="7003"/>
  </r>
  <r>
    <n v="153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0"/>
    <d v="1899-12-30T08:53:00"/>
    <d v="1899-12-30T09:58:00"/>
    <d v="1899-12-30T01:05:00"/>
    <s v="WK6955"/>
    <x v="1"/>
    <m/>
  </r>
  <r>
    <n v="1531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02:00"/>
    <d v="1899-12-30T10:07:00"/>
    <d v="1899-12-30T01:05:00"/>
    <s v="WX5526"/>
    <x v="1"/>
    <m/>
  </r>
  <r>
    <n v="1532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10:00"/>
    <d v="1899-12-30T10:15:00"/>
    <d v="1899-12-30T01:05:00"/>
    <s v="FVRF88"/>
    <x v="1"/>
    <m/>
  </r>
  <r>
    <n v="1533"/>
    <n v="7004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26:00"/>
    <d v="1899-12-30T10:20:00"/>
    <d v="1899-12-30T00:54:00"/>
    <s v="XU8340"/>
    <x v="0"/>
    <n v="7004"/>
  </r>
  <r>
    <n v="1534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29:00"/>
    <d v="1899-12-30T10:34:00"/>
    <d v="1899-12-30T01:05:00"/>
    <s v="YP1964"/>
    <x v="1"/>
    <m/>
  </r>
  <r>
    <n v="153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36:00"/>
    <d v="1899-12-30T10:41:00"/>
    <d v="1899-12-30T01:05:00"/>
    <s v="DPZZ32"/>
    <x v="1"/>
    <m/>
  </r>
  <r>
    <n v="1536"/>
    <n v="7028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50:00"/>
    <d v="1899-12-30T11:02:00"/>
    <d v="1899-12-30T01:12:00"/>
    <s v="WF2068"/>
    <x v="0"/>
    <n v="7028"/>
  </r>
  <r>
    <n v="1537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58:00"/>
    <d v="1899-12-30T11:03:00"/>
    <d v="1899-12-30T01:05:00"/>
    <s v="WG3474"/>
    <x v="1"/>
    <m/>
  </r>
  <r>
    <n v="1538"/>
    <n v="7005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48:00"/>
    <d v="1899-12-30T11:00:00"/>
    <d v="1899-12-30T01:12:00"/>
    <s v="CJRV81"/>
    <x v="0"/>
    <n v="7005"/>
  </r>
  <r>
    <n v="1539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07:00"/>
    <d v="1899-12-30T11:12:00"/>
    <d v="1899-12-30T01:05:00"/>
    <s v="WR1377"/>
    <x v="1"/>
    <m/>
  </r>
  <r>
    <n v="154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15:00"/>
    <d v="1899-12-30T11:20:00"/>
    <d v="1899-12-30T01:05:00"/>
    <s v="PRSV23"/>
    <x v="1"/>
    <m/>
  </r>
  <r>
    <n v="1541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18:00"/>
    <d v="1899-12-30T11:23:00"/>
    <d v="1899-12-30T01:05:00"/>
    <s v="LJJD85"/>
    <x v="1"/>
    <m/>
  </r>
  <r>
    <n v="1542"/>
    <n v="7006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20:00"/>
    <d v="1899-12-30T11:10:00"/>
    <d v="1899-12-30T00:50:00"/>
    <s v="DTVZ43"/>
    <x v="0"/>
    <n v="7006"/>
  </r>
  <r>
    <n v="154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25:00"/>
    <d v="1899-12-30T11:30:00"/>
    <d v="1899-12-30T01:05:00"/>
    <s v="PFLC89"/>
    <x v="1"/>
    <m/>
  </r>
  <r>
    <n v="1544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35:00"/>
    <d v="1899-12-30T11:40:00"/>
    <d v="1899-12-30T01:05:00"/>
    <s v="FXZZ85"/>
    <x v="1"/>
    <m/>
  </r>
  <r>
    <n v="154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38:00"/>
    <d v="1899-12-30T11:43:00"/>
    <d v="1899-12-30T01:05:00"/>
    <s v="XG1211"/>
    <x v="1"/>
    <m/>
  </r>
  <r>
    <n v="1546"/>
    <n v="7007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46:00"/>
    <d v="1899-12-30T11:50:00"/>
    <d v="1899-12-30T01:04:00"/>
    <s v="PDVL91"/>
    <x v="0"/>
    <n v="7007"/>
  </r>
  <r>
    <n v="1547"/>
    <n v="7008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58:00"/>
    <d v="1899-12-30T11:47:00"/>
    <d v="1899-12-30T00:49:00"/>
    <s v="PCJV58"/>
    <x v="0"/>
    <n v="7008"/>
  </r>
  <r>
    <n v="1548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15:00"/>
    <d v="1899-12-30T12:20:00"/>
    <d v="1899-12-30T01:05:00"/>
    <s v="FFXG90"/>
    <x v="1"/>
    <m/>
  </r>
  <r>
    <n v="1549"/>
    <n v="7009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28:00"/>
    <d v="1899-12-30T12:42:00"/>
    <d v="1899-12-30T01:14:00"/>
    <s v="RGXX24"/>
    <x v="0"/>
    <n v="7009"/>
  </r>
  <r>
    <n v="155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18:00"/>
    <d v="1899-12-30T12:23:00"/>
    <d v="1899-12-30T01:05:00"/>
    <s v="WK9947"/>
    <x v="1"/>
    <m/>
  </r>
  <r>
    <n v="1551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22:00"/>
    <d v="1899-12-30T12:27:00"/>
    <d v="1899-12-30T01:05:00"/>
    <s v="WV1917"/>
    <x v="1"/>
    <m/>
  </r>
  <r>
    <n v="1552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37:00"/>
    <d v="1899-12-30T12:42:00"/>
    <d v="1899-12-30T01:05:00"/>
    <s v="WU1057"/>
    <x v="1"/>
    <m/>
  </r>
  <r>
    <n v="155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45:00"/>
    <d v="1899-12-30T12:50:00"/>
    <d v="1899-12-30T01:05:00"/>
    <s v="WC1477"/>
    <x v="1"/>
    <m/>
  </r>
  <r>
    <n v="1554"/>
    <n v="701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36:00"/>
    <d v="1899-12-30T12:40:00"/>
    <d v="1899-12-30T01:04:00"/>
    <s v="KJCZ21"/>
    <x v="0"/>
    <n v="7010"/>
  </r>
  <r>
    <n v="155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57:00"/>
    <d v="1899-12-30T13:02:00"/>
    <d v="1899-12-30T01:05:00"/>
    <s v="WU1075"/>
    <x v="1"/>
    <m/>
  </r>
  <r>
    <n v="1556"/>
    <n v="7011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3"/>
    <d v="1899-12-30T11:59:00"/>
    <d v="1899-12-30T13:10:00"/>
    <d v="1899-12-30T01:11:00"/>
    <s v="WD7632"/>
    <x v="0"/>
    <n v="7011"/>
  </r>
  <r>
    <n v="1557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25:00"/>
    <d v="1899-12-30T13:30:00"/>
    <d v="1899-12-30T01:05:00"/>
    <s v="RBXL20"/>
    <x v="1"/>
    <m/>
  </r>
  <r>
    <n v="1558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30:00"/>
    <d v="1899-12-30T13:35:00"/>
    <d v="1899-12-30T01:05:00"/>
    <s v="YB7908"/>
    <x v="1"/>
    <m/>
  </r>
  <r>
    <n v="1559"/>
    <n v="7012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28:00"/>
    <d v="1899-12-30T13:34:00"/>
    <d v="1899-12-30T01:06:00"/>
    <s v="FBWV77"/>
    <x v="0"/>
    <n v="7012"/>
  </r>
  <r>
    <n v="156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47:00"/>
    <d v="1899-12-30T13:52:00"/>
    <d v="1899-12-30T01:05:00"/>
    <s v="YA5699"/>
    <x v="1"/>
    <m/>
  </r>
  <r>
    <n v="1561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48:00"/>
    <d v="1899-12-30T13:53:00"/>
    <d v="1899-12-30T01:05:00"/>
    <s v="XW8317"/>
    <x v="1"/>
    <m/>
  </r>
  <r>
    <n v="1562"/>
    <n v="7013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57:00"/>
    <d v="1899-12-30T14:08:00"/>
    <d v="1899-12-30T01:11:00"/>
    <s v="BBHG44"/>
    <x v="0"/>
    <n v="7013"/>
  </r>
  <r>
    <n v="156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14:00"/>
    <d v="1899-12-30T14:19:00"/>
    <d v="1899-12-30T01:05:00"/>
    <s v="PZZB45"/>
    <x v="1"/>
    <m/>
  </r>
  <r>
    <n v="1564"/>
    <n v="7014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41:00"/>
    <d v="1899-12-30T14:54:00"/>
    <d v="1899-12-30T01:13:00"/>
    <s v="FSKZ57"/>
    <x v="0"/>
    <n v="7014"/>
  </r>
  <r>
    <n v="156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25:00"/>
    <d v="1899-12-30T14:30:00"/>
    <d v="1899-12-30T01:05:00"/>
    <s v="BGDX45"/>
    <x v="1"/>
    <m/>
  </r>
  <r>
    <n v="1566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30:00"/>
    <d v="1899-12-30T14:35:00"/>
    <d v="1899-12-30T01:05:00"/>
    <s v="DRPF63"/>
    <x v="1"/>
    <m/>
  </r>
  <r>
    <n v="1567"/>
    <n v="7015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29:00"/>
    <d v="1899-12-30T14:28:00"/>
    <d v="1899-12-30T00:59:00"/>
    <s v="KCRR56"/>
    <x v="0"/>
    <n v="7015"/>
  </r>
  <r>
    <n v="1568"/>
    <n v="7016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6"/>
    <d v="1899-12-30T14:05:00"/>
    <d v="1899-12-30T15:10:00"/>
    <d v="1899-12-30T01:05:00"/>
    <s v="XV5859"/>
    <x v="0"/>
    <n v="7016"/>
  </r>
  <r>
    <n v="1569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55:00"/>
    <d v="1899-12-30T15:00:00"/>
    <d v="1899-12-30T01:05:00"/>
    <s v="TW2727"/>
    <x v="1"/>
    <m/>
  </r>
  <r>
    <n v="157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6"/>
    <d v="1899-12-30T14:06:00"/>
    <d v="1899-12-30T15:11:00"/>
    <d v="1899-12-30T01:05:00"/>
    <s v="KHSW58"/>
    <x v="1"/>
    <m/>
  </r>
  <r>
    <n v="1571"/>
    <n v="7017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6"/>
    <d v="1899-12-30T14:32:00"/>
    <d v="1899-12-30T15:51:00"/>
    <d v="1899-12-30T01:19:00"/>
    <s v="PRXY57"/>
    <x v="0"/>
    <n v="7017"/>
  </r>
  <r>
    <n v="1572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6"/>
    <d v="1899-12-30T14:30:00"/>
    <d v="1899-12-30T15:35:00"/>
    <d v="1899-12-30T01:05:00"/>
    <s v="BVBC52"/>
    <x v="1"/>
    <m/>
  </r>
  <r>
    <n v="157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6"/>
    <d v="1899-12-30T14:35:00"/>
    <d v="1899-12-30T15:40:00"/>
    <d v="1899-12-30T01:05:00"/>
    <s v="WK6955"/>
    <x v="1"/>
    <m/>
  </r>
  <r>
    <n v="1574"/>
    <n v="7018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03:00"/>
    <d v="1899-12-30T15:51:00"/>
    <d v="1899-12-30T00:48:00"/>
    <s v="LXGV45"/>
    <x v="0"/>
    <n v="7018"/>
  </r>
  <r>
    <n v="157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6"/>
    <d v="1899-12-30T14:59:00"/>
    <d v="1899-12-30T16:04:00"/>
    <d v="1899-12-30T01:05:00"/>
    <s v="WT9904"/>
    <x v="1"/>
    <m/>
  </r>
  <r>
    <n v="1576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13:00"/>
    <d v="1899-12-30T16:18:00"/>
    <d v="1899-12-30T01:05:00"/>
    <s v="WG3470"/>
    <x v="1"/>
    <m/>
  </r>
  <r>
    <n v="1577"/>
    <n v="7019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39:00"/>
    <d v="1899-12-30T16:50:00"/>
    <d v="1899-12-30T01:11:00"/>
    <s v="ZX3416"/>
    <x v="0"/>
    <n v="7019"/>
  </r>
  <r>
    <n v="1578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36:00"/>
    <d v="1899-12-30T16:41:00"/>
    <d v="1899-12-30T01:05:00"/>
    <s v="CJRV81"/>
    <x v="1"/>
    <m/>
  </r>
  <r>
    <n v="1579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38:00"/>
    <d v="1899-12-30T16:43:00"/>
    <d v="1899-12-30T01:05:00"/>
    <s v="WU1083"/>
    <x v="1"/>
    <m/>
  </r>
  <r>
    <n v="158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41:00"/>
    <d v="1899-12-30T16:46:00"/>
    <d v="1899-12-30T01:05:00"/>
    <s v="ZS3048"/>
    <x v="1"/>
    <m/>
  </r>
  <r>
    <n v="1581"/>
    <n v="702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9"/>
    <d v="1899-12-30T16:05:00"/>
    <d v="1899-12-30T17:17:00"/>
    <d v="1899-12-30T01:12:00"/>
    <s v="XU8340"/>
    <x v="0"/>
    <n v="7020"/>
  </r>
  <r>
    <n v="1582"/>
    <n v="7021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9"/>
    <d v="1899-12-30T16:37:00"/>
    <d v="1899-12-30T17:38:00"/>
    <d v="1899-12-30T01:01:00"/>
    <s v="RGGR48"/>
    <x v="0"/>
    <n v="7021"/>
  </r>
  <r>
    <n v="158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9"/>
    <d v="1899-12-30T16:35:00"/>
    <d v="1899-12-30T17:40:00"/>
    <d v="1899-12-30T01:05:00"/>
    <s v="PCJV58"/>
    <x v="1"/>
    <m/>
  </r>
  <r>
    <n v="1584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9"/>
    <d v="1899-12-30T16:40:00"/>
    <d v="1899-12-30T17:45:00"/>
    <d v="1899-12-30T01:05:00"/>
    <s v="FFXG90"/>
    <x v="1"/>
    <m/>
  </r>
  <r>
    <n v="158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9"/>
    <d v="1899-12-30T16:45:00"/>
    <d v="1899-12-30T17:50:00"/>
    <d v="1899-12-30T01:05:00"/>
    <s v="KJCZ78"/>
    <x v="1"/>
    <m/>
  </r>
  <r>
    <n v="1586"/>
    <n v="7022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8"/>
    <d v="1899-12-30T17:09:00"/>
    <d v="1899-12-30T18:04:00"/>
    <d v="1899-12-30T00:55:00"/>
    <s v="YR9970"/>
    <x v="0"/>
    <n v="7022"/>
  </r>
  <r>
    <n v="1587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9"/>
    <d v="1899-12-30T16:55:00"/>
    <d v="1899-12-30T17:55:00"/>
    <d v="1899-12-30T01:00:00"/>
    <s v="BPTK92"/>
    <x v="1"/>
    <m/>
  </r>
  <r>
    <n v="1588"/>
    <n v="7023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8"/>
    <d v="1899-12-30T17:31:00"/>
    <d v="1899-12-30T18:49:00"/>
    <d v="1899-12-30T01:18:00"/>
    <s v="WY4648"/>
    <x v="0"/>
    <n v="7023"/>
  </r>
  <r>
    <n v="1589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8"/>
    <d v="1899-12-30T17:08:00"/>
    <d v="1899-12-30T18:13:00"/>
    <d v="1899-12-30T01:05:00"/>
    <s v="XZ1423"/>
    <x v="1"/>
    <m/>
  </r>
  <r>
    <n v="159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8"/>
    <d v="1899-12-30T17:10:00"/>
    <d v="1899-12-30T18:15:00"/>
    <d v="1899-12-30T01:05:00"/>
    <s v="FVRF88"/>
    <x v="1"/>
    <m/>
  </r>
  <r>
    <n v="1591"/>
    <n v="7024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0"/>
    <d v="1899-12-30T18:01:00"/>
    <d v="1899-12-30T19:10:00"/>
    <d v="1899-12-30T01:09:00"/>
    <s v="WD7632"/>
    <x v="0"/>
    <n v="7024"/>
  </r>
  <r>
    <n v="1592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8"/>
    <d v="1899-12-30T17:36:00"/>
    <d v="1899-12-30T18:41:00"/>
    <d v="1899-12-30T01:05:00"/>
    <s v="WG3470"/>
    <x v="1"/>
    <m/>
  </r>
  <r>
    <n v="159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8"/>
    <d v="1899-12-30T17:47:00"/>
    <d v="1899-12-30T18:52:00"/>
    <d v="1899-12-30T01:05:00"/>
    <s v="WG3474"/>
    <x v="1"/>
    <m/>
  </r>
  <r>
    <n v="1594"/>
    <n v="7025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0"/>
    <d v="1899-12-30T18:00:00"/>
    <d v="1899-12-30T18:55:00"/>
    <d v="1899-12-30T00:55:00"/>
    <s v="WU1075"/>
    <x v="0"/>
    <n v="7025"/>
  </r>
  <r>
    <n v="159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0"/>
    <d v="1899-12-30T18:23:00"/>
    <d v="1899-12-30T19:28:00"/>
    <d v="1899-12-30T01:05:00"/>
    <s v="WU1083"/>
    <x v="1"/>
    <m/>
  </r>
  <r>
    <n v="1596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0"/>
    <d v="1899-12-30T18:30:00"/>
    <d v="1899-12-30T19:35:00"/>
    <d v="1899-12-30T01:05:00"/>
    <s v="WR1377"/>
    <x v="1"/>
    <m/>
  </r>
  <r>
    <n v="1597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0"/>
    <d v="1899-12-30T18:38:00"/>
    <d v="1899-12-30T19:43:00"/>
    <d v="1899-12-30T01:05:00"/>
    <s v="FSKZ57"/>
    <x v="1"/>
    <m/>
  </r>
  <r>
    <n v="1598"/>
    <n v="7026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00:00"/>
    <d v="1899-12-30T20:07:00"/>
    <d v="1899-12-30T01:07:00"/>
    <s v="VU7285"/>
    <x v="0"/>
    <n v="7026"/>
  </r>
  <r>
    <n v="1599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0"/>
    <d v="1899-12-30T18:47:00"/>
    <d v="1899-12-30T19:52:00"/>
    <d v="1899-12-30T01:05:00"/>
    <s v="PRSV23"/>
    <x v="1"/>
    <m/>
  </r>
  <r>
    <n v="1600"/>
    <n v="7027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33:00"/>
    <d v="1899-12-30T20:40:00"/>
    <d v="1899-12-30T01:07:00"/>
    <s v="HJPL73"/>
    <x v="0"/>
    <n v="7027"/>
  </r>
  <r>
    <n v="1601"/>
    <n v="7999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1"/>
    <d v="1899-12-30T09:22:00"/>
    <d v="1899-12-30T10:45:00"/>
    <d v="1899-12-30T01:23:00"/>
    <s v="XN5328"/>
    <x v="0"/>
    <n v="7999"/>
  </r>
  <r>
    <n v="1602"/>
    <n v="800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1"/>
    <d v="1899-12-30T09:35:00"/>
    <d v="1899-12-30T10:55:00"/>
    <d v="1899-12-30T01:20:00"/>
    <s v="WT9904"/>
    <x v="0"/>
    <n v="8000"/>
  </r>
  <r>
    <n v="1603"/>
    <n v="8001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2"/>
    <d v="1899-12-30T10:05:00"/>
    <d v="1899-12-30T11:15:00"/>
    <d v="1899-12-30T01:10:00"/>
    <s v="KJSL42"/>
    <x v="0"/>
    <n v="8001"/>
  </r>
  <r>
    <n v="1604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2"/>
    <d v="1899-12-30T10:20:00"/>
    <d v="1899-12-30T11:39:00"/>
    <d v="1899-12-30T01:19:00"/>
    <s v="XN5328"/>
    <x v="1"/>
    <m/>
  </r>
  <r>
    <n v="1605"/>
    <n v="8002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2"/>
    <d v="1899-12-30T10:32:00"/>
    <d v="1899-12-30T11:59:00"/>
    <d v="1899-12-30T01:27:00"/>
    <s v="HJPL73"/>
    <x v="0"/>
    <n v="8002"/>
  </r>
  <r>
    <n v="1606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2"/>
    <d v="1899-12-30T10:44:00"/>
    <d v="1899-12-30T12:03:00"/>
    <d v="1899-12-30T01:19:00"/>
    <s v="KHSW58"/>
    <x v="1"/>
    <m/>
  </r>
  <r>
    <n v="1607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2"/>
    <d v="1899-12-30T10:47:00"/>
    <d v="1899-12-30T12:06:00"/>
    <d v="1899-12-30T01:19:00"/>
    <s v="BGDX45"/>
    <x v="1"/>
    <m/>
  </r>
  <r>
    <n v="1608"/>
    <n v="8003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3"/>
    <d v="1899-12-30T11:04:00"/>
    <d v="1899-12-30T12:25:00"/>
    <d v="1899-12-30T01:21:00"/>
    <s v="PZZB45"/>
    <x v="0"/>
    <n v="8003"/>
  </r>
  <r>
    <n v="1609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3"/>
    <d v="1899-12-30T11:21:00"/>
    <d v="1899-12-30T12:40:00"/>
    <d v="1899-12-30T01:19:00"/>
    <s v="WK6972"/>
    <x v="1"/>
    <m/>
  </r>
  <r>
    <n v="1610"/>
    <n v="8004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3"/>
    <d v="1899-12-30T11:32:00"/>
    <d v="1899-12-30T12:57:00"/>
    <d v="1899-12-30T01:25:00"/>
    <s v="XZ1423"/>
    <x v="0"/>
    <n v="8004"/>
  </r>
  <r>
    <n v="1611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3"/>
    <d v="1899-12-30T11:55:00"/>
    <d v="1899-12-30T13:14:00"/>
    <d v="1899-12-30T01:19:00"/>
    <s v="XU8340"/>
    <x v="1"/>
    <m/>
  </r>
  <r>
    <n v="1612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4"/>
    <d v="1899-12-30T12:07:00"/>
    <d v="1899-12-30T13:26:00"/>
    <d v="1899-12-30T01:19:00"/>
    <s v="WY4408"/>
    <x v="1"/>
    <m/>
  </r>
  <r>
    <n v="1613"/>
    <n v="8005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4"/>
    <d v="1899-12-30T12:10:00"/>
    <d v="1899-12-30T13:35:00"/>
    <d v="1899-12-30T01:25:00"/>
    <s v="ZS3048"/>
    <x v="0"/>
    <n v="8005"/>
  </r>
  <r>
    <n v="1614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4"/>
    <d v="1899-12-30T12:13:00"/>
    <d v="1899-12-30T13:32:00"/>
    <d v="1899-12-30T01:19:00"/>
    <s v="XR9044"/>
    <x v="1"/>
    <m/>
  </r>
  <r>
    <n v="1615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4"/>
    <d v="1899-12-30T12:46:00"/>
    <d v="1899-12-30T14:05:00"/>
    <d v="1899-12-30T01:19:00"/>
    <s v="CJRV81"/>
    <x v="1"/>
    <m/>
  </r>
  <r>
    <n v="1616"/>
    <n v="0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4"/>
    <d v="1899-12-30T12:52:00"/>
    <d v="1899-12-30T14:11:00"/>
    <d v="1899-12-30T01:19:00"/>
    <s v="FHBJ32"/>
    <x v="1"/>
    <m/>
  </r>
  <r>
    <n v="1617"/>
    <n v="8006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4"/>
    <d v="1899-12-30T12:58:00"/>
    <d v="1899-12-30T14:06:00"/>
    <d v="1899-12-30T01:08:00"/>
    <s v="WK6955"/>
    <x v="0"/>
    <n v="8006"/>
  </r>
  <r>
    <n v="1618"/>
    <n v="8007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5"/>
    <d v="1899-12-30T13:30:00"/>
    <d v="1899-12-30T14:44:00"/>
    <d v="1899-12-30T01:14:00"/>
    <s v="RBXL21"/>
    <x v="0"/>
    <n v="8007"/>
  </r>
  <r>
    <n v="1619"/>
    <n v="8008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6"/>
    <d v="1899-12-30T14:19:00"/>
    <d v="1899-12-30T15:31:00"/>
    <d v="1899-12-30T01:12:00"/>
    <s v="BPTK92"/>
    <x v="0"/>
    <n v="8008"/>
  </r>
  <r>
    <n v="1620"/>
    <n v="8009"/>
    <x v="0"/>
    <d v="2022-10-15T00:00:00"/>
    <x v="2"/>
    <x v="0"/>
    <s v="Empresa de Transportes Manuel Montt S.A."/>
    <x v="6"/>
    <x v="6"/>
    <x v="0"/>
    <s v="Alerce"/>
    <s v="Puerto Montt"/>
    <s v="Terminal de Buses"/>
    <s v="Puerto Montt"/>
    <x v="7"/>
    <d v="1899-12-30T15:05:00"/>
    <d v="1899-12-30T16:20:00"/>
    <d v="1899-12-30T01:15:00"/>
    <s v="WY4648"/>
    <x v="0"/>
    <n v="8009"/>
  </r>
  <r>
    <n v="1621"/>
    <n v="7999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2"/>
    <d v="1899-12-30T10:45:00"/>
    <d v="1899-12-30T12:04:00"/>
    <d v="1899-12-30T01:19:00"/>
    <s v="XN5328"/>
    <x v="0"/>
    <n v="7999"/>
  </r>
  <r>
    <n v="1622"/>
    <n v="800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2"/>
    <d v="1899-12-30T10:55:00"/>
    <d v="1899-12-30T12:12:00"/>
    <d v="1899-12-30T01:17:00"/>
    <s v="WT9904"/>
    <x v="0"/>
    <n v="8000"/>
  </r>
  <r>
    <n v="1623"/>
    <n v="8001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3"/>
    <d v="1899-12-30T11:15:00"/>
    <d v="1899-12-30T12:11:00"/>
    <d v="1899-12-30T00:56:00"/>
    <s v="KJSL42"/>
    <x v="0"/>
    <n v="8001"/>
  </r>
  <r>
    <n v="1624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3"/>
    <d v="1899-12-30T11:39:00"/>
    <d v="1899-12-30T12:45:00"/>
    <d v="1899-12-30T01:06:00"/>
    <s v="XN5328"/>
    <x v="1"/>
    <m/>
  </r>
  <r>
    <n v="1625"/>
    <n v="8002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3"/>
    <d v="1899-12-30T11:59:00"/>
    <d v="1899-12-30T12:57:00"/>
    <d v="1899-12-30T00:58:00"/>
    <s v="HJPL73"/>
    <x v="0"/>
    <n v="8002"/>
  </r>
  <r>
    <n v="1626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4"/>
    <d v="1899-12-30T12:03:00"/>
    <d v="1899-12-30T13:09:00"/>
    <d v="1899-12-30T01:06:00"/>
    <s v="KHSW58"/>
    <x v="1"/>
    <m/>
  </r>
  <r>
    <n v="1627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4"/>
    <d v="1899-12-30T12:06:00"/>
    <d v="1899-12-30T13:12:00"/>
    <d v="1899-12-30T01:06:00"/>
    <s v="BGDX45"/>
    <x v="1"/>
    <m/>
  </r>
  <r>
    <n v="1628"/>
    <n v="8003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4"/>
    <d v="1899-12-30T12:25:00"/>
    <d v="1899-12-30T13:39:00"/>
    <d v="1899-12-30T01:14:00"/>
    <s v="PZZB45"/>
    <x v="0"/>
    <n v="8003"/>
  </r>
  <r>
    <n v="1629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4"/>
    <d v="1899-12-30T12:40:00"/>
    <d v="1899-12-30T13:46:00"/>
    <d v="1899-12-30T01:06:00"/>
    <s v="WK6972"/>
    <x v="1"/>
    <m/>
  </r>
  <r>
    <n v="1630"/>
    <n v="8004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4"/>
    <d v="1899-12-30T12:57:00"/>
    <d v="1899-12-30T13:57:00"/>
    <d v="1899-12-30T01:00:00"/>
    <s v="XZ1423"/>
    <x v="0"/>
    <n v="8004"/>
  </r>
  <r>
    <n v="1631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4"/>
    <d v="1899-12-30T12:59:00"/>
    <d v="1899-12-30T14:05:00"/>
    <d v="1899-12-30T01:06:00"/>
    <s v="XU8340"/>
    <x v="1"/>
    <m/>
  </r>
  <r>
    <n v="1633"/>
    <n v="8005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5"/>
    <d v="1899-12-30T13:35:00"/>
    <d v="1899-12-30T14:32:00"/>
    <d v="1899-12-30T00:57:00"/>
    <s v="ZS3048"/>
    <x v="0"/>
    <n v="8005"/>
  </r>
  <r>
    <n v="1634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5"/>
    <d v="1899-12-30T13:32:00"/>
    <d v="1899-12-30T14:38:00"/>
    <d v="1899-12-30T01:06:00"/>
    <s v="XR9044"/>
    <x v="1"/>
    <m/>
  </r>
  <r>
    <n v="1635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6"/>
    <d v="1899-12-30T14:05:00"/>
    <d v="1899-12-30T15:11:00"/>
    <d v="1899-12-30T01:06:00"/>
    <s v="CJRV81"/>
    <x v="1"/>
    <m/>
  </r>
  <r>
    <n v="1636"/>
    <n v="0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6"/>
    <d v="1899-12-30T14:11:00"/>
    <d v="1899-12-30T15:17:00"/>
    <d v="1899-12-30T01:06:00"/>
    <s v="FHBJ32"/>
    <x v="1"/>
    <m/>
  </r>
  <r>
    <n v="1637"/>
    <n v="8006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6"/>
    <d v="1899-12-30T14:06:00"/>
    <d v="1899-12-30T15:10:00"/>
    <d v="1899-12-30T01:04:00"/>
    <s v="WK6955"/>
    <x v="0"/>
    <n v="8006"/>
  </r>
  <r>
    <n v="1638"/>
    <n v="8007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6"/>
    <d v="1899-12-30T14:44:00"/>
    <d v="1899-12-30T15:50:00"/>
    <d v="1899-12-30T01:06:00"/>
    <s v="RBXL21"/>
    <x v="0"/>
    <n v="8007"/>
  </r>
  <r>
    <n v="1639"/>
    <n v="8008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7"/>
    <d v="1899-12-30T15:31:00"/>
    <d v="1899-12-30T16:40:00"/>
    <d v="1899-12-30T01:09:00"/>
    <s v="BPTK92"/>
    <x v="0"/>
    <n v="8008"/>
  </r>
  <r>
    <n v="1640"/>
    <n v="8009"/>
    <x v="0"/>
    <d v="2022-10-15T00:00:00"/>
    <x v="2"/>
    <x v="0"/>
    <s v="Empresa de Transportes Manuel Montt S.A."/>
    <x v="6"/>
    <x v="6"/>
    <x v="1"/>
    <s v="Terminal de Buses"/>
    <s v="Puerto Montt"/>
    <s v="Alerce"/>
    <s v="Puerto Montt"/>
    <x v="9"/>
    <d v="1899-12-30T16:20:00"/>
    <d v="1899-12-30T17:38:00"/>
    <d v="1899-12-30T01:18:00"/>
    <s v="WY4648"/>
    <x v="0"/>
    <n v="8009"/>
  </r>
  <r>
    <n v="1641"/>
    <n v="7500"/>
    <x v="0"/>
    <d v="2022-10-15T00:00:00"/>
    <x v="2"/>
    <x v="0"/>
    <s v="Empresa de Transportes Manuel Montt S.A."/>
    <x v="7"/>
    <x v="7"/>
    <x v="0"/>
    <s v="Alerce"/>
    <s v="Puerto Montt"/>
    <s v="Terminal de Buses"/>
    <s v="Puerto Montt"/>
    <x v="0"/>
    <d v="1899-12-30T08:17:00"/>
    <d v="1899-12-30T09:20:00"/>
    <d v="1899-12-30T01:03:00"/>
    <s v="PCJV58"/>
    <x v="0"/>
    <n v="7500"/>
  </r>
  <r>
    <n v="1642"/>
    <n v="7501"/>
    <x v="0"/>
    <d v="2022-10-15T00:00:00"/>
    <x v="2"/>
    <x v="0"/>
    <s v="Empresa de Transportes Manuel Montt S.A."/>
    <x v="7"/>
    <x v="7"/>
    <x v="0"/>
    <s v="Alerce"/>
    <s v="Puerto Montt"/>
    <s v="Terminal de Buses"/>
    <s v="Puerto Montt"/>
    <x v="0"/>
    <d v="1899-12-30T08:35:00"/>
    <d v="1899-12-30T09:37:00"/>
    <d v="1899-12-30T01:02:00"/>
    <s v="YP1964"/>
    <x v="0"/>
    <n v="7501"/>
  </r>
  <r>
    <n v="1643"/>
    <n v="7502"/>
    <x v="0"/>
    <d v="2022-10-15T00:00:00"/>
    <x v="2"/>
    <x v="0"/>
    <s v="Empresa de Transportes Manuel Montt S.A."/>
    <x v="7"/>
    <x v="7"/>
    <x v="0"/>
    <s v="Alerce"/>
    <s v="Puerto Montt"/>
    <s v="Terminal de Buses"/>
    <s v="Puerto Montt"/>
    <x v="0"/>
    <d v="1899-12-30T08:47:00"/>
    <d v="1899-12-30T10:16:00"/>
    <d v="1899-12-30T01:29:00"/>
    <s v="BBHG43"/>
    <x v="0"/>
    <n v="7502"/>
  </r>
  <r>
    <n v="1644"/>
    <n v="7506"/>
    <x v="0"/>
    <d v="2022-10-15T00:00:00"/>
    <x v="2"/>
    <x v="0"/>
    <s v="Empresa de Transportes Manuel Montt S.A."/>
    <x v="7"/>
    <x v="7"/>
    <x v="0"/>
    <s v="Alerce"/>
    <s v="Puerto Montt"/>
    <s v="Terminal de Buses"/>
    <s v="Puerto Montt"/>
    <x v="1"/>
    <d v="1899-12-30T09:23:00"/>
    <d v="1899-12-30T10:50:00"/>
    <d v="1899-12-30T01:27:00"/>
    <s v="PRSV23"/>
    <x v="0"/>
    <n v="7506"/>
  </r>
  <r>
    <n v="1645"/>
    <n v="7503"/>
    <x v="0"/>
    <d v="2022-10-15T00:00:00"/>
    <x v="2"/>
    <x v="0"/>
    <s v="Empresa de Transportes Manuel Montt S.A."/>
    <x v="7"/>
    <x v="7"/>
    <x v="0"/>
    <s v="Alerce"/>
    <s v="Puerto Montt"/>
    <s v="Terminal de Buses"/>
    <s v="Puerto Montt"/>
    <x v="3"/>
    <d v="1899-12-30T11:58:00"/>
    <d v="1899-12-30T13:25:00"/>
    <d v="1899-12-30T01:27:00"/>
    <s v="PCJV58"/>
    <x v="0"/>
    <n v="7503"/>
  </r>
  <r>
    <n v="1646"/>
    <n v="7504"/>
    <x v="0"/>
    <d v="2022-10-15T00:00:00"/>
    <x v="2"/>
    <x v="0"/>
    <s v="Empresa de Transportes Manuel Montt S.A."/>
    <x v="7"/>
    <x v="7"/>
    <x v="0"/>
    <s v="Alerce"/>
    <s v="Puerto Montt"/>
    <s v="Terminal de Buses"/>
    <s v="Puerto Montt"/>
    <x v="4"/>
    <d v="1899-12-30T12:27:00"/>
    <d v="1899-12-30T13:22:00"/>
    <d v="1899-12-30T00:55:00"/>
    <s v="WR2113"/>
    <x v="0"/>
    <n v="7504"/>
  </r>
  <r>
    <n v="1647"/>
    <n v="7505"/>
    <x v="0"/>
    <d v="2022-10-15T00:00:00"/>
    <x v="2"/>
    <x v="0"/>
    <s v="Empresa de Transportes Manuel Montt S.A."/>
    <x v="7"/>
    <x v="7"/>
    <x v="0"/>
    <s v="Alerce"/>
    <s v="Puerto Montt"/>
    <s v="Terminal de Buses"/>
    <s v="Puerto Montt"/>
    <x v="6"/>
    <d v="1899-12-30T14:17:00"/>
    <d v="1899-12-30T15:40:00"/>
    <d v="1899-12-30T01:23:00"/>
    <s v="PRSV23"/>
    <x v="0"/>
    <n v="7505"/>
  </r>
  <r>
    <n v="1648"/>
    <n v="7500"/>
    <x v="0"/>
    <d v="2022-10-15T00:00:00"/>
    <x v="2"/>
    <x v="0"/>
    <s v="Empresa de Transportes Manuel Montt S.A."/>
    <x v="7"/>
    <x v="7"/>
    <x v="1"/>
    <s v="Terminal de Buses"/>
    <s v="Puerto Montt"/>
    <s v="Alerce"/>
    <s v="Puerto Montt"/>
    <x v="1"/>
    <d v="1899-12-30T09:20:00"/>
    <d v="1899-12-30T10:10:00"/>
    <d v="1899-12-30T00:50:00"/>
    <s v="PCJV58"/>
    <x v="0"/>
    <n v="7500"/>
  </r>
  <r>
    <n v="1649"/>
    <n v="7501"/>
    <x v="0"/>
    <d v="2022-10-15T00:00:00"/>
    <x v="2"/>
    <x v="0"/>
    <s v="Empresa de Transportes Manuel Montt S.A."/>
    <x v="7"/>
    <x v="7"/>
    <x v="1"/>
    <s v="Terminal de Buses"/>
    <s v="Puerto Montt"/>
    <s v="Alerce"/>
    <s v="Puerto Montt"/>
    <x v="1"/>
    <d v="1899-12-30T09:37:00"/>
    <d v="1899-12-30T10:32:00"/>
    <d v="1899-12-30T00:55:00"/>
    <s v="YP1964"/>
    <x v="0"/>
    <n v="7501"/>
  </r>
  <r>
    <n v="1650"/>
    <n v="7502"/>
    <x v="0"/>
    <d v="2022-10-15T00:00:00"/>
    <x v="2"/>
    <x v="0"/>
    <s v="Empresa de Transportes Manuel Montt S.A."/>
    <x v="7"/>
    <x v="7"/>
    <x v="1"/>
    <s v="Terminal de Buses"/>
    <s v="Puerto Montt"/>
    <s v="Alerce"/>
    <s v="Puerto Montt"/>
    <x v="2"/>
    <d v="1899-12-30T10:16:00"/>
    <d v="1899-12-30T11:43:00"/>
    <d v="1899-12-30T01:27:00"/>
    <s v="BBHG43"/>
    <x v="0"/>
    <n v="7502"/>
  </r>
  <r>
    <n v="1651"/>
    <n v="7506"/>
    <x v="0"/>
    <d v="2022-10-15T00:00:00"/>
    <x v="2"/>
    <x v="0"/>
    <s v="Empresa de Transportes Manuel Montt S.A."/>
    <x v="7"/>
    <x v="7"/>
    <x v="1"/>
    <s v="Terminal de Buses"/>
    <s v="Puerto Montt"/>
    <s v="Alerce"/>
    <s v="Puerto Montt"/>
    <x v="2"/>
    <d v="1899-12-30T10:50:00"/>
    <d v="1899-12-30T12:15:00"/>
    <d v="1899-12-30T01:25:00"/>
    <s v="PRSV23"/>
    <x v="0"/>
    <n v="7506"/>
  </r>
  <r>
    <n v="1652"/>
    <n v="7503"/>
    <x v="0"/>
    <d v="2022-10-15T00:00:00"/>
    <x v="2"/>
    <x v="0"/>
    <s v="Empresa de Transportes Manuel Montt S.A."/>
    <x v="7"/>
    <x v="7"/>
    <x v="1"/>
    <s v="Terminal de Buses"/>
    <s v="Puerto Montt"/>
    <s v="Alerce"/>
    <s v="Puerto Montt"/>
    <x v="5"/>
    <d v="1899-12-30T13:25:00"/>
    <d v="1899-12-30T14:37:00"/>
    <d v="1899-12-30T01:12:00"/>
    <s v="PCJV58"/>
    <x v="0"/>
    <n v="7503"/>
  </r>
  <r>
    <n v="1653"/>
    <n v="7504"/>
    <x v="0"/>
    <d v="2022-10-15T00:00:00"/>
    <x v="2"/>
    <x v="0"/>
    <s v="Empresa de Transportes Manuel Montt S.A."/>
    <x v="7"/>
    <x v="7"/>
    <x v="1"/>
    <s v="Terminal de Buses"/>
    <s v="Puerto Montt"/>
    <s v="Alerce"/>
    <s v="Puerto Montt"/>
    <x v="5"/>
    <d v="1899-12-30T13:22:00"/>
    <d v="1899-12-30T14:22:00"/>
    <d v="1899-12-30T01:00:00"/>
    <s v="WR2113"/>
    <x v="0"/>
    <n v="7504"/>
  </r>
  <r>
    <n v="1654"/>
    <n v="7505"/>
    <x v="0"/>
    <d v="2022-10-15T00:00:00"/>
    <x v="2"/>
    <x v="0"/>
    <s v="Empresa de Transportes Manuel Montt S.A."/>
    <x v="7"/>
    <x v="7"/>
    <x v="1"/>
    <s v="Terminal de Buses"/>
    <s v="Puerto Montt"/>
    <s v="Alerce"/>
    <s v="Puerto Montt"/>
    <x v="7"/>
    <d v="1899-12-30T15:40:00"/>
    <d v="1899-12-30T16:58:00"/>
    <d v="1899-12-30T01:18:00"/>
    <s v="PRSV23"/>
    <x v="0"/>
    <n v="7505"/>
  </r>
  <r>
    <n v="1655"/>
    <n v="850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d v="1899-12-30T08:18:00"/>
    <d v="1899-12-30T09:38:00"/>
    <d v="1899-12-30T01:20:00"/>
    <s v="ZX3416"/>
    <x v="0"/>
    <n v="8500"/>
  </r>
  <r>
    <n v="165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d v="1899-12-30T08:23:00"/>
    <d v="1899-12-30T09:48:00"/>
    <d v="1899-12-30T01:25:00"/>
    <s v="RBXL20"/>
    <x v="1"/>
    <m/>
  </r>
  <r>
    <n v="1657"/>
    <n v="8501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d v="1899-12-30T08:28:00"/>
    <d v="1899-12-30T09:52:00"/>
    <d v="1899-12-30T01:24:00"/>
    <s v="XU8340"/>
    <x v="0"/>
    <n v="8501"/>
  </r>
  <r>
    <n v="1658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d v="1899-12-30T08:35:00"/>
    <d v="1899-12-30T10:00:00"/>
    <d v="1899-12-30T01:25:00"/>
    <s v="WY4648"/>
    <x v="1"/>
    <m/>
  </r>
  <r>
    <n v="165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d v="1899-12-30T08:38:00"/>
    <d v="1899-12-30T10:03:00"/>
    <d v="1899-12-30T01:25:00"/>
    <s v="XZ1423"/>
    <x v="1"/>
    <m/>
  </r>
  <r>
    <n v="1660"/>
    <n v="8502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d v="1899-12-30T08:45:00"/>
    <d v="1899-12-30T10:10:00"/>
    <d v="1899-12-30T01:25:00"/>
    <s v="XR9044"/>
    <x v="0"/>
    <n v="8502"/>
  </r>
  <r>
    <n v="1661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d v="1899-12-30T08:48:00"/>
    <d v="1899-12-30T10:13:00"/>
    <d v="1899-12-30T01:25:00"/>
    <s v="ZS3048"/>
    <x v="1"/>
    <m/>
  </r>
  <r>
    <n v="1662"/>
    <n v="8503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05:00"/>
    <d v="1899-12-30T10:25:00"/>
    <d v="1899-12-30T01:20:00"/>
    <s v="WF2068"/>
    <x v="0"/>
    <n v="8503"/>
  </r>
  <r>
    <n v="1663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17:00"/>
    <d v="1899-12-30T10:42:00"/>
    <d v="1899-12-30T01:25:00"/>
    <s v="DTVZ43"/>
    <x v="1"/>
    <m/>
  </r>
  <r>
    <n v="1664"/>
    <n v="8504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19:00"/>
    <d v="1899-12-30T10:46:00"/>
    <d v="1899-12-30T01:27:00"/>
    <s v="KGFD95"/>
    <x v="0"/>
    <n v="8504"/>
  </r>
  <r>
    <n v="1665"/>
    <n v="8505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30:00"/>
    <d v="1899-12-30T11:03:00"/>
    <d v="1899-12-30T01:33:00"/>
    <s v="CJRV81"/>
    <x v="0"/>
    <n v="8505"/>
  </r>
  <r>
    <n v="166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35:00"/>
    <d v="1899-12-30T11:00:00"/>
    <d v="1899-12-30T01:25:00"/>
    <s v="WY4408"/>
    <x v="1"/>
    <m/>
  </r>
  <r>
    <n v="166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44:00"/>
    <d v="1899-12-30T11:09:00"/>
    <d v="1899-12-30T01:25:00"/>
    <s v="WG3474"/>
    <x v="1"/>
    <m/>
  </r>
  <r>
    <n v="1668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50:00"/>
    <d v="1899-12-30T11:15:00"/>
    <d v="1899-12-30T01:25:00"/>
    <s v="FHBJ32"/>
    <x v="1"/>
    <m/>
  </r>
  <r>
    <n v="1669"/>
    <n v="8506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d v="1899-12-30T09:46:00"/>
    <d v="1899-12-30T11:02:00"/>
    <d v="1899-12-30T01:16:00"/>
    <s v="PFLC89"/>
    <x v="0"/>
    <n v="8506"/>
  </r>
  <r>
    <n v="1670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d v="1899-12-30T10:10:00"/>
    <d v="1899-12-30T11:35:00"/>
    <d v="1899-12-30T01:25:00"/>
    <s v="HJPL68"/>
    <x v="1"/>
    <m/>
  </r>
  <r>
    <n v="1671"/>
    <n v="8507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d v="1899-12-30T10:13:00"/>
    <d v="1899-12-30T11:50:00"/>
    <d v="1899-12-30T01:37:00"/>
    <s v="WK6955"/>
    <x v="0"/>
    <n v="8507"/>
  </r>
  <r>
    <n v="1672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d v="1899-12-30T10:25:00"/>
    <d v="1899-12-30T11:50:00"/>
    <d v="1899-12-30T01:25:00"/>
    <s v="BVBC53"/>
    <x v="1"/>
    <m/>
  </r>
  <r>
    <n v="1673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d v="1899-12-30T10:25:00"/>
    <d v="1899-12-30T11:50:00"/>
    <d v="1899-12-30T01:25:00"/>
    <s v="XG1211"/>
    <x v="1"/>
    <m/>
  </r>
  <r>
    <n v="1674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d v="1899-12-30T10:34:00"/>
    <d v="1899-12-30T11:59:00"/>
    <d v="1899-12-30T01:25:00"/>
    <s v="BBHG44"/>
    <x v="1"/>
    <m/>
  </r>
  <r>
    <n v="1675"/>
    <n v="8508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d v="1899-12-30T10:42:00"/>
    <d v="1899-12-30T12:06:00"/>
    <d v="1899-12-30T01:24:00"/>
    <s v="DLJT33"/>
    <x v="0"/>
    <n v="8508"/>
  </r>
  <r>
    <n v="167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d v="1899-12-30T10:46:00"/>
    <d v="1899-12-30T12:11:00"/>
    <d v="1899-12-30T01:25:00"/>
    <s v="UF8928"/>
    <x v="1"/>
    <m/>
  </r>
  <r>
    <n v="167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00:00"/>
    <d v="1899-12-30T12:25:00"/>
    <d v="1899-12-30T01:25:00"/>
    <s v="JGVY37"/>
    <x v="1"/>
    <m/>
  </r>
  <r>
    <n v="1678"/>
    <n v="8509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03:00"/>
    <d v="1899-12-30T12:41:00"/>
    <d v="1899-12-30T01:38:00"/>
    <s v="VU7285"/>
    <x v="0"/>
    <n v="8509"/>
  </r>
  <r>
    <n v="167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05:00"/>
    <d v="1899-12-30T12:30:00"/>
    <d v="1899-12-30T01:25:00"/>
    <s v="BPTK92"/>
    <x v="1"/>
    <m/>
  </r>
  <r>
    <n v="1680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17:00"/>
    <d v="1899-12-30T12:42:00"/>
    <d v="1899-12-30T01:25:00"/>
    <s v="PCJV58"/>
    <x v="1"/>
    <m/>
  </r>
  <r>
    <n v="1681"/>
    <n v="851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30:00"/>
    <d v="1899-12-30T12:55:00"/>
    <d v="1899-12-30T01:25:00"/>
    <s v="TW2727"/>
    <x v="0"/>
    <n v="8510"/>
  </r>
  <r>
    <n v="1682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33:00"/>
    <d v="1899-12-30T12:58:00"/>
    <d v="1899-12-30T01:25:00"/>
    <s v="WU1089"/>
    <x v="1"/>
    <m/>
  </r>
  <r>
    <n v="1683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35:00"/>
    <d v="1899-12-30T13:00:00"/>
    <d v="1899-12-30T01:25:00"/>
    <s v="RBXL20"/>
    <x v="1"/>
    <m/>
  </r>
  <r>
    <n v="1684"/>
    <n v="8511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45:00"/>
    <d v="1899-12-30T13:14:00"/>
    <d v="1899-12-30T01:29:00"/>
    <s v="YP1964"/>
    <x v="0"/>
    <n v="8511"/>
  </r>
  <r>
    <n v="1685"/>
    <n v="8512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47:00"/>
    <d v="1899-12-30T13:17:00"/>
    <d v="1899-12-30T01:30:00"/>
    <s v="BBHG43"/>
    <x v="0"/>
    <n v="8512"/>
  </r>
  <r>
    <n v="168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d v="1899-12-30T11:53:00"/>
    <d v="1899-12-30T13:18:00"/>
    <d v="1899-12-30T01:25:00"/>
    <s v="BBHG47"/>
    <x v="1"/>
    <m/>
  </r>
  <r>
    <n v="168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d v="1899-12-30T12:02:00"/>
    <d v="1899-12-30T13:27:00"/>
    <d v="1899-12-30T01:25:00"/>
    <s v="KCRR56"/>
    <x v="1"/>
    <m/>
  </r>
  <r>
    <n v="1688"/>
    <n v="8513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d v="1899-12-30T12:05:00"/>
    <d v="1899-12-30T13:25:00"/>
    <d v="1899-12-30T01:20:00"/>
    <s v="DTVZ43"/>
    <x v="0"/>
    <n v="8513"/>
  </r>
  <r>
    <n v="168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d v="1899-12-30T12:08:00"/>
    <d v="1899-12-30T13:33:00"/>
    <d v="1899-12-30T01:25:00"/>
    <s v="WV1917"/>
    <x v="1"/>
    <m/>
  </r>
  <r>
    <n v="1690"/>
    <n v="8514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d v="1899-12-30T12:14:00"/>
    <d v="1899-12-30T13:39:00"/>
    <d v="1899-12-30T01:25:00"/>
    <s v="WF2068"/>
    <x v="0"/>
    <n v="8514"/>
  </r>
  <r>
    <n v="1691"/>
    <n v="8515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d v="1899-12-30T12:15:00"/>
    <d v="1899-12-30T13:40:00"/>
    <d v="1899-12-30T01:25:00"/>
    <s v="WT9904"/>
    <x v="0"/>
    <n v="8515"/>
  </r>
  <r>
    <n v="1692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d v="1899-12-30T12:48:00"/>
    <d v="1899-12-30T14:13:00"/>
    <d v="1899-12-30T01:25:00"/>
    <s v="WG3474"/>
    <x v="1"/>
    <m/>
  </r>
  <r>
    <n v="1693"/>
    <n v="8517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d v="1899-12-30T13:16:00"/>
    <d v="1899-12-30T14:41:00"/>
    <d v="1899-12-30T01:25:00"/>
    <s v="HJPL73"/>
    <x v="0"/>
    <n v="8517"/>
  </r>
  <r>
    <n v="1695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d v="1899-12-30T13:24:00"/>
    <d v="1899-12-30T14:49:00"/>
    <d v="1899-12-30T01:25:00"/>
    <s v="UF8928"/>
    <x v="1"/>
    <m/>
  </r>
  <r>
    <n v="169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d v="1899-12-30T13:26:00"/>
    <d v="1899-12-30T14:51:00"/>
    <d v="1899-12-30T01:25:00"/>
    <s v="DLJT33"/>
    <x v="1"/>
    <m/>
  </r>
  <r>
    <n v="169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d v="1899-12-30T13:36:00"/>
    <d v="1899-12-30T15:01:00"/>
    <d v="1899-12-30T01:25:00"/>
    <s v="KHSW58"/>
    <x v="1"/>
    <m/>
  </r>
  <r>
    <n v="1698"/>
    <n v="8518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d v="1899-12-30T13:48:00"/>
    <d v="1899-12-30T15:04:00"/>
    <d v="1899-12-30T01:16:00"/>
    <s v="BGDX45"/>
    <x v="0"/>
    <n v="8518"/>
  </r>
  <r>
    <n v="169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d v="1899-12-30T13:50:00"/>
    <d v="1899-12-30T15:15:00"/>
    <d v="1899-12-30T01:25:00"/>
    <s v="VU7285"/>
    <x v="1"/>
    <m/>
  </r>
  <r>
    <n v="1700"/>
    <n v="8519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d v="1899-12-30T14:05:00"/>
    <d v="1899-12-30T15:26:00"/>
    <d v="1899-12-30T01:21:00"/>
    <s v="PCJV58"/>
    <x v="0"/>
    <n v="8519"/>
  </r>
  <r>
    <n v="1701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d v="1899-12-30T14:15:00"/>
    <d v="1899-12-30T15:40:00"/>
    <d v="1899-12-30T01:25:00"/>
    <s v="TW2727"/>
    <x v="1"/>
    <m/>
  </r>
  <r>
    <n v="1702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d v="1899-12-30T14:21:00"/>
    <d v="1899-12-30T15:46:00"/>
    <d v="1899-12-30T01:25:00"/>
    <s v="XZ1423"/>
    <x v="1"/>
    <m/>
  </r>
  <r>
    <n v="1703"/>
    <n v="852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d v="1899-12-30T14:41:00"/>
    <d v="1899-12-30T15:50:00"/>
    <d v="1899-12-30T01:09:00"/>
    <s v="XU8340"/>
    <x v="0"/>
    <n v="8520"/>
  </r>
  <r>
    <n v="1704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d v="1899-12-30T14:34:00"/>
    <d v="1899-12-30T15:59:00"/>
    <d v="1899-12-30T01:25:00"/>
    <s v="KCRR56"/>
    <x v="1"/>
    <m/>
  </r>
  <r>
    <n v="1705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d v="1899-12-30T14:39:00"/>
    <d v="1899-12-30T16:04:00"/>
    <d v="1899-12-30T01:25:00"/>
    <s v="BVBC53"/>
    <x v="1"/>
    <m/>
  </r>
  <r>
    <n v="1706"/>
    <n v="8521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d v="1899-12-30T15:11:00"/>
    <d v="1899-12-30T16:45:00"/>
    <d v="1899-12-30T01:34:00"/>
    <s v="XW8317"/>
    <x v="0"/>
    <n v="8521"/>
  </r>
  <r>
    <n v="1707"/>
    <n v="8522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d v="1899-12-30T15:18:00"/>
    <d v="1899-12-30T16:48:00"/>
    <d v="1899-12-30T01:30:00"/>
    <s v="YP1964"/>
    <x v="0"/>
    <n v="8522"/>
  </r>
  <r>
    <n v="1708"/>
    <n v="8523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d v="1899-12-30T15:24:00"/>
    <d v="1899-12-30T16:59:00"/>
    <d v="1899-12-30T01:35:00"/>
    <s v="WT9904"/>
    <x v="0"/>
    <n v="8523"/>
  </r>
  <r>
    <n v="1709"/>
    <n v="8524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d v="1899-12-30T15:25:00"/>
    <d v="1899-12-30T17:00:00"/>
    <d v="1899-12-30T01:35:00"/>
    <s v="WU1075"/>
    <x v="0"/>
    <n v="8524"/>
  </r>
  <r>
    <n v="1710"/>
    <n v="850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"/>
    <d v="1899-12-30T09:38:00"/>
    <d v="1899-12-30T10:31:00"/>
    <d v="1899-12-30T00:53:00"/>
    <s v="ZX3416"/>
    <x v="0"/>
    <n v="8500"/>
  </r>
  <r>
    <n v="171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"/>
    <d v="1899-12-30T09:48:00"/>
    <d v="1899-12-30T10:54:00"/>
    <d v="1899-12-30T01:06:00"/>
    <s v="RBXL20"/>
    <x v="1"/>
    <m/>
  </r>
  <r>
    <n v="1712"/>
    <n v="8501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"/>
    <d v="1899-12-30T09:52:00"/>
    <d v="1899-12-30T10:40:00"/>
    <d v="1899-12-30T00:48:00"/>
    <s v="XU8340"/>
    <x v="0"/>
    <n v="8501"/>
  </r>
  <r>
    <n v="1713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00:00"/>
    <d v="1899-12-30T11:06:00"/>
    <d v="1899-12-30T01:06:00"/>
    <s v="WY4648"/>
    <x v="1"/>
    <m/>
  </r>
  <r>
    <n v="171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03:00"/>
    <d v="1899-12-30T11:09:00"/>
    <d v="1899-12-30T01:06:00"/>
    <s v="XZ1423"/>
    <x v="1"/>
    <m/>
  </r>
  <r>
    <n v="1715"/>
    <n v="8502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10:00"/>
    <d v="1899-12-30T11:10:00"/>
    <d v="1899-12-30T01:00:00"/>
    <s v="XR9044"/>
    <x v="0"/>
    <n v="8502"/>
  </r>
  <r>
    <n v="1716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13:00"/>
    <d v="1899-12-30T11:19:00"/>
    <d v="1899-12-30T01:06:00"/>
    <s v="ZS3048"/>
    <x v="1"/>
    <m/>
  </r>
  <r>
    <n v="1717"/>
    <n v="8503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25:00"/>
    <d v="1899-12-30T11:20:00"/>
    <d v="1899-12-30T00:55:00"/>
    <s v="WF2068"/>
    <x v="0"/>
    <n v="8503"/>
  </r>
  <r>
    <n v="1718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42:00"/>
    <d v="1899-12-30T11:48:00"/>
    <d v="1899-12-30T01:06:00"/>
    <s v="DTVZ43"/>
    <x v="1"/>
    <m/>
  </r>
  <r>
    <n v="1719"/>
    <n v="8504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46:00"/>
    <d v="1899-12-30T11:40:00"/>
    <d v="1899-12-30T00:54:00"/>
    <s v="KGFD95"/>
    <x v="0"/>
    <n v="8504"/>
  </r>
  <r>
    <n v="1720"/>
    <n v="8505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03:00"/>
    <d v="1899-12-30T12:05:00"/>
    <d v="1899-12-30T01:02:00"/>
    <s v="CJRV81"/>
    <x v="0"/>
    <n v="8505"/>
  </r>
  <r>
    <n v="172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00:00"/>
    <d v="1899-12-30T12:06:00"/>
    <d v="1899-12-30T01:06:00"/>
    <s v="WY4408"/>
    <x v="1"/>
    <m/>
  </r>
  <r>
    <n v="172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09:00"/>
    <d v="1899-12-30T12:15:00"/>
    <d v="1899-12-30T01:06:00"/>
    <s v="WG3474"/>
    <x v="1"/>
    <m/>
  </r>
  <r>
    <n v="1723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15:00"/>
    <d v="1899-12-30T12:21:00"/>
    <d v="1899-12-30T01:06:00"/>
    <s v="FHBJ32"/>
    <x v="1"/>
    <m/>
  </r>
  <r>
    <n v="1724"/>
    <n v="8506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02:00"/>
    <d v="1899-12-30T12:02:00"/>
    <d v="1899-12-30T01:00:00"/>
    <s v="PFLC89"/>
    <x v="0"/>
    <n v="8506"/>
  </r>
  <r>
    <n v="1725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35:00"/>
    <d v="1899-12-30T12:41:00"/>
    <d v="1899-12-30T01:06:00"/>
    <s v="HJPL68"/>
    <x v="1"/>
    <m/>
  </r>
  <r>
    <n v="1726"/>
    <n v="8507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50:00"/>
    <d v="1899-12-30T13:01:00"/>
    <d v="1899-12-30T01:11:00"/>
    <s v="WK6955"/>
    <x v="0"/>
    <n v="8507"/>
  </r>
  <r>
    <n v="172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50:00"/>
    <d v="1899-12-30T12:56:00"/>
    <d v="1899-12-30T01:06:00"/>
    <s v="BVBC53"/>
    <x v="1"/>
    <m/>
  </r>
  <r>
    <n v="1728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50:00"/>
    <d v="1899-12-30T12:56:00"/>
    <d v="1899-12-30T01:06:00"/>
    <s v="XG1211"/>
    <x v="1"/>
    <m/>
  </r>
  <r>
    <n v="1729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59:00"/>
    <d v="1899-12-30T13:05:00"/>
    <d v="1899-12-30T01:06:00"/>
    <s v="BBHG44"/>
    <x v="1"/>
    <m/>
  </r>
  <r>
    <n v="1730"/>
    <n v="8508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06:00"/>
    <d v="1899-12-30T13:05:00"/>
    <d v="1899-12-30T00:59:00"/>
    <s v="DLJT33"/>
    <x v="0"/>
    <n v="8508"/>
  </r>
  <r>
    <n v="173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11:00"/>
    <d v="1899-12-30T13:17:00"/>
    <d v="1899-12-30T01:06:00"/>
    <s v="UF8928"/>
    <x v="1"/>
    <m/>
  </r>
  <r>
    <n v="173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25:00"/>
    <d v="1899-12-30T13:31:00"/>
    <d v="1899-12-30T01:06:00"/>
    <s v="JGVY37"/>
    <x v="1"/>
    <m/>
  </r>
  <r>
    <n v="1733"/>
    <n v="8509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41:00"/>
    <d v="1899-12-30T13:59:00"/>
    <d v="1899-12-30T01:18:00"/>
    <s v="VU7285"/>
    <x v="0"/>
    <n v="8509"/>
  </r>
  <r>
    <n v="173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30:00"/>
    <d v="1899-12-30T13:36:00"/>
    <d v="1899-12-30T01:06:00"/>
    <s v="BPTK92"/>
    <x v="1"/>
    <m/>
  </r>
  <r>
    <n v="1735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42:00"/>
    <d v="1899-12-30T13:48:00"/>
    <d v="1899-12-30T01:06:00"/>
    <s v="PCJV58"/>
    <x v="1"/>
    <m/>
  </r>
  <r>
    <n v="1736"/>
    <n v="851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55:00"/>
    <d v="1899-12-30T14:10:00"/>
    <d v="1899-12-30T01:15:00"/>
    <s v="TW2727"/>
    <x v="0"/>
    <n v="8510"/>
  </r>
  <r>
    <n v="173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58:00"/>
    <d v="1899-12-30T14:04:00"/>
    <d v="1899-12-30T01:06:00"/>
    <s v="WU1089"/>
    <x v="1"/>
    <m/>
  </r>
  <r>
    <n v="1738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00:00"/>
    <d v="1899-12-30T14:06:00"/>
    <d v="1899-12-30T01:06:00"/>
    <s v="RBXL20"/>
    <x v="1"/>
    <m/>
  </r>
  <r>
    <n v="1739"/>
    <n v="8511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14:00"/>
    <d v="1899-12-30T14:20:00"/>
    <d v="1899-12-30T01:06:00"/>
    <s v="YP1964"/>
    <x v="0"/>
    <n v="8511"/>
  </r>
  <r>
    <n v="1740"/>
    <n v="8512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17:00"/>
    <d v="1899-12-30T14:40:00"/>
    <d v="1899-12-30T01:23:00"/>
    <s v="BBHG43"/>
    <x v="0"/>
    <n v="8512"/>
  </r>
  <r>
    <n v="174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18:00"/>
    <d v="1899-12-30T14:24:00"/>
    <d v="1899-12-30T01:06:00"/>
    <s v="BBHG47"/>
    <x v="1"/>
    <m/>
  </r>
  <r>
    <n v="174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27:00"/>
    <d v="1899-12-30T14:33:00"/>
    <d v="1899-12-30T01:06:00"/>
    <s v="KCRR56"/>
    <x v="1"/>
    <m/>
  </r>
  <r>
    <n v="1743"/>
    <n v="8513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25:00"/>
    <d v="1899-12-30T14:35:00"/>
    <d v="1899-12-30T01:10:00"/>
    <s v="DTVZ43"/>
    <x v="0"/>
    <n v="8513"/>
  </r>
  <r>
    <n v="174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33:00"/>
    <d v="1899-12-30T14:39:00"/>
    <d v="1899-12-30T01:06:00"/>
    <s v="WV1917"/>
    <x v="1"/>
    <m/>
  </r>
  <r>
    <n v="1745"/>
    <n v="8514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39:00"/>
    <d v="1899-12-30T14:45:00"/>
    <d v="1899-12-30T01:06:00"/>
    <s v="WF2068"/>
    <x v="0"/>
    <n v="8514"/>
  </r>
  <r>
    <n v="1746"/>
    <n v="8515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40:00"/>
    <d v="1899-12-30T14:46:00"/>
    <d v="1899-12-30T01:06:00"/>
    <s v="WT9904"/>
    <x v="0"/>
    <n v="8515"/>
  </r>
  <r>
    <n v="174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13:00"/>
    <d v="1899-12-30T15:19:00"/>
    <d v="1899-12-30T01:06:00"/>
    <s v="WG3474"/>
    <x v="1"/>
    <m/>
  </r>
  <r>
    <n v="1748"/>
    <n v="8517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41:00"/>
    <d v="1899-12-30T15:45:00"/>
    <d v="1899-12-30T01:04:00"/>
    <s v="HJPL73"/>
    <x v="0"/>
    <n v="8517"/>
  </r>
  <r>
    <n v="1749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48:00"/>
    <d v="1899-12-30T15:54:00"/>
    <d v="1899-12-30T01:06:00"/>
    <s v="XG1211"/>
    <x v="1"/>
    <m/>
  </r>
  <r>
    <n v="1750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49:00"/>
    <d v="1899-12-30T15:55:00"/>
    <d v="1899-12-30T01:06:00"/>
    <s v="UF8928"/>
    <x v="1"/>
    <m/>
  </r>
  <r>
    <n v="175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51:00"/>
    <d v="1899-12-30T15:57:00"/>
    <d v="1899-12-30T01:06:00"/>
    <s v="DLJT33"/>
    <x v="1"/>
    <m/>
  </r>
  <r>
    <n v="175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01:00"/>
    <d v="1899-12-30T16:07:00"/>
    <d v="1899-12-30T01:06:00"/>
    <s v="KHSW58"/>
    <x v="1"/>
    <m/>
  </r>
  <r>
    <n v="1753"/>
    <n v="8518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04:00"/>
    <d v="1899-12-30T16:05:00"/>
    <d v="1899-12-30T01:01:00"/>
    <s v="BGDX45"/>
    <x v="0"/>
    <n v="8518"/>
  </r>
  <r>
    <n v="175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15:00"/>
    <d v="1899-12-30T16:21:00"/>
    <d v="1899-12-30T01:06:00"/>
    <s v="VU7285"/>
    <x v="1"/>
    <m/>
  </r>
  <r>
    <n v="1755"/>
    <n v="8519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26:00"/>
    <d v="1899-12-30T16:35:00"/>
    <d v="1899-12-30T01:09:00"/>
    <s v="PCJV58"/>
    <x v="0"/>
    <n v="8519"/>
  </r>
  <r>
    <n v="1756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40:00"/>
    <d v="1899-12-30T16:46:00"/>
    <d v="1899-12-30T01:06:00"/>
    <s v="TW2727"/>
    <x v="1"/>
    <m/>
  </r>
  <r>
    <n v="175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46:00"/>
    <d v="1899-12-30T16:52:00"/>
    <d v="1899-12-30T01:06:00"/>
    <s v="XZ1423"/>
    <x v="1"/>
    <m/>
  </r>
  <r>
    <n v="1758"/>
    <n v="852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50:00"/>
    <d v="1899-12-30T16:59:00"/>
    <d v="1899-12-30T01:09:00"/>
    <s v="XU8340"/>
    <x v="0"/>
    <n v="8520"/>
  </r>
  <r>
    <n v="1759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59:00"/>
    <d v="1899-12-30T17:05:00"/>
    <d v="1899-12-30T01:06:00"/>
    <s v="KCRR56"/>
    <x v="1"/>
    <m/>
  </r>
  <r>
    <n v="1760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9"/>
    <d v="1899-12-30T16:04:00"/>
    <d v="1899-12-30T17:10:00"/>
    <d v="1899-12-30T01:06:00"/>
    <s v="BVBC53"/>
    <x v="1"/>
    <m/>
  </r>
  <r>
    <n v="1761"/>
    <n v="8521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9"/>
    <d v="1899-12-30T16:45:00"/>
    <d v="1899-12-30T17:57:00"/>
    <d v="1899-12-30T01:12:00"/>
    <s v="XW8317"/>
    <x v="0"/>
    <n v="8521"/>
  </r>
  <r>
    <n v="1762"/>
    <n v="8522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9"/>
    <d v="1899-12-30T16:48:00"/>
    <d v="1899-12-30T18:10:00"/>
    <d v="1899-12-30T01:22:00"/>
    <s v="YP1964"/>
    <x v="0"/>
    <n v="8522"/>
  </r>
  <r>
    <n v="1763"/>
    <n v="8523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9"/>
    <d v="1899-12-30T16:59:00"/>
    <d v="1899-12-30T18:05:00"/>
    <d v="1899-12-30T01:06:00"/>
    <s v="WT9904"/>
    <x v="0"/>
    <n v="8523"/>
  </r>
  <r>
    <n v="1764"/>
    <n v="8524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8"/>
    <d v="1899-12-30T17:00:00"/>
    <d v="1899-12-30T18:10:00"/>
    <d v="1899-12-30T01:10:00"/>
    <s v="WU1075"/>
    <x v="0"/>
    <n v="8524"/>
  </r>
  <r>
    <n v="1765"/>
    <n v="853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13:00"/>
    <d v="1899-12-30T10:30:00"/>
    <d v="1899-12-30T01:17:00"/>
    <s v="WX5526"/>
    <x v="0"/>
    <n v="8530"/>
  </r>
  <r>
    <n v="1766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16:00"/>
    <d v="1899-12-30T10:31:00"/>
    <d v="1899-12-30T01:15:00"/>
    <s v="TW2727"/>
    <x v="1"/>
    <m/>
  </r>
  <r>
    <n v="1767"/>
    <n v="8531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33:00"/>
    <d v="1899-12-30T10:35:00"/>
    <d v="1899-12-30T01:02:00"/>
    <s v="WC1477"/>
    <x v="0"/>
    <n v="8531"/>
  </r>
  <r>
    <n v="1768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37:00"/>
    <d v="1899-12-30T10:52:00"/>
    <d v="1899-12-30T01:15:00"/>
    <s v="VU7285"/>
    <x v="1"/>
    <m/>
  </r>
  <r>
    <n v="1769"/>
    <n v="8532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43:00"/>
    <d v="1899-12-30T11:01:00"/>
    <d v="1899-12-30T01:18:00"/>
    <s v="PCJV58"/>
    <x v="0"/>
    <n v="8532"/>
  </r>
  <r>
    <n v="1770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45:00"/>
    <d v="1899-12-30T11:00:00"/>
    <d v="1899-12-30T01:15:00"/>
    <s v="DPZZ32"/>
    <x v="1"/>
    <m/>
  </r>
  <r>
    <n v="177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50:00"/>
    <d v="1899-12-30T11:05:00"/>
    <d v="1899-12-30T01:15:00"/>
    <s v="YP1964"/>
    <x v="1"/>
    <m/>
  </r>
  <r>
    <n v="177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d v="1899-12-30T09:55:00"/>
    <d v="1899-12-30T11:10:00"/>
    <d v="1899-12-30T01:15:00"/>
    <s v="DLJT33"/>
    <x v="1"/>
    <m/>
  </r>
  <r>
    <n v="1773"/>
    <n v="8533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d v="1899-12-30T10:00:00"/>
    <d v="1899-12-30T11:17:00"/>
    <d v="1899-12-30T01:17:00"/>
    <s v="PZZB45"/>
    <x v="0"/>
    <n v="8533"/>
  </r>
  <r>
    <n v="1774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d v="1899-12-30T10:15:00"/>
    <d v="1899-12-30T11:30:00"/>
    <d v="1899-12-30T01:15:00"/>
    <s v="WF2068"/>
    <x v="1"/>
    <m/>
  </r>
  <r>
    <n v="1775"/>
    <n v="8534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d v="1899-12-30T10:21:00"/>
    <d v="1899-12-30T11:35:00"/>
    <d v="1899-12-30T01:14:00"/>
    <s v="CDWR99"/>
    <x v="0"/>
    <n v="8534"/>
  </r>
  <r>
    <n v="1777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d v="1899-12-30T10:35:00"/>
    <d v="1899-12-30T11:50:00"/>
    <d v="1899-12-30T01:15:00"/>
    <s v="BBHG44"/>
    <x v="1"/>
    <m/>
  </r>
  <r>
    <n v="1778"/>
    <n v="8535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d v="1899-12-30T10:41:00"/>
    <d v="1899-12-30T11:54:00"/>
    <d v="1899-12-30T01:13:00"/>
    <s v="WU1089"/>
    <x v="0"/>
    <n v="8535"/>
  </r>
  <r>
    <n v="1779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d v="1899-12-30T10:43:00"/>
    <d v="1899-12-30T11:58:00"/>
    <d v="1899-12-30T01:15:00"/>
    <s v="WU1075"/>
    <x v="1"/>
    <m/>
  </r>
  <r>
    <n v="1780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d v="1899-12-30T10:51:00"/>
    <d v="1899-12-30T12:06:00"/>
    <d v="1899-12-30T01:15:00"/>
    <s v="VG5722"/>
    <x v="1"/>
    <m/>
  </r>
  <r>
    <n v="1781"/>
    <n v="8536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02:00"/>
    <d v="1899-12-30T12:26:00"/>
    <d v="1899-12-30T01:24:00"/>
    <s v="FXJK58"/>
    <x v="0"/>
    <n v="8536"/>
  </r>
  <r>
    <n v="178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16:00"/>
    <d v="1899-12-30T12:31:00"/>
    <d v="1899-12-30T01:15:00"/>
    <s v="BFJX71"/>
    <x v="1"/>
    <m/>
  </r>
  <r>
    <n v="178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17:00"/>
    <d v="1899-12-30T12:32:00"/>
    <d v="1899-12-30T01:15:00"/>
    <s v="UF8928"/>
    <x v="1"/>
    <m/>
  </r>
  <r>
    <n v="1784"/>
    <n v="8537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29:00"/>
    <d v="1899-12-30T12:40:00"/>
    <d v="1899-12-30T01:11:00"/>
    <s v="XN5328"/>
    <x v="0"/>
    <n v="8537"/>
  </r>
  <r>
    <n v="1785"/>
    <n v="8538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32:00"/>
    <d v="1899-12-30T12:50:00"/>
    <d v="1899-12-30T01:18:00"/>
    <s v="WK6955"/>
    <x v="0"/>
    <n v="8538"/>
  </r>
  <r>
    <n v="1786"/>
    <n v="8539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41:00"/>
    <d v="1899-12-30T13:05:00"/>
    <d v="1899-12-30T01:24:00"/>
    <s v="BHDX61"/>
    <x v="0"/>
    <n v="8539"/>
  </r>
  <r>
    <n v="1787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43:00"/>
    <d v="1899-12-30T12:58:00"/>
    <d v="1899-12-30T01:15:00"/>
    <s v="ZX3416"/>
    <x v="1"/>
    <m/>
  </r>
  <r>
    <n v="1788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45:00"/>
    <d v="1899-12-30T13:00:00"/>
    <d v="1899-12-30T01:15:00"/>
    <s v="WR2113"/>
    <x v="1"/>
    <m/>
  </r>
  <r>
    <n v="1789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d v="1899-12-30T11:55:00"/>
    <d v="1899-12-30T13:10:00"/>
    <d v="1899-12-30T01:15:00"/>
    <s v="TW2727"/>
    <x v="1"/>
    <m/>
  </r>
  <r>
    <n v="1790"/>
    <n v="854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03:00"/>
    <d v="1899-12-30T13:31:00"/>
    <d v="1899-12-30T01:28:00"/>
    <s v="WC1477"/>
    <x v="0"/>
    <n v="8540"/>
  </r>
  <r>
    <n v="179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07:00"/>
    <d v="1899-12-30T13:22:00"/>
    <d v="1899-12-30T01:15:00"/>
    <s v="XR9044"/>
    <x v="1"/>
    <m/>
  </r>
  <r>
    <n v="1792"/>
    <n v="8541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12:00"/>
    <d v="1899-12-30T13:24:00"/>
    <d v="1899-12-30T01:12:00"/>
    <s v="WX5526"/>
    <x v="0"/>
    <n v="8541"/>
  </r>
  <r>
    <n v="179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15:00"/>
    <d v="1899-12-30T13:30:00"/>
    <d v="1899-12-30T01:15:00"/>
    <s v="PCJV58"/>
    <x v="1"/>
    <m/>
  </r>
  <r>
    <n v="1794"/>
    <n v="8542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22:00"/>
    <d v="1899-12-30T13:40:00"/>
    <d v="1899-12-30T01:18:00"/>
    <s v="DPZZ32"/>
    <x v="0"/>
    <n v="8542"/>
  </r>
  <r>
    <n v="1795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39:00"/>
    <d v="1899-12-30T13:54:00"/>
    <d v="1899-12-30T01:15:00"/>
    <s v="YP1964"/>
    <x v="1"/>
    <m/>
  </r>
  <r>
    <n v="1796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42:00"/>
    <d v="1899-12-30T13:57:00"/>
    <d v="1899-12-30T01:15:00"/>
    <s v="DLJT33"/>
    <x v="1"/>
    <m/>
  </r>
  <r>
    <n v="1797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44:00"/>
    <d v="1899-12-30T13:59:00"/>
    <d v="1899-12-30T01:15:00"/>
    <s v="BGDX45"/>
    <x v="1"/>
    <m/>
  </r>
  <r>
    <n v="1798"/>
    <n v="8543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49:00"/>
    <d v="1899-12-30T14:20:00"/>
    <d v="1899-12-30T01:31:00"/>
    <s v="WF2068"/>
    <x v="0"/>
    <n v="8543"/>
  </r>
  <r>
    <n v="1799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d v="1899-12-30T12:55:00"/>
    <d v="1899-12-30T14:10:00"/>
    <d v="1899-12-30T01:15:00"/>
    <s v="WU1089"/>
    <x v="1"/>
    <m/>
  </r>
  <r>
    <n v="1800"/>
    <n v="8544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d v="1899-12-30T13:18:00"/>
    <d v="1899-12-30T14:23:00"/>
    <d v="1899-12-30T01:05:00"/>
    <s v="HJPL68"/>
    <x v="0"/>
    <n v="8544"/>
  </r>
  <r>
    <n v="180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d v="1899-12-30T13:29:00"/>
    <d v="1899-12-30T14:44:00"/>
    <d v="1899-12-30T01:15:00"/>
    <s v="WU1089"/>
    <x v="1"/>
    <m/>
  </r>
  <r>
    <n v="180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d v="1899-12-30T13:30:00"/>
    <d v="1899-12-30T14:45:00"/>
    <d v="1899-12-30T01:15:00"/>
    <s v="WS3570"/>
    <x v="1"/>
    <m/>
  </r>
  <r>
    <n v="180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d v="1899-12-30T13:32:00"/>
    <d v="1899-12-30T14:47:00"/>
    <d v="1899-12-30T01:15:00"/>
    <s v="VG5722"/>
    <x v="1"/>
    <m/>
  </r>
  <r>
    <n v="1804"/>
    <n v="8545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d v="1899-12-30T13:39:00"/>
    <d v="1899-12-30T14:46:00"/>
    <d v="1899-12-30T01:07:00"/>
    <s v="WU1075"/>
    <x v="0"/>
    <n v="8545"/>
  </r>
  <r>
    <n v="1805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d v="1899-12-30T13:49:00"/>
    <d v="1899-12-30T15:04:00"/>
    <d v="1899-12-30T01:15:00"/>
    <s v="UF8928"/>
    <x v="1"/>
    <m/>
  </r>
  <r>
    <n v="1806"/>
    <n v="8546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08:00"/>
    <d v="1899-12-30T15:22:00"/>
    <d v="1899-12-30T01:14:00"/>
    <s v="ZX3416"/>
    <x v="0"/>
    <n v="8546"/>
  </r>
  <r>
    <n v="1807"/>
    <n v="8547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15:00"/>
    <d v="1899-12-30T15:27:00"/>
    <d v="1899-12-30T01:12:00"/>
    <s v="WC1477"/>
    <x v="0"/>
    <n v="8547"/>
  </r>
  <r>
    <n v="1808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17:00"/>
    <d v="1899-12-30T15:32:00"/>
    <d v="1899-12-30T01:15:00"/>
    <s v="WR2113"/>
    <x v="1"/>
    <m/>
  </r>
  <r>
    <n v="1809"/>
    <n v="8548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29:00"/>
    <d v="1899-12-30T15:42:00"/>
    <d v="1899-12-30T01:13:00"/>
    <s v="TW2727"/>
    <x v="0"/>
    <n v="8548"/>
  </r>
  <r>
    <n v="1810"/>
    <n v="8549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46:00"/>
    <d v="1899-12-30T16:02:00"/>
    <d v="1899-12-30T01:16:00"/>
    <s v="PCJV58"/>
    <x v="0"/>
    <n v="8549"/>
  </r>
  <r>
    <n v="181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44:00"/>
    <d v="1899-12-30T15:59:00"/>
    <d v="1899-12-30T01:15:00"/>
    <s v="DPZZ32"/>
    <x v="1"/>
    <m/>
  </r>
  <r>
    <n v="181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51:00"/>
    <d v="1899-12-30T16:06:00"/>
    <d v="1899-12-30T01:15:00"/>
    <s v="WX5526"/>
    <x v="1"/>
    <m/>
  </r>
  <r>
    <n v="181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56:00"/>
    <d v="1899-12-30T16:11:00"/>
    <d v="1899-12-30T01:15:00"/>
    <s v="DLJT33"/>
    <x v="1"/>
    <m/>
  </r>
  <r>
    <n v="1814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d v="1899-12-30T14:58:00"/>
    <d v="1899-12-30T16:13:00"/>
    <d v="1899-12-30T01:15:00"/>
    <s v="BFJX71"/>
    <x v="1"/>
    <m/>
  </r>
  <r>
    <n v="1815"/>
    <n v="855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7"/>
    <d v="1899-12-30T15:29:00"/>
    <d v="1899-12-30T16:31:00"/>
    <d v="1899-12-30T01:02:00"/>
    <s v="XR9044"/>
    <x v="0"/>
    <n v="8550"/>
  </r>
  <r>
    <n v="1816"/>
    <n v="853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2"/>
    <d v="1899-12-30T10:30:00"/>
    <d v="1899-12-30T11:30:00"/>
    <d v="1899-12-30T01:00:00"/>
    <s v="WX5526"/>
    <x v="0"/>
    <n v="8530"/>
  </r>
  <r>
    <n v="1817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2"/>
    <d v="1899-12-30T10:31:00"/>
    <d v="1899-12-30T11:34:00"/>
    <d v="1899-12-30T01:03:00"/>
    <s v="TW2727"/>
    <x v="1"/>
    <m/>
  </r>
  <r>
    <n v="1818"/>
    <n v="8531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2"/>
    <d v="1899-12-30T10:35:00"/>
    <d v="1899-12-30T11:30:00"/>
    <d v="1899-12-30T00:55:00"/>
    <s v="WC1477"/>
    <x v="0"/>
    <n v="8531"/>
  </r>
  <r>
    <n v="1819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2"/>
    <d v="1899-12-30T10:52:00"/>
    <d v="1899-12-30T11:55:00"/>
    <d v="1899-12-30T01:03:00"/>
    <s v="VU7285"/>
    <x v="1"/>
    <m/>
  </r>
  <r>
    <n v="1820"/>
    <n v="8532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01:00"/>
    <d v="1899-12-30T11:48:00"/>
    <d v="1899-12-30T00:47:00"/>
    <s v="PCJV58"/>
    <x v="0"/>
    <n v="8532"/>
  </r>
  <r>
    <n v="1821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00:00"/>
    <d v="1899-12-30T12:03:00"/>
    <d v="1899-12-30T01:03:00"/>
    <s v="DPZZ32"/>
    <x v="1"/>
    <m/>
  </r>
  <r>
    <n v="1822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05:00"/>
    <d v="1899-12-30T12:08:00"/>
    <d v="1899-12-30T01:03:00"/>
    <s v="YP1964"/>
    <x v="1"/>
    <m/>
  </r>
  <r>
    <n v="1823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10:00"/>
    <d v="1899-12-30T12:13:00"/>
    <d v="1899-12-30T01:03:00"/>
    <s v="DLJT33"/>
    <x v="1"/>
    <m/>
  </r>
  <r>
    <n v="1824"/>
    <n v="8533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17:00"/>
    <d v="1899-12-30T12:10:00"/>
    <d v="1899-12-30T00:53:00"/>
    <s v="PZZB45"/>
    <x v="0"/>
    <n v="8533"/>
  </r>
  <r>
    <n v="1825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30:00"/>
    <d v="1899-12-30T12:33:00"/>
    <d v="1899-12-30T01:03:00"/>
    <s v="WF2068"/>
    <x v="1"/>
    <m/>
  </r>
  <r>
    <n v="1826"/>
    <n v="8534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35:00"/>
    <d v="1899-12-30T12:30:00"/>
    <d v="1899-12-30T00:55:00"/>
    <s v="CDWR99"/>
    <x v="0"/>
    <n v="8534"/>
  </r>
  <r>
    <n v="1827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43:00"/>
    <d v="1899-12-30T12:46:00"/>
    <d v="1899-12-30T01:03:00"/>
    <s v="HJPL68"/>
    <x v="1"/>
    <m/>
  </r>
  <r>
    <n v="1828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50:00"/>
    <d v="1899-12-30T12:53:00"/>
    <d v="1899-12-30T01:03:00"/>
    <s v="BBHG44"/>
    <x v="1"/>
    <m/>
  </r>
  <r>
    <n v="1829"/>
    <n v="8535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54:00"/>
    <d v="1899-12-30T12:55:00"/>
    <d v="1899-12-30T01:01:00"/>
    <s v="WU1089"/>
    <x v="0"/>
    <n v="8535"/>
  </r>
  <r>
    <n v="1830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58:00"/>
    <d v="1899-12-30T13:01:00"/>
    <d v="1899-12-30T01:03:00"/>
    <s v="WU1075"/>
    <x v="1"/>
    <m/>
  </r>
  <r>
    <n v="1831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06:00"/>
    <d v="1899-12-30T13:09:00"/>
    <d v="1899-12-30T01:03:00"/>
    <s v="VG5722"/>
    <x v="1"/>
    <m/>
  </r>
  <r>
    <n v="1832"/>
    <n v="8536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26:00"/>
    <d v="1899-12-30T13:39:00"/>
    <d v="1899-12-30T01:13:00"/>
    <s v="FXJK58"/>
    <x v="0"/>
    <n v="8536"/>
  </r>
  <r>
    <n v="1833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31:00"/>
    <d v="1899-12-30T13:34:00"/>
    <d v="1899-12-30T01:03:00"/>
    <s v="BFJX71"/>
    <x v="1"/>
    <m/>
  </r>
  <r>
    <n v="183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32:00"/>
    <d v="1899-12-30T13:35:00"/>
    <d v="1899-12-30T01:03:00"/>
    <s v="UF8928"/>
    <x v="1"/>
    <m/>
  </r>
  <r>
    <n v="1835"/>
    <n v="8537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40:00"/>
    <d v="1899-12-30T13:55:00"/>
    <d v="1899-12-30T01:15:00"/>
    <s v="XN5328"/>
    <x v="0"/>
    <n v="8537"/>
  </r>
  <r>
    <n v="1836"/>
    <n v="8538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50:00"/>
    <d v="1899-12-30T13:40:00"/>
    <d v="1899-12-30T00:50:00"/>
    <s v="WK6955"/>
    <x v="0"/>
    <n v="8538"/>
  </r>
  <r>
    <n v="1837"/>
    <n v="8539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05:00"/>
    <d v="1899-12-30T14:14:00"/>
    <d v="1899-12-30T01:09:00"/>
    <s v="BHDX61"/>
    <x v="0"/>
    <n v="8539"/>
  </r>
  <r>
    <n v="1838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58:00"/>
    <d v="1899-12-30T14:01:00"/>
    <d v="1899-12-30T01:03:00"/>
    <s v="ZX3416"/>
    <x v="1"/>
    <m/>
  </r>
  <r>
    <n v="1839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00:00"/>
    <d v="1899-12-30T14:03:00"/>
    <d v="1899-12-30T01:03:00"/>
    <s v="WR2113"/>
    <x v="1"/>
    <m/>
  </r>
  <r>
    <n v="1840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10:00"/>
    <d v="1899-12-30T14:13:00"/>
    <d v="1899-12-30T01:03:00"/>
    <s v="TW2727"/>
    <x v="1"/>
    <m/>
  </r>
  <r>
    <n v="1841"/>
    <n v="854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31:00"/>
    <d v="1899-12-30T14:46:00"/>
    <d v="1899-12-30T01:15:00"/>
    <s v="WC1477"/>
    <x v="0"/>
    <n v="8540"/>
  </r>
  <r>
    <n v="1842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22:00"/>
    <d v="1899-12-30T14:25:00"/>
    <d v="1899-12-30T01:03:00"/>
    <s v="XR9044"/>
    <x v="1"/>
    <m/>
  </r>
  <r>
    <n v="1843"/>
    <n v="8541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24:00"/>
    <d v="1899-12-30T14:25:00"/>
    <d v="1899-12-30T01:01:00"/>
    <s v="WX5526"/>
    <x v="0"/>
    <n v="8541"/>
  </r>
  <r>
    <n v="184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30:00"/>
    <d v="1899-12-30T14:33:00"/>
    <d v="1899-12-30T01:03:00"/>
    <s v="PCJV58"/>
    <x v="1"/>
    <m/>
  </r>
  <r>
    <n v="1845"/>
    <n v="8542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40:00"/>
    <d v="1899-12-30T14:45:00"/>
    <d v="1899-12-30T01:05:00"/>
    <s v="DPZZ32"/>
    <x v="0"/>
    <n v="8542"/>
  </r>
  <r>
    <n v="1846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54:00"/>
    <d v="1899-12-30T14:57:00"/>
    <d v="1899-12-30T01:03:00"/>
    <s v="YP1964"/>
    <x v="1"/>
    <m/>
  </r>
  <r>
    <n v="1847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57:00"/>
    <d v="1899-12-30T15:00:00"/>
    <d v="1899-12-30T01:03:00"/>
    <s v="DLJT33"/>
    <x v="1"/>
    <m/>
  </r>
  <r>
    <n v="1848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59:00"/>
    <d v="1899-12-30T15:02:00"/>
    <d v="1899-12-30T01:03:00"/>
    <s v="BGDX45"/>
    <x v="1"/>
    <m/>
  </r>
  <r>
    <n v="1849"/>
    <n v="8543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20:00"/>
    <d v="1899-12-30T15:27:00"/>
    <d v="1899-12-30T01:07:00"/>
    <s v="WF2068"/>
    <x v="0"/>
    <n v="8543"/>
  </r>
  <r>
    <n v="1850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10:00"/>
    <d v="1899-12-30T15:13:00"/>
    <d v="1899-12-30T01:03:00"/>
    <s v="WU1089"/>
    <x v="1"/>
    <m/>
  </r>
  <r>
    <n v="1851"/>
    <n v="8544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23:00"/>
    <d v="1899-12-30T15:30:00"/>
    <d v="1899-12-30T01:07:00"/>
    <s v="HJPL68"/>
    <x v="0"/>
    <n v="8544"/>
  </r>
  <r>
    <n v="1852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44:00"/>
    <d v="1899-12-30T15:47:00"/>
    <d v="1899-12-30T01:03:00"/>
    <s v="WU1089"/>
    <x v="1"/>
    <m/>
  </r>
  <r>
    <n v="1853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45:00"/>
    <d v="1899-12-30T15:48:00"/>
    <d v="1899-12-30T01:03:00"/>
    <s v="WS3570"/>
    <x v="1"/>
    <m/>
  </r>
  <r>
    <n v="185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47:00"/>
    <d v="1899-12-30T15:50:00"/>
    <d v="1899-12-30T01:03:00"/>
    <s v="VG5722"/>
    <x v="1"/>
    <m/>
  </r>
  <r>
    <n v="1855"/>
    <n v="8545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46:00"/>
    <d v="1899-12-30T15:40:00"/>
    <d v="1899-12-30T00:54:00"/>
    <s v="WU1075"/>
    <x v="0"/>
    <n v="8545"/>
  </r>
  <r>
    <n v="1856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04:00"/>
    <d v="1899-12-30T16:07:00"/>
    <d v="1899-12-30T01:03:00"/>
    <s v="UF8928"/>
    <x v="1"/>
    <m/>
  </r>
  <r>
    <n v="1857"/>
    <n v="8546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22:00"/>
    <d v="1899-12-30T16:30:00"/>
    <d v="1899-12-30T01:08:00"/>
    <s v="ZX3416"/>
    <x v="0"/>
    <n v="8546"/>
  </r>
  <r>
    <n v="1858"/>
    <n v="8547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27:00"/>
    <d v="1899-12-30T16:30:00"/>
    <d v="1899-12-30T01:03:00"/>
    <s v="WC1477"/>
    <x v="0"/>
    <n v="8547"/>
  </r>
  <r>
    <n v="1859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32:00"/>
    <d v="1899-12-30T16:35:00"/>
    <d v="1899-12-30T01:03:00"/>
    <s v="WR2113"/>
    <x v="1"/>
    <m/>
  </r>
  <r>
    <n v="1860"/>
    <n v="8548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42:00"/>
    <d v="1899-12-30T16:45:00"/>
    <d v="1899-12-30T01:03:00"/>
    <s v="TW2727"/>
    <x v="0"/>
    <n v="8548"/>
  </r>
  <r>
    <n v="1861"/>
    <n v="8549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9"/>
    <d v="1899-12-30T16:02:00"/>
    <d v="1899-12-30T16:58:00"/>
    <d v="1899-12-30T00:56:00"/>
    <s v="PCJV58"/>
    <x v="0"/>
    <n v="8549"/>
  </r>
  <r>
    <n v="1862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59:00"/>
    <d v="1899-12-30T17:02:00"/>
    <d v="1899-12-30T01:03:00"/>
    <s v="DPZZ32"/>
    <x v="1"/>
    <m/>
  </r>
  <r>
    <n v="1863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9"/>
    <d v="1899-12-30T16:06:00"/>
    <d v="1899-12-30T17:09:00"/>
    <d v="1899-12-30T01:03:00"/>
    <s v="WX5526"/>
    <x v="1"/>
    <m/>
  </r>
  <r>
    <n v="186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9"/>
    <d v="1899-12-30T16:11:00"/>
    <d v="1899-12-30T17:14:00"/>
    <d v="1899-12-30T01:03:00"/>
    <s v="DLJT33"/>
    <x v="1"/>
    <m/>
  </r>
  <r>
    <n v="1865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9"/>
    <d v="1899-12-30T16:13:00"/>
    <d v="1899-12-30T17:16:00"/>
    <d v="1899-12-30T01:03:00"/>
    <s v="BFJX71"/>
    <x v="1"/>
    <m/>
  </r>
  <r>
    <n v="1866"/>
    <n v="855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9"/>
    <d v="1899-12-30T16:31:00"/>
    <d v="1899-12-30T17:38:00"/>
    <d v="1899-12-30T01:07:00"/>
    <s v="XR9044"/>
    <x v="0"/>
    <n v="8550"/>
  </r>
  <r>
    <n v="1867"/>
    <n v="350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00:00"/>
    <d v="1899-12-30T08:05:00"/>
    <d v="1899-12-30T01:05:00"/>
    <s v="FRWB64"/>
    <x v="0"/>
    <n v="3500"/>
  </r>
  <r>
    <n v="186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06:00"/>
    <d v="1899-12-30T08:13:00"/>
    <d v="1899-12-30T01:07:00"/>
    <s v="RBFH88"/>
    <x v="1"/>
    <m/>
  </r>
  <r>
    <n v="1869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09:00"/>
    <d v="1899-12-30T08:16:00"/>
    <d v="1899-12-30T01:07:00"/>
    <s v="KHSW76"/>
    <x v="1"/>
    <m/>
  </r>
  <r>
    <n v="1870"/>
    <n v="3501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16:00"/>
    <d v="1899-12-30T08:23:00"/>
    <d v="1899-12-30T01:07:00"/>
    <s v="WY5105"/>
    <x v="0"/>
    <n v="3501"/>
  </r>
  <r>
    <n v="187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21:00"/>
    <d v="1899-12-30T08:28:00"/>
    <d v="1899-12-30T01:07:00"/>
    <s v="HWDZ84"/>
    <x v="1"/>
    <m/>
  </r>
  <r>
    <n v="187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28:00"/>
    <d v="1899-12-30T08:35:00"/>
    <d v="1899-12-30T01:07:00"/>
    <s v="ZU5762"/>
    <x v="1"/>
    <m/>
  </r>
  <r>
    <n v="1873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31:00"/>
    <d v="1899-12-30T08:38:00"/>
    <d v="1899-12-30T01:07:00"/>
    <s v="ZH6404"/>
    <x v="1"/>
    <m/>
  </r>
  <r>
    <n v="1874"/>
    <n v="3502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40:00"/>
    <d v="1899-12-30T08:48:00"/>
    <d v="1899-12-30T01:08:00"/>
    <s v="HGWL79"/>
    <x v="0"/>
    <n v="3502"/>
  </r>
  <r>
    <n v="187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2"/>
    <d v="1899-12-30T07:48:00"/>
    <d v="1899-12-30T08:55:00"/>
    <d v="1899-12-30T01:07:00"/>
    <s v="BCZZ17"/>
    <x v="1"/>
    <m/>
  </r>
  <r>
    <n v="187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01:00"/>
    <d v="1899-12-30T08:59:00"/>
    <d v="1899-12-30T00:58:00"/>
    <s v="XA3808"/>
    <x v="1"/>
    <m/>
  </r>
  <r>
    <n v="1877"/>
    <n v="3503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07:00"/>
    <d v="1899-12-30T09:14:00"/>
    <d v="1899-12-30T01:07:00"/>
    <s v="XD8197"/>
    <x v="0"/>
    <n v="3503"/>
  </r>
  <r>
    <n v="187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17:00"/>
    <d v="1899-12-30T09:15:00"/>
    <d v="1899-12-30T00:58:00"/>
    <s v="WT9894"/>
    <x v="1"/>
    <m/>
  </r>
  <r>
    <n v="1879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28:00"/>
    <d v="1899-12-30T09:26:00"/>
    <d v="1899-12-30T00:58:00"/>
    <s v="KLJZ64"/>
    <x v="1"/>
    <m/>
  </r>
  <r>
    <n v="1880"/>
    <n v="3504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38:00"/>
    <d v="1899-12-30T09:26:00"/>
    <d v="1899-12-30T00:48:00"/>
    <s v="XE9415"/>
    <x v="0"/>
    <n v="3504"/>
  </r>
  <r>
    <n v="188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47:00"/>
    <d v="1899-12-30T09:45:00"/>
    <d v="1899-12-30T00:58:00"/>
    <s v="YG4839"/>
    <x v="1"/>
    <m/>
  </r>
  <r>
    <n v="1882"/>
    <n v="3505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"/>
    <d v="1899-12-30T09:00:00"/>
    <d v="1899-12-30T10:00:00"/>
    <d v="1899-12-30T01:00:00"/>
    <s v="FRWB64"/>
    <x v="0"/>
    <n v="3505"/>
  </r>
  <r>
    <n v="1883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"/>
    <d v="1899-12-30T09:15:00"/>
    <d v="1899-12-30T10:11:00"/>
    <d v="1899-12-30T00:56:00"/>
    <s v="WY5105"/>
    <x v="1"/>
    <m/>
  </r>
  <r>
    <n v="1884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"/>
    <d v="1899-12-30T09:20:00"/>
    <d v="1899-12-30T10:16:00"/>
    <d v="1899-12-30T00:56:00"/>
    <s v="HWDZ84"/>
    <x v="1"/>
    <m/>
  </r>
  <r>
    <n v="188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"/>
    <d v="1899-12-30T09:31:00"/>
    <d v="1899-12-30T10:27:00"/>
    <d v="1899-12-30T00:56:00"/>
    <s v="RBFH88"/>
    <x v="1"/>
    <m/>
  </r>
  <r>
    <n v="188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"/>
    <d v="1899-12-30T09:39:00"/>
    <d v="1899-12-30T10:35:00"/>
    <d v="1899-12-30T00:56:00"/>
    <s v="ZU5762"/>
    <x v="1"/>
    <m/>
  </r>
  <r>
    <n v="1887"/>
    <n v="3506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"/>
    <d v="1899-12-30T09:50:00"/>
    <d v="1899-12-30T10:41:00"/>
    <d v="1899-12-30T00:51:00"/>
    <s v="KHSW76"/>
    <x v="0"/>
    <n v="3506"/>
  </r>
  <r>
    <n v="188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02:00"/>
    <d v="1899-12-30T10:54:00"/>
    <d v="1899-12-30T00:52:00"/>
    <s v="HGWL79"/>
    <x v="1"/>
    <m/>
  </r>
  <r>
    <n v="1889"/>
    <n v="3507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15:00"/>
    <d v="1899-12-30T11:16:00"/>
    <d v="1899-12-30T01:01:00"/>
    <s v="BCZZ17"/>
    <x v="0"/>
    <n v="3507"/>
  </r>
  <r>
    <n v="1890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26:00"/>
    <d v="1899-12-30T11:18:00"/>
    <d v="1899-12-30T00:52:00"/>
    <s v="BRTG79"/>
    <x v="1"/>
    <m/>
  </r>
  <r>
    <n v="189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31:00"/>
    <d v="1899-12-30T11:23:00"/>
    <d v="1899-12-30T00:52:00"/>
    <s v="YA3413"/>
    <x v="1"/>
    <m/>
  </r>
  <r>
    <n v="189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37:00"/>
    <d v="1899-12-30T11:29:00"/>
    <d v="1899-12-30T00:52:00"/>
    <s v="WT9894"/>
    <x v="1"/>
    <m/>
  </r>
  <r>
    <n v="1893"/>
    <n v="3508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48:00"/>
    <d v="1899-12-30T11:30:00"/>
    <d v="1899-12-30T00:42:00"/>
    <s v="KLJZ64"/>
    <x v="0"/>
    <n v="3508"/>
  </r>
  <r>
    <n v="1894"/>
    <n v="3509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3"/>
    <d v="1899-12-30T11:04:00"/>
    <d v="1899-12-30T12:13:00"/>
    <d v="1899-12-30T01:09:00"/>
    <s v="XD8197"/>
    <x v="0"/>
    <n v="3509"/>
  </r>
  <r>
    <n v="189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3"/>
    <d v="1899-12-30T11:11:00"/>
    <d v="1899-12-30T12:24:00"/>
    <d v="1899-12-30T01:13:00"/>
    <s v="WY5105"/>
    <x v="1"/>
    <m/>
  </r>
  <r>
    <n v="189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3"/>
    <d v="1899-12-30T11:20:00"/>
    <d v="1899-12-30T12:33:00"/>
    <d v="1899-12-30T01:13:00"/>
    <s v="HWDZ84"/>
    <x v="1"/>
    <m/>
  </r>
  <r>
    <n v="1897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3"/>
    <d v="1899-12-30T11:28:00"/>
    <d v="1899-12-30T12:41:00"/>
    <d v="1899-12-30T01:13:00"/>
    <s v="FWHC41"/>
    <x v="1"/>
    <m/>
  </r>
  <r>
    <n v="1898"/>
    <n v="351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3"/>
    <d v="1899-12-30T11:33:00"/>
    <d v="1899-12-30T12:49:00"/>
    <d v="1899-12-30T01:16:00"/>
    <s v="RBFH88"/>
    <x v="0"/>
    <n v="3510"/>
  </r>
  <r>
    <n v="1899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3"/>
    <d v="1899-12-30T11:49:00"/>
    <d v="1899-12-30T13:02:00"/>
    <d v="1899-12-30T01:13:00"/>
    <s v="XA3808"/>
    <x v="1"/>
    <m/>
  </r>
  <r>
    <n v="1900"/>
    <n v="3511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02:00"/>
    <d v="1899-12-30T13:07:00"/>
    <d v="1899-12-30T01:05:00"/>
    <s v="BCZZ17"/>
    <x v="0"/>
    <n v="3511"/>
  </r>
  <r>
    <n v="190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22:00"/>
    <d v="1899-12-30T13:24:00"/>
    <d v="1899-12-30T01:02:00"/>
    <s v="KHSW76"/>
    <x v="1"/>
    <m/>
  </r>
  <r>
    <n v="190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32:00"/>
    <d v="1899-12-30T13:34:00"/>
    <d v="1899-12-30T01:02:00"/>
    <s v="YA3413"/>
    <x v="1"/>
    <m/>
  </r>
  <r>
    <n v="1903"/>
    <n v="3512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45:00"/>
    <d v="1899-12-30T13:43:00"/>
    <d v="1899-12-30T00:58:00"/>
    <s v="KLJZ64"/>
    <x v="0"/>
    <n v="3512"/>
  </r>
  <r>
    <n v="1904"/>
    <n v="3513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03:00"/>
    <d v="1899-12-30T13:50:00"/>
    <d v="1899-12-30T00:47:00"/>
    <s v="HWDZ84"/>
    <x v="0"/>
    <n v="3513"/>
  </r>
  <r>
    <n v="190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09:00"/>
    <d v="1899-12-30T13:58:00"/>
    <d v="1899-12-30T00:49:00"/>
    <s v="YG4839"/>
    <x v="1"/>
    <m/>
  </r>
  <r>
    <n v="190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14:00"/>
    <d v="1899-12-30T14:03:00"/>
    <d v="1899-12-30T00:49:00"/>
    <s v="BJFL64"/>
    <x v="1"/>
    <m/>
  </r>
  <r>
    <n v="1907"/>
    <n v="3514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27:00"/>
    <d v="1899-12-30T14:25:00"/>
    <d v="1899-12-30T00:58:00"/>
    <s v="RBFH88"/>
    <x v="0"/>
    <n v="3514"/>
  </r>
  <r>
    <n v="190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45:00"/>
    <d v="1899-12-30T14:34:00"/>
    <d v="1899-12-30T00:49:00"/>
    <s v="HGWL79"/>
    <x v="1"/>
    <m/>
  </r>
  <r>
    <n v="1909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48:00"/>
    <d v="1899-12-30T14:37:00"/>
    <d v="1899-12-30T00:49:00"/>
    <s v="ZU5762"/>
    <x v="1"/>
    <m/>
  </r>
  <r>
    <n v="1910"/>
    <n v="3515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49:00"/>
    <d v="1899-12-30T14:31:00"/>
    <d v="1899-12-30T00:42:00"/>
    <s v="BRTG79"/>
    <x v="0"/>
    <n v="3515"/>
  </r>
  <r>
    <n v="191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6"/>
    <d v="1899-12-30T14:31:00"/>
    <d v="1899-12-30T15:20:00"/>
    <d v="1899-12-30T00:49:00"/>
    <s v="BCZZ17"/>
    <x v="1"/>
    <m/>
  </r>
  <r>
    <n v="191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6"/>
    <d v="1899-12-30T14:40:00"/>
    <d v="1899-12-30T15:29:00"/>
    <d v="1899-12-30T00:49:00"/>
    <s v="KHSW76"/>
    <x v="1"/>
    <m/>
  </r>
  <r>
    <n v="1913"/>
    <n v="3516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6"/>
    <d v="1899-12-30T14:21:00"/>
    <d v="1899-12-30T15:13:00"/>
    <d v="1899-12-30T00:52:00"/>
    <s v="YA3413"/>
    <x v="0"/>
    <n v="3516"/>
  </r>
  <r>
    <n v="1914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6"/>
    <d v="1899-12-30T14:58:00"/>
    <d v="1899-12-30T15:47:00"/>
    <d v="1899-12-30T00:49:00"/>
    <s v="XD8197"/>
    <x v="1"/>
    <m/>
  </r>
  <r>
    <n v="1915"/>
    <n v="3517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6"/>
    <d v="1899-12-30T14:59:00"/>
    <d v="1899-12-30T15:44:00"/>
    <d v="1899-12-30T00:45:00"/>
    <s v="WY5105"/>
    <x v="0"/>
    <n v="3517"/>
  </r>
  <r>
    <n v="191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7"/>
    <d v="1899-12-30T15:21:00"/>
    <d v="1899-12-30T16:11:00"/>
    <d v="1899-12-30T00:50:00"/>
    <s v="HWDZ84"/>
    <x v="1"/>
    <m/>
  </r>
  <r>
    <n v="1917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7"/>
    <d v="1899-12-30T15:28:00"/>
    <d v="1899-12-30T16:18:00"/>
    <d v="1899-12-30T00:50:00"/>
    <s v="BJFL64"/>
    <x v="1"/>
    <m/>
  </r>
  <r>
    <n v="191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7"/>
    <d v="1899-12-30T15:36:00"/>
    <d v="1899-12-30T16:26:00"/>
    <d v="1899-12-30T00:50:00"/>
    <s v="XA3808"/>
    <x v="1"/>
    <m/>
  </r>
  <r>
    <n v="1919"/>
    <n v="3518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7"/>
    <d v="1899-12-30T15:07:00"/>
    <d v="1899-12-30T16:03:00"/>
    <d v="1899-12-30T00:56:00"/>
    <s v="CJRV11"/>
    <x v="0"/>
    <n v="3518"/>
  </r>
  <r>
    <n v="1920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7"/>
    <d v="1899-12-30T15:55:00"/>
    <d v="1899-12-30T16:45:00"/>
    <d v="1899-12-30T00:50:00"/>
    <s v="XA3808"/>
    <x v="1"/>
    <m/>
  </r>
  <r>
    <n v="1921"/>
    <n v="3519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7"/>
    <d v="1899-12-30T15:56:00"/>
    <d v="1899-12-30T16:40:00"/>
    <d v="1899-12-30T00:44:00"/>
    <s v="RBFH88"/>
    <x v="0"/>
    <n v="3519"/>
  </r>
  <r>
    <n v="192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9"/>
    <d v="1899-12-30T16:00:00"/>
    <d v="1899-12-30T17:02:00"/>
    <d v="1899-12-30T01:02:00"/>
    <s v="WT9894"/>
    <x v="1"/>
    <m/>
  </r>
  <r>
    <n v="1923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9"/>
    <d v="1899-12-30T16:10:00"/>
    <d v="1899-12-30T17:12:00"/>
    <d v="1899-12-30T01:02:00"/>
    <s v="HGWL79"/>
    <x v="1"/>
    <m/>
  </r>
  <r>
    <n v="1924"/>
    <n v="352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9"/>
    <d v="1899-12-30T16:33:00"/>
    <d v="1899-12-30T17:37:00"/>
    <d v="1899-12-30T01:04:00"/>
    <s v="ZU5762"/>
    <x v="0"/>
    <n v="3520"/>
  </r>
  <r>
    <n v="192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9"/>
    <d v="1899-12-30T16:36:00"/>
    <d v="1899-12-30T17:38:00"/>
    <d v="1899-12-30T01:02:00"/>
    <s v="BCZZ17"/>
    <x v="1"/>
    <m/>
  </r>
  <r>
    <n v="1926"/>
    <n v="3521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9"/>
    <d v="1899-12-30T16:23:00"/>
    <d v="1899-12-30T17:22:00"/>
    <d v="1899-12-30T00:59:00"/>
    <s v="BRTG79"/>
    <x v="0"/>
    <n v="3521"/>
  </r>
  <r>
    <n v="1927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03:00"/>
    <d v="1899-12-30T18:19:00"/>
    <d v="1899-12-30T01:16:00"/>
    <s v="YG4839"/>
    <x v="1"/>
    <m/>
  </r>
  <r>
    <n v="192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30:00"/>
    <d v="1899-12-30T18:46:00"/>
    <d v="1899-12-30T01:16:00"/>
    <s v="HWDZ84"/>
    <x v="1"/>
    <m/>
  </r>
  <r>
    <n v="1929"/>
    <n v="3523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12:00"/>
    <d v="1899-12-30T18:29:00"/>
    <d v="1899-12-30T01:17:00"/>
    <s v="XD8197"/>
    <x v="0"/>
    <n v="3523"/>
  </r>
  <r>
    <n v="1930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49:00"/>
    <d v="1899-12-30T19:05:00"/>
    <d v="1899-12-30T01:16:00"/>
    <s v="XE9415"/>
    <x v="1"/>
    <m/>
  </r>
  <r>
    <n v="1931"/>
    <n v="3522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59:00"/>
    <d v="1899-12-30T18:59:00"/>
    <d v="1899-12-30T01:00:00"/>
    <s v="FJSC19"/>
    <x v="0"/>
    <n v="3522"/>
  </r>
  <r>
    <n v="193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59:00"/>
    <d v="1899-12-30T19:15:00"/>
    <d v="1899-12-30T01:16:00"/>
    <s v="XD8197"/>
    <x v="1"/>
    <m/>
  </r>
  <r>
    <n v="1933"/>
    <n v="350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05:00"/>
    <d v="1899-12-30T09:18:00"/>
    <d v="1899-12-30T01:13:00"/>
    <s v="FRWB64"/>
    <x v="0"/>
    <n v="3500"/>
  </r>
  <r>
    <n v="193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13:00"/>
    <d v="1899-12-30T09:16:00"/>
    <d v="1899-12-30T01:03:00"/>
    <s v="RBFH88"/>
    <x v="1"/>
    <m/>
  </r>
  <r>
    <n v="1935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16:00"/>
    <d v="1899-12-30T09:19:00"/>
    <d v="1899-12-30T01:03:00"/>
    <s v="KHSW76"/>
    <x v="1"/>
    <m/>
  </r>
  <r>
    <n v="1936"/>
    <n v="3501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23:00"/>
    <d v="1899-12-30T09:27:00"/>
    <d v="1899-12-30T01:04:00"/>
    <s v="WY5105"/>
    <x v="0"/>
    <n v="3501"/>
  </r>
  <r>
    <n v="193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28:00"/>
    <d v="1899-12-30T09:31:00"/>
    <d v="1899-12-30T01:03:00"/>
    <s v="HWDZ84"/>
    <x v="1"/>
    <m/>
  </r>
  <r>
    <n v="193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35:00"/>
    <d v="1899-12-30T09:38:00"/>
    <d v="1899-12-30T01:03:00"/>
    <s v="ZU5762"/>
    <x v="1"/>
    <m/>
  </r>
  <r>
    <n v="1939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38:00"/>
    <d v="1899-12-30T09:41:00"/>
    <d v="1899-12-30T01:03:00"/>
    <s v="ZH6404"/>
    <x v="1"/>
    <m/>
  </r>
  <r>
    <n v="1940"/>
    <n v="3502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48:00"/>
    <d v="1899-12-30T09:39:00"/>
    <d v="1899-12-30T00:51:00"/>
    <s v="HGWL79"/>
    <x v="0"/>
    <n v="3502"/>
  </r>
  <r>
    <n v="194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55:00"/>
    <d v="1899-12-30T09:58:00"/>
    <d v="1899-12-30T01:03:00"/>
    <s v="BCZZ17"/>
    <x v="1"/>
    <m/>
  </r>
  <r>
    <n v="1942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"/>
    <d v="1899-12-30T09:00:00"/>
    <d v="1899-12-30T10:03:00"/>
    <d v="1899-12-30T01:03:00"/>
    <s v="XA3808"/>
    <x v="1"/>
    <m/>
  </r>
  <r>
    <n v="1943"/>
    <n v="3503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"/>
    <d v="1899-12-30T09:14:00"/>
    <d v="1899-12-30T10:04:00"/>
    <d v="1899-12-30T00:50:00"/>
    <s v="XD8197"/>
    <x v="0"/>
    <n v="3503"/>
  </r>
  <r>
    <n v="194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"/>
    <d v="1899-12-30T09:15:00"/>
    <d v="1899-12-30T10:07:00"/>
    <d v="1899-12-30T00:52:00"/>
    <s v="WT9894"/>
    <x v="1"/>
    <m/>
  </r>
  <r>
    <n v="1945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"/>
    <d v="1899-12-30T09:26:00"/>
    <d v="1899-12-30T10:18:00"/>
    <d v="1899-12-30T00:52:00"/>
    <s v="KLJZ64"/>
    <x v="1"/>
    <m/>
  </r>
  <r>
    <n v="1946"/>
    <n v="3504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"/>
    <d v="1899-12-30T09:26:00"/>
    <d v="1899-12-30T10:19:00"/>
    <d v="1899-12-30T00:53:00"/>
    <s v="XE9415"/>
    <x v="0"/>
    <n v="3504"/>
  </r>
  <r>
    <n v="194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"/>
    <d v="1899-12-30T09:45:00"/>
    <d v="1899-12-30T10:37:00"/>
    <d v="1899-12-30T00:52:00"/>
    <s v="YG4839"/>
    <x v="1"/>
    <m/>
  </r>
  <r>
    <n v="1948"/>
    <n v="3505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2"/>
    <d v="1899-12-30T10:00:00"/>
    <d v="1899-12-30T10:41:00"/>
    <d v="1899-12-30T00:41:00"/>
    <s v="FRWB64"/>
    <x v="0"/>
    <n v="3505"/>
  </r>
  <r>
    <n v="1949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2"/>
    <d v="1899-12-30T10:11:00"/>
    <d v="1899-12-30T10:50:00"/>
    <d v="1899-12-30T00:39:00"/>
    <s v="WY5105"/>
    <x v="1"/>
    <m/>
  </r>
  <r>
    <n v="1950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2"/>
    <d v="1899-12-30T10:16:00"/>
    <d v="1899-12-30T10:55:00"/>
    <d v="1899-12-30T00:39:00"/>
    <s v="HWDZ84"/>
    <x v="1"/>
    <m/>
  </r>
  <r>
    <n v="195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2"/>
    <d v="1899-12-30T10:27:00"/>
    <d v="1899-12-30T11:06:00"/>
    <d v="1899-12-30T00:39:00"/>
    <s v="RBFH88"/>
    <x v="1"/>
    <m/>
  </r>
  <r>
    <n v="1952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2"/>
    <d v="1899-12-30T10:35:00"/>
    <d v="1899-12-30T11:14:00"/>
    <d v="1899-12-30T00:39:00"/>
    <s v="ZU5762"/>
    <x v="1"/>
    <m/>
  </r>
  <r>
    <n v="1953"/>
    <n v="3506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2"/>
    <d v="1899-12-30T10:41:00"/>
    <d v="1899-12-30T11:17:00"/>
    <d v="1899-12-30T00:36:00"/>
    <s v="KHSW76"/>
    <x v="0"/>
    <n v="3506"/>
  </r>
  <r>
    <n v="195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3"/>
    <d v="1899-12-30T11:00:00"/>
    <d v="1899-12-30T11:39:00"/>
    <d v="1899-12-30T00:39:00"/>
    <s v="HGWL79"/>
    <x v="1"/>
    <m/>
  </r>
  <r>
    <n v="1955"/>
    <n v="3507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3"/>
    <d v="1899-12-30T11:16:00"/>
    <d v="1899-12-30T12:01:00"/>
    <d v="1899-12-30T00:45:00"/>
    <s v="BCZZ17"/>
    <x v="0"/>
    <n v="3507"/>
  </r>
  <r>
    <n v="1956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3"/>
    <d v="1899-12-30T11:18:00"/>
    <d v="1899-12-30T12:05:00"/>
    <d v="1899-12-30T00:47:00"/>
    <s v="BRTG79"/>
    <x v="1"/>
    <m/>
  </r>
  <r>
    <n v="195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3"/>
    <d v="1899-12-30T11:23:00"/>
    <d v="1899-12-30T12:10:00"/>
    <d v="1899-12-30T00:47:00"/>
    <s v="YA3413"/>
    <x v="1"/>
    <m/>
  </r>
  <r>
    <n v="195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3"/>
    <d v="1899-12-30T11:29:00"/>
    <d v="1899-12-30T12:16:00"/>
    <d v="1899-12-30T00:47:00"/>
    <s v="WT9894"/>
    <x v="1"/>
    <m/>
  </r>
  <r>
    <n v="1959"/>
    <n v="3508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3"/>
    <d v="1899-12-30T11:30:00"/>
    <d v="1899-12-30T12:19:00"/>
    <d v="1899-12-30T00:49:00"/>
    <s v="KLJZ64"/>
    <x v="0"/>
    <n v="3508"/>
  </r>
  <r>
    <n v="1960"/>
    <n v="3509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4"/>
    <d v="1899-12-30T12:13:00"/>
    <d v="1899-12-30T13:10:00"/>
    <d v="1899-12-30T00:57:00"/>
    <s v="XD8197"/>
    <x v="0"/>
    <n v="3509"/>
  </r>
  <r>
    <n v="196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4"/>
    <d v="1899-12-30T12:24:00"/>
    <d v="1899-12-30T13:19:00"/>
    <d v="1899-12-30T00:55:00"/>
    <s v="WY5105"/>
    <x v="1"/>
    <m/>
  </r>
  <r>
    <n v="1962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4"/>
    <d v="1899-12-30T12:33:00"/>
    <d v="1899-12-30T13:28:00"/>
    <d v="1899-12-30T00:55:00"/>
    <s v="HWDZ84"/>
    <x v="1"/>
    <m/>
  </r>
  <r>
    <n v="1963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4"/>
    <d v="1899-12-30T12:41:00"/>
    <d v="1899-12-30T13:36:00"/>
    <d v="1899-12-30T00:55:00"/>
    <s v="FWHC41"/>
    <x v="1"/>
    <m/>
  </r>
  <r>
    <n v="1964"/>
    <n v="351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4"/>
    <d v="1899-12-30T12:49:00"/>
    <d v="1899-12-30T13:42:00"/>
    <d v="1899-12-30T00:53:00"/>
    <s v="RBFH88"/>
    <x v="0"/>
    <n v="3510"/>
  </r>
  <r>
    <n v="1965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02:00"/>
    <d v="1899-12-30T13:47:00"/>
    <d v="1899-12-30T00:45:00"/>
    <s v="XA3808"/>
    <x v="1"/>
    <m/>
  </r>
  <r>
    <n v="1966"/>
    <n v="3511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07:00"/>
    <d v="1899-12-30T13:54:00"/>
    <d v="1899-12-30T00:47:00"/>
    <s v="BCZZ17"/>
    <x v="0"/>
    <n v="3511"/>
  </r>
  <r>
    <n v="196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24:00"/>
    <d v="1899-12-30T14:09:00"/>
    <d v="1899-12-30T00:45:00"/>
    <s v="KHSW76"/>
    <x v="1"/>
    <m/>
  </r>
  <r>
    <n v="196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34:00"/>
    <d v="1899-12-30T14:19:00"/>
    <d v="1899-12-30T00:45:00"/>
    <s v="YA3413"/>
    <x v="1"/>
    <m/>
  </r>
  <r>
    <n v="1969"/>
    <n v="3512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43:00"/>
    <d v="1899-12-30T14:20:00"/>
    <d v="1899-12-30T00:37:00"/>
    <s v="KLJZ64"/>
    <x v="0"/>
    <n v="3512"/>
  </r>
  <r>
    <n v="1970"/>
    <n v="3513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50:00"/>
    <d v="1899-12-30T14:41:00"/>
    <d v="1899-12-30T00:51:00"/>
    <s v="HWDZ84"/>
    <x v="0"/>
    <n v="3513"/>
  </r>
  <r>
    <n v="197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58:00"/>
    <d v="1899-12-30T14:43:00"/>
    <d v="1899-12-30T00:45:00"/>
    <s v="YG4839"/>
    <x v="1"/>
    <m/>
  </r>
  <r>
    <n v="1972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6"/>
    <d v="1899-12-30T14:03:00"/>
    <d v="1899-12-30T14:41:00"/>
    <d v="1899-12-30T00:38:00"/>
    <s v="BJFL64"/>
    <x v="1"/>
    <m/>
  </r>
  <r>
    <n v="1973"/>
    <n v="3514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6"/>
    <d v="1899-12-30T14:25:00"/>
    <d v="1899-12-30T15:06:00"/>
    <d v="1899-12-30T00:41:00"/>
    <s v="RBFH88"/>
    <x v="0"/>
    <n v="3514"/>
  </r>
  <r>
    <n v="197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6"/>
    <d v="1899-12-30T14:34:00"/>
    <d v="1899-12-30T15:12:00"/>
    <d v="1899-12-30T00:38:00"/>
    <s v="HGWL79"/>
    <x v="1"/>
    <m/>
  </r>
  <r>
    <n v="1975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6"/>
    <d v="1899-12-30T14:37:00"/>
    <d v="1899-12-30T15:15:00"/>
    <d v="1899-12-30T00:38:00"/>
    <s v="ZU5762"/>
    <x v="1"/>
    <m/>
  </r>
  <r>
    <n v="1976"/>
    <n v="3515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6"/>
    <d v="1899-12-30T14:31:00"/>
    <d v="1899-12-30T15:06:00"/>
    <d v="1899-12-30T00:35:00"/>
    <s v="BRTG79"/>
    <x v="0"/>
    <n v="3515"/>
  </r>
  <r>
    <n v="197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7"/>
    <d v="1899-12-30T15:20:00"/>
    <d v="1899-12-30T16:16:00"/>
    <d v="1899-12-30T00:56:00"/>
    <s v="BCZZ17"/>
    <x v="1"/>
    <m/>
  </r>
  <r>
    <n v="197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7"/>
    <d v="1899-12-30T15:29:00"/>
    <d v="1899-12-30T16:25:00"/>
    <d v="1899-12-30T00:56:00"/>
    <s v="KHSW76"/>
    <x v="1"/>
    <m/>
  </r>
  <r>
    <n v="1979"/>
    <n v="3516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7"/>
    <d v="1899-12-30T15:13:00"/>
    <d v="1899-12-30T16:08:00"/>
    <d v="1899-12-30T00:55:00"/>
    <s v="YA3413"/>
    <x v="0"/>
    <n v="3516"/>
  </r>
  <r>
    <n v="1980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7"/>
    <d v="1899-12-30T15:47:00"/>
    <d v="1899-12-30T16:43:00"/>
    <d v="1899-12-30T00:56:00"/>
    <s v="XD8197"/>
    <x v="1"/>
    <m/>
  </r>
  <r>
    <n v="1981"/>
    <n v="3517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7"/>
    <d v="1899-12-30T15:44:00"/>
    <d v="1899-12-30T16:40:00"/>
    <d v="1899-12-30T00:56:00"/>
    <s v="WY5105"/>
    <x v="0"/>
    <n v="3517"/>
  </r>
  <r>
    <n v="1982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9"/>
    <d v="1899-12-30T16:11:00"/>
    <d v="1899-12-30T17:15:00"/>
    <d v="1899-12-30T01:04:00"/>
    <s v="HWDZ84"/>
    <x v="1"/>
    <m/>
  </r>
  <r>
    <n v="1983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9"/>
    <d v="1899-12-30T16:18:00"/>
    <d v="1899-12-30T17:22:00"/>
    <d v="1899-12-30T01:04:00"/>
    <s v="BJFL64"/>
    <x v="1"/>
    <m/>
  </r>
  <r>
    <n v="198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9"/>
    <d v="1899-12-30T16:26:00"/>
    <d v="1899-12-30T17:30:00"/>
    <d v="1899-12-30T01:04:00"/>
    <s v="XA3808"/>
    <x v="1"/>
    <m/>
  </r>
  <r>
    <n v="1985"/>
    <n v="3518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9"/>
    <d v="1899-12-30T16:03:00"/>
    <d v="1899-12-30T17:10:00"/>
    <d v="1899-12-30T01:07:00"/>
    <s v="CJRV11"/>
    <x v="0"/>
    <n v="3518"/>
  </r>
  <r>
    <n v="1986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9"/>
    <d v="1899-12-30T16:45:00"/>
    <d v="1899-12-30T17:49:00"/>
    <d v="1899-12-30T01:04:00"/>
    <s v="XA3808"/>
    <x v="1"/>
    <m/>
  </r>
  <r>
    <n v="1987"/>
    <n v="3519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9"/>
    <d v="1899-12-30T16:40:00"/>
    <d v="1899-12-30T17:40:00"/>
    <d v="1899-12-30T01:00:00"/>
    <s v="RBFH88"/>
    <x v="0"/>
    <n v="3519"/>
  </r>
  <r>
    <n v="198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8"/>
    <d v="1899-12-30T17:02:00"/>
    <d v="1899-12-30T18:01:00"/>
    <d v="1899-12-30T00:59:00"/>
    <s v="WT9894"/>
    <x v="1"/>
    <m/>
  </r>
  <r>
    <n v="1989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8"/>
    <d v="1899-12-30T17:12:00"/>
    <d v="1899-12-30T18:11:00"/>
    <d v="1899-12-30T00:59:00"/>
    <s v="HGWL79"/>
    <x v="1"/>
    <m/>
  </r>
  <r>
    <n v="1990"/>
    <n v="352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8"/>
    <d v="1899-12-30T17:37:00"/>
    <d v="1899-12-30T18:36:00"/>
    <d v="1899-12-30T00:59:00"/>
    <s v="ZU5762"/>
    <x v="0"/>
    <n v="3520"/>
  </r>
  <r>
    <n v="199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8"/>
    <d v="1899-12-30T17:38:00"/>
    <d v="1899-12-30T18:37:00"/>
    <d v="1899-12-30T00:59:00"/>
    <s v="BCZZ17"/>
    <x v="1"/>
    <m/>
  </r>
  <r>
    <n v="1992"/>
    <n v="3521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8"/>
    <d v="1899-12-30T17:22:00"/>
    <d v="1899-12-30T18:20:00"/>
    <d v="1899-12-30T00:58:00"/>
    <s v="BRTG79"/>
    <x v="0"/>
    <n v="3521"/>
  </r>
  <r>
    <n v="1993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0"/>
    <d v="1899-12-30T18:19:00"/>
    <d v="1899-12-30T19:18:00"/>
    <d v="1899-12-30T00:59:00"/>
    <s v="YG4839"/>
    <x v="1"/>
    <m/>
  </r>
  <r>
    <n v="199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0"/>
    <d v="1899-12-30T18:46:00"/>
    <d v="1899-12-30T19:45:00"/>
    <d v="1899-12-30T00:59:00"/>
    <s v="HWDZ84"/>
    <x v="1"/>
    <m/>
  </r>
  <r>
    <n v="1995"/>
    <n v="3523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0"/>
    <d v="1899-12-30T18:29:00"/>
    <d v="1899-12-30T19:23:00"/>
    <d v="1899-12-30T00:54:00"/>
    <s v="XD8197"/>
    <x v="0"/>
    <n v="3523"/>
  </r>
  <r>
    <n v="1996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0"/>
    <d v="1899-12-30T18:54:00"/>
    <d v="1899-12-30T20:04:00"/>
    <d v="1899-12-30T01:10:00"/>
    <s v="XE9415"/>
    <x v="1"/>
    <m/>
  </r>
  <r>
    <n v="1997"/>
    <n v="3522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0"/>
    <d v="1899-12-30T18:59:00"/>
    <d v="1899-12-30T20:13:00"/>
    <d v="1899-12-30T01:14:00"/>
    <s v="FJSC19"/>
    <x v="0"/>
    <n v="3522"/>
  </r>
  <r>
    <n v="1998"/>
    <n v="4998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1"/>
    <d v="1899-12-30T06:30:00"/>
    <d v="1899-12-30T07:50:00"/>
    <d v="1899-12-30T01:20:00"/>
    <s v="XP3009"/>
    <x v="0"/>
    <n v="4998"/>
  </r>
  <r>
    <n v="1999"/>
    <n v="4999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1"/>
    <d v="1899-12-30T06:45:00"/>
    <d v="1899-12-30T08:00:00"/>
    <d v="1899-12-30T01:15:00"/>
    <s v="WR7733"/>
    <x v="0"/>
    <n v="4999"/>
  </r>
  <r>
    <n v="2000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2"/>
    <d v="1899-12-30T07:00:00"/>
    <d v="1899-12-30T08:31:00"/>
    <d v="1899-12-30T01:31:00"/>
    <s v="WG3478"/>
    <x v="1"/>
    <m/>
  </r>
  <r>
    <n v="2001"/>
    <n v="500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2"/>
    <d v="1899-12-30T07:15:00"/>
    <d v="1899-12-30T08:40:00"/>
    <d v="1899-12-30T01:25:00"/>
    <s v="VY3776"/>
    <x v="0"/>
    <n v="5000"/>
  </r>
  <r>
    <n v="2002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2"/>
    <d v="1899-12-30T07:30:00"/>
    <d v="1899-12-30T09:01:00"/>
    <d v="1899-12-30T01:31:00"/>
    <s v="WV6688"/>
    <x v="1"/>
    <m/>
  </r>
  <r>
    <n v="2003"/>
    <n v="5001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2"/>
    <d v="1899-12-30T07:45:00"/>
    <d v="1899-12-30T09:21:00"/>
    <d v="1899-12-30T01:36:00"/>
    <s v="KJCY72"/>
    <x v="0"/>
    <n v="5001"/>
  </r>
  <r>
    <n v="2004"/>
    <n v="5002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0"/>
    <d v="1899-12-30T08:07:00"/>
    <d v="1899-12-30T09:31:00"/>
    <d v="1899-12-30T01:24:00"/>
    <s v="PYST61"/>
    <x v="0"/>
    <n v="5002"/>
  </r>
  <r>
    <n v="2005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0"/>
    <d v="1899-12-30T08:15:00"/>
    <d v="1899-12-30T09:40:00"/>
    <d v="1899-12-30T01:25:00"/>
    <s v="KLJL11"/>
    <x v="1"/>
    <m/>
  </r>
  <r>
    <n v="2006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0"/>
    <d v="1899-12-30T08:30:00"/>
    <d v="1899-12-30T09:55:00"/>
    <d v="1899-12-30T01:25:00"/>
    <s v="HHRK45"/>
    <x v="1"/>
    <m/>
  </r>
  <r>
    <n v="2007"/>
    <n v="5019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0"/>
    <d v="1899-12-30T08:45:00"/>
    <d v="1899-12-30T10:11:00"/>
    <d v="1899-12-30T01:26:00"/>
    <s v="WG7575"/>
    <x v="0"/>
    <n v="5019"/>
  </r>
  <r>
    <n v="2008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"/>
    <d v="1899-12-30T09:00:00"/>
    <d v="1899-12-30T10:29:00"/>
    <d v="1899-12-30T01:29:00"/>
    <s v="YS3817"/>
    <x v="1"/>
    <m/>
  </r>
  <r>
    <n v="2009"/>
    <n v="5003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"/>
    <d v="1899-12-30T09:11:00"/>
    <d v="1899-12-30T10:44:00"/>
    <d v="1899-12-30T01:33:00"/>
    <s v="YK7911"/>
    <x v="0"/>
    <n v="5003"/>
  </r>
  <r>
    <n v="2010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"/>
    <d v="1899-12-30T09:30:00"/>
    <d v="1899-12-30T10:59:00"/>
    <d v="1899-12-30T01:29:00"/>
    <s v="FXRL69"/>
    <x v="1"/>
    <m/>
  </r>
  <r>
    <n v="2011"/>
    <n v="5004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1"/>
    <d v="1899-12-30T09:45:00"/>
    <d v="1899-12-30T11:10:00"/>
    <d v="1899-12-30T01:25:00"/>
    <s v="YG4966"/>
    <x v="0"/>
    <n v="5004"/>
  </r>
  <r>
    <n v="2012"/>
    <n v="5005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2"/>
    <d v="1899-12-30T10:00:00"/>
    <d v="1899-12-30T11:31:00"/>
    <d v="1899-12-30T01:31:00"/>
    <s v="YF2091"/>
    <x v="0"/>
    <n v="5005"/>
  </r>
  <r>
    <n v="2013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2"/>
    <d v="1899-12-30T10:13:00"/>
    <d v="1899-12-30T11:34:00"/>
    <d v="1899-12-30T01:21:00"/>
    <s v="XP3009"/>
    <x v="1"/>
    <m/>
  </r>
  <r>
    <n v="2014"/>
    <n v="5006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2"/>
    <d v="1899-12-30T10:58:00"/>
    <d v="1899-12-30T12:12:00"/>
    <d v="1899-12-30T01:14:00"/>
    <s v="YG4966"/>
    <x v="0"/>
    <n v="5006"/>
  </r>
  <r>
    <n v="2015"/>
    <n v="5007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2"/>
    <d v="1899-12-30T10:45:00"/>
    <d v="1899-12-30T12:06:00"/>
    <d v="1899-12-30T01:21:00"/>
    <s v="WR7733"/>
    <x v="0"/>
    <n v="5007"/>
  </r>
  <r>
    <n v="2016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2"/>
    <d v="1899-12-30T10:55:00"/>
    <d v="1899-12-30T12:16:00"/>
    <d v="1899-12-30T01:21:00"/>
    <s v="WV6688"/>
    <x v="1"/>
    <m/>
  </r>
  <r>
    <n v="2017"/>
    <n v="5008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3"/>
    <d v="1899-12-30T11:29:00"/>
    <d v="1899-12-30T13:00:00"/>
    <d v="1899-12-30T01:31:00"/>
    <s v="YU1604"/>
    <x v="0"/>
    <n v="5008"/>
  </r>
  <r>
    <n v="2018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3"/>
    <d v="1899-12-30T11:20:00"/>
    <d v="1899-12-30T12:49:00"/>
    <d v="1899-12-30T01:29:00"/>
    <s v="PYST61"/>
    <x v="1"/>
    <m/>
  </r>
  <r>
    <n v="2019"/>
    <n v="5009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3"/>
    <d v="1899-12-30T11:45:00"/>
    <d v="1899-12-30T13:17:00"/>
    <d v="1899-12-30T01:32:00"/>
    <s v="PZDB35"/>
    <x v="0"/>
    <n v="5009"/>
  </r>
  <r>
    <n v="2020"/>
    <n v="501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4"/>
    <d v="1899-12-30T12:25:00"/>
    <d v="1899-12-30T14:00:00"/>
    <d v="1899-12-30T01:35:00"/>
    <s v="YB6732"/>
    <x v="0"/>
    <n v="5010"/>
  </r>
  <r>
    <n v="2021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4"/>
    <d v="1899-12-30T12:15:00"/>
    <d v="1899-12-30T13:50:00"/>
    <d v="1899-12-30T01:35:00"/>
    <s v="YK7911"/>
    <x v="1"/>
    <m/>
  </r>
  <r>
    <n v="2022"/>
    <n v="5011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4"/>
    <d v="1899-12-30T12:31:00"/>
    <d v="1899-12-30T14:17:00"/>
    <d v="1899-12-30T01:46:00"/>
    <s v="HGWL76"/>
    <x v="0"/>
    <n v="5011"/>
  </r>
  <r>
    <n v="2023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4"/>
    <d v="1899-12-30T12:45:00"/>
    <d v="1899-12-30T14:20:00"/>
    <d v="1899-12-30T01:35:00"/>
    <s v="KLJL11"/>
    <x v="1"/>
    <m/>
  </r>
  <r>
    <n v="2024"/>
    <n v="5012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5"/>
    <d v="1899-12-30T13:25:00"/>
    <d v="1899-12-30T15:00:00"/>
    <d v="1899-12-30T01:35:00"/>
    <s v="WG7575"/>
    <x v="0"/>
    <n v="5012"/>
  </r>
  <r>
    <n v="2025"/>
    <n v="5013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5"/>
    <d v="1899-12-30T13:58:00"/>
    <d v="1899-12-30T15:32:00"/>
    <d v="1899-12-30T01:34:00"/>
    <s v="YF2091"/>
    <x v="0"/>
    <n v="5013"/>
  </r>
  <r>
    <n v="2026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5"/>
    <d v="1899-12-30T13:47:00"/>
    <d v="1899-12-30T15:09:00"/>
    <d v="1899-12-30T01:22:00"/>
    <s v="WG3478"/>
    <x v="1"/>
    <m/>
  </r>
  <r>
    <n v="2027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5"/>
    <d v="1899-12-30T13:59:00"/>
    <d v="1899-12-30T15:21:00"/>
    <d v="1899-12-30T01:22:00"/>
    <s v="WR7733"/>
    <x v="1"/>
    <m/>
  </r>
  <r>
    <n v="2028"/>
    <n v="5014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6"/>
    <d v="1899-12-30T14:30:00"/>
    <d v="1899-12-30T16:09:00"/>
    <d v="1899-12-30T01:39:00"/>
    <s v="YU1604"/>
    <x v="0"/>
    <n v="5014"/>
  </r>
  <r>
    <n v="2029"/>
    <n v="5015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7"/>
    <d v="1899-12-30T15:17:00"/>
    <d v="1899-12-30T16:40:00"/>
    <d v="1899-12-30T01:23:00"/>
    <s v="YB6732"/>
    <x v="0"/>
    <n v="5015"/>
  </r>
  <r>
    <n v="2030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7"/>
    <d v="1899-12-30T15:30:00"/>
    <d v="1899-12-30T16:59:00"/>
    <d v="1899-12-30T01:29:00"/>
    <s v="WV6688"/>
    <x v="1"/>
    <m/>
  </r>
  <r>
    <n v="2031"/>
    <n v="5016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7"/>
    <d v="1899-12-30T15:50:00"/>
    <d v="1899-12-30T17:25:00"/>
    <d v="1899-12-30T01:35:00"/>
    <s v="PZDB35"/>
    <x v="0"/>
    <n v="5016"/>
  </r>
  <r>
    <n v="2032"/>
    <n v="5017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9"/>
    <d v="1899-12-30T16:03:00"/>
    <d v="1899-12-30T17:32:00"/>
    <d v="1899-12-30T01:29:00"/>
    <s v="YG4966"/>
    <x v="0"/>
    <n v="5017"/>
  </r>
  <r>
    <n v="2033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9"/>
    <d v="1899-12-30T16:15:00"/>
    <d v="1899-12-30T17:55:00"/>
    <d v="1899-12-30T01:40:00"/>
    <s v="VY3776"/>
    <x v="1"/>
    <m/>
  </r>
  <r>
    <n v="2034"/>
    <n v="5018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9"/>
    <d v="1899-12-30T16:51:00"/>
    <d v="1899-12-30T18:45:00"/>
    <d v="1899-12-30T01:54:00"/>
    <s v="HGWL76"/>
    <x v="0"/>
    <n v="5018"/>
  </r>
  <r>
    <n v="2035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9"/>
    <d v="1899-12-30T16:57:00"/>
    <d v="1899-12-30T18:37:00"/>
    <d v="1899-12-30T01:40:00"/>
    <s v="KLJL11"/>
    <x v="1"/>
    <m/>
  </r>
  <r>
    <n v="2036"/>
    <n v="4998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2"/>
    <d v="1899-12-30T07:50:00"/>
    <d v="1899-12-30T09:22:00"/>
    <d v="1899-12-30T01:32:00"/>
    <s v="XP3009"/>
    <x v="0"/>
    <n v="4998"/>
  </r>
  <r>
    <n v="2037"/>
    <n v="4999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0"/>
    <d v="1899-12-30T08:00:00"/>
    <d v="1899-12-30T09:32:00"/>
    <d v="1899-12-30T01:32:00"/>
    <s v="WR7733"/>
    <x v="0"/>
    <n v="4999"/>
  </r>
  <r>
    <n v="2038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0"/>
    <d v="1899-12-30T08:31:00"/>
    <d v="1899-12-30T10:02:00"/>
    <d v="1899-12-30T01:31:00"/>
    <s v="WG3478"/>
    <x v="1"/>
    <m/>
  </r>
  <r>
    <n v="2039"/>
    <n v="500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0"/>
    <d v="1899-12-30T08:40:00"/>
    <d v="1899-12-30T10:10:00"/>
    <d v="1899-12-30T01:30:00"/>
    <s v="VY3776"/>
    <x v="0"/>
    <n v="5000"/>
  </r>
  <r>
    <n v="2040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"/>
    <d v="1899-12-30T09:01:00"/>
    <d v="1899-12-30T10:27:00"/>
    <d v="1899-12-30T01:26:00"/>
    <s v="WV6688"/>
    <x v="1"/>
    <m/>
  </r>
  <r>
    <n v="2041"/>
    <n v="5001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"/>
    <d v="1899-12-30T09:21:00"/>
    <d v="1899-12-30T10:42:00"/>
    <d v="1899-12-30T01:21:00"/>
    <s v="KJCY72"/>
    <x v="0"/>
    <n v="5001"/>
  </r>
  <r>
    <n v="2042"/>
    <n v="5002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"/>
    <d v="1899-12-30T09:31:00"/>
    <d v="1899-12-30T11:01:00"/>
    <d v="1899-12-30T01:30:00"/>
    <s v="PYST61"/>
    <x v="0"/>
    <n v="5002"/>
  </r>
  <r>
    <n v="2043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"/>
    <d v="1899-12-30T09:40:00"/>
    <d v="1899-12-30T11:06:00"/>
    <d v="1899-12-30T01:26:00"/>
    <s v="KLJL11"/>
    <x v="1"/>
    <m/>
  </r>
  <r>
    <n v="2044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"/>
    <d v="1899-12-30T09:55:00"/>
    <d v="1899-12-30T11:21:00"/>
    <d v="1899-12-30T01:26:00"/>
    <s v="HHRK45"/>
    <x v="1"/>
    <m/>
  </r>
  <r>
    <n v="2045"/>
    <n v="5019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2"/>
    <d v="1899-12-30T10:11:00"/>
    <d v="1899-12-30T11:34:00"/>
    <d v="1899-12-30T01:23:00"/>
    <s v="WG7575"/>
    <x v="0"/>
    <n v="5019"/>
  </r>
  <r>
    <n v="2046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2"/>
    <d v="1899-12-30T10:29:00"/>
    <d v="1899-12-30T11:50:00"/>
    <d v="1899-12-30T01:21:00"/>
    <s v="YS3817"/>
    <x v="1"/>
    <m/>
  </r>
  <r>
    <n v="2047"/>
    <n v="5003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2"/>
    <d v="1899-12-30T10:44:00"/>
    <d v="1899-12-30T11:50:00"/>
    <d v="1899-12-30T01:06:00"/>
    <s v="YK7911"/>
    <x v="0"/>
    <n v="5003"/>
  </r>
  <r>
    <n v="2048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2"/>
    <d v="1899-12-30T10:59:00"/>
    <d v="1899-12-30T12:20:00"/>
    <d v="1899-12-30T01:21:00"/>
    <s v="FXRL69"/>
    <x v="1"/>
    <m/>
  </r>
  <r>
    <n v="2049"/>
    <n v="5004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3"/>
    <d v="1899-12-30T11:10:00"/>
    <d v="1899-12-30T12:34:00"/>
    <d v="1899-12-30T01:24:00"/>
    <s v="YG4966"/>
    <x v="0"/>
    <n v="5004"/>
  </r>
  <r>
    <n v="2050"/>
    <n v="5005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3"/>
    <d v="1899-12-30T11:31:00"/>
    <d v="1899-12-30T12:59:00"/>
    <d v="1899-12-30T01:28:00"/>
    <s v="YF2091"/>
    <x v="0"/>
    <n v="5005"/>
  </r>
  <r>
    <n v="2051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3"/>
    <d v="1899-12-30T11:34:00"/>
    <d v="1899-12-30T13:06:00"/>
    <d v="1899-12-30T01:32:00"/>
    <s v="XP3009"/>
    <x v="1"/>
    <m/>
  </r>
  <r>
    <n v="2052"/>
    <n v="5006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4"/>
    <d v="1899-12-30T12:12:00"/>
    <d v="1899-12-30T13:58:00"/>
    <d v="1899-12-30T01:46:00"/>
    <s v="YG4966"/>
    <x v="0"/>
    <n v="5006"/>
  </r>
  <r>
    <n v="2053"/>
    <n v="5007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4"/>
    <d v="1899-12-30T12:06:00"/>
    <d v="1899-12-30T13:35:00"/>
    <d v="1899-12-30T01:29:00"/>
    <s v="WR7733"/>
    <x v="0"/>
    <n v="5007"/>
  </r>
  <r>
    <n v="2054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4"/>
    <d v="1899-12-30T12:16:00"/>
    <d v="1899-12-30T13:44:00"/>
    <d v="1899-12-30T01:28:00"/>
    <s v="WV6688"/>
    <x v="1"/>
    <m/>
  </r>
  <r>
    <n v="2055"/>
    <n v="5008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5"/>
    <d v="1899-12-30T13:00:00"/>
    <d v="1899-12-30T14:26:00"/>
    <d v="1899-12-30T01:26:00"/>
    <s v="YU1604"/>
    <x v="0"/>
    <n v="5008"/>
  </r>
  <r>
    <n v="2056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4"/>
    <d v="1899-12-30T12:49:00"/>
    <d v="1899-12-30T14:17:00"/>
    <d v="1899-12-30T01:28:00"/>
    <s v="PYST61"/>
    <x v="1"/>
    <m/>
  </r>
  <r>
    <n v="2057"/>
    <n v="5009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5"/>
    <d v="1899-12-30T13:17:00"/>
    <d v="1899-12-30T14:53:00"/>
    <d v="1899-12-30T01:36:00"/>
    <s v="PZDB35"/>
    <x v="0"/>
    <n v="5009"/>
  </r>
  <r>
    <n v="2058"/>
    <n v="501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6"/>
    <d v="1899-12-30T14:00:00"/>
    <d v="1899-12-30T15:14:00"/>
    <d v="1899-12-30T01:14:00"/>
    <s v="YB6732"/>
    <x v="0"/>
    <n v="5010"/>
  </r>
  <r>
    <n v="2059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5"/>
    <d v="1899-12-30T13:50:00"/>
    <d v="1899-12-30T15:15:00"/>
    <d v="1899-12-30T01:25:00"/>
    <s v="YK7911"/>
    <x v="1"/>
    <m/>
  </r>
  <r>
    <n v="2060"/>
    <n v="5011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6"/>
    <d v="1899-12-30T14:17:00"/>
    <d v="1899-12-30T15:30:00"/>
    <d v="1899-12-30T01:13:00"/>
    <s v="HGWL76"/>
    <x v="0"/>
    <n v="5011"/>
  </r>
  <r>
    <n v="2061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6"/>
    <d v="1899-12-30T14:20:00"/>
    <d v="1899-12-30T15:48:00"/>
    <d v="1899-12-30T01:28:00"/>
    <s v="KLJL11"/>
    <x v="1"/>
    <m/>
  </r>
  <r>
    <n v="2062"/>
    <n v="5012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7"/>
    <d v="1899-12-30T15:00:00"/>
    <d v="1899-12-30T16:32:00"/>
    <d v="1899-12-30T01:32:00"/>
    <s v="WG7575"/>
    <x v="0"/>
    <n v="5012"/>
  </r>
  <r>
    <n v="2063"/>
    <n v="5013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7"/>
    <d v="1899-12-30T15:32:00"/>
    <d v="1899-12-30T17:11:00"/>
    <d v="1899-12-30T01:39:00"/>
    <s v="YF2091"/>
    <x v="0"/>
    <n v="5013"/>
  </r>
  <r>
    <n v="2064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7"/>
    <d v="1899-12-30T15:09:00"/>
    <d v="1899-12-30T16:41:00"/>
    <d v="1899-12-30T01:32:00"/>
    <s v="WG3478"/>
    <x v="1"/>
    <m/>
  </r>
  <r>
    <n v="2065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7"/>
    <d v="1899-12-30T15:21:00"/>
    <d v="1899-12-30T16:53:00"/>
    <d v="1899-12-30T01:32:00"/>
    <s v="WR7733"/>
    <x v="1"/>
    <m/>
  </r>
  <r>
    <n v="2066"/>
    <n v="5014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9"/>
    <d v="1899-12-30T16:09:00"/>
    <d v="1899-12-30T17:41:00"/>
    <d v="1899-12-30T01:32:00"/>
    <s v="YU1604"/>
    <x v="0"/>
    <n v="5014"/>
  </r>
  <r>
    <n v="2067"/>
    <n v="5015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9"/>
    <d v="1899-12-30T16:40:00"/>
    <d v="1899-12-30T18:09:00"/>
    <d v="1899-12-30T01:29:00"/>
    <s v="YB6732"/>
    <x v="0"/>
    <n v="5015"/>
  </r>
  <r>
    <n v="2068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9"/>
    <d v="1899-12-30T16:59:00"/>
    <d v="1899-12-30T18:30:00"/>
    <d v="1899-12-30T01:31:00"/>
    <s v="WV6688"/>
    <x v="1"/>
    <m/>
  </r>
  <r>
    <n v="2069"/>
    <n v="5016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8"/>
    <d v="1899-12-30T17:25:00"/>
    <d v="1899-12-30T19:30:00"/>
    <d v="1899-12-30T02:05:00"/>
    <s v="PZDB35"/>
    <x v="0"/>
    <n v="5016"/>
  </r>
  <r>
    <n v="2070"/>
    <n v="5017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8"/>
    <d v="1899-12-30T17:32:00"/>
    <d v="1899-12-30T18:57:00"/>
    <d v="1899-12-30T01:25:00"/>
    <s v="YG4966"/>
    <x v="0"/>
    <n v="5017"/>
  </r>
  <r>
    <n v="2071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8"/>
    <d v="1899-12-30T17:55:00"/>
    <d v="1899-12-30T19:40:00"/>
    <d v="1899-12-30T01:45:00"/>
    <s v="VY3776"/>
    <x v="1"/>
    <m/>
  </r>
  <r>
    <n v="2072"/>
    <n v="5018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0"/>
    <d v="1899-12-30T18:45:00"/>
    <d v="1899-12-30T20:32:00"/>
    <d v="1899-12-30T01:47:00"/>
    <s v="HGWL76"/>
    <x v="0"/>
    <n v="5018"/>
  </r>
  <r>
    <n v="2073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10"/>
    <d v="1899-12-30T18:37:00"/>
    <d v="1899-12-30T20:27:00"/>
    <d v="1899-12-30T01:50:00"/>
    <s v="KLJL11"/>
    <x v="1"/>
    <m/>
  </r>
  <r>
    <n v="2074"/>
    <n v="4000"/>
    <x v="0"/>
    <d v="2022-10-06T00:00:00"/>
    <x v="1"/>
    <x v="0"/>
    <s v="Transportes Lagunitas S.A."/>
    <x v="12"/>
    <x v="12"/>
    <x v="0"/>
    <s v="Puerto Montt"/>
    <s v="Puerto Montt"/>
    <s v="Pichi Pelluco"/>
    <s v="Puerto Montt"/>
    <x v="11"/>
    <d v="1899-12-30T06:25:00"/>
    <d v="1899-12-30T07:35:00"/>
    <d v="1899-12-30T01:10:00"/>
    <s v="PZDB35"/>
    <x v="0"/>
    <n v="4000"/>
  </r>
  <r>
    <n v="2075"/>
    <n v="4001"/>
    <x v="0"/>
    <d v="2022-10-06T00:00:00"/>
    <x v="1"/>
    <x v="0"/>
    <s v="Transportes Lagunitas S.A."/>
    <x v="12"/>
    <x v="12"/>
    <x v="0"/>
    <s v="Puerto Montt"/>
    <s v="Puerto Montt"/>
    <s v="Pichi Pelluco"/>
    <s v="Puerto Montt"/>
    <x v="12"/>
    <d v="1899-12-30T07:00:00"/>
    <d v="1899-12-30T08:10:00"/>
    <d v="1899-12-30T01:10:00"/>
    <s v="FXRL69"/>
    <x v="0"/>
    <n v="4001"/>
  </r>
  <r>
    <n v="2076"/>
    <n v="4000"/>
    <x v="0"/>
    <d v="2022-10-06T00:00:00"/>
    <x v="1"/>
    <x v="0"/>
    <s v="Transportes Lagunitas S.A."/>
    <x v="12"/>
    <x v="12"/>
    <x v="1"/>
    <s v="Pichi Pelluco"/>
    <s v="Puerto Montt"/>
    <s v="Puerto Montt"/>
    <s v="Puerto Montt"/>
    <x v="12"/>
    <d v="1899-12-30T07:35:00"/>
    <d v="1899-12-30T09:14:00"/>
    <d v="1899-12-30T01:39:00"/>
    <s v="PZDB35"/>
    <x v="0"/>
    <n v="4000"/>
  </r>
  <r>
    <n v="2077"/>
    <n v="4001"/>
    <x v="0"/>
    <d v="2022-10-06T00:00:00"/>
    <x v="1"/>
    <x v="0"/>
    <s v="Transportes Lagunitas S.A."/>
    <x v="12"/>
    <x v="12"/>
    <x v="1"/>
    <s v="Pichi Pelluco"/>
    <s v="Puerto Montt"/>
    <s v="Puerto Montt"/>
    <s v="Puerto Montt"/>
    <x v="0"/>
    <d v="1899-12-30T08:10:00"/>
    <d v="1899-12-30T09:13:00"/>
    <d v="1899-12-30T01:03:00"/>
    <s v="FXRL69"/>
    <x v="0"/>
    <n v="4001"/>
  </r>
  <r>
    <n v="2078"/>
    <n v="4498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1"/>
    <d v="1899-12-30T06:40:00"/>
    <d v="1899-12-30T07:20:00"/>
    <d v="1899-12-30T00:40:00"/>
    <s v="XV5861"/>
    <x v="0"/>
    <n v="4498"/>
  </r>
  <r>
    <n v="2079"/>
    <n v="4499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1"/>
    <d v="1899-12-30T06:50:00"/>
    <d v="1899-12-30T07:29:00"/>
    <d v="1899-12-30T00:39:00"/>
    <s v="KJCY72"/>
    <x v="0"/>
    <n v="4499"/>
  </r>
  <r>
    <n v="2080"/>
    <n v="450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2"/>
    <d v="1899-12-30T07:00:00"/>
    <d v="1899-12-30T07:47:00"/>
    <d v="1899-12-30T00:47:00"/>
    <s v="HKCZ72"/>
    <x v="0"/>
    <n v="4500"/>
  </r>
  <r>
    <n v="2081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2"/>
    <d v="1899-12-30T07:10:00"/>
    <d v="1899-12-30T08:08:00"/>
    <d v="1899-12-30T00:58:00"/>
    <s v="WH7244"/>
    <x v="1"/>
    <m/>
  </r>
  <r>
    <n v="2082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2"/>
    <d v="1899-12-30T07:20:00"/>
    <d v="1899-12-30T08:18:00"/>
    <d v="1899-12-30T00:58:00"/>
    <s v="YA5388"/>
    <x v="1"/>
    <m/>
  </r>
  <r>
    <n v="2083"/>
    <n v="4501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2"/>
    <d v="1899-12-30T07:30:00"/>
    <d v="1899-12-30T08:38:00"/>
    <d v="1899-12-30T01:08:00"/>
    <s v="YW6437"/>
    <x v="0"/>
    <n v="4501"/>
  </r>
  <r>
    <n v="2084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2"/>
    <d v="1899-12-30T07:40:00"/>
    <d v="1899-12-30T08:38:00"/>
    <d v="1899-12-30T00:58:00"/>
    <s v="LCTG81"/>
    <x v="1"/>
    <m/>
  </r>
  <r>
    <n v="2085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2"/>
    <d v="1899-12-30T07:50:00"/>
    <d v="1899-12-30T08:48:00"/>
    <d v="1899-12-30T00:58:00"/>
    <s v="BBRK96"/>
    <x v="1"/>
    <m/>
  </r>
  <r>
    <n v="2086"/>
    <n v="4502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0"/>
    <d v="1899-12-30T08:02:00"/>
    <d v="1899-12-30T08:51:00"/>
    <d v="1899-12-30T00:49:00"/>
    <s v="XV5861"/>
    <x v="0"/>
    <n v="4502"/>
  </r>
  <r>
    <n v="2087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0"/>
    <d v="1899-12-30T08:14:00"/>
    <d v="1899-12-30T09:03:00"/>
    <d v="1899-12-30T00:49:00"/>
    <s v="WH1347"/>
    <x v="1"/>
    <m/>
  </r>
  <r>
    <n v="2088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0"/>
    <d v="1899-12-30T08:24:00"/>
    <d v="1899-12-30T09:13:00"/>
    <d v="1899-12-30T00:49:00"/>
    <s v="FBWV64"/>
    <x v="1"/>
    <m/>
  </r>
  <r>
    <n v="2089"/>
    <n v="4503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0"/>
    <d v="1899-12-30T08:36:00"/>
    <d v="1899-12-30T09:25:00"/>
    <d v="1899-12-30T00:49:00"/>
    <s v="WK9994"/>
    <x v="0"/>
    <n v="4503"/>
  </r>
  <r>
    <n v="2090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0"/>
    <d v="1899-12-30T08:48:00"/>
    <d v="1899-12-30T09:37:00"/>
    <d v="1899-12-30T00:49:00"/>
    <s v="YS1059"/>
    <x v="1"/>
    <m/>
  </r>
  <r>
    <n v="2091"/>
    <n v="4504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"/>
    <d v="1899-12-30T09:00:00"/>
    <d v="1899-12-30T09:45:00"/>
    <d v="1899-12-30T00:45:00"/>
    <s v="HKCZ72"/>
    <x v="0"/>
    <n v="4504"/>
  </r>
  <r>
    <n v="2092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"/>
    <d v="1899-12-30T09:10:00"/>
    <d v="1899-12-30T09:49:00"/>
    <d v="1899-12-30T00:39:00"/>
    <s v="WH7244"/>
    <x v="1"/>
    <m/>
  </r>
  <r>
    <n v="2093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"/>
    <d v="1899-12-30T09:20:00"/>
    <d v="1899-12-30T09:59:00"/>
    <d v="1899-12-30T00:39:00"/>
    <s v="YA5388"/>
    <x v="1"/>
    <m/>
  </r>
  <r>
    <n v="2094"/>
    <n v="4505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"/>
    <d v="1899-12-30T09:30:00"/>
    <d v="1899-12-30T10:05:00"/>
    <d v="1899-12-30T00:35:00"/>
    <s v="YW6437"/>
    <x v="0"/>
    <n v="4505"/>
  </r>
  <r>
    <n v="2095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"/>
    <d v="1899-12-30T09:40:00"/>
    <d v="1899-12-30T10:19:00"/>
    <d v="1899-12-30T00:39:00"/>
    <s v="PZDB35"/>
    <x v="1"/>
    <m/>
  </r>
  <r>
    <n v="2096"/>
    <n v="4506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"/>
    <d v="1899-12-30T09:50:00"/>
    <d v="1899-12-30T10:27:00"/>
    <d v="1899-12-30T00:37:00"/>
    <s v="YB6932"/>
    <x v="0"/>
    <n v="4506"/>
  </r>
  <r>
    <n v="2097"/>
    <n v="4507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2"/>
    <d v="1899-12-30T10:05:00"/>
    <d v="1899-12-30T10:45:00"/>
    <d v="1899-12-30T00:40:00"/>
    <s v="XV5861"/>
    <x v="0"/>
    <n v="4507"/>
  </r>
  <r>
    <n v="2098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2"/>
    <d v="1899-12-30T10:20:00"/>
    <d v="1899-12-30T10:58:00"/>
    <d v="1899-12-30T00:38:00"/>
    <s v="WT9882"/>
    <x v="1"/>
    <m/>
  </r>
  <r>
    <n v="2099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2"/>
    <d v="1899-12-30T10:32:00"/>
    <d v="1899-12-30T11:10:00"/>
    <d v="1899-12-30T00:38:00"/>
    <s v="KLJB56"/>
    <x v="1"/>
    <m/>
  </r>
  <r>
    <n v="2100"/>
    <n v="4508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2"/>
    <d v="1899-12-30T10:40:00"/>
    <d v="1899-12-30T11:15:00"/>
    <d v="1899-12-30T00:35:00"/>
    <s v="WH7244"/>
    <x v="0"/>
    <n v="4508"/>
  </r>
  <r>
    <n v="2101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2"/>
    <d v="1899-12-30T10:47:00"/>
    <d v="1899-12-30T11:25:00"/>
    <d v="1899-12-30T00:38:00"/>
    <s v="LCTG81"/>
    <x v="1"/>
    <m/>
  </r>
  <r>
    <n v="2102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2"/>
    <d v="1899-12-30T10:52:00"/>
    <d v="1899-12-30T11:30:00"/>
    <d v="1899-12-30T00:38:00"/>
    <s v="HKCZ72"/>
    <x v="1"/>
    <m/>
  </r>
  <r>
    <n v="2103"/>
    <n v="4509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3"/>
    <d v="1899-12-30T11:10:00"/>
    <d v="1899-12-30T11:44:00"/>
    <d v="1899-12-30T00:34:00"/>
    <s v="YA5388"/>
    <x v="0"/>
    <n v="4509"/>
  </r>
  <r>
    <n v="2104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3"/>
    <d v="1899-12-30T11:20:00"/>
    <d v="1899-12-30T12:00:00"/>
    <d v="1899-12-30T00:40:00"/>
    <s v="YS1059"/>
    <x v="1"/>
    <m/>
  </r>
  <r>
    <n v="2105"/>
    <n v="451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3"/>
    <d v="1899-12-30T11:33:00"/>
    <d v="1899-12-30T12:19:00"/>
    <d v="1899-12-30T00:46:00"/>
    <s v="KJCY72"/>
    <x v="0"/>
    <n v="4510"/>
  </r>
  <r>
    <n v="2106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3"/>
    <d v="1899-12-30T11:40:00"/>
    <d v="1899-12-30T12:20:00"/>
    <d v="1899-12-30T00:40:00"/>
    <s v="YW6437"/>
    <x v="1"/>
    <m/>
  </r>
  <r>
    <n v="2107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3"/>
    <d v="1899-12-30T11:50:00"/>
    <d v="1899-12-30T12:30:00"/>
    <d v="1899-12-30T00:40:00"/>
    <s v="FBWV64"/>
    <x v="1"/>
    <m/>
  </r>
  <r>
    <n v="2108"/>
    <n v="4511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4"/>
    <d v="1899-12-30T12:01:00"/>
    <d v="1899-12-30T12:37:00"/>
    <d v="1899-12-30T00:36:00"/>
    <s v="XV5861"/>
    <x v="0"/>
    <n v="4511"/>
  </r>
  <r>
    <n v="2109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4"/>
    <d v="1899-12-30T12:10:00"/>
    <d v="1899-12-30T12:52:00"/>
    <d v="1899-12-30T00:42:00"/>
    <s v="YB6932"/>
    <x v="1"/>
    <m/>
  </r>
  <r>
    <n v="2110"/>
    <n v="4512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4"/>
    <d v="1899-12-30T12:31:00"/>
    <d v="1899-12-30T13:19:00"/>
    <d v="1899-12-30T00:48:00"/>
    <s v="WT9882"/>
    <x v="0"/>
    <n v="4512"/>
  </r>
  <r>
    <n v="2111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4"/>
    <d v="1899-12-30T12:30:00"/>
    <d v="1899-12-30T13:12:00"/>
    <d v="1899-12-30T00:42:00"/>
    <s v="LCTG81"/>
    <x v="1"/>
    <m/>
  </r>
  <r>
    <n v="2112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4"/>
    <d v="1899-12-30T12:50:00"/>
    <d v="1899-12-30T13:32:00"/>
    <d v="1899-12-30T00:42:00"/>
    <s v="FXRL69"/>
    <x v="1"/>
    <m/>
  </r>
  <r>
    <n v="2113"/>
    <n v="4513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5"/>
    <d v="1899-12-30T13:02:00"/>
    <d v="1899-12-30T13:40:00"/>
    <d v="1899-12-30T00:38:00"/>
    <s v="HKCZ72"/>
    <x v="0"/>
    <n v="4513"/>
  </r>
  <r>
    <n v="2114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5"/>
    <d v="1899-12-30T13:12:00"/>
    <d v="1899-12-30T13:47:00"/>
    <d v="1899-12-30T00:35:00"/>
    <s v="YA5388"/>
    <x v="1"/>
    <m/>
  </r>
  <r>
    <n v="2115"/>
    <n v="4514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5"/>
    <d v="1899-12-30T13:31:00"/>
    <d v="1899-12-30T14:10:00"/>
    <d v="1899-12-30T00:39:00"/>
    <s v="YG4966"/>
    <x v="0"/>
    <n v="4514"/>
  </r>
  <r>
    <n v="2116"/>
    <n v="4515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5"/>
    <d v="1899-12-30T13:30:00"/>
    <d v="1899-12-30T14:02:00"/>
    <d v="1899-12-30T00:32:00"/>
    <s v="YW6437"/>
    <x v="0"/>
    <n v="4515"/>
  </r>
  <r>
    <n v="2117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5"/>
    <d v="1899-12-30T13:59:00"/>
    <d v="1899-12-30T14:51:00"/>
    <d v="1899-12-30T00:52:00"/>
    <s v="XV5861"/>
    <x v="1"/>
    <m/>
  </r>
  <r>
    <n v="2118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6"/>
    <d v="1899-12-30T14:10:00"/>
    <d v="1899-12-30T14:59:00"/>
    <d v="1899-12-30T00:49:00"/>
    <s v="YB6932"/>
    <x v="1"/>
    <m/>
  </r>
  <r>
    <n v="2119"/>
    <n v="4516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6"/>
    <d v="1899-12-30T14:13:00"/>
    <d v="1899-12-30T15:00:00"/>
    <d v="1899-12-30T00:47:00"/>
    <s v="YS1059"/>
    <x v="0"/>
    <n v="4516"/>
  </r>
  <r>
    <n v="2120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6"/>
    <d v="1899-12-30T14:20:00"/>
    <d v="1899-12-30T15:09:00"/>
    <d v="1899-12-30T00:49:00"/>
    <s v="KLJK66"/>
    <x v="1"/>
    <m/>
  </r>
  <r>
    <n v="2121"/>
    <n v="4517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6"/>
    <d v="1899-12-30T14:20:00"/>
    <d v="1899-12-30T15:10:00"/>
    <d v="1899-12-30T00:50:00"/>
    <s v="FXRL69"/>
    <x v="0"/>
    <n v="4517"/>
  </r>
  <r>
    <n v="2122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6"/>
    <d v="1899-12-30T14:41:00"/>
    <d v="1899-12-30T15:30:00"/>
    <d v="1899-12-30T00:49:00"/>
    <s v="HKCZ72"/>
    <x v="1"/>
    <m/>
  </r>
  <r>
    <n v="2123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6"/>
    <d v="1899-12-30T14:54:00"/>
    <d v="1899-12-30T15:43:00"/>
    <d v="1899-12-30T00:49:00"/>
    <s v="KLJB56"/>
    <x v="1"/>
    <m/>
  </r>
  <r>
    <n v="2124"/>
    <n v="4518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7"/>
    <d v="1899-12-30T15:01:00"/>
    <d v="1899-12-30T15:40:00"/>
    <d v="1899-12-30T00:39:00"/>
    <s v="PYST61"/>
    <x v="0"/>
    <n v="4518"/>
  </r>
  <r>
    <n v="2125"/>
    <n v="4519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7"/>
    <d v="1899-12-30T15:32:00"/>
    <d v="1899-12-30T16:09:00"/>
    <d v="1899-12-30T00:37:00"/>
    <s v="FBWV64"/>
    <x v="0"/>
    <n v="4519"/>
  </r>
  <r>
    <n v="2126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7"/>
    <d v="1899-12-30T15:40:00"/>
    <d v="1899-12-30T16:18:00"/>
    <d v="1899-12-30T00:38:00"/>
    <s v="KJCY72"/>
    <x v="1"/>
    <m/>
  </r>
  <r>
    <n v="2127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7"/>
    <d v="1899-12-30T15:51:00"/>
    <d v="1899-12-30T16:29:00"/>
    <d v="1899-12-30T00:38:00"/>
    <s v="XV5861"/>
    <x v="1"/>
    <m/>
  </r>
  <r>
    <n v="2128"/>
    <n v="452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9"/>
    <d v="1899-12-30T16:00:00"/>
    <d v="1899-12-30T16:36:00"/>
    <d v="1899-12-30T00:36:00"/>
    <s v="YS1059"/>
    <x v="0"/>
    <n v="4520"/>
  </r>
  <r>
    <n v="2129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9"/>
    <d v="1899-12-30T16:10:00"/>
    <d v="1899-12-30T16:50:00"/>
    <d v="1899-12-30T00:40:00"/>
    <s v="KLJK66"/>
    <x v="1"/>
    <m/>
  </r>
  <r>
    <n v="2130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9"/>
    <d v="1899-12-30T16:22:00"/>
    <d v="1899-12-30T17:02:00"/>
    <d v="1899-12-30T00:40:00"/>
    <s v="HKCZ72"/>
    <x v="1"/>
    <m/>
  </r>
  <r>
    <n v="2131"/>
    <n v="4521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9"/>
    <d v="1899-12-30T16:40:00"/>
    <d v="1899-12-30T17:24:00"/>
    <d v="1899-12-30T00:44:00"/>
    <s v="WH7244"/>
    <x v="0"/>
    <n v="4521"/>
  </r>
  <r>
    <n v="2132"/>
    <n v="4522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8"/>
    <d v="1899-12-30T17:15:00"/>
    <d v="1899-12-30T18:20:00"/>
    <d v="1899-12-30T01:05:00"/>
    <s v="FBWV64"/>
    <x v="0"/>
    <n v="4522"/>
  </r>
  <r>
    <n v="2133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8"/>
    <d v="1899-12-30T17:30:00"/>
    <d v="1899-12-30T18:25:00"/>
    <d v="1899-12-30T00:55:00"/>
    <s v="XV5861"/>
    <x v="1"/>
    <m/>
  </r>
  <r>
    <n v="2134"/>
    <n v="4523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8"/>
    <d v="1899-12-30T17:45:00"/>
    <d v="1899-12-30T18:31:00"/>
    <d v="1899-12-30T00:46:00"/>
    <s v="WR7733"/>
    <x v="0"/>
    <n v="4523"/>
  </r>
  <r>
    <n v="2135"/>
    <n v="4524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0"/>
    <d v="1899-12-30T18:18:00"/>
    <d v="1899-12-30T19:00:00"/>
    <d v="1899-12-30T00:42:00"/>
    <s v="KJCY72"/>
    <x v="0"/>
    <n v="4524"/>
  </r>
  <r>
    <n v="2136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0"/>
    <d v="1899-12-30T18:16:00"/>
    <d v="1899-12-30T19:13:00"/>
    <d v="1899-12-30T00:57:00"/>
    <s v="YS1059"/>
    <x v="1"/>
    <m/>
  </r>
  <r>
    <n v="2137"/>
    <n v="4525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0"/>
    <d v="1899-12-30T18:36:00"/>
    <d v="1899-12-30T19:47:00"/>
    <d v="1899-12-30T01:11:00"/>
    <s v="KLJK66"/>
    <x v="0"/>
    <n v="4525"/>
  </r>
  <r>
    <n v="2138"/>
    <n v="4498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2"/>
    <d v="1899-12-30T07:20:00"/>
    <d v="1899-12-30T07:56:00"/>
    <d v="1899-12-30T00:36:00"/>
    <s v="XV5861"/>
    <x v="0"/>
    <n v="4498"/>
  </r>
  <r>
    <n v="2139"/>
    <n v="4499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2"/>
    <d v="1899-12-30T07:29:00"/>
    <d v="1899-12-30T08:02:00"/>
    <d v="1899-12-30T00:33:00"/>
    <s v="KJCY72"/>
    <x v="0"/>
    <n v="4499"/>
  </r>
  <r>
    <n v="2140"/>
    <n v="450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2"/>
    <d v="1899-12-30T07:47:00"/>
    <d v="1899-12-30T08:35:00"/>
    <d v="1899-12-30T00:48:00"/>
    <s v="HKCZ72"/>
    <x v="0"/>
    <n v="4500"/>
  </r>
  <r>
    <n v="2141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0"/>
    <d v="1899-12-30T08:08:00"/>
    <d v="1899-12-30T08:55:00"/>
    <d v="1899-12-30T00:47:00"/>
    <s v="WH7244"/>
    <x v="1"/>
    <m/>
  </r>
  <r>
    <n v="2142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0"/>
    <d v="1899-12-30T08:18:00"/>
    <d v="1899-12-30T09:05:00"/>
    <d v="1899-12-30T00:47:00"/>
    <s v="YA5388"/>
    <x v="1"/>
    <m/>
  </r>
  <r>
    <n v="2143"/>
    <n v="4501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0"/>
    <d v="1899-12-30T08:38:00"/>
    <d v="1899-12-30T09:20:00"/>
    <d v="1899-12-30T00:42:00"/>
    <s v="YW6437"/>
    <x v="0"/>
    <n v="4501"/>
  </r>
  <r>
    <n v="2144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0"/>
    <d v="1899-12-30T08:38:00"/>
    <d v="1899-12-30T09:25:00"/>
    <d v="1899-12-30T00:47:00"/>
    <s v="LCTG81"/>
    <x v="1"/>
    <m/>
  </r>
  <r>
    <n v="2145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0"/>
    <d v="1899-12-30T08:48:00"/>
    <d v="1899-12-30T09:35:00"/>
    <d v="1899-12-30T00:47:00"/>
    <s v="BBRK96"/>
    <x v="1"/>
    <m/>
  </r>
  <r>
    <n v="2146"/>
    <n v="4502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0"/>
    <d v="1899-12-30T08:51:00"/>
    <d v="1899-12-30T09:42:00"/>
    <d v="1899-12-30T00:51:00"/>
    <s v="XV5861"/>
    <x v="0"/>
    <n v="4502"/>
  </r>
  <r>
    <n v="2147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"/>
    <d v="1899-12-30T09:03:00"/>
    <d v="1899-12-30T09:47:00"/>
    <d v="1899-12-30T00:44:00"/>
    <s v="WH1347"/>
    <x v="1"/>
    <m/>
  </r>
  <r>
    <n v="2148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"/>
    <d v="1899-12-30T09:13:00"/>
    <d v="1899-12-30T09:57:00"/>
    <d v="1899-12-30T00:44:00"/>
    <s v="FBWV64"/>
    <x v="1"/>
    <m/>
  </r>
  <r>
    <n v="2149"/>
    <n v="4503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"/>
    <d v="1899-12-30T09:25:00"/>
    <d v="1899-12-30T10:16:00"/>
    <d v="1899-12-30T00:51:00"/>
    <s v="WK9994"/>
    <x v="0"/>
    <n v="4503"/>
  </r>
  <r>
    <n v="2150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"/>
    <d v="1899-12-30T09:37:00"/>
    <d v="1899-12-30T10:21:00"/>
    <d v="1899-12-30T00:44:00"/>
    <s v="YS1059"/>
    <x v="1"/>
    <m/>
  </r>
  <r>
    <n v="2151"/>
    <n v="4504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"/>
    <d v="1899-12-30T09:45:00"/>
    <d v="1899-12-30T10:21:00"/>
    <d v="1899-12-30T00:36:00"/>
    <s v="HKCZ72"/>
    <x v="0"/>
    <n v="4504"/>
  </r>
  <r>
    <n v="2152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"/>
    <d v="1899-12-30T09:49:00"/>
    <d v="1899-12-30T10:33:00"/>
    <d v="1899-12-30T00:44:00"/>
    <s v="WH7244"/>
    <x v="1"/>
    <m/>
  </r>
  <r>
    <n v="2153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2"/>
    <d v="1899-12-30T10:00:00"/>
    <d v="1899-12-30T10:44:00"/>
    <d v="1899-12-30T00:44:00"/>
    <s v="YA5388"/>
    <x v="1"/>
    <m/>
  </r>
  <r>
    <n v="2154"/>
    <n v="4505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2"/>
    <d v="1899-12-30T10:05:00"/>
    <d v="1899-12-30T10:44:00"/>
    <d v="1899-12-30T00:39:00"/>
    <s v="YW6437"/>
    <x v="0"/>
    <n v="4505"/>
  </r>
  <r>
    <n v="2155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2"/>
    <d v="1899-12-30T10:19:00"/>
    <d v="1899-12-30T10:55:00"/>
    <d v="1899-12-30T00:36:00"/>
    <s v="PZDB35"/>
    <x v="1"/>
    <m/>
  </r>
  <r>
    <n v="2156"/>
    <n v="4506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2"/>
    <d v="1899-12-30T10:27:00"/>
    <d v="1899-12-30T11:00:00"/>
    <d v="1899-12-30T00:33:00"/>
    <s v="YB6932"/>
    <x v="0"/>
    <n v="4506"/>
  </r>
  <r>
    <n v="2157"/>
    <n v="4507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2"/>
    <d v="1899-12-30T10:45:00"/>
    <d v="1899-12-30T11:20:00"/>
    <d v="1899-12-30T00:35:00"/>
    <s v="XV5861"/>
    <x v="0"/>
    <n v="4507"/>
  </r>
  <r>
    <n v="2158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2"/>
    <d v="1899-12-30T10:58:00"/>
    <d v="1899-12-30T11:34:00"/>
    <d v="1899-12-30T00:36:00"/>
    <s v="WT9882"/>
    <x v="1"/>
    <m/>
  </r>
  <r>
    <n v="2159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3"/>
    <d v="1899-12-30T11:10:00"/>
    <d v="1899-12-30T11:50:00"/>
    <d v="1899-12-30T00:40:00"/>
    <s v="KLJB56"/>
    <x v="1"/>
    <m/>
  </r>
  <r>
    <n v="2160"/>
    <n v="4508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3"/>
    <d v="1899-12-30T11:15:00"/>
    <d v="1899-12-30T11:54:00"/>
    <d v="1899-12-30T00:39:00"/>
    <s v="WH7244"/>
    <x v="0"/>
    <n v="4508"/>
  </r>
  <r>
    <n v="2161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3"/>
    <d v="1899-12-30T11:25:00"/>
    <d v="1899-12-30T12:05:00"/>
    <d v="1899-12-30T00:40:00"/>
    <s v="LCTG81"/>
    <x v="1"/>
    <m/>
  </r>
  <r>
    <n v="2162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3"/>
    <d v="1899-12-30T11:30:00"/>
    <d v="1899-12-30T12:10:00"/>
    <d v="1899-12-30T00:40:00"/>
    <s v="HKCZ72"/>
    <x v="1"/>
    <m/>
  </r>
  <r>
    <n v="2163"/>
    <n v="4509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3"/>
    <d v="1899-12-30T11:44:00"/>
    <d v="1899-12-30T12:25:00"/>
    <d v="1899-12-30T00:41:00"/>
    <s v="YA5388"/>
    <x v="0"/>
    <n v="4509"/>
  </r>
  <r>
    <n v="2164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4"/>
    <d v="1899-12-30T12:00:00"/>
    <d v="1899-12-30T12:47:00"/>
    <d v="1899-12-30T00:47:00"/>
    <s v="YS1059"/>
    <x v="1"/>
    <m/>
  </r>
  <r>
    <n v="2165"/>
    <n v="451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4"/>
    <d v="1899-12-30T12:19:00"/>
    <d v="1899-12-30T13:08:00"/>
    <d v="1899-12-30T00:49:00"/>
    <s v="KJCY72"/>
    <x v="0"/>
    <n v="4510"/>
  </r>
  <r>
    <n v="2166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4"/>
    <d v="1899-12-30T12:20:00"/>
    <d v="1899-12-30T13:07:00"/>
    <d v="1899-12-30T00:47:00"/>
    <s v="YW6437"/>
    <x v="1"/>
    <m/>
  </r>
  <r>
    <n v="2167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4"/>
    <d v="1899-12-30T12:30:00"/>
    <d v="1899-12-30T13:17:00"/>
    <d v="1899-12-30T00:47:00"/>
    <s v="FBWV64"/>
    <x v="1"/>
    <m/>
  </r>
  <r>
    <n v="2168"/>
    <n v="4511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4"/>
    <d v="1899-12-30T12:37:00"/>
    <d v="1899-12-30T13:22:00"/>
    <d v="1899-12-30T00:45:00"/>
    <s v="XV5861"/>
    <x v="0"/>
    <n v="4511"/>
  </r>
  <r>
    <n v="2169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4"/>
    <d v="1899-12-30T12:52:00"/>
    <d v="1899-12-30T13:39:00"/>
    <d v="1899-12-30T00:47:00"/>
    <s v="YB6932"/>
    <x v="1"/>
    <m/>
  </r>
  <r>
    <n v="2170"/>
    <n v="4512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5"/>
    <d v="1899-12-30T13:19:00"/>
    <d v="1899-12-30T13:57:00"/>
    <d v="1899-12-30T00:38:00"/>
    <s v="WT9882"/>
    <x v="0"/>
    <n v="4512"/>
  </r>
  <r>
    <n v="2171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5"/>
    <d v="1899-12-30T13:12:00"/>
    <d v="1899-12-30T13:52:00"/>
    <d v="1899-12-30T00:40:00"/>
    <s v="LCTG81"/>
    <x v="1"/>
    <m/>
  </r>
  <r>
    <n v="2172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5"/>
    <d v="1899-12-30T13:32:00"/>
    <d v="1899-12-30T14:12:00"/>
    <d v="1899-12-30T00:40:00"/>
    <s v="FXRL69"/>
    <x v="1"/>
    <m/>
  </r>
  <r>
    <n v="2173"/>
    <n v="4513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5"/>
    <d v="1899-12-30T13:40:00"/>
    <d v="1899-12-30T14:22:00"/>
    <d v="1899-12-30T00:42:00"/>
    <s v="HKCZ72"/>
    <x v="0"/>
    <n v="4513"/>
  </r>
  <r>
    <n v="2174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5"/>
    <d v="1899-12-30T13:47:00"/>
    <d v="1899-12-30T14:27:00"/>
    <d v="1899-12-30T00:40:00"/>
    <s v="YA5388"/>
    <x v="1"/>
    <m/>
  </r>
  <r>
    <n v="2175"/>
    <n v="4514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6"/>
    <d v="1899-12-30T14:10:00"/>
    <d v="1899-12-30T14:52:00"/>
    <d v="1899-12-30T00:42:00"/>
    <s v="YG4966"/>
    <x v="0"/>
    <n v="4514"/>
  </r>
  <r>
    <n v="2176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6"/>
    <d v="1899-12-30T14:05:00"/>
    <d v="1899-12-30T14:54:00"/>
    <d v="1899-12-30T00:49:00"/>
    <s v="WH7244"/>
    <x v="1"/>
    <m/>
  </r>
  <r>
    <n v="2177"/>
    <n v="4515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6"/>
    <d v="1899-12-30T14:02:00"/>
    <d v="1899-12-30T14:58:00"/>
    <d v="1899-12-30T00:56:00"/>
    <s v="YW6437"/>
    <x v="0"/>
    <n v="4515"/>
  </r>
  <r>
    <n v="2178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6"/>
    <d v="1899-12-30T14:59:00"/>
    <d v="1899-12-30T15:48:00"/>
    <d v="1899-12-30T00:49:00"/>
    <s v="YB6932"/>
    <x v="1"/>
    <m/>
  </r>
  <r>
    <n v="2179"/>
    <n v="4516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7"/>
    <d v="1899-12-30T15:00:00"/>
    <d v="1899-12-30T15:38:00"/>
    <d v="1899-12-30T00:38:00"/>
    <s v="YS1059"/>
    <x v="0"/>
    <n v="4516"/>
  </r>
  <r>
    <n v="2180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7"/>
    <d v="1899-12-30T15:09:00"/>
    <d v="1899-12-30T15:51:00"/>
    <d v="1899-12-30T00:42:00"/>
    <s v="KLJK66"/>
    <x v="1"/>
    <m/>
  </r>
  <r>
    <n v="2181"/>
    <n v="4517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7"/>
    <d v="1899-12-30T15:10:00"/>
    <d v="1899-12-30T16:01:00"/>
    <d v="1899-12-30T00:51:00"/>
    <s v="FXRL69"/>
    <x v="0"/>
    <n v="4517"/>
  </r>
  <r>
    <n v="2182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7"/>
    <d v="1899-12-30T15:30:00"/>
    <d v="1899-12-30T16:12:00"/>
    <d v="1899-12-30T00:42:00"/>
    <s v="HKCZ72"/>
    <x v="1"/>
    <m/>
  </r>
  <r>
    <n v="2183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7"/>
    <d v="1899-12-30T15:43:00"/>
    <d v="1899-12-30T16:25:00"/>
    <d v="1899-12-30T00:42:00"/>
    <s v="KLJB56"/>
    <x v="1"/>
    <m/>
  </r>
  <r>
    <n v="2184"/>
    <n v="4518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7"/>
    <d v="1899-12-30T15:40:00"/>
    <d v="1899-12-30T16:17:00"/>
    <d v="1899-12-30T00:37:00"/>
    <s v="PYST61"/>
    <x v="0"/>
    <n v="4518"/>
  </r>
  <r>
    <n v="2185"/>
    <n v="4519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9"/>
    <d v="1899-12-30T16:09:00"/>
    <d v="1899-12-30T16:37:00"/>
    <d v="1899-12-30T00:28:00"/>
    <s v="FBWV64"/>
    <x v="0"/>
    <n v="4519"/>
  </r>
  <r>
    <n v="2186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9"/>
    <d v="1899-12-30T16:18:00"/>
    <d v="1899-12-30T17:03:00"/>
    <d v="1899-12-30T00:45:00"/>
    <s v="KJCY72"/>
    <x v="1"/>
    <m/>
  </r>
  <r>
    <n v="2187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9"/>
    <d v="1899-12-30T16:29:00"/>
    <d v="1899-12-30T17:14:00"/>
    <d v="1899-12-30T00:45:00"/>
    <s v="XV5861"/>
    <x v="1"/>
    <m/>
  </r>
  <r>
    <n v="2188"/>
    <n v="452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9"/>
    <d v="1899-12-30T16:36:00"/>
    <d v="1899-12-30T17:45:00"/>
    <d v="1899-12-30T01:09:00"/>
    <s v="YS1059"/>
    <x v="0"/>
    <n v="4520"/>
  </r>
  <r>
    <n v="2189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9"/>
    <d v="1899-12-30T16:50:00"/>
    <d v="1899-12-30T17:35:00"/>
    <d v="1899-12-30T00:45:00"/>
    <s v="KLJK66"/>
    <x v="1"/>
    <m/>
  </r>
  <r>
    <n v="2190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9"/>
    <d v="1899-12-30T16:59:00"/>
    <d v="1899-12-30T17:44:00"/>
    <d v="1899-12-30T00:45:00"/>
    <s v="HKCZ72"/>
    <x v="1"/>
    <m/>
  </r>
  <r>
    <n v="2191"/>
    <n v="4521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8"/>
    <d v="1899-12-30T17:24:00"/>
    <d v="1899-12-30T17:54:00"/>
    <d v="1899-12-30T00:30:00"/>
    <s v="WH7244"/>
    <x v="0"/>
    <n v="4521"/>
  </r>
  <r>
    <n v="2192"/>
    <n v="4522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0"/>
    <d v="1899-12-30T18:20:00"/>
    <d v="1899-12-30T19:11:00"/>
    <d v="1899-12-30T00:51:00"/>
    <s v="FBWV64"/>
    <x v="0"/>
    <n v="4522"/>
  </r>
  <r>
    <n v="2193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0"/>
    <d v="1899-12-30T18:25:00"/>
    <d v="1899-12-30T19:11:00"/>
    <d v="1899-12-30T00:46:00"/>
    <s v="XV5861"/>
    <x v="1"/>
    <m/>
  </r>
  <r>
    <n v="2194"/>
    <n v="4523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0"/>
    <d v="1899-12-30T18:31:00"/>
    <d v="1899-12-30T19:10:00"/>
    <d v="1899-12-30T00:39:00"/>
    <s v="WR7733"/>
    <x v="0"/>
    <n v="4523"/>
  </r>
  <r>
    <n v="2195"/>
    <n v="4524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3"/>
    <d v="1899-12-30T19:00:00"/>
    <d v="1899-12-30T19:42:00"/>
    <d v="1899-12-30T00:42:00"/>
    <s v="KJCY72"/>
    <x v="0"/>
    <n v="4524"/>
  </r>
  <r>
    <n v="2196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3"/>
    <d v="1899-12-30T19:13:00"/>
    <d v="1899-12-30T19:59:00"/>
    <d v="1899-12-30T00:46:00"/>
    <s v="YS1059"/>
    <x v="1"/>
    <m/>
  </r>
  <r>
    <n v="2197"/>
    <n v="4525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3"/>
    <d v="1899-12-30T19:47:00"/>
    <d v="1899-12-30T20:37:00"/>
    <d v="1899-12-30T00:50:00"/>
    <s v="KLJK66"/>
    <x v="0"/>
    <n v="4525"/>
  </r>
  <r>
    <n v="2198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1"/>
    <d v="1899-12-30T09:00:00"/>
    <d v="1899-12-30T10:00:00"/>
    <d v="1899-12-30T01:00:00"/>
    <s v="HGWL79"/>
    <x v="1"/>
    <m/>
  </r>
  <r>
    <n v="2199"/>
    <n v="3531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1"/>
    <d v="1899-12-30T09:13:00"/>
    <d v="1899-12-30T10:25:00"/>
    <d v="1899-12-30T01:12:00"/>
    <s v="ZH6404"/>
    <x v="0"/>
    <n v="3531"/>
  </r>
  <r>
    <n v="2200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1"/>
    <d v="1899-12-30T09:20:00"/>
    <d v="1899-12-30T10:12:00"/>
    <d v="1899-12-30T00:52:00"/>
    <s v="ZU5762"/>
    <x v="1"/>
    <m/>
  </r>
  <r>
    <n v="2201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1"/>
    <d v="1899-12-30T09:33:00"/>
    <d v="1899-12-30T10:25:00"/>
    <d v="1899-12-30T00:52:00"/>
    <s v="RBFH88"/>
    <x v="1"/>
    <m/>
  </r>
  <r>
    <n v="2202"/>
    <n v="3532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1"/>
    <d v="1899-12-30T09:40:00"/>
    <d v="1899-12-30T10:26:00"/>
    <d v="1899-12-30T00:46:00"/>
    <s v="HGWL79"/>
    <x v="0"/>
    <n v="3532"/>
  </r>
  <r>
    <n v="2203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1"/>
    <d v="1899-12-30T09:52:00"/>
    <d v="1899-12-30T10:44:00"/>
    <d v="1899-12-30T00:52:00"/>
    <s v="BRTG79"/>
    <x v="1"/>
    <m/>
  </r>
  <r>
    <n v="2204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2"/>
    <d v="1899-12-30T10:00:00"/>
    <d v="1899-12-30T10:52:00"/>
    <d v="1899-12-30T00:52:00"/>
    <s v="XE9415"/>
    <x v="1"/>
    <m/>
  </r>
  <r>
    <n v="2205"/>
    <n v="3533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2"/>
    <d v="1899-12-30T10:11:00"/>
    <d v="1899-12-30T11:22:00"/>
    <d v="1899-12-30T01:11:00"/>
    <s v="WT9894"/>
    <x v="0"/>
    <n v="3533"/>
  </r>
  <r>
    <n v="2206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2"/>
    <d v="1899-12-30T10:23:00"/>
    <d v="1899-12-30T11:15:00"/>
    <d v="1899-12-30T00:52:00"/>
    <s v="FRWB64"/>
    <x v="1"/>
    <m/>
  </r>
  <r>
    <n v="2208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2"/>
    <d v="1899-12-30T10:52:00"/>
    <d v="1899-12-30T11:44:00"/>
    <d v="1899-12-30T00:52:00"/>
    <s v="ZU5762"/>
    <x v="1"/>
    <m/>
  </r>
  <r>
    <n v="2209"/>
    <n v="3535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6"/>
    <d v="1899-12-30T14:15:00"/>
    <d v="1899-12-30T14:55:00"/>
    <d v="1899-12-30T00:40:00"/>
    <s v="KLJZ64"/>
    <x v="0"/>
    <n v="3535"/>
  </r>
  <r>
    <n v="2210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3"/>
    <d v="1899-12-30T11:25:00"/>
    <d v="1899-12-30T12:17:00"/>
    <d v="1899-12-30T00:52:00"/>
    <s v="HGWL79"/>
    <x v="1"/>
    <m/>
  </r>
  <r>
    <n v="2211"/>
    <n v="3536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3"/>
    <d v="1899-12-30T11:39:00"/>
    <d v="1899-12-30T12:21:00"/>
    <d v="1899-12-30T00:42:00"/>
    <s v="XE9415"/>
    <x v="0"/>
    <n v="3536"/>
  </r>
  <r>
    <n v="2212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3"/>
    <d v="1899-12-30T11:53:00"/>
    <d v="1899-12-30T12:45:00"/>
    <d v="1899-12-30T00:52:00"/>
    <s v="BRTG79"/>
    <x v="1"/>
    <m/>
  </r>
  <r>
    <n v="2213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3"/>
    <d v="1899-12-30T11:59:00"/>
    <d v="1899-12-30T12:51:00"/>
    <d v="1899-12-30T00:52:00"/>
    <s v="WT9894"/>
    <x v="1"/>
    <m/>
  </r>
  <r>
    <n v="2214"/>
    <n v="3537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5"/>
    <d v="1899-12-30T13:20:00"/>
    <d v="1899-12-30T14:20:00"/>
    <d v="1899-12-30T01:00:00"/>
    <s v="FRWB64"/>
    <x v="0"/>
    <n v="3537"/>
  </r>
  <r>
    <n v="2215"/>
    <n v="3538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4"/>
    <d v="1899-12-30T12:47:00"/>
    <d v="1899-12-30T13:31:00"/>
    <d v="1899-12-30T00:44:00"/>
    <s v="RBFH88"/>
    <x v="0"/>
    <n v="3538"/>
  </r>
  <r>
    <n v="2216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4"/>
    <d v="1899-12-30T12:55:00"/>
    <d v="1899-12-30T13:47:00"/>
    <d v="1899-12-30T00:52:00"/>
    <s v="KLJZ64"/>
    <x v="1"/>
    <m/>
  </r>
  <r>
    <n v="2217"/>
    <n v="3539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5"/>
    <d v="1899-12-30T13:12:00"/>
    <d v="1899-12-30T14:04:00"/>
    <d v="1899-12-30T00:52:00"/>
    <s v="HGWL79"/>
    <x v="0"/>
    <n v="3539"/>
  </r>
  <r>
    <n v="2218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5"/>
    <d v="1899-12-30T13:30:00"/>
    <d v="1899-12-30T14:22:00"/>
    <d v="1899-12-30T00:52:00"/>
    <s v="BRTG79"/>
    <x v="1"/>
    <m/>
  </r>
  <r>
    <n v="2219"/>
    <n v="354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5"/>
    <d v="1899-12-30T13:43:00"/>
    <d v="1899-12-30T14:32:00"/>
    <d v="1899-12-30T00:49:00"/>
    <s v="XE9415"/>
    <x v="0"/>
    <n v="3540"/>
  </r>
  <r>
    <n v="2220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5"/>
    <d v="1899-12-30T13:52:00"/>
    <d v="1899-12-30T14:44:00"/>
    <d v="1899-12-30T00:52:00"/>
    <s v="WT9894"/>
    <x v="1"/>
    <m/>
  </r>
  <r>
    <n v="2221"/>
    <n v="3541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6"/>
    <d v="1899-12-30T14:15:00"/>
    <d v="1899-12-30T15:04:00"/>
    <d v="1899-12-30T00:49:00"/>
    <s v="FXJS76"/>
    <x v="0"/>
    <n v="3541"/>
  </r>
  <r>
    <n v="2222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6"/>
    <d v="1899-12-30T14:25:00"/>
    <d v="1899-12-30T15:17:00"/>
    <d v="1899-12-30T00:52:00"/>
    <s v="ZU5762"/>
    <x v="1"/>
    <m/>
  </r>
  <r>
    <n v="2223"/>
    <n v="3542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6"/>
    <d v="1899-12-30T14:58:00"/>
    <d v="1899-12-30T16:08:00"/>
    <d v="1899-12-30T01:10:00"/>
    <s v="RBFH88"/>
    <x v="0"/>
    <n v="3542"/>
  </r>
  <r>
    <n v="2224"/>
    <n v="3543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7"/>
    <d v="1899-12-30T15:03:00"/>
    <d v="1899-12-30T15:40:00"/>
    <d v="1899-12-30T00:37:00"/>
    <s v="KLJZ64"/>
    <x v="0"/>
    <n v="3543"/>
  </r>
  <r>
    <n v="2225"/>
    <n v="3544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7"/>
    <d v="1899-12-30T15:50:00"/>
    <d v="1899-12-30T16:32:00"/>
    <d v="1899-12-30T00:42:00"/>
    <s v="HGWL79"/>
    <x v="0"/>
    <n v="3544"/>
  </r>
  <r>
    <n v="2226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7"/>
    <d v="1899-12-30T15:40:00"/>
    <d v="1899-12-30T16:32:00"/>
    <d v="1899-12-30T00:52:00"/>
    <s v="BRTG79"/>
    <x v="1"/>
    <m/>
  </r>
  <r>
    <n v="2227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7"/>
    <d v="1899-12-30T15:54:00"/>
    <d v="1899-12-30T16:46:00"/>
    <d v="1899-12-30T00:52:00"/>
    <s v="XE9415"/>
    <x v="1"/>
    <m/>
  </r>
  <r>
    <n v="2228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2"/>
    <d v="1899-12-30T10:00:00"/>
    <d v="1899-12-30T10:53:00"/>
    <d v="1899-12-30T00:53:00"/>
    <s v="HGWL79"/>
    <x v="1"/>
    <m/>
  </r>
  <r>
    <n v="2229"/>
    <n v="3531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2"/>
    <d v="1899-12-30T10:25:00"/>
    <d v="1899-12-30T11:22:00"/>
    <d v="1899-12-30T00:57:00"/>
    <s v="ZH6404"/>
    <x v="0"/>
    <n v="3531"/>
  </r>
  <r>
    <n v="2230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2"/>
    <d v="1899-12-30T10:12:00"/>
    <d v="1899-12-30T11:05:00"/>
    <d v="1899-12-30T00:53:00"/>
    <s v="ZU5762"/>
    <x v="1"/>
    <m/>
  </r>
  <r>
    <n v="2231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2"/>
    <d v="1899-12-30T10:25:00"/>
    <d v="1899-12-30T11:18:00"/>
    <d v="1899-12-30T00:53:00"/>
    <s v="RBFH88"/>
    <x v="1"/>
    <m/>
  </r>
  <r>
    <n v="2232"/>
    <n v="3532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2"/>
    <d v="1899-12-30T10:26:00"/>
    <d v="1899-12-30T11:20:00"/>
    <d v="1899-12-30T00:54:00"/>
    <s v="HGWL79"/>
    <x v="0"/>
    <n v="3532"/>
  </r>
  <r>
    <n v="2233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2"/>
    <d v="1899-12-30T10:44:00"/>
    <d v="1899-12-30T11:37:00"/>
    <d v="1899-12-30T00:53:00"/>
    <s v="BRTG79"/>
    <x v="1"/>
    <m/>
  </r>
  <r>
    <n v="2234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2"/>
    <d v="1899-12-30T10:52:00"/>
    <d v="1899-12-30T11:45:00"/>
    <d v="1899-12-30T00:53:00"/>
    <s v="XE9415"/>
    <x v="1"/>
    <m/>
  </r>
  <r>
    <n v="2235"/>
    <n v="3533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3"/>
    <d v="1899-12-30T11:22:00"/>
    <d v="1899-12-30T12:19:00"/>
    <d v="1899-12-30T00:57:00"/>
    <s v="WT9894"/>
    <x v="0"/>
    <n v="3533"/>
  </r>
  <r>
    <n v="2236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3"/>
    <d v="1899-12-30T11:15:00"/>
    <d v="1899-12-30T12:08:00"/>
    <d v="1899-12-30T00:53:00"/>
    <s v="FRWB64"/>
    <x v="1"/>
    <m/>
  </r>
  <r>
    <n v="2238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3"/>
    <d v="1899-12-30T11:44:00"/>
    <d v="1899-12-30T12:37:00"/>
    <d v="1899-12-30T00:53:00"/>
    <s v="ZU5762"/>
    <x v="1"/>
    <m/>
  </r>
  <r>
    <n v="2239"/>
    <n v="3535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6"/>
    <d v="1899-12-30T14:55:00"/>
    <d v="1899-12-30T15:28:00"/>
    <d v="1899-12-30T00:33:00"/>
    <s v="KLJZ64"/>
    <x v="0"/>
    <n v="3535"/>
  </r>
  <r>
    <n v="2240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4"/>
    <d v="1899-12-30T12:17:00"/>
    <d v="1899-12-30T13:10:00"/>
    <d v="1899-12-30T00:53:00"/>
    <s v="HGWL79"/>
    <x v="1"/>
    <m/>
  </r>
  <r>
    <n v="2241"/>
    <n v="3536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4"/>
    <d v="1899-12-30T12:21:00"/>
    <d v="1899-12-30T13:05:00"/>
    <d v="1899-12-30T00:44:00"/>
    <s v="XE9415"/>
    <x v="0"/>
    <n v="3536"/>
  </r>
  <r>
    <n v="2242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4"/>
    <d v="1899-12-30T12:45:00"/>
    <d v="1899-12-30T13:38:00"/>
    <d v="1899-12-30T00:53:00"/>
    <s v="BRTG79"/>
    <x v="1"/>
    <m/>
  </r>
  <r>
    <n v="2243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4"/>
    <d v="1899-12-30T12:51:00"/>
    <d v="1899-12-30T13:44:00"/>
    <d v="1899-12-30T00:53:00"/>
    <s v="WT9894"/>
    <x v="1"/>
    <m/>
  </r>
  <r>
    <n v="2244"/>
    <n v="3537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5"/>
    <d v="1899-12-30T14:20:00"/>
    <d v="1899-12-30T15:10:00"/>
    <d v="1899-12-30T00:50:00"/>
    <s v="FRWB64"/>
    <x v="0"/>
    <n v="3537"/>
  </r>
  <r>
    <n v="2245"/>
    <n v="3538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5"/>
    <d v="1899-12-30T13:31:00"/>
    <d v="1899-12-30T14:17:00"/>
    <d v="1899-12-30T00:46:00"/>
    <s v="RBFH88"/>
    <x v="0"/>
    <n v="3538"/>
  </r>
  <r>
    <n v="2246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5"/>
    <d v="1899-12-30T13:47:00"/>
    <d v="1899-12-30T14:40:00"/>
    <d v="1899-12-30T00:53:00"/>
    <s v="KLJZ64"/>
    <x v="1"/>
    <m/>
  </r>
  <r>
    <n v="2247"/>
    <n v="3539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6"/>
    <d v="1899-12-30T14:04:00"/>
    <d v="1899-12-30T14:50:00"/>
    <d v="1899-12-30T00:46:00"/>
    <s v="HGWL79"/>
    <x v="0"/>
    <n v="3539"/>
  </r>
  <r>
    <n v="2248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6"/>
    <d v="1899-12-30T14:22:00"/>
    <d v="1899-12-30T15:15:00"/>
    <d v="1899-12-30T00:53:00"/>
    <s v="BRTG79"/>
    <x v="1"/>
    <m/>
  </r>
  <r>
    <n v="2249"/>
    <n v="354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6"/>
    <d v="1899-12-30T14:32:00"/>
    <d v="1899-12-30T15:31:00"/>
    <d v="1899-12-30T00:59:00"/>
    <s v="XE9415"/>
    <x v="0"/>
    <n v="3540"/>
  </r>
  <r>
    <n v="2250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6"/>
    <d v="1899-12-30T14:44:00"/>
    <d v="1899-12-30T15:37:00"/>
    <d v="1899-12-30T00:53:00"/>
    <s v="WT9894"/>
    <x v="1"/>
    <m/>
  </r>
  <r>
    <n v="2251"/>
    <n v="3541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7"/>
    <d v="1899-12-30T15:04:00"/>
    <d v="1899-12-30T15:55:00"/>
    <d v="1899-12-30T00:51:00"/>
    <s v="FXJS76"/>
    <x v="0"/>
    <n v="3541"/>
  </r>
  <r>
    <n v="2252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7"/>
    <d v="1899-12-30T15:17:00"/>
    <d v="1899-12-30T16:10:00"/>
    <d v="1899-12-30T00:53:00"/>
    <s v="ZU5762"/>
    <x v="1"/>
    <m/>
  </r>
  <r>
    <n v="2253"/>
    <n v="3542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9"/>
    <d v="1899-12-30T16:08:00"/>
    <d v="1899-12-30T17:03:00"/>
    <d v="1899-12-30T00:55:00"/>
    <s v="RBFH88"/>
    <x v="0"/>
    <n v="3542"/>
  </r>
  <r>
    <n v="2254"/>
    <n v="3543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7"/>
    <d v="1899-12-30T15:40:00"/>
    <d v="1899-12-30T16:35:00"/>
    <d v="1899-12-30T00:55:00"/>
    <s v="KLJZ64"/>
    <x v="0"/>
    <n v="3543"/>
  </r>
  <r>
    <n v="2255"/>
    <n v="3544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9"/>
    <d v="1899-12-30T16:32:00"/>
    <d v="1899-12-30T17:33:00"/>
    <d v="1899-12-30T01:01:00"/>
    <s v="HGWL79"/>
    <x v="0"/>
    <n v="3544"/>
  </r>
  <r>
    <n v="2256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9"/>
    <d v="1899-12-30T16:32:00"/>
    <d v="1899-12-30T17:25:00"/>
    <d v="1899-12-30T00:53:00"/>
    <s v="BRTG79"/>
    <x v="1"/>
    <m/>
  </r>
  <r>
    <n v="2257"/>
    <n v="0"/>
    <x v="0"/>
    <d v="2022-10-22T00:00:00"/>
    <x v="2"/>
    <x v="0"/>
    <s v="Transporte Lagunitas Puerto Montt SPA"/>
    <x v="10"/>
    <x v="10"/>
    <x v="1"/>
    <s v="Tepual"/>
    <s v="Puerto Montt"/>
    <s v="Centro"/>
    <s v="Puerto Montt"/>
    <x v="9"/>
    <d v="1899-12-30T16:46:00"/>
    <d v="1899-12-30T17:39:00"/>
    <d v="1899-12-30T00:53:00"/>
    <s v="XE9415"/>
    <x v="1"/>
    <m/>
  </r>
  <r>
    <n v="2258"/>
    <n v="5020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0"/>
    <d v="1899-12-30T08:40:00"/>
    <d v="1899-12-30T10:05:00"/>
    <d v="1899-12-30T01:25:00"/>
    <s v="XP3009"/>
    <x v="0"/>
    <n v="5020"/>
  </r>
  <r>
    <n v="2259"/>
    <n v="5021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1"/>
    <d v="1899-12-30T09:10:00"/>
    <d v="1899-12-30T09:38:00"/>
    <d v="1899-12-30T00:28:00"/>
    <s v="FBWV64"/>
    <x v="0"/>
    <n v="5021"/>
  </r>
  <r>
    <n v="2260"/>
    <n v="0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1"/>
    <d v="1899-12-30T09:11:00"/>
    <d v="1899-12-30T10:41:00"/>
    <d v="1899-12-30T01:30:00"/>
    <s v="VY3776"/>
    <x v="1"/>
    <m/>
  </r>
  <r>
    <n v="2261"/>
    <s v="5032A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2"/>
    <d v="1899-12-30T10:51:00"/>
    <d v="1899-12-30T12:14:00"/>
    <d v="1899-12-30T01:23:00"/>
    <s v="HKCZ72"/>
    <x v="0"/>
    <s v="5032A"/>
  </r>
  <r>
    <n v="2262"/>
    <n v="5024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3"/>
    <d v="1899-12-30T11:15:00"/>
    <d v="1899-12-30T12:47:00"/>
    <d v="1899-12-30T01:32:00"/>
    <s v="VX7746"/>
    <x v="0"/>
    <n v="5024"/>
  </r>
  <r>
    <n v="2263"/>
    <n v="5025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3"/>
    <d v="1899-12-30T11:50:00"/>
    <d v="1899-12-30T13:15:00"/>
    <d v="1899-12-30T01:25:00"/>
    <s v="XP3009"/>
    <x v="0"/>
    <n v="5025"/>
  </r>
  <r>
    <n v="2264"/>
    <n v="5027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5"/>
    <d v="1899-12-30T13:00:00"/>
    <d v="1899-12-30T14:30:00"/>
    <d v="1899-12-30T01:30:00"/>
    <s v="PZBL79"/>
    <x v="0"/>
    <n v="5027"/>
  </r>
  <r>
    <n v="2265"/>
    <n v="5032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6"/>
    <d v="1899-12-30T14:05:00"/>
    <d v="1899-12-30T15:25:00"/>
    <d v="1899-12-30T01:20:00"/>
    <s v="VX7746"/>
    <x v="0"/>
    <n v="5032"/>
  </r>
  <r>
    <n v="2266"/>
    <n v="5030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7"/>
    <d v="1899-12-30T15:00:00"/>
    <d v="1899-12-30T16:22:00"/>
    <d v="1899-12-30T01:22:00"/>
    <s v="FBWV64"/>
    <x v="0"/>
    <n v="5030"/>
  </r>
  <r>
    <n v="2267"/>
    <n v="5031"/>
    <x v="0"/>
    <d v="2022-10-22T00:00:00"/>
    <x v="2"/>
    <x v="0"/>
    <s v="Transportes Lagunitas S.A."/>
    <x v="11"/>
    <x v="11"/>
    <x v="0"/>
    <s v="Puerto Montt"/>
    <s v="Puerto Montt"/>
    <s v="Rotonda M. Munita"/>
    <s v="Puerto Montt"/>
    <x v="7"/>
    <d v="1899-12-30T15:22:00"/>
    <d v="1899-12-30T16:45:00"/>
    <d v="1899-12-30T01:23:00"/>
    <s v="XP3009"/>
    <x v="0"/>
    <n v="5031"/>
  </r>
  <r>
    <n v="2268"/>
    <n v="5020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2"/>
    <d v="1899-12-30T10:05:00"/>
    <d v="1899-12-30T11:15:00"/>
    <d v="1899-12-30T01:10:00"/>
    <s v="XP3009"/>
    <x v="0"/>
    <n v="5020"/>
  </r>
  <r>
    <n v="2269"/>
    <n v="5021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1"/>
    <d v="1899-12-30T09:38:00"/>
    <d v="1899-12-30T10:25:00"/>
    <d v="1899-12-30T00:47:00"/>
    <s v="FBWV64"/>
    <x v="0"/>
    <n v="5021"/>
  </r>
  <r>
    <n v="2270"/>
    <n v="0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2"/>
    <d v="1899-12-30T10:41:00"/>
    <d v="1899-12-30T12:01:00"/>
    <d v="1899-12-30T01:20:00"/>
    <s v="VY3776"/>
    <x v="1"/>
    <m/>
  </r>
  <r>
    <n v="2271"/>
    <s v="5032A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4"/>
    <d v="1899-12-30T12:14:00"/>
    <d v="1899-12-30T13:54:00"/>
    <d v="1899-12-30T01:40:00"/>
    <s v="HKCZ72"/>
    <x v="0"/>
    <s v="5032A"/>
  </r>
  <r>
    <n v="2272"/>
    <n v="5024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4"/>
    <d v="1899-12-30T12:47:00"/>
    <d v="1899-12-30T14:05:00"/>
    <d v="1899-12-30T01:18:00"/>
    <s v="VX7746"/>
    <x v="0"/>
    <n v="5024"/>
  </r>
  <r>
    <n v="2273"/>
    <n v="5025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5"/>
    <d v="1899-12-30T13:15:00"/>
    <d v="1899-12-30T14:43:00"/>
    <d v="1899-12-30T01:28:00"/>
    <s v="XP3009"/>
    <x v="0"/>
    <n v="5025"/>
  </r>
  <r>
    <n v="2274"/>
    <n v="5027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6"/>
    <d v="1899-12-30T14:30:00"/>
    <d v="1899-12-30T15:45:00"/>
    <d v="1899-12-30T01:15:00"/>
    <s v="PZBL79"/>
    <x v="0"/>
    <n v="5027"/>
  </r>
  <r>
    <n v="2275"/>
    <n v="5032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7"/>
    <d v="1899-12-30T15:25:00"/>
    <d v="1899-12-30T16:56:00"/>
    <d v="1899-12-30T01:31:00"/>
    <s v="VX7746"/>
    <x v="0"/>
    <n v="5032"/>
  </r>
  <r>
    <n v="2276"/>
    <n v="5030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9"/>
    <d v="1899-12-30T16:22:00"/>
    <d v="1899-12-30T17:53:00"/>
    <d v="1899-12-30T01:31:00"/>
    <s v="FBWV64"/>
    <x v="0"/>
    <n v="5030"/>
  </r>
  <r>
    <n v="2277"/>
    <n v="5031"/>
    <x v="0"/>
    <d v="2022-10-22T00:00:00"/>
    <x v="2"/>
    <x v="0"/>
    <s v="Transportes Lagunitas S.A."/>
    <x v="11"/>
    <x v="11"/>
    <x v="1"/>
    <s v="Rotonda M. Munita"/>
    <s v="Puerto Montt"/>
    <s v="Rotonda M. Munita"/>
    <s v="Puerto Montt"/>
    <x v="9"/>
    <d v="1899-12-30T16:45:00"/>
    <d v="1899-12-30T18:24:00"/>
    <d v="1899-12-30T01:39:00"/>
    <s v="XP3009"/>
    <x v="0"/>
    <n v="5031"/>
  </r>
  <r>
    <n v="2278"/>
    <n v="452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0"/>
    <d v="1899-12-30T08:22:00"/>
    <d v="1899-12-30T09:00:00"/>
    <d v="1899-12-30T00:38:00"/>
    <s v="VX7746"/>
    <x v="0"/>
    <n v="4520"/>
  </r>
  <r>
    <n v="2279"/>
    <n v="4521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1"/>
    <d v="1899-12-30T09:19:00"/>
    <d v="1899-12-30T09:50:00"/>
    <d v="1899-12-30T00:31:00"/>
    <s v="KLJB56"/>
    <x v="0"/>
    <n v="4521"/>
  </r>
  <r>
    <n v="2280"/>
    <n v="4522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1"/>
    <d v="1899-12-30T09:32:00"/>
    <d v="1899-12-30T10:20:00"/>
    <d v="1899-12-30T00:48:00"/>
    <s v="PZBL79"/>
    <x v="0"/>
    <n v="4522"/>
  </r>
  <r>
    <n v="2281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1"/>
    <d v="1899-12-30T09:46:00"/>
    <d v="1899-12-30T10:28:00"/>
    <d v="1899-12-30T00:42:00"/>
    <s v="PZDB35"/>
    <x v="1"/>
    <m/>
  </r>
  <r>
    <n v="2282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1"/>
    <d v="1899-12-30T09:58:00"/>
    <d v="1899-12-30T10:40:00"/>
    <d v="1899-12-30T00:42:00"/>
    <s v="VY3776"/>
    <x v="1"/>
    <m/>
  </r>
  <r>
    <n v="2283"/>
    <n v="4523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2"/>
    <d v="1899-12-30T10:20:00"/>
    <d v="1899-12-30T10:59:00"/>
    <d v="1899-12-30T00:39:00"/>
    <s v="FBWV64"/>
    <x v="0"/>
    <n v="4523"/>
  </r>
  <r>
    <n v="2284"/>
    <n v="4534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2"/>
    <d v="1899-12-30T10:40:00"/>
    <d v="1899-12-30T11:29:00"/>
    <d v="1899-12-30T00:49:00"/>
    <s v="KLJB56"/>
    <x v="0"/>
    <n v="4534"/>
  </r>
  <r>
    <n v="2285"/>
    <n v="4524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3"/>
    <d v="1899-12-30T11:01:00"/>
    <d v="1899-12-30T11:31:00"/>
    <d v="1899-12-30T00:30:00"/>
    <s v="LCTG81"/>
    <x v="0"/>
    <n v="4524"/>
  </r>
  <r>
    <n v="2286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3"/>
    <d v="1899-12-30T11:10:00"/>
    <d v="1899-12-30T11:52:00"/>
    <d v="1899-12-30T00:42:00"/>
    <s v="PZZB17"/>
    <x v="1"/>
    <m/>
  </r>
  <r>
    <n v="2287"/>
    <n v="4525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3"/>
    <d v="1899-12-30T11:31:00"/>
    <d v="1899-12-30T12:10:00"/>
    <d v="1899-12-30T00:39:00"/>
    <s v="KLJK66"/>
    <x v="0"/>
    <n v="4525"/>
  </r>
  <r>
    <n v="2288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3"/>
    <d v="1899-12-30T11:45:00"/>
    <d v="1899-12-30T12:27:00"/>
    <d v="1899-12-30T00:42:00"/>
    <s v="PZDB35"/>
    <x v="1"/>
    <m/>
  </r>
  <r>
    <n v="2289"/>
    <n v="4526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4"/>
    <d v="1899-12-30T12:02:00"/>
    <d v="1899-12-30T12:47:00"/>
    <d v="1899-12-30T00:45:00"/>
    <s v="VY3776"/>
    <x v="0"/>
    <n v="4526"/>
  </r>
  <r>
    <n v="2290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4"/>
    <d v="1899-12-30T12:20:00"/>
    <d v="1899-12-30T13:02:00"/>
    <d v="1899-12-30T00:42:00"/>
    <s v="KLJB56"/>
    <x v="1"/>
    <m/>
  </r>
  <r>
    <n v="2291"/>
    <n v="4527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4"/>
    <d v="1899-12-30T12:33:00"/>
    <d v="1899-12-30T13:06:00"/>
    <d v="1899-12-30T00:33:00"/>
    <s v="WH7244"/>
    <x v="0"/>
    <n v="4527"/>
  </r>
  <r>
    <n v="2292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4"/>
    <d v="1899-12-30T12:45:00"/>
    <d v="1899-12-30T13:27:00"/>
    <d v="1899-12-30T00:42:00"/>
    <s v="KLJK66"/>
    <x v="1"/>
    <m/>
  </r>
  <r>
    <n v="2293"/>
    <n v="4528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5"/>
    <d v="1899-12-30T13:02:00"/>
    <d v="1899-12-30T13:50:00"/>
    <d v="1899-12-30T00:48:00"/>
    <s v="LCTG81"/>
    <x v="0"/>
    <n v="4528"/>
  </r>
  <r>
    <n v="2294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5"/>
    <d v="1899-12-30T13:22:00"/>
    <d v="1899-12-30T14:04:00"/>
    <d v="1899-12-30T00:42:00"/>
    <s v="BDVW23"/>
    <x v="1"/>
    <m/>
  </r>
  <r>
    <n v="2295"/>
    <n v="4529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5"/>
    <d v="1899-12-30T13:40:00"/>
    <d v="1899-12-30T14:25:00"/>
    <d v="1899-12-30T00:45:00"/>
    <s v="KLJB56"/>
    <x v="0"/>
    <n v="4529"/>
  </r>
  <r>
    <n v="2296"/>
    <n v="453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6"/>
    <d v="1899-12-30T14:10:00"/>
    <d v="1899-12-30T14:59:00"/>
    <d v="1899-12-30T00:49:00"/>
    <s v="HKCZ72"/>
    <x v="0"/>
    <n v="4530"/>
  </r>
  <r>
    <n v="2297"/>
    <n v="4531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6"/>
    <d v="1899-12-30T14:35:00"/>
    <d v="1899-12-30T15:20:00"/>
    <d v="1899-12-30T00:45:00"/>
    <s v="LCTG81"/>
    <x v="0"/>
    <n v="4531"/>
  </r>
  <r>
    <n v="2298"/>
    <n v="4532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7"/>
    <d v="1899-12-30T15:00:00"/>
    <d v="1899-12-30T15:41:00"/>
    <d v="1899-12-30T00:41:00"/>
    <s v="BDVW23"/>
    <x v="0"/>
    <n v="4532"/>
  </r>
  <r>
    <n v="2299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7"/>
    <d v="1899-12-30T15:20:00"/>
    <d v="1899-12-30T16:02:00"/>
    <d v="1899-12-30T00:42:00"/>
    <s v="KLJK66"/>
    <x v="1"/>
    <m/>
  </r>
  <r>
    <n v="2300"/>
    <n v="4533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7"/>
    <d v="1899-12-30T15:42:00"/>
    <d v="1899-12-30T16:22:00"/>
    <d v="1899-12-30T00:40:00"/>
    <s v="WH7244"/>
    <x v="0"/>
    <n v="4533"/>
  </r>
  <r>
    <n v="2301"/>
    <n v="452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1"/>
    <d v="1899-12-30T09:00:00"/>
    <d v="1899-12-30T09:42:00"/>
    <d v="1899-12-30T00:42:00"/>
    <s v="VX7746"/>
    <x v="0"/>
    <n v="4520"/>
  </r>
  <r>
    <n v="2302"/>
    <n v="4521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1"/>
    <d v="1899-12-30T09:50:00"/>
    <d v="1899-12-30T10:20:00"/>
    <d v="1899-12-30T00:30:00"/>
    <s v="KLJB56"/>
    <x v="0"/>
    <n v="4521"/>
  </r>
  <r>
    <n v="2303"/>
    <n v="4522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2"/>
    <d v="1899-12-30T10:20:00"/>
    <d v="1899-12-30T10:52:00"/>
    <d v="1899-12-30T00:32:00"/>
    <s v="PZBL79"/>
    <x v="0"/>
    <n v="4522"/>
  </r>
  <r>
    <n v="2304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2"/>
    <d v="1899-12-30T10:28:00"/>
    <d v="1899-12-30T11:06:00"/>
    <d v="1899-12-30T00:38:00"/>
    <s v="PZDB35"/>
    <x v="1"/>
    <m/>
  </r>
  <r>
    <n v="2305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2"/>
    <d v="1899-12-30T10:40:00"/>
    <d v="1899-12-30T11:18:00"/>
    <d v="1899-12-30T00:38:00"/>
    <s v="VY3776"/>
    <x v="1"/>
    <m/>
  </r>
  <r>
    <n v="2306"/>
    <n v="4523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2"/>
    <d v="1899-12-30T10:59:00"/>
    <d v="1899-12-30T11:40:00"/>
    <d v="1899-12-30T00:41:00"/>
    <s v="FBWV64"/>
    <x v="0"/>
    <n v="4523"/>
  </r>
  <r>
    <n v="2307"/>
    <n v="4534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3"/>
    <d v="1899-12-30T11:29:00"/>
    <d v="1899-12-30T12:06:00"/>
    <d v="1899-12-30T00:37:00"/>
    <s v="KLJB56"/>
    <x v="0"/>
    <n v="4534"/>
  </r>
  <r>
    <n v="2308"/>
    <n v="4524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3"/>
    <d v="1899-12-30T11:31:00"/>
    <d v="1899-12-30T12:15:00"/>
    <d v="1899-12-30T00:44:00"/>
    <s v="LCTG81"/>
    <x v="0"/>
    <n v="4524"/>
  </r>
  <r>
    <n v="2309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3"/>
    <d v="1899-12-30T11:52:00"/>
    <d v="1899-12-30T12:30:00"/>
    <d v="1899-12-30T00:38:00"/>
    <s v="YJ7987"/>
    <x v="1"/>
    <m/>
  </r>
  <r>
    <n v="2310"/>
    <n v="4525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4"/>
    <d v="1899-12-30T12:10:00"/>
    <d v="1899-12-30T12:47:00"/>
    <d v="1899-12-30T00:37:00"/>
    <s v="KLJK66"/>
    <x v="0"/>
    <n v="4525"/>
  </r>
  <r>
    <n v="2311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4"/>
    <d v="1899-12-30T12:27:00"/>
    <d v="1899-12-30T13:05:00"/>
    <d v="1899-12-30T00:38:00"/>
    <s v="PZDB35"/>
    <x v="1"/>
    <m/>
  </r>
  <r>
    <n v="2312"/>
    <n v="4526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4"/>
    <d v="1899-12-30T12:47:00"/>
    <d v="1899-12-30T13:20:00"/>
    <d v="1899-12-30T00:33:00"/>
    <s v="VY3776"/>
    <x v="0"/>
    <n v="4526"/>
  </r>
  <r>
    <n v="2313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5"/>
    <d v="1899-12-30T13:02:00"/>
    <d v="1899-12-30T13:40:00"/>
    <d v="1899-12-30T00:38:00"/>
    <s v="KLJB56"/>
    <x v="1"/>
    <m/>
  </r>
  <r>
    <n v="2314"/>
    <n v="4527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5"/>
    <d v="1899-12-30T13:06:00"/>
    <d v="1899-12-30T13:53:00"/>
    <d v="1899-12-30T00:47:00"/>
    <s v="WH7244"/>
    <x v="0"/>
    <n v="4527"/>
  </r>
  <r>
    <n v="2315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5"/>
    <d v="1899-12-30T13:27:00"/>
    <d v="1899-12-30T14:05:00"/>
    <d v="1899-12-30T00:38:00"/>
    <s v="KLJK66"/>
    <x v="1"/>
    <m/>
  </r>
  <r>
    <n v="2316"/>
    <n v="4528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5"/>
    <d v="1899-12-30T13:50:00"/>
    <d v="1899-12-30T14:22:00"/>
    <d v="1899-12-30T00:32:00"/>
    <s v="LCTG81"/>
    <x v="0"/>
    <n v="4528"/>
  </r>
  <r>
    <n v="2317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6"/>
    <d v="1899-12-30T14:04:00"/>
    <d v="1899-12-30T14:42:00"/>
    <d v="1899-12-30T00:38:00"/>
    <s v="BDVW23"/>
    <x v="1"/>
    <m/>
  </r>
  <r>
    <n v="2318"/>
    <n v="4529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6"/>
    <d v="1899-12-30T14:25:00"/>
    <d v="1899-12-30T15:04:00"/>
    <d v="1899-12-30T00:39:00"/>
    <s v="KLJB56"/>
    <x v="0"/>
    <n v="4529"/>
  </r>
  <r>
    <n v="2319"/>
    <n v="453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6"/>
    <d v="1899-12-30T14:59:00"/>
    <d v="1899-12-30T16:00:00"/>
    <d v="1899-12-30T01:01:00"/>
    <s v="HKCZ72"/>
    <x v="0"/>
    <n v="4530"/>
  </r>
  <r>
    <n v="2320"/>
    <n v="4531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7"/>
    <d v="1899-12-30T15:20:00"/>
    <d v="1899-12-30T15:57:00"/>
    <d v="1899-12-30T00:37:00"/>
    <s v="LCTG81"/>
    <x v="0"/>
    <n v="4531"/>
  </r>
  <r>
    <n v="2321"/>
    <n v="4532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7"/>
    <d v="1899-12-30T15:41:00"/>
    <d v="1899-12-30T16:10:00"/>
    <d v="1899-12-30T00:29:00"/>
    <s v="BDVW23"/>
    <x v="0"/>
    <n v="4532"/>
  </r>
  <r>
    <n v="2322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9"/>
    <d v="1899-12-30T16:02:00"/>
    <d v="1899-12-30T16:40:00"/>
    <d v="1899-12-30T00:38:00"/>
    <s v="KLJK66"/>
    <x v="1"/>
    <m/>
  </r>
  <r>
    <n v="2323"/>
    <n v="4533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9"/>
    <d v="1899-12-30T16:22:00"/>
    <d v="1899-12-30T17:15:00"/>
    <d v="1899-12-30T00:53:00"/>
    <s v="WH7244"/>
    <x v="0"/>
    <n v="4533"/>
  </r>
  <r>
    <n v="2324"/>
    <n v="100001"/>
    <x v="0"/>
    <d v="2022-11-12T00:00:00"/>
    <x v="2"/>
    <x v="0"/>
    <s v="Transportes Lagunitas S.A."/>
    <x v="11"/>
    <x v="11"/>
    <x v="0"/>
    <s v="Puerto Montt"/>
    <s v="Puerto Montt"/>
    <s v="Rotonda M. Munita"/>
    <s v="Puerto Montt"/>
    <x v="1"/>
    <d v="1899-12-30T09:29:00"/>
    <d v="1899-12-30T11:00:00"/>
    <d v="1899-12-30T01:31:00"/>
    <s v="FBWV64"/>
    <x v="0"/>
    <n v="100001"/>
  </r>
  <r>
    <n v="2325"/>
    <n v="100002"/>
    <x v="0"/>
    <d v="2022-11-12T00:00:00"/>
    <x v="2"/>
    <x v="0"/>
    <s v="Transportes Lagunitas S.A."/>
    <x v="11"/>
    <x v="11"/>
    <x v="0"/>
    <s v="Puerto Montt"/>
    <s v="Puerto Montt"/>
    <s v="Rotonda M. Munita"/>
    <s v="Puerto Montt"/>
    <x v="1"/>
    <d v="1899-12-30T09:51:00"/>
    <d v="1899-12-30T11:13:00"/>
    <d v="1899-12-30T01:22:00"/>
    <s v="HKCZ72"/>
    <x v="0"/>
    <n v="100002"/>
  </r>
  <r>
    <n v="2326"/>
    <n v="100003"/>
    <x v="0"/>
    <d v="2022-11-12T00:00:00"/>
    <x v="2"/>
    <x v="0"/>
    <s v="Transportes Lagunitas S.A."/>
    <x v="11"/>
    <x v="11"/>
    <x v="0"/>
    <s v="Puerto Montt"/>
    <s v="Puerto Montt"/>
    <s v="Rotonda M. Munita"/>
    <s v="Puerto Montt"/>
    <x v="5"/>
    <d v="1899-12-30T13:35:00"/>
    <d v="1899-12-30T15:01:00"/>
    <d v="1899-12-30T01:26:00"/>
    <s v="YS3817"/>
    <x v="0"/>
    <n v="100003"/>
  </r>
  <r>
    <n v="2327"/>
    <n v="100004"/>
    <x v="0"/>
    <d v="2022-11-12T00:00:00"/>
    <x v="2"/>
    <x v="0"/>
    <s v="Transportes Lagunitas S.A."/>
    <x v="11"/>
    <x v="11"/>
    <x v="0"/>
    <s v="Puerto Montt"/>
    <s v="Puerto Montt"/>
    <s v="Rotonda M. Munita"/>
    <s v="Puerto Montt"/>
    <x v="6"/>
    <d v="1899-12-30T14:31:00"/>
    <d v="1899-12-30T15:58:00"/>
    <d v="1899-12-30T01:27:00"/>
    <s v="PZDB35"/>
    <x v="0"/>
    <n v="100004"/>
  </r>
  <r>
    <n v="2328"/>
    <n v="100005"/>
    <x v="0"/>
    <d v="2022-11-12T00:00:00"/>
    <x v="2"/>
    <x v="0"/>
    <s v="Transportes Lagunitas S.A."/>
    <x v="11"/>
    <x v="11"/>
    <x v="0"/>
    <s v="Puerto Montt"/>
    <s v="Puerto Montt"/>
    <s v="Rotonda M. Munita"/>
    <s v="Puerto Montt"/>
    <x v="3"/>
    <d v="1899-12-30T11:24:00"/>
    <d v="1899-12-30T12:51:00"/>
    <d v="1899-12-30T01:27:00"/>
    <s v="XP3009"/>
    <x v="0"/>
    <n v="100005"/>
  </r>
  <r>
    <n v="2329"/>
    <n v="100001"/>
    <x v="0"/>
    <d v="2022-11-12T00:00:00"/>
    <x v="2"/>
    <x v="0"/>
    <s v="Transportes Lagunitas S.A."/>
    <x v="11"/>
    <x v="11"/>
    <x v="1"/>
    <s v="Rotonda M. Munita"/>
    <s v="Puerto Montt"/>
    <s v="Rotonda M. Munita"/>
    <s v="Puerto Montt"/>
    <x v="3"/>
    <d v="1899-12-30T11:00:00"/>
    <d v="1899-12-30T12:37:00"/>
    <d v="1899-12-30T01:37:00"/>
    <s v="FBWV64"/>
    <x v="0"/>
    <n v="100001"/>
  </r>
  <r>
    <n v="2330"/>
    <n v="100002"/>
    <x v="0"/>
    <d v="2022-11-12T00:00:00"/>
    <x v="2"/>
    <x v="0"/>
    <s v="Transportes Lagunitas S.A."/>
    <x v="11"/>
    <x v="11"/>
    <x v="1"/>
    <s v="Rotonda M. Munita"/>
    <s v="Puerto Montt"/>
    <s v="Rotonda M. Munita"/>
    <s v="Puerto Montt"/>
    <x v="3"/>
    <d v="1899-12-30T11:13:00"/>
    <d v="1899-12-30T12:49:00"/>
    <d v="1899-12-30T01:36:00"/>
    <s v="HKCZ72"/>
    <x v="0"/>
    <n v="100002"/>
  </r>
  <r>
    <n v="2331"/>
    <n v="100003"/>
    <x v="0"/>
    <d v="2022-11-12T00:00:00"/>
    <x v="2"/>
    <x v="0"/>
    <s v="Transportes Lagunitas S.A."/>
    <x v="11"/>
    <x v="11"/>
    <x v="1"/>
    <s v="Rotonda M. Munita"/>
    <s v="Puerto Montt"/>
    <s v="Rotonda M. Munita"/>
    <s v="Puerto Montt"/>
    <x v="7"/>
    <d v="1899-12-30T15:01:00"/>
    <d v="1899-12-30T16:29:00"/>
    <d v="1899-12-30T01:28:00"/>
    <s v="YS3817"/>
    <x v="0"/>
    <n v="100003"/>
  </r>
  <r>
    <n v="2332"/>
    <n v="100004"/>
    <x v="0"/>
    <d v="2022-11-12T00:00:00"/>
    <x v="2"/>
    <x v="0"/>
    <s v="Transportes Lagunitas S.A."/>
    <x v="11"/>
    <x v="11"/>
    <x v="1"/>
    <s v="Rotonda M. Munita"/>
    <s v="Puerto Montt"/>
    <s v="Rotonda M. Munita"/>
    <s v="Puerto Montt"/>
    <x v="7"/>
    <d v="1899-12-30T15:58:00"/>
    <d v="1899-12-30T17:22:00"/>
    <d v="1899-12-30T01:24:00"/>
    <s v="PZDB35"/>
    <x v="0"/>
    <n v="100004"/>
  </r>
  <r>
    <n v="2333"/>
    <n v="100006"/>
    <x v="0"/>
    <d v="2022-11-12T00:00:00"/>
    <x v="2"/>
    <x v="0"/>
    <s v="Transportes Lagunitas S.A."/>
    <x v="11"/>
    <x v="11"/>
    <x v="1"/>
    <s v="Rotonda M. Munita"/>
    <s v="Puerto Montt"/>
    <s v="Rotonda M. Munita"/>
    <s v="Puerto Montt"/>
    <x v="2"/>
    <d v="1899-12-30T10:09:00"/>
    <d v="1899-12-30T11:43:00"/>
    <d v="1899-12-30T01:34:00"/>
    <s v="VY3776"/>
    <x v="0"/>
    <n v="100006"/>
  </r>
  <r>
    <n v="2334"/>
    <n v="100007"/>
    <x v="0"/>
    <d v="2022-11-12T00:00:00"/>
    <x v="2"/>
    <x v="0"/>
    <s v="Transportes Lagunitas S.A."/>
    <x v="11"/>
    <x v="11"/>
    <x v="1"/>
    <s v="Rotonda M. Munita"/>
    <s v="Puerto Montt"/>
    <s v="Rotonda M. Munita"/>
    <s v="Puerto Montt"/>
    <x v="2"/>
    <d v="1899-12-30T10:37:00"/>
    <d v="1899-12-30T12:06:00"/>
    <d v="1899-12-30T01:29:00"/>
    <s v="PZBL79"/>
    <x v="0"/>
    <n v="100007"/>
  </r>
  <r>
    <n v="2335"/>
    <n v="100008"/>
    <x v="0"/>
    <d v="2022-11-10T00:00:00"/>
    <x v="1"/>
    <x v="0"/>
    <s v="Transportes Lagunitas S.A."/>
    <x v="13"/>
    <x v="13"/>
    <x v="0"/>
    <s v="Puerto Montt"/>
    <s v="Puerto Montt"/>
    <s v="Mall Paseo Costanera"/>
    <s v="Puerto Montt"/>
    <x v="5"/>
    <d v="1899-12-30T13:40:00"/>
    <d v="1899-12-30T14:31:00"/>
    <d v="1899-12-30T00:51:00"/>
    <s v="HKCZ72"/>
    <x v="0"/>
    <n v="100008"/>
  </r>
  <r>
    <n v="2336"/>
    <n v="100008"/>
    <x v="0"/>
    <d v="2022-11-10T00:00:00"/>
    <x v="1"/>
    <x v="0"/>
    <s v="Transportes Lagunitas S.A."/>
    <x v="13"/>
    <x v="13"/>
    <x v="1"/>
    <s v="Mall Paseo Costanera"/>
    <s v="Puerto Montt"/>
    <s v="Puerto Montt"/>
    <s v="Puerto Montt"/>
    <x v="6"/>
    <d v="1899-12-30T14:31:00"/>
    <d v="1899-12-30T15:04:00"/>
    <d v="1899-12-30T00:33:00"/>
    <s v="HKCZ72"/>
    <x v="0"/>
    <n v="100008"/>
  </r>
  <r>
    <n v="2337"/>
    <n v="200002"/>
    <x v="0"/>
    <d v="2022-11-13T00:00:00"/>
    <x v="0"/>
    <x v="0"/>
    <s v="Transportes Chinquihue Ltda."/>
    <x v="0"/>
    <x v="0"/>
    <x v="0"/>
    <s v="Chinquihue"/>
    <s v="Puerto Montt"/>
    <s v="Sector Oriente"/>
    <s v="Puerto Montt"/>
    <x v="0"/>
    <d v="1899-12-30T08:52:00"/>
    <d v="1899-12-30T09:48:00"/>
    <d v="1899-12-30T00:56:00"/>
    <s v="JKYZ65"/>
    <x v="0"/>
    <n v="200002"/>
  </r>
  <r>
    <n v="2338"/>
    <n v="200001"/>
    <x v="0"/>
    <d v="2022-11-12T00:00:00"/>
    <x v="2"/>
    <x v="0"/>
    <s v="Transportes Chinquihue Ltda."/>
    <x v="0"/>
    <x v="0"/>
    <x v="0"/>
    <s v="Chinquihue"/>
    <s v="Puerto Montt"/>
    <s v="Sector Oriente"/>
    <s v="Puerto Montt"/>
    <x v="12"/>
    <d v="1899-12-30T07:21:00"/>
    <d v="1899-12-30T08:25:00"/>
    <d v="1899-12-30T01:04:00"/>
    <s v="DCZK48"/>
    <x v="0"/>
    <n v="200001"/>
  </r>
  <r>
    <n v="2339"/>
    <n v="200002"/>
    <x v="0"/>
    <d v="2022-11-13T00:00:00"/>
    <x v="0"/>
    <x v="0"/>
    <s v="Transportes Chinquihue Ltda."/>
    <x v="0"/>
    <x v="0"/>
    <x v="1"/>
    <s v="Sector Oriente"/>
    <s v="Puerto Montt"/>
    <s v="Chinquihue"/>
    <s v="Puerto Montt"/>
    <x v="1"/>
    <d v="1899-12-30T09:48:00"/>
    <d v="1899-12-30T10:54:00"/>
    <d v="1899-12-30T01:06:00"/>
    <s v="JKYZ65"/>
    <x v="0"/>
    <n v="200002"/>
  </r>
  <r>
    <n v="2340"/>
    <n v="200001"/>
    <x v="0"/>
    <d v="2022-11-12T00:00:00"/>
    <x v="2"/>
    <x v="0"/>
    <s v="Transportes Chinquihue Ltda."/>
    <x v="0"/>
    <x v="0"/>
    <x v="1"/>
    <s v="Sector Oriente"/>
    <s v="Puerto Montt"/>
    <s v="Chinquihue"/>
    <s v="Puerto Montt"/>
    <x v="0"/>
    <d v="1899-12-30T08:25:00"/>
    <d v="1899-12-30T09:32:00"/>
    <d v="1899-12-30T01:07:00"/>
    <s v="DCZK48"/>
    <x v="0"/>
    <n v="200001"/>
  </r>
  <r>
    <n v="2341"/>
    <n v="200003"/>
    <x v="0"/>
    <d v="2022-11-10T00:00:00"/>
    <x v="1"/>
    <x v="0"/>
    <s v="Transportes Chinquihue Ltda."/>
    <x v="0"/>
    <x v="0"/>
    <x v="1"/>
    <s v="Sector Oriente"/>
    <s v="Puerto Montt"/>
    <s v="Chinquihue"/>
    <s v="Puerto Montt"/>
    <x v="10"/>
    <d v="1899-12-30T18:48:00"/>
    <d v="1899-12-30T19:59:00"/>
    <d v="1899-12-30T01:11:00"/>
    <s v="RJJX13"/>
    <x v="0"/>
    <n v="200003"/>
  </r>
  <r>
    <n v="2342"/>
    <n v="300001"/>
    <x v="0"/>
    <d v="2022-11-12T00:00:00"/>
    <x v="2"/>
    <x v="0"/>
    <s v="Transporte Lagunitas Puerto Montt SPA"/>
    <x v="10"/>
    <x v="10"/>
    <x v="0"/>
    <s v="Tepual"/>
    <s v="Puerto Montt"/>
    <s v="Centro"/>
    <s v="Puerto Montt"/>
    <x v="2"/>
    <d v="1899-12-30T10:43:00"/>
    <d v="1899-12-30T11:50:00"/>
    <d v="1899-12-30T01:07:00"/>
    <s v="RBFH88"/>
    <x v="0"/>
    <n v="300001"/>
  </r>
  <r>
    <n v="2343"/>
    <n v="300002"/>
    <x v="0"/>
    <d v="2022-11-12T00:00:00"/>
    <x v="2"/>
    <x v="0"/>
    <s v="Transporte Lagunitas Puerto Montt SPA"/>
    <x v="10"/>
    <x v="10"/>
    <x v="0"/>
    <s v="Tepual"/>
    <s v="Puerto Montt"/>
    <s v="Centro"/>
    <s v="Puerto Montt"/>
    <x v="3"/>
    <d v="1899-12-30T11:23:00"/>
    <d v="1899-12-30T12:34:00"/>
    <d v="1899-12-30T01:11:00"/>
    <s v="KHSW76"/>
    <x v="0"/>
    <n v="300002"/>
  </r>
  <r>
    <n v="2344"/>
    <n v="300003"/>
    <x v="0"/>
    <d v="2022-11-12T00:00:00"/>
    <x v="2"/>
    <x v="0"/>
    <s v="Transporte Lagunitas Puerto Montt SPA"/>
    <x v="10"/>
    <x v="10"/>
    <x v="0"/>
    <s v="Tepual"/>
    <s v="Puerto Montt"/>
    <s v="Centro"/>
    <s v="Puerto Montt"/>
    <x v="4"/>
    <d v="1899-12-30T12:18:00"/>
    <d v="1899-12-30T13:21:00"/>
    <d v="1899-12-30T01:03:00"/>
    <s v="FRWB64"/>
    <x v="0"/>
    <n v="300003"/>
  </r>
  <r>
    <n v="2345"/>
    <n v="300001"/>
    <x v="0"/>
    <d v="2022-11-12T00:00:00"/>
    <x v="2"/>
    <x v="0"/>
    <s v="Transporte Lagunitas Puerto Montt SPA"/>
    <x v="10"/>
    <x v="10"/>
    <x v="1"/>
    <s v="Centro"/>
    <s v="Puerto Montt"/>
    <s v="Tepual"/>
    <s v="Puerto Montt"/>
    <x v="3"/>
    <d v="1899-12-30T11:50:00"/>
    <d v="1899-12-30T12:41:00"/>
    <d v="1899-12-30T00:51:00"/>
    <s v="RBFH88"/>
    <x v="0"/>
    <n v="300001"/>
  </r>
  <r>
    <n v="2346"/>
    <n v="300002"/>
    <x v="0"/>
    <d v="2022-11-12T00:00:00"/>
    <x v="2"/>
    <x v="0"/>
    <s v="Transporte Lagunitas Puerto Montt SPA"/>
    <x v="10"/>
    <x v="10"/>
    <x v="1"/>
    <s v="Centro"/>
    <s v="Puerto Montt"/>
    <s v="Tepual"/>
    <s v="Puerto Montt"/>
    <x v="4"/>
    <d v="1899-12-30T12:34:00"/>
    <d v="1899-12-30T13:31:00"/>
    <d v="1899-12-30T00:57:00"/>
    <s v="KHSW76"/>
    <x v="0"/>
    <n v="300002"/>
  </r>
  <r>
    <n v="2347"/>
    <n v="300003"/>
    <x v="0"/>
    <d v="2022-11-12T00:00:00"/>
    <x v="2"/>
    <x v="0"/>
    <s v="Transporte Lagunitas Puerto Montt SPA"/>
    <x v="10"/>
    <x v="10"/>
    <x v="1"/>
    <s v="Centro"/>
    <s v="Puerto Montt"/>
    <s v="Tepual"/>
    <s v="Puerto Montt"/>
    <x v="5"/>
    <d v="1899-12-30T13:21:00"/>
    <d v="1899-12-30T14:16:00"/>
    <d v="1899-12-30T00:55:00"/>
    <s v="FRWB64"/>
    <x v="0"/>
    <n v="300003"/>
  </r>
  <r>
    <n v="2348"/>
    <n v="300004"/>
    <x v="0"/>
    <d v="2022-11-12T00:00:00"/>
    <x v="2"/>
    <x v="0"/>
    <s v="Transporte Lagunitas Puerto Montt SPA"/>
    <x v="10"/>
    <x v="10"/>
    <x v="1"/>
    <s v="Centro"/>
    <s v="Puerto Montt"/>
    <s v="Tepual"/>
    <s v="Puerto Montt"/>
    <x v="3"/>
    <d v="1899-12-30T11:14:00"/>
    <d v="1899-12-30T12:11:00"/>
    <d v="1899-12-30T00:57:00"/>
    <s v="HGWL79"/>
    <x v="0"/>
    <n v="300004"/>
  </r>
  <r>
    <n v="2349"/>
    <n v="300005"/>
    <x v="0"/>
    <d v="2022-11-12T00:00:00"/>
    <x v="2"/>
    <x v="0"/>
    <s v="Transporte Lagunitas Puerto Montt SPA"/>
    <x v="10"/>
    <x v="10"/>
    <x v="1"/>
    <s v="Centro"/>
    <s v="Puerto Montt"/>
    <s v="Tepual"/>
    <s v="Puerto Montt"/>
    <x v="3"/>
    <d v="1899-12-30T11:42:00"/>
    <d v="1899-12-30T12:29:00"/>
    <d v="1899-12-30T00:47:00"/>
    <s v="BRTG79"/>
    <x v="0"/>
    <n v="300005"/>
  </r>
  <r>
    <n v="2350"/>
    <n v="300006"/>
    <x v="0"/>
    <d v="2022-11-12T00:00:00"/>
    <x v="2"/>
    <x v="0"/>
    <s v="Transporte Lagunitas Puerto Montt SPA"/>
    <x v="10"/>
    <x v="10"/>
    <x v="1"/>
    <s v="Centro"/>
    <s v="Puerto Montt"/>
    <s v="Tepual"/>
    <s v="Puerto Montt"/>
    <x v="4"/>
    <d v="1899-12-30T12:06:00"/>
    <d v="1899-12-30T13:08:00"/>
    <d v="1899-12-30T01:02:00"/>
    <s v="ZU5762"/>
    <x v="0"/>
    <n v="300006"/>
  </r>
  <r>
    <n v="2351"/>
    <n v="300007"/>
    <x v="0"/>
    <d v="2022-11-12T00:00:00"/>
    <x v="2"/>
    <x v="0"/>
    <s v="Transporte Lagunitas Puerto Montt SPA"/>
    <x v="10"/>
    <x v="10"/>
    <x v="1"/>
    <s v="Centro"/>
    <s v="Puerto Montt"/>
    <s v="Tepual"/>
    <s v="Puerto Montt"/>
    <x v="4"/>
    <d v="1899-12-30T12:41:00"/>
    <d v="1899-12-30T13:42:00"/>
    <d v="1899-12-30T01:01:00"/>
    <s v="HGWL79"/>
    <x v="0"/>
    <n v="300007"/>
  </r>
  <r>
    <n v="2352"/>
    <n v="400002"/>
    <x v="0"/>
    <d v="2022-11-10T00:00:00"/>
    <x v="1"/>
    <x v="0"/>
    <s v="Sotrasol Spa"/>
    <x v="5"/>
    <x v="5"/>
    <x v="0"/>
    <s v="Puerto Montt"/>
    <s v="Puerto Montt"/>
    <s v="Pichi Pelluco"/>
    <s v="Puerto Montt"/>
    <x v="4"/>
    <d v="1899-12-30T12:27:00"/>
    <d v="1899-12-30T13:50:00"/>
    <d v="1899-12-30T01:23:00"/>
    <s v="ZU5490"/>
    <x v="0"/>
    <n v="400002"/>
  </r>
  <r>
    <n v="2353"/>
    <n v="400002"/>
    <x v="0"/>
    <d v="2022-11-10T00:00:00"/>
    <x v="1"/>
    <x v="0"/>
    <s v="Sotrasol Spa"/>
    <x v="5"/>
    <x v="5"/>
    <x v="1"/>
    <s v="Pichi Pelluco"/>
    <s v="Puerto Montt"/>
    <s v="Puerto Montt"/>
    <s v="Puerto Montt"/>
    <x v="5"/>
    <d v="1899-12-30T13:50:00"/>
    <d v="1899-12-30T15:29:00"/>
    <d v="1899-12-30T01:39:00"/>
    <s v="ZU5490"/>
    <x v="0"/>
    <n v="400002"/>
  </r>
  <r>
    <n v="2354"/>
    <n v="400003"/>
    <x v="0"/>
    <d v="2022-11-10T00:00:00"/>
    <x v="1"/>
    <x v="0"/>
    <s v="Sotrasol Spa"/>
    <x v="5"/>
    <x v="5"/>
    <x v="1"/>
    <s v="Pichi Pelluco"/>
    <s v="Puerto Montt"/>
    <s v="Puerto Montt"/>
    <s v="Puerto Montt"/>
    <x v="7"/>
    <d v="1899-12-30T15:29:00"/>
    <d v="1899-12-30T17:14:00"/>
    <d v="1899-12-30T01:45:00"/>
    <s v="FSVD20"/>
    <x v="0"/>
    <n v="400003"/>
  </r>
  <r>
    <n v="2355"/>
    <n v="400001"/>
    <x v="0"/>
    <d v="2022-11-10T00:00:00"/>
    <x v="1"/>
    <x v="0"/>
    <s v="Sotrasol Spa"/>
    <x v="3"/>
    <x v="3"/>
    <x v="1"/>
    <s v="Pichi Pelluco"/>
    <s v="Puerto Montt"/>
    <s v="Bosque Mar"/>
    <s v="Puerto Montt"/>
    <x v="3"/>
    <d v="1899-12-30T11:38:00"/>
    <d v="1899-12-30T12:43:00"/>
    <d v="1899-12-30T01:05:00"/>
    <s v="WJ1069"/>
    <x v="0"/>
    <n v="400001"/>
  </r>
  <r>
    <n v="2356"/>
    <n v="400004"/>
    <x v="0"/>
    <d v="2022-11-12T00:00:00"/>
    <x v="2"/>
    <x v="0"/>
    <s v="Sotrasol Spa"/>
    <x v="4"/>
    <x v="4"/>
    <x v="1"/>
    <s v="Pichi Pelluco"/>
    <s v="Puerto Montt"/>
    <s v="Bosque Mar"/>
    <s v="Puerto Montt"/>
    <x v="3"/>
    <d v="1899-12-30T11:11:00"/>
    <d v="1899-12-30T12:34:00"/>
    <d v="1899-12-30T01:23:00"/>
    <s v="WD9194"/>
    <x v="0"/>
    <n v="400004"/>
  </r>
  <r>
    <n v="2357"/>
    <n v="500002"/>
    <x v="0"/>
    <d v="2022-11-10T00:00:00"/>
    <x v="1"/>
    <x v="0"/>
    <s v="Sociedad de Transportes Vía Alerce S.A."/>
    <x v="1"/>
    <x v="1"/>
    <x v="0"/>
    <s v="Via Alerce"/>
    <s v="Puerto Montt"/>
    <s v="Centro"/>
    <s v="Puerto Montt"/>
    <x v="1"/>
    <d v="1899-12-30T09:47:00"/>
    <d v="1899-12-30T10:55:00"/>
    <d v="1899-12-30T01:08:00"/>
    <s v="FXRR26"/>
    <x v="0"/>
    <n v="500002"/>
  </r>
  <r>
    <n v="2358"/>
    <n v="500003"/>
    <x v="0"/>
    <d v="2022-11-10T00:00:00"/>
    <x v="1"/>
    <x v="0"/>
    <s v="Sociedad de Transportes Vía Alerce S.A."/>
    <x v="1"/>
    <x v="1"/>
    <x v="0"/>
    <s v="Via Alerce"/>
    <s v="Puerto Montt"/>
    <s v="Centro"/>
    <s v="Puerto Montt"/>
    <x v="5"/>
    <d v="1899-12-30T13:21:00"/>
    <d v="1899-12-30T14:32:00"/>
    <d v="1899-12-30T01:11:00"/>
    <s v="RLRW83"/>
    <x v="0"/>
    <n v="500003"/>
  </r>
  <r>
    <n v="2359"/>
    <n v="500004"/>
    <x v="0"/>
    <d v="2022-11-10T00:00:00"/>
    <x v="1"/>
    <x v="0"/>
    <s v="Sociedad de Transportes Vía Alerce S.A."/>
    <x v="1"/>
    <x v="1"/>
    <x v="0"/>
    <s v="Via Alerce"/>
    <s v="Puerto Montt"/>
    <s v="Centro"/>
    <s v="Puerto Montt"/>
    <x v="11"/>
    <d v="1899-12-30T06:21:00"/>
    <d v="1899-12-30T07:33:00"/>
    <d v="1899-12-30T01:12:00"/>
    <s v="RGXX97"/>
    <x v="0"/>
    <n v="500004"/>
  </r>
  <r>
    <n v="2360"/>
    <n v="500005"/>
    <x v="0"/>
    <d v="2022-11-10T00:00:00"/>
    <x v="1"/>
    <x v="0"/>
    <s v="Sociedad de Transportes Vía Alerce S.A."/>
    <x v="1"/>
    <x v="1"/>
    <x v="0"/>
    <s v="Via Alerce"/>
    <s v="Puerto Montt"/>
    <s v="Centro"/>
    <s v="Puerto Montt"/>
    <x v="12"/>
    <d v="1899-12-30T07:00:00"/>
    <d v="1899-12-30T08:09:00"/>
    <d v="1899-12-30T01:09:00"/>
    <s v="HJPL25"/>
    <x v="0"/>
    <n v="500005"/>
  </r>
  <r>
    <n v="2361"/>
    <n v="500008"/>
    <x v="0"/>
    <d v="2022-11-10T00:00:00"/>
    <x v="1"/>
    <x v="0"/>
    <s v="Sociedad de Transportes Vía Alerce S.A."/>
    <x v="1"/>
    <x v="1"/>
    <x v="1"/>
    <s v="Centro"/>
    <s v="Puerto Montt"/>
    <s v="Via Alerce"/>
    <s v="Puerto Montt"/>
    <x v="12"/>
    <d v="1899-12-30T07:05:00"/>
    <d v="1899-12-30T08:11:00"/>
    <d v="1899-12-30T01:06:00"/>
    <s v="DCFP16"/>
    <x v="0"/>
    <n v="500008"/>
  </r>
  <r>
    <n v="2362"/>
    <n v="500009"/>
    <x v="0"/>
    <d v="2022-11-10T00:00:00"/>
    <x v="1"/>
    <x v="0"/>
    <s v="Sociedad de Transportes Vía Alerce S.A."/>
    <x v="1"/>
    <x v="1"/>
    <x v="1"/>
    <s v="Centro"/>
    <s v="Puerto Montt"/>
    <s v="Via Alerce"/>
    <s v="Puerto Montt"/>
    <x v="12"/>
    <d v="1899-12-30T07:44:00"/>
    <d v="1899-12-30T08:50:00"/>
    <d v="1899-12-30T01:06:00"/>
    <s v="LGLR75"/>
    <x v="0"/>
    <n v="500009"/>
  </r>
  <r>
    <n v="2363"/>
    <n v="500006"/>
    <x v="0"/>
    <d v="2022-11-12T00:00:00"/>
    <x v="2"/>
    <x v="0"/>
    <s v="Sociedad de Transportes Vía Alerce S.A."/>
    <x v="1"/>
    <x v="1"/>
    <x v="0"/>
    <s v="Via Alerce"/>
    <s v="Puerto Montt"/>
    <s v="Centro"/>
    <s v="Puerto Montt"/>
    <x v="6"/>
    <d v="1899-12-30T14:16:00"/>
    <d v="1899-12-30T15:19:00"/>
    <d v="1899-12-30T01:03:00"/>
    <s v="ZJ9674"/>
    <x v="0"/>
    <n v="500006"/>
  </r>
  <r>
    <n v="2364"/>
    <n v="500007"/>
    <x v="0"/>
    <d v="2022-11-12T00:00:00"/>
    <x v="2"/>
    <x v="0"/>
    <s v="Sociedad de Transportes Vía Alerce S.A."/>
    <x v="1"/>
    <x v="1"/>
    <x v="0"/>
    <s v="Via Alerce"/>
    <s v="Puerto Montt"/>
    <s v="Centro"/>
    <s v="Puerto Montt"/>
    <x v="6"/>
    <d v="1899-12-30T14:47:00"/>
    <d v="1899-12-30T16:03:00"/>
    <d v="1899-12-30T01:16:00"/>
    <s v="RHPP61"/>
    <x v="0"/>
    <n v="500007"/>
  </r>
  <r>
    <n v="2365"/>
    <n v="500010"/>
    <x v="0"/>
    <d v="2022-11-12T00:00:00"/>
    <x v="2"/>
    <x v="0"/>
    <s v="Sociedad de Transportes Vía Alerce S.A."/>
    <x v="1"/>
    <x v="1"/>
    <x v="1"/>
    <s v="Centro"/>
    <s v="Puerto Montt"/>
    <s v="Via Alerce"/>
    <s v="Puerto Montt"/>
    <x v="7"/>
    <d v="1899-12-30T15:07:00"/>
    <d v="1899-12-30T16:14:00"/>
    <d v="1899-12-30T01:07:00"/>
    <s v="CJRV75"/>
    <x v="0"/>
    <n v="500010"/>
  </r>
  <r>
    <n v="2366"/>
    <n v="500011"/>
    <x v="0"/>
    <d v="2022-11-12T00:00:00"/>
    <x v="2"/>
    <x v="0"/>
    <s v="Sociedad de Transportes Vía Alerce S.A."/>
    <x v="1"/>
    <x v="1"/>
    <x v="1"/>
    <s v="Centro"/>
    <s v="Puerto Montt"/>
    <s v="Via Alerce"/>
    <s v="Puerto Montt"/>
    <x v="7"/>
    <d v="1899-12-30T15:39:00"/>
    <d v="1899-12-30T16:50:00"/>
    <d v="1899-12-30T01:11:00"/>
    <s v="JBDB43"/>
    <x v="0"/>
    <n v="500011"/>
  </r>
  <r>
    <n v="2367"/>
    <n v="500001"/>
    <x v="0"/>
    <d v="2022-11-13T00:00:00"/>
    <x v="0"/>
    <x v="0"/>
    <s v="Sociedad de Transportes Vía Alerce S.A."/>
    <x v="2"/>
    <x v="2"/>
    <x v="0"/>
    <s v="Alerce"/>
    <s v="Puerto Montt"/>
    <s v="Terminal de Buses"/>
    <s v="Puerto Montt"/>
    <x v="9"/>
    <d v="1899-12-30T16:25:00"/>
    <d v="1899-12-30T17:35:00"/>
    <d v="1899-12-30T01:10:00"/>
    <s v="WT9524"/>
    <x v="0"/>
    <n v="500001"/>
  </r>
  <r>
    <n v="2368"/>
    <n v="500001"/>
    <x v="0"/>
    <d v="2022-11-13T00:00:00"/>
    <x v="0"/>
    <x v="0"/>
    <s v="Sociedad de Transportes Vía Alerce S.A."/>
    <x v="2"/>
    <x v="2"/>
    <x v="1"/>
    <s v="Terminal de Buses"/>
    <s v="Puerto Montt"/>
    <s v="Alerce"/>
    <s v="Puerto Montt"/>
    <x v="8"/>
    <d v="1899-12-30T17:35:00"/>
    <d v="1899-12-30T18:51:00"/>
    <d v="1899-12-30T01:16:00"/>
    <s v="WT9524"/>
    <x v="0"/>
    <n v="500001"/>
  </r>
  <r>
    <n v="2369"/>
    <n v="600001"/>
    <x v="0"/>
    <d v="2022-11-10T00:00:00"/>
    <x v="1"/>
    <x v="0"/>
    <s v="Empresa de Transportes Manuel Montt S.A."/>
    <x v="8"/>
    <x v="8"/>
    <x v="0"/>
    <s v="Alerce"/>
    <s v="Puerto Montt"/>
    <s v="Terminal de Buses"/>
    <s v="Puerto Montt"/>
    <x v="4"/>
    <d v="1899-12-30T12:22:00"/>
    <d v="1899-12-30T13:41:00"/>
    <d v="1899-12-30T01:19:00"/>
    <s v="RGGR48"/>
    <x v="0"/>
    <n v="600001"/>
  </r>
  <r>
    <n v="2370"/>
    <n v="600001"/>
    <x v="0"/>
    <d v="2022-11-10T00:00:00"/>
    <x v="1"/>
    <x v="0"/>
    <s v="Empresa de Transportes Manuel Montt S.A."/>
    <x v="8"/>
    <x v="8"/>
    <x v="1"/>
    <s v="Terminal de Buses"/>
    <s v="Puerto Montt"/>
    <s v="Alerce"/>
    <s v="Puerto Montt"/>
    <x v="5"/>
    <d v="1899-12-30T13:41:00"/>
    <d v="1899-12-30T14:52:00"/>
    <d v="1899-12-30T01:11:00"/>
    <s v="RGGR48"/>
    <x v="0"/>
    <n v="600001"/>
  </r>
  <r>
    <n v="2371"/>
    <n v="600004"/>
    <x v="0"/>
    <d v="2022-11-12T00:00:00"/>
    <x v="2"/>
    <x v="0"/>
    <s v="Empresa de Transportes Manuel Montt S.A."/>
    <x v="9"/>
    <x v="9"/>
    <x v="0"/>
    <s v="Alerce"/>
    <s v="Puerto Montt"/>
    <s v="Centro"/>
    <s v="Puerto Montt"/>
    <x v="3"/>
    <d v="1899-12-30T11:28:00"/>
    <d v="1899-12-30T12:55:00"/>
    <d v="1899-12-30T01:27:00"/>
    <s v="BBHG43"/>
    <x v="0"/>
    <n v="600004"/>
  </r>
  <r>
    <n v="2372"/>
    <n v="600004"/>
    <x v="0"/>
    <d v="2022-11-12T00:00:00"/>
    <x v="2"/>
    <x v="0"/>
    <s v="Empresa de Transportes Manuel Montt S.A."/>
    <x v="9"/>
    <x v="9"/>
    <x v="1"/>
    <s v="Centro"/>
    <s v="Puerto Montt"/>
    <s v="Alerce"/>
    <s v="Puerto Montt"/>
    <x v="4"/>
    <d v="1899-12-30T12:55:00"/>
    <d v="1899-12-30T14:07:00"/>
    <d v="1899-12-30T01:12:00"/>
    <s v="BBHG43"/>
    <x v="0"/>
    <n v="600004"/>
  </r>
  <r>
    <n v="2373"/>
    <n v="600002"/>
    <x v="0"/>
    <d v="2022-11-12T00:00:00"/>
    <x v="2"/>
    <x v="0"/>
    <s v="Empresa de Transportes Manuel Montt S.A."/>
    <x v="9"/>
    <x v="9"/>
    <x v="1"/>
    <s v="Centro"/>
    <s v="Puerto Montt"/>
    <s v="Alerce"/>
    <s v="Puerto Montt"/>
    <x v="6"/>
    <d v="1899-12-30T14:11:00"/>
    <d v="1899-12-30T15:09:00"/>
    <d v="1899-12-30T00:58:00"/>
    <s v="TW2727"/>
    <x v="0"/>
    <n v="600002"/>
  </r>
  <r>
    <n v="2374"/>
    <n v="600003"/>
    <x v="0"/>
    <d v="2022-11-12T00:00:00"/>
    <x v="2"/>
    <x v="0"/>
    <s v="Empresa de Transportes Manuel Montt S.A."/>
    <x v="9"/>
    <x v="9"/>
    <x v="1"/>
    <s v="Centro"/>
    <s v="Puerto Montt"/>
    <s v="Alerce"/>
    <s v="Puerto Montt"/>
    <x v="6"/>
    <d v="1899-12-30T14:36:00"/>
    <d v="1899-12-30T15:47:00"/>
    <d v="1899-12-30T01:11:00"/>
    <s v="XZ1423"/>
    <x v="0"/>
    <n v="600003"/>
  </r>
  <r>
    <n v="2375"/>
    <n v="600005"/>
    <x v="0"/>
    <d v="2022-11-12T00:00:00"/>
    <x v="2"/>
    <x v="0"/>
    <s v="Empresa de Transportes Manuel Montt S.A."/>
    <x v="9"/>
    <x v="9"/>
    <x v="1"/>
    <s v="Centro"/>
    <s v="Puerto Montt"/>
    <s v="Alerce"/>
    <s v="Puerto Montt"/>
    <x v="5"/>
    <d v="1899-12-30T13:17:00"/>
    <d v="1899-12-30T14:26:00"/>
    <d v="1899-12-30T01:09:00"/>
    <s v="KHSW58"/>
    <x v="0"/>
    <n v="600005"/>
  </r>
  <r>
    <n v="10000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2"/>
    <d v="1899-12-30T10:48:00"/>
    <d v="1899-12-30T11:49:58"/>
    <d v="1899-12-30T01:01:58"/>
    <s v="FWHT73"/>
    <x v="1"/>
    <m/>
  </r>
  <r>
    <n v="10001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3"/>
    <d v="1899-12-30T11:12:00"/>
    <d v="1899-12-30T12:13:58"/>
    <d v="1899-12-30T01:01:58"/>
    <s v="HJPL27"/>
    <x v="1"/>
    <m/>
  </r>
  <r>
    <n v="10002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4"/>
    <d v="1899-12-30T12:36:00"/>
    <d v="1899-12-30T13:37:58"/>
    <d v="1899-12-30T01:01:58"/>
    <s v="KJCY65"/>
    <x v="1"/>
    <m/>
  </r>
  <r>
    <n v="10003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4"/>
    <d v="1899-12-30T12:48:00"/>
    <d v="1899-12-30T13:49:58"/>
    <d v="1899-12-30T01:01:58"/>
    <s v="RJJX13"/>
    <x v="1"/>
    <m/>
  </r>
  <r>
    <n v="10004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5"/>
    <d v="1899-12-30T13:00:00"/>
    <d v="1899-12-30T14:01:58"/>
    <d v="1899-12-30T01:01:58"/>
    <s v="BGRS58"/>
    <x v="1"/>
    <m/>
  </r>
  <r>
    <n v="10005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5"/>
    <d v="1899-12-30T13:36:00"/>
    <d v="1899-12-30T14:37:58"/>
    <d v="1899-12-30T01:01:58"/>
    <s v="FWHT73"/>
    <x v="1"/>
    <m/>
  </r>
  <r>
    <n v="10006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5"/>
    <d v="1899-12-30T13:48:00"/>
    <d v="1899-12-30T14:49:58"/>
    <d v="1899-12-30T01:01:58"/>
    <s v="DCZK48"/>
    <x v="1"/>
    <m/>
  </r>
  <r>
    <n v="10007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6"/>
    <d v="1899-12-30T14:12:00"/>
    <d v="1899-12-30T15:13:58"/>
    <d v="1899-12-30T01:01:58"/>
    <s v="KJCY88"/>
    <x v="1"/>
    <m/>
  </r>
  <r>
    <n v="10008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6"/>
    <d v="1899-12-30T14:24:00"/>
    <d v="1899-12-30T15:25:58"/>
    <d v="1899-12-30T01:01:58"/>
    <s v="KHSX47"/>
    <x v="1"/>
    <m/>
  </r>
  <r>
    <n v="10009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9"/>
    <d v="1899-12-30T16:12:00"/>
    <d v="1899-12-30T17:13:58"/>
    <d v="1899-12-30T01:01:58"/>
    <s v="UF3657"/>
    <x v="1"/>
    <m/>
  </r>
  <r>
    <n v="10010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9"/>
    <d v="1899-12-30T16:24:00"/>
    <d v="1899-12-30T17:25:58"/>
    <d v="1899-12-30T01:01:58"/>
    <s v="FWHT73"/>
    <x v="1"/>
    <m/>
  </r>
  <r>
    <n v="10011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9"/>
    <d v="1899-12-30T16:36:00"/>
    <d v="1899-12-30T17:37:58"/>
    <d v="1899-12-30T01:01:58"/>
    <s v="DCZK48"/>
    <x v="1"/>
    <m/>
  </r>
  <r>
    <n v="10012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9"/>
    <d v="1899-12-30T16:48:00"/>
    <d v="1899-12-30T17:49:58"/>
    <d v="1899-12-30T01:01:58"/>
    <s v="HJPL27"/>
    <x v="1"/>
    <m/>
  </r>
  <r>
    <n v="10013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8"/>
    <d v="1899-12-30T17:00:00"/>
    <d v="1899-12-30T18:01:58"/>
    <d v="1899-12-30T01:01:58"/>
    <s v="KJCY88"/>
    <x v="1"/>
    <m/>
  </r>
  <r>
    <n v="10014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8"/>
    <d v="1899-12-30T17:48:00"/>
    <d v="1899-12-30T18:49:58"/>
    <d v="1899-12-30T01:01:58"/>
    <s v="KJCY69"/>
    <x v="1"/>
    <m/>
  </r>
  <r>
    <n v="10015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0"/>
    <d v="1899-12-30T18:00:00"/>
    <d v="1899-12-30T19:01:58"/>
    <d v="1899-12-30T01:01:58"/>
    <s v="KJCY64"/>
    <x v="1"/>
    <m/>
  </r>
  <r>
    <n v="10016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0"/>
    <d v="1899-12-30T18:12:00"/>
    <d v="1899-12-30T19:13:58"/>
    <d v="1899-12-30T01:01:58"/>
    <s v="KJCY65"/>
    <x v="1"/>
    <m/>
  </r>
  <r>
    <n v="10017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0"/>
    <d v="1899-12-30T18:24:00"/>
    <d v="1899-12-30T19:25:58"/>
    <d v="1899-12-30T01:01:58"/>
    <s v="RJJX13"/>
    <x v="1"/>
    <m/>
  </r>
  <r>
    <n v="10018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0"/>
    <d v="1899-12-30T18:36:00"/>
    <d v="1899-12-30T19:37:58"/>
    <d v="1899-12-30T01:01:58"/>
    <s v="BGRS58"/>
    <x v="1"/>
    <m/>
  </r>
  <r>
    <n v="10019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0"/>
    <d v="1899-12-30T18:48:00"/>
    <d v="1899-12-30T19:49:58"/>
    <d v="1899-12-30T01:01:58"/>
    <s v="KJCY67"/>
    <x v="1"/>
    <m/>
  </r>
  <r>
    <n v="10020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3"/>
    <d v="1899-12-30T19:00:00"/>
    <d v="1899-12-30T20:01:58"/>
    <d v="1899-12-30T01:01:58"/>
    <s v="UF3657"/>
    <x v="1"/>
    <m/>
  </r>
  <r>
    <n v="10021"/>
    <n v="0"/>
    <x v="0"/>
    <d v="2022-10-02T00:00:00"/>
    <x v="0"/>
    <x v="0"/>
    <s v="Transportes Chinquihue Ltda."/>
    <x v="0"/>
    <x v="0"/>
    <x v="0"/>
    <s v="Chinquihue"/>
    <s v="Puerto Montt"/>
    <s v="Sector Oriente"/>
    <s v="Puerto Montt"/>
    <x v="13"/>
    <d v="1899-12-30T19:30:00"/>
    <d v="1899-12-30T20:31:58"/>
    <d v="1899-12-30T01:01:58"/>
    <s v="DCZK48"/>
    <x v="1"/>
    <m/>
  </r>
  <r>
    <n v="10025"/>
    <n v="0"/>
    <x v="0"/>
    <d v="2022-10-16T00:00:00"/>
    <x v="0"/>
    <x v="0"/>
    <s v="Sotrasol Spa"/>
    <x v="5"/>
    <x v="5"/>
    <x v="0"/>
    <s v="Puerto Montt"/>
    <s v="Puerto Montt"/>
    <s v="Pichi Pelluco"/>
    <s v="Puerto Montt"/>
    <x v="2"/>
    <d v="1899-12-30T10:50:00"/>
    <d v="1899-12-30T12:13:02"/>
    <d v="1899-12-30T01:23:03"/>
    <s v="WR7271"/>
    <x v="1"/>
    <m/>
  </r>
  <r>
    <n v="10026"/>
    <n v="0"/>
    <x v="0"/>
    <d v="2022-10-16T00:00:00"/>
    <x v="0"/>
    <x v="0"/>
    <s v="Sotrasol Spa"/>
    <x v="5"/>
    <x v="5"/>
    <x v="0"/>
    <s v="Puerto Montt"/>
    <s v="Puerto Montt"/>
    <s v="Pichi Pelluco"/>
    <s v="Puerto Montt"/>
    <x v="5"/>
    <d v="1899-12-30T13:10:00"/>
    <d v="1899-12-30T14:33:02"/>
    <d v="1899-12-30T01:23:03"/>
    <s v="FSJW74"/>
    <x v="1"/>
    <m/>
  </r>
  <r>
    <n v="10027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s v="10:12"/>
    <n v="0.47753106725146199"/>
    <n v="5.2531067251462019E-2"/>
    <s v="VU7285"/>
    <x v="1"/>
    <m/>
  </r>
  <r>
    <n v="10028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2"/>
    <s v="10:17"/>
    <d v="1899-12-30T11:32:39"/>
    <d v="1899-12-30T01:15:39"/>
    <s v="BGDX45"/>
    <x v="1"/>
    <m/>
  </r>
  <r>
    <n v="10029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3"/>
    <s v="11:04"/>
    <d v="1899-12-30T12:19:39"/>
    <d v="1899-12-30T01:15:39"/>
    <s v="WS3570"/>
    <x v="1"/>
    <m/>
  </r>
  <r>
    <n v="10030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s v="12:34"/>
    <d v="1899-12-30T13:49:39"/>
    <d v="1899-12-30T01:15:39"/>
    <s v="LXGV45"/>
    <x v="1"/>
    <m/>
  </r>
  <r>
    <n v="1003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4"/>
    <s v="12:52"/>
    <d v="1899-12-30T14:07:39"/>
    <d v="1899-12-30T01:15:39"/>
    <s v="PZZB45"/>
    <x v="1"/>
    <m/>
  </r>
  <r>
    <n v="1003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s v="13:22"/>
    <d v="1899-12-30T14:37:39"/>
    <d v="1899-12-30T01:15:39"/>
    <s v="BBHG44"/>
    <x v="1"/>
    <m/>
  </r>
  <r>
    <n v="1003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5"/>
    <s v="13:58"/>
    <d v="1899-12-30T15:13:39"/>
    <d v="1899-12-30T01:15:39"/>
    <s v="WK6955"/>
    <x v="1"/>
    <m/>
  </r>
  <r>
    <n v="10034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6"/>
    <s v="14:05"/>
    <d v="1899-12-30T15:20:39"/>
    <d v="1899-12-30T01:15:39"/>
    <s v="BHDX61"/>
    <x v="1"/>
    <m/>
  </r>
  <r>
    <n v="10035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7"/>
    <s v="15:27"/>
    <d v="1899-12-30T16:42:39"/>
    <d v="1899-12-30T01:15:39"/>
    <s v="PZZB45"/>
    <x v="1"/>
    <m/>
  </r>
  <r>
    <n v="10036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7"/>
    <s v="15:39"/>
    <d v="1899-12-30T16:54:39"/>
    <d v="1899-12-30T01:15:39"/>
    <s v="VU7285"/>
    <x v="1"/>
    <m/>
  </r>
  <r>
    <n v="10037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7"/>
    <s v="15:50"/>
    <d v="1899-12-30T17:05:39"/>
    <d v="1899-12-30T01:15:39"/>
    <s v="WF2068"/>
    <x v="1"/>
    <m/>
  </r>
  <r>
    <n v="10038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9"/>
    <s v="16:00"/>
    <d v="1899-12-30T17:15:39"/>
    <d v="1899-12-30T01:15:39"/>
    <s v="VG5722"/>
    <x v="1"/>
    <m/>
  </r>
  <r>
    <n v="10039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9"/>
    <s v="16:10"/>
    <d v="1899-12-30T17:25:39"/>
    <d v="1899-12-30T01:15:39"/>
    <s v="WU1075"/>
    <x v="1"/>
    <m/>
  </r>
  <r>
    <n v="10040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9"/>
    <s v="16:20"/>
    <d v="1899-12-30T17:35:39"/>
    <d v="1899-12-30T01:15:39"/>
    <s v="BHDX61"/>
    <x v="1"/>
    <m/>
  </r>
  <r>
    <n v="1004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9"/>
    <s v="16:32"/>
    <d v="1899-12-30T17:47:39"/>
    <d v="1899-12-30T01:15:39"/>
    <s v="WR2113"/>
    <x v="1"/>
    <m/>
  </r>
  <r>
    <n v="1004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9"/>
    <s v="16:44"/>
    <d v="1899-12-30T17:59:39"/>
    <d v="1899-12-30T01:15:39"/>
    <s v="WU1089"/>
    <x v="1"/>
    <m/>
  </r>
  <r>
    <n v="1004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9"/>
    <s v="16:56"/>
    <d v="1899-12-30T18:11:39"/>
    <d v="1899-12-30T01:15:39"/>
    <s v="BBHG44"/>
    <x v="1"/>
    <m/>
  </r>
  <r>
    <n v="10044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8"/>
    <s v="17:12"/>
    <d v="1899-12-30T18:27:39"/>
    <d v="1899-12-30T01:15:39"/>
    <s v="DPZZ32"/>
    <x v="1"/>
    <m/>
  </r>
  <r>
    <n v="10045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8"/>
    <s v="17:24"/>
    <d v="1899-12-30T18:39:39"/>
    <d v="1899-12-30T01:15:39"/>
    <s v="WX5526"/>
    <x v="1"/>
    <m/>
  </r>
  <r>
    <n v="10046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8"/>
    <s v="17:37"/>
    <d v="1899-12-30T18:52:39"/>
    <d v="1899-12-30T01:15:39"/>
    <s v="BFJX71"/>
    <x v="1"/>
    <m/>
  </r>
  <r>
    <n v="10047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8"/>
    <s v="17:52"/>
    <d v="1899-12-30T19:07:39"/>
    <d v="1899-12-30T01:15:39"/>
    <s v="WF2068"/>
    <x v="1"/>
    <m/>
  </r>
  <r>
    <n v="10048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0"/>
    <s v="18:08"/>
    <d v="1899-12-30T19:23:39"/>
    <d v="1899-12-30T01:15:39"/>
    <s v="WS3570"/>
    <x v="1"/>
    <m/>
  </r>
  <r>
    <n v="10050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0"/>
    <s v="18:40"/>
    <d v="1899-12-30T19:55:39"/>
    <d v="1899-12-30T01:15:39"/>
    <s v="WK6955"/>
    <x v="1"/>
    <m/>
  </r>
  <r>
    <n v="1005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0"/>
    <s v="18:56"/>
    <d v="1899-12-30T20:11:39"/>
    <d v="1899-12-30T01:15:39"/>
    <s v="WH1347"/>
    <x v="1"/>
    <m/>
  </r>
  <r>
    <n v="1005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3"/>
    <s v="19:12"/>
    <d v="1899-12-30T20:27:39"/>
    <d v="1899-12-30T01:15:39"/>
    <s v="TW2727"/>
    <x v="1"/>
    <m/>
  </r>
  <r>
    <n v="1005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2"/>
    <s v="7:25"/>
    <d v="1899-12-30T08:40:39"/>
    <d v="1899-12-30T01:15:39"/>
    <s v="WF2068"/>
    <x v="1"/>
    <m/>
  </r>
  <r>
    <n v="10054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2"/>
    <s v="7:35"/>
    <d v="1899-12-30T08:50:39"/>
    <d v="1899-12-30T01:15:39"/>
    <s v="HJPL68"/>
    <x v="1"/>
    <m/>
  </r>
  <r>
    <n v="10055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2"/>
    <s v="7:45"/>
    <d v="1899-12-30T09:00:39"/>
    <d v="1899-12-30T01:15:39"/>
    <s v="BBHG44"/>
    <x v="1"/>
    <m/>
  </r>
  <r>
    <n v="10056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2"/>
    <s v="7:55"/>
    <d v="1899-12-30T09:10:39"/>
    <d v="1899-12-30T01:15:39"/>
    <s v="WU1089"/>
    <x v="1"/>
    <m/>
  </r>
  <r>
    <n v="10057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0"/>
    <s v="8:05"/>
    <d v="1899-12-30T09:20:39"/>
    <d v="1899-12-30T01:15:39"/>
    <s v="FXJK58"/>
    <x v="1"/>
    <m/>
  </r>
  <r>
    <n v="10058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0"/>
    <s v="8:19"/>
    <d v="1899-12-30T09:34:39"/>
    <d v="1899-12-30T01:15:39"/>
    <s v="WU1075"/>
    <x v="1"/>
    <m/>
  </r>
  <r>
    <n v="10059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0"/>
    <s v="8:25"/>
    <d v="1899-12-30T09:40:39"/>
    <d v="1899-12-30T01:15:39"/>
    <s v="VG5722"/>
    <x v="1"/>
    <m/>
  </r>
  <r>
    <n v="10060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0"/>
    <s v="8:37"/>
    <d v="1899-12-30T09:52:39"/>
    <d v="1899-12-30T01:15:39"/>
    <s v="BFJX71"/>
    <x v="1"/>
    <m/>
  </r>
  <r>
    <n v="10061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0"/>
    <s v="8:43"/>
    <d v="1899-12-30T09:58:39"/>
    <d v="1899-12-30T01:15:39"/>
    <s v="UF8928"/>
    <x v="1"/>
    <m/>
  </r>
  <r>
    <n v="10062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0"/>
    <s v="8:55"/>
    <d v="1899-12-30T10:10:39"/>
    <d v="1899-12-30T01:15:39"/>
    <s v="WK6955"/>
    <x v="1"/>
    <m/>
  </r>
  <r>
    <n v="10063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s v="9:07"/>
    <d v="1899-12-30T10:22:39"/>
    <d v="1899-12-30T01:15:39"/>
    <s v="ZX3416"/>
    <x v="1"/>
    <m/>
  </r>
  <r>
    <n v="10064"/>
    <n v="0"/>
    <x v="0"/>
    <d v="2022-10-16T00:00:00"/>
    <x v="0"/>
    <x v="0"/>
    <s v="Empresa de Transportes Manuel Montt S.A."/>
    <x v="9"/>
    <x v="9"/>
    <x v="0"/>
    <s v="Alerce"/>
    <s v="Puerto Montt"/>
    <s v="Centro"/>
    <s v="Puerto Montt"/>
    <x v="1"/>
    <s v="9:13"/>
    <d v="1899-12-30T10:28:39"/>
    <d v="1899-12-30T01:15:39"/>
    <s v="WR2113"/>
    <x v="1"/>
    <m/>
  </r>
  <r>
    <n v="10065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2"/>
    <d v="1899-12-30T07:00:00"/>
    <d v="1899-12-30T08:13:08"/>
    <d v="1899-12-30T01:13:08"/>
    <s v="YA3904"/>
    <x v="1"/>
    <m/>
  </r>
  <r>
    <n v="10066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2"/>
    <d v="1899-12-30T07:20:00"/>
    <d v="1899-12-30T08:33:08"/>
    <d v="1899-12-30T01:13:08"/>
    <s v="FCVT83"/>
    <x v="1"/>
    <m/>
  </r>
  <r>
    <n v="10067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2"/>
    <d v="1899-12-30T07:38:00"/>
    <d v="1899-12-30T08:51:08"/>
    <d v="1899-12-30T01:13:08"/>
    <s v="KJPJ54"/>
    <x v="1"/>
    <m/>
  </r>
  <r>
    <n v="10068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2"/>
    <d v="1899-12-30T07:54:00"/>
    <d v="1899-12-30T09:07:08"/>
    <d v="1899-12-30T01:13:08"/>
    <s v="CJRZ30"/>
    <x v="1"/>
    <m/>
  </r>
  <r>
    <n v="10069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0"/>
    <d v="1899-12-30T08:18:00"/>
    <d v="1899-12-30T09:31:08"/>
    <d v="1899-12-30T01:13:08"/>
    <s v="CJRW31"/>
    <x v="1"/>
    <m/>
  </r>
  <r>
    <n v="10070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0"/>
    <d v="1899-12-30T08:26:00"/>
    <d v="1899-12-30T09:39:08"/>
    <d v="1899-12-30T01:13:08"/>
    <s v="KXWS50"/>
    <x v="1"/>
    <m/>
  </r>
  <r>
    <n v="10071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0"/>
    <d v="1899-12-30T08:34:00"/>
    <d v="1899-12-30T09:47:08"/>
    <d v="1899-12-30T01:13:08"/>
    <s v="HJPL25"/>
    <x v="1"/>
    <m/>
  </r>
  <r>
    <n v="10072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0"/>
    <d v="1899-12-30T08:50:00"/>
    <d v="1899-12-30T09:50:27"/>
    <d v="1899-12-30T01:00:27"/>
    <s v="YA3904"/>
    <x v="1"/>
    <m/>
  </r>
  <r>
    <n v="10073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2"/>
    <d v="1899-12-30T10:06:00"/>
    <d v="1899-12-30T11:19:08"/>
    <d v="1899-12-30T01:13:08"/>
    <s v="HJPL67"/>
    <x v="1"/>
    <m/>
  </r>
  <r>
    <n v="10074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2"/>
    <d v="1899-12-30T10:40:00"/>
    <d v="1899-12-30T11:40:27"/>
    <d v="1899-12-30T01:00:27"/>
    <s v="KXWS50"/>
    <x v="1"/>
    <m/>
  </r>
  <r>
    <n v="10075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2"/>
    <d v="1899-12-30T10:54:00"/>
    <d v="1899-12-30T12:07:08"/>
    <d v="1899-12-30T01:13:08"/>
    <s v="HJPL25"/>
    <x v="1"/>
    <m/>
  </r>
  <r>
    <n v="10076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3"/>
    <d v="1899-12-30T11:10:00"/>
    <d v="1899-12-30T12:10:27"/>
    <d v="1899-12-30T01:00:27"/>
    <s v="KJCZ20"/>
    <x v="1"/>
    <m/>
  </r>
  <r>
    <n v="10077"/>
    <n v="0"/>
    <x v="0"/>
    <d v="2022-10-02T00:00:00"/>
    <x v="0"/>
    <x v="0"/>
    <s v="Sociedad de Transportes Vía Alerce S.A."/>
    <x v="2"/>
    <x v="2"/>
    <x v="0"/>
    <s v="Alerce"/>
    <s v="Puerto Montt"/>
    <s v="Terminal de Buses"/>
    <s v="Puerto Montt"/>
    <x v="3"/>
    <d v="1899-12-30T11:20:00"/>
    <d v="1899-12-30T12:20:27"/>
    <d v="1899-12-30T01:00:27"/>
    <s v="RGXX96"/>
    <x v="1"/>
    <m/>
  </r>
  <r>
    <n v="10078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20:00"/>
    <d v="1899-12-30T13:33:08"/>
    <d v="1899-12-30T01:13:08"/>
    <s v="DCGG52"/>
    <x v="1"/>
    <m/>
  </r>
  <r>
    <n v="10079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4"/>
    <d v="1899-12-30T12:29:00"/>
    <d v="1899-12-30T13:42:08"/>
    <d v="1899-12-30T01:13:08"/>
    <s v="HJPL67"/>
    <x v="1"/>
    <m/>
  </r>
  <r>
    <n v="10080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10:00"/>
    <d v="1899-12-30T14:23:08"/>
    <d v="1899-12-30T01:13:08"/>
    <s v="HJPL25"/>
    <x v="1"/>
    <m/>
  </r>
  <r>
    <n v="10081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41:00"/>
    <d v="1899-12-30T14:54:08"/>
    <d v="1899-12-30T01:13:08"/>
    <s v="KJCZ20"/>
    <x v="1"/>
    <m/>
  </r>
  <r>
    <n v="10082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48:00"/>
    <d v="1899-12-30T15:01:08"/>
    <d v="1899-12-30T01:13:08"/>
    <s v="RGXX96"/>
    <x v="1"/>
    <m/>
  </r>
  <r>
    <n v="10083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5"/>
    <d v="1899-12-30T13:55:00"/>
    <d v="1899-12-30T15:08:08"/>
    <d v="1899-12-30T01:13:08"/>
    <s v="RHZZ87"/>
    <x v="1"/>
    <m/>
  </r>
  <r>
    <n v="10084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6"/>
    <d v="1899-12-30T14:16:00"/>
    <d v="1899-12-30T15:29:08"/>
    <d v="1899-12-30T01:13:08"/>
    <s v="YA3904"/>
    <x v="1"/>
    <m/>
  </r>
  <r>
    <n v="10085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6"/>
    <d v="1899-12-30T14:23:00"/>
    <d v="1899-12-30T15:36:08"/>
    <d v="1899-12-30T01:13:08"/>
    <s v="DCLP60"/>
    <x v="1"/>
    <m/>
  </r>
  <r>
    <n v="10086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6"/>
    <d v="1899-12-30T14:42:00"/>
    <d v="1899-12-30T15:55:08"/>
    <d v="1899-12-30T01:13:08"/>
    <s v="HJPL67"/>
    <x v="1"/>
    <m/>
  </r>
  <r>
    <n v="10087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6"/>
    <d v="1899-12-30T14:54:00"/>
    <d v="1899-12-30T16:07:08"/>
    <d v="1899-12-30T01:13:08"/>
    <s v="HKCZ78"/>
    <x v="1"/>
    <m/>
  </r>
  <r>
    <n v="10088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7"/>
    <d v="1899-12-30T15:00:00"/>
    <d v="1899-12-30T16:13:08"/>
    <d v="1899-12-30T01:13:08"/>
    <s v="BKSV43"/>
    <x v="1"/>
    <m/>
  </r>
  <r>
    <n v="10089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7"/>
    <d v="1899-12-30T15:12:00"/>
    <d v="1899-12-30T16:25:08"/>
    <d v="1899-12-30T01:13:08"/>
    <s v="JVCZ51"/>
    <x v="1"/>
    <m/>
  </r>
  <r>
    <n v="10090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7"/>
    <d v="1899-12-30T15:30:00"/>
    <d v="1899-12-30T16:43:08"/>
    <d v="1899-12-30T01:13:08"/>
    <s v="CJRZ30"/>
    <x v="1"/>
    <m/>
  </r>
  <r>
    <n v="10091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7"/>
    <d v="1899-12-30T15:42:00"/>
    <d v="1899-12-30T16:55:08"/>
    <d v="1899-12-30T01:13:08"/>
    <s v="HJPY89"/>
    <x v="1"/>
    <m/>
  </r>
  <r>
    <n v="10092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9"/>
    <d v="1899-12-30T16:06:00"/>
    <d v="1899-12-30T17:19:08"/>
    <d v="1899-12-30T01:13:08"/>
    <s v="KJCZ20"/>
    <x v="1"/>
    <m/>
  </r>
  <r>
    <n v="10093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9"/>
    <d v="1899-12-30T16:18:00"/>
    <d v="1899-12-30T17:31:08"/>
    <d v="1899-12-30T01:13:08"/>
    <s v="RGXX96"/>
    <x v="1"/>
    <m/>
  </r>
  <r>
    <n v="10094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9"/>
    <d v="1899-12-30T16:42:00"/>
    <d v="1899-12-30T17:55:08"/>
    <d v="1899-12-30T01:13:08"/>
    <s v="RJJY72"/>
    <x v="1"/>
    <m/>
  </r>
  <r>
    <n v="10095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8"/>
    <d v="1899-12-30T17:00:00"/>
    <d v="1899-12-30T18:13:08"/>
    <d v="1899-12-30T01:13:08"/>
    <s v="YY9778"/>
    <x v="1"/>
    <m/>
  </r>
  <r>
    <n v="10097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8"/>
    <d v="1899-12-30T17:18:00"/>
    <d v="1899-12-30T18:31:08"/>
    <d v="1899-12-30T01:13:08"/>
    <s v="WU5190"/>
    <x v="1"/>
    <m/>
  </r>
  <r>
    <n v="10098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8"/>
    <d v="1899-12-30T17:30:00"/>
    <d v="1899-12-30T18:43:08"/>
    <d v="1899-12-30T01:13:08"/>
    <s v="KJPJ54"/>
    <x v="1"/>
    <m/>
  </r>
  <r>
    <n v="10099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8"/>
    <d v="1899-12-30T17:48:00"/>
    <d v="1899-12-30T19:01:08"/>
    <d v="1899-12-30T01:13:08"/>
    <s v="RDWX19"/>
    <x v="1"/>
    <m/>
  </r>
  <r>
    <n v="10100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0"/>
    <d v="1899-12-30T18:00:00"/>
    <d v="1899-12-30T19:13:08"/>
    <d v="1899-12-30T01:13:08"/>
    <s v="DCFP16"/>
    <x v="1"/>
    <m/>
  </r>
  <r>
    <n v="10101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0"/>
    <d v="1899-12-30T18:18:00"/>
    <d v="1899-12-30T19:31:08"/>
    <d v="1899-12-30T01:13:08"/>
    <s v="LKFR48"/>
    <x v="1"/>
    <m/>
  </r>
  <r>
    <n v="10102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0"/>
    <d v="1899-12-30T18:36:00"/>
    <d v="1899-12-30T19:49:08"/>
    <d v="1899-12-30T01:13:08"/>
    <s v="KJCZ20"/>
    <x v="1"/>
    <m/>
  </r>
  <r>
    <n v="10103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0"/>
    <d v="1899-12-30T18:48:00"/>
    <d v="1899-12-30T20:01:08"/>
    <d v="1899-12-30T01:13:08"/>
    <s v="RHZZ87"/>
    <x v="1"/>
    <m/>
  </r>
  <r>
    <n v="10104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3"/>
    <d v="1899-12-30T19:06:00"/>
    <d v="1899-12-30T20:19:08"/>
    <d v="1899-12-30T01:13:08"/>
    <s v="DCLP60"/>
    <x v="1"/>
    <m/>
  </r>
  <r>
    <n v="10105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3"/>
    <d v="1899-12-30T19:24:00"/>
    <d v="1899-12-30T20:37:08"/>
    <d v="1899-12-30T01:13:08"/>
    <s v="BWSD46"/>
    <x v="1"/>
    <m/>
  </r>
  <r>
    <n v="10106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3"/>
    <d v="1899-12-30T19:30:00"/>
    <d v="1899-12-30T20:43:08"/>
    <d v="1899-12-30T01:13:08"/>
    <s v="YY9778"/>
    <x v="1"/>
    <m/>
  </r>
  <r>
    <n v="10107"/>
    <n v="0"/>
    <x v="0"/>
    <d v="2022-10-02T00:00:00"/>
    <x v="0"/>
    <x v="0"/>
    <s v="Sociedad de Transportes Vía Alerce S.A."/>
    <x v="1"/>
    <x v="1"/>
    <x v="0"/>
    <s v="Via Alerce"/>
    <s v="Puerto Montt"/>
    <s v="Centro"/>
    <s v="Puerto Montt"/>
    <x v="13"/>
    <d v="1899-12-30T19:42:00"/>
    <d v="1899-12-30T20:55:08"/>
    <d v="1899-12-30T01:13:08"/>
    <s v="WU5190"/>
    <x v="1"/>
    <m/>
  </r>
  <r>
    <n v="1010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1"/>
    <d v="1899-12-30T06:25:00"/>
    <d v="1899-12-30T07:26:58"/>
    <d v="1899-12-30T01:01:58"/>
    <s v="DCZK48"/>
    <x v="1"/>
    <m/>
  </r>
  <r>
    <n v="10110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05:00"/>
    <d v="1899-12-30T08:06:58"/>
    <d v="1899-12-30T01:01:58"/>
    <s v="FWXC59"/>
    <x v="1"/>
    <m/>
  </r>
  <r>
    <n v="1011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2"/>
    <d v="1899-12-30T07:36:00"/>
    <d v="1899-12-30T08:37:58"/>
    <d v="1899-12-30T01:01:58"/>
    <s v="KHSX47"/>
    <x v="1"/>
    <m/>
  </r>
  <r>
    <n v="10112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00:00"/>
    <d v="1899-12-30T09:01:58"/>
    <d v="1899-12-30T01:01:58"/>
    <s v="CJRV82"/>
    <x v="1"/>
    <m/>
  </r>
  <r>
    <n v="1011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0"/>
    <d v="1899-12-30T08:06:00"/>
    <d v="1899-12-30T09:07:58"/>
    <d v="1899-12-30T01:01:58"/>
    <s v="KHSX45"/>
    <x v="1"/>
    <m/>
  </r>
  <r>
    <n v="10114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09:00"/>
    <d v="1899-12-30T10:10:58"/>
    <d v="1899-12-30T01:01:58"/>
    <s v="KJCY67"/>
    <x v="1"/>
    <m/>
  </r>
  <r>
    <n v="10115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30:00"/>
    <d v="1899-12-30T10:31:58"/>
    <d v="1899-12-30T01:01:58"/>
    <s v="JPRY13"/>
    <x v="1"/>
    <m/>
  </r>
  <r>
    <n v="10116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"/>
    <d v="1899-12-30T09:51:00"/>
    <d v="1899-12-30T10:52:58"/>
    <d v="1899-12-30T01:01:58"/>
    <s v="XK2898"/>
    <x v="1"/>
    <m/>
  </r>
  <r>
    <n v="10117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19:00"/>
    <d v="1899-12-30T11:20:58"/>
    <d v="1899-12-30T01:01:58"/>
    <s v="UF3657"/>
    <x v="1"/>
    <m/>
  </r>
  <r>
    <n v="10118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33:00"/>
    <d v="1899-12-30T11:34:58"/>
    <d v="1899-12-30T01:01:58"/>
    <s v="KHSX47"/>
    <x v="1"/>
    <m/>
  </r>
  <r>
    <n v="1011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2"/>
    <d v="1899-12-30T10:47:00"/>
    <d v="1899-12-30T11:48:58"/>
    <d v="1899-12-30T01:01:58"/>
    <s v="WR8086"/>
    <x v="1"/>
    <m/>
  </r>
  <r>
    <n v="10120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22:00"/>
    <d v="1899-12-30T12:23:58"/>
    <d v="1899-12-30T01:01:58"/>
    <s v="BGRS58"/>
    <x v="1"/>
    <m/>
  </r>
  <r>
    <n v="1012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29:00"/>
    <d v="1899-12-30T12:30:58"/>
    <d v="1899-12-30T01:01:58"/>
    <s v="FWXC59"/>
    <x v="1"/>
    <m/>
  </r>
  <r>
    <n v="10122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3"/>
    <d v="1899-12-30T11:43:00"/>
    <d v="1899-12-30T12:44:58"/>
    <d v="1899-12-30T01:01:58"/>
    <s v="DLJT34"/>
    <x v="1"/>
    <m/>
  </r>
  <r>
    <n v="1012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04:00"/>
    <d v="1899-12-30T13:05:58"/>
    <d v="1899-12-30T01:01:58"/>
    <s v="KJCY67"/>
    <x v="1"/>
    <m/>
  </r>
  <r>
    <n v="10124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4"/>
    <d v="1899-12-30T12:39:00"/>
    <d v="1899-12-30T13:40:58"/>
    <d v="1899-12-30T01:01:58"/>
    <s v="RJJX13"/>
    <x v="1"/>
    <m/>
  </r>
  <r>
    <n v="10125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49:00"/>
    <d v="1899-12-30T14:50:58"/>
    <d v="1899-12-30T01:01:58"/>
    <s v="KHSX48"/>
    <x v="1"/>
    <m/>
  </r>
  <r>
    <n v="10126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5"/>
    <d v="1899-12-30T13:56:00"/>
    <d v="1899-12-30T14:57:58"/>
    <d v="1899-12-30T01:01:58"/>
    <s v="CJRV82"/>
    <x v="1"/>
    <m/>
  </r>
  <r>
    <n v="10127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7"/>
    <d v="1899-12-30T15:13:00"/>
    <d v="1899-12-30T16:14:58"/>
    <d v="1899-12-30T01:01:58"/>
    <s v="PCKS82"/>
    <x v="1"/>
    <m/>
  </r>
  <r>
    <n v="10128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7"/>
    <d v="1899-12-30T15:27:00"/>
    <d v="1899-12-30T16:28:58"/>
    <d v="1899-12-30T01:01:58"/>
    <s v="KJCY63"/>
    <x v="1"/>
    <m/>
  </r>
  <r>
    <n v="10129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9"/>
    <d v="1899-12-30T16:09:00"/>
    <d v="1899-12-30T17:10:58"/>
    <d v="1899-12-30T01:01:58"/>
    <s v="KJCY65"/>
    <x v="1"/>
    <m/>
  </r>
  <r>
    <n v="10130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9"/>
    <d v="1899-12-30T16:37:00"/>
    <d v="1899-12-30T17:38:58"/>
    <d v="1899-12-30T01:01:58"/>
    <s v="CJRV82"/>
    <x v="1"/>
    <m/>
  </r>
  <r>
    <n v="10131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9"/>
    <d v="1899-12-30T16:44:00"/>
    <d v="1899-12-30T17:45:58"/>
    <d v="1899-12-30T01:01:58"/>
    <s v="KHSX45"/>
    <x v="1"/>
    <m/>
  </r>
  <r>
    <n v="10132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9"/>
    <d v="1899-12-30T16:58:00"/>
    <d v="1899-12-30T17:59:58"/>
    <d v="1899-12-30T01:01:58"/>
    <s v="BGRS58"/>
    <x v="1"/>
    <m/>
  </r>
  <r>
    <n v="10133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0"/>
    <d v="1899-12-30T18:16:00"/>
    <d v="1899-12-30T19:17:58"/>
    <d v="1899-12-30T01:01:58"/>
    <s v="RJJX13"/>
    <x v="1"/>
    <m/>
  </r>
  <r>
    <n v="10134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0"/>
    <d v="1899-12-30T18:40:00"/>
    <d v="1899-12-30T19:41:58"/>
    <d v="1899-12-30T01:01:58"/>
    <s v="GWYY13"/>
    <x v="1"/>
    <m/>
  </r>
  <r>
    <n v="10135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0"/>
    <d v="1899-12-30T18:50:00"/>
    <d v="1899-12-30T19:51:58"/>
    <d v="1899-12-30T01:01:58"/>
    <s v="UF3657"/>
    <x v="1"/>
    <m/>
  </r>
  <r>
    <n v="10136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3"/>
    <d v="1899-12-30T19:00:00"/>
    <d v="1899-12-30T20:01:58"/>
    <d v="1899-12-30T01:01:58"/>
    <s v="KJCY65"/>
    <x v="1"/>
    <m/>
  </r>
  <r>
    <n v="10137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3"/>
    <d v="1899-12-30T19:15:00"/>
    <d v="1899-12-30T20:16:58"/>
    <d v="1899-12-30T01:01:58"/>
    <s v="KHSX47"/>
    <x v="1"/>
    <m/>
  </r>
  <r>
    <n v="10138"/>
    <n v="0"/>
    <x v="0"/>
    <d v="2022-10-04T00:00:00"/>
    <x v="1"/>
    <x v="0"/>
    <s v="Transportes Chinquihue Ltda."/>
    <x v="0"/>
    <x v="0"/>
    <x v="0"/>
    <s v="Chinquihue"/>
    <s v="Puerto Montt"/>
    <s v="Sector Oriente"/>
    <s v="Puerto Montt"/>
    <x v="13"/>
    <d v="1899-12-30T19:30:00"/>
    <d v="1899-12-30T20:31:58"/>
    <d v="1899-12-30T01:01:58"/>
    <s v="WR8086"/>
    <x v="1"/>
    <m/>
  </r>
  <r>
    <n v="10139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5"/>
    <d v="1899-12-30T13:15:00"/>
    <d v="1899-12-30T14:44:39"/>
    <d v="1899-12-30T01:29:39"/>
    <s v="YS3817"/>
    <x v="1"/>
    <m/>
  </r>
  <r>
    <n v="10140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6"/>
    <d v="1899-12-30T14:50:00"/>
    <d v="1899-12-30T15:34:45"/>
    <d v="1899-12-30T00:44:45"/>
    <s v="YA5388"/>
    <x v="1"/>
    <m/>
  </r>
  <r>
    <n v="10141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7"/>
    <d v="1899-12-30T15:20:00"/>
    <d v="1899-12-30T16:04:45"/>
    <d v="1899-12-30T00:44:45"/>
    <s v="LCTG81"/>
    <x v="1"/>
    <m/>
  </r>
  <r>
    <n v="10142"/>
    <n v="0"/>
    <x v="0"/>
    <d v="2022-10-06T00:00:00"/>
    <x v="1"/>
    <x v="0"/>
    <s v="Transportes Lagunitas S.A."/>
    <x v="11"/>
    <x v="11"/>
    <x v="0"/>
    <s v="Puerto Montt"/>
    <s v="Puerto Montt"/>
    <s v="Rotonda M. Munita"/>
    <s v="Puerto Montt"/>
    <x v="9"/>
    <d v="1899-12-30T16:30:00"/>
    <d v="1899-12-30T17:59:39"/>
    <d v="1899-12-30T01:29:39"/>
    <s v="YK7911"/>
    <x v="1"/>
    <m/>
  </r>
  <r>
    <n v="10143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8"/>
    <d v="1899-12-30T17:00:00"/>
    <d v="1899-12-30T17:44:45"/>
    <d v="1899-12-30T00:44:45"/>
    <s v="LCTG81"/>
    <x v="1"/>
    <m/>
  </r>
  <r>
    <n v="10144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8"/>
    <d v="1899-12-30T17:15:00"/>
    <d v="1899-12-30T17:59:45"/>
    <d v="1899-12-30T00:44:45"/>
    <s v="YS3817"/>
    <x v="1"/>
    <m/>
  </r>
  <r>
    <n v="10146"/>
    <n v="0"/>
    <x v="0"/>
    <d v="2022-10-06T00:00:00"/>
    <x v="1"/>
    <x v="0"/>
    <s v="Transportes Lagunitas S.A."/>
    <x v="13"/>
    <x v="13"/>
    <x v="0"/>
    <s v="Puerto Montt"/>
    <s v="Puerto Montt"/>
    <s v="Mall Paseo Costanera"/>
    <s v="Puerto Montt"/>
    <x v="10"/>
    <d v="1899-12-30T18:45:00"/>
    <d v="1899-12-30T19:29:45"/>
    <d v="1899-12-30T00:44:45"/>
    <s v="WH7244"/>
    <x v="1"/>
    <m/>
  </r>
  <r>
    <n v="1014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1"/>
    <d v="1899-12-30T06:20:00"/>
    <d v="1899-12-30T07:19:20"/>
    <d v="1899-12-30T00:59:20"/>
    <s v="XD8197"/>
    <x v="1"/>
    <m/>
  </r>
  <r>
    <n v="10149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1"/>
    <d v="1899-12-30T06:30:00"/>
    <d v="1899-12-30T07:29:20"/>
    <d v="1899-12-30T00:59:20"/>
    <s v="YA3413"/>
    <x v="1"/>
    <m/>
  </r>
  <r>
    <n v="10150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1"/>
    <d v="1899-12-30T06:36:00"/>
    <d v="1899-12-30T07:35:20"/>
    <d v="1899-12-30T00:59:20"/>
    <s v="KLJZ64"/>
    <x v="1"/>
    <m/>
  </r>
  <r>
    <n v="1015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1"/>
    <d v="1899-12-30T06:42:00"/>
    <d v="1899-12-30T07:41:20"/>
    <d v="1899-12-30T00:59:20"/>
    <s v="WT9894"/>
    <x v="1"/>
    <m/>
  </r>
  <r>
    <n v="1015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1"/>
    <d v="1899-12-30T06:48:00"/>
    <d v="1899-12-30T07:47:20"/>
    <d v="1899-12-30T00:59:20"/>
    <s v="XE9415"/>
    <x v="1"/>
    <m/>
  </r>
  <r>
    <n v="10153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1"/>
    <d v="1899-12-30T06:54:00"/>
    <d v="1899-12-30T07:53:20"/>
    <d v="1899-12-30T00:59:20"/>
    <s v="CJRV11"/>
    <x v="1"/>
    <m/>
  </r>
  <r>
    <n v="10154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00:00"/>
    <d v="1899-12-30T08:59:20"/>
    <d v="1899-12-30T00:59:20"/>
    <s v="BRTG79"/>
    <x v="1"/>
    <m/>
  </r>
  <r>
    <n v="1015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0"/>
    <d v="1899-12-30T08:16:00"/>
    <d v="1899-12-30T09:15:20"/>
    <d v="1899-12-30T00:59:20"/>
    <s v="YA3413"/>
    <x v="1"/>
    <m/>
  </r>
  <r>
    <n v="1015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00:00"/>
    <d v="1899-12-30T10:59:20"/>
    <d v="1899-12-30T00:59:20"/>
    <s v="ZH6404"/>
    <x v="1"/>
    <m/>
  </r>
  <r>
    <n v="10157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2"/>
    <d v="1899-12-30T10:56:00"/>
    <d v="1899-12-30T11:55:20"/>
    <d v="1899-12-30T00:59:20"/>
    <s v="XE9415"/>
    <x v="1"/>
    <m/>
  </r>
  <r>
    <n v="1015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3"/>
    <d v="1899-12-30T11:52:00"/>
    <d v="1899-12-30T12:51:20"/>
    <d v="1899-12-30T00:59:20"/>
    <s v="HGWL79"/>
    <x v="1"/>
    <m/>
  </r>
  <r>
    <n v="10159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00:00"/>
    <d v="1899-12-30T12:59:20"/>
    <d v="1899-12-30T00:59:20"/>
    <s v="ZH6404"/>
    <x v="1"/>
    <m/>
  </r>
  <r>
    <n v="10160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08:00"/>
    <d v="1899-12-30T13:07:20"/>
    <d v="1899-12-30T00:59:20"/>
    <s v="BRTG79"/>
    <x v="1"/>
    <m/>
  </r>
  <r>
    <n v="1016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48:00"/>
    <d v="1899-12-30T13:47:20"/>
    <d v="1899-12-30T00:59:20"/>
    <s v="XD8197"/>
    <x v="1"/>
    <m/>
  </r>
  <r>
    <n v="1016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4"/>
    <d v="1899-12-30T12:56:00"/>
    <d v="1899-12-30T13:55:20"/>
    <d v="1899-12-30T00:59:20"/>
    <s v="WY5105"/>
    <x v="1"/>
    <m/>
  </r>
  <r>
    <n v="10163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5"/>
    <d v="1899-12-30T13:36:00"/>
    <d v="1899-12-30T14:35:20"/>
    <d v="1899-12-30T00:59:20"/>
    <s v="XA3808"/>
    <x v="1"/>
    <m/>
  </r>
  <r>
    <n v="10164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6"/>
    <d v="1899-12-30T14:10:00"/>
    <d v="1899-12-30T15:09:20"/>
    <d v="1899-12-30T00:59:20"/>
    <s v="WT9894"/>
    <x v="1"/>
    <m/>
  </r>
  <r>
    <n v="1016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7"/>
    <d v="1899-12-30T15:48:00"/>
    <d v="1899-12-30T16:47:20"/>
    <d v="1899-12-30T00:59:20"/>
    <s v="YG4839"/>
    <x v="1"/>
    <m/>
  </r>
  <r>
    <n v="1016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9"/>
    <d v="1899-12-30T16:44:00"/>
    <d v="1899-12-30T17:43:20"/>
    <d v="1899-12-30T00:59:20"/>
    <s v="KHSW76"/>
    <x v="1"/>
    <m/>
  </r>
  <r>
    <n v="10167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24:00"/>
    <d v="1899-12-30T18:23:20"/>
    <d v="1899-12-30T00:59:20"/>
    <s v="WY5105"/>
    <x v="1"/>
    <m/>
  </r>
  <r>
    <n v="10168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8"/>
    <d v="1899-12-30T17:56:00"/>
    <d v="1899-12-30T18:55:20"/>
    <d v="1899-12-30T00:59:20"/>
    <s v="KLJZ64"/>
    <x v="1"/>
    <m/>
  </r>
  <r>
    <n v="10171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0"/>
    <d v="1899-12-30T18:20:00"/>
    <d v="1899-12-30T19:19:20"/>
    <d v="1899-12-30T00:59:20"/>
    <s v="HGWL79"/>
    <x v="1"/>
    <m/>
  </r>
  <r>
    <n v="10172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0"/>
    <d v="1899-12-30T18:28:00"/>
    <d v="1899-12-30T19:27:20"/>
    <d v="1899-12-30T00:59:20"/>
    <s v="XA3808"/>
    <x v="1"/>
    <m/>
  </r>
  <r>
    <n v="10173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0"/>
    <d v="1899-12-30T18:36:00"/>
    <d v="1899-12-30T19:35:20"/>
    <d v="1899-12-30T00:59:20"/>
    <s v="ZU5762"/>
    <x v="1"/>
    <m/>
  </r>
  <r>
    <n v="10174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0"/>
    <d v="1899-12-30T18:44:00"/>
    <d v="1899-12-30T19:43:20"/>
    <d v="1899-12-30T00:59:20"/>
    <s v="BCZZ17"/>
    <x v="1"/>
    <m/>
  </r>
  <r>
    <n v="10175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0"/>
    <d v="1899-12-30T18:55:00"/>
    <d v="1899-12-30T19:54:20"/>
    <d v="1899-12-30T00:59:20"/>
    <s v="CJRV11"/>
    <x v="1"/>
    <m/>
  </r>
  <r>
    <n v="10176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3"/>
    <d v="1899-12-30T19:07:00"/>
    <d v="1899-12-30T20:06:20"/>
    <d v="1899-12-30T00:59:20"/>
    <s v="BRTG79"/>
    <x v="1"/>
    <m/>
  </r>
  <r>
    <n v="10177"/>
    <n v="0"/>
    <x v="0"/>
    <d v="2022-10-06T00:00:00"/>
    <x v="1"/>
    <x v="0"/>
    <s v="Transporte Lagunitas Puerto Montt SPA"/>
    <x v="10"/>
    <x v="10"/>
    <x v="0"/>
    <s v="Tepual"/>
    <s v="Puerto Montt"/>
    <s v="Centro"/>
    <s v="Puerto Montt"/>
    <x v="13"/>
    <d v="1899-12-30T19:40:00"/>
    <d v="1899-12-30T20:39:20"/>
    <d v="1899-12-30T00:59:20"/>
    <s v="WY5105"/>
    <x v="1"/>
    <m/>
  </r>
  <r>
    <n v="10178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1"/>
    <d v="1899-12-30T06:30:00"/>
    <d v="1899-12-30T07:32:11"/>
    <d v="1899-12-30T01:02:11"/>
    <s v="CDGG85"/>
    <x v="1"/>
    <m/>
  </r>
  <r>
    <n v="10179"/>
    <n v="0"/>
    <x v="0"/>
    <d v="2022-10-05T00:00:00"/>
    <x v="1"/>
    <x v="0"/>
    <s v="Sotrasol Spa"/>
    <x v="5"/>
    <x v="5"/>
    <x v="0"/>
    <s v="Puerto Montt"/>
    <s v="Puerto Montt"/>
    <s v="Pichi Pelluco"/>
    <s v="Puerto Montt"/>
    <x v="11"/>
    <d v="1899-12-30T06:35:00"/>
    <d v="1899-12-30T07:58:02"/>
    <d v="1899-12-30T01:23:03"/>
    <s v="WT8729"/>
    <x v="1"/>
    <m/>
  </r>
  <r>
    <n v="10180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11"/>
    <d v="1899-12-30T06:38:00"/>
    <d v="1899-12-30T07:34:51"/>
    <d v="1899-12-30T00:56:51"/>
    <s v="YX1411"/>
    <x v="1"/>
    <m/>
  </r>
  <r>
    <n v="10181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2"/>
    <d v="1899-12-30T07:00:00"/>
    <d v="1899-12-30T08:02:11"/>
    <d v="1899-12-30T01:02:11"/>
    <s v="LFBG41"/>
    <x v="1"/>
    <m/>
  </r>
  <r>
    <n v="10182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12"/>
    <d v="1899-12-30T07:30:00"/>
    <d v="1899-12-30T08:26:51"/>
    <d v="1899-12-30T00:56:51"/>
    <s v="WX7031"/>
    <x v="1"/>
    <m/>
  </r>
  <r>
    <n v="10183"/>
    <n v="0"/>
    <x v="0"/>
    <d v="2022-10-05T00:00:00"/>
    <x v="1"/>
    <x v="0"/>
    <s v="Sotrasol Spa"/>
    <x v="5"/>
    <x v="5"/>
    <x v="0"/>
    <s v="Puerto Montt"/>
    <s v="Puerto Montt"/>
    <s v="Pichi Pelluco"/>
    <s v="Puerto Montt"/>
    <x v="0"/>
    <d v="1899-12-30T08:30:00"/>
    <d v="1899-12-30T09:53:02"/>
    <d v="1899-12-30T01:23:03"/>
    <s v="FBWV76"/>
    <x v="1"/>
    <m/>
  </r>
  <r>
    <n v="10184"/>
    <n v="0"/>
    <x v="0"/>
    <d v="2022-10-05T00:00:00"/>
    <x v="1"/>
    <x v="0"/>
    <s v="Sotrasol Spa"/>
    <x v="5"/>
    <x v="5"/>
    <x v="0"/>
    <s v="Puerto Montt"/>
    <s v="Puerto Montt"/>
    <s v="Pichi Pelluco"/>
    <s v="Puerto Montt"/>
    <x v="3"/>
    <d v="1899-12-30T11:30:00"/>
    <d v="1899-12-30T12:53:02"/>
    <d v="1899-12-30T01:23:03"/>
    <s v="BFHC61"/>
    <x v="1"/>
    <m/>
  </r>
  <r>
    <n v="10185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5"/>
    <d v="1899-12-30T13:12:00"/>
    <d v="1899-12-30T14:08:51"/>
    <d v="1899-12-30T00:56:51"/>
    <s v="PHVJ26"/>
    <x v="1"/>
    <m/>
  </r>
  <r>
    <n v="10186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6"/>
    <d v="1899-12-30T14:48:00"/>
    <d v="1899-12-30T15:44:51"/>
    <d v="1899-12-30T00:56:51"/>
    <s v="WX7031"/>
    <x v="1"/>
    <m/>
  </r>
  <r>
    <n v="10187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7"/>
    <d v="1899-12-30T15:00:00"/>
    <d v="1899-12-30T15:56:51"/>
    <d v="1899-12-30T00:56:51"/>
    <s v="BFHC61"/>
    <x v="1"/>
    <m/>
  </r>
  <r>
    <n v="10188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7"/>
    <d v="1899-12-30T15:12:00"/>
    <d v="1899-12-30T16:08:51"/>
    <d v="1899-12-30T00:56:51"/>
    <s v="BSSD85"/>
    <x v="1"/>
    <m/>
  </r>
  <r>
    <n v="10189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9"/>
    <d v="1899-12-30T16:48:00"/>
    <d v="1899-12-30T17:44:51"/>
    <d v="1899-12-30T00:56:51"/>
    <s v="WT8729"/>
    <x v="1"/>
    <m/>
  </r>
  <r>
    <n v="10190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8"/>
    <d v="1899-12-30T17:31:00"/>
    <d v="1899-12-30T18:33:11"/>
    <d v="1899-12-30T01:02:11"/>
    <s v="KJCY70"/>
    <x v="1"/>
    <m/>
  </r>
  <r>
    <n v="10191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8"/>
    <d v="1899-12-30T17:45:00"/>
    <d v="1899-12-30T18:47:11"/>
    <d v="1899-12-30T01:02:11"/>
    <s v="BFHC61"/>
    <x v="1"/>
    <m/>
  </r>
  <r>
    <n v="10192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10"/>
    <d v="1899-12-30T18:00:00"/>
    <d v="1899-12-30T18:56:51"/>
    <d v="1899-12-30T00:56:51"/>
    <s v="ZU5490"/>
    <x v="1"/>
    <m/>
  </r>
  <r>
    <n v="10193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0"/>
    <d v="1899-12-30T18:15:00"/>
    <d v="1899-12-30T19:17:11"/>
    <d v="1899-12-30T01:02:11"/>
    <s v="WD9194"/>
    <x v="1"/>
    <m/>
  </r>
  <r>
    <n v="10194"/>
    <n v="0"/>
    <x v="0"/>
    <d v="2022-10-05T00:00:00"/>
    <x v="1"/>
    <x v="0"/>
    <s v="Sotrasol Spa"/>
    <x v="4"/>
    <x v="4"/>
    <x v="0"/>
    <s v="Bosque Mar"/>
    <s v="Puerto Montt"/>
    <s v="Pichi Pelluco"/>
    <s v="Puerto Montt"/>
    <x v="10"/>
    <d v="1899-12-30T18:40:00"/>
    <d v="1899-12-30T19:36:51"/>
    <d v="1899-12-30T00:56:51"/>
    <s v="BSSD85"/>
    <x v="1"/>
    <m/>
  </r>
  <r>
    <n v="10195"/>
    <n v="0"/>
    <x v="0"/>
    <d v="2022-10-05T00:00:00"/>
    <x v="1"/>
    <x v="0"/>
    <s v="Sotrasol Spa"/>
    <x v="3"/>
    <x v="3"/>
    <x v="0"/>
    <s v="Bosque Mar"/>
    <s v="Puerto Montt"/>
    <s v="Pichi Pelluco"/>
    <s v="Puerto Montt"/>
    <x v="10"/>
    <d v="1899-12-30T18:50:00"/>
    <d v="1899-12-30T19:52:11"/>
    <d v="1899-12-30T01:02:11"/>
    <s v="ZH2282"/>
    <x v="1"/>
    <m/>
  </r>
  <r>
    <n v="1019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1"/>
    <d v="1899-12-30T06:01:00"/>
    <d v="1899-12-30T07:16:39"/>
    <d v="1899-12-30T01:15:39"/>
    <s v="KJSL42"/>
    <x v="1"/>
    <m/>
  </r>
  <r>
    <n v="10198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1"/>
    <d v="1899-12-30T06:37:00"/>
    <d v="1899-12-30T07:52:39"/>
    <d v="1899-12-30T01:15:39"/>
    <s v="WU1083"/>
    <x v="1"/>
    <m/>
  </r>
  <r>
    <n v="1019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0"/>
    <d v="1899-12-30T08:00:00"/>
    <d v="1899-12-30T09:15:39"/>
    <d v="1899-12-30T01:15:39"/>
    <s v="XV5859"/>
    <x v="1"/>
    <m/>
  </r>
  <r>
    <n v="10200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14:00"/>
    <d v="1899-12-30T10:29:39"/>
    <d v="1899-12-30T01:15:39"/>
    <s v="ZS3048"/>
    <x v="1"/>
    <m/>
  </r>
  <r>
    <n v="10201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"/>
    <d v="1899-12-30T09:44:00"/>
    <d v="1899-12-30T10:59:39"/>
    <d v="1899-12-30T01:15:39"/>
    <s v="YR9970"/>
    <x v="1"/>
    <m/>
  </r>
  <r>
    <n v="10202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2"/>
    <d v="1899-12-30T10:54:00"/>
    <d v="1899-12-30T12:09:39"/>
    <d v="1899-12-30T01:15:39"/>
    <s v="PRXY57"/>
    <x v="1"/>
    <m/>
  </r>
  <r>
    <n v="10203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06:00"/>
    <d v="1899-12-30T12:21:39"/>
    <d v="1899-12-30T01:15:39"/>
    <s v="XR9044"/>
    <x v="1"/>
    <m/>
  </r>
  <r>
    <n v="1020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3"/>
    <d v="1899-12-30T11:54:00"/>
    <d v="1899-12-30T13:09:39"/>
    <d v="1899-12-30T01:15:39"/>
    <s v="XY7254"/>
    <x v="1"/>
    <m/>
  </r>
  <r>
    <n v="10205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4"/>
    <d v="1899-12-30T12:06:00"/>
    <d v="1899-12-30T13:21:39"/>
    <d v="1899-12-30T01:15:39"/>
    <s v="RHLP73"/>
    <x v="1"/>
    <m/>
  </r>
  <r>
    <n v="10206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5"/>
    <d v="1899-12-30T13:30:00"/>
    <d v="1899-12-30T14:45:39"/>
    <d v="1899-12-30T01:15:39"/>
    <s v="WX5526"/>
    <x v="1"/>
    <m/>
  </r>
  <r>
    <n v="1020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6"/>
    <d v="1899-12-30T14:12:00"/>
    <d v="1899-12-30T15:27:39"/>
    <d v="1899-12-30T01:15:39"/>
    <s v="XW8317"/>
    <x v="1"/>
    <m/>
  </r>
  <r>
    <n v="10208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6"/>
    <d v="1899-12-30T14:44:00"/>
    <d v="1899-12-30T15:59:39"/>
    <d v="1899-12-30T01:15:39"/>
    <s v="RBXL20"/>
    <x v="1"/>
    <m/>
  </r>
  <r>
    <n v="10209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7"/>
    <d v="1899-12-30T15:14:00"/>
    <d v="1899-12-30T16:29:39"/>
    <d v="1899-12-30T01:15:39"/>
    <s v="WK6972"/>
    <x v="1"/>
    <m/>
  </r>
  <r>
    <n v="10210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9"/>
    <d v="1899-12-30T16:38:00"/>
    <d v="1899-12-30T17:53:39"/>
    <d v="1899-12-30T01:15:39"/>
    <s v="XY7254"/>
    <x v="1"/>
    <m/>
  </r>
  <r>
    <n v="10211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8"/>
    <d v="1899-12-30T17:48:00"/>
    <d v="1899-12-30T19:03:39"/>
    <d v="1899-12-30T01:15:39"/>
    <s v="DRPF63"/>
    <x v="1"/>
    <m/>
  </r>
  <r>
    <n v="10212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0"/>
    <d v="1899-12-30T18:06:00"/>
    <d v="1899-12-30T19:21:39"/>
    <d v="1899-12-30T01:15:39"/>
    <s v="PZZB45"/>
    <x v="1"/>
    <m/>
  </r>
  <r>
    <n v="10213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0"/>
    <d v="1899-12-30T18:14:00"/>
    <d v="1899-12-30T19:29:39"/>
    <d v="1899-12-30T01:15:39"/>
    <s v="BGDX45"/>
    <x v="1"/>
    <m/>
  </r>
  <r>
    <n v="10214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0"/>
    <d v="1899-12-30T18:22:00"/>
    <d v="1899-12-30T19:37:39"/>
    <d v="1899-12-30T01:15:39"/>
    <s v="KHSW58"/>
    <x v="1"/>
    <m/>
  </r>
  <r>
    <n v="10215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0"/>
    <d v="1899-12-30T18:29:00"/>
    <d v="1899-12-30T19:44:39"/>
    <d v="1899-12-30T01:15:39"/>
    <s v="XZ1423"/>
    <x v="1"/>
    <m/>
  </r>
  <r>
    <n v="10216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0"/>
    <d v="1899-12-30T18:41:00"/>
    <d v="1899-12-30T19:56:39"/>
    <d v="1899-12-30T01:15:39"/>
    <s v="PRXY57"/>
    <x v="1"/>
    <m/>
  </r>
  <r>
    <n v="10217"/>
    <n v="0"/>
    <x v="0"/>
    <d v="2022-10-13T00:00:00"/>
    <x v="1"/>
    <x v="0"/>
    <s v="Empresa de Transportes Manuel Montt S.A."/>
    <x v="9"/>
    <x v="9"/>
    <x v="0"/>
    <s v="Alerce"/>
    <s v="Puerto Montt"/>
    <s v="Centro"/>
    <s v="Puerto Montt"/>
    <x v="10"/>
    <d v="1899-12-30T18:58:00"/>
    <d v="1899-12-30T20:13:39"/>
    <d v="1899-12-30T01:15:39"/>
    <s v="WT9904"/>
    <x v="1"/>
    <m/>
  </r>
  <r>
    <n v="10219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3"/>
    <s v="11:40"/>
    <d v="1899-12-30T12:57:11"/>
    <d v="1899-12-30T01:17:11"/>
    <s v="WU1057"/>
    <x v="1"/>
    <m/>
  </r>
  <r>
    <n v="10220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4"/>
    <s v="12:46"/>
    <d v="1899-12-30T14:03:11"/>
    <d v="1899-12-30T01:17:11"/>
    <s v="RGGR48"/>
    <x v="1"/>
    <m/>
  </r>
  <r>
    <n v="10221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6"/>
    <s v="14:11"/>
    <d v="1899-12-30T15:27:26"/>
    <d v="1899-12-30T01:16:26"/>
    <s v="BBHG44"/>
    <x v="1"/>
    <m/>
  </r>
  <r>
    <n v="10222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6"/>
    <s v="14:40"/>
    <d v="1899-12-30T15:52:31"/>
    <d v="1899-12-30T01:12:32"/>
    <s v="KJSL42"/>
    <x v="1"/>
    <m/>
  </r>
  <r>
    <n v="10223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6"/>
    <s v="14:56"/>
    <d v="1899-12-30T16:12:26"/>
    <d v="1899-12-30T01:16:26"/>
    <s v="VU7285"/>
    <x v="1"/>
    <m/>
  </r>
  <r>
    <n v="10224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7"/>
    <s v="15:34"/>
    <d v="1899-12-30T16:46:32"/>
    <d v="1899-12-30T01:12:32"/>
    <s v="KCRR56"/>
    <x v="1"/>
    <m/>
  </r>
  <r>
    <n v="10225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7"/>
    <s v="15:43"/>
    <d v="1899-12-30T16:59:26"/>
    <d v="1899-12-30T01:16:26"/>
    <s v="RGXX24"/>
    <x v="1"/>
    <m/>
  </r>
  <r>
    <n v="10226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9"/>
    <s v="16:13"/>
    <d v="1899-12-30T17:30:11"/>
    <d v="1899-12-30T01:17:11"/>
    <s v="BVBC53"/>
    <x v="1"/>
    <m/>
  </r>
  <r>
    <n v="10227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9"/>
    <s v="16:19"/>
    <d v="1899-12-30T17:35:26"/>
    <d v="1899-12-30T01:16:26"/>
    <s v="XW8317"/>
    <x v="1"/>
    <m/>
  </r>
  <r>
    <n v="10228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9"/>
    <s v="16:25"/>
    <d v="1899-12-30T17:42:11"/>
    <d v="1899-12-30T01:17:11"/>
    <s v="WV1917"/>
    <x v="1"/>
    <m/>
  </r>
  <r>
    <n v="10229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9"/>
    <s v="16:41"/>
    <d v="1899-12-30T17:57:26"/>
    <d v="1899-12-30T01:16:26"/>
    <s v="LXGV45"/>
    <x v="1"/>
    <m/>
  </r>
  <r>
    <n v="10230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8"/>
    <s v="17:05"/>
    <d v="1899-12-30T18:22:11"/>
    <d v="1899-12-30T01:17:11"/>
    <s v="YB7908"/>
    <x v="1"/>
    <m/>
  </r>
  <r>
    <n v="10231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8"/>
    <s v="17:34"/>
    <d v="1899-12-30T18:50:26"/>
    <d v="1899-12-30T01:16:26"/>
    <s v="PFLC89"/>
    <x v="1"/>
    <m/>
  </r>
  <r>
    <n v="10232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8"/>
    <s v="17:36"/>
    <d v="1899-12-30T18:53:11"/>
    <d v="1899-12-30T01:17:11"/>
    <s v="PCJV58"/>
    <x v="1"/>
    <m/>
  </r>
  <r>
    <n v="10233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8"/>
    <s v="17:51"/>
    <d v="1899-12-30T19:08:11"/>
    <d v="1899-12-30T01:17:11"/>
    <s v="KJCZ78"/>
    <x v="1"/>
    <m/>
  </r>
  <r>
    <n v="10234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8"/>
    <s v="17:52"/>
    <d v="1899-12-30T19:08:26"/>
    <d v="1899-12-30T01:16:26"/>
    <s v="KCRR56"/>
    <x v="1"/>
    <m/>
  </r>
  <r>
    <n v="10235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0"/>
    <s v="18:06"/>
    <d v="1899-12-30T19:23:11"/>
    <d v="1899-12-30T01:17:11"/>
    <s v="WU1057"/>
    <x v="1"/>
    <m/>
  </r>
  <r>
    <n v="10238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0"/>
    <s v="18:22"/>
    <d v="1899-12-30T19:38:26"/>
    <d v="1899-12-30T01:16:26"/>
    <s v="YP1964"/>
    <x v="1"/>
    <m/>
  </r>
  <r>
    <n v="10239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0"/>
    <s v="18:37"/>
    <d v="1899-12-30T19:53:26"/>
    <d v="1899-12-30T01:16:26"/>
    <s v="XW8317"/>
    <x v="1"/>
    <m/>
  </r>
  <r>
    <n v="10241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1"/>
    <s v="6:06"/>
    <d v="1899-12-30T07:23:11"/>
    <d v="1899-12-30T01:17:11"/>
    <s v="WG3470"/>
    <x v="1"/>
    <m/>
  </r>
  <r>
    <n v="10242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1"/>
    <s v="6:10"/>
    <d v="1899-12-30T07:26:26"/>
    <d v="1899-12-30T01:16:26"/>
    <s v="WK9947"/>
    <x v="1"/>
    <m/>
  </r>
  <r>
    <n v="10243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1"/>
    <s v="6:12"/>
    <d v="1899-12-30T07:24:31"/>
    <d v="1899-12-30T01:12:32"/>
    <s v="RHLP73"/>
    <x v="1"/>
    <m/>
  </r>
  <r>
    <n v="10244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1"/>
    <s v="6:26"/>
    <d v="1899-12-30T07:43:11"/>
    <d v="1899-12-30T01:17:11"/>
    <s v="KHSW58"/>
    <x v="1"/>
    <m/>
  </r>
  <r>
    <n v="10245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1"/>
    <s v="6:27"/>
    <d v="1899-12-30T07:39:31"/>
    <d v="1899-12-30T01:12:32"/>
    <s v="DTVZ43"/>
    <x v="1"/>
    <m/>
  </r>
  <r>
    <n v="10246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1"/>
    <s v="6:36"/>
    <d v="1899-12-30T07:53:11"/>
    <d v="1899-12-30T01:17:11"/>
    <s v="KCRR56"/>
    <x v="1"/>
    <m/>
  </r>
  <r>
    <n v="10247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1"/>
    <s v="6:51"/>
    <d v="1899-12-30T08:08:11"/>
    <d v="1899-12-30T01:17:11"/>
    <s v="PRXY57"/>
    <x v="1"/>
    <m/>
  </r>
  <r>
    <n v="10248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1"/>
    <s v="6:57"/>
    <d v="1899-12-30T08:09:31"/>
    <d v="1899-12-30T01:12:32"/>
    <s v="PCJV58"/>
    <x v="1"/>
    <m/>
  </r>
  <r>
    <n v="10249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12"/>
    <s v="7:40"/>
    <d v="1899-12-30T08:57:11"/>
    <d v="1899-12-30T01:17:11"/>
    <s v="XR9044"/>
    <x v="1"/>
    <m/>
  </r>
  <r>
    <n v="10250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0"/>
    <s v="8:10"/>
    <d v="1899-12-30T09:27:11"/>
    <d v="1899-12-30T01:17:11"/>
    <s v="UY2627"/>
    <x v="1"/>
    <m/>
  </r>
  <r>
    <n v="10251"/>
    <n v="0"/>
    <x v="0"/>
    <d v="2022-10-13T00:00:00"/>
    <x v="1"/>
    <x v="0"/>
    <s v="Empresa de Transportes Manuel Montt S.A."/>
    <x v="7"/>
    <x v="7"/>
    <x v="0"/>
    <s v="Alerce"/>
    <s v="Puerto Montt"/>
    <s v="Terminal de Buses"/>
    <s v="Puerto Montt"/>
    <x v="0"/>
    <s v="8:40"/>
    <d v="1899-12-30T09:57:11"/>
    <d v="1899-12-30T01:17:11"/>
    <s v="WU1057"/>
    <x v="1"/>
    <m/>
  </r>
  <r>
    <n v="10252"/>
    <n v="0"/>
    <x v="0"/>
    <d v="2022-10-13T00:00:00"/>
    <x v="1"/>
    <x v="0"/>
    <s v="Empresa de Transportes Manuel Montt S.A."/>
    <x v="6"/>
    <x v="6"/>
    <x v="0"/>
    <s v="Alerce"/>
    <s v="Puerto Montt"/>
    <s v="Terminal de Buses"/>
    <s v="Puerto Montt"/>
    <x v="1"/>
    <s v="9:01"/>
    <d v="1899-12-30T10:17:26"/>
    <d v="1899-12-30T01:16:26"/>
    <s v="RHLP73"/>
    <x v="1"/>
    <m/>
  </r>
  <r>
    <n v="10253"/>
    <n v="0"/>
    <x v="0"/>
    <d v="2022-10-13T00:00:00"/>
    <x v="1"/>
    <x v="0"/>
    <s v="Empresa de Transportes Manuel Montt S.A."/>
    <x v="8"/>
    <x v="8"/>
    <x v="0"/>
    <s v="Alerce"/>
    <s v="Puerto Montt"/>
    <s v="Terminal de Buses"/>
    <s v="Puerto Montt"/>
    <x v="1"/>
    <s v="9:12"/>
    <d v="1899-12-30T10:24:31"/>
    <d v="1899-12-30T01:12:32"/>
    <s v="LXGV45"/>
    <x v="1"/>
    <m/>
  </r>
  <r>
    <n v="1025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55:00"/>
    <d v="1899-12-30T08:45:00"/>
    <d v="1899-12-30T00:50:00"/>
    <s v="YA6079"/>
    <x v="1"/>
    <m/>
  </r>
  <r>
    <n v="1025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07:00"/>
    <d v="1899-12-30T07:20:08"/>
    <d v="1899-12-30T01:13:08"/>
    <s v="BKSV43"/>
    <x v="1"/>
    <m/>
  </r>
  <r>
    <n v="10257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52:00"/>
    <d v="1899-12-30T08:42:00"/>
    <d v="1899-12-30T00:50:00"/>
    <s v="XP7923"/>
    <x v="1"/>
    <m/>
  </r>
  <r>
    <n v="1025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1"/>
    <d v="1899-12-30T06:27:00"/>
    <d v="1899-12-30T07:40:08"/>
    <d v="1899-12-30T01:13:08"/>
    <s v="RJJY72"/>
    <x v="1"/>
    <m/>
  </r>
  <r>
    <n v="1025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13:00"/>
    <d v="1899-12-30T09:26:08"/>
    <d v="1899-12-30T01:13:08"/>
    <s v="RHZZ87"/>
    <x v="1"/>
    <m/>
  </r>
  <r>
    <n v="1026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18:00"/>
    <d v="1899-12-30T09:31:08"/>
    <d v="1899-12-30T01:13:08"/>
    <s v="KCJF27"/>
    <x v="1"/>
    <m/>
  </r>
  <r>
    <n v="10261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23:00"/>
    <d v="1899-12-30T09:36:08"/>
    <d v="1899-12-30T01:13:08"/>
    <s v="WE5913"/>
    <x v="1"/>
    <m/>
  </r>
  <r>
    <n v="1026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28:00"/>
    <d v="1899-12-30T09:41:08"/>
    <d v="1899-12-30T01:13:08"/>
    <s v="HJPY90"/>
    <x v="1"/>
    <m/>
  </r>
  <r>
    <n v="1026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33:00"/>
    <d v="1899-12-30T09:46:08"/>
    <d v="1899-12-30T01:13:08"/>
    <s v="FXRR60"/>
    <x v="1"/>
    <m/>
  </r>
  <r>
    <n v="10264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41:00"/>
    <d v="1899-12-30T08:31:00"/>
    <d v="1899-12-30T00:50:00"/>
    <s v="PHKS80"/>
    <x v="1"/>
    <m/>
  </r>
  <r>
    <n v="10265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37:00"/>
    <d v="1899-12-30T08:45:00"/>
    <d v="1899-12-30T01:08:00"/>
    <s v="WT9524"/>
    <x v="0"/>
    <n v="503"/>
  </r>
  <r>
    <n v="1026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12:00"/>
    <d v="1899-12-30T10:25:08"/>
    <d v="1899-12-30T01:13:08"/>
    <s v="RHPP61"/>
    <x v="1"/>
    <m/>
  </r>
  <r>
    <n v="1026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18:00"/>
    <d v="1899-12-30T10:31:08"/>
    <d v="1899-12-30T01:13:08"/>
    <s v="KCFB86"/>
    <x v="1"/>
    <m/>
  </r>
  <r>
    <n v="10268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35:00"/>
    <d v="1899-12-30T08:57:00"/>
    <d v="1899-12-30T01:22:00"/>
    <s v="FXRR26"/>
    <x v="0"/>
    <n v="6"/>
  </r>
  <r>
    <n v="1026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30:00"/>
    <d v="1899-12-30T08:20:00"/>
    <d v="1899-12-30T00:50:00"/>
    <s v="RLRW83"/>
    <x v="1"/>
    <m/>
  </r>
  <r>
    <n v="1027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"/>
    <d v="1899-12-30T09:58:00"/>
    <d v="1899-12-30T11:11:08"/>
    <d v="1899-12-30T01:13:08"/>
    <s v="JVCZ51"/>
    <x v="1"/>
    <m/>
  </r>
  <r>
    <n v="10271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19:00"/>
    <d v="1899-12-30T08:09:00"/>
    <d v="1899-12-30T00:50:00"/>
    <s v="JVCZ51"/>
    <x v="1"/>
    <m/>
  </r>
  <r>
    <n v="1027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34:00"/>
    <d v="1899-12-30T11:47:08"/>
    <d v="1899-12-30T01:13:08"/>
    <s v="DHYV44"/>
    <x v="1"/>
    <m/>
  </r>
  <r>
    <n v="1027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2"/>
    <d v="1899-12-30T10:40:00"/>
    <d v="1899-12-30T11:53:08"/>
    <d v="1899-12-30T01:13:08"/>
    <s v="HJPY89"/>
    <x v="1"/>
    <m/>
  </r>
  <r>
    <n v="10274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2"/>
    <d v="1899-12-30T07:01:00"/>
    <d v="1899-12-30T08:40:00"/>
    <d v="1899-12-30T01:39:00"/>
    <s v="RHDR48"/>
    <x v="0"/>
    <n v="501"/>
  </r>
  <r>
    <n v="1027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22:00"/>
    <d v="1899-12-30T12:35:08"/>
    <d v="1899-12-30T01:13:08"/>
    <s v="RJJY72"/>
    <x v="1"/>
    <m/>
  </r>
  <r>
    <n v="1027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27:00"/>
    <d v="1899-12-30T12:40:08"/>
    <d v="1899-12-30T01:13:08"/>
    <s v="WU5190"/>
    <x v="1"/>
    <m/>
  </r>
  <r>
    <n v="1027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3"/>
    <d v="1899-12-30T11:39:00"/>
    <d v="1899-12-30T12:52:08"/>
    <d v="1899-12-30T01:13:08"/>
    <s v="YA3904"/>
    <x v="1"/>
    <m/>
  </r>
  <r>
    <n v="1027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27:00"/>
    <d v="1899-12-30T13:40:08"/>
    <d v="1899-12-30T01:13:08"/>
    <s v="RDWX19"/>
    <x v="1"/>
    <m/>
  </r>
  <r>
    <n v="1027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33:00"/>
    <d v="1899-12-30T13:46:08"/>
    <d v="1899-12-30T01:13:08"/>
    <s v="JVCZ51"/>
    <x v="1"/>
    <m/>
  </r>
  <r>
    <n v="1028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4"/>
    <d v="1899-12-30T12:40:00"/>
    <d v="1899-12-30T13:53:08"/>
    <d v="1899-12-30T01:13:08"/>
    <s v="CJRW37"/>
    <x v="1"/>
    <m/>
  </r>
  <r>
    <n v="10281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49:00"/>
    <d v="1899-12-30T07:39:00"/>
    <d v="1899-12-30T00:50:00"/>
    <s v="LKFR48"/>
    <x v="1"/>
    <m/>
  </r>
  <r>
    <n v="1028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00:00"/>
    <d v="1899-12-30T14:13:08"/>
    <d v="1899-12-30T01:13:08"/>
    <s v="HJPL25"/>
    <x v="1"/>
    <m/>
  </r>
  <r>
    <n v="1028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5"/>
    <d v="1899-12-30T13:38:00"/>
    <d v="1899-12-30T14:51:08"/>
    <d v="1899-12-30T01:13:08"/>
    <s v="DHYV44"/>
    <x v="1"/>
    <m/>
  </r>
  <r>
    <n v="10284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46:00"/>
    <d v="1899-12-30T07:59:00"/>
    <d v="1899-12-30T01:13:00"/>
    <s v="RDWX20"/>
    <x v="0"/>
    <n v="502"/>
  </r>
  <r>
    <n v="1028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03:00"/>
    <d v="1899-12-30T15:16:08"/>
    <d v="1899-12-30T01:13:08"/>
    <s v="BDKY58"/>
    <x v="1"/>
    <m/>
  </r>
  <r>
    <n v="1028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08:00"/>
    <d v="1899-12-30T15:21:08"/>
    <d v="1899-12-30T01:13:08"/>
    <s v="YA3904"/>
    <x v="1"/>
    <m/>
  </r>
  <r>
    <n v="1028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23:00"/>
    <d v="1899-12-30T15:36:08"/>
    <d v="1899-12-30T01:13:08"/>
    <s v="WX5530"/>
    <x v="1"/>
    <m/>
  </r>
  <r>
    <n v="1028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28:00"/>
    <d v="1899-12-30T15:41:08"/>
    <d v="1899-12-30T01:13:08"/>
    <s v="PHKS80"/>
    <x v="1"/>
    <m/>
  </r>
  <r>
    <n v="10289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43:00"/>
    <d v="1899-12-30T08:18:00"/>
    <d v="1899-12-30T01:35:00"/>
    <s v="CJRZ30"/>
    <x v="0"/>
    <n v="500"/>
  </r>
  <r>
    <n v="1029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38:00"/>
    <d v="1899-12-30T15:51:08"/>
    <d v="1899-12-30T01:13:08"/>
    <s v="WU5190"/>
    <x v="1"/>
    <m/>
  </r>
  <r>
    <n v="10291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39:00"/>
    <d v="1899-12-30T07:29:00"/>
    <d v="1899-12-30T00:50:00"/>
    <s v="KCFB86"/>
    <x v="1"/>
    <m/>
  </r>
  <r>
    <n v="1029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58:00"/>
    <d v="1899-12-30T16:11:08"/>
    <d v="1899-12-30T01:13:08"/>
    <s v="RHZZ87"/>
    <x v="1"/>
    <m/>
  </r>
  <r>
    <n v="1029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03:00"/>
    <d v="1899-12-30T16:16:08"/>
    <d v="1899-12-30T01:13:08"/>
    <s v="RDTX68"/>
    <x v="1"/>
    <m/>
  </r>
  <r>
    <n v="10294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28:00"/>
    <d v="1899-12-30T07:18:00"/>
    <d v="1899-12-30T00:50:00"/>
    <s v="RGXX97"/>
    <x v="1"/>
    <m/>
  </r>
  <r>
    <n v="1029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11:00"/>
    <d v="1899-12-30T16:24:08"/>
    <d v="1899-12-30T01:13:08"/>
    <s v="LGLR75"/>
    <x v="1"/>
    <m/>
  </r>
  <r>
    <n v="1029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28:00"/>
    <d v="1899-12-30T16:41:08"/>
    <d v="1899-12-30T01:13:08"/>
    <s v="RDWX20"/>
    <x v="1"/>
    <m/>
  </r>
  <r>
    <n v="10297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20:00"/>
    <d v="1899-12-30T07:20:27"/>
    <d v="1899-12-30T01:00:27"/>
    <s v="FXRR60"/>
    <x v="1"/>
    <m/>
  </r>
  <r>
    <n v="1029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03:00"/>
    <d v="1899-12-30T17:16:08"/>
    <d v="1899-12-30T01:13:08"/>
    <s v="CJRW37"/>
    <x v="1"/>
    <m/>
  </r>
  <r>
    <n v="1029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13:00"/>
    <d v="1899-12-30T17:26:08"/>
    <d v="1899-12-30T01:13:08"/>
    <s v="HJPY89"/>
    <x v="1"/>
    <m/>
  </r>
  <r>
    <n v="1030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23:00"/>
    <d v="1899-12-30T17:36:08"/>
    <d v="1899-12-30T01:13:08"/>
    <s v="KCFB86"/>
    <x v="1"/>
    <m/>
  </r>
  <r>
    <n v="10301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28:00"/>
    <d v="1899-12-30T17:41:08"/>
    <d v="1899-12-30T01:13:08"/>
    <s v="RJJY72"/>
    <x v="1"/>
    <m/>
  </r>
  <r>
    <n v="1030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33:00"/>
    <d v="1899-12-30T17:46:08"/>
    <d v="1899-12-30T01:13:08"/>
    <s v="BDKY58"/>
    <x v="1"/>
    <m/>
  </r>
  <r>
    <n v="10303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15:00"/>
    <d v="1899-12-30T07:29:00"/>
    <d v="1899-12-30T01:14:00"/>
    <s v="JKYZ95"/>
    <x v="0"/>
    <n v="499"/>
  </r>
  <r>
    <n v="10304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48:00"/>
    <d v="1899-12-30T18:01:08"/>
    <d v="1899-12-30T01:13:08"/>
    <s v="PHKS80"/>
    <x v="1"/>
    <m/>
  </r>
  <r>
    <n v="1030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8"/>
    <d v="1899-12-30T17:23:00"/>
    <d v="1899-12-30T18:36:08"/>
    <d v="1899-12-30T01:13:08"/>
    <s v="CJRZ30"/>
    <x v="1"/>
    <m/>
  </r>
  <r>
    <n v="10306"/>
    <n v="0"/>
    <x v="0"/>
    <d v="2022-10-04T00:00:00"/>
    <x v="1"/>
    <x v="0"/>
    <s v="Sociedad de Transportes Vía Alerce S.A."/>
    <x v="2"/>
    <x v="2"/>
    <x v="0"/>
    <s v="Alerce"/>
    <s v="Puerto Montt"/>
    <s v="Terminal de Buses"/>
    <s v="Puerto Montt"/>
    <x v="11"/>
    <d v="1899-12-30T06:05:00"/>
    <d v="1899-12-30T07:05:27"/>
    <d v="1899-12-30T01:00:27"/>
    <s v="WE5913"/>
    <x v="1"/>
    <m/>
  </r>
  <r>
    <n v="1030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8"/>
    <d v="1899-12-30T17:58:00"/>
    <d v="1899-12-30T19:11:08"/>
    <d v="1899-12-30T01:13:08"/>
    <s v="RLRW83"/>
    <x v="1"/>
    <m/>
  </r>
  <r>
    <n v="1030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08:00"/>
    <d v="1899-12-30T19:21:08"/>
    <d v="1899-12-30T01:13:08"/>
    <s v="HJPL25"/>
    <x v="1"/>
    <m/>
  </r>
  <r>
    <n v="1030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18:00"/>
    <d v="1899-12-30T19:31:08"/>
    <d v="1899-12-30T01:13:08"/>
    <s v="RHDR48"/>
    <x v="1"/>
    <m/>
  </r>
  <r>
    <n v="1031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23:00"/>
    <d v="1899-12-30T19:36:08"/>
    <d v="1899-12-30T01:13:08"/>
    <s v="CJRV75"/>
    <x v="1"/>
    <m/>
  </r>
  <r>
    <n v="10311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33:00"/>
    <d v="1899-12-30T19:46:08"/>
    <d v="1899-12-30T01:13:08"/>
    <s v="KJPJ54"/>
    <x v="1"/>
    <m/>
  </r>
  <r>
    <n v="1031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43:00"/>
    <d v="1899-12-30T19:56:08"/>
    <d v="1899-12-30T01:13:08"/>
    <s v="RFRC42"/>
    <x v="1"/>
    <m/>
  </r>
  <r>
    <n v="1031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53:00"/>
    <d v="1899-12-30T20:06:08"/>
    <d v="1899-12-30T01:13:08"/>
    <s v="XP7923"/>
    <x v="1"/>
    <m/>
  </r>
  <r>
    <n v="10314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03:00"/>
    <d v="1899-12-30T20:16:08"/>
    <d v="1899-12-30T01:13:08"/>
    <s v="LDSX65"/>
    <x v="1"/>
    <m/>
  </r>
  <r>
    <n v="10315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18:00"/>
    <d v="1899-12-30T20:31:08"/>
    <d v="1899-12-30T01:13:08"/>
    <s v="CJRV88"/>
    <x v="1"/>
    <m/>
  </r>
  <r>
    <n v="10316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28:00"/>
    <d v="1899-12-30T20:41:08"/>
    <d v="1899-12-30T01:13:08"/>
    <s v="WU5190"/>
    <x v="1"/>
    <m/>
  </r>
  <r>
    <n v="10317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38:00"/>
    <d v="1899-12-30T20:51:08"/>
    <d v="1899-12-30T01:13:08"/>
    <s v="FXRR26"/>
    <x v="1"/>
    <m/>
  </r>
  <r>
    <n v="10318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48:00"/>
    <d v="1899-12-30T21:01:08"/>
    <d v="1899-12-30T01:13:08"/>
    <s v="DCXK69"/>
    <x v="1"/>
    <m/>
  </r>
  <r>
    <n v="10319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58:00"/>
    <d v="1899-12-30T21:11:08"/>
    <d v="1899-12-30T01:13:08"/>
    <s v="RHZZ87"/>
    <x v="1"/>
    <m/>
  </r>
  <r>
    <n v="10320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4"/>
    <d v="1899-12-30T20:10:00"/>
    <d v="1899-12-30T21:23:08"/>
    <d v="1899-12-30T01:13:08"/>
    <s v="LKVW39"/>
    <x v="1"/>
    <m/>
  </r>
  <r>
    <n v="10321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4"/>
    <d v="1899-12-30T20:20:00"/>
    <d v="1899-12-30T21:33:08"/>
    <d v="1899-12-30T01:13:08"/>
    <s v="RDWX19"/>
    <x v="1"/>
    <m/>
  </r>
  <r>
    <n v="10322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4"/>
    <d v="1899-12-30T20:30:00"/>
    <d v="1899-12-30T21:43:08"/>
    <d v="1899-12-30T01:13:08"/>
    <s v="JVCZ51"/>
    <x v="1"/>
    <m/>
  </r>
  <r>
    <n v="10323"/>
    <n v="0"/>
    <x v="0"/>
    <d v="2022-10-04T00:00:00"/>
    <x v="1"/>
    <x v="0"/>
    <s v="Sociedad de Transportes Vía Alerce S.A."/>
    <x v="1"/>
    <x v="1"/>
    <x v="0"/>
    <s v="Via Alerce"/>
    <s v="Puerto Montt"/>
    <s v="Centro"/>
    <s v="Puerto Montt"/>
    <x v="14"/>
    <d v="1899-12-30T20:40:00"/>
    <d v="1899-12-30T21:53:08"/>
    <d v="1899-12-30T01:13:08"/>
    <s v="HJPL67"/>
    <x v="1"/>
    <m/>
  </r>
  <r>
    <n v="10324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2"/>
    <d v="1899-12-30T07:00:00"/>
    <d v="1899-12-30T08:01:58"/>
    <d v="1899-12-30T01:01:58"/>
    <s v="DRPF62"/>
    <x v="1"/>
    <m/>
  </r>
  <r>
    <n v="10325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2"/>
    <d v="1899-12-30T07:10:00"/>
    <d v="1899-12-30T08:11:58"/>
    <d v="1899-12-30T01:01:58"/>
    <s v="KJCY65"/>
    <x v="1"/>
    <m/>
  </r>
  <r>
    <n v="10326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0"/>
    <d v="1899-12-30T08:00:00"/>
    <d v="1899-12-30T09:01:58"/>
    <d v="1899-12-30T01:01:58"/>
    <s v="KJCY68"/>
    <x v="1"/>
    <m/>
  </r>
  <r>
    <n v="10327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"/>
    <d v="1899-12-30T09:20:00"/>
    <d v="1899-12-30T10:21:58"/>
    <d v="1899-12-30T01:01:58"/>
    <s v="PCKS82"/>
    <x v="1"/>
    <m/>
  </r>
  <r>
    <n v="10328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2"/>
    <d v="1899-12-30T10:24:00"/>
    <d v="1899-12-30T11:25:58"/>
    <d v="1899-12-30T01:01:58"/>
    <s v="KHSX47"/>
    <x v="1"/>
    <m/>
  </r>
  <r>
    <n v="10329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3"/>
    <d v="1899-12-30T11:04:00"/>
    <d v="1899-12-30T12:05:58"/>
    <d v="1899-12-30T01:01:58"/>
    <s v="JPRY13"/>
    <x v="1"/>
    <m/>
  </r>
  <r>
    <n v="10330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00:00"/>
    <d v="1899-12-30T13:01:58"/>
    <d v="1899-12-30T01:01:58"/>
    <s v="KHSX46"/>
    <x v="1"/>
    <m/>
  </r>
  <r>
    <n v="10331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40:00"/>
    <d v="1899-12-30T13:41:58"/>
    <d v="1899-12-30T01:01:58"/>
    <s v="FWHT73"/>
    <x v="1"/>
    <m/>
  </r>
  <r>
    <n v="10332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48:00"/>
    <d v="1899-12-30T13:49:58"/>
    <d v="1899-12-30T01:01:58"/>
    <s v="HJPL27"/>
    <x v="1"/>
    <m/>
  </r>
  <r>
    <n v="10333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4"/>
    <d v="1899-12-30T12:56:00"/>
    <d v="1899-12-30T13:57:58"/>
    <d v="1899-12-30T01:01:58"/>
    <s v="UF3657"/>
    <x v="1"/>
    <m/>
  </r>
  <r>
    <n v="10334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5"/>
    <d v="1899-12-30T13:12:00"/>
    <d v="1899-12-30T14:13:58"/>
    <d v="1899-12-30T01:01:58"/>
    <s v="KHSX47"/>
    <x v="1"/>
    <m/>
  </r>
  <r>
    <n v="10335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5"/>
    <d v="1899-12-30T13:20:00"/>
    <d v="1899-12-30T14:21:58"/>
    <d v="1899-12-30T01:01:58"/>
    <s v="KJCY69"/>
    <x v="1"/>
    <m/>
  </r>
  <r>
    <n v="10336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5"/>
    <d v="1899-12-30T13:52:00"/>
    <d v="1899-12-30T14:53:58"/>
    <d v="1899-12-30T01:01:58"/>
    <s v="JPRY13"/>
    <x v="1"/>
    <m/>
  </r>
  <r>
    <n v="10337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00:00"/>
    <d v="1899-12-30T15:01:58"/>
    <d v="1899-12-30T01:01:58"/>
    <s v="KJCY68"/>
    <x v="1"/>
    <m/>
  </r>
  <r>
    <n v="10338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08:00"/>
    <d v="1899-12-30T15:09:58"/>
    <d v="1899-12-30T01:01:58"/>
    <s v="LCTG90"/>
    <x v="1"/>
    <m/>
  </r>
  <r>
    <n v="10339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24:00"/>
    <d v="1899-12-30T15:25:58"/>
    <d v="1899-12-30T01:01:58"/>
    <s v="RJJX13"/>
    <x v="1"/>
    <m/>
  </r>
  <r>
    <n v="10340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6"/>
    <d v="1899-12-30T14:56:00"/>
    <d v="1899-12-30T15:57:58"/>
    <d v="1899-12-30T01:01:58"/>
    <s v="WT9630"/>
    <x v="1"/>
    <m/>
  </r>
  <r>
    <n v="10341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7"/>
    <d v="1899-12-30T15:04:00"/>
    <d v="1899-12-30T16:05:58"/>
    <d v="1899-12-30T01:01:58"/>
    <s v="DRPF62"/>
    <x v="1"/>
    <m/>
  </r>
  <r>
    <n v="10342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08:00"/>
    <d v="1899-12-30T17:09:58"/>
    <d v="1899-12-30T01:01:58"/>
    <s v="KJCY69"/>
    <x v="1"/>
    <m/>
  </r>
  <r>
    <n v="10343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9"/>
    <d v="1899-12-30T16:56:00"/>
    <d v="1899-12-30T17:57:58"/>
    <d v="1899-12-30T01:01:58"/>
    <s v="LCTG90"/>
    <x v="1"/>
    <m/>
  </r>
  <r>
    <n v="10344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0"/>
    <d v="1899-12-30T18:20:00"/>
    <d v="1899-12-30T19:21:58"/>
    <d v="1899-12-30T01:01:58"/>
    <s v="HJPL27"/>
    <x v="1"/>
    <m/>
  </r>
  <r>
    <n v="10345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0"/>
    <d v="1899-12-30T18:45:00"/>
    <d v="1899-12-30T19:46:58"/>
    <d v="1899-12-30T01:01:58"/>
    <s v="JKYZ65"/>
    <x v="1"/>
    <m/>
  </r>
  <r>
    <n v="10346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3"/>
    <d v="1899-12-30T19:00:00"/>
    <d v="1899-12-30T20:01:58"/>
    <d v="1899-12-30T01:01:58"/>
    <s v="KHSX47"/>
    <x v="1"/>
    <m/>
  </r>
  <r>
    <n v="10347"/>
    <n v="0"/>
    <x v="0"/>
    <d v="2022-10-01T00:00:00"/>
    <x v="2"/>
    <x v="0"/>
    <s v="Transportes Chinquihue Ltda."/>
    <x v="0"/>
    <x v="0"/>
    <x v="0"/>
    <s v="Chinquihue"/>
    <s v="Puerto Montt"/>
    <s v="Sector Oriente"/>
    <s v="Puerto Montt"/>
    <x v="13"/>
    <d v="1899-12-30T19:30:00"/>
    <d v="1899-12-30T20:31:58"/>
    <d v="1899-12-30T01:01:58"/>
    <s v="BGRS58"/>
    <x v="1"/>
    <m/>
  </r>
  <r>
    <n v="10348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0"/>
    <d v="1899-12-30T08:00:00"/>
    <d v="1899-12-30T08:44:45"/>
    <d v="1899-12-30T00:44:45"/>
    <s v="KLJB56"/>
    <x v="1"/>
    <m/>
  </r>
  <r>
    <n v="10349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0"/>
    <d v="1899-12-30T08:30:00"/>
    <d v="1899-12-30T09:14:45"/>
    <d v="1899-12-30T00:44:45"/>
    <s v="PZDB35"/>
    <x v="1"/>
    <m/>
  </r>
  <r>
    <n v="10350"/>
    <n v="0"/>
    <x v="0"/>
    <d v="2022-10-22T00:00:00"/>
    <x v="2"/>
    <x v="0"/>
    <s v="Transportes Lagunitas S.A."/>
    <x v="13"/>
    <x v="13"/>
    <x v="0"/>
    <s v="Puerto Montt"/>
    <s v="Puerto Montt"/>
    <s v="Mall Paseo Costanera"/>
    <s v="Puerto Montt"/>
    <x v="7"/>
    <d v="1899-12-30T15:30:00"/>
    <d v="1899-12-30T16:14:45"/>
    <d v="1899-12-30T00:44:45"/>
    <s v="YS3817"/>
    <x v="1"/>
    <m/>
  </r>
  <r>
    <n v="10351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9"/>
    <d v="1899-12-30T16:15:00"/>
    <d v="1899-12-30T17:14:20"/>
    <d v="1899-12-30T00:59:20"/>
    <s v="WT9894"/>
    <x v="1"/>
    <m/>
  </r>
  <r>
    <n v="10352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9"/>
    <d v="1899-12-30T16:30:00"/>
    <d v="1899-12-30T17:29:20"/>
    <d v="1899-12-30T00:59:20"/>
    <s v="FRWB64"/>
    <x v="1"/>
    <m/>
  </r>
  <r>
    <n v="10353"/>
    <n v="0"/>
    <x v="0"/>
    <d v="2022-10-22T00:00:00"/>
    <x v="2"/>
    <x v="0"/>
    <s v="Transporte Lagunitas Puerto Montt SPA"/>
    <x v="10"/>
    <x v="10"/>
    <x v="0"/>
    <s v="Tepual"/>
    <s v="Puerto Montt"/>
    <s v="Centro"/>
    <s v="Puerto Montt"/>
    <x v="9"/>
    <d v="1899-12-30T16:45:00"/>
    <d v="1899-12-30T17:44:20"/>
    <d v="1899-12-30T00:59:20"/>
    <s v="KLJZ64"/>
    <x v="1"/>
    <m/>
  </r>
  <r>
    <n v="10355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0"/>
    <d v="1899-12-30T08:25:00"/>
    <d v="1899-12-30T09:27:11"/>
    <d v="1899-12-30T01:02:11"/>
    <s v="BCBD37"/>
    <x v="1"/>
    <m/>
  </r>
  <r>
    <n v="10356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0"/>
    <d v="1899-12-30T08:50:00"/>
    <d v="1899-12-30T09:52:11"/>
    <d v="1899-12-30T01:02:11"/>
    <s v="XR9431"/>
    <x v="1"/>
    <m/>
  </r>
  <r>
    <n v="10357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6"/>
    <d v="1899-12-30T14:50:00"/>
    <d v="1899-12-30T15:52:11"/>
    <d v="1899-12-30T01:02:11"/>
    <s v="FCYX36"/>
    <x v="1"/>
    <m/>
  </r>
  <r>
    <n v="10360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10"/>
    <d v="1899-12-30T18:30:00"/>
    <d v="1899-12-30T19:32:11"/>
    <d v="1899-12-30T01:02:11"/>
    <s v="KJCY71"/>
    <x v="1"/>
    <m/>
  </r>
  <r>
    <n v="10361"/>
    <n v="0"/>
    <x v="0"/>
    <d v="2022-10-15T00:00:00"/>
    <x v="2"/>
    <x v="0"/>
    <s v="Sotrasol Spa"/>
    <x v="3"/>
    <x v="3"/>
    <x v="0"/>
    <s v="Bosque Mar"/>
    <s v="Puerto Montt"/>
    <s v="Pichi Pelluco"/>
    <s v="Puerto Montt"/>
    <x v="10"/>
    <d v="1899-12-30T18:50:00"/>
    <d v="1899-12-30T19:52:11"/>
    <d v="1899-12-30T01:02:11"/>
    <s v="VL5424"/>
    <x v="1"/>
    <m/>
  </r>
  <r>
    <n v="10365"/>
    <n v="0"/>
    <x v="0"/>
    <d v="2022-10-15T00:00:00"/>
    <x v="2"/>
    <x v="0"/>
    <s v="Sotrasol Spa"/>
    <x v="5"/>
    <x v="5"/>
    <x v="0"/>
    <s v="Puerto Montt"/>
    <s v="Puerto Montt"/>
    <s v="Pichi Pelluco"/>
    <s v="Puerto Montt"/>
    <x v="0"/>
    <d v="1899-12-30T08:30:00"/>
    <d v="1899-12-30T09:53:02"/>
    <d v="1899-12-30T01:23:03"/>
    <s v="KJCY70"/>
    <x v="1"/>
    <m/>
  </r>
  <r>
    <n v="10366"/>
    <n v="0"/>
    <x v="0"/>
    <d v="2022-10-15T00:00:00"/>
    <x v="2"/>
    <x v="0"/>
    <s v="Sotrasol Spa"/>
    <x v="5"/>
    <x v="5"/>
    <x v="0"/>
    <s v="Puerto Montt"/>
    <s v="Puerto Montt"/>
    <s v="Pichi Pelluco"/>
    <s v="Puerto Montt"/>
    <x v="3"/>
    <d v="1899-12-30T11:10:00"/>
    <d v="1899-12-30T12:33:02"/>
    <d v="1899-12-30T01:23:03"/>
    <s v="FCYX36"/>
    <x v="1"/>
    <m/>
  </r>
  <r>
    <n v="10367"/>
    <n v="0"/>
    <x v="0"/>
    <d v="2022-10-15T00:00:00"/>
    <x v="2"/>
    <x v="0"/>
    <s v="Sotrasol Spa"/>
    <x v="5"/>
    <x v="5"/>
    <x v="0"/>
    <s v="Puerto Montt"/>
    <s v="Puerto Montt"/>
    <s v="Pichi Pelluco"/>
    <s v="Puerto Montt"/>
    <x v="9"/>
    <d v="1899-12-30T16:10:00"/>
    <d v="1899-12-30T17:33:03"/>
    <d v="1899-12-30T01:23:03"/>
    <s v="WT8729"/>
    <x v="1"/>
    <m/>
  </r>
  <r>
    <n v="10368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s v="10:40"/>
    <d v="1899-12-30T11:55:39"/>
    <d v="1899-12-30T01:15:39"/>
    <s v="WA1201"/>
    <x v="1"/>
    <m/>
  </r>
  <r>
    <n v="1036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2"/>
    <s v="10:58"/>
    <d v="1899-12-30T12:13:39"/>
    <d v="1899-12-30T01:15:39"/>
    <s v="XW8317"/>
    <x v="1"/>
    <m/>
  </r>
  <r>
    <n v="10370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3"/>
    <s v="11:46"/>
    <d v="1899-12-30T13:01:39"/>
    <d v="1899-12-30T01:15:39"/>
    <s v="BVBC53"/>
    <x v="1"/>
    <m/>
  </r>
  <r>
    <n v="10371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s v="12:10"/>
    <d v="1899-12-30T13:25:39"/>
    <d v="1899-12-30T01:15:39"/>
    <s v="WY4648"/>
    <x v="1"/>
    <m/>
  </r>
  <r>
    <n v="10372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s v="12:28"/>
    <d v="1899-12-30T13:43:39"/>
    <d v="1899-12-30T01:15:39"/>
    <s v="KGFD95"/>
    <x v="1"/>
    <m/>
  </r>
  <r>
    <n v="10373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s v="12:32"/>
    <d v="1899-12-30T13:47:39"/>
    <d v="1899-12-30T01:15:39"/>
    <s v="BHDX61"/>
    <x v="1"/>
    <m/>
  </r>
  <r>
    <n v="10374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s v="12:46"/>
    <d v="1899-12-30T14:01:39"/>
    <d v="1899-12-30T01:15:39"/>
    <s v="BFJX71"/>
    <x v="1"/>
    <m/>
  </r>
  <r>
    <n v="10375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4"/>
    <s v="12:56"/>
    <d v="1899-12-30T14:11:39"/>
    <d v="1899-12-30T01:15:39"/>
    <s v="WX5526"/>
    <x v="1"/>
    <m/>
  </r>
  <r>
    <n v="1037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s v="13:00"/>
    <d v="1899-12-30T14:15:39"/>
    <d v="1899-12-30T01:15:39"/>
    <s v="PFLC89"/>
    <x v="1"/>
    <m/>
  </r>
  <r>
    <n v="1037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s v="13:10"/>
    <d v="1899-12-30T14:25:39"/>
    <d v="1899-12-30T01:15:39"/>
    <s v="HJPL68"/>
    <x v="1"/>
    <m/>
  </r>
  <r>
    <n v="10378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s v="13:20"/>
    <d v="1899-12-30T14:35:39"/>
    <d v="1899-12-30T01:15:39"/>
    <s v="WA1201"/>
    <x v="1"/>
    <m/>
  </r>
  <r>
    <n v="1037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5"/>
    <s v="13:48"/>
    <d v="1899-12-30T15:03:39"/>
    <d v="1899-12-30T01:15:39"/>
    <s v="PZZB45"/>
    <x v="1"/>
    <m/>
  </r>
  <r>
    <n v="10380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s v="14:01"/>
    <d v="1899-12-30T15:16:39"/>
    <d v="1899-12-30T01:15:39"/>
    <s v="WK6972"/>
    <x v="1"/>
    <m/>
  </r>
  <r>
    <n v="10381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6"/>
    <s v="14:44"/>
    <d v="1899-12-30T15:59:39"/>
    <d v="1899-12-30T01:15:39"/>
    <s v="RBXL20"/>
    <x v="1"/>
    <m/>
  </r>
  <r>
    <n v="10382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s v="15:00"/>
    <d v="1899-12-30T16:15:39"/>
    <d v="1899-12-30T01:15:39"/>
    <s v="BBHG43"/>
    <x v="1"/>
    <m/>
  </r>
  <r>
    <n v="10383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s v="15:08"/>
    <d v="1899-12-30T16:23:39"/>
    <d v="1899-12-30T01:15:39"/>
    <s v="ZS3048"/>
    <x v="1"/>
    <m/>
  </r>
  <r>
    <n v="10384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s v="15:32"/>
    <d v="1899-12-30T16:47:39"/>
    <d v="1899-12-30T01:15:39"/>
    <s v="WU1089"/>
    <x v="1"/>
    <m/>
  </r>
  <r>
    <n v="10385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s v="15:48"/>
    <d v="1899-12-30T17:03:39"/>
    <d v="1899-12-30T01:15:39"/>
    <s v="WY4408"/>
    <x v="1"/>
    <m/>
  </r>
  <r>
    <n v="1038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7"/>
    <s v="15:56"/>
    <d v="1899-12-30T17:11:39"/>
    <d v="1899-12-30T01:15:39"/>
    <s v="BFJX71"/>
    <x v="1"/>
    <m/>
  </r>
  <r>
    <n v="1038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9"/>
    <s v="16:04"/>
    <d v="1899-12-30T17:19:39"/>
    <d v="1899-12-30T01:15:39"/>
    <s v="XR9044"/>
    <x v="1"/>
    <m/>
  </r>
  <r>
    <n v="10388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9"/>
    <s v="16:16"/>
    <d v="1899-12-30T17:31:39"/>
    <d v="1899-12-30T01:15:39"/>
    <s v="WK6955"/>
    <x v="1"/>
    <m/>
  </r>
  <r>
    <n v="1038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9"/>
    <s v="16:28"/>
    <d v="1899-12-30T17:43:39"/>
    <d v="1899-12-30T01:15:39"/>
    <s v="HJPL73"/>
    <x v="1"/>
    <m/>
  </r>
  <r>
    <n v="10390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9"/>
    <s v="16:40"/>
    <d v="1899-12-30T17:55:39"/>
    <d v="1899-12-30T01:15:39"/>
    <s v="KHSW58"/>
    <x v="1"/>
    <m/>
  </r>
  <r>
    <n v="10391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8"/>
    <s v="17:04"/>
    <d v="1899-12-30T18:19:39"/>
    <d v="1899-12-30T01:15:39"/>
    <s v="XZ1423"/>
    <x v="1"/>
    <m/>
  </r>
  <r>
    <n v="10393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8"/>
    <s v="17:32"/>
    <d v="1899-12-30T18:47:39"/>
    <d v="1899-12-30T01:15:39"/>
    <s v="WV1917"/>
    <x v="1"/>
    <m/>
  </r>
  <r>
    <n v="10394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8"/>
    <s v="17:48"/>
    <d v="1899-12-30T19:03:39"/>
    <d v="1899-12-30T01:15:39"/>
    <s v="WF2068"/>
    <x v="1"/>
    <m/>
  </r>
  <r>
    <n v="10395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0"/>
    <s v="18:04"/>
    <d v="1899-12-30T19:19:39"/>
    <d v="1899-12-30T01:15:39"/>
    <s v="WU1089"/>
    <x v="1"/>
    <m/>
  </r>
  <r>
    <n v="1039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0"/>
    <s v="18:12"/>
    <d v="1899-12-30T19:27:39"/>
    <d v="1899-12-30T01:15:39"/>
    <s v="WT9904"/>
    <x v="1"/>
    <m/>
  </r>
  <r>
    <n v="1039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0"/>
    <s v="18:37"/>
    <d v="1899-12-30T19:52:39"/>
    <d v="1899-12-30T01:15:39"/>
    <s v="WK6955"/>
    <x v="1"/>
    <m/>
  </r>
  <r>
    <n v="10398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3"/>
    <s v="19:00"/>
    <d v="1899-12-30T20:15:39"/>
    <d v="1899-12-30T01:15:39"/>
    <s v="BHDX61"/>
    <x v="1"/>
    <m/>
  </r>
  <r>
    <n v="1039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1"/>
    <s v="6:02"/>
    <d v="1899-12-30T07:17:39"/>
    <d v="1899-12-30T01:15:39"/>
    <s v="WT9904"/>
    <x v="1"/>
    <m/>
  </r>
  <r>
    <n v="10400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1"/>
    <s v="6:18"/>
    <d v="1899-12-30T07:33:39"/>
    <d v="1899-12-30T01:15:39"/>
    <s v="FHBJ32"/>
    <x v="1"/>
    <m/>
  </r>
  <r>
    <n v="10401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1"/>
    <s v="6:42"/>
    <d v="1899-12-30T07:57:39"/>
    <d v="1899-12-30T01:15:39"/>
    <s v="WY4408"/>
    <x v="1"/>
    <m/>
  </r>
  <r>
    <n v="10402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1"/>
    <s v="6:58"/>
    <d v="1899-12-30T08:13:39"/>
    <d v="1899-12-30T01:15:39"/>
    <s v="BVBC53"/>
    <x v="1"/>
    <m/>
  </r>
  <r>
    <n v="10403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2"/>
    <s v="7:06"/>
    <d v="1899-12-30T08:21:39"/>
    <d v="1899-12-30T01:15:39"/>
    <s v="WA1201"/>
    <x v="1"/>
    <m/>
  </r>
  <r>
    <n v="10404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2"/>
    <s v="7:14"/>
    <d v="1899-12-30T08:29:39"/>
    <d v="1899-12-30T01:15:39"/>
    <s v="KHSW58"/>
    <x v="1"/>
    <m/>
  </r>
  <r>
    <n v="10405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2"/>
    <s v="7:30"/>
    <d v="1899-12-30T08:45:39"/>
    <d v="1899-12-30T01:15:39"/>
    <s v="HJPL73"/>
    <x v="1"/>
    <m/>
  </r>
  <r>
    <n v="10406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2"/>
    <s v="7:48"/>
    <d v="1899-12-30T09:03:39"/>
    <d v="1899-12-30T01:15:39"/>
    <s v="WU1075"/>
    <x v="1"/>
    <m/>
  </r>
  <r>
    <n v="10407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s v="8:06"/>
    <d v="1899-12-30T09:21:39"/>
    <d v="1899-12-30T01:15:39"/>
    <s v="WK6972"/>
    <x v="1"/>
    <m/>
  </r>
  <r>
    <n v="10408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0"/>
    <s v="8:12"/>
    <d v="1899-12-30T09:27:39"/>
    <d v="1899-12-30T01:15:39"/>
    <s v="WU1089"/>
    <x v="1"/>
    <m/>
  </r>
  <r>
    <n v="10409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s v="9:07"/>
    <d v="1899-12-30T10:22:39"/>
    <d v="1899-12-30T01:15:39"/>
    <s v="WV1917"/>
    <x v="1"/>
    <m/>
  </r>
  <r>
    <n v="10410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s v="9:45"/>
    <d v="1899-12-30T11:00:39"/>
    <d v="1899-12-30T01:15:39"/>
    <s v="BFJX71"/>
    <x v="1"/>
    <m/>
  </r>
  <r>
    <n v="10411"/>
    <n v="0"/>
    <x v="0"/>
    <d v="2022-10-15T00:00:00"/>
    <x v="2"/>
    <x v="0"/>
    <s v="Empresa de Transportes Manuel Montt S.A."/>
    <x v="9"/>
    <x v="9"/>
    <x v="0"/>
    <s v="Alerce"/>
    <s v="Puerto Montt"/>
    <s v="Centro"/>
    <s v="Puerto Montt"/>
    <x v="1"/>
    <s v="9:58"/>
    <d v="1899-12-30T11:13:39"/>
    <d v="1899-12-30T01:15:39"/>
    <s v="WX5526"/>
    <x v="1"/>
    <m/>
  </r>
  <r>
    <n v="1041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2"/>
    <d v="1899-12-30T07:12:00"/>
    <d v="1899-12-30T08:25:08"/>
    <d v="1899-12-30T01:13:08"/>
    <s v="FWHD64"/>
    <x v="1"/>
    <m/>
  </r>
  <r>
    <n v="10414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2"/>
    <d v="1899-12-30T07:18:00"/>
    <d v="1899-12-30T08:31:08"/>
    <d v="1899-12-30T01:13:08"/>
    <s v="HJPY89"/>
    <x v="1"/>
    <m/>
  </r>
  <r>
    <n v="10416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2"/>
    <d v="1899-12-30T07:24:00"/>
    <d v="1899-12-30T08:37:08"/>
    <d v="1899-12-30T01:13:08"/>
    <s v="FXYF30"/>
    <x v="1"/>
    <m/>
  </r>
  <r>
    <n v="1041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2"/>
    <d v="1899-12-30T07:48:00"/>
    <d v="1899-12-30T09:01:08"/>
    <d v="1899-12-30T01:13:08"/>
    <s v="LKFR48"/>
    <x v="1"/>
    <m/>
  </r>
  <r>
    <n v="1041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2"/>
    <d v="1899-12-30T07:54:00"/>
    <d v="1899-12-30T09:07:08"/>
    <d v="1899-12-30T01:13:08"/>
    <s v="BKSV43"/>
    <x v="1"/>
    <m/>
  </r>
  <r>
    <n v="1042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00:00"/>
    <d v="1899-12-30T09:13:08"/>
    <d v="1899-12-30T01:13:08"/>
    <s v="JRZZ64"/>
    <x v="1"/>
    <m/>
  </r>
  <r>
    <n v="1042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0"/>
    <d v="1899-12-30T08:06:00"/>
    <d v="1899-12-30T09:19:08"/>
    <d v="1899-12-30T01:13:08"/>
    <s v="LGLR75"/>
    <x v="1"/>
    <m/>
  </r>
  <r>
    <n v="10422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30:00"/>
    <d v="1899-12-30T10:30:27"/>
    <d v="1899-12-30T01:00:27"/>
    <s v="KJPJ54"/>
    <x v="1"/>
    <m/>
  </r>
  <r>
    <n v="10423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"/>
    <d v="1899-12-30T09:40:00"/>
    <d v="1899-12-30T10:40:27"/>
    <d v="1899-12-30T01:00:27"/>
    <s v="DCGG52"/>
    <x v="1"/>
    <m/>
  </r>
  <r>
    <n v="10424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2"/>
    <d v="1899-12-30T10:45:00"/>
    <d v="1899-12-30T11:58:08"/>
    <d v="1899-12-30T01:13:08"/>
    <s v="CJRV88"/>
    <x v="1"/>
    <m/>
  </r>
  <r>
    <n v="10425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2"/>
    <d v="1899-12-30T10:45:00"/>
    <d v="1899-12-30T11:45:27"/>
    <d v="1899-12-30T01:00:27"/>
    <s v="CJRW37"/>
    <x v="1"/>
    <m/>
  </r>
  <r>
    <n v="10426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3"/>
    <d v="1899-12-30T11:30:00"/>
    <d v="1899-12-30T12:30:27"/>
    <d v="1899-12-30T01:00:27"/>
    <s v="KJCZ20"/>
    <x v="1"/>
    <m/>
  </r>
  <r>
    <n v="1042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46:00"/>
    <d v="1899-12-30T12:59:08"/>
    <d v="1899-12-30T01:13:08"/>
    <s v="FCVT83"/>
    <x v="1"/>
    <m/>
  </r>
  <r>
    <n v="1042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3"/>
    <d v="1899-12-30T11:52:00"/>
    <d v="1899-12-30T13:05:08"/>
    <d v="1899-12-30T01:13:08"/>
    <s v="WT9746"/>
    <x v="1"/>
    <m/>
  </r>
  <r>
    <n v="1042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04:00"/>
    <d v="1899-12-30T13:17:08"/>
    <d v="1899-12-30T01:13:08"/>
    <s v="WU5190"/>
    <x v="1"/>
    <m/>
  </r>
  <r>
    <n v="10430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4"/>
    <d v="1899-12-30T12:10:00"/>
    <d v="1899-12-30T13:10:27"/>
    <d v="1899-12-30T01:00:27"/>
    <s v="KJPJ54"/>
    <x v="1"/>
    <m/>
  </r>
  <r>
    <n v="1043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15:00"/>
    <d v="1899-12-30T13:28:08"/>
    <d v="1899-12-30T01:13:08"/>
    <s v="BKSV43"/>
    <x v="1"/>
    <m/>
  </r>
  <r>
    <n v="10432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4"/>
    <d v="1899-12-30T12:20:00"/>
    <d v="1899-12-30T13:20:27"/>
    <d v="1899-12-30T01:00:27"/>
    <s v="CJRZ30"/>
    <x v="1"/>
    <m/>
  </r>
  <r>
    <n v="1043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55:00"/>
    <d v="1899-12-30T14:08:08"/>
    <d v="1899-12-30T01:13:08"/>
    <s v="HJPY89"/>
    <x v="1"/>
    <m/>
  </r>
  <r>
    <n v="10434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10:00"/>
    <d v="1899-12-30T14:23:08"/>
    <d v="1899-12-30T01:13:08"/>
    <s v="RLRW83"/>
    <x v="1"/>
    <m/>
  </r>
  <r>
    <n v="1043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25:00"/>
    <d v="1899-12-30T14:38:08"/>
    <d v="1899-12-30T01:13:08"/>
    <s v="RFRC42"/>
    <x v="1"/>
    <m/>
  </r>
  <r>
    <n v="10436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30:00"/>
    <d v="1899-12-30T14:43:08"/>
    <d v="1899-12-30T01:13:08"/>
    <s v="RHZZ87"/>
    <x v="1"/>
    <m/>
  </r>
  <r>
    <n v="1043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35:00"/>
    <d v="1899-12-30T14:48:08"/>
    <d v="1899-12-30T01:13:08"/>
    <s v="CJRW31"/>
    <x v="1"/>
    <m/>
  </r>
  <r>
    <n v="1043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46:00"/>
    <d v="1899-12-30T14:59:08"/>
    <d v="1899-12-30T01:13:08"/>
    <s v="JBDB43"/>
    <x v="1"/>
    <m/>
  </r>
  <r>
    <n v="1043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52:00"/>
    <d v="1899-12-30T15:05:08"/>
    <d v="1899-12-30T01:13:08"/>
    <s v="KJCZ20"/>
    <x v="1"/>
    <m/>
  </r>
  <r>
    <n v="1044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6"/>
    <d v="1899-12-30T14:28:00"/>
    <d v="1899-12-30T15:41:08"/>
    <d v="1899-12-30T01:13:08"/>
    <s v="RHDR48"/>
    <x v="1"/>
    <m/>
  </r>
  <r>
    <n v="1044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6"/>
    <d v="1899-12-30T14:40:00"/>
    <d v="1899-12-30T15:53:08"/>
    <d v="1899-12-30T01:13:08"/>
    <s v="WU5190"/>
    <x v="1"/>
    <m/>
  </r>
  <r>
    <n v="10442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6"/>
    <d v="1899-12-30T14:40:00"/>
    <d v="1899-12-30T15:40:27"/>
    <d v="1899-12-30T01:00:27"/>
    <s v="CCBK88"/>
    <x v="1"/>
    <m/>
  </r>
  <r>
    <n v="1044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6"/>
    <d v="1899-12-30T14:50:00"/>
    <d v="1899-12-30T16:03:08"/>
    <d v="1899-12-30T01:13:08"/>
    <s v="PYSV91"/>
    <x v="1"/>
    <m/>
  </r>
  <r>
    <n v="10444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6"/>
    <d v="1899-12-30T14:50:00"/>
    <d v="1899-12-30T15:50:27"/>
    <d v="1899-12-30T01:00:27"/>
    <s v="HKCZ78"/>
    <x v="1"/>
    <m/>
  </r>
  <r>
    <n v="1044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05:00"/>
    <d v="1899-12-30T16:18:08"/>
    <d v="1899-12-30T01:13:08"/>
    <s v="FWHD64"/>
    <x v="1"/>
    <m/>
  </r>
  <r>
    <n v="10446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7"/>
    <d v="1899-12-30T15:10:00"/>
    <d v="1899-12-30T16:10:27"/>
    <d v="1899-12-30T01:00:27"/>
    <s v="CJRZ30"/>
    <x v="1"/>
    <m/>
  </r>
  <r>
    <n v="1044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20:00"/>
    <d v="1899-12-30T16:33:08"/>
    <d v="1899-12-30T01:13:08"/>
    <s v="HYDB44"/>
    <x v="1"/>
    <m/>
  </r>
  <r>
    <n v="10448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7"/>
    <d v="1899-12-30T15:25:00"/>
    <d v="1899-12-30T16:25:27"/>
    <d v="1899-12-30T01:00:27"/>
    <s v="HJPY89"/>
    <x v="1"/>
    <m/>
  </r>
  <r>
    <n v="1044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30:00"/>
    <d v="1899-12-30T16:43:08"/>
    <d v="1899-12-30T01:13:08"/>
    <s v="LKVW39"/>
    <x v="1"/>
    <m/>
  </r>
  <r>
    <n v="1045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35:00"/>
    <d v="1899-12-30T16:48:08"/>
    <d v="1899-12-30T01:13:08"/>
    <s v="DCLP60"/>
    <x v="1"/>
    <m/>
  </r>
  <r>
    <n v="1045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45:00"/>
    <d v="1899-12-30T16:58:08"/>
    <d v="1899-12-30T01:13:08"/>
    <s v="CJRW37"/>
    <x v="1"/>
    <m/>
  </r>
  <r>
    <n v="10452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7"/>
    <d v="1899-12-30T15:50:00"/>
    <d v="1899-12-30T16:50:27"/>
    <d v="1899-12-30T01:00:27"/>
    <s v="RHZZ87"/>
    <x v="1"/>
    <m/>
  </r>
  <r>
    <n v="10453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9"/>
    <d v="1899-12-30T16:00:00"/>
    <d v="1899-12-30T17:00:27"/>
    <d v="1899-12-30T01:00:27"/>
    <s v="CJRW31"/>
    <x v="1"/>
    <m/>
  </r>
  <r>
    <n v="10454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9"/>
    <d v="1899-12-30T16:25:00"/>
    <d v="1899-12-30T17:38:08"/>
    <d v="1899-12-30T01:13:08"/>
    <s v="FXRR26"/>
    <x v="1"/>
    <m/>
  </r>
  <r>
    <n v="1045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9"/>
    <d v="1899-12-30T16:30:00"/>
    <d v="1899-12-30T17:43:08"/>
    <d v="1899-12-30T01:13:08"/>
    <s v="WT9524"/>
    <x v="1"/>
    <m/>
  </r>
  <r>
    <n v="10456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9"/>
    <d v="1899-12-30T16:40:00"/>
    <d v="1899-12-30T17:40:27"/>
    <d v="1899-12-30T01:00:27"/>
    <s v="WT9746"/>
    <x v="1"/>
    <m/>
  </r>
  <r>
    <n v="10457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9"/>
    <d v="1899-12-30T16:50:00"/>
    <d v="1899-12-30T17:50:27"/>
    <d v="1899-12-30T01:00:27"/>
    <s v="RHDR48"/>
    <x v="1"/>
    <m/>
  </r>
  <r>
    <n v="1045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00:00"/>
    <d v="1899-12-30T18:13:08"/>
    <d v="1899-12-30T01:13:08"/>
    <s v="CCBK88"/>
    <x v="1"/>
    <m/>
  </r>
  <r>
    <n v="10459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8"/>
    <d v="1899-12-30T17:00:00"/>
    <d v="1899-12-30T18:00:27"/>
    <d v="1899-12-30T01:00:27"/>
    <s v="DCXK69"/>
    <x v="1"/>
    <m/>
  </r>
  <r>
    <n v="1046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10:00"/>
    <d v="1899-12-30T18:23:08"/>
    <d v="1899-12-30T01:13:08"/>
    <s v="KJPJ54"/>
    <x v="1"/>
    <m/>
  </r>
  <r>
    <n v="1046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20:00"/>
    <d v="1899-12-30T18:33:08"/>
    <d v="1899-12-30T01:13:08"/>
    <s v="DCFP16"/>
    <x v="1"/>
    <m/>
  </r>
  <r>
    <n v="10462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30:00"/>
    <d v="1899-12-30T18:43:08"/>
    <d v="1899-12-30T01:13:08"/>
    <s v="HKCZ78"/>
    <x v="1"/>
    <m/>
  </r>
  <r>
    <n v="1046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40:00"/>
    <d v="1899-12-30T18:53:08"/>
    <d v="1899-12-30T01:13:08"/>
    <s v="JRZZ62"/>
    <x v="1"/>
    <m/>
  </r>
  <r>
    <n v="10464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50:00"/>
    <d v="1899-12-30T19:03:08"/>
    <d v="1899-12-30T01:13:08"/>
    <s v="LGLR75"/>
    <x v="1"/>
    <m/>
  </r>
  <r>
    <n v="1046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05:00"/>
    <d v="1899-12-30T19:18:08"/>
    <d v="1899-12-30T01:13:08"/>
    <s v="DCLP60"/>
    <x v="1"/>
    <m/>
  </r>
  <r>
    <n v="10466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10:00"/>
    <d v="1899-12-30T19:23:08"/>
    <d v="1899-12-30T01:13:08"/>
    <s v="LXCT77"/>
    <x v="1"/>
    <m/>
  </r>
  <r>
    <n v="10467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0"/>
    <d v="1899-12-30T18:10:00"/>
    <d v="1899-12-30T19:10:27"/>
    <d v="1899-12-30T01:00:27"/>
    <s v="WE5913"/>
    <x v="1"/>
    <m/>
  </r>
  <r>
    <n v="1046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20:00"/>
    <d v="1899-12-30T19:33:08"/>
    <d v="1899-12-30T01:13:08"/>
    <s v="HJPL67"/>
    <x v="1"/>
    <m/>
  </r>
  <r>
    <n v="10469"/>
    <n v="0"/>
    <x v="0"/>
    <d v="2022-10-01T00:00:00"/>
    <x v="2"/>
    <x v="0"/>
    <s v="Sociedad de Transportes Vía Alerce S.A."/>
    <x v="2"/>
    <x v="2"/>
    <x v="0"/>
    <s v="Alerce"/>
    <s v="Puerto Montt"/>
    <s v="Terminal de Buses"/>
    <s v="Puerto Montt"/>
    <x v="10"/>
    <d v="1899-12-30T18:25:00"/>
    <d v="1899-12-30T19:25:27"/>
    <d v="1899-12-30T01:00:27"/>
    <s v="BJFP65"/>
    <x v="1"/>
    <m/>
  </r>
  <r>
    <n v="1047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32:00"/>
    <d v="1899-12-30T19:45:08"/>
    <d v="1899-12-30T01:13:08"/>
    <s v="JBDB43"/>
    <x v="1"/>
    <m/>
  </r>
  <r>
    <n v="1047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44:00"/>
    <d v="1899-12-30T19:57:08"/>
    <d v="1899-12-30T01:13:08"/>
    <s v="RHZZ87"/>
    <x v="1"/>
    <m/>
  </r>
  <r>
    <n v="10472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56:00"/>
    <d v="1899-12-30T20:09:08"/>
    <d v="1899-12-30T01:13:08"/>
    <s v="FXRR26"/>
    <x v="1"/>
    <m/>
  </r>
  <r>
    <n v="10473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3"/>
    <d v="1899-12-30T19:08:00"/>
    <d v="1899-12-30T20:21:08"/>
    <d v="1899-12-30T01:13:08"/>
    <s v="DCGG52"/>
    <x v="1"/>
    <m/>
  </r>
  <r>
    <n v="10474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3"/>
    <d v="1899-12-30T19:20:00"/>
    <d v="1899-12-30T20:33:08"/>
    <d v="1899-12-30T01:13:08"/>
    <s v="HJPL50"/>
    <x v="1"/>
    <m/>
  </r>
  <r>
    <n v="10475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3"/>
    <d v="1899-12-30T19:32:00"/>
    <d v="1899-12-30T20:45:08"/>
    <d v="1899-12-30T01:13:08"/>
    <s v="WU5190"/>
    <x v="1"/>
    <m/>
  </r>
  <r>
    <n v="10476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3"/>
    <d v="1899-12-30T19:38:00"/>
    <d v="1899-12-30T20:51:08"/>
    <d v="1899-12-30T01:13:08"/>
    <s v="KJPJ54"/>
    <x v="1"/>
    <m/>
  </r>
  <r>
    <n v="10477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3"/>
    <d v="1899-12-30T19:49:00"/>
    <d v="1899-12-30T21:02:08"/>
    <d v="1899-12-30T01:13:08"/>
    <s v="DCXK69"/>
    <x v="1"/>
    <m/>
  </r>
  <r>
    <n v="10478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4"/>
    <d v="1899-12-30T20:00:00"/>
    <d v="1899-12-30T21:13:08"/>
    <d v="1899-12-30T01:13:08"/>
    <s v="DRXB68"/>
    <x v="1"/>
    <m/>
  </r>
  <r>
    <n v="10479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4"/>
    <d v="1899-12-30T20:20:00"/>
    <d v="1899-12-30T21:33:08"/>
    <d v="1899-12-30T01:13:08"/>
    <s v="HJPL67"/>
    <x v="1"/>
    <m/>
  </r>
  <r>
    <n v="10480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4"/>
    <d v="1899-12-30T20:30:00"/>
    <d v="1899-12-30T21:43:08"/>
    <d v="1899-12-30T01:13:08"/>
    <s v="WE5913"/>
    <x v="1"/>
    <m/>
  </r>
  <r>
    <n v="10481"/>
    <n v="0"/>
    <x v="0"/>
    <d v="2022-10-01T00:00:00"/>
    <x v="2"/>
    <x v="0"/>
    <s v="Sociedad de Transportes Vía Alerce S.A."/>
    <x v="1"/>
    <x v="1"/>
    <x v="0"/>
    <s v="Via Alerce"/>
    <s v="Puerto Montt"/>
    <s v="Centro"/>
    <s v="Puerto Montt"/>
    <x v="14"/>
    <d v="1899-12-30T20:40:00"/>
    <d v="1899-12-30T21:53:08"/>
    <d v="1899-12-30T01:13:08"/>
    <s v="BJFP65"/>
    <x v="1"/>
    <m/>
  </r>
  <r>
    <n v="10482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3"/>
    <d v="1899-12-30T11:49:58"/>
    <d v="1899-12-30T13:01:51"/>
    <d v="1899-12-30T01:11:53"/>
    <s v="FWHT73"/>
    <x v="1"/>
    <m/>
  </r>
  <r>
    <n v="10483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4"/>
    <d v="1899-12-30T12:13:58"/>
    <d v="1899-12-30T13:25:51"/>
    <d v="1899-12-30T01:11:53"/>
    <s v="HJPL27"/>
    <x v="1"/>
    <m/>
  </r>
  <r>
    <n v="10484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5"/>
    <d v="1899-12-30T13:37:58"/>
    <d v="1899-12-30T14:49:51"/>
    <d v="1899-12-30T01:11:53"/>
    <s v="KJCY65"/>
    <x v="1"/>
    <m/>
  </r>
  <r>
    <n v="10485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5"/>
    <d v="1899-12-30T13:49:58"/>
    <d v="1899-12-30T15:01:51"/>
    <d v="1899-12-30T01:11:53"/>
    <s v="RJJX13"/>
    <x v="1"/>
    <m/>
  </r>
  <r>
    <n v="10486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6"/>
    <d v="1899-12-30T14:01:58"/>
    <d v="1899-12-30T15:13:51"/>
    <d v="1899-12-30T01:11:53"/>
    <s v="BGRS58"/>
    <x v="1"/>
    <m/>
  </r>
  <r>
    <n v="10487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6"/>
    <d v="1899-12-30T14:37:58"/>
    <d v="1899-12-30T15:49:51"/>
    <d v="1899-12-30T01:11:53"/>
    <s v="FWHT73"/>
    <x v="1"/>
    <m/>
  </r>
  <r>
    <n v="10488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6"/>
    <d v="1899-12-30T14:49:58"/>
    <d v="1899-12-30T16:01:51"/>
    <d v="1899-12-30T01:11:53"/>
    <s v="DCZK48"/>
    <x v="1"/>
    <m/>
  </r>
  <r>
    <n v="10489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7"/>
    <d v="1899-12-30T15:13:58"/>
    <d v="1899-12-30T16:25:51"/>
    <d v="1899-12-30T01:11:53"/>
    <s v="KJCY88"/>
    <x v="1"/>
    <m/>
  </r>
  <r>
    <n v="10490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7"/>
    <d v="1899-12-30T15:25:58"/>
    <d v="1899-12-30T16:37:51"/>
    <d v="1899-12-30T01:11:53"/>
    <s v="KHSX47"/>
    <x v="1"/>
    <m/>
  </r>
  <r>
    <n v="10491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8"/>
    <d v="1899-12-30T17:13:58"/>
    <d v="1899-12-30T18:25:51"/>
    <d v="1899-12-30T01:11:53"/>
    <s v="UF3657"/>
    <x v="1"/>
    <m/>
  </r>
  <r>
    <n v="10492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8"/>
    <d v="1899-12-30T17:25:58"/>
    <d v="1899-12-30T18:37:51"/>
    <d v="1899-12-30T01:11:53"/>
    <s v="FWHT73"/>
    <x v="1"/>
    <m/>
  </r>
  <r>
    <n v="10493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8"/>
    <d v="1899-12-30T17:37:58"/>
    <d v="1899-12-30T18:49:51"/>
    <d v="1899-12-30T01:11:53"/>
    <s v="DCZK48"/>
    <x v="1"/>
    <m/>
  </r>
  <r>
    <n v="10494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8"/>
    <d v="1899-12-30T17:49:58"/>
    <d v="1899-12-30T19:01:51"/>
    <d v="1899-12-30T01:11:53"/>
    <s v="HJPL27"/>
    <x v="1"/>
    <m/>
  </r>
  <r>
    <n v="10495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0"/>
    <d v="1899-12-30T18:01:58"/>
    <d v="1899-12-30T19:13:51"/>
    <d v="1899-12-30T01:11:53"/>
    <s v="KJCY88"/>
    <x v="1"/>
    <m/>
  </r>
  <r>
    <n v="10496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0"/>
    <d v="1899-12-30T18:49:58"/>
    <d v="1899-12-30T20:01:51"/>
    <d v="1899-12-30T01:11:53"/>
    <s v="KJCY69"/>
    <x v="1"/>
    <m/>
  </r>
  <r>
    <n v="10497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3"/>
    <d v="1899-12-30T19:01:58"/>
    <d v="1899-12-30T20:13:51"/>
    <d v="1899-12-30T01:11:53"/>
    <s v="KJCY64"/>
    <x v="1"/>
    <m/>
  </r>
  <r>
    <n v="10498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3"/>
    <d v="1899-12-30T19:13:58"/>
    <d v="1899-12-30T20:25:51"/>
    <d v="1899-12-30T01:11:53"/>
    <s v="KJCY65"/>
    <x v="1"/>
    <m/>
  </r>
  <r>
    <n v="10499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3"/>
    <d v="1899-12-30T19:25:58"/>
    <d v="1899-12-30T20:37:51"/>
    <d v="1899-12-30T01:11:53"/>
    <s v="RJJX13"/>
    <x v="1"/>
    <m/>
  </r>
  <r>
    <n v="10500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3"/>
    <d v="1899-12-30T19:37:58"/>
    <d v="1899-12-30T20:49:51"/>
    <d v="1899-12-30T01:11:53"/>
    <s v="BGRS58"/>
    <x v="1"/>
    <m/>
  </r>
  <r>
    <n v="10501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3"/>
    <d v="1899-12-30T19:49:58"/>
    <d v="1899-12-30T21:01:51"/>
    <d v="1899-12-30T01:11:53"/>
    <s v="KJCY67"/>
    <x v="1"/>
    <m/>
  </r>
  <r>
    <n v="10502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4"/>
    <d v="1899-12-30T20:01:58"/>
    <d v="1899-12-30T21:13:51"/>
    <d v="1899-12-30T01:11:53"/>
    <s v="UF3657"/>
    <x v="1"/>
    <m/>
  </r>
  <r>
    <n v="10503"/>
    <n v="0"/>
    <x v="0"/>
    <d v="2022-10-02T00:00:00"/>
    <x v="0"/>
    <x v="0"/>
    <s v="Transportes Chinquihue Ltda."/>
    <x v="0"/>
    <x v="0"/>
    <x v="1"/>
    <s v="Sector Oriente"/>
    <s v="Puerto Montt"/>
    <s v="Chinquihue"/>
    <s v="Puerto Montt"/>
    <x v="14"/>
    <d v="1899-12-30T20:31:58"/>
    <d v="1899-12-30T21:43:51"/>
    <d v="1899-12-30T01:11:53"/>
    <s v="DCZK48"/>
    <x v="1"/>
    <m/>
  </r>
  <r>
    <n v="10507"/>
    <n v="0"/>
    <x v="0"/>
    <d v="2022-10-16T00:00:00"/>
    <x v="0"/>
    <x v="0"/>
    <s v="Sotrasol Spa"/>
    <x v="5"/>
    <x v="5"/>
    <x v="1"/>
    <s v="Pichi Pelluco"/>
    <s v="Puerto Montt"/>
    <s v="Puerto Montt"/>
    <s v="Puerto Montt"/>
    <x v="4"/>
    <d v="1899-12-30T12:13:02"/>
    <d v="1899-12-30T13:37:44"/>
    <d v="1899-12-30T01:24:42"/>
    <s v="WR7271"/>
    <x v="1"/>
    <m/>
  </r>
  <r>
    <n v="10508"/>
    <n v="0"/>
    <x v="0"/>
    <d v="2022-10-16T00:00:00"/>
    <x v="0"/>
    <x v="0"/>
    <s v="Sotrasol Spa"/>
    <x v="5"/>
    <x v="5"/>
    <x v="1"/>
    <s v="Pichi Pelluco"/>
    <s v="Puerto Montt"/>
    <s v="Puerto Montt"/>
    <s v="Puerto Montt"/>
    <x v="6"/>
    <d v="1899-12-30T14:33:02"/>
    <d v="1899-12-30T15:57:44"/>
    <d v="1899-12-30T01:24:42"/>
    <s v="FSJW74"/>
    <x v="1"/>
    <m/>
  </r>
  <r>
    <n v="10509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27:39"/>
    <d v="1899-12-30T12:32:45"/>
    <d v="1899-12-30T01:05:06"/>
    <s v="VU7285"/>
    <x v="1"/>
    <m/>
  </r>
  <r>
    <n v="10510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3"/>
    <d v="1899-12-30T11:32:39"/>
    <d v="1899-12-30T12:37:45"/>
    <d v="1899-12-30T01:05:06"/>
    <s v="BGDX45"/>
    <x v="1"/>
    <m/>
  </r>
  <r>
    <n v="10511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4"/>
    <d v="1899-12-30T12:19:39"/>
    <d v="1899-12-30T13:24:45"/>
    <d v="1899-12-30T01:05:06"/>
    <s v="WS3570"/>
    <x v="1"/>
    <m/>
  </r>
  <r>
    <n v="10512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5"/>
    <d v="1899-12-30T13:49:39"/>
    <d v="1899-12-30T14:54:45"/>
    <d v="1899-12-30T01:05:06"/>
    <s v="LXGV45"/>
    <x v="1"/>
    <m/>
  </r>
  <r>
    <n v="10513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07:39"/>
    <d v="1899-12-30T15:12:45"/>
    <d v="1899-12-30T01:05:06"/>
    <s v="PZZB45"/>
    <x v="1"/>
    <m/>
  </r>
  <r>
    <n v="1051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6"/>
    <d v="1899-12-30T14:37:39"/>
    <d v="1899-12-30T15:42:45"/>
    <d v="1899-12-30T01:05:06"/>
    <s v="BBHG44"/>
    <x v="1"/>
    <m/>
  </r>
  <r>
    <n v="10515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13:39"/>
    <d v="1899-12-30T16:18:45"/>
    <d v="1899-12-30T01:05:06"/>
    <s v="WK6955"/>
    <x v="1"/>
    <m/>
  </r>
  <r>
    <n v="10516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7"/>
    <d v="1899-12-30T15:20:39"/>
    <d v="1899-12-30T16:25:45"/>
    <d v="1899-12-30T01:05:06"/>
    <s v="BHDX61"/>
    <x v="1"/>
    <m/>
  </r>
  <r>
    <n v="10517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9"/>
    <d v="1899-12-30T16:42:39"/>
    <d v="1899-12-30T17:47:45"/>
    <d v="1899-12-30T01:05:06"/>
    <s v="PZZB45"/>
    <x v="1"/>
    <m/>
  </r>
  <r>
    <n v="10518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9"/>
    <d v="1899-12-30T16:54:39"/>
    <d v="1899-12-30T17:59:45"/>
    <d v="1899-12-30T01:05:06"/>
    <s v="VU7285"/>
    <x v="1"/>
    <m/>
  </r>
  <r>
    <n v="10519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8"/>
    <d v="1899-12-30T17:05:39"/>
    <d v="1899-12-30T18:10:45"/>
    <d v="1899-12-30T01:05:06"/>
    <s v="WF2068"/>
    <x v="1"/>
    <m/>
  </r>
  <r>
    <n v="10520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8"/>
    <d v="1899-12-30T17:15:39"/>
    <d v="1899-12-30T18:20:45"/>
    <d v="1899-12-30T01:05:06"/>
    <s v="VG5722"/>
    <x v="1"/>
    <m/>
  </r>
  <r>
    <n v="10521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8"/>
    <d v="1899-12-30T17:25:39"/>
    <d v="1899-12-30T18:30:45"/>
    <d v="1899-12-30T01:05:06"/>
    <s v="WU1075"/>
    <x v="1"/>
    <m/>
  </r>
  <r>
    <n v="10522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8"/>
    <d v="1899-12-30T17:35:39"/>
    <d v="1899-12-30T18:40:45"/>
    <d v="1899-12-30T01:05:06"/>
    <s v="BHDX61"/>
    <x v="1"/>
    <m/>
  </r>
  <r>
    <n v="10523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8"/>
    <d v="1899-12-30T17:47:39"/>
    <d v="1899-12-30T18:52:45"/>
    <d v="1899-12-30T01:05:06"/>
    <s v="WR2113"/>
    <x v="1"/>
    <m/>
  </r>
  <r>
    <n v="1052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8"/>
    <d v="1899-12-30T17:59:39"/>
    <d v="1899-12-30T19:04:45"/>
    <d v="1899-12-30T01:05:06"/>
    <s v="WU1089"/>
    <x v="1"/>
    <m/>
  </r>
  <r>
    <n v="10525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0"/>
    <d v="1899-12-30T18:11:39"/>
    <d v="1899-12-30T19:16:45"/>
    <d v="1899-12-30T01:05:06"/>
    <s v="BBHG44"/>
    <x v="1"/>
    <m/>
  </r>
  <r>
    <n v="10526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0"/>
    <d v="1899-12-30T18:27:39"/>
    <d v="1899-12-30T19:32:45"/>
    <d v="1899-12-30T01:05:06"/>
    <s v="DPZZ32"/>
    <x v="1"/>
    <m/>
  </r>
  <r>
    <n v="10529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3"/>
    <d v="1899-12-30T19:07:39"/>
    <d v="1899-12-30T20:12:45"/>
    <d v="1899-12-30T01:05:06"/>
    <s v="WF2068"/>
    <x v="1"/>
    <m/>
  </r>
  <r>
    <n v="10530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3"/>
    <d v="1899-12-30T19:23:39"/>
    <d v="1899-12-30T20:28:45"/>
    <d v="1899-12-30T01:05:06"/>
    <s v="WS3570"/>
    <x v="1"/>
    <m/>
  </r>
  <r>
    <n v="10533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4"/>
    <d v="1899-12-30T20:11:39"/>
    <d v="1899-12-30T21:16:45"/>
    <d v="1899-12-30T01:05:06"/>
    <s v="WH1347"/>
    <x v="1"/>
    <m/>
  </r>
  <r>
    <n v="1053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4"/>
    <d v="1899-12-30T20:27:39"/>
    <d v="1899-12-30T21:32:45"/>
    <d v="1899-12-30T01:05:06"/>
    <s v="TW2727"/>
    <x v="1"/>
    <m/>
  </r>
  <r>
    <n v="10535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0"/>
    <d v="1899-12-30T08:40:39"/>
    <d v="1899-12-30T09:45:45"/>
    <d v="1899-12-30T01:05:06"/>
    <s v="WF2068"/>
    <x v="1"/>
    <m/>
  </r>
  <r>
    <n v="10536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0"/>
    <d v="1899-12-30T08:50:39"/>
    <d v="1899-12-30T09:55:45"/>
    <d v="1899-12-30T01:05:06"/>
    <s v="HJPL68"/>
    <x v="1"/>
    <m/>
  </r>
  <r>
    <n v="10537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"/>
    <d v="1899-12-30T09:00:39"/>
    <d v="1899-12-30T10:05:45"/>
    <d v="1899-12-30T01:05:06"/>
    <s v="BBHG44"/>
    <x v="1"/>
    <m/>
  </r>
  <r>
    <n v="10538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"/>
    <d v="1899-12-30T09:10:39"/>
    <d v="1899-12-30T10:15:45"/>
    <d v="1899-12-30T01:05:06"/>
    <s v="WU1089"/>
    <x v="1"/>
    <m/>
  </r>
  <r>
    <n v="10539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"/>
    <d v="1899-12-30T09:20:39"/>
    <d v="1899-12-30T10:25:45"/>
    <d v="1899-12-30T01:05:06"/>
    <s v="FXJK58"/>
    <x v="1"/>
    <m/>
  </r>
  <r>
    <n v="10540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"/>
    <d v="1899-12-30T09:34:39"/>
    <d v="1899-12-30T10:39:45"/>
    <d v="1899-12-30T01:05:06"/>
    <s v="WU1075"/>
    <x v="1"/>
    <m/>
  </r>
  <r>
    <n v="10542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1"/>
    <d v="1899-12-30T09:52:39"/>
    <d v="1899-12-30T10:57:45"/>
    <d v="1899-12-30T01:05:06"/>
    <s v="BFJX71"/>
    <x v="1"/>
    <m/>
  </r>
  <r>
    <n v="10544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2"/>
    <d v="1899-12-30T10:10:39"/>
    <d v="1899-12-30T11:15:45"/>
    <d v="1899-12-30T01:05:06"/>
    <s v="WK6955"/>
    <x v="1"/>
    <m/>
  </r>
  <r>
    <n v="10545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2"/>
    <d v="1899-12-30T10:22:39"/>
    <d v="1899-12-30T11:27:45"/>
    <d v="1899-12-30T01:05:06"/>
    <s v="ZX3416"/>
    <x v="1"/>
    <m/>
  </r>
  <r>
    <n v="10546"/>
    <n v="0"/>
    <x v="0"/>
    <d v="2022-10-16T00:00:00"/>
    <x v="0"/>
    <x v="0"/>
    <s v="Empresa de Transportes Manuel Montt S.A."/>
    <x v="9"/>
    <x v="9"/>
    <x v="1"/>
    <s v="Centro"/>
    <s v="Puerto Montt"/>
    <s v="Alerce"/>
    <s v="Puerto Montt"/>
    <x v="2"/>
    <d v="1899-12-30T10:28:39"/>
    <d v="1899-12-30T11:33:45"/>
    <d v="1899-12-30T01:05:06"/>
    <s v="WR2113"/>
    <x v="1"/>
    <m/>
  </r>
  <r>
    <n v="10547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0"/>
    <d v="1899-12-30T08:13:08"/>
    <d v="1899-12-30T09:13:29"/>
    <d v="1899-12-30T01:00:21"/>
    <s v="YA3904"/>
    <x v="1"/>
    <m/>
  </r>
  <r>
    <n v="10548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0"/>
    <d v="1899-12-30T08:33:08"/>
    <d v="1899-12-30T09:33:29"/>
    <d v="1899-12-30T01:00:21"/>
    <s v="FCVT83"/>
    <x v="1"/>
    <m/>
  </r>
  <r>
    <n v="10549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0"/>
    <d v="1899-12-30T08:51:08"/>
    <d v="1899-12-30T09:51:29"/>
    <d v="1899-12-30T01:00:21"/>
    <s v="KJPJ54"/>
    <x v="1"/>
    <m/>
  </r>
  <r>
    <n v="10550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"/>
    <d v="1899-12-30T09:07:08"/>
    <d v="1899-12-30T10:07:29"/>
    <d v="1899-12-30T01:00:21"/>
    <s v="CJRZ30"/>
    <x v="1"/>
    <m/>
  </r>
  <r>
    <n v="10551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"/>
    <d v="1899-12-30T09:31:08"/>
    <d v="1899-12-30T10:31:29"/>
    <d v="1899-12-30T01:00:21"/>
    <s v="CJRW31"/>
    <x v="1"/>
    <m/>
  </r>
  <r>
    <n v="10552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"/>
    <d v="1899-12-30T09:39:08"/>
    <d v="1899-12-30T10:39:29"/>
    <d v="1899-12-30T01:00:21"/>
    <s v="KXWS50"/>
    <x v="1"/>
    <m/>
  </r>
  <r>
    <n v="10553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"/>
    <d v="1899-12-30T09:47:08"/>
    <d v="1899-12-30T10:47:29"/>
    <d v="1899-12-30T01:00:21"/>
    <s v="HJPL25"/>
    <x v="1"/>
    <m/>
  </r>
  <r>
    <n v="10554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1"/>
    <d v="1899-12-30T09:50:27"/>
    <d v="1899-12-30T10:53:07"/>
    <d v="1899-12-30T01:02:40"/>
    <s v="YA3904"/>
    <x v="1"/>
    <m/>
  </r>
  <r>
    <n v="10555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3"/>
    <d v="1899-12-30T11:19:08"/>
    <d v="1899-12-30T12:19:29"/>
    <d v="1899-12-30T01:00:21"/>
    <s v="HJPL67"/>
    <x v="1"/>
    <m/>
  </r>
  <r>
    <n v="10556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3"/>
    <d v="1899-12-30T11:40:27"/>
    <d v="1899-12-30T12:43:07"/>
    <d v="1899-12-30T01:02:40"/>
    <s v="KXWS50"/>
    <x v="1"/>
    <m/>
  </r>
  <r>
    <n v="10557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4"/>
    <d v="1899-12-30T12:07:08"/>
    <d v="1899-12-30T13:07:29"/>
    <d v="1899-12-30T01:00:21"/>
    <s v="HJPL25"/>
    <x v="1"/>
    <m/>
  </r>
  <r>
    <n v="10558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4"/>
    <d v="1899-12-30T12:10:27"/>
    <d v="1899-12-30T13:13:07"/>
    <d v="1899-12-30T01:02:40"/>
    <s v="KJCZ20"/>
    <x v="1"/>
    <m/>
  </r>
  <r>
    <n v="10559"/>
    <n v="0"/>
    <x v="0"/>
    <d v="2022-10-02T00:00:00"/>
    <x v="0"/>
    <x v="0"/>
    <s v="Sociedad de Transportes Vía Alerce S.A."/>
    <x v="2"/>
    <x v="2"/>
    <x v="1"/>
    <s v="Terminal de Buses"/>
    <s v="Puerto Montt"/>
    <s v="Alerce"/>
    <s v="Puerto Montt"/>
    <x v="4"/>
    <d v="1899-12-30T12:20:27"/>
    <d v="1899-12-30T13:23:07"/>
    <d v="1899-12-30T01:02:40"/>
    <s v="RGXX96"/>
    <x v="1"/>
    <m/>
  </r>
  <r>
    <n v="10560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33:08"/>
    <d v="1899-12-30T14:33:29"/>
    <d v="1899-12-30T01:00:21"/>
    <s v="DCGG52"/>
    <x v="1"/>
    <m/>
  </r>
  <r>
    <n v="10561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5"/>
    <d v="1899-12-30T13:42:08"/>
    <d v="1899-12-30T14:42:29"/>
    <d v="1899-12-30T01:00:21"/>
    <s v="HJPL67"/>
    <x v="1"/>
    <m/>
  </r>
  <r>
    <n v="10562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6"/>
    <d v="1899-12-30T14:23:08"/>
    <d v="1899-12-30T15:23:29"/>
    <d v="1899-12-30T01:00:21"/>
    <s v="HJPL25"/>
    <x v="1"/>
    <m/>
  </r>
  <r>
    <n v="10563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6"/>
    <d v="1899-12-30T14:54:08"/>
    <d v="1899-12-30T15:54:29"/>
    <d v="1899-12-30T01:00:21"/>
    <s v="KJCZ20"/>
    <x v="1"/>
    <m/>
  </r>
  <r>
    <n v="10564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01:08"/>
    <d v="1899-12-30T16:01:29"/>
    <d v="1899-12-30T01:00:21"/>
    <s v="RGXX96"/>
    <x v="1"/>
    <m/>
  </r>
  <r>
    <n v="10565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08:08"/>
    <d v="1899-12-30T16:08:29"/>
    <d v="1899-12-30T01:00:21"/>
    <s v="RHZZ87"/>
    <x v="1"/>
    <m/>
  </r>
  <r>
    <n v="10566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29:08"/>
    <d v="1899-12-30T16:29:29"/>
    <d v="1899-12-30T01:00:21"/>
    <s v="YA3904"/>
    <x v="1"/>
    <m/>
  </r>
  <r>
    <n v="10567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36:08"/>
    <d v="1899-12-30T16:36:29"/>
    <d v="1899-12-30T01:00:21"/>
    <s v="DCLP60"/>
    <x v="1"/>
    <m/>
  </r>
  <r>
    <n v="10568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55:08"/>
    <d v="1899-12-30T16:55:29"/>
    <d v="1899-12-30T01:00:21"/>
    <s v="HJPL67"/>
    <x v="1"/>
    <m/>
  </r>
  <r>
    <n v="10569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9"/>
    <d v="1899-12-30T16:07:08"/>
    <d v="1899-12-30T17:07:29"/>
    <d v="1899-12-30T01:00:21"/>
    <s v="HKCZ78"/>
    <x v="1"/>
    <m/>
  </r>
  <r>
    <n v="10570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9"/>
    <d v="1899-12-30T16:13:08"/>
    <d v="1899-12-30T17:13:29"/>
    <d v="1899-12-30T01:00:21"/>
    <s v="BKSV43"/>
    <x v="1"/>
    <m/>
  </r>
  <r>
    <n v="10571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9"/>
    <d v="1899-12-30T16:25:08"/>
    <d v="1899-12-30T17:25:29"/>
    <d v="1899-12-30T01:00:21"/>
    <s v="JVCZ51"/>
    <x v="1"/>
    <m/>
  </r>
  <r>
    <n v="10572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9"/>
    <d v="1899-12-30T16:43:08"/>
    <d v="1899-12-30T17:43:29"/>
    <d v="1899-12-30T01:00:21"/>
    <s v="CJRZ30"/>
    <x v="1"/>
    <m/>
  </r>
  <r>
    <n v="10573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9"/>
    <d v="1899-12-30T16:55:08"/>
    <d v="1899-12-30T17:55:29"/>
    <d v="1899-12-30T01:00:21"/>
    <s v="HJPY89"/>
    <x v="1"/>
    <m/>
  </r>
  <r>
    <n v="10574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8"/>
    <d v="1899-12-30T17:19:08"/>
    <d v="1899-12-30T18:19:29"/>
    <d v="1899-12-30T01:00:21"/>
    <s v="KJCZ20"/>
    <x v="1"/>
    <m/>
  </r>
  <r>
    <n v="10575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8"/>
    <d v="1899-12-30T17:31:08"/>
    <d v="1899-12-30T18:31:29"/>
    <d v="1899-12-30T01:00:21"/>
    <s v="RGXX96"/>
    <x v="1"/>
    <m/>
  </r>
  <r>
    <n v="10576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8"/>
    <d v="1899-12-30T17:55:08"/>
    <d v="1899-12-30T18:55:29"/>
    <d v="1899-12-30T01:00:21"/>
    <s v="RJJY72"/>
    <x v="1"/>
    <m/>
  </r>
  <r>
    <n v="10577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0"/>
    <d v="1899-12-30T18:13:08"/>
    <d v="1899-12-30T19:13:29"/>
    <d v="1899-12-30T01:00:21"/>
    <s v="YY9778"/>
    <x v="1"/>
    <m/>
  </r>
  <r>
    <n v="10579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0"/>
    <d v="1899-12-30T18:31:08"/>
    <d v="1899-12-30T19:31:29"/>
    <d v="1899-12-30T01:00:21"/>
    <s v="WU5190"/>
    <x v="1"/>
    <m/>
  </r>
  <r>
    <n v="10580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0"/>
    <d v="1899-12-30T18:43:08"/>
    <d v="1899-12-30T19:43:29"/>
    <d v="1899-12-30T01:00:21"/>
    <s v="KJPJ54"/>
    <x v="1"/>
    <m/>
  </r>
  <r>
    <n v="10581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3"/>
    <d v="1899-12-30T19:01:08"/>
    <d v="1899-12-30T20:01:29"/>
    <d v="1899-12-30T01:00:21"/>
    <s v="RDWX19"/>
    <x v="1"/>
    <m/>
  </r>
  <r>
    <n v="10582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3"/>
    <d v="1899-12-30T19:13:08"/>
    <d v="1899-12-30T20:13:29"/>
    <d v="1899-12-30T01:00:21"/>
    <s v="DCFP16"/>
    <x v="1"/>
    <m/>
  </r>
  <r>
    <n v="10583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3"/>
    <d v="1899-12-30T19:31:08"/>
    <d v="1899-12-30T20:31:29"/>
    <d v="1899-12-30T01:00:21"/>
    <s v="LKFR48"/>
    <x v="1"/>
    <m/>
  </r>
  <r>
    <n v="10584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3"/>
    <d v="1899-12-30T19:49:08"/>
    <d v="1899-12-30T20:49:29"/>
    <d v="1899-12-30T01:00:21"/>
    <s v="KJCZ20"/>
    <x v="1"/>
    <m/>
  </r>
  <r>
    <n v="10585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4"/>
    <d v="1899-12-30T20:01:08"/>
    <d v="1899-12-30T21:01:29"/>
    <d v="1899-12-30T01:00:21"/>
    <s v="RHZZ87"/>
    <x v="1"/>
    <m/>
  </r>
  <r>
    <n v="10586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4"/>
    <d v="1899-12-30T20:19:08"/>
    <d v="1899-12-30T21:19:29"/>
    <d v="1899-12-30T01:00:21"/>
    <s v="DCLP60"/>
    <x v="1"/>
    <m/>
  </r>
  <r>
    <n v="10587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4"/>
    <d v="1899-12-30T20:37:08"/>
    <d v="1899-12-30T21:37:29"/>
    <d v="1899-12-30T01:00:21"/>
    <s v="BWSD46"/>
    <x v="1"/>
    <m/>
  </r>
  <r>
    <n v="10588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4"/>
    <d v="1899-12-30T20:43:08"/>
    <d v="1899-12-30T21:43:29"/>
    <d v="1899-12-30T01:00:21"/>
    <s v="YY9778"/>
    <x v="1"/>
    <m/>
  </r>
  <r>
    <n v="10589"/>
    <n v="0"/>
    <x v="0"/>
    <d v="2022-10-02T00:00:00"/>
    <x v="0"/>
    <x v="0"/>
    <s v="Sociedad de Transportes Vía Alerce S.A."/>
    <x v="1"/>
    <x v="1"/>
    <x v="1"/>
    <s v="Centro"/>
    <s v="Puerto Montt"/>
    <s v="Via Alerce"/>
    <s v="Puerto Montt"/>
    <x v="14"/>
    <d v="1899-12-30T20:55:08"/>
    <d v="1899-12-30T21:55:29"/>
    <d v="1899-12-30T01:00:21"/>
    <s v="WU5190"/>
    <x v="1"/>
    <m/>
  </r>
  <r>
    <n v="1059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2"/>
    <d v="1899-12-30T07:26:58"/>
    <d v="1899-12-30T08:38:51"/>
    <d v="1899-12-30T01:11:53"/>
    <s v="DCZK48"/>
    <x v="1"/>
    <m/>
  </r>
  <r>
    <n v="10592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06:58"/>
    <d v="1899-12-30T09:18:51"/>
    <d v="1899-12-30T01:11:53"/>
    <s v="FWXC59"/>
    <x v="1"/>
    <m/>
  </r>
  <r>
    <n v="10593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0"/>
    <d v="1899-12-30T08:37:58"/>
    <d v="1899-12-30T09:49:51"/>
    <d v="1899-12-30T01:11:53"/>
    <s v="KHSX47"/>
    <x v="1"/>
    <m/>
  </r>
  <r>
    <n v="10594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01:58"/>
    <d v="1899-12-30T10:13:51"/>
    <d v="1899-12-30T01:11:53"/>
    <s v="CJRV82"/>
    <x v="1"/>
    <m/>
  </r>
  <r>
    <n v="10595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"/>
    <d v="1899-12-30T09:07:58"/>
    <d v="1899-12-30T10:19:51"/>
    <d v="1899-12-30T01:11:53"/>
    <s v="KHSX45"/>
    <x v="1"/>
    <m/>
  </r>
  <r>
    <n v="10596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10:58"/>
    <d v="1899-12-30T11:22:51"/>
    <d v="1899-12-30T01:11:53"/>
    <s v="KJCY67"/>
    <x v="1"/>
    <m/>
  </r>
  <r>
    <n v="10597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31:58"/>
    <d v="1899-12-30T11:43:51"/>
    <d v="1899-12-30T01:11:53"/>
    <s v="JPRY13"/>
    <x v="1"/>
    <m/>
  </r>
  <r>
    <n v="10598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2"/>
    <d v="1899-12-30T10:52:58"/>
    <d v="1899-12-30T12:04:51"/>
    <d v="1899-12-30T01:11:53"/>
    <s v="XK2898"/>
    <x v="1"/>
    <m/>
  </r>
  <r>
    <n v="10599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20:58"/>
    <d v="1899-12-30T12:32:51"/>
    <d v="1899-12-30T01:11:53"/>
    <s v="UF3657"/>
    <x v="1"/>
    <m/>
  </r>
  <r>
    <n v="10600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34:58"/>
    <d v="1899-12-30T12:46:51"/>
    <d v="1899-12-30T01:11:53"/>
    <s v="KHSX47"/>
    <x v="1"/>
    <m/>
  </r>
  <r>
    <n v="1060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3"/>
    <d v="1899-12-30T11:48:58"/>
    <d v="1899-12-30T13:00:51"/>
    <d v="1899-12-30T01:11:53"/>
    <s v="WR8086"/>
    <x v="1"/>
    <m/>
  </r>
  <r>
    <n v="10602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23:58"/>
    <d v="1899-12-30T13:35:51"/>
    <d v="1899-12-30T01:11:53"/>
    <s v="BGRS58"/>
    <x v="1"/>
    <m/>
  </r>
  <r>
    <n v="10603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30:58"/>
    <d v="1899-12-30T13:42:51"/>
    <d v="1899-12-30T01:11:53"/>
    <s v="FWXC59"/>
    <x v="1"/>
    <m/>
  </r>
  <r>
    <n v="10604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4"/>
    <d v="1899-12-30T12:44:58"/>
    <d v="1899-12-30T13:56:51"/>
    <d v="1899-12-30T01:11:53"/>
    <s v="DLJT34"/>
    <x v="1"/>
    <m/>
  </r>
  <r>
    <n v="10605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05:58"/>
    <d v="1899-12-30T14:17:51"/>
    <d v="1899-12-30T01:11:53"/>
    <s v="KJCY67"/>
    <x v="1"/>
    <m/>
  </r>
  <r>
    <n v="10606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5"/>
    <d v="1899-12-30T13:40:58"/>
    <d v="1899-12-30T14:52:51"/>
    <d v="1899-12-30T01:11:53"/>
    <s v="RJJX13"/>
    <x v="1"/>
    <m/>
  </r>
  <r>
    <n v="10607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6"/>
    <d v="1899-12-30T14:50:58"/>
    <d v="1899-12-30T16:02:51"/>
    <d v="1899-12-30T01:11:53"/>
    <s v="KHSX48"/>
    <x v="1"/>
    <m/>
  </r>
  <r>
    <n v="10608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6"/>
    <d v="1899-12-30T14:57:58"/>
    <d v="1899-12-30T16:09:51"/>
    <d v="1899-12-30T01:11:53"/>
    <s v="CJRV82"/>
    <x v="1"/>
    <m/>
  </r>
  <r>
    <n v="10609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9"/>
    <d v="1899-12-30T16:14:58"/>
    <d v="1899-12-30T17:26:51"/>
    <d v="1899-12-30T01:11:53"/>
    <s v="PCKS82"/>
    <x v="1"/>
    <m/>
  </r>
  <r>
    <n v="10610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9"/>
    <d v="1899-12-30T16:28:58"/>
    <d v="1899-12-30T17:40:51"/>
    <d v="1899-12-30T01:11:53"/>
    <s v="KJCY63"/>
    <x v="1"/>
    <m/>
  </r>
  <r>
    <n v="10611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8"/>
    <d v="1899-12-30T17:10:58"/>
    <d v="1899-12-30T18:22:51"/>
    <d v="1899-12-30T01:11:53"/>
    <s v="KJCY65"/>
    <x v="1"/>
    <m/>
  </r>
  <r>
    <n v="10612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8"/>
    <d v="1899-12-30T17:38:58"/>
    <d v="1899-12-30T18:50:51"/>
    <d v="1899-12-30T01:11:53"/>
    <s v="CJRV82"/>
    <x v="1"/>
    <m/>
  </r>
  <r>
    <n v="10613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8"/>
    <d v="1899-12-30T17:45:58"/>
    <d v="1899-12-30T18:57:51"/>
    <d v="1899-12-30T01:11:53"/>
    <s v="KHSX45"/>
    <x v="1"/>
    <m/>
  </r>
  <r>
    <n v="10614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8"/>
    <d v="1899-12-30T17:59:58"/>
    <d v="1899-12-30T19:11:51"/>
    <d v="1899-12-30T01:11:53"/>
    <s v="BGRS58"/>
    <x v="1"/>
    <m/>
  </r>
  <r>
    <n v="10615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3"/>
    <d v="1899-12-30T19:17:58"/>
    <d v="1899-12-30T20:29:51"/>
    <d v="1899-12-30T01:11:53"/>
    <s v="RJJX13"/>
    <x v="1"/>
    <m/>
  </r>
  <r>
    <n v="10616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3"/>
    <d v="1899-12-30T19:41:58"/>
    <d v="1899-12-30T20:53:51"/>
    <d v="1899-12-30T01:11:53"/>
    <s v="GWYY13"/>
    <x v="1"/>
    <m/>
  </r>
  <r>
    <n v="10617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3"/>
    <d v="1899-12-30T19:51:58"/>
    <d v="1899-12-30T21:03:51"/>
    <d v="1899-12-30T01:11:53"/>
    <s v="UF3657"/>
    <x v="1"/>
    <m/>
  </r>
  <r>
    <n v="10618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4"/>
    <d v="1899-12-30T20:01:58"/>
    <d v="1899-12-30T21:13:51"/>
    <d v="1899-12-30T01:11:53"/>
    <s v="KJCY65"/>
    <x v="1"/>
    <m/>
  </r>
  <r>
    <n v="10619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4"/>
    <d v="1899-12-30T20:16:58"/>
    <d v="1899-12-30T21:28:51"/>
    <d v="1899-12-30T01:11:53"/>
    <s v="KHSX47"/>
    <x v="1"/>
    <m/>
  </r>
  <r>
    <n v="10620"/>
    <n v="0"/>
    <x v="0"/>
    <d v="2022-10-04T00:00:00"/>
    <x v="1"/>
    <x v="0"/>
    <s v="Transportes Chinquihue Ltda."/>
    <x v="0"/>
    <x v="0"/>
    <x v="1"/>
    <s v="Sector Oriente"/>
    <s v="Puerto Montt"/>
    <s v="Chinquihue"/>
    <s v="Puerto Montt"/>
    <x v="14"/>
    <d v="1899-12-30T20:31:58"/>
    <d v="1899-12-30T21:43:51"/>
    <d v="1899-12-30T01:11:53"/>
    <s v="WR8086"/>
    <x v="1"/>
    <m/>
  </r>
  <r>
    <n v="10621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6"/>
    <d v="1899-12-30T14:44:39"/>
    <d v="1899-12-30T16:14:41"/>
    <d v="1899-12-30T01:30:02"/>
    <s v="YS3817"/>
    <x v="1"/>
    <m/>
  </r>
  <r>
    <n v="10622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7"/>
    <d v="1899-12-30T15:34:45"/>
    <d v="1899-12-30T16:17:50"/>
    <d v="1899-12-30T00:43:05"/>
    <s v="YA5388"/>
    <x v="1"/>
    <m/>
  </r>
  <r>
    <n v="10623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9"/>
    <d v="1899-12-30T16:04:45"/>
    <d v="1899-12-30T16:47:50"/>
    <d v="1899-12-30T00:43:05"/>
    <s v="LCTG81"/>
    <x v="1"/>
    <m/>
  </r>
  <r>
    <n v="10624"/>
    <n v="0"/>
    <x v="0"/>
    <d v="2022-10-06T00:00:00"/>
    <x v="1"/>
    <x v="0"/>
    <s v="Transportes Lagunitas S.A."/>
    <x v="11"/>
    <x v="11"/>
    <x v="1"/>
    <s v="Rotonda M. Munita"/>
    <s v="Puerto Montt"/>
    <s v="Rotonda M. Munita"/>
    <s v="Puerto Montt"/>
    <x v="8"/>
    <d v="1899-12-30T17:59:39"/>
    <d v="1899-12-30T19:29:41"/>
    <d v="1899-12-30T01:30:02"/>
    <s v="YK7911"/>
    <x v="1"/>
    <m/>
  </r>
  <r>
    <n v="10625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8"/>
    <d v="1899-12-30T17:44:45"/>
    <d v="1899-12-30T18:27:50"/>
    <d v="1899-12-30T00:43:05"/>
    <s v="LCTG81"/>
    <x v="1"/>
    <m/>
  </r>
  <r>
    <n v="10626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8"/>
    <d v="1899-12-30T17:59:45"/>
    <d v="1899-12-30T18:42:50"/>
    <d v="1899-12-30T00:43:05"/>
    <s v="YS3817"/>
    <x v="1"/>
    <m/>
  </r>
  <r>
    <n v="10628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3"/>
    <d v="1899-12-30T19:29:45"/>
    <d v="1899-12-30T20:12:50"/>
    <d v="1899-12-30T00:43:05"/>
    <s v="WH7244"/>
    <x v="1"/>
    <m/>
  </r>
  <r>
    <n v="10629"/>
    <n v="0"/>
    <x v="0"/>
    <d v="2022-10-06T00:00:00"/>
    <x v="1"/>
    <x v="0"/>
    <s v="Transportes Lagunitas S.A."/>
    <x v="13"/>
    <x v="13"/>
    <x v="1"/>
    <s v="Mall Paseo Costanera"/>
    <s v="Puerto Montt"/>
    <s v="Puerto Montt"/>
    <s v="Puerto Montt"/>
    <x v="13"/>
    <d v="1899-12-30T19:44:45"/>
    <d v="1899-12-30T20:27:50"/>
    <d v="1899-12-30T00:43:05"/>
    <s v="FBWV64"/>
    <x v="1"/>
    <m/>
  </r>
  <r>
    <n v="10630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2"/>
    <d v="1899-12-30T07:19:20"/>
    <d v="1899-12-30T08:12:22"/>
    <d v="1899-12-30T00:53:02"/>
    <s v="XD8197"/>
    <x v="1"/>
    <m/>
  </r>
  <r>
    <n v="1063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2"/>
    <d v="1899-12-30T07:29:20"/>
    <d v="1899-12-30T08:22:22"/>
    <d v="1899-12-30T00:53:02"/>
    <s v="YA3413"/>
    <x v="1"/>
    <m/>
  </r>
  <r>
    <n v="10632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2"/>
    <d v="1899-12-30T07:35:20"/>
    <d v="1899-12-30T08:28:22"/>
    <d v="1899-12-30T00:53:02"/>
    <s v="KLJZ64"/>
    <x v="1"/>
    <m/>
  </r>
  <r>
    <n v="10633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2"/>
    <d v="1899-12-30T07:41:20"/>
    <d v="1899-12-30T08:34:22"/>
    <d v="1899-12-30T00:53:02"/>
    <s v="WT9894"/>
    <x v="1"/>
    <m/>
  </r>
  <r>
    <n v="1063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2"/>
    <d v="1899-12-30T07:47:20"/>
    <d v="1899-12-30T08:40:22"/>
    <d v="1899-12-30T00:53:02"/>
    <s v="XE9415"/>
    <x v="1"/>
    <m/>
  </r>
  <r>
    <n v="10635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2"/>
    <d v="1899-12-30T07:53:20"/>
    <d v="1899-12-30T08:46:22"/>
    <d v="1899-12-30T00:53:02"/>
    <s v="CJRV11"/>
    <x v="1"/>
    <m/>
  </r>
  <r>
    <n v="10636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0"/>
    <d v="1899-12-30T08:59:20"/>
    <d v="1899-12-30T09:52:22"/>
    <d v="1899-12-30T00:53:02"/>
    <s v="BRTG79"/>
    <x v="1"/>
    <m/>
  </r>
  <r>
    <n v="1063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"/>
    <d v="1899-12-30T09:15:20"/>
    <d v="1899-12-30T10:08:22"/>
    <d v="1899-12-30T00:53:02"/>
    <s v="YA3413"/>
    <x v="1"/>
    <m/>
  </r>
  <r>
    <n v="1063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2"/>
    <d v="1899-12-30T10:59:20"/>
    <d v="1899-12-30T11:52:22"/>
    <d v="1899-12-30T00:53:02"/>
    <s v="ZH6404"/>
    <x v="1"/>
    <m/>
  </r>
  <r>
    <n v="10639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3"/>
    <d v="1899-12-30T11:55:20"/>
    <d v="1899-12-30T12:48:22"/>
    <d v="1899-12-30T00:53:02"/>
    <s v="XE9415"/>
    <x v="1"/>
    <m/>
  </r>
  <r>
    <n v="10640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4"/>
    <d v="1899-12-30T12:51:20"/>
    <d v="1899-12-30T13:44:22"/>
    <d v="1899-12-30T00:53:02"/>
    <s v="HGWL79"/>
    <x v="1"/>
    <m/>
  </r>
  <r>
    <n v="1064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4"/>
    <d v="1899-12-30T12:59:20"/>
    <d v="1899-12-30T13:52:22"/>
    <d v="1899-12-30T00:53:02"/>
    <s v="ZH6404"/>
    <x v="1"/>
    <m/>
  </r>
  <r>
    <n v="10642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07:20"/>
    <d v="1899-12-30T14:00:22"/>
    <d v="1899-12-30T00:53:02"/>
    <s v="BRTG79"/>
    <x v="1"/>
    <m/>
  </r>
  <r>
    <n v="10643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47:20"/>
    <d v="1899-12-30T14:40:22"/>
    <d v="1899-12-30T00:53:02"/>
    <s v="XD8197"/>
    <x v="1"/>
    <m/>
  </r>
  <r>
    <n v="1064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5"/>
    <d v="1899-12-30T13:55:20"/>
    <d v="1899-12-30T14:48:22"/>
    <d v="1899-12-30T00:53:02"/>
    <s v="WY5105"/>
    <x v="1"/>
    <m/>
  </r>
  <r>
    <n v="10645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6"/>
    <d v="1899-12-30T14:35:20"/>
    <d v="1899-12-30T15:28:22"/>
    <d v="1899-12-30T00:53:02"/>
    <s v="XA3808"/>
    <x v="1"/>
    <m/>
  </r>
  <r>
    <n v="10646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7"/>
    <d v="1899-12-30T15:09:20"/>
    <d v="1899-12-30T16:02:22"/>
    <d v="1899-12-30T00:53:02"/>
    <s v="WT9894"/>
    <x v="1"/>
    <m/>
  </r>
  <r>
    <n v="1064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9"/>
    <d v="1899-12-30T16:47:20"/>
    <d v="1899-12-30T17:40:22"/>
    <d v="1899-12-30T00:53:02"/>
    <s v="YG4839"/>
    <x v="1"/>
    <m/>
  </r>
  <r>
    <n v="1064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8"/>
    <d v="1899-12-30T17:43:20"/>
    <d v="1899-12-30T18:36:22"/>
    <d v="1899-12-30T00:53:02"/>
    <s v="KHSW76"/>
    <x v="1"/>
    <m/>
  </r>
  <r>
    <n v="10649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0"/>
    <d v="1899-12-30T18:23:20"/>
    <d v="1899-12-30T19:16:22"/>
    <d v="1899-12-30T00:53:02"/>
    <s v="WY5105"/>
    <x v="1"/>
    <m/>
  </r>
  <r>
    <n v="10650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0"/>
    <d v="1899-12-30T18:55:20"/>
    <d v="1899-12-30T19:48:22"/>
    <d v="1899-12-30T00:53:02"/>
    <s v="KLJZ64"/>
    <x v="1"/>
    <m/>
  </r>
  <r>
    <n v="10651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3"/>
    <d v="1899-12-30T19:03:20"/>
    <d v="1899-12-30T19:56:22"/>
    <d v="1899-12-30T00:53:02"/>
    <s v="YG4839"/>
    <x v="1"/>
    <m/>
  </r>
  <r>
    <n v="10653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3"/>
    <d v="1899-12-30T19:19:20"/>
    <d v="1899-12-30T20:12:22"/>
    <d v="1899-12-30T00:53:02"/>
    <s v="HGWL79"/>
    <x v="1"/>
    <m/>
  </r>
  <r>
    <n v="10654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3"/>
    <d v="1899-12-30T19:27:20"/>
    <d v="1899-12-30T20:20:22"/>
    <d v="1899-12-30T00:53:02"/>
    <s v="XA3808"/>
    <x v="1"/>
    <m/>
  </r>
  <r>
    <n v="10656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3"/>
    <d v="1899-12-30T19:43:20"/>
    <d v="1899-12-30T20:36:22"/>
    <d v="1899-12-30T00:53:02"/>
    <s v="BCZZ17"/>
    <x v="1"/>
    <m/>
  </r>
  <r>
    <n v="10657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3"/>
    <d v="1899-12-30T19:54:20"/>
    <d v="1899-12-30T20:47:22"/>
    <d v="1899-12-30T00:53:02"/>
    <s v="CJRV11"/>
    <x v="1"/>
    <m/>
  </r>
  <r>
    <n v="10658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4"/>
    <d v="1899-12-30T20:06:20"/>
    <d v="1899-12-30T20:59:22"/>
    <d v="1899-12-30T00:53:02"/>
    <s v="BRTG79"/>
    <x v="1"/>
    <m/>
  </r>
  <r>
    <n v="10659"/>
    <n v="0"/>
    <x v="0"/>
    <d v="2022-10-06T00:00:00"/>
    <x v="1"/>
    <x v="0"/>
    <s v="Transporte Lagunitas Puerto Montt SPA"/>
    <x v="10"/>
    <x v="10"/>
    <x v="1"/>
    <s v="Centro"/>
    <s v="Puerto Montt"/>
    <s v="Tepual"/>
    <s v="Puerto Montt"/>
    <x v="14"/>
    <d v="1899-12-30T20:39:20"/>
    <d v="1899-12-30T21:32:22"/>
    <d v="1899-12-30T00:53:02"/>
    <s v="WY5105"/>
    <x v="1"/>
    <m/>
  </r>
  <r>
    <n v="10660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2"/>
    <d v="1899-12-30T07:32:11"/>
    <d v="1899-12-30T08:34:44"/>
    <d v="1899-12-30T01:02:34"/>
    <s v="CDGG85"/>
    <x v="1"/>
    <m/>
  </r>
  <r>
    <n v="10662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12"/>
    <d v="1899-12-30T07:34:51"/>
    <d v="1899-12-30T08:44:24"/>
    <d v="1899-12-30T01:09:33"/>
    <s v="YX1411"/>
    <x v="1"/>
    <m/>
  </r>
  <r>
    <n v="10663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0"/>
    <d v="1899-12-30T08:02:11"/>
    <d v="1899-12-30T09:04:44"/>
    <d v="1899-12-30T01:02:34"/>
    <s v="LFBG41"/>
    <x v="1"/>
    <m/>
  </r>
  <r>
    <n v="10664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0"/>
    <d v="1899-12-30T08:26:51"/>
    <d v="1899-12-30T09:36:24"/>
    <d v="1899-12-30T01:09:33"/>
    <s v="WX7031"/>
    <x v="1"/>
    <m/>
  </r>
  <r>
    <n v="10665"/>
    <n v="0"/>
    <x v="0"/>
    <d v="2022-10-05T00:00:00"/>
    <x v="1"/>
    <x v="0"/>
    <s v="Sotrasol Spa"/>
    <x v="5"/>
    <x v="5"/>
    <x v="1"/>
    <s v="Pichi Pelluco"/>
    <s v="Puerto Montt"/>
    <s v="Puerto Montt"/>
    <s v="Puerto Montt"/>
    <x v="1"/>
    <d v="1899-12-30T09:53:02"/>
    <d v="1899-12-30T11:17:44"/>
    <d v="1899-12-30T01:24:42"/>
    <s v="FBWV76"/>
    <x v="1"/>
    <m/>
  </r>
  <r>
    <n v="10666"/>
    <n v="0"/>
    <x v="0"/>
    <d v="2022-10-05T00:00:00"/>
    <x v="1"/>
    <x v="0"/>
    <s v="Sotrasol Spa"/>
    <x v="5"/>
    <x v="5"/>
    <x v="1"/>
    <s v="Pichi Pelluco"/>
    <s v="Puerto Montt"/>
    <s v="Puerto Montt"/>
    <s v="Puerto Montt"/>
    <x v="4"/>
    <d v="1899-12-30T12:53:02"/>
    <d v="1899-12-30T14:17:44"/>
    <d v="1899-12-30T01:24:42"/>
    <s v="BFHC61"/>
    <x v="1"/>
    <m/>
  </r>
  <r>
    <n v="10667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6"/>
    <d v="1899-12-30T14:08:51"/>
    <d v="1899-12-30T15:18:24"/>
    <d v="1899-12-30T01:09:33"/>
    <s v="PHVJ26"/>
    <x v="1"/>
    <m/>
  </r>
  <r>
    <n v="10668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7"/>
    <d v="1899-12-30T15:44:51"/>
    <d v="1899-12-30T16:54:24"/>
    <d v="1899-12-30T01:09:33"/>
    <s v="WX7031"/>
    <x v="1"/>
    <m/>
  </r>
  <r>
    <n v="10669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7"/>
    <d v="1899-12-30T15:56:51"/>
    <d v="1899-12-30T17:06:24"/>
    <d v="1899-12-30T01:09:33"/>
    <s v="BFHC61"/>
    <x v="1"/>
    <m/>
  </r>
  <r>
    <n v="10670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9"/>
    <d v="1899-12-30T16:08:51"/>
    <d v="1899-12-30T17:18:24"/>
    <d v="1899-12-30T01:09:33"/>
    <s v="BSSD85"/>
    <x v="1"/>
    <m/>
  </r>
  <r>
    <n v="10671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8"/>
    <d v="1899-12-30T17:44:51"/>
    <d v="1899-12-30T18:54:24"/>
    <d v="1899-12-30T01:09:33"/>
    <s v="WT8729"/>
    <x v="1"/>
    <m/>
  </r>
  <r>
    <n v="10672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0"/>
    <d v="1899-12-30T18:33:11"/>
    <d v="1899-12-30T19:35:44"/>
    <d v="1899-12-30T01:02:34"/>
    <s v="KJCY70"/>
    <x v="1"/>
    <m/>
  </r>
  <r>
    <n v="10673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0"/>
    <d v="1899-12-30T18:47:11"/>
    <d v="1899-12-30T19:49:44"/>
    <d v="1899-12-30T01:02:34"/>
    <s v="BFHC61"/>
    <x v="1"/>
    <m/>
  </r>
  <r>
    <n v="10674"/>
    <n v="0"/>
    <x v="0"/>
    <d v="2022-10-05T00:00:00"/>
    <x v="1"/>
    <x v="0"/>
    <s v="Sotrasol Spa"/>
    <x v="4"/>
    <x v="4"/>
    <x v="1"/>
    <s v="Pichi Pelluco"/>
    <s v="Puerto Montt"/>
    <s v="Bosque Mar"/>
    <s v="Puerto Montt"/>
    <x v="10"/>
    <d v="1899-12-30T18:56:51"/>
    <d v="1899-12-30T20:06:24"/>
    <d v="1899-12-30T01:09:33"/>
    <s v="ZU5490"/>
    <x v="1"/>
    <m/>
  </r>
  <r>
    <n v="10675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3"/>
    <d v="1899-12-30T19:17:11"/>
    <d v="1899-12-30T20:19:44"/>
    <d v="1899-12-30T01:02:34"/>
    <s v="WD9194"/>
    <x v="1"/>
    <m/>
  </r>
  <r>
    <n v="10677"/>
    <n v="0"/>
    <x v="0"/>
    <d v="2022-10-05T00:00:00"/>
    <x v="1"/>
    <x v="0"/>
    <s v="Sotrasol Spa"/>
    <x v="3"/>
    <x v="3"/>
    <x v="1"/>
    <s v="Pichi Pelluco"/>
    <s v="Puerto Montt"/>
    <s v="Bosque Mar"/>
    <s v="Puerto Montt"/>
    <x v="13"/>
    <d v="1899-12-30T19:52:11"/>
    <d v="1899-12-30T20:54:44"/>
    <d v="1899-12-30T01:02:34"/>
    <s v="ZH2282"/>
    <x v="1"/>
    <m/>
  </r>
  <r>
    <n v="10678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2"/>
    <d v="1899-12-30T07:00:39"/>
    <d v="1899-12-30T08:05:45"/>
    <d v="1899-12-30T01:05:06"/>
    <s v="ZX3416"/>
    <x v="1"/>
    <m/>
  </r>
  <r>
    <n v="10679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2"/>
    <d v="1899-12-30T07:16:39"/>
    <d v="1899-12-30T08:21:45"/>
    <d v="1899-12-30T01:05:06"/>
    <s v="KJSL42"/>
    <x v="1"/>
    <m/>
  </r>
  <r>
    <n v="1068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2"/>
    <d v="1899-12-30T07:52:39"/>
    <d v="1899-12-30T08:57:45"/>
    <d v="1899-12-30T01:05:06"/>
    <s v="WU1083"/>
    <x v="1"/>
    <m/>
  </r>
  <r>
    <n v="10681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"/>
    <d v="1899-12-30T09:15:39"/>
    <d v="1899-12-30T10:20:45"/>
    <d v="1899-12-30T01:05:06"/>
    <s v="XV5859"/>
    <x v="1"/>
    <m/>
  </r>
  <r>
    <n v="10682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29:39"/>
    <d v="1899-12-30T11:34:45"/>
    <d v="1899-12-30T01:05:06"/>
    <s v="ZS3048"/>
    <x v="1"/>
    <m/>
  </r>
  <r>
    <n v="1068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2"/>
    <d v="1899-12-30T10:59:39"/>
    <d v="1899-12-30T12:04:45"/>
    <d v="1899-12-30T01:05:06"/>
    <s v="YR9970"/>
    <x v="1"/>
    <m/>
  </r>
  <r>
    <n v="10684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09:39"/>
    <d v="1899-12-30T13:14:45"/>
    <d v="1899-12-30T01:05:06"/>
    <s v="PRXY57"/>
    <x v="1"/>
    <m/>
  </r>
  <r>
    <n v="1068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4"/>
    <d v="1899-12-30T12:21:39"/>
    <d v="1899-12-30T13:26:45"/>
    <d v="1899-12-30T01:05:06"/>
    <s v="XR9044"/>
    <x v="1"/>
    <m/>
  </r>
  <r>
    <n v="10686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09:39"/>
    <d v="1899-12-30T14:14:45"/>
    <d v="1899-12-30T01:05:06"/>
    <s v="XY7254"/>
    <x v="1"/>
    <m/>
  </r>
  <r>
    <n v="10687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5"/>
    <d v="1899-12-30T13:21:39"/>
    <d v="1899-12-30T14:26:45"/>
    <d v="1899-12-30T01:05:06"/>
    <s v="RHLP73"/>
    <x v="1"/>
    <m/>
  </r>
  <r>
    <n v="10688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6"/>
    <d v="1899-12-30T14:45:39"/>
    <d v="1899-12-30T15:50:45"/>
    <d v="1899-12-30T01:05:06"/>
    <s v="WX5526"/>
    <x v="1"/>
    <m/>
  </r>
  <r>
    <n v="10689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27:39"/>
    <d v="1899-12-30T16:32:45"/>
    <d v="1899-12-30T01:05:06"/>
    <s v="XW8317"/>
    <x v="1"/>
    <m/>
  </r>
  <r>
    <n v="1069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7"/>
    <d v="1899-12-30T15:59:39"/>
    <d v="1899-12-30T17:04:45"/>
    <d v="1899-12-30T01:05:06"/>
    <s v="RBXL20"/>
    <x v="1"/>
    <m/>
  </r>
  <r>
    <n v="10691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9"/>
    <d v="1899-12-30T16:29:39"/>
    <d v="1899-12-30T17:34:45"/>
    <d v="1899-12-30T01:05:06"/>
    <s v="WK6972"/>
    <x v="1"/>
    <m/>
  </r>
  <r>
    <n v="10692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8"/>
    <d v="1899-12-30T17:53:39"/>
    <d v="1899-12-30T18:58:45"/>
    <d v="1899-12-30T01:05:06"/>
    <s v="XY7254"/>
    <x v="1"/>
    <m/>
  </r>
  <r>
    <n v="10693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03:39"/>
    <d v="1899-12-30T20:08:45"/>
    <d v="1899-12-30T01:05:06"/>
    <s v="DRPF63"/>
    <x v="1"/>
    <m/>
  </r>
  <r>
    <n v="10694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21:39"/>
    <d v="1899-12-30T20:26:45"/>
    <d v="1899-12-30T01:05:06"/>
    <s v="PZZB45"/>
    <x v="1"/>
    <m/>
  </r>
  <r>
    <n v="10695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29:39"/>
    <d v="1899-12-30T20:34:45"/>
    <d v="1899-12-30T01:05:06"/>
    <s v="BGDX45"/>
    <x v="1"/>
    <m/>
  </r>
  <r>
    <n v="10696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37:39"/>
    <d v="1899-12-30T20:42:45"/>
    <d v="1899-12-30T01:05:06"/>
    <s v="KHSW58"/>
    <x v="1"/>
    <m/>
  </r>
  <r>
    <n v="10697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44:39"/>
    <d v="1899-12-30T20:49:45"/>
    <d v="1899-12-30T01:05:06"/>
    <s v="XZ1423"/>
    <x v="1"/>
    <m/>
  </r>
  <r>
    <n v="10698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3"/>
    <d v="1899-12-30T19:56:39"/>
    <d v="1899-12-30T21:01:45"/>
    <d v="1899-12-30T01:05:06"/>
    <s v="PRXY57"/>
    <x v="1"/>
    <m/>
  </r>
  <r>
    <n v="10700"/>
    <n v="0"/>
    <x v="0"/>
    <d v="2022-10-13T00:00:00"/>
    <x v="1"/>
    <x v="0"/>
    <s v="Empresa de Transportes Manuel Montt S.A."/>
    <x v="9"/>
    <x v="9"/>
    <x v="1"/>
    <s v="Centro"/>
    <s v="Puerto Montt"/>
    <s v="Alerce"/>
    <s v="Puerto Montt"/>
    <x v="14"/>
    <d v="1899-12-30T20:30:39"/>
    <d v="1899-12-30T21:35:45"/>
    <d v="1899-12-30T01:05:06"/>
    <s v="WU1075"/>
    <x v="1"/>
    <m/>
  </r>
  <r>
    <n v="10701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4"/>
    <d v="1899-12-30T12:57:11"/>
    <d v="1899-12-30T14:09:35"/>
    <d v="1899-12-30T01:12:25"/>
    <s v="WU1057"/>
    <x v="1"/>
    <m/>
  </r>
  <r>
    <n v="10702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6"/>
    <d v="1899-12-30T14:03:11"/>
    <d v="1899-12-30T15:15:35"/>
    <d v="1899-12-30T01:12:25"/>
    <s v="RGGR48"/>
    <x v="1"/>
    <m/>
  </r>
  <r>
    <n v="10703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7"/>
    <d v="1899-12-30T15:27:26"/>
    <d v="1899-12-30T16:40:19"/>
    <d v="1899-12-30T01:12:53"/>
    <s v="BBHG44"/>
    <x v="1"/>
    <m/>
  </r>
  <r>
    <n v="10704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7"/>
    <d v="1899-12-30T15:52:31"/>
    <d v="1899-12-30T16:57:43"/>
    <d v="1899-12-30T01:05:12"/>
    <s v="KJSL42"/>
    <x v="1"/>
    <m/>
  </r>
  <r>
    <n v="10705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9"/>
    <d v="1899-12-30T16:12:26"/>
    <d v="1899-12-30T17:25:19"/>
    <d v="1899-12-30T01:12:53"/>
    <s v="VU7285"/>
    <x v="1"/>
    <m/>
  </r>
  <r>
    <n v="10706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9"/>
    <d v="1899-12-30T16:46:32"/>
    <d v="1899-12-30T17:51:43"/>
    <d v="1899-12-30T01:05:12"/>
    <s v="KCRR56"/>
    <x v="1"/>
    <m/>
  </r>
  <r>
    <n v="10707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9"/>
    <d v="1899-12-30T16:59:26"/>
    <d v="1899-12-30T18:12:19"/>
    <d v="1899-12-30T01:12:53"/>
    <s v="RGXX24"/>
    <x v="1"/>
    <m/>
  </r>
  <r>
    <n v="10708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8"/>
    <d v="1899-12-30T17:30:11"/>
    <d v="1899-12-30T18:42:35"/>
    <d v="1899-12-30T01:12:25"/>
    <s v="BVBC53"/>
    <x v="1"/>
    <m/>
  </r>
  <r>
    <n v="10709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8"/>
    <d v="1899-12-30T17:35:26"/>
    <d v="1899-12-30T18:48:19"/>
    <d v="1899-12-30T01:12:53"/>
    <s v="XW8317"/>
    <x v="1"/>
    <m/>
  </r>
  <r>
    <n v="10710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8"/>
    <d v="1899-12-30T17:42:11"/>
    <d v="1899-12-30T18:54:35"/>
    <d v="1899-12-30T01:12:25"/>
    <s v="WV1917"/>
    <x v="1"/>
    <m/>
  </r>
  <r>
    <n v="10711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8"/>
    <d v="1899-12-30T17:57:26"/>
    <d v="1899-12-30T19:10:19"/>
    <d v="1899-12-30T01:12:53"/>
    <s v="LXGV45"/>
    <x v="1"/>
    <m/>
  </r>
  <r>
    <n v="10712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0"/>
    <d v="1899-12-30T18:22:11"/>
    <d v="1899-12-30T19:34:35"/>
    <d v="1899-12-30T01:12:25"/>
    <s v="YB7908"/>
    <x v="1"/>
    <m/>
  </r>
  <r>
    <n v="10713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0"/>
    <d v="1899-12-30T18:50:26"/>
    <d v="1899-12-30T20:03:19"/>
    <d v="1899-12-30T01:12:53"/>
    <s v="PFLC89"/>
    <x v="1"/>
    <m/>
  </r>
  <r>
    <n v="10714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0"/>
    <d v="1899-12-30T18:53:11"/>
    <d v="1899-12-30T20:05:35"/>
    <d v="1899-12-30T01:12:25"/>
    <s v="PCJV58"/>
    <x v="1"/>
    <m/>
  </r>
  <r>
    <n v="10715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3"/>
    <d v="1899-12-30T19:08:11"/>
    <d v="1899-12-30T20:20:35"/>
    <d v="1899-12-30T01:12:25"/>
    <s v="KJCZ78"/>
    <x v="1"/>
    <m/>
  </r>
  <r>
    <n v="10716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3"/>
    <d v="1899-12-30T19:08:26"/>
    <d v="1899-12-30T20:21:19"/>
    <d v="1899-12-30T01:12:53"/>
    <s v="KCRR56"/>
    <x v="1"/>
    <m/>
  </r>
  <r>
    <n v="10717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3"/>
    <d v="1899-12-30T19:23:11"/>
    <d v="1899-12-30T20:35:35"/>
    <d v="1899-12-30T01:12:25"/>
    <s v="WU1057"/>
    <x v="1"/>
    <m/>
  </r>
  <r>
    <n v="10719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3"/>
    <d v="1899-12-30T19:37:11"/>
    <d v="1899-12-30T20:49:35"/>
    <d v="1899-12-30T01:12:25"/>
    <s v="WV1917"/>
    <x v="1"/>
    <m/>
  </r>
  <r>
    <n v="10720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3"/>
    <d v="1899-12-30T19:38:26"/>
    <d v="1899-12-30T20:51:19"/>
    <d v="1899-12-30T01:12:53"/>
    <s v="YP1964"/>
    <x v="1"/>
    <m/>
  </r>
  <r>
    <n v="10721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13"/>
    <d v="1899-12-30T19:53:26"/>
    <d v="1899-12-30T21:06:19"/>
    <d v="1899-12-30T01:12:53"/>
    <s v="XW8317"/>
    <x v="1"/>
    <m/>
  </r>
  <r>
    <n v="10722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2"/>
    <d v="1899-12-30T07:09:31"/>
    <d v="1899-12-30T08:14:43"/>
    <d v="1899-12-30T01:05:12"/>
    <s v="FVRF88"/>
    <x v="1"/>
    <m/>
  </r>
  <r>
    <n v="10723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2"/>
    <d v="1899-12-30T07:23:11"/>
    <d v="1899-12-30T08:35:35"/>
    <d v="1899-12-30T01:12:25"/>
    <s v="WG3470"/>
    <x v="1"/>
    <m/>
  </r>
  <r>
    <n v="10725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2"/>
    <d v="1899-12-30T07:24:31"/>
    <d v="1899-12-30T08:29:43"/>
    <d v="1899-12-30T01:05:12"/>
    <s v="RHLP73"/>
    <x v="1"/>
    <m/>
  </r>
  <r>
    <n v="10726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2"/>
    <d v="1899-12-30T07:43:11"/>
    <d v="1899-12-30T08:55:35"/>
    <d v="1899-12-30T01:12:25"/>
    <s v="KHSW58"/>
    <x v="1"/>
    <m/>
  </r>
  <r>
    <n v="10727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12"/>
    <d v="1899-12-30T07:39:31"/>
    <d v="1899-12-30T08:44:43"/>
    <d v="1899-12-30T01:05:12"/>
    <s v="DTVZ43"/>
    <x v="1"/>
    <m/>
  </r>
  <r>
    <n v="10728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2"/>
    <d v="1899-12-30T07:53:11"/>
    <d v="1899-12-30T09:05:35"/>
    <d v="1899-12-30T01:12:25"/>
    <s v="KCRR56"/>
    <x v="1"/>
    <m/>
  </r>
  <r>
    <n v="10729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0"/>
    <d v="1899-12-30T08:08:11"/>
    <d v="1899-12-30T09:20:35"/>
    <d v="1899-12-30T01:12:25"/>
    <s v="PRXY57"/>
    <x v="1"/>
    <m/>
  </r>
  <r>
    <n v="10730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0"/>
    <d v="1899-12-30T08:09:31"/>
    <d v="1899-12-30T09:14:43"/>
    <d v="1899-12-30T01:05:12"/>
    <s v="PCJV58"/>
    <x v="1"/>
    <m/>
  </r>
  <r>
    <n v="10731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0"/>
    <d v="1899-12-30T08:57:11"/>
    <d v="1899-12-30T10:09:35"/>
    <d v="1899-12-30T01:12:25"/>
    <s v="XR9044"/>
    <x v="1"/>
    <m/>
  </r>
  <r>
    <n v="10732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"/>
    <d v="1899-12-30T09:27:11"/>
    <d v="1899-12-30T10:39:35"/>
    <d v="1899-12-30T01:12:25"/>
    <s v="UY2627"/>
    <x v="1"/>
    <m/>
  </r>
  <r>
    <n v="10733"/>
    <n v="0"/>
    <x v="0"/>
    <d v="2022-10-13T00:00:00"/>
    <x v="1"/>
    <x v="0"/>
    <s v="Empresa de Transportes Manuel Montt S.A."/>
    <x v="7"/>
    <x v="7"/>
    <x v="1"/>
    <s v="Terminal de Buses"/>
    <s v="Puerto Montt"/>
    <s v="Alerce"/>
    <s v="Puerto Montt"/>
    <x v="1"/>
    <d v="1899-12-30T09:57:11"/>
    <d v="1899-12-30T11:09:35"/>
    <d v="1899-12-30T01:12:25"/>
    <s v="WU1057"/>
    <x v="1"/>
    <m/>
  </r>
  <r>
    <n v="10734"/>
    <n v="0"/>
    <x v="0"/>
    <d v="2022-10-13T00:00:00"/>
    <x v="1"/>
    <x v="0"/>
    <s v="Empresa de Transportes Manuel Montt S.A."/>
    <x v="6"/>
    <x v="6"/>
    <x v="1"/>
    <s v="Terminal de Buses"/>
    <s v="Puerto Montt"/>
    <s v="Alerce"/>
    <s v="Puerto Montt"/>
    <x v="2"/>
    <d v="1899-12-30T10:17:26"/>
    <d v="1899-12-30T11:30:19"/>
    <d v="1899-12-30T01:12:53"/>
    <s v="RHLP73"/>
    <x v="1"/>
    <m/>
  </r>
  <r>
    <n v="10735"/>
    <n v="0"/>
    <x v="0"/>
    <d v="2022-10-13T00:00:00"/>
    <x v="1"/>
    <x v="0"/>
    <s v="Empresa de Transportes Manuel Montt S.A."/>
    <x v="8"/>
    <x v="8"/>
    <x v="1"/>
    <s v="Terminal de Buses"/>
    <s v="Puerto Montt"/>
    <s v="Alerce"/>
    <s v="Puerto Montt"/>
    <x v="2"/>
    <d v="1899-12-30T10:24:31"/>
    <d v="1899-12-30T11:29:43"/>
    <d v="1899-12-30T01:05:12"/>
    <s v="LXGV45"/>
    <x v="1"/>
    <m/>
  </r>
  <r>
    <n v="1073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07:08"/>
    <d v="1899-12-30T08:07:29"/>
    <d v="1899-12-30T01:00:21"/>
    <s v="WT9524"/>
    <x v="1"/>
    <m/>
  </r>
  <r>
    <n v="10737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2"/>
    <d v="1899-12-30T07:05:27"/>
    <d v="1899-12-30T08:08:07"/>
    <d v="1899-12-30T01:02:40"/>
    <s v="WE5913"/>
    <x v="1"/>
    <m/>
  </r>
  <r>
    <n v="1073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20:08"/>
    <d v="1899-12-30T08:20:29"/>
    <d v="1899-12-30T01:00:21"/>
    <s v="BKSV43"/>
    <x v="1"/>
    <m/>
  </r>
  <r>
    <n v="10739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2"/>
    <d v="1899-12-30T07:20:27"/>
    <d v="1899-12-30T08:23:07"/>
    <d v="1899-12-30T01:02:40"/>
    <s v="FXRR60"/>
    <x v="1"/>
    <m/>
  </r>
  <r>
    <n v="1074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40:08"/>
    <d v="1899-12-30T08:40:29"/>
    <d v="1899-12-30T01:00:21"/>
    <s v="RJJY72"/>
    <x v="1"/>
    <m/>
  </r>
  <r>
    <n v="1074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26:08"/>
    <d v="1899-12-30T10:26:29"/>
    <d v="1899-12-30T01:00:21"/>
    <s v="RHZZ87"/>
    <x v="1"/>
    <m/>
  </r>
  <r>
    <n v="1074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31:08"/>
    <d v="1899-12-30T10:31:29"/>
    <d v="1899-12-30T01:00:21"/>
    <s v="KCJF27"/>
    <x v="1"/>
    <m/>
  </r>
  <r>
    <n v="1074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36:08"/>
    <d v="1899-12-30T10:36:29"/>
    <d v="1899-12-30T01:00:21"/>
    <s v="WE5913"/>
    <x v="1"/>
    <m/>
  </r>
  <r>
    <n v="1074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41:08"/>
    <d v="1899-12-30T10:41:29"/>
    <d v="1899-12-30T01:00:21"/>
    <s v="HJPY90"/>
    <x v="1"/>
    <m/>
  </r>
  <r>
    <n v="1074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46:08"/>
    <d v="1899-12-30T10:46:29"/>
    <d v="1899-12-30T01:00:21"/>
    <s v="FXRR60"/>
    <x v="1"/>
    <m/>
  </r>
  <r>
    <n v="1074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"/>
    <d v="1899-12-30T09:36:27"/>
    <d v="1899-12-30T10:39:07"/>
    <d v="1899-12-30T01:02:40"/>
    <s v="RDTX68"/>
    <x v="1"/>
    <m/>
  </r>
  <r>
    <n v="10747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"/>
    <d v="1899-12-30T09:42:27"/>
    <d v="1899-12-30T10:45:07"/>
    <d v="1899-12-30T01:02:40"/>
    <s v="RJJY72"/>
    <x v="1"/>
    <m/>
  </r>
  <r>
    <n v="1074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25:08"/>
    <d v="1899-12-30T11:25:29"/>
    <d v="1899-12-30T01:00:21"/>
    <s v="RHPP61"/>
    <x v="1"/>
    <m/>
  </r>
  <r>
    <n v="1074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31:08"/>
    <d v="1899-12-30T11:31:29"/>
    <d v="1899-12-30T01:00:21"/>
    <s v="KCFB86"/>
    <x v="1"/>
    <m/>
  </r>
  <r>
    <n v="10750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2"/>
    <d v="1899-12-30T10:28:27"/>
    <d v="1899-12-30T11:31:07"/>
    <d v="1899-12-30T01:02:40"/>
    <s v="KJCZ20"/>
    <x v="1"/>
    <m/>
  </r>
  <r>
    <n v="10751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2"/>
    <d v="1899-12-30T10:40:27"/>
    <d v="1899-12-30T11:43:07"/>
    <d v="1899-12-30T01:02:40"/>
    <s v="CJRZ30"/>
    <x v="1"/>
    <m/>
  </r>
  <r>
    <n v="1075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11:08"/>
    <d v="1899-12-30T12:11:29"/>
    <d v="1899-12-30T01:00:21"/>
    <s v="JVCZ51"/>
    <x v="1"/>
    <m/>
  </r>
  <r>
    <n v="10753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3"/>
    <d v="1899-12-30T11:00:27"/>
    <d v="1899-12-30T12:03:07"/>
    <d v="1899-12-30T01:02:40"/>
    <s v="HJPL67"/>
    <x v="1"/>
    <m/>
  </r>
  <r>
    <n v="1075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47:08"/>
    <d v="1899-12-30T12:47:29"/>
    <d v="1899-12-30T01:00:21"/>
    <s v="DHYV44"/>
    <x v="1"/>
    <m/>
  </r>
  <r>
    <n v="1075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53:08"/>
    <d v="1899-12-30T12:53:29"/>
    <d v="1899-12-30T01:00:21"/>
    <s v="HJPY89"/>
    <x v="1"/>
    <m/>
  </r>
  <r>
    <n v="1075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4"/>
    <d v="1899-12-30T12:10:27"/>
    <d v="1899-12-30T13:13:07"/>
    <d v="1899-12-30T01:02:40"/>
    <s v="KJPJ54"/>
    <x v="1"/>
    <m/>
  </r>
  <r>
    <n v="1075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35:08"/>
    <d v="1899-12-30T13:35:29"/>
    <d v="1899-12-30T01:00:21"/>
    <s v="RJJY72"/>
    <x v="1"/>
    <m/>
  </r>
  <r>
    <n v="1075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40:08"/>
    <d v="1899-12-30T13:40:29"/>
    <d v="1899-12-30T01:00:21"/>
    <s v="WU5190"/>
    <x v="1"/>
    <m/>
  </r>
  <r>
    <n v="1075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4"/>
    <d v="1899-12-30T12:52:08"/>
    <d v="1899-12-30T13:52:29"/>
    <d v="1899-12-30T01:00:21"/>
    <s v="YA3904"/>
    <x v="1"/>
    <m/>
  </r>
  <r>
    <n v="1076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40:08"/>
    <d v="1899-12-30T14:40:29"/>
    <d v="1899-12-30T01:00:21"/>
    <s v="RDWX19"/>
    <x v="1"/>
    <m/>
  </r>
  <r>
    <n v="1076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46:08"/>
    <d v="1899-12-30T14:46:29"/>
    <d v="1899-12-30T01:00:21"/>
    <s v="JVCZ51"/>
    <x v="1"/>
    <m/>
  </r>
  <r>
    <n v="1076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5"/>
    <d v="1899-12-30T13:53:08"/>
    <d v="1899-12-30T14:53:29"/>
    <d v="1899-12-30T01:00:21"/>
    <s v="CJRW37"/>
    <x v="1"/>
    <m/>
  </r>
  <r>
    <n v="10763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5"/>
    <d v="1899-12-30T13:54:27"/>
    <d v="1899-12-30T14:57:07"/>
    <d v="1899-12-30T01:02:40"/>
    <s v="RDWX20"/>
    <x v="1"/>
    <m/>
  </r>
  <r>
    <n v="1076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13:08"/>
    <d v="1899-12-30T15:13:29"/>
    <d v="1899-12-30T01:00:21"/>
    <s v="HJPL25"/>
    <x v="1"/>
    <m/>
  </r>
  <r>
    <n v="1076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6"/>
    <d v="1899-12-30T14:51:08"/>
    <d v="1899-12-30T15:51:29"/>
    <d v="1899-12-30T01:00:21"/>
    <s v="DHYV44"/>
    <x v="1"/>
    <m/>
  </r>
  <r>
    <n v="1076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6"/>
    <d v="1899-12-30T14:58:27"/>
    <d v="1899-12-30T16:01:07"/>
    <d v="1899-12-30T01:02:40"/>
    <s v="KCFB86"/>
    <x v="1"/>
    <m/>
  </r>
  <r>
    <n v="1076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16:08"/>
    <d v="1899-12-30T16:16:29"/>
    <d v="1899-12-30T01:00:21"/>
    <s v="BDKY58"/>
    <x v="1"/>
    <m/>
  </r>
  <r>
    <n v="1076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21:08"/>
    <d v="1899-12-30T16:21:29"/>
    <d v="1899-12-30T01:00:21"/>
    <s v="YA3904"/>
    <x v="1"/>
    <m/>
  </r>
  <r>
    <n v="1076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36:08"/>
    <d v="1899-12-30T16:36:29"/>
    <d v="1899-12-30T01:00:21"/>
    <s v="WX5530"/>
    <x v="1"/>
    <m/>
  </r>
  <r>
    <n v="1077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41:08"/>
    <d v="1899-12-30T16:41:29"/>
    <d v="1899-12-30T01:00:21"/>
    <s v="PHKS80"/>
    <x v="1"/>
    <m/>
  </r>
  <r>
    <n v="10771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7"/>
    <d v="1899-12-30T15:30:27"/>
    <d v="1899-12-30T16:33:07"/>
    <d v="1899-12-30T01:02:40"/>
    <s v="FXYF30"/>
    <x v="1"/>
    <m/>
  </r>
  <r>
    <n v="1077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51:08"/>
    <d v="1899-12-30T16:51:29"/>
    <d v="1899-12-30T01:00:21"/>
    <s v="WU5190"/>
    <x v="1"/>
    <m/>
  </r>
  <r>
    <n v="10773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7"/>
    <d v="1899-12-30T15:46:27"/>
    <d v="1899-12-30T16:49:07"/>
    <d v="1899-12-30T01:02:40"/>
    <s v="DCLP60"/>
    <x v="1"/>
    <m/>
  </r>
  <r>
    <n v="1077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11:08"/>
    <d v="1899-12-30T17:11:29"/>
    <d v="1899-12-30T01:00:21"/>
    <s v="RHZZ87"/>
    <x v="1"/>
    <m/>
  </r>
  <r>
    <n v="1077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16:08"/>
    <d v="1899-12-30T17:16:29"/>
    <d v="1899-12-30T01:00:21"/>
    <s v="RDTX68"/>
    <x v="1"/>
    <m/>
  </r>
  <r>
    <n v="10776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9"/>
    <d v="1899-12-30T16:10:27"/>
    <d v="1899-12-30T17:13:07"/>
    <d v="1899-12-30T01:02:40"/>
    <s v="LKVW39"/>
    <x v="1"/>
    <m/>
  </r>
  <r>
    <n v="1077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24:08"/>
    <d v="1899-12-30T17:24:29"/>
    <d v="1899-12-30T01:00:21"/>
    <s v="LGLR75"/>
    <x v="1"/>
    <m/>
  </r>
  <r>
    <n v="1077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41:08"/>
    <d v="1899-12-30T17:41:29"/>
    <d v="1899-12-30T01:00:21"/>
    <s v="RDWX20"/>
    <x v="1"/>
    <m/>
  </r>
  <r>
    <n v="10779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9"/>
    <d v="1899-12-30T16:58:27"/>
    <d v="1899-12-30T18:01:07"/>
    <d v="1899-12-30T01:02:40"/>
    <s v="CJRV75"/>
    <x v="1"/>
    <m/>
  </r>
  <r>
    <n v="1078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16:08"/>
    <d v="1899-12-30T18:16:29"/>
    <d v="1899-12-30T01:00:21"/>
    <s v="CJRW37"/>
    <x v="1"/>
    <m/>
  </r>
  <r>
    <n v="1078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26:08"/>
    <d v="1899-12-30T18:26:29"/>
    <d v="1899-12-30T01:00:21"/>
    <s v="HJPY89"/>
    <x v="1"/>
    <m/>
  </r>
  <r>
    <n v="1078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41:08"/>
    <d v="1899-12-30T18:41:29"/>
    <d v="1899-12-30T01:00:21"/>
    <s v="RJJY72"/>
    <x v="1"/>
    <m/>
  </r>
  <r>
    <n v="1078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46:08"/>
    <d v="1899-12-30T18:46:29"/>
    <d v="1899-12-30T01:00:21"/>
    <s v="BDKY58"/>
    <x v="1"/>
    <m/>
  </r>
  <r>
    <n v="10785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8"/>
    <d v="1899-12-30T17:46:27"/>
    <d v="1899-12-30T18:49:07"/>
    <d v="1899-12-30T01:02:40"/>
    <s v="DHYV44"/>
    <x v="1"/>
    <m/>
  </r>
  <r>
    <n v="1078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0"/>
    <d v="1899-12-30T18:01:08"/>
    <d v="1899-12-30T19:01:29"/>
    <d v="1899-12-30T01:00:21"/>
    <s v="PHKS80"/>
    <x v="1"/>
    <m/>
  </r>
  <r>
    <n v="1078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0"/>
    <d v="1899-12-30T18:36:08"/>
    <d v="1899-12-30T19:36:29"/>
    <d v="1899-12-30T01:00:21"/>
    <s v="CJRZ30"/>
    <x v="1"/>
    <m/>
  </r>
  <r>
    <n v="10788"/>
    <n v="0"/>
    <x v="0"/>
    <d v="2022-10-04T00:00:00"/>
    <x v="1"/>
    <x v="0"/>
    <s v="Sociedad de Transportes Vía Alerce S.A."/>
    <x v="2"/>
    <x v="2"/>
    <x v="1"/>
    <s v="Terminal de Buses"/>
    <s v="Puerto Montt"/>
    <s v="Alerce"/>
    <s v="Puerto Montt"/>
    <x v="10"/>
    <d v="1899-12-30T18:42:27"/>
    <d v="1899-12-30T19:45:07"/>
    <d v="1899-12-30T01:02:40"/>
    <s v="KCJF27"/>
    <x v="1"/>
    <m/>
  </r>
  <r>
    <n v="1078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11:08"/>
    <d v="1899-12-30T20:11:29"/>
    <d v="1899-12-30T01:00:21"/>
    <s v="RLRW83"/>
    <x v="1"/>
    <m/>
  </r>
  <r>
    <n v="1079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21:08"/>
    <d v="1899-12-30T20:21:29"/>
    <d v="1899-12-30T01:00:21"/>
    <s v="HJPL25"/>
    <x v="1"/>
    <m/>
  </r>
  <r>
    <n v="1079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31:08"/>
    <d v="1899-12-30T20:31:29"/>
    <d v="1899-12-30T01:00:21"/>
    <s v="RHDR48"/>
    <x v="1"/>
    <m/>
  </r>
  <r>
    <n v="1079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36:08"/>
    <d v="1899-12-30T20:36:29"/>
    <d v="1899-12-30T01:00:21"/>
    <s v="CJRV75"/>
    <x v="1"/>
    <m/>
  </r>
  <r>
    <n v="1079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46:08"/>
    <d v="1899-12-30T20:46:29"/>
    <d v="1899-12-30T01:00:21"/>
    <s v="KJPJ54"/>
    <x v="1"/>
    <m/>
  </r>
  <r>
    <n v="1079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56:08"/>
    <d v="1899-12-30T20:56:29"/>
    <d v="1899-12-30T01:00:21"/>
    <s v="RFRC42"/>
    <x v="1"/>
    <m/>
  </r>
  <r>
    <n v="1079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4"/>
    <d v="1899-12-30T20:06:08"/>
    <d v="1899-12-30T21:06:29"/>
    <d v="1899-12-30T01:00:21"/>
    <s v="XP7923"/>
    <x v="1"/>
    <m/>
  </r>
  <r>
    <n v="10796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4"/>
    <d v="1899-12-30T20:16:08"/>
    <d v="1899-12-30T21:16:29"/>
    <d v="1899-12-30T01:00:21"/>
    <s v="LDSX65"/>
    <x v="1"/>
    <m/>
  </r>
  <r>
    <n v="10797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4"/>
    <d v="1899-12-30T20:31:08"/>
    <d v="1899-12-30T21:31:29"/>
    <d v="1899-12-30T01:00:21"/>
    <s v="CJRV88"/>
    <x v="1"/>
    <m/>
  </r>
  <r>
    <n v="10798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4"/>
    <d v="1899-12-30T20:41:08"/>
    <d v="1899-12-30T21:41:29"/>
    <d v="1899-12-30T01:00:21"/>
    <s v="WU5190"/>
    <x v="1"/>
    <m/>
  </r>
  <r>
    <n v="10799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4"/>
    <d v="1899-12-30T20:51:08"/>
    <d v="1899-12-30T21:51:29"/>
    <d v="1899-12-30T01:00:21"/>
    <s v="FXRR26"/>
    <x v="1"/>
    <m/>
  </r>
  <r>
    <n v="10800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01:08"/>
    <d v="1899-12-30T22:01:29"/>
    <d v="1899-12-30T01:00:21"/>
    <s v="DCXK69"/>
    <x v="1"/>
    <m/>
  </r>
  <r>
    <n v="10801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11:08"/>
    <d v="1899-12-30T22:11:29"/>
    <d v="1899-12-30T01:00:21"/>
    <s v="RHZZ87"/>
    <x v="1"/>
    <m/>
  </r>
  <r>
    <n v="10802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23:08"/>
    <d v="1899-12-30T22:23:29"/>
    <d v="1899-12-30T01:00:21"/>
    <s v="LKVW39"/>
    <x v="1"/>
    <m/>
  </r>
  <r>
    <n v="10803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33:08"/>
    <d v="1899-12-30T22:33:29"/>
    <d v="1899-12-30T01:00:21"/>
    <s v="RDWX19"/>
    <x v="1"/>
    <m/>
  </r>
  <r>
    <n v="10804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43:08"/>
    <d v="1899-12-30T22:43:29"/>
    <d v="1899-12-30T01:00:21"/>
    <s v="JVCZ51"/>
    <x v="1"/>
    <m/>
  </r>
  <r>
    <n v="10805"/>
    <n v="0"/>
    <x v="0"/>
    <d v="2022-10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53:08"/>
    <d v="1899-12-30T22:53:29"/>
    <d v="1899-12-30T01:00:21"/>
    <s v="HJPL67"/>
    <x v="1"/>
    <m/>
  </r>
  <r>
    <n v="10806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0"/>
    <d v="1899-12-30T08:01:58"/>
    <d v="1899-12-30T09:13:51"/>
    <d v="1899-12-30T01:11:53"/>
    <s v="DRPF62"/>
    <x v="1"/>
    <m/>
  </r>
  <r>
    <n v="10807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0"/>
    <d v="1899-12-30T08:11:58"/>
    <d v="1899-12-30T09:23:51"/>
    <d v="1899-12-30T01:11:53"/>
    <s v="KJCY65"/>
    <x v="1"/>
    <m/>
  </r>
  <r>
    <n v="10808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"/>
    <d v="1899-12-30T09:01:58"/>
    <d v="1899-12-30T10:13:51"/>
    <d v="1899-12-30T01:11:53"/>
    <s v="KJCY68"/>
    <x v="1"/>
    <m/>
  </r>
  <r>
    <n v="10809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2"/>
    <d v="1899-12-30T10:21:58"/>
    <d v="1899-12-30T11:33:51"/>
    <d v="1899-12-30T01:11:53"/>
    <s v="PCKS82"/>
    <x v="1"/>
    <m/>
  </r>
  <r>
    <n v="10810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3"/>
    <d v="1899-12-30T11:25:58"/>
    <d v="1899-12-30T12:37:51"/>
    <d v="1899-12-30T01:11:53"/>
    <s v="KHSX47"/>
    <x v="1"/>
    <m/>
  </r>
  <r>
    <n v="10811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4"/>
    <d v="1899-12-30T12:05:58"/>
    <d v="1899-12-30T13:17:51"/>
    <d v="1899-12-30T01:11:53"/>
    <s v="JPRY13"/>
    <x v="1"/>
    <m/>
  </r>
  <r>
    <n v="10812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01:58"/>
    <d v="1899-12-30T14:13:51"/>
    <d v="1899-12-30T01:11:53"/>
    <s v="KHSX46"/>
    <x v="1"/>
    <m/>
  </r>
  <r>
    <n v="10813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41:58"/>
    <d v="1899-12-30T14:53:51"/>
    <d v="1899-12-30T01:11:53"/>
    <s v="FWHT73"/>
    <x v="1"/>
    <m/>
  </r>
  <r>
    <n v="10814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49:58"/>
    <d v="1899-12-30T15:01:51"/>
    <d v="1899-12-30T01:11:53"/>
    <s v="HJPL27"/>
    <x v="1"/>
    <m/>
  </r>
  <r>
    <n v="10815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5"/>
    <d v="1899-12-30T13:57:58"/>
    <d v="1899-12-30T15:09:51"/>
    <d v="1899-12-30T01:11:53"/>
    <s v="UF3657"/>
    <x v="1"/>
    <m/>
  </r>
  <r>
    <n v="10816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6"/>
    <d v="1899-12-30T14:13:58"/>
    <d v="1899-12-30T15:25:51"/>
    <d v="1899-12-30T01:11:53"/>
    <s v="KHSX47"/>
    <x v="1"/>
    <m/>
  </r>
  <r>
    <n v="10817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6"/>
    <d v="1899-12-30T14:21:58"/>
    <d v="1899-12-30T15:33:51"/>
    <d v="1899-12-30T01:11:53"/>
    <s v="KJCY69"/>
    <x v="1"/>
    <m/>
  </r>
  <r>
    <n v="10818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6"/>
    <d v="1899-12-30T14:53:58"/>
    <d v="1899-12-30T16:05:51"/>
    <d v="1899-12-30T01:11:53"/>
    <s v="JPRY13"/>
    <x v="1"/>
    <m/>
  </r>
  <r>
    <n v="10819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01:58"/>
    <d v="1899-12-30T16:13:51"/>
    <d v="1899-12-30T01:11:53"/>
    <s v="KJCY68"/>
    <x v="1"/>
    <m/>
  </r>
  <r>
    <n v="10820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09:58"/>
    <d v="1899-12-30T16:21:51"/>
    <d v="1899-12-30T01:11:53"/>
    <s v="LCTG90"/>
    <x v="1"/>
    <m/>
  </r>
  <r>
    <n v="10821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25:58"/>
    <d v="1899-12-30T16:37:51"/>
    <d v="1899-12-30T01:11:53"/>
    <s v="RJJX13"/>
    <x v="1"/>
    <m/>
  </r>
  <r>
    <n v="10822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7"/>
    <d v="1899-12-30T15:57:58"/>
    <d v="1899-12-30T17:09:51"/>
    <d v="1899-12-30T01:11:53"/>
    <s v="WT9630"/>
    <x v="1"/>
    <m/>
  </r>
  <r>
    <n v="10823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9"/>
    <d v="1899-12-30T16:05:58"/>
    <d v="1899-12-30T17:17:51"/>
    <d v="1899-12-30T01:11:53"/>
    <s v="DRPF62"/>
    <x v="1"/>
    <m/>
  </r>
  <r>
    <n v="10824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09:58"/>
    <d v="1899-12-30T18:21:51"/>
    <d v="1899-12-30T01:11:53"/>
    <s v="KJCY69"/>
    <x v="1"/>
    <m/>
  </r>
  <r>
    <n v="10825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8"/>
    <d v="1899-12-30T17:57:58"/>
    <d v="1899-12-30T19:09:51"/>
    <d v="1899-12-30T01:11:53"/>
    <s v="LCTG90"/>
    <x v="1"/>
    <m/>
  </r>
  <r>
    <n v="10826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3"/>
    <d v="1899-12-30T19:21:58"/>
    <d v="1899-12-30T20:33:51"/>
    <d v="1899-12-30T01:11:53"/>
    <s v="HJPL27"/>
    <x v="1"/>
    <m/>
  </r>
  <r>
    <n v="10827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3"/>
    <d v="1899-12-30T19:46:58"/>
    <d v="1899-12-30T20:58:51"/>
    <d v="1899-12-30T01:11:53"/>
    <s v="JKYZ65"/>
    <x v="1"/>
    <m/>
  </r>
  <r>
    <n v="10828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4"/>
    <d v="1899-12-30T20:01:58"/>
    <d v="1899-12-30T21:13:51"/>
    <d v="1899-12-30T01:11:53"/>
    <s v="KHSX47"/>
    <x v="1"/>
    <m/>
  </r>
  <r>
    <n v="10829"/>
    <n v="0"/>
    <x v="0"/>
    <d v="2022-10-01T00:00:00"/>
    <x v="2"/>
    <x v="0"/>
    <s v="Transportes Chinquihue Ltda."/>
    <x v="0"/>
    <x v="0"/>
    <x v="1"/>
    <s v="Sector Oriente"/>
    <s v="Puerto Montt"/>
    <s v="Chinquihue"/>
    <s v="Puerto Montt"/>
    <x v="14"/>
    <d v="1899-12-30T20:31:58"/>
    <d v="1899-12-30T21:43:51"/>
    <d v="1899-12-30T01:11:53"/>
    <s v="BGRS58"/>
    <x v="1"/>
    <m/>
  </r>
  <r>
    <n v="10831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1"/>
    <d v="1899-12-30T09:14:45"/>
    <d v="1899-12-30T09:57:50"/>
    <d v="1899-12-30T00:43:05"/>
    <s v="PZDB35"/>
    <x v="1"/>
    <m/>
  </r>
  <r>
    <n v="10832"/>
    <n v="0"/>
    <x v="0"/>
    <d v="2022-10-22T00:00:00"/>
    <x v="2"/>
    <x v="0"/>
    <s v="Transportes Lagunitas S.A."/>
    <x v="13"/>
    <x v="13"/>
    <x v="1"/>
    <s v="Mall Paseo Costanera"/>
    <s v="Puerto Montt"/>
    <s v="Puerto Montt"/>
    <s v="Puerto Montt"/>
    <x v="9"/>
    <d v="1899-12-30T16:14:45"/>
    <d v="1899-12-30T16:57:50"/>
    <d v="1899-12-30T00:43:05"/>
    <s v="YS3817"/>
    <x v="1"/>
    <m/>
  </r>
  <r>
    <n v="10833"/>
    <n v="0"/>
    <x v="0"/>
    <d v="2022-10-22T00:00:00"/>
    <x v="2"/>
    <x v="0"/>
    <s v="Transporte Lagunitas Puerto Montt SPA"/>
    <x v="10"/>
    <x v="10"/>
    <x v="1"/>
    <s v="Centro"/>
    <s v="Puerto Montt"/>
    <s v="Tepual"/>
    <s v="Puerto Montt"/>
    <x v="8"/>
    <d v="1899-12-30T17:14:20"/>
    <d v="1899-12-30T18:07:22"/>
    <d v="1899-12-30T00:53:02"/>
    <s v="WT9894"/>
    <x v="1"/>
    <m/>
  </r>
  <r>
    <n v="10834"/>
    <n v="0"/>
    <x v="0"/>
    <d v="2022-10-22T00:00:00"/>
    <x v="2"/>
    <x v="0"/>
    <s v="Transporte Lagunitas Puerto Montt SPA"/>
    <x v="10"/>
    <x v="10"/>
    <x v="1"/>
    <s v="Centro"/>
    <s v="Puerto Montt"/>
    <s v="Tepual"/>
    <s v="Puerto Montt"/>
    <x v="8"/>
    <d v="1899-12-30T17:29:20"/>
    <d v="1899-12-30T18:22:22"/>
    <d v="1899-12-30T00:53:02"/>
    <s v="FRWB64"/>
    <x v="1"/>
    <m/>
  </r>
  <r>
    <n v="10835"/>
    <n v="0"/>
    <x v="0"/>
    <d v="2022-10-22T00:00:00"/>
    <x v="2"/>
    <x v="0"/>
    <s v="Transporte Lagunitas Puerto Montt SPA"/>
    <x v="10"/>
    <x v="10"/>
    <x v="1"/>
    <s v="Centro"/>
    <s v="Puerto Montt"/>
    <s v="Tepual"/>
    <s v="Puerto Montt"/>
    <x v="8"/>
    <d v="1899-12-30T17:44:20"/>
    <d v="1899-12-30T18:37:22"/>
    <d v="1899-12-30T00:53:02"/>
    <s v="KLJZ64"/>
    <x v="1"/>
    <m/>
  </r>
  <r>
    <n v="10837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1"/>
    <d v="1899-12-30T09:27:11"/>
    <d v="1899-12-30T10:29:44"/>
    <d v="1899-12-30T01:02:34"/>
    <s v="BCBD37"/>
    <x v="1"/>
    <m/>
  </r>
  <r>
    <n v="10838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1"/>
    <d v="1899-12-30T09:52:11"/>
    <d v="1899-12-30T10:54:44"/>
    <d v="1899-12-30T01:02:34"/>
    <s v="XR9431"/>
    <x v="1"/>
    <m/>
  </r>
  <r>
    <n v="10839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7"/>
    <d v="1899-12-30T15:52:11"/>
    <d v="1899-12-30T16:54:44"/>
    <d v="1899-12-30T01:02:34"/>
    <s v="FCYX36"/>
    <x v="1"/>
    <m/>
  </r>
  <r>
    <n v="10842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13"/>
    <d v="1899-12-30T19:32:11"/>
    <d v="1899-12-30T20:34:44"/>
    <d v="1899-12-30T01:02:34"/>
    <s v="KJCY71"/>
    <x v="1"/>
    <m/>
  </r>
  <r>
    <n v="10843"/>
    <n v="0"/>
    <x v="0"/>
    <d v="2022-10-15T00:00:00"/>
    <x v="2"/>
    <x v="0"/>
    <s v="Sotrasol Spa"/>
    <x v="3"/>
    <x v="3"/>
    <x v="1"/>
    <s v="Pichi Pelluco"/>
    <s v="Puerto Montt"/>
    <s v="Bosque Mar"/>
    <s v="Puerto Montt"/>
    <x v="13"/>
    <d v="1899-12-30T19:52:11"/>
    <d v="1899-12-30T20:54:44"/>
    <d v="1899-12-30T01:02:34"/>
    <s v="VL5424"/>
    <x v="1"/>
    <m/>
  </r>
  <r>
    <n v="10847"/>
    <n v="0"/>
    <x v="0"/>
    <d v="2022-10-15T00:00:00"/>
    <x v="2"/>
    <x v="0"/>
    <s v="Sotrasol Spa"/>
    <x v="5"/>
    <x v="5"/>
    <x v="1"/>
    <s v="Pichi Pelluco"/>
    <s v="Puerto Montt"/>
    <s v="Puerto Montt"/>
    <s v="Puerto Montt"/>
    <x v="1"/>
    <d v="1899-12-30T09:53:02"/>
    <d v="1899-12-30T11:17:44"/>
    <d v="1899-12-30T01:24:42"/>
    <s v="KJCY70"/>
    <x v="1"/>
    <m/>
  </r>
  <r>
    <n v="10848"/>
    <n v="0"/>
    <x v="0"/>
    <d v="2022-10-15T00:00:00"/>
    <x v="2"/>
    <x v="0"/>
    <s v="Sotrasol Spa"/>
    <x v="5"/>
    <x v="5"/>
    <x v="1"/>
    <s v="Pichi Pelluco"/>
    <s v="Puerto Montt"/>
    <s v="Puerto Montt"/>
    <s v="Puerto Montt"/>
    <x v="4"/>
    <d v="1899-12-30T12:33:02"/>
    <d v="1899-12-30T13:57:44"/>
    <d v="1899-12-30T01:24:42"/>
    <s v="FCYX36"/>
    <x v="1"/>
    <m/>
  </r>
  <r>
    <n v="10849"/>
    <n v="0"/>
    <x v="0"/>
    <d v="2022-10-15T00:00:00"/>
    <x v="2"/>
    <x v="0"/>
    <s v="Sotrasol Spa"/>
    <x v="5"/>
    <x v="5"/>
    <x v="1"/>
    <s v="Pichi Pelluco"/>
    <s v="Puerto Montt"/>
    <s v="Puerto Montt"/>
    <s v="Puerto Montt"/>
    <x v="8"/>
    <d v="1899-12-30T17:33:03"/>
    <d v="1899-12-30T18:57:44"/>
    <d v="1899-12-30T01:24:42"/>
    <s v="WT8729"/>
    <x v="1"/>
    <m/>
  </r>
  <r>
    <n v="10850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55:39"/>
    <d v="1899-12-30T13:00:45"/>
    <d v="1899-12-30T01:05:06"/>
    <s v="WA1201"/>
    <x v="1"/>
    <m/>
  </r>
  <r>
    <n v="1085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4"/>
    <d v="1899-12-30T12:13:39"/>
    <d v="1899-12-30T13:18:45"/>
    <d v="1899-12-30T01:05:06"/>
    <s v="XW8317"/>
    <x v="1"/>
    <m/>
  </r>
  <r>
    <n v="1085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01:39"/>
    <d v="1899-12-30T14:06:45"/>
    <d v="1899-12-30T01:05:06"/>
    <s v="BVBC53"/>
    <x v="1"/>
    <m/>
  </r>
  <r>
    <n v="10853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25:39"/>
    <d v="1899-12-30T14:30:45"/>
    <d v="1899-12-30T01:05:06"/>
    <s v="WY4648"/>
    <x v="1"/>
    <m/>
  </r>
  <r>
    <n v="1085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43:39"/>
    <d v="1899-12-30T14:48:45"/>
    <d v="1899-12-30T01:05:06"/>
    <s v="KGFD95"/>
    <x v="1"/>
    <m/>
  </r>
  <r>
    <n v="10855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5"/>
    <d v="1899-12-30T13:47:39"/>
    <d v="1899-12-30T14:52:45"/>
    <d v="1899-12-30T01:05:06"/>
    <s v="BHDX61"/>
    <x v="1"/>
    <m/>
  </r>
  <r>
    <n v="10856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01:39"/>
    <d v="1899-12-30T15:06:45"/>
    <d v="1899-12-30T01:05:06"/>
    <s v="BFJX71"/>
    <x v="1"/>
    <m/>
  </r>
  <r>
    <n v="1085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11:39"/>
    <d v="1899-12-30T15:16:45"/>
    <d v="1899-12-30T01:05:06"/>
    <s v="WX5526"/>
    <x v="1"/>
    <m/>
  </r>
  <r>
    <n v="10858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15:39"/>
    <d v="1899-12-30T15:20:45"/>
    <d v="1899-12-30T01:05:06"/>
    <s v="PFLC89"/>
    <x v="1"/>
    <m/>
  </r>
  <r>
    <n v="10859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25:39"/>
    <d v="1899-12-30T15:30:45"/>
    <d v="1899-12-30T01:05:06"/>
    <s v="HJPL68"/>
    <x v="1"/>
    <m/>
  </r>
  <r>
    <n v="10860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6"/>
    <d v="1899-12-30T14:35:39"/>
    <d v="1899-12-30T15:40:45"/>
    <d v="1899-12-30T01:05:06"/>
    <s v="WA1201"/>
    <x v="1"/>
    <m/>
  </r>
  <r>
    <n v="1086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03:39"/>
    <d v="1899-12-30T16:08:45"/>
    <d v="1899-12-30T01:05:06"/>
    <s v="PZZB45"/>
    <x v="1"/>
    <m/>
  </r>
  <r>
    <n v="1086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16:39"/>
    <d v="1899-12-30T16:21:45"/>
    <d v="1899-12-30T01:05:06"/>
    <s v="WK6972"/>
    <x v="1"/>
    <m/>
  </r>
  <r>
    <n v="10863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7"/>
    <d v="1899-12-30T15:59:39"/>
    <d v="1899-12-30T17:04:45"/>
    <d v="1899-12-30T01:05:06"/>
    <s v="RBXL20"/>
    <x v="1"/>
    <m/>
  </r>
  <r>
    <n v="1086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9"/>
    <d v="1899-12-30T16:15:39"/>
    <d v="1899-12-30T17:20:45"/>
    <d v="1899-12-30T01:05:06"/>
    <s v="BBHG43"/>
    <x v="1"/>
    <m/>
  </r>
  <r>
    <n v="10865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9"/>
    <d v="1899-12-30T16:23:39"/>
    <d v="1899-12-30T17:28:45"/>
    <d v="1899-12-30T01:05:06"/>
    <s v="ZS3048"/>
    <x v="1"/>
    <m/>
  </r>
  <r>
    <n v="10866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9"/>
    <d v="1899-12-30T16:47:39"/>
    <d v="1899-12-30T17:52:45"/>
    <d v="1899-12-30T01:05:06"/>
    <s v="WU1089"/>
    <x v="1"/>
    <m/>
  </r>
  <r>
    <n v="1086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8"/>
    <d v="1899-12-30T17:03:39"/>
    <d v="1899-12-30T18:08:45"/>
    <d v="1899-12-30T01:05:06"/>
    <s v="WY4408"/>
    <x v="1"/>
    <m/>
  </r>
  <r>
    <n v="10868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8"/>
    <d v="1899-12-30T17:11:39"/>
    <d v="1899-12-30T18:16:45"/>
    <d v="1899-12-30T01:05:06"/>
    <s v="BFJX71"/>
    <x v="1"/>
    <m/>
  </r>
  <r>
    <n v="10869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8"/>
    <d v="1899-12-30T17:19:39"/>
    <d v="1899-12-30T18:24:45"/>
    <d v="1899-12-30T01:05:06"/>
    <s v="XR9044"/>
    <x v="1"/>
    <m/>
  </r>
  <r>
    <n v="10870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8"/>
    <d v="1899-12-30T17:31:39"/>
    <d v="1899-12-30T18:36:45"/>
    <d v="1899-12-30T01:05:06"/>
    <s v="WK6955"/>
    <x v="1"/>
    <m/>
  </r>
  <r>
    <n v="1087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8"/>
    <d v="1899-12-30T17:43:39"/>
    <d v="1899-12-30T18:48:45"/>
    <d v="1899-12-30T01:05:06"/>
    <s v="HJPL73"/>
    <x v="1"/>
    <m/>
  </r>
  <r>
    <n v="1087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8"/>
    <d v="1899-12-30T17:55:39"/>
    <d v="1899-12-30T19:00:45"/>
    <d v="1899-12-30T01:05:06"/>
    <s v="KHSW58"/>
    <x v="1"/>
    <m/>
  </r>
  <r>
    <n v="10873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0"/>
    <d v="1899-12-30T18:19:39"/>
    <d v="1899-12-30T19:24:45"/>
    <d v="1899-12-30T01:05:06"/>
    <s v="XZ1423"/>
    <x v="1"/>
    <m/>
  </r>
  <r>
    <n v="1087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0"/>
    <d v="1899-12-30T18:33:39"/>
    <d v="1899-12-30T19:38:45"/>
    <d v="1899-12-30T01:05:06"/>
    <s v="BPTK92"/>
    <x v="1"/>
    <m/>
  </r>
  <r>
    <n v="10876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3"/>
    <d v="1899-12-30T19:03:39"/>
    <d v="1899-12-30T20:08:45"/>
    <d v="1899-12-30T01:05:06"/>
    <s v="WF2068"/>
    <x v="1"/>
    <m/>
  </r>
  <r>
    <n v="1087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3"/>
    <d v="1899-12-30T19:19:39"/>
    <d v="1899-12-30T20:24:45"/>
    <d v="1899-12-30T01:05:06"/>
    <s v="WU1089"/>
    <x v="1"/>
    <m/>
  </r>
  <r>
    <n v="10878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3"/>
    <d v="1899-12-30T19:27:39"/>
    <d v="1899-12-30T20:32:45"/>
    <d v="1899-12-30T01:05:06"/>
    <s v="WT9904"/>
    <x v="1"/>
    <m/>
  </r>
  <r>
    <n v="10879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3"/>
    <d v="1899-12-30T19:52:39"/>
    <d v="1899-12-30T20:57:45"/>
    <d v="1899-12-30T01:05:06"/>
    <s v="WK6955"/>
    <x v="1"/>
    <m/>
  </r>
  <r>
    <n v="10880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4"/>
    <d v="1899-12-30T20:15:39"/>
    <d v="1899-12-30T21:20:45"/>
    <d v="1899-12-30T01:05:06"/>
    <s v="BHDX61"/>
    <x v="1"/>
    <m/>
  </r>
  <r>
    <n v="1088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2"/>
    <d v="1899-12-30T07:17:39"/>
    <d v="1899-12-30T08:22:45"/>
    <d v="1899-12-30T01:05:06"/>
    <s v="WT9904"/>
    <x v="1"/>
    <m/>
  </r>
  <r>
    <n v="1088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2"/>
    <d v="1899-12-30T07:33:39"/>
    <d v="1899-12-30T08:38:45"/>
    <d v="1899-12-30T01:05:06"/>
    <s v="FHBJ32"/>
    <x v="1"/>
    <m/>
  </r>
  <r>
    <n v="10883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2"/>
    <d v="1899-12-30T07:57:39"/>
    <d v="1899-12-30T09:02:45"/>
    <d v="1899-12-30T01:05:06"/>
    <s v="WY4408"/>
    <x v="1"/>
    <m/>
  </r>
  <r>
    <n v="10884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0"/>
    <d v="1899-12-30T08:13:39"/>
    <d v="1899-12-30T09:18:45"/>
    <d v="1899-12-30T01:05:06"/>
    <s v="BVBC53"/>
    <x v="1"/>
    <m/>
  </r>
  <r>
    <n v="10885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0"/>
    <d v="1899-12-30T08:21:39"/>
    <d v="1899-12-30T09:26:45"/>
    <d v="1899-12-30T01:05:06"/>
    <s v="WA1201"/>
    <x v="1"/>
    <m/>
  </r>
  <r>
    <n v="10886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0"/>
    <d v="1899-12-30T08:29:39"/>
    <d v="1899-12-30T09:34:45"/>
    <d v="1899-12-30T01:05:06"/>
    <s v="KHSW58"/>
    <x v="1"/>
    <m/>
  </r>
  <r>
    <n v="10887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0"/>
    <d v="1899-12-30T08:45:39"/>
    <d v="1899-12-30T09:50:45"/>
    <d v="1899-12-30T01:05:06"/>
    <s v="HJPL73"/>
    <x v="1"/>
    <m/>
  </r>
  <r>
    <n v="10888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"/>
    <d v="1899-12-30T09:03:39"/>
    <d v="1899-12-30T10:08:45"/>
    <d v="1899-12-30T01:05:06"/>
    <s v="WU1075"/>
    <x v="1"/>
    <m/>
  </r>
  <r>
    <n v="10889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"/>
    <d v="1899-12-30T09:21:39"/>
    <d v="1899-12-30T10:26:45"/>
    <d v="1899-12-30T01:05:06"/>
    <s v="WK6972"/>
    <x v="1"/>
    <m/>
  </r>
  <r>
    <n v="10890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1"/>
    <d v="1899-12-30T09:27:39"/>
    <d v="1899-12-30T10:32:45"/>
    <d v="1899-12-30T01:05:06"/>
    <s v="WU1089"/>
    <x v="1"/>
    <m/>
  </r>
  <r>
    <n v="10891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2"/>
    <d v="1899-12-30T10:22:39"/>
    <d v="1899-12-30T11:27:45"/>
    <d v="1899-12-30T01:05:06"/>
    <s v="WV1917"/>
    <x v="1"/>
    <m/>
  </r>
  <r>
    <n v="10892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00:39"/>
    <d v="1899-12-30T12:05:45"/>
    <d v="1899-12-30T01:05:06"/>
    <s v="BFJX71"/>
    <x v="1"/>
    <m/>
  </r>
  <r>
    <n v="10893"/>
    <n v="0"/>
    <x v="0"/>
    <d v="2022-10-15T00:00:00"/>
    <x v="2"/>
    <x v="0"/>
    <s v="Empresa de Transportes Manuel Montt S.A."/>
    <x v="9"/>
    <x v="9"/>
    <x v="1"/>
    <s v="Centro"/>
    <s v="Puerto Montt"/>
    <s v="Alerce"/>
    <s v="Puerto Montt"/>
    <x v="3"/>
    <d v="1899-12-30T11:13:39"/>
    <d v="1899-12-30T12:18:45"/>
    <d v="1899-12-30T01:05:06"/>
    <s v="WX5526"/>
    <x v="1"/>
    <m/>
  </r>
  <r>
    <n v="1089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0"/>
    <d v="1899-12-30T08:19:08"/>
    <d v="1899-12-30T09:19:29"/>
    <d v="1899-12-30T01:00:21"/>
    <s v="PYSV91"/>
    <x v="1"/>
    <m/>
  </r>
  <r>
    <n v="10895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0"/>
    <d v="1899-12-30T08:25:08"/>
    <d v="1899-12-30T09:25:29"/>
    <d v="1899-12-30T01:00:21"/>
    <s v="FWHD64"/>
    <x v="1"/>
    <m/>
  </r>
  <r>
    <n v="1089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0"/>
    <d v="1899-12-30T08:31:08"/>
    <d v="1899-12-30T09:31:29"/>
    <d v="1899-12-30T01:00:21"/>
    <s v="HJPY89"/>
    <x v="1"/>
    <m/>
  </r>
  <r>
    <n v="10898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0"/>
    <d v="1899-12-30T08:37:08"/>
    <d v="1899-12-30T09:37:29"/>
    <d v="1899-12-30T01:00:21"/>
    <s v="FXYF30"/>
    <x v="1"/>
    <m/>
  </r>
  <r>
    <n v="1089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0"/>
    <d v="1899-12-30T08:43:08"/>
    <d v="1899-12-30T09:43:29"/>
    <d v="1899-12-30T01:00:21"/>
    <s v="HJPY91"/>
    <x v="1"/>
    <m/>
  </r>
  <r>
    <n v="1090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01:08"/>
    <d v="1899-12-30T10:01:29"/>
    <d v="1899-12-30T01:00:21"/>
    <s v="LKFR48"/>
    <x v="1"/>
    <m/>
  </r>
  <r>
    <n v="10901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07:08"/>
    <d v="1899-12-30T10:07:29"/>
    <d v="1899-12-30T01:00:21"/>
    <s v="BKSV43"/>
    <x v="1"/>
    <m/>
  </r>
  <r>
    <n v="1090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13:08"/>
    <d v="1899-12-30T10:13:29"/>
    <d v="1899-12-30T01:00:21"/>
    <s v="JRZZ64"/>
    <x v="1"/>
    <m/>
  </r>
  <r>
    <n v="1090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19:08"/>
    <d v="1899-12-30T10:19:29"/>
    <d v="1899-12-30T01:00:21"/>
    <s v="LGLR75"/>
    <x v="1"/>
    <m/>
  </r>
  <r>
    <n v="10904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30:27"/>
    <d v="1899-12-30T11:33:07"/>
    <d v="1899-12-30T01:02:40"/>
    <s v="KJPJ54"/>
    <x v="1"/>
    <m/>
  </r>
  <r>
    <n v="10905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2"/>
    <d v="1899-12-30T10:40:27"/>
    <d v="1899-12-30T11:43:07"/>
    <d v="1899-12-30T01:02:40"/>
    <s v="DCGG52"/>
    <x v="1"/>
    <m/>
  </r>
  <r>
    <n v="1090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3"/>
    <d v="1899-12-30T11:58:08"/>
    <d v="1899-12-30T12:58:29"/>
    <d v="1899-12-30T01:00:21"/>
    <s v="CJRV88"/>
    <x v="1"/>
    <m/>
  </r>
  <r>
    <n v="10907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3"/>
    <d v="1899-12-30T11:45:27"/>
    <d v="1899-12-30T12:48:07"/>
    <d v="1899-12-30T01:02:40"/>
    <s v="CJRW37"/>
    <x v="1"/>
    <m/>
  </r>
  <r>
    <n v="10908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4"/>
    <d v="1899-12-30T12:30:27"/>
    <d v="1899-12-30T13:33:07"/>
    <d v="1899-12-30T01:02:40"/>
    <s v="KJCZ20"/>
    <x v="1"/>
    <m/>
  </r>
  <r>
    <n v="1090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4"/>
    <d v="1899-12-30T12:59:08"/>
    <d v="1899-12-30T13:59:29"/>
    <d v="1899-12-30T01:00:21"/>
    <s v="FCVT83"/>
    <x v="1"/>
    <m/>
  </r>
  <r>
    <n v="1091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05:08"/>
    <d v="1899-12-30T14:05:29"/>
    <d v="1899-12-30T01:00:21"/>
    <s v="WT9746"/>
    <x v="1"/>
    <m/>
  </r>
  <r>
    <n v="10911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17:08"/>
    <d v="1899-12-30T14:17:29"/>
    <d v="1899-12-30T01:00:21"/>
    <s v="WU5190"/>
    <x v="1"/>
    <m/>
  </r>
  <r>
    <n v="10912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5"/>
    <d v="1899-12-30T13:10:27"/>
    <d v="1899-12-30T14:13:07"/>
    <d v="1899-12-30T01:02:40"/>
    <s v="KJPJ54"/>
    <x v="1"/>
    <m/>
  </r>
  <r>
    <n v="1091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28:08"/>
    <d v="1899-12-30T14:28:29"/>
    <d v="1899-12-30T01:00:21"/>
    <s v="BKSV43"/>
    <x v="1"/>
    <m/>
  </r>
  <r>
    <n v="10914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5"/>
    <d v="1899-12-30T13:20:27"/>
    <d v="1899-12-30T14:23:07"/>
    <d v="1899-12-30T01:02:40"/>
    <s v="CJRZ30"/>
    <x v="1"/>
    <m/>
  </r>
  <r>
    <n v="10915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08:08"/>
    <d v="1899-12-30T15:08:29"/>
    <d v="1899-12-30T01:00:21"/>
    <s v="HJPY89"/>
    <x v="1"/>
    <m/>
  </r>
  <r>
    <n v="1091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23:08"/>
    <d v="1899-12-30T15:23:29"/>
    <d v="1899-12-30T01:00:21"/>
    <s v="RLRW83"/>
    <x v="1"/>
    <m/>
  </r>
  <r>
    <n v="1091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38:08"/>
    <d v="1899-12-30T15:38:29"/>
    <d v="1899-12-30T01:00:21"/>
    <s v="RFRC42"/>
    <x v="1"/>
    <m/>
  </r>
  <r>
    <n v="10918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43:08"/>
    <d v="1899-12-30T15:43:29"/>
    <d v="1899-12-30T01:00:21"/>
    <s v="RHZZ87"/>
    <x v="1"/>
    <m/>
  </r>
  <r>
    <n v="1091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48:08"/>
    <d v="1899-12-30T15:48:29"/>
    <d v="1899-12-30T01:00:21"/>
    <s v="CJRW31"/>
    <x v="1"/>
    <m/>
  </r>
  <r>
    <n v="1092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59:08"/>
    <d v="1899-12-30T15:59:29"/>
    <d v="1899-12-30T01:00:21"/>
    <s v="JBDB43"/>
    <x v="1"/>
    <m/>
  </r>
  <r>
    <n v="10921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7"/>
    <d v="1899-12-30T15:05:08"/>
    <d v="1899-12-30T16:05:29"/>
    <d v="1899-12-30T01:00:21"/>
    <s v="KJCZ20"/>
    <x v="1"/>
    <m/>
  </r>
  <r>
    <n v="1092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7"/>
    <d v="1899-12-30T15:41:08"/>
    <d v="1899-12-30T16:41:29"/>
    <d v="1899-12-30T01:00:21"/>
    <s v="RHDR48"/>
    <x v="1"/>
    <m/>
  </r>
  <r>
    <n v="1092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7"/>
    <d v="1899-12-30T15:53:08"/>
    <d v="1899-12-30T16:53:29"/>
    <d v="1899-12-30T01:00:21"/>
    <s v="WU5190"/>
    <x v="1"/>
    <m/>
  </r>
  <r>
    <n v="10924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7"/>
    <d v="1899-12-30T15:40:27"/>
    <d v="1899-12-30T16:43:07"/>
    <d v="1899-12-30T01:02:40"/>
    <s v="CCBK88"/>
    <x v="1"/>
    <m/>
  </r>
  <r>
    <n v="10925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03:08"/>
    <d v="1899-12-30T17:03:29"/>
    <d v="1899-12-30T01:00:21"/>
    <s v="PYSV91"/>
    <x v="1"/>
    <m/>
  </r>
  <r>
    <n v="10926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7"/>
    <d v="1899-12-30T15:50:27"/>
    <d v="1899-12-30T16:53:07"/>
    <d v="1899-12-30T01:02:40"/>
    <s v="HKCZ78"/>
    <x v="1"/>
    <m/>
  </r>
  <r>
    <n v="1092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18:08"/>
    <d v="1899-12-30T17:18:29"/>
    <d v="1899-12-30T01:00:21"/>
    <s v="FWHD64"/>
    <x v="1"/>
    <m/>
  </r>
  <r>
    <n v="10928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9"/>
    <d v="1899-12-30T16:10:27"/>
    <d v="1899-12-30T17:13:07"/>
    <d v="1899-12-30T01:02:40"/>
    <s v="CJRZ30"/>
    <x v="1"/>
    <m/>
  </r>
  <r>
    <n v="1092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33:08"/>
    <d v="1899-12-30T17:33:29"/>
    <d v="1899-12-30T01:00:21"/>
    <s v="HYDB44"/>
    <x v="1"/>
    <m/>
  </r>
  <r>
    <n v="10930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9"/>
    <d v="1899-12-30T16:25:27"/>
    <d v="1899-12-30T17:28:07"/>
    <d v="1899-12-30T01:02:40"/>
    <s v="HJPY89"/>
    <x v="1"/>
    <m/>
  </r>
  <r>
    <n v="10931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43:08"/>
    <d v="1899-12-30T17:43:29"/>
    <d v="1899-12-30T01:00:21"/>
    <s v="LKVW39"/>
    <x v="1"/>
    <m/>
  </r>
  <r>
    <n v="1093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48:08"/>
    <d v="1899-12-30T17:48:29"/>
    <d v="1899-12-30T01:00:21"/>
    <s v="DCLP60"/>
    <x v="1"/>
    <m/>
  </r>
  <r>
    <n v="1093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58:08"/>
    <d v="1899-12-30T17:58:29"/>
    <d v="1899-12-30T01:00:21"/>
    <s v="CJRW37"/>
    <x v="1"/>
    <m/>
  </r>
  <r>
    <n v="10934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9"/>
    <d v="1899-12-30T16:50:27"/>
    <d v="1899-12-30T17:53:07"/>
    <d v="1899-12-30T01:02:40"/>
    <s v="RHZZ87"/>
    <x v="1"/>
    <m/>
  </r>
  <r>
    <n v="10935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8"/>
    <d v="1899-12-30T17:00:27"/>
    <d v="1899-12-30T18:03:07"/>
    <d v="1899-12-30T01:02:40"/>
    <s v="CJRW31"/>
    <x v="1"/>
    <m/>
  </r>
  <r>
    <n v="1093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8"/>
    <d v="1899-12-30T17:38:08"/>
    <d v="1899-12-30T18:38:29"/>
    <d v="1899-12-30T01:00:21"/>
    <s v="FXRR26"/>
    <x v="1"/>
    <m/>
  </r>
  <r>
    <n v="1093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8"/>
    <d v="1899-12-30T17:43:08"/>
    <d v="1899-12-30T18:43:29"/>
    <d v="1899-12-30T01:00:21"/>
    <s v="WT9524"/>
    <x v="1"/>
    <m/>
  </r>
  <r>
    <n v="10938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8"/>
    <d v="1899-12-30T17:40:27"/>
    <d v="1899-12-30T18:43:07"/>
    <d v="1899-12-30T01:02:40"/>
    <s v="WT9746"/>
    <x v="1"/>
    <m/>
  </r>
  <r>
    <n v="10939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8"/>
    <d v="1899-12-30T17:50:27"/>
    <d v="1899-12-30T18:53:07"/>
    <d v="1899-12-30T01:02:40"/>
    <s v="RHDR48"/>
    <x v="1"/>
    <m/>
  </r>
  <r>
    <n v="1094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0"/>
    <d v="1899-12-30T18:13:08"/>
    <d v="1899-12-30T19:13:29"/>
    <d v="1899-12-30T01:00:21"/>
    <s v="CCBK88"/>
    <x v="1"/>
    <m/>
  </r>
  <r>
    <n v="10941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0"/>
    <d v="1899-12-30T18:00:27"/>
    <d v="1899-12-30T19:03:07"/>
    <d v="1899-12-30T01:02:40"/>
    <s v="DCXK69"/>
    <x v="1"/>
    <m/>
  </r>
  <r>
    <n v="1094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0"/>
    <d v="1899-12-30T18:23:08"/>
    <d v="1899-12-30T19:23:29"/>
    <d v="1899-12-30T01:00:21"/>
    <s v="KJPJ54"/>
    <x v="1"/>
    <m/>
  </r>
  <r>
    <n v="1094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0"/>
    <d v="1899-12-30T18:33:08"/>
    <d v="1899-12-30T19:33:29"/>
    <d v="1899-12-30T01:00:21"/>
    <s v="DCFP16"/>
    <x v="1"/>
    <m/>
  </r>
  <r>
    <n v="1094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0"/>
    <d v="1899-12-30T18:43:08"/>
    <d v="1899-12-30T19:43:29"/>
    <d v="1899-12-30T01:00:21"/>
    <s v="HKCZ78"/>
    <x v="1"/>
    <m/>
  </r>
  <r>
    <n v="10945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0"/>
    <d v="1899-12-30T18:53:08"/>
    <d v="1899-12-30T19:53:29"/>
    <d v="1899-12-30T01:00:21"/>
    <s v="JRZZ62"/>
    <x v="1"/>
    <m/>
  </r>
  <r>
    <n v="1094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03:08"/>
    <d v="1899-12-30T20:03:29"/>
    <d v="1899-12-30T01:00:21"/>
    <s v="LGLR75"/>
    <x v="1"/>
    <m/>
  </r>
  <r>
    <n v="1094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18:08"/>
    <d v="1899-12-30T20:18:29"/>
    <d v="1899-12-30T01:00:21"/>
    <s v="DCLP60"/>
    <x v="1"/>
    <m/>
  </r>
  <r>
    <n v="10948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23:08"/>
    <d v="1899-12-30T20:23:29"/>
    <d v="1899-12-30T01:00:21"/>
    <s v="LXCT77"/>
    <x v="1"/>
    <m/>
  </r>
  <r>
    <n v="10949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3"/>
    <d v="1899-12-30T19:10:27"/>
    <d v="1899-12-30T20:13:07"/>
    <d v="1899-12-30T01:02:40"/>
    <s v="WE5913"/>
    <x v="1"/>
    <m/>
  </r>
  <r>
    <n v="1095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33:08"/>
    <d v="1899-12-30T20:33:29"/>
    <d v="1899-12-30T01:00:21"/>
    <s v="HJPL67"/>
    <x v="1"/>
    <m/>
  </r>
  <r>
    <n v="10951"/>
    <n v="0"/>
    <x v="0"/>
    <d v="2022-10-01T00:00:00"/>
    <x v="2"/>
    <x v="0"/>
    <s v="Sociedad de Transportes Vía Alerce S.A."/>
    <x v="2"/>
    <x v="2"/>
    <x v="1"/>
    <s v="Terminal de Buses"/>
    <s v="Puerto Montt"/>
    <s v="Alerce"/>
    <s v="Puerto Montt"/>
    <x v="13"/>
    <d v="1899-12-30T19:25:27"/>
    <d v="1899-12-30T20:28:07"/>
    <d v="1899-12-30T01:02:40"/>
    <s v="BJFP65"/>
    <x v="1"/>
    <m/>
  </r>
  <r>
    <n v="1095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45:08"/>
    <d v="1899-12-30T20:45:29"/>
    <d v="1899-12-30T01:00:21"/>
    <s v="JBDB43"/>
    <x v="1"/>
    <m/>
  </r>
  <r>
    <n v="1095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57:08"/>
    <d v="1899-12-30T20:57:29"/>
    <d v="1899-12-30T01:00:21"/>
    <s v="RHZZ87"/>
    <x v="1"/>
    <m/>
  </r>
  <r>
    <n v="10954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4"/>
    <d v="1899-12-30T20:09:08"/>
    <d v="1899-12-30T21:09:29"/>
    <d v="1899-12-30T01:00:21"/>
    <s v="FXRR26"/>
    <x v="1"/>
    <m/>
  </r>
  <r>
    <n v="10955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4"/>
    <d v="1899-12-30T20:21:08"/>
    <d v="1899-12-30T21:21:29"/>
    <d v="1899-12-30T01:00:21"/>
    <s v="DCGG52"/>
    <x v="1"/>
    <m/>
  </r>
  <r>
    <n v="10956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4"/>
    <d v="1899-12-30T20:33:08"/>
    <d v="1899-12-30T21:33:29"/>
    <d v="1899-12-30T01:00:21"/>
    <s v="HJPL50"/>
    <x v="1"/>
    <m/>
  </r>
  <r>
    <n v="10957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4"/>
    <d v="1899-12-30T20:45:08"/>
    <d v="1899-12-30T21:45:29"/>
    <d v="1899-12-30T01:00:21"/>
    <s v="WU5190"/>
    <x v="1"/>
    <m/>
  </r>
  <r>
    <n v="10958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4"/>
    <d v="1899-12-30T20:51:08"/>
    <d v="1899-12-30T21:51:29"/>
    <d v="1899-12-30T01:00:21"/>
    <s v="KJPJ54"/>
    <x v="1"/>
    <m/>
  </r>
  <r>
    <n v="10959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5"/>
    <d v="1899-12-30T21:02:08"/>
    <d v="1899-12-30T22:02:29"/>
    <d v="1899-12-30T01:00:21"/>
    <s v="DCXK69"/>
    <x v="1"/>
    <m/>
  </r>
  <r>
    <n v="10960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5"/>
    <d v="1899-12-30T21:13:08"/>
    <d v="1899-12-30T22:13:29"/>
    <d v="1899-12-30T01:00:21"/>
    <s v="DRXB68"/>
    <x v="1"/>
    <m/>
  </r>
  <r>
    <n v="10961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5"/>
    <d v="1899-12-30T21:33:08"/>
    <d v="1899-12-30T22:33:29"/>
    <d v="1899-12-30T01:00:21"/>
    <s v="HJPL67"/>
    <x v="1"/>
    <m/>
  </r>
  <r>
    <n v="10962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5"/>
    <d v="1899-12-30T21:43:08"/>
    <d v="1899-12-30T22:43:29"/>
    <d v="1899-12-30T01:00:21"/>
    <s v="WE5913"/>
    <x v="1"/>
    <m/>
  </r>
  <r>
    <n v="10963"/>
    <n v="0"/>
    <x v="0"/>
    <d v="2022-10-01T00:00:00"/>
    <x v="2"/>
    <x v="0"/>
    <s v="Sociedad de Transportes Vía Alerce S.A."/>
    <x v="1"/>
    <x v="1"/>
    <x v="1"/>
    <s v="Centro"/>
    <s v="Puerto Montt"/>
    <s v="Via Alerce"/>
    <s v="Puerto Montt"/>
    <x v="15"/>
    <d v="1899-12-30T21:53:08"/>
    <d v="1899-12-30T22:53:29"/>
    <d v="1899-12-30T01:00:21"/>
    <s v="BJFP65"/>
    <x v="1"/>
    <m/>
  </r>
  <r>
    <n v="10964"/>
    <n v="700001"/>
    <x v="0"/>
    <d v="2023-03-30T00:00:00"/>
    <x v="1"/>
    <x v="0"/>
    <s v="Transportes Chinquihue Ltda."/>
    <x v="0"/>
    <x v="0"/>
    <x v="0"/>
    <s v="Chinquihue"/>
    <s v="Puerto Montt"/>
    <s v="Sector Oriente"/>
    <s v="Puerto Montt"/>
    <x v="2"/>
    <d v="1899-12-30T10:41:00"/>
    <d v="1899-12-30T11:39:00"/>
    <d v="1899-12-30T00:58:00"/>
    <s v="RLZR59"/>
    <x v="0"/>
    <n v="700001"/>
  </r>
  <r>
    <n v="10965"/>
    <n v="700002"/>
    <x v="0"/>
    <d v="2023-03-30T00:00:00"/>
    <x v="1"/>
    <x v="0"/>
    <s v="Transportes Chinquihue Ltda."/>
    <x v="0"/>
    <x v="0"/>
    <x v="0"/>
    <s v="Chinquihue"/>
    <s v="Puerto Montt"/>
    <s v="Sector Oriente"/>
    <s v="Puerto Montt"/>
    <x v="3"/>
    <d v="1899-12-30T11:01:00"/>
    <d v="1899-12-30T12:03:00"/>
    <d v="1899-12-30T01:02:00"/>
    <s v="FWXC59"/>
    <x v="0"/>
    <n v="700002"/>
  </r>
  <r>
    <n v="10966"/>
    <n v="700003"/>
    <x v="0"/>
    <d v="2023-03-30T00:00:00"/>
    <x v="1"/>
    <x v="0"/>
    <s v="Transportes Chinquihue Ltda."/>
    <x v="0"/>
    <x v="0"/>
    <x v="0"/>
    <s v="Chinquihue"/>
    <s v="Puerto Montt"/>
    <s v="Sector Oriente"/>
    <s v="Puerto Montt"/>
    <x v="13"/>
    <d v="1899-12-30T19:03:00"/>
    <d v="1899-12-30T20:08:00"/>
    <d v="1899-12-30T01:05:00"/>
    <s v="DCZK49"/>
    <x v="0"/>
    <n v="700003"/>
  </r>
  <r>
    <n v="10967"/>
    <n v="700004"/>
    <x v="0"/>
    <d v="2023-03-30T00:00:00"/>
    <x v="1"/>
    <x v="0"/>
    <s v="Transportes Chinquihue Ltda."/>
    <x v="0"/>
    <x v="0"/>
    <x v="0"/>
    <s v="Chinquihue"/>
    <s v="Puerto Montt"/>
    <s v="Sector Oriente"/>
    <s v="Puerto Montt"/>
    <x v="13"/>
    <d v="1899-12-30T19:25:00"/>
    <d v="1899-12-30T20:28:00"/>
    <d v="1899-12-30T01:03:00"/>
    <s v="KHSX45"/>
    <x v="0"/>
    <n v="700004"/>
  </r>
  <r>
    <n v="10968"/>
    <n v="700001"/>
    <x v="0"/>
    <d v="2023-03-30T00:00:00"/>
    <x v="1"/>
    <x v="0"/>
    <s v="Transportes Chinquihue Ltda."/>
    <x v="0"/>
    <x v="0"/>
    <x v="1"/>
    <s v="Sector Oriente"/>
    <s v="Puerto Montt"/>
    <s v="Chinquihue"/>
    <s v="Puerto Montt"/>
    <x v="3"/>
    <d v="1899-12-30T11:39:00"/>
    <d v="1899-12-30T12:45:00"/>
    <d v="1899-12-30T01:06:00"/>
    <s v="RLZR59"/>
    <x v="0"/>
    <n v="700001"/>
  </r>
  <r>
    <n v="10969"/>
    <n v="700002"/>
    <x v="0"/>
    <d v="2023-03-30T00:00:00"/>
    <x v="1"/>
    <x v="0"/>
    <s v="Transportes Chinquihue Ltda."/>
    <x v="0"/>
    <x v="0"/>
    <x v="1"/>
    <s v="Sector Oriente"/>
    <s v="Puerto Montt"/>
    <s v="Chinquihue"/>
    <s v="Puerto Montt"/>
    <x v="4"/>
    <d v="1899-12-30T12:03:00"/>
    <d v="1899-12-30T13:08:00"/>
    <d v="1899-12-30T01:05:00"/>
    <s v="FWXC59"/>
    <x v="0"/>
    <n v="700002"/>
  </r>
  <r>
    <n v="10970"/>
    <n v="700003"/>
    <x v="0"/>
    <d v="2023-03-30T00:00:00"/>
    <x v="1"/>
    <x v="0"/>
    <s v="Transportes Chinquihue Ltda."/>
    <x v="0"/>
    <x v="0"/>
    <x v="1"/>
    <s v="Sector Oriente"/>
    <s v="Puerto Montt"/>
    <s v="Chinquihue"/>
    <s v="Puerto Montt"/>
    <x v="14"/>
    <d v="1899-12-30T20:08:00"/>
    <d v="1899-12-30T21:15:00"/>
    <d v="1899-12-30T01:07:00"/>
    <s v="DCZK49"/>
    <x v="0"/>
    <n v="700003"/>
  </r>
  <r>
    <n v="10971"/>
    <n v="700004"/>
    <x v="0"/>
    <d v="2023-03-30T00:00:00"/>
    <x v="1"/>
    <x v="0"/>
    <s v="Transportes Chinquihue Ltda."/>
    <x v="0"/>
    <x v="0"/>
    <x v="1"/>
    <s v="Sector Oriente"/>
    <s v="Puerto Montt"/>
    <s v="Chinquihue"/>
    <s v="Puerto Montt"/>
    <x v="14"/>
    <d v="1899-12-30T20:28:00"/>
    <d v="1899-12-30T21:33:00"/>
    <d v="1899-12-30T01:05:00"/>
    <s v="KHSX45"/>
    <x v="0"/>
    <n v="700004"/>
  </r>
  <r>
    <n v="10972"/>
    <n v="700005"/>
    <x v="0"/>
    <d v="2023-04-01T00:00:00"/>
    <x v="2"/>
    <x v="0"/>
    <s v="Transportes Chinquihue Ltda."/>
    <x v="0"/>
    <x v="0"/>
    <x v="0"/>
    <s v="Chinquihue"/>
    <s v="Puerto Montt"/>
    <s v="Sector Oriente"/>
    <s v="Puerto Montt"/>
    <x v="10"/>
    <d v="1899-12-30T18:11:00"/>
    <d v="1899-12-30T19:12:00"/>
    <d v="1899-12-30T01:01:00"/>
    <s v="FTPT81"/>
    <x v="0"/>
    <n v="700005"/>
  </r>
  <r>
    <n v="10973"/>
    <n v="700006"/>
    <x v="0"/>
    <d v="2023-04-01T00:00:00"/>
    <x v="2"/>
    <x v="0"/>
    <s v="Transportes Chinquihue Ltda."/>
    <x v="0"/>
    <x v="0"/>
    <x v="0"/>
    <s v="Chinquihue"/>
    <s v="Puerto Montt"/>
    <s v="Sector Oriente"/>
    <s v="Puerto Montt"/>
    <x v="10"/>
    <d v="1899-12-30T18:35:00"/>
    <d v="1899-12-30T19:38:00"/>
    <d v="1899-12-30T01:03:00"/>
    <s v="KHSX48"/>
    <x v="0"/>
    <n v="700006"/>
  </r>
  <r>
    <n v="10974"/>
    <n v="700007"/>
    <x v="0"/>
    <d v="2023-04-01T00:00:00"/>
    <x v="2"/>
    <x v="0"/>
    <s v="Transportes Chinquihue Ltda."/>
    <x v="0"/>
    <x v="0"/>
    <x v="0"/>
    <s v="Chinquihue"/>
    <s v="Puerto Montt"/>
    <s v="Sector Oriente"/>
    <s v="Puerto Montt"/>
    <x v="13"/>
    <d v="1899-12-30T19:06:00"/>
    <d v="1899-12-30T20:10:00"/>
    <d v="1899-12-30T01:04:00"/>
    <s v="KJ5464"/>
    <x v="0"/>
    <n v="700007"/>
  </r>
  <r>
    <n v="10975"/>
    <n v="700008"/>
    <x v="0"/>
    <d v="2023-04-01T00:00:00"/>
    <x v="2"/>
    <x v="0"/>
    <s v="Transportes Chinquihue Ltda."/>
    <x v="0"/>
    <x v="0"/>
    <x v="0"/>
    <s v="Chinquihue"/>
    <s v="Puerto Montt"/>
    <s v="Sector Oriente"/>
    <s v="Puerto Montt"/>
    <x v="13"/>
    <d v="1899-12-30T19:27:00"/>
    <d v="1899-12-30T20:19:00"/>
    <d v="1899-12-30T00:52:00"/>
    <s v="DRPF62"/>
    <x v="0"/>
    <n v="700008"/>
  </r>
  <r>
    <n v="10976"/>
    <n v="700005"/>
    <x v="0"/>
    <d v="2023-04-01T00:00:00"/>
    <x v="2"/>
    <x v="0"/>
    <s v="Transportes Chinquihue Ltda."/>
    <x v="0"/>
    <x v="0"/>
    <x v="1"/>
    <s v="Sector Oriente"/>
    <s v="Puerto Montt"/>
    <s v="Chinquihue"/>
    <s v="Puerto Montt"/>
    <x v="13"/>
    <d v="1899-12-30T19:12:00"/>
    <d v="1899-12-30T20:22:00"/>
    <d v="1899-12-30T01:10:00"/>
    <s v="FTPT81"/>
    <x v="0"/>
    <n v="700005"/>
  </r>
  <r>
    <n v="10977"/>
    <n v="700006"/>
    <x v="0"/>
    <d v="2023-04-01T00:00:00"/>
    <x v="2"/>
    <x v="0"/>
    <s v="Transportes Chinquihue Ltda."/>
    <x v="0"/>
    <x v="0"/>
    <x v="1"/>
    <s v="Sector Oriente"/>
    <s v="Puerto Montt"/>
    <s v="Chinquihue"/>
    <s v="Puerto Montt"/>
    <x v="13"/>
    <d v="1899-12-30T19:38:00"/>
    <d v="1899-12-30T20:44:00"/>
    <d v="1899-12-30T01:06:00"/>
    <s v="KHSX48"/>
    <x v="0"/>
    <n v="700006"/>
  </r>
  <r>
    <n v="10978"/>
    <n v="700007"/>
    <x v="0"/>
    <d v="2023-04-01T00:00:00"/>
    <x v="2"/>
    <x v="0"/>
    <s v="Transportes Chinquihue Ltda."/>
    <x v="0"/>
    <x v="0"/>
    <x v="1"/>
    <s v="Sector Oriente"/>
    <s v="Puerto Montt"/>
    <s v="Chinquihue"/>
    <s v="Puerto Montt"/>
    <x v="14"/>
    <d v="1899-12-30T20:10:00"/>
    <d v="1899-12-30T21:16:00"/>
    <d v="1899-12-30T01:06:00"/>
    <s v="KJ5464"/>
    <x v="0"/>
    <n v="700007"/>
  </r>
  <r>
    <n v="10979"/>
    <n v="700008"/>
    <x v="0"/>
    <d v="2023-04-01T00:00:00"/>
    <x v="2"/>
    <x v="0"/>
    <s v="Transportes Chinquihue Ltda."/>
    <x v="0"/>
    <x v="0"/>
    <x v="1"/>
    <s v="Sector Oriente"/>
    <s v="Puerto Montt"/>
    <s v="Chinquihue"/>
    <s v="Puerto Montt"/>
    <x v="14"/>
    <d v="1899-12-30T20:19:00"/>
    <d v="1899-12-30T21:35:00"/>
    <d v="1899-12-30T01:16:00"/>
    <s v="DRPF62"/>
    <x v="0"/>
    <n v="700008"/>
  </r>
  <r>
    <n v="10980"/>
    <n v="700009"/>
    <x v="0"/>
    <d v="2023-04-02T00:00:00"/>
    <x v="0"/>
    <x v="0"/>
    <s v="Transportes Chinquihue Ltda."/>
    <x v="0"/>
    <x v="0"/>
    <x v="0"/>
    <s v="Chinquihue"/>
    <s v="Puerto Montt"/>
    <s v="Sector Oriente"/>
    <s v="Puerto Montt"/>
    <x v="4"/>
    <d v="1899-12-30T12:25:00"/>
    <d v="1899-12-30T13:29:00"/>
    <d v="1899-12-30T01:04:00"/>
    <s v="KHSX45"/>
    <x v="0"/>
    <n v="700009"/>
  </r>
  <r>
    <n v="10981"/>
    <n v="700010"/>
    <x v="0"/>
    <d v="2023-04-02T00:00:00"/>
    <x v="0"/>
    <x v="0"/>
    <s v="Transportes Chinquihue Ltda."/>
    <x v="0"/>
    <x v="0"/>
    <x v="0"/>
    <s v="Chinquihue"/>
    <s v="Puerto Montt"/>
    <s v="Sector Oriente"/>
    <s v="Puerto Montt"/>
    <x v="9"/>
    <d v="1899-12-30T16:14:00"/>
    <d v="1899-12-30T17:15:00"/>
    <d v="1899-12-30T01:01:00"/>
    <s v="KJCY69"/>
    <x v="0"/>
    <n v="700010"/>
  </r>
  <r>
    <n v="10982"/>
    <n v="700011"/>
    <x v="0"/>
    <d v="2023-04-02T00:00:00"/>
    <x v="0"/>
    <x v="0"/>
    <s v="Transportes Chinquihue Ltda."/>
    <x v="0"/>
    <x v="0"/>
    <x v="0"/>
    <s v="Chinquihue"/>
    <s v="Puerto Montt"/>
    <s v="Sector Oriente"/>
    <s v="Puerto Montt"/>
    <x v="9"/>
    <d v="1899-12-30T16:36:00"/>
    <d v="1899-12-30T17:42:00"/>
    <d v="1899-12-30T01:06:00"/>
    <s v="RLZR59"/>
    <x v="0"/>
    <n v="700011"/>
  </r>
  <r>
    <n v="10983"/>
    <n v="700012"/>
    <x v="0"/>
    <d v="2023-04-02T00:00:00"/>
    <x v="0"/>
    <x v="0"/>
    <s v="Transportes Chinquihue Ltda."/>
    <x v="0"/>
    <x v="0"/>
    <x v="0"/>
    <s v="Chinquihue"/>
    <s v="Puerto Montt"/>
    <s v="Sector Oriente"/>
    <s v="Puerto Montt"/>
    <x v="10"/>
    <d v="1899-12-30T18:20:00"/>
    <d v="1899-12-30T19:23:00"/>
    <d v="1899-12-30T01:03:00"/>
    <s v="JKYZ65"/>
    <x v="0"/>
    <n v="700012"/>
  </r>
  <r>
    <n v="10984"/>
    <n v="700013"/>
    <x v="0"/>
    <d v="2023-04-02T00:00:00"/>
    <x v="0"/>
    <x v="0"/>
    <s v="Transportes Chinquihue Ltda."/>
    <x v="0"/>
    <x v="0"/>
    <x v="0"/>
    <s v="Chinquihue"/>
    <s v="Puerto Montt"/>
    <s v="Sector Oriente"/>
    <s v="Puerto Montt"/>
    <x v="10"/>
    <d v="1899-12-30T18:37:00"/>
    <d v="1899-12-30T19:40:00"/>
    <d v="1899-12-30T01:03:00"/>
    <s v="KJCY66"/>
    <x v="0"/>
    <n v="700013"/>
  </r>
  <r>
    <n v="10985"/>
    <n v="700014"/>
    <x v="0"/>
    <d v="2023-04-02T00:00:00"/>
    <x v="0"/>
    <x v="0"/>
    <s v="Transportes Chinquihue Ltda."/>
    <x v="0"/>
    <x v="0"/>
    <x v="0"/>
    <s v="Chinquihue"/>
    <s v="Puerto Montt"/>
    <s v="Sector Oriente"/>
    <s v="Puerto Montt"/>
    <x v="13"/>
    <d v="1899-12-30T19:10:00"/>
    <d v="1899-12-30T20:11:00"/>
    <d v="1899-12-30T01:01:00"/>
    <s v="FWHT73"/>
    <x v="0"/>
    <n v="700014"/>
  </r>
  <r>
    <n v="10986"/>
    <n v="700015"/>
    <x v="0"/>
    <d v="2023-04-02T00:00:00"/>
    <x v="0"/>
    <x v="0"/>
    <s v="Transportes Chinquihue Ltda."/>
    <x v="0"/>
    <x v="0"/>
    <x v="0"/>
    <s v="Chinquihue"/>
    <s v="Puerto Montt"/>
    <s v="Sector Oriente"/>
    <s v="Puerto Montt"/>
    <x v="13"/>
    <d v="1899-12-30T19:22:00"/>
    <d v="1899-12-30T20:30:00"/>
    <d v="1899-12-30T01:08:00"/>
    <s v="CJRV82"/>
    <x v="0"/>
    <n v="700015"/>
  </r>
  <r>
    <n v="10987"/>
    <n v="700010"/>
    <x v="0"/>
    <d v="2023-04-02T00:00:00"/>
    <x v="0"/>
    <x v="0"/>
    <s v="Transportes Chinquihue Ltda."/>
    <x v="0"/>
    <x v="0"/>
    <x v="1"/>
    <s v="Sector Oriente"/>
    <s v="Puerto Montt"/>
    <s v="Chinquihue"/>
    <s v="Puerto Montt"/>
    <x v="8"/>
    <d v="1899-12-30T17:15:00"/>
    <d v="1899-12-30T18:28:00"/>
    <d v="1899-12-30T01:13:00"/>
    <s v="KJCY69"/>
    <x v="0"/>
    <n v="700010"/>
  </r>
  <r>
    <n v="10988"/>
    <n v="700011"/>
    <x v="0"/>
    <d v="2023-04-02T00:00:00"/>
    <x v="0"/>
    <x v="0"/>
    <s v="Transportes Chinquihue Ltda."/>
    <x v="0"/>
    <x v="0"/>
    <x v="1"/>
    <s v="Sector Oriente"/>
    <s v="Puerto Montt"/>
    <s v="Chinquihue"/>
    <s v="Puerto Montt"/>
    <x v="8"/>
    <d v="1899-12-30T17:42:00"/>
    <d v="1899-12-30T18:53:00"/>
    <d v="1899-12-30T01:11:00"/>
    <s v="RLZR59"/>
    <x v="0"/>
    <n v="700011"/>
  </r>
  <r>
    <n v="10989"/>
    <n v="700012"/>
    <x v="0"/>
    <d v="2023-04-02T00:00:00"/>
    <x v="0"/>
    <x v="0"/>
    <s v="Transportes Chinquihue Ltda."/>
    <x v="0"/>
    <x v="0"/>
    <x v="1"/>
    <s v="Sector Oriente"/>
    <s v="Puerto Montt"/>
    <s v="Chinquihue"/>
    <s v="Puerto Montt"/>
    <x v="13"/>
    <d v="1899-12-30T19:23:00"/>
    <d v="1899-12-30T20:21:00"/>
    <d v="1899-12-30T00:58:00"/>
    <s v="JKYZ65"/>
    <x v="0"/>
    <n v="700012"/>
  </r>
  <r>
    <n v="10990"/>
    <n v="700013"/>
    <x v="0"/>
    <d v="2023-04-02T00:00:00"/>
    <x v="0"/>
    <x v="0"/>
    <s v="Transportes Chinquihue Ltda."/>
    <x v="0"/>
    <x v="0"/>
    <x v="1"/>
    <s v="Sector Oriente"/>
    <s v="Puerto Montt"/>
    <s v="Chinquihue"/>
    <s v="Puerto Montt"/>
    <x v="13"/>
    <d v="1899-12-30T19:40:00"/>
    <d v="1899-12-30T20:48:00"/>
    <d v="1899-12-30T01:08:00"/>
    <s v="KJCY66"/>
    <x v="0"/>
    <n v="700013"/>
  </r>
  <r>
    <n v="10991"/>
    <n v="700014"/>
    <x v="0"/>
    <d v="2023-04-02T00:00:00"/>
    <x v="0"/>
    <x v="0"/>
    <s v="Transportes Chinquihue Ltda."/>
    <x v="0"/>
    <x v="0"/>
    <x v="1"/>
    <s v="Sector Oriente"/>
    <s v="Puerto Montt"/>
    <s v="Chinquihue"/>
    <s v="Puerto Montt"/>
    <x v="14"/>
    <d v="1899-12-30T20:11:00"/>
    <d v="1899-12-30T21:25:00"/>
    <d v="1899-12-30T01:14:00"/>
    <s v="FWHT73"/>
    <x v="0"/>
    <n v="700014"/>
  </r>
  <r>
    <n v="10992"/>
    <n v="700015"/>
    <x v="0"/>
    <d v="2023-04-02T00:00:00"/>
    <x v="0"/>
    <x v="0"/>
    <s v="Transportes Chinquihue Ltda."/>
    <x v="0"/>
    <x v="0"/>
    <x v="1"/>
    <s v="Sector Oriente"/>
    <s v="Puerto Montt"/>
    <s v="Chinquihue"/>
    <s v="Puerto Montt"/>
    <x v="14"/>
    <d v="1899-12-30T20:30:00"/>
    <d v="1899-12-30T21:38:00"/>
    <d v="1899-12-30T01:08:00"/>
    <s v="CJRV82"/>
    <x v="0"/>
    <n v="700015"/>
  </r>
  <r>
    <n v="10993"/>
    <n v="700016"/>
    <x v="0"/>
    <d v="2023-03-30T00:00:00"/>
    <x v="1"/>
    <x v="0"/>
    <s v="Transportes Lagunitas S.A."/>
    <x v="11"/>
    <x v="11"/>
    <x v="0"/>
    <s v="Puerto Montt"/>
    <s v="Puerto Montt"/>
    <s v="Mall Paseo Costanera"/>
    <s v="Puerto Montt"/>
    <x v="8"/>
    <d v="1899-12-30T17:15:00"/>
    <d v="1899-12-30T18:40:00"/>
    <d v="1899-12-30T01:25:00"/>
    <s v="KLJB56"/>
    <x v="0"/>
    <n v="700016"/>
  </r>
  <r>
    <n v="10994"/>
    <n v="700016"/>
    <x v="0"/>
    <d v="2023-03-30T00:00:00"/>
    <x v="1"/>
    <x v="0"/>
    <s v="Transportes Lagunitas S.A."/>
    <x v="11"/>
    <x v="11"/>
    <x v="1"/>
    <s v="Rotonda M. Munita"/>
    <s v="Puerto Montt"/>
    <s v="Rotonda M. Munita"/>
    <s v="Puerto Montt"/>
    <x v="10"/>
    <d v="1899-12-30T18:40:00"/>
    <d v="1899-12-30T20:13:00"/>
    <d v="1899-12-30T01:33:00"/>
    <s v="KLJB56"/>
    <x v="0"/>
    <n v="700016"/>
  </r>
  <r>
    <n v="10995"/>
    <n v="700017"/>
    <x v="0"/>
    <d v="2023-03-30T00:00:00"/>
    <x v="1"/>
    <x v="0"/>
    <s v="Transportes Lagunitas S.A."/>
    <x v="11"/>
    <x v="11"/>
    <x v="1"/>
    <s v="Rotonda M. Munita"/>
    <s v="Puerto Montt"/>
    <s v="Rotonda M. Munita"/>
    <s v="Puerto Montt"/>
    <x v="13"/>
    <d v="1899-12-30T19:11:00"/>
    <d v="1899-12-30T20:44:00"/>
    <d v="1899-12-30T01:33:00"/>
    <s v="YG4966"/>
    <x v="0"/>
    <n v="700017"/>
  </r>
  <r>
    <n v="10996"/>
    <n v="700018"/>
    <x v="0"/>
    <d v="2023-03-30T00:00:00"/>
    <x v="1"/>
    <x v="0"/>
    <s v="Transportes Lagunitas S.A."/>
    <x v="13"/>
    <x v="13"/>
    <x v="0"/>
    <s v="Puerto Montt"/>
    <s v="Puerto Montt"/>
    <s v="Mall Paseo Costanera"/>
    <s v="Puerto Montt"/>
    <x v="13"/>
    <d v="1899-12-30T19:05:00"/>
    <d v="1899-12-30T19:55:00"/>
    <d v="1899-12-30T00:50:00"/>
    <s v="VX9532"/>
    <x v="0"/>
    <n v="700018"/>
  </r>
  <r>
    <n v="10997"/>
    <n v="700019"/>
    <x v="0"/>
    <d v="2023-03-30T00:00:00"/>
    <x v="1"/>
    <x v="0"/>
    <s v="Transportes Lagunitas S.A."/>
    <x v="13"/>
    <x v="13"/>
    <x v="1"/>
    <s v="Mall Paseo Costanera"/>
    <s v="Puerto Montt"/>
    <s v="Puerto Montt"/>
    <s v="Puerto Montt"/>
    <x v="8"/>
    <d v="1899-12-30T17:15:00"/>
    <d v="1899-12-30T18:00:00"/>
    <d v="1899-12-30T00:45:00"/>
    <s v="FBWV64"/>
    <x v="0"/>
    <n v="700019"/>
  </r>
  <r>
    <n v="10998"/>
    <n v="700020"/>
    <x v="0"/>
    <d v="2023-04-01T00:00:00"/>
    <x v="2"/>
    <x v="0"/>
    <s v="Transportes Lagunitas S.A."/>
    <x v="13"/>
    <x v="13"/>
    <x v="0"/>
    <s v="Puerto Montt"/>
    <s v="Puerto Montt"/>
    <s v="Mall Paseo Costanera"/>
    <s v="Puerto Montt"/>
    <x v="0"/>
    <d v="1899-12-30T08:01:00"/>
    <d v="1899-12-30T08:40:00"/>
    <d v="1899-12-30T00:39:00"/>
    <s v="KLJB56"/>
    <x v="0"/>
    <n v="700020"/>
  </r>
  <r>
    <n v="10999"/>
    <n v="700020"/>
    <x v="0"/>
    <d v="2023-04-01T00:00:00"/>
    <x v="2"/>
    <x v="0"/>
    <s v="Transportes Lagunitas S.A."/>
    <x v="13"/>
    <x v="13"/>
    <x v="1"/>
    <s v="Mall Paseo Costanera"/>
    <s v="Puerto Montt"/>
    <s v="Puerto Montt"/>
    <s v="Puerto Montt"/>
    <x v="0"/>
    <d v="1899-12-30T08:40:00"/>
    <d v="1899-12-30T09:10:00"/>
    <d v="1899-12-30T00:30:00"/>
    <s v="KLJB56"/>
    <x v="0"/>
    <n v="700020"/>
  </r>
  <r>
    <n v="11000"/>
    <n v="700021"/>
    <x v="0"/>
    <d v="2023-04-01T00:00:00"/>
    <x v="2"/>
    <x v="0"/>
    <s v="Transportes Lagunitas S.A."/>
    <x v="13"/>
    <x v="13"/>
    <x v="1"/>
    <s v="Mall Paseo Costanera"/>
    <s v="Puerto Montt"/>
    <s v="Puerto Montt"/>
    <s v="Puerto Montt"/>
    <x v="9"/>
    <d v="1899-12-30T16:34:00"/>
    <d v="1899-12-30T17:13:00"/>
    <d v="1899-12-30T00:39:00"/>
    <s v="LCTG81"/>
    <x v="0"/>
    <n v="700021"/>
  </r>
  <r>
    <n v="11001"/>
    <n v="700022"/>
    <x v="0"/>
    <d v="2023-03-30T00:00:00"/>
    <x v="1"/>
    <x v="0"/>
    <s v="Transporte Lagunitas Puerto Montt SPA"/>
    <x v="10"/>
    <x v="10"/>
    <x v="0"/>
    <s v="Tepual"/>
    <s v="Puerto Montt"/>
    <s v="Centro"/>
    <s v="Puerto Montt"/>
    <x v="11"/>
    <d v="1899-12-30T06:44:00"/>
    <d v="1899-12-30T07:50:00"/>
    <d v="1899-12-30T01:06:00"/>
    <s v="WT9894"/>
    <x v="0"/>
    <n v="700022"/>
  </r>
  <r>
    <n v="11002"/>
    <n v="700023"/>
    <x v="0"/>
    <d v="2023-03-30T00:00:00"/>
    <x v="1"/>
    <x v="0"/>
    <s v="Transporte Lagunitas Puerto Montt SPA"/>
    <x v="10"/>
    <x v="10"/>
    <x v="0"/>
    <s v="Tepual"/>
    <s v="Puerto Montt"/>
    <s v="Centro"/>
    <s v="Puerto Montt"/>
    <x v="11"/>
    <d v="1899-12-30T06:52:00"/>
    <d v="1899-12-30T07:55:00"/>
    <d v="1899-12-30T01:03:00"/>
    <s v="BDHL62"/>
    <x v="0"/>
    <n v="700023"/>
  </r>
  <r>
    <n v="11003"/>
    <n v="700024"/>
    <x v="0"/>
    <d v="2023-03-30T00:00:00"/>
    <x v="1"/>
    <x v="0"/>
    <s v="Transporte Lagunitas Puerto Montt SPA"/>
    <x v="10"/>
    <x v="10"/>
    <x v="0"/>
    <s v="Tepual"/>
    <s v="Puerto Montt"/>
    <s v="Centro"/>
    <s v="Puerto Montt"/>
    <x v="10"/>
    <d v="1899-12-30T18:00:00"/>
    <d v="1899-12-30T19:10:00"/>
    <d v="1899-12-30T01:10:00"/>
    <s v="GZPJ42"/>
    <x v="0"/>
    <n v="700024"/>
  </r>
  <r>
    <n v="11004"/>
    <n v="700025"/>
    <x v="0"/>
    <d v="2023-03-30T00:00:00"/>
    <x v="1"/>
    <x v="0"/>
    <s v="Transporte Lagunitas Puerto Montt SPA"/>
    <x v="10"/>
    <x v="10"/>
    <x v="0"/>
    <s v="Tepual"/>
    <s v="Puerto Montt"/>
    <s v="Centro"/>
    <s v="Puerto Montt"/>
    <x v="10"/>
    <d v="1899-12-30T18:20:00"/>
    <d v="1899-12-30T19:35:00"/>
    <d v="1899-12-30T01:15:00"/>
    <s v="BDHL62"/>
    <x v="0"/>
    <n v="700025"/>
  </r>
  <r>
    <n v="11005"/>
    <n v="700026"/>
    <x v="0"/>
    <d v="2023-03-30T00:00:00"/>
    <x v="1"/>
    <x v="0"/>
    <s v="Transporte Lagunitas Puerto Montt SPA"/>
    <x v="10"/>
    <x v="10"/>
    <x v="0"/>
    <s v="Tepual"/>
    <s v="Puerto Montt"/>
    <s v="Centro"/>
    <s v="Puerto Montt"/>
    <x v="13"/>
    <d v="1899-12-30T19:00:00"/>
    <d v="1899-12-30T20:12:00"/>
    <d v="1899-12-30T01:12:00"/>
    <s v="YA3413"/>
    <x v="0"/>
    <n v="700026"/>
  </r>
  <r>
    <n v="11006"/>
    <n v="700027"/>
    <x v="0"/>
    <d v="2023-03-30T00:00:00"/>
    <x v="1"/>
    <x v="0"/>
    <s v="Transporte Lagunitas Puerto Montt SPA"/>
    <x v="10"/>
    <x v="10"/>
    <x v="0"/>
    <s v="Tepual"/>
    <s v="Puerto Montt"/>
    <s v="Centro"/>
    <s v="Puerto Montt"/>
    <x v="13"/>
    <d v="1899-12-30T19:18:00"/>
    <d v="1899-12-30T20:34:00"/>
    <d v="1899-12-30T01:16:00"/>
    <s v="BCZZ17"/>
    <x v="0"/>
    <n v="700027"/>
  </r>
  <r>
    <n v="11007"/>
    <n v="700022"/>
    <x v="0"/>
    <d v="2023-03-30T00:00:00"/>
    <x v="1"/>
    <x v="0"/>
    <s v="Transporte Lagunitas Puerto Montt SPA"/>
    <x v="10"/>
    <x v="10"/>
    <x v="1"/>
    <s v="Centro"/>
    <s v="Puerto Montt"/>
    <s v="Tepual"/>
    <s v="Puerto Montt"/>
    <x v="12"/>
    <d v="1899-12-30T07:50:00"/>
    <d v="1899-12-30T08:50:00"/>
    <d v="1899-12-30T01:00:00"/>
    <s v="WT9894"/>
    <x v="0"/>
    <n v="700022"/>
  </r>
  <r>
    <n v="11008"/>
    <n v="700023"/>
    <x v="0"/>
    <d v="2023-03-30T00:00:00"/>
    <x v="1"/>
    <x v="0"/>
    <s v="Transporte Lagunitas Puerto Montt SPA"/>
    <x v="10"/>
    <x v="10"/>
    <x v="1"/>
    <s v="Centro"/>
    <s v="Puerto Montt"/>
    <s v="Tepual"/>
    <s v="Puerto Montt"/>
    <x v="12"/>
    <d v="1899-12-30T07:55:00"/>
    <d v="1899-12-30T09:05:00"/>
    <d v="1899-12-30T01:10:00"/>
    <s v="BDHL62"/>
    <x v="0"/>
    <n v="700023"/>
  </r>
  <r>
    <n v="11009"/>
    <n v="700024"/>
    <x v="0"/>
    <d v="2023-03-30T00:00:00"/>
    <x v="1"/>
    <x v="0"/>
    <s v="Transporte Lagunitas Puerto Montt SPA"/>
    <x v="10"/>
    <x v="10"/>
    <x v="1"/>
    <s v="Centro"/>
    <s v="Puerto Montt"/>
    <s v="Tepual"/>
    <s v="Puerto Montt"/>
    <x v="13"/>
    <d v="1899-12-30T19:10:00"/>
    <d v="1899-12-30T20:07:00"/>
    <d v="1899-12-30T00:57:00"/>
    <s v="GZPJ42"/>
    <x v="0"/>
    <n v="700024"/>
  </r>
  <r>
    <n v="11010"/>
    <n v="700025"/>
    <x v="0"/>
    <d v="2023-03-30T00:00:00"/>
    <x v="1"/>
    <x v="0"/>
    <s v="Transporte Lagunitas Puerto Montt SPA"/>
    <x v="10"/>
    <x v="10"/>
    <x v="1"/>
    <s v="Centro"/>
    <s v="Puerto Montt"/>
    <s v="Tepual"/>
    <s v="Puerto Montt"/>
    <x v="13"/>
    <d v="1899-12-30T19:35:00"/>
    <d v="1899-12-30T20:31:00"/>
    <d v="1899-12-30T00:56:00"/>
    <s v="BDHL62"/>
    <x v="0"/>
    <n v="700025"/>
  </r>
  <r>
    <n v="11011"/>
    <n v="700026"/>
    <x v="0"/>
    <d v="2023-03-30T00:00:00"/>
    <x v="1"/>
    <x v="0"/>
    <s v="Transporte Lagunitas Puerto Montt SPA"/>
    <x v="10"/>
    <x v="10"/>
    <x v="1"/>
    <s v="Centro"/>
    <s v="Puerto Montt"/>
    <s v="Tepual"/>
    <s v="Puerto Montt"/>
    <x v="14"/>
    <d v="1899-12-30T20:12:00"/>
    <d v="1899-12-30T21:30:00"/>
    <d v="1899-12-30T01:18:00"/>
    <s v="YA3413"/>
    <x v="0"/>
    <n v="700026"/>
  </r>
  <r>
    <n v="11012"/>
    <n v="700027"/>
    <x v="0"/>
    <d v="2023-03-30T00:00:00"/>
    <x v="1"/>
    <x v="0"/>
    <s v="Transporte Lagunitas Puerto Montt SPA"/>
    <x v="10"/>
    <x v="10"/>
    <x v="1"/>
    <s v="Centro"/>
    <s v="Puerto Montt"/>
    <s v="Tepual"/>
    <s v="Puerto Montt"/>
    <x v="14"/>
    <d v="1899-12-30T20:34:00"/>
    <d v="1899-12-30T21:39:00"/>
    <d v="1899-12-30T01:05:00"/>
    <s v="BCZZ17"/>
    <x v="0"/>
    <n v="700027"/>
  </r>
  <r>
    <n v="11013"/>
    <n v="700028"/>
    <x v="0"/>
    <d v="2023-04-01T00:00:00"/>
    <x v="2"/>
    <x v="0"/>
    <s v="Transporte Lagunitas Puerto Montt SPA"/>
    <x v="10"/>
    <x v="10"/>
    <x v="0"/>
    <s v="Tepual"/>
    <s v="Puerto Montt"/>
    <s v="Centro"/>
    <s v="Puerto Montt"/>
    <x v="9"/>
    <d v="1899-12-30T16:07:00"/>
    <d v="1899-12-30T17:19:00"/>
    <d v="1899-12-30T01:12:00"/>
    <s v="HWDZ84"/>
    <x v="0"/>
    <n v="700028"/>
  </r>
  <r>
    <n v="11014"/>
    <n v="700029"/>
    <x v="0"/>
    <d v="2023-04-01T00:00:00"/>
    <x v="2"/>
    <x v="0"/>
    <s v="Transporte Lagunitas Puerto Montt SPA"/>
    <x v="10"/>
    <x v="10"/>
    <x v="0"/>
    <s v="Tepual"/>
    <s v="Puerto Montt"/>
    <s v="Centro"/>
    <s v="Puerto Montt"/>
    <x v="9"/>
    <d v="1899-12-30T16:34:00"/>
    <d v="1899-12-30T17:45:00"/>
    <d v="1899-12-30T01:11:00"/>
    <s v="BCZZ17"/>
    <x v="0"/>
    <n v="700029"/>
  </r>
  <r>
    <n v="11015"/>
    <n v="700028"/>
    <x v="0"/>
    <d v="2023-04-01T00:00:00"/>
    <x v="2"/>
    <x v="0"/>
    <s v="Transporte Lagunitas Puerto Montt SPA"/>
    <x v="10"/>
    <x v="10"/>
    <x v="1"/>
    <s v="Centro"/>
    <s v="Puerto Montt"/>
    <s v="Tepual"/>
    <s v="Puerto Montt"/>
    <x v="8"/>
    <d v="1899-12-30T17:19:00"/>
    <d v="1899-12-30T18:08:00"/>
    <d v="1899-12-30T00:49:00"/>
    <s v="HWDZ84"/>
    <x v="0"/>
    <n v="700028"/>
  </r>
  <r>
    <n v="11016"/>
    <n v="700029"/>
    <x v="0"/>
    <d v="2023-04-01T00:00:00"/>
    <x v="2"/>
    <x v="0"/>
    <s v="Transporte Lagunitas Puerto Montt SPA"/>
    <x v="10"/>
    <x v="10"/>
    <x v="1"/>
    <s v="Centro"/>
    <s v="Puerto Montt"/>
    <s v="Tepual"/>
    <s v="Puerto Montt"/>
    <x v="8"/>
    <d v="1899-12-30T17:45:00"/>
    <d v="1899-12-30T18:41:00"/>
    <d v="1899-12-30T00:56:00"/>
    <s v="BCZZ17"/>
    <x v="0"/>
    <n v="700029"/>
  </r>
  <r>
    <n v="11017"/>
    <n v="700030"/>
    <x v="0"/>
    <d v="2023-03-30T00:00:00"/>
    <x v="1"/>
    <x v="0"/>
    <s v="Sotrasol Spa"/>
    <x v="3"/>
    <x v="3"/>
    <x v="0"/>
    <s v="Bosque Mar"/>
    <s v="Puerto Montt"/>
    <s v="Pichi Pelluco"/>
    <s v="Puerto Montt"/>
    <x v="11"/>
    <d v="1899-12-30T06:30:00"/>
    <d v="1899-12-30T07:40:00"/>
    <d v="1899-12-30T01:10:00"/>
    <s v="KKDX10"/>
    <x v="0"/>
    <n v="700030"/>
  </r>
  <r>
    <n v="11018"/>
    <n v="700031"/>
    <x v="0"/>
    <d v="2023-03-30T00:00:00"/>
    <x v="1"/>
    <x v="0"/>
    <s v="Sotrasol Spa"/>
    <x v="3"/>
    <x v="3"/>
    <x v="0"/>
    <s v="Bosque Mar"/>
    <s v="Puerto Montt"/>
    <s v="Pichi Pelluco"/>
    <s v="Puerto Montt"/>
    <x v="8"/>
    <d v="1899-12-30T17:28:00"/>
    <d v="1899-12-30T18:31:00"/>
    <d v="1899-12-30T01:03:00"/>
    <s v="FBWV76"/>
    <x v="0"/>
    <n v="700031"/>
  </r>
  <r>
    <n v="11019"/>
    <n v="700032"/>
    <x v="0"/>
    <d v="2023-03-30T00:00:00"/>
    <x v="1"/>
    <x v="0"/>
    <s v="Sotrasol Spa"/>
    <x v="3"/>
    <x v="3"/>
    <x v="0"/>
    <s v="Bosque Mar"/>
    <s v="Puerto Montt"/>
    <s v="Pichi Pelluco"/>
    <s v="Puerto Montt"/>
    <x v="10"/>
    <d v="1899-12-30T18:22:00"/>
    <d v="1899-12-30T19:24:00"/>
    <d v="1899-12-30T01:02:00"/>
    <s v="DLBH63"/>
    <x v="0"/>
    <n v="700032"/>
  </r>
  <r>
    <n v="11020"/>
    <n v="700033"/>
    <x v="0"/>
    <d v="2023-03-30T00:00:00"/>
    <x v="1"/>
    <x v="0"/>
    <s v="Sotrasol Spa"/>
    <x v="3"/>
    <x v="3"/>
    <x v="0"/>
    <s v="Bosque Mar"/>
    <s v="Puerto Montt"/>
    <s v="Pichi Pelluco"/>
    <s v="Puerto Montt"/>
    <x v="10"/>
    <d v="1899-12-30T18:44:00"/>
    <d v="1899-12-30T19:45:00"/>
    <d v="1899-12-30T01:01:00"/>
    <s v="YB6734"/>
    <x v="0"/>
    <n v="700033"/>
  </r>
  <r>
    <n v="11021"/>
    <n v="700030"/>
    <x v="0"/>
    <d v="2023-03-30T00:00:00"/>
    <x v="1"/>
    <x v="0"/>
    <s v="Sotrasol Spa"/>
    <x v="3"/>
    <x v="3"/>
    <x v="1"/>
    <s v="Pichi Pelluco"/>
    <s v="Puerto Montt"/>
    <s v="Bosque Mar"/>
    <s v="Puerto Montt"/>
    <x v="12"/>
    <d v="1899-12-30T07:40:00"/>
    <d v="1899-12-30T08:39:00"/>
    <d v="1899-12-30T00:59:00"/>
    <s v="KKDX10"/>
    <x v="0"/>
    <n v="700030"/>
  </r>
  <r>
    <n v="11022"/>
    <n v="700031"/>
    <x v="0"/>
    <d v="2023-03-30T00:00:00"/>
    <x v="1"/>
    <x v="0"/>
    <s v="Sotrasol Spa"/>
    <x v="3"/>
    <x v="3"/>
    <x v="1"/>
    <s v="Pichi Pelluco"/>
    <s v="Puerto Montt"/>
    <s v="Bosque Mar"/>
    <s v="Puerto Montt"/>
    <x v="10"/>
    <d v="1899-12-30T18:31:00"/>
    <d v="1899-12-30T19:37:00"/>
    <d v="1899-12-30T01:06:00"/>
    <s v="FBWV76"/>
    <x v="0"/>
    <n v="700031"/>
  </r>
  <r>
    <n v="11023"/>
    <n v="700032"/>
    <x v="0"/>
    <d v="2023-03-30T00:00:00"/>
    <x v="1"/>
    <x v="0"/>
    <s v="Sotrasol Spa"/>
    <x v="3"/>
    <x v="3"/>
    <x v="1"/>
    <s v="Pichi Pelluco"/>
    <s v="Puerto Montt"/>
    <s v="Bosque Mar"/>
    <s v="Puerto Montt"/>
    <x v="13"/>
    <d v="1899-12-30T19:24:00"/>
    <d v="1899-12-30T20:22:00"/>
    <d v="1899-12-30T00:58:00"/>
    <s v="DLBH63"/>
    <x v="0"/>
    <n v="700032"/>
  </r>
  <r>
    <n v="11024"/>
    <n v="700033"/>
    <x v="0"/>
    <d v="2023-03-30T00:00:00"/>
    <x v="1"/>
    <x v="0"/>
    <s v="Sotrasol Spa"/>
    <x v="3"/>
    <x v="3"/>
    <x v="1"/>
    <s v="Pichi Pelluco"/>
    <s v="Puerto Montt"/>
    <s v="Bosque Mar"/>
    <s v="Puerto Montt"/>
    <x v="13"/>
    <d v="1899-12-30T19:45:00"/>
    <d v="1899-12-30T20:48:00"/>
    <d v="1899-12-30T01:03:00"/>
    <s v="YB6734"/>
    <x v="0"/>
    <n v="700033"/>
  </r>
  <r>
    <n v="11025"/>
    <n v="700034"/>
    <x v="0"/>
    <d v="2023-03-30T00:00:00"/>
    <x v="1"/>
    <x v="0"/>
    <s v="Sotrasol Spa"/>
    <x v="4"/>
    <x v="4"/>
    <x v="0"/>
    <s v="Bosque Mar"/>
    <s v="Puerto Montt"/>
    <s v="Pichi Pelluco"/>
    <s v="Puerto Montt"/>
    <x v="11"/>
    <d v="1899-12-30T06:33:00"/>
    <d v="1899-12-30T07:32:00"/>
    <d v="1899-12-30T00:59:00"/>
    <s v="BSSD85"/>
    <x v="0"/>
    <n v="700034"/>
  </r>
  <r>
    <n v="11026"/>
    <n v="700035"/>
    <x v="0"/>
    <d v="2023-03-30T00:00:00"/>
    <x v="1"/>
    <x v="0"/>
    <s v="Sotrasol Spa"/>
    <x v="4"/>
    <x v="4"/>
    <x v="0"/>
    <s v="Bosque Mar"/>
    <s v="Puerto Montt"/>
    <s v="Pichi Pelluco"/>
    <s v="Puerto Montt"/>
    <x v="10"/>
    <d v="1899-12-30T18:14:00"/>
    <d v="1899-12-30T19:12:00"/>
    <d v="1899-12-30T00:58:00"/>
    <s v="LFBG41"/>
    <x v="0"/>
    <n v="700035"/>
  </r>
  <r>
    <n v="11027"/>
    <n v="700036"/>
    <x v="0"/>
    <d v="2023-03-30T00:00:00"/>
    <x v="1"/>
    <x v="0"/>
    <s v="Sotrasol Spa"/>
    <x v="4"/>
    <x v="4"/>
    <x v="0"/>
    <s v="Bosque Mar"/>
    <s v="Puerto Montt"/>
    <s v="Pichi Pelluco"/>
    <s v="Puerto Montt"/>
    <x v="10"/>
    <d v="1899-12-30T18:31:00"/>
    <d v="1899-12-30T19:34:00"/>
    <d v="1899-12-30T01:03:00"/>
    <s v="HJPY95"/>
    <x v="0"/>
    <n v="700036"/>
  </r>
  <r>
    <n v="11028"/>
    <n v="700034"/>
    <x v="0"/>
    <d v="2023-03-30T00:00:00"/>
    <x v="1"/>
    <x v="0"/>
    <s v="Sotrasol Spa"/>
    <x v="4"/>
    <x v="4"/>
    <x v="1"/>
    <s v="Pichi Pelluco"/>
    <s v="Puerto Montt"/>
    <s v="Bosque Mar"/>
    <s v="Puerto Montt"/>
    <x v="12"/>
    <d v="1899-12-30T07:32:00"/>
    <d v="1899-12-30T08:47:00"/>
    <d v="1899-12-30T01:15:00"/>
    <s v="BSSD85"/>
    <x v="0"/>
    <n v="700034"/>
  </r>
  <r>
    <n v="11029"/>
    <n v="700035"/>
    <x v="0"/>
    <d v="2023-03-30T00:00:00"/>
    <x v="1"/>
    <x v="0"/>
    <s v="Sotrasol Spa"/>
    <x v="4"/>
    <x v="4"/>
    <x v="1"/>
    <s v="Pichi Pelluco"/>
    <s v="Puerto Montt"/>
    <s v="Bosque Mar"/>
    <s v="Puerto Montt"/>
    <x v="13"/>
    <d v="1899-12-30T19:12:00"/>
    <d v="1899-12-30T20:29:00"/>
    <d v="1899-12-30T01:17:00"/>
    <s v="LFBG41"/>
    <x v="0"/>
    <n v="700035"/>
  </r>
  <r>
    <n v="11030"/>
    <n v="700036"/>
    <x v="0"/>
    <d v="2023-03-30T00:00:00"/>
    <x v="1"/>
    <x v="0"/>
    <s v="Sotrasol Spa"/>
    <x v="5"/>
    <x v="5"/>
    <x v="0"/>
    <s v="Puerto Montt"/>
    <s v="Puerto Montt"/>
    <s v="Pichi Pelluco"/>
    <s v="Puerto Montt"/>
    <x v="11"/>
    <d v="1899-12-30T06:31:00"/>
    <d v="1899-12-30T07:55:00"/>
    <d v="1899-12-30T01:24:00"/>
    <s v="WX7031"/>
    <x v="0"/>
    <n v="700036"/>
  </r>
  <r>
    <n v="11031"/>
    <n v="700036"/>
    <x v="0"/>
    <d v="2023-03-30T00:00:00"/>
    <x v="1"/>
    <x v="0"/>
    <s v="Sotrasol Spa"/>
    <x v="5"/>
    <x v="5"/>
    <x v="1"/>
    <s v="Pichi Pelluco"/>
    <s v="Puerto Montt"/>
    <s v="Puerto Montt"/>
    <s v="Puerto Montt"/>
    <x v="12"/>
    <d v="1899-12-30T07:55:00"/>
    <d v="1899-12-30T09:41:00"/>
    <d v="1899-12-30T01:46:00"/>
    <s v="WX7031"/>
    <x v="0"/>
    <n v="700036"/>
  </r>
  <r>
    <n v="11032"/>
    <n v="700037"/>
    <x v="0"/>
    <d v="2023-03-30T00:00:00"/>
    <x v="1"/>
    <x v="0"/>
    <s v="Sotrasol Spa"/>
    <x v="5"/>
    <x v="5"/>
    <x v="1"/>
    <s v="Pichi Pelluco"/>
    <s v="Puerto Montt"/>
    <s v="Puerto Montt"/>
    <s v="Puerto Montt"/>
    <x v="4"/>
    <d v="1899-12-30T12:25:00"/>
    <d v="1899-12-30T14:11:00"/>
    <d v="1899-12-30T01:46:00"/>
    <s v="FSVD20"/>
    <x v="0"/>
    <n v="700037"/>
  </r>
  <r>
    <n v="11033"/>
    <n v="700038"/>
    <x v="0"/>
    <d v="2023-04-01T00:00:00"/>
    <x v="2"/>
    <x v="0"/>
    <s v="Sotrasol Spa"/>
    <x v="3"/>
    <x v="3"/>
    <x v="0"/>
    <s v="Bosque Mar"/>
    <s v="Puerto Montt"/>
    <s v="Pichi Pelluco"/>
    <s v="Puerto Montt"/>
    <x v="12"/>
    <d v="1899-12-30T07:55:00"/>
    <d v="1899-12-30T08:54:00"/>
    <d v="1899-12-30T00:59:00"/>
    <s v="XP3007"/>
    <x v="0"/>
    <n v="700038"/>
  </r>
  <r>
    <n v="11034"/>
    <n v="700039"/>
    <x v="0"/>
    <d v="2023-04-01T00:00:00"/>
    <x v="2"/>
    <x v="0"/>
    <s v="Sotrasol Spa"/>
    <x v="3"/>
    <x v="3"/>
    <x v="0"/>
    <s v="Bosque Mar"/>
    <s v="Puerto Montt"/>
    <s v="Pichi Pelluco"/>
    <s v="Puerto Montt"/>
    <x v="0"/>
    <d v="1899-12-30T08:24:00"/>
    <d v="1899-12-30T09:25:00"/>
    <d v="1899-12-30T01:01:00"/>
    <s v="VL5424"/>
    <x v="0"/>
    <n v="700039"/>
  </r>
  <r>
    <n v="11035"/>
    <n v="700040"/>
    <x v="0"/>
    <d v="2023-04-01T00:00:00"/>
    <x v="2"/>
    <x v="0"/>
    <s v="Sotrasol Spa"/>
    <x v="3"/>
    <x v="3"/>
    <x v="0"/>
    <s v="Bosque Mar"/>
    <s v="Puerto Montt"/>
    <s v="Pichi Pelluco"/>
    <s v="Puerto Montt"/>
    <x v="0"/>
    <d v="1899-12-30T08:55:00"/>
    <d v="1899-12-30T09:58:00"/>
    <d v="1899-12-30T01:03:00"/>
    <s v="FXJK48"/>
    <x v="0"/>
    <n v="700040"/>
  </r>
  <r>
    <n v="11036"/>
    <n v="700041"/>
    <x v="0"/>
    <d v="2023-04-01T00:00:00"/>
    <x v="2"/>
    <x v="0"/>
    <s v="Sotrasol Spa"/>
    <x v="3"/>
    <x v="3"/>
    <x v="0"/>
    <s v="Bosque Mar"/>
    <s v="Puerto Montt"/>
    <s v="Pichi Pelluco"/>
    <s v="Puerto Montt"/>
    <x v="6"/>
    <d v="1899-12-30T14:32:00"/>
    <d v="1899-12-30T15:36:00"/>
    <d v="1899-12-30T01:04:00"/>
    <s v="WD9194"/>
    <x v="0"/>
    <n v="700041"/>
  </r>
  <r>
    <n v="11037"/>
    <n v="700042"/>
    <x v="0"/>
    <d v="2023-04-01T00:00:00"/>
    <x v="2"/>
    <x v="0"/>
    <s v="Sotrasol Spa"/>
    <x v="3"/>
    <x v="3"/>
    <x v="0"/>
    <s v="Bosque Mar"/>
    <s v="Puerto Montt"/>
    <s v="Pichi Pelluco"/>
    <s v="Puerto Montt"/>
    <x v="9"/>
    <d v="1899-12-30T16:11:00"/>
    <d v="1899-12-30T17:18:00"/>
    <d v="1899-12-30T01:07:00"/>
    <s v="KJCY71"/>
    <x v="0"/>
    <n v="700042"/>
  </r>
  <r>
    <n v="11038"/>
    <n v="700043"/>
    <x v="0"/>
    <d v="2023-04-01T00:00:00"/>
    <x v="2"/>
    <x v="0"/>
    <s v="Sotrasol Spa"/>
    <x v="3"/>
    <x v="3"/>
    <x v="0"/>
    <s v="Bosque Mar"/>
    <s v="Puerto Montt"/>
    <s v="Pichi Pelluco"/>
    <s v="Puerto Montt"/>
    <x v="8"/>
    <d v="1899-12-30T17:04:00"/>
    <d v="1899-12-30T18:10:00"/>
    <d v="1899-12-30T01:06:00"/>
    <s v="YB6734"/>
    <x v="0"/>
    <n v="700043"/>
  </r>
  <r>
    <n v="11039"/>
    <n v="700044"/>
    <x v="0"/>
    <d v="2023-04-01T00:00:00"/>
    <x v="2"/>
    <x v="0"/>
    <s v="Sotrasol Spa"/>
    <x v="3"/>
    <x v="3"/>
    <x v="0"/>
    <s v="Bosque Mar"/>
    <s v="Puerto Montt"/>
    <s v="Pichi Pelluco"/>
    <s v="Puerto Montt"/>
    <x v="10"/>
    <d v="1899-12-30T18:01:00"/>
    <d v="1899-12-30T19:10:00"/>
    <d v="1899-12-30T01:09:00"/>
    <s v="KKDX10"/>
    <x v="0"/>
    <n v="700044"/>
  </r>
  <r>
    <n v="11040"/>
    <n v="700045"/>
    <x v="0"/>
    <d v="2023-04-01T00:00:00"/>
    <x v="2"/>
    <x v="0"/>
    <s v="Sotrasol Spa"/>
    <x v="3"/>
    <x v="3"/>
    <x v="0"/>
    <s v="Bosque Mar"/>
    <s v="Puerto Montt"/>
    <s v="Pichi Pelluco"/>
    <s v="Puerto Montt"/>
    <x v="10"/>
    <d v="1899-12-30T18:12:00"/>
    <d v="1899-12-30T19:21:00"/>
    <d v="1899-12-30T01:09:00"/>
    <s v="ZH2282"/>
    <x v="0"/>
    <n v="700045"/>
  </r>
  <r>
    <n v="11041"/>
    <n v="700038"/>
    <x v="0"/>
    <d v="2023-04-01T00:00:00"/>
    <x v="2"/>
    <x v="0"/>
    <s v="Sotrasol Spa"/>
    <x v="3"/>
    <x v="3"/>
    <x v="1"/>
    <s v="Pichi Pelluco"/>
    <s v="Puerto Montt"/>
    <s v="Bosque Mar"/>
    <s v="Puerto Montt"/>
    <x v="0"/>
    <d v="1899-12-30T08:54:00"/>
    <d v="1899-12-30T10:13:00"/>
    <d v="1899-12-30T01:19:00"/>
    <s v="XP3007"/>
    <x v="0"/>
    <n v="700038"/>
  </r>
  <r>
    <n v="11042"/>
    <n v="700039"/>
    <x v="0"/>
    <d v="2023-04-01T00:00:00"/>
    <x v="2"/>
    <x v="0"/>
    <s v="Sotrasol Spa"/>
    <x v="3"/>
    <x v="3"/>
    <x v="1"/>
    <s v="Pichi Pelluco"/>
    <s v="Puerto Montt"/>
    <s v="Bosque Mar"/>
    <s v="Puerto Montt"/>
    <x v="1"/>
    <d v="1899-12-30T09:25:00"/>
    <d v="1899-12-30T10:32:00"/>
    <d v="1899-12-30T01:07:00"/>
    <s v="VL5424"/>
    <x v="0"/>
    <n v="700039"/>
  </r>
  <r>
    <n v="11043"/>
    <n v="700040"/>
    <x v="0"/>
    <d v="2023-04-01T00:00:00"/>
    <x v="2"/>
    <x v="0"/>
    <s v="Sotrasol Spa"/>
    <x v="3"/>
    <x v="3"/>
    <x v="1"/>
    <s v="Pichi Pelluco"/>
    <s v="Puerto Montt"/>
    <s v="Bosque Mar"/>
    <s v="Puerto Montt"/>
    <x v="1"/>
    <d v="1899-12-30T09:58:00"/>
    <d v="1899-12-30T10:58:00"/>
    <d v="1899-12-30T01:00:00"/>
    <s v="FXJK48"/>
    <x v="0"/>
    <n v="700040"/>
  </r>
  <r>
    <n v="11044"/>
    <n v="700041"/>
    <x v="0"/>
    <d v="2023-04-01T00:00:00"/>
    <x v="2"/>
    <x v="0"/>
    <s v="Sotrasol Spa"/>
    <x v="3"/>
    <x v="3"/>
    <x v="1"/>
    <s v="Pichi Pelluco"/>
    <s v="Puerto Montt"/>
    <s v="Bosque Mar"/>
    <s v="Puerto Montt"/>
    <x v="7"/>
    <d v="1899-12-30T15:36:00"/>
    <d v="1899-12-30T16:35:00"/>
    <d v="1899-12-30T00:59:00"/>
    <s v="WD9194"/>
    <x v="0"/>
    <n v="700041"/>
  </r>
  <r>
    <n v="11045"/>
    <n v="700042"/>
    <x v="0"/>
    <d v="2023-04-01T00:00:00"/>
    <x v="2"/>
    <x v="0"/>
    <s v="Sotrasol Spa"/>
    <x v="3"/>
    <x v="3"/>
    <x v="1"/>
    <s v="Pichi Pelluco"/>
    <s v="Puerto Montt"/>
    <s v="Bosque Mar"/>
    <s v="Puerto Montt"/>
    <x v="8"/>
    <d v="1899-12-30T17:18:00"/>
    <d v="1899-12-30T18:20:00"/>
    <d v="1899-12-30T01:02:00"/>
    <s v="KJCY71"/>
    <x v="0"/>
    <n v="700042"/>
  </r>
  <r>
    <n v="11046"/>
    <n v="700043"/>
    <x v="0"/>
    <d v="2023-04-01T00:00:00"/>
    <x v="2"/>
    <x v="0"/>
    <s v="Sotrasol Spa"/>
    <x v="3"/>
    <x v="3"/>
    <x v="1"/>
    <s v="Pichi Pelluco"/>
    <s v="Puerto Montt"/>
    <s v="Bosque Mar"/>
    <s v="Puerto Montt"/>
    <x v="10"/>
    <d v="1899-12-30T18:10:00"/>
    <d v="1899-12-30T19:16:00"/>
    <d v="1899-12-30T01:06:00"/>
    <s v="YB6734"/>
    <x v="0"/>
    <n v="700043"/>
  </r>
  <r>
    <n v="11047"/>
    <n v="700044"/>
    <x v="0"/>
    <d v="2023-04-01T00:00:00"/>
    <x v="2"/>
    <x v="0"/>
    <s v="Sotrasol Spa"/>
    <x v="3"/>
    <x v="3"/>
    <x v="1"/>
    <s v="Pichi Pelluco"/>
    <s v="Puerto Montt"/>
    <s v="Bosque Mar"/>
    <s v="Puerto Montt"/>
    <x v="13"/>
    <d v="1899-12-30T19:10:00"/>
    <d v="1899-12-30T20:06:00"/>
    <d v="1899-12-30T00:56:00"/>
    <s v="KKDX10"/>
    <x v="0"/>
    <n v="700044"/>
  </r>
  <r>
    <n v="11048"/>
    <n v="700045"/>
    <x v="0"/>
    <d v="2023-04-01T00:00:00"/>
    <x v="2"/>
    <x v="0"/>
    <s v="Sotrasol Spa"/>
    <x v="3"/>
    <x v="3"/>
    <x v="1"/>
    <s v="Pichi Pelluco"/>
    <s v="Puerto Montt"/>
    <s v="Bosque Mar"/>
    <s v="Puerto Montt"/>
    <x v="13"/>
    <d v="1899-12-30T19:21:00"/>
    <d v="1899-12-30T20:20:00"/>
    <d v="1899-12-30T00:59:00"/>
    <s v="ZH2282"/>
    <x v="0"/>
    <n v="700045"/>
  </r>
  <r>
    <n v="11049"/>
    <n v="700046"/>
    <x v="0"/>
    <d v="2023-04-01T00:00:00"/>
    <x v="2"/>
    <x v="0"/>
    <s v="Sotrasol Spa"/>
    <x v="4"/>
    <x v="4"/>
    <x v="0"/>
    <s v="Bosque Mar"/>
    <s v="Puerto Montt"/>
    <s v="Pichi Pelluco"/>
    <s v="Puerto Montt"/>
    <x v="0"/>
    <d v="1899-12-30T08:50:00"/>
    <d v="1899-12-30T09:47:00"/>
    <d v="1899-12-30T00:57:00"/>
    <s v="WT8729"/>
    <x v="0"/>
    <n v="700046"/>
  </r>
  <r>
    <n v="11050"/>
    <n v="700047"/>
    <x v="0"/>
    <d v="2023-04-01T00:00:00"/>
    <x v="2"/>
    <x v="0"/>
    <s v="Sotrasol Spa"/>
    <x v="4"/>
    <x v="4"/>
    <x v="0"/>
    <s v="Bosque Mar"/>
    <s v="Puerto Montt"/>
    <s v="Pichi Pelluco"/>
    <s v="Puerto Montt"/>
    <x v="9"/>
    <d v="1899-12-30T16:35:00"/>
    <d v="1899-12-30T17:08:00"/>
    <d v="1899-12-30T00:33:00"/>
    <s v="WD9194"/>
    <x v="0"/>
    <n v="700047"/>
  </r>
  <r>
    <n v="11051"/>
    <n v="700048"/>
    <x v="0"/>
    <d v="2023-04-01T00:00:00"/>
    <x v="2"/>
    <x v="0"/>
    <s v="Sotrasol Spa"/>
    <x v="4"/>
    <x v="4"/>
    <x v="0"/>
    <s v="Bosque Mar"/>
    <s v="Puerto Montt"/>
    <s v="Pichi Pelluco"/>
    <s v="Puerto Montt"/>
    <x v="8"/>
    <d v="1899-12-30T17:03:00"/>
    <d v="1899-12-30T18:04:00"/>
    <d v="1899-12-30T01:01:00"/>
    <s v="WK7551"/>
    <x v="0"/>
    <n v="700048"/>
  </r>
  <r>
    <n v="11052"/>
    <n v="700046"/>
    <x v="0"/>
    <d v="2023-04-01T00:00:00"/>
    <x v="2"/>
    <x v="0"/>
    <s v="Sotrasol Spa"/>
    <x v="4"/>
    <x v="4"/>
    <x v="1"/>
    <s v="Pichi Pelluco"/>
    <s v="Puerto Montt"/>
    <s v="Bosque Mar"/>
    <s v="Puerto Montt"/>
    <x v="1"/>
    <d v="1899-12-30T09:47:00"/>
    <d v="1899-12-30T11:09:00"/>
    <d v="1899-12-30T01:22:00"/>
    <s v="WT8729"/>
    <x v="0"/>
    <n v="700046"/>
  </r>
  <r>
    <n v="11053"/>
    <n v="700047"/>
    <x v="0"/>
    <d v="2023-04-01T00:00:00"/>
    <x v="2"/>
    <x v="0"/>
    <s v="Sotrasol Spa"/>
    <x v="4"/>
    <x v="4"/>
    <x v="1"/>
    <s v="Pichi Pelluco"/>
    <s v="Puerto Montt"/>
    <s v="Bosque Mar"/>
    <s v="Puerto Montt"/>
    <x v="8"/>
    <d v="1899-12-30T17:08:00"/>
    <d v="1899-12-30T18:25:00"/>
    <d v="1899-12-30T01:17:00"/>
    <s v="WD9194"/>
    <x v="0"/>
    <n v="700047"/>
  </r>
  <r>
    <n v="11054"/>
    <n v="700048"/>
    <x v="0"/>
    <d v="2023-04-01T00:00:00"/>
    <x v="2"/>
    <x v="0"/>
    <s v="Sotrasol Spa"/>
    <x v="4"/>
    <x v="4"/>
    <x v="1"/>
    <s v="Pichi Pelluco"/>
    <s v="Puerto Montt"/>
    <s v="Bosque Mar"/>
    <s v="Puerto Montt"/>
    <x v="10"/>
    <d v="1899-12-30T18:04:00"/>
    <d v="1899-12-30T19:15:00"/>
    <d v="1899-12-30T01:11:00"/>
    <s v="WK7551"/>
    <x v="0"/>
    <n v="700048"/>
  </r>
  <r>
    <n v="11055"/>
    <n v="700049"/>
    <x v="0"/>
    <d v="2023-04-02T00:00:00"/>
    <x v="0"/>
    <x v="0"/>
    <s v="Sotrasol Spa"/>
    <x v="4"/>
    <x v="4"/>
    <x v="0"/>
    <s v="Bosque Mar"/>
    <s v="Puerto Montt"/>
    <s v="Pichi Pelluco"/>
    <s v="Puerto Montt"/>
    <x v="7"/>
    <d v="1899-12-30T15:32:00"/>
    <d v="1899-12-30T16:35:00"/>
    <d v="1899-12-30T01:03:00"/>
    <s v="DLBH63"/>
    <x v="0"/>
    <n v="700049"/>
  </r>
  <r>
    <n v="11056"/>
    <n v="700050"/>
    <x v="0"/>
    <d v="2023-04-02T00:00:00"/>
    <x v="0"/>
    <x v="0"/>
    <s v="Sotrasol Spa"/>
    <x v="4"/>
    <x v="4"/>
    <x v="0"/>
    <s v="Bosque Mar"/>
    <s v="Puerto Montt"/>
    <s v="Pichi Pelluco"/>
    <s v="Puerto Montt"/>
    <x v="9"/>
    <d v="1899-12-30T16:12:00"/>
    <d v="1899-12-30T17:11:00"/>
    <d v="1899-12-30T00:59:00"/>
    <s v="BCBD37"/>
    <x v="0"/>
    <n v="700050"/>
  </r>
  <r>
    <n v="11057"/>
    <n v="700051"/>
    <x v="0"/>
    <d v="2023-04-02T00:00:00"/>
    <x v="0"/>
    <x v="0"/>
    <s v="Sotrasol Spa"/>
    <x v="4"/>
    <x v="4"/>
    <x v="0"/>
    <s v="Bosque Mar"/>
    <s v="Puerto Montt"/>
    <s v="Pichi Pelluco"/>
    <s v="Puerto Montt"/>
    <x v="8"/>
    <d v="1899-12-30T17:07:00"/>
    <d v="1899-12-30T18:08:00"/>
    <d v="1899-12-30T01:01:00"/>
    <s v="YX1411"/>
    <x v="0"/>
    <n v="700051"/>
  </r>
  <r>
    <n v="11058"/>
    <n v="700049"/>
    <x v="0"/>
    <d v="2023-04-02T00:00:00"/>
    <x v="0"/>
    <x v="0"/>
    <s v="Sotrasol Spa"/>
    <x v="4"/>
    <x v="4"/>
    <x v="1"/>
    <s v="Pichi Pelluco"/>
    <s v="Puerto Montt"/>
    <s v="Bosque Mar"/>
    <s v="Puerto Montt"/>
    <x v="9"/>
    <d v="1899-12-30T16:35:00"/>
    <d v="1899-12-30T17:56:00"/>
    <d v="1899-12-30T01:21:00"/>
    <s v="DLBH63"/>
    <x v="0"/>
    <n v="700049"/>
  </r>
  <r>
    <n v="11059"/>
    <n v="700050"/>
    <x v="0"/>
    <d v="2023-04-02T00:00:00"/>
    <x v="0"/>
    <x v="0"/>
    <s v="Sotrasol Spa"/>
    <x v="4"/>
    <x v="4"/>
    <x v="1"/>
    <s v="Pichi Pelluco"/>
    <s v="Puerto Montt"/>
    <s v="Bosque Mar"/>
    <s v="Puerto Montt"/>
    <x v="8"/>
    <d v="1899-12-30T17:11:00"/>
    <d v="1899-12-30T18:27:00"/>
    <d v="1899-12-30T01:16:00"/>
    <s v="BCBD37"/>
    <x v="0"/>
    <n v="700050"/>
  </r>
  <r>
    <n v="11060"/>
    <n v="700051"/>
    <x v="0"/>
    <d v="2023-04-02T00:00:00"/>
    <x v="0"/>
    <x v="0"/>
    <s v="Sotrasol Spa"/>
    <x v="4"/>
    <x v="4"/>
    <x v="1"/>
    <s v="Pichi Pelluco"/>
    <s v="Puerto Montt"/>
    <s v="Bosque Mar"/>
    <s v="Puerto Montt"/>
    <x v="10"/>
    <d v="1899-12-30T18:08:00"/>
    <d v="1899-12-30T19:20:00"/>
    <d v="1899-12-30T01:12:00"/>
    <s v="YX1411"/>
    <x v="0"/>
    <n v="700051"/>
  </r>
  <r>
    <n v="11061"/>
    <n v="700052"/>
    <x v="0"/>
    <d v="2023-04-04T00:00:00"/>
    <x v="1"/>
    <x v="0"/>
    <s v="Empresa de Transportes Manuel Montt S.A."/>
    <x v="6"/>
    <x v="6"/>
    <x v="0"/>
    <s v="Alerce"/>
    <s v="Puerto Montt"/>
    <s v="Terminal de Buses"/>
    <s v="Puerto Montt"/>
    <x v="11"/>
    <d v="1899-12-30T06:06:00"/>
    <d v="1899-12-30T07:29:00"/>
    <d v="1899-12-30T01:23:00"/>
    <s v="WG3470"/>
    <x v="0"/>
    <n v="700052"/>
  </r>
  <r>
    <n v="11062"/>
    <n v="700053"/>
    <x v="0"/>
    <d v="2023-04-04T00:00:00"/>
    <x v="1"/>
    <x v="0"/>
    <s v="Empresa de Transportes Manuel Montt S.A."/>
    <x v="6"/>
    <x v="6"/>
    <x v="0"/>
    <s v="Alerce"/>
    <s v="Puerto Montt"/>
    <s v="Terminal de Buses"/>
    <s v="Puerto Montt"/>
    <x v="0"/>
    <d v="1899-12-30T08:06:00"/>
    <d v="1899-12-30T09:29:00"/>
    <d v="1899-12-30T01:23:00"/>
    <s v="XR9044"/>
    <x v="0"/>
    <n v="700053"/>
  </r>
  <r>
    <n v="11063"/>
    <n v="700054"/>
    <x v="0"/>
    <d v="2023-04-04T00:00:00"/>
    <x v="1"/>
    <x v="0"/>
    <s v="Empresa de Transportes Manuel Montt S.A."/>
    <x v="6"/>
    <x v="6"/>
    <x v="0"/>
    <s v="Alerce"/>
    <s v="Puerto Montt"/>
    <s v="Terminal de Buses"/>
    <s v="Puerto Montt"/>
    <x v="8"/>
    <d v="1899-12-30T17:02:00"/>
    <d v="1899-12-30T18:38:00"/>
    <d v="1899-12-30T01:36:00"/>
    <s v="WU1089"/>
    <x v="0"/>
    <n v="700054"/>
  </r>
  <r>
    <n v="11064"/>
    <n v="700055"/>
    <x v="0"/>
    <d v="2023-04-04T00:00:00"/>
    <x v="1"/>
    <x v="0"/>
    <s v="Empresa de Transportes Manuel Montt S.A."/>
    <x v="6"/>
    <x v="6"/>
    <x v="0"/>
    <s v="Alerce"/>
    <s v="Puerto Montt"/>
    <s v="Terminal de Buses"/>
    <s v="Puerto Montt"/>
    <x v="10"/>
    <d v="1899-12-30T18:00:00"/>
    <d v="1899-12-30T19:24:00"/>
    <d v="1899-12-30T01:24:00"/>
    <s v="JGVY37"/>
    <x v="0"/>
    <n v="700055"/>
  </r>
  <r>
    <n v="11065"/>
    <n v="700052"/>
    <x v="0"/>
    <d v="2023-04-04T00:00:00"/>
    <x v="1"/>
    <x v="0"/>
    <s v="Empresa de Transportes Manuel Montt S.A."/>
    <x v="6"/>
    <x v="6"/>
    <x v="1"/>
    <s v="Terminal de Buses"/>
    <s v="Puerto Montt"/>
    <s v="Alerce"/>
    <s v="Puerto Montt"/>
    <x v="12"/>
    <d v="1899-12-30T07:29:00"/>
    <d v="1899-12-30T08:40:00"/>
    <d v="1899-12-30T01:11:00"/>
    <s v="WG3470"/>
    <x v="0"/>
    <n v="700052"/>
  </r>
  <r>
    <n v="11066"/>
    <n v="700053"/>
    <x v="0"/>
    <d v="2023-04-04T00:00:00"/>
    <x v="1"/>
    <x v="0"/>
    <s v="Empresa de Transportes Manuel Montt S.A."/>
    <x v="6"/>
    <x v="6"/>
    <x v="1"/>
    <s v="Terminal de Buses"/>
    <s v="Puerto Montt"/>
    <s v="Alerce"/>
    <s v="Puerto Montt"/>
    <x v="13"/>
    <d v="1899-12-30T19:24:00"/>
    <d v="1899-12-30T20:38:00"/>
    <d v="1899-12-30T01:14:00"/>
    <s v="JGVY37"/>
    <x v="0"/>
    <n v="700053"/>
  </r>
  <r>
    <n v="11067"/>
    <n v="700054"/>
    <x v="0"/>
    <d v="2023-04-04T00:00:00"/>
    <x v="1"/>
    <x v="0"/>
    <s v="Empresa de Transportes Manuel Montt S.A."/>
    <x v="7"/>
    <x v="7"/>
    <x v="0"/>
    <s v="Alerce"/>
    <s v="Puerto Montt"/>
    <s v="Terminal de Buses"/>
    <s v="Puerto Montt"/>
    <x v="11"/>
    <d v="1899-12-30T06:06:00"/>
    <d v="1899-12-30T07:31:00"/>
    <d v="1899-12-30T01:25:00"/>
    <s v="WG3474"/>
    <x v="0"/>
    <n v="700054"/>
  </r>
  <r>
    <n v="11068"/>
    <n v="700055"/>
    <x v="0"/>
    <d v="2023-04-04T00:00:00"/>
    <x v="1"/>
    <x v="0"/>
    <s v="Empresa de Transportes Manuel Montt S.A."/>
    <x v="7"/>
    <x v="7"/>
    <x v="0"/>
    <s v="Alerce"/>
    <s v="Puerto Montt"/>
    <s v="Terminal de Buses"/>
    <s v="Puerto Montt"/>
    <x v="11"/>
    <d v="1899-12-30T06:30:00"/>
    <d v="1899-12-30T07:55:00"/>
    <d v="1899-12-30T01:25:00"/>
    <s v="KCRR56"/>
    <x v="0"/>
    <n v="700055"/>
  </r>
  <r>
    <n v="11069"/>
    <n v="700056"/>
    <x v="0"/>
    <d v="2023-04-04T00:00:00"/>
    <x v="1"/>
    <x v="0"/>
    <s v="Empresa de Transportes Manuel Montt S.A."/>
    <x v="7"/>
    <x v="7"/>
    <x v="0"/>
    <s v="Alerce"/>
    <s v="Puerto Montt"/>
    <s v="Terminal de Buses"/>
    <s v="Puerto Montt"/>
    <x v="8"/>
    <d v="1899-12-30T17:10:00"/>
    <d v="1899-12-30T18:35:00"/>
    <d v="1899-12-30T01:25:00"/>
    <s v="WU1057"/>
    <x v="0"/>
    <n v="700056"/>
  </r>
  <r>
    <n v="11070"/>
    <n v="700057"/>
    <x v="0"/>
    <d v="2023-04-04T00:00:00"/>
    <x v="1"/>
    <x v="0"/>
    <s v="Empresa de Transportes Manuel Montt S.A."/>
    <x v="7"/>
    <x v="7"/>
    <x v="0"/>
    <s v="Alerce"/>
    <s v="Puerto Montt"/>
    <s v="Terminal de Buses"/>
    <s v="Puerto Montt"/>
    <x v="8"/>
    <d v="1899-12-30T17:41:00"/>
    <d v="1899-12-30T19:09:00"/>
    <d v="1899-12-30T01:28:00"/>
    <s v="RGGR48"/>
    <x v="0"/>
    <n v="700057"/>
  </r>
  <r>
    <n v="11071"/>
    <n v="700058"/>
    <x v="0"/>
    <d v="2023-04-04T00:00:00"/>
    <x v="1"/>
    <x v="0"/>
    <s v="Empresa de Transportes Manuel Montt S.A."/>
    <x v="7"/>
    <x v="7"/>
    <x v="0"/>
    <s v="Alerce"/>
    <s v="Puerto Montt"/>
    <s v="Terminal de Buses"/>
    <s v="Puerto Montt"/>
    <x v="10"/>
    <d v="1899-12-30T18:20:00"/>
    <d v="1899-12-30T19:42:00"/>
    <d v="1899-12-30T01:22:00"/>
    <s v="WS3570"/>
    <x v="0"/>
    <n v="700058"/>
  </r>
  <r>
    <n v="11072"/>
    <n v="700054"/>
    <x v="0"/>
    <d v="2023-04-04T00:00:00"/>
    <x v="1"/>
    <x v="0"/>
    <s v="Empresa de Transportes Manuel Montt S.A."/>
    <x v="7"/>
    <x v="7"/>
    <x v="1"/>
    <s v="Terminal de Buses"/>
    <s v="Puerto Montt"/>
    <s v="Alerce"/>
    <s v="Puerto Montt"/>
    <x v="12"/>
    <d v="1899-12-30T07:31:00"/>
    <d v="1899-12-30T08:55:00"/>
    <d v="1899-12-30T01:24:00"/>
    <s v="WG3474"/>
    <x v="0"/>
    <n v="700054"/>
  </r>
  <r>
    <n v="11073"/>
    <n v="700055"/>
    <x v="0"/>
    <d v="2023-04-04T00:00:00"/>
    <x v="1"/>
    <x v="0"/>
    <s v="Empresa de Transportes Manuel Montt S.A."/>
    <x v="7"/>
    <x v="7"/>
    <x v="1"/>
    <s v="Terminal de Buses"/>
    <s v="Puerto Montt"/>
    <s v="Alerce"/>
    <s v="Puerto Montt"/>
    <x v="12"/>
    <d v="1899-12-30T07:55:00"/>
    <d v="1899-12-30T09:17:00"/>
    <d v="1899-12-30T01:22:00"/>
    <s v="KCRR56"/>
    <x v="0"/>
    <n v="700055"/>
  </r>
  <r>
    <n v="11074"/>
    <n v="700059"/>
    <x v="0"/>
    <d v="2023-04-04T00:00:00"/>
    <x v="1"/>
    <x v="0"/>
    <s v="Empresa de Transportes Manuel Montt S.A."/>
    <x v="7"/>
    <x v="7"/>
    <x v="1"/>
    <s v="Terminal de Buses"/>
    <s v="Puerto Montt"/>
    <s v="Alerce"/>
    <s v="Puerto Montt"/>
    <x v="0"/>
    <d v="1899-12-30T08:32:00"/>
    <d v="1899-12-30T10:03:00"/>
    <d v="1899-12-30T01:31:00"/>
    <s v="FXJK75"/>
    <x v="0"/>
    <n v="700059"/>
  </r>
  <r>
    <n v="11075"/>
    <n v="700056"/>
    <x v="0"/>
    <d v="2023-04-04T00:00:00"/>
    <x v="1"/>
    <x v="0"/>
    <s v="Empresa de Transportes Manuel Montt S.A."/>
    <x v="7"/>
    <x v="7"/>
    <x v="1"/>
    <s v="Terminal de Buses"/>
    <s v="Puerto Montt"/>
    <s v="Alerce"/>
    <s v="Puerto Montt"/>
    <x v="10"/>
    <d v="1899-12-30T18:35:00"/>
    <d v="1899-12-30T20:07:00"/>
    <d v="1899-12-30T01:32:00"/>
    <s v="WU1057"/>
    <x v="0"/>
    <n v="700056"/>
  </r>
  <r>
    <n v="11076"/>
    <n v="700057"/>
    <x v="0"/>
    <d v="2023-04-04T00:00:00"/>
    <x v="1"/>
    <x v="0"/>
    <s v="Empresa de Transportes Manuel Montt S.A."/>
    <x v="7"/>
    <x v="7"/>
    <x v="1"/>
    <s v="Terminal de Buses"/>
    <s v="Puerto Montt"/>
    <s v="Alerce"/>
    <s v="Puerto Montt"/>
    <x v="13"/>
    <d v="1899-12-30T19:09:00"/>
    <d v="1899-12-30T20:27:00"/>
    <d v="1899-12-30T01:18:00"/>
    <s v="RGGR48"/>
    <x v="0"/>
    <n v="700057"/>
  </r>
  <r>
    <n v="11077"/>
    <n v="700058"/>
    <x v="0"/>
    <d v="2023-04-04T00:00:00"/>
    <x v="1"/>
    <x v="0"/>
    <s v="Empresa de Transportes Manuel Montt S.A."/>
    <x v="7"/>
    <x v="7"/>
    <x v="1"/>
    <s v="Terminal de Buses"/>
    <s v="Puerto Montt"/>
    <s v="Alerce"/>
    <s v="Puerto Montt"/>
    <x v="13"/>
    <d v="1899-12-30T19:42:00"/>
    <d v="1899-12-30T21:08:00"/>
    <d v="1899-12-30T01:26:00"/>
    <s v="WS3570"/>
    <x v="0"/>
    <n v="700058"/>
  </r>
  <r>
    <n v="11078"/>
    <n v="700060"/>
    <x v="0"/>
    <d v="2023-04-04T00:00:00"/>
    <x v="1"/>
    <x v="0"/>
    <s v="Empresa de Transportes Manuel Montt S.A."/>
    <x v="8"/>
    <x v="8"/>
    <x v="0"/>
    <s v="Alerce"/>
    <s v="Puerto Montt"/>
    <s v="Terminal de Buses"/>
    <s v="Puerto Montt"/>
    <x v="16"/>
    <d v="1899-12-30T05:57:00"/>
    <d v="1899-12-30T07:17:00"/>
    <d v="1899-12-30T01:20:00"/>
    <s v="TW5520"/>
    <x v="0"/>
    <n v="700060"/>
  </r>
  <r>
    <n v="11079"/>
    <n v="700061"/>
    <x v="0"/>
    <d v="2023-04-04T00:00:00"/>
    <x v="1"/>
    <x v="0"/>
    <s v="Empresa de Transportes Manuel Montt S.A."/>
    <x v="8"/>
    <x v="8"/>
    <x v="0"/>
    <s v="Alerce"/>
    <s v="Puerto Montt"/>
    <s v="Terminal de Buses"/>
    <s v="Puerto Montt"/>
    <x v="11"/>
    <d v="1899-12-30T06:24:00"/>
    <d v="1899-12-30T07:45:00"/>
    <d v="1899-12-30T01:21:00"/>
    <s v="WA1201"/>
    <x v="0"/>
    <n v="700061"/>
  </r>
  <r>
    <n v="11080"/>
    <n v="700062"/>
    <x v="0"/>
    <d v="2023-04-04T00:00:00"/>
    <x v="1"/>
    <x v="0"/>
    <s v="Empresa de Transportes Manuel Montt S.A."/>
    <x v="8"/>
    <x v="8"/>
    <x v="0"/>
    <s v="Alerce"/>
    <s v="Puerto Montt"/>
    <s v="Terminal de Buses"/>
    <s v="Puerto Montt"/>
    <x v="6"/>
    <d v="1899-12-30T14:10:00"/>
    <d v="1899-12-30T15:36:00"/>
    <d v="1899-12-30T01:26:00"/>
    <s v="KGFD95"/>
    <x v="0"/>
    <n v="700062"/>
  </r>
  <r>
    <n v="11081"/>
    <n v="700060"/>
    <x v="0"/>
    <d v="2023-04-04T00:00:00"/>
    <x v="1"/>
    <x v="0"/>
    <s v="Empresa de Transportes Manuel Montt S.A."/>
    <x v="8"/>
    <x v="8"/>
    <x v="1"/>
    <s v="Terminal de Buses"/>
    <s v="Puerto Montt"/>
    <s v="Alerce"/>
    <s v="Puerto Montt"/>
    <x v="12"/>
    <d v="1899-12-30T07:17:00"/>
    <d v="1899-12-30T08:37:00"/>
    <d v="1899-12-30T01:20:00"/>
    <s v="TW5520"/>
    <x v="0"/>
    <n v="700060"/>
  </r>
  <r>
    <n v="11082"/>
    <n v="700063"/>
    <x v="0"/>
    <d v="2023-04-04T00:00:00"/>
    <x v="1"/>
    <x v="0"/>
    <s v="Empresa de Transportes Manuel Montt S.A."/>
    <x v="8"/>
    <x v="8"/>
    <x v="1"/>
    <s v="Terminal de Buses"/>
    <s v="Puerto Montt"/>
    <s v="Alerce"/>
    <s v="Puerto Montt"/>
    <x v="3"/>
    <d v="1899-12-30T11:34:00"/>
    <d v="1899-12-30T12:48:00"/>
    <d v="1899-12-30T01:14:00"/>
    <s v="JGVY37"/>
    <x v="0"/>
    <n v="700063"/>
  </r>
  <r>
    <n v="11083"/>
    <n v="700064"/>
    <x v="0"/>
    <d v="2023-04-04T00:00:00"/>
    <x v="1"/>
    <x v="0"/>
    <s v="Empresa de Transportes Manuel Montt S.A."/>
    <x v="8"/>
    <x v="8"/>
    <x v="1"/>
    <s v="Terminal de Buses"/>
    <s v="Puerto Montt"/>
    <s v="Alerce"/>
    <s v="Puerto Montt"/>
    <x v="9"/>
    <d v="1899-12-30T16:44:00"/>
    <d v="1899-12-30T18:07:00"/>
    <d v="1899-12-30T01:23:00"/>
    <s v="JBRD39"/>
    <x v="0"/>
    <n v="700064"/>
  </r>
  <r>
    <n v="11084"/>
    <n v="700065"/>
    <x v="0"/>
    <d v="2023-04-04T00:00:00"/>
    <x v="1"/>
    <x v="0"/>
    <s v="Empresa de Transportes Manuel Montt S.A."/>
    <x v="8"/>
    <x v="8"/>
    <x v="1"/>
    <s v="Terminal de Buses"/>
    <s v="Puerto Montt"/>
    <s v="Alerce"/>
    <s v="Puerto Montt"/>
    <x v="8"/>
    <d v="1899-12-30T17:19:00"/>
    <d v="1899-12-30T18:39:00"/>
    <d v="1899-12-30T01:20:00"/>
    <s v="WC1477"/>
    <x v="0"/>
    <n v="700065"/>
  </r>
  <r>
    <n v="11085"/>
    <n v="700066"/>
    <x v="0"/>
    <d v="2023-04-04T00:00:00"/>
    <x v="1"/>
    <x v="0"/>
    <s v="Empresa de Transportes Manuel Montt S.A."/>
    <x v="9"/>
    <x v="9"/>
    <x v="0"/>
    <s v="Alerce"/>
    <s v="Puerto Montt"/>
    <s v="Centro"/>
    <s v="Puerto Montt"/>
    <x v="16"/>
    <d v="1899-12-30T05:55:00"/>
    <d v="1899-12-30T07:28:00"/>
    <d v="1899-12-30T01:33:00"/>
    <s v="NW9069"/>
    <x v="0"/>
    <n v="700066"/>
  </r>
  <r>
    <n v="11086"/>
    <n v="700067"/>
    <x v="0"/>
    <d v="2023-04-04T00:00:00"/>
    <x v="1"/>
    <x v="0"/>
    <s v="Empresa de Transportes Manuel Montt S.A."/>
    <x v="9"/>
    <x v="9"/>
    <x v="0"/>
    <s v="Alerce"/>
    <s v="Puerto Montt"/>
    <s v="Centro"/>
    <s v="Puerto Montt"/>
    <x v="2"/>
    <d v="1899-12-30T10:18:00"/>
    <d v="1899-12-30T11:50:00"/>
    <d v="1899-12-30T01:32:00"/>
    <s v="JBRD39"/>
    <x v="0"/>
    <n v="700067"/>
  </r>
  <r>
    <n v="11087"/>
    <n v="700068"/>
    <x v="0"/>
    <d v="2023-04-04T00:00:00"/>
    <x v="1"/>
    <x v="0"/>
    <s v="Empresa de Transportes Manuel Montt S.A."/>
    <x v="9"/>
    <x v="9"/>
    <x v="0"/>
    <s v="Alerce"/>
    <s v="Puerto Montt"/>
    <s v="Centro"/>
    <s v="Puerto Montt"/>
    <x v="10"/>
    <d v="1899-12-30T18:00:00"/>
    <d v="1899-12-30T19:30:00"/>
    <d v="1899-12-30T01:30:00"/>
    <s v="BBYT29"/>
    <x v="0"/>
    <n v="700068"/>
  </r>
  <r>
    <n v="11088"/>
    <n v="700069"/>
    <x v="0"/>
    <d v="2023-04-04T00:00:00"/>
    <x v="1"/>
    <x v="0"/>
    <s v="Empresa de Transportes Manuel Montt S.A."/>
    <x v="9"/>
    <x v="9"/>
    <x v="0"/>
    <s v="Alerce"/>
    <s v="Puerto Montt"/>
    <s v="Centro"/>
    <s v="Puerto Montt"/>
    <x v="10"/>
    <d v="1899-12-30T18:45:00"/>
    <d v="1899-12-30T20:17:00"/>
    <d v="1899-12-30T01:32:00"/>
    <s v="YP1964"/>
    <x v="0"/>
    <n v="700069"/>
  </r>
  <r>
    <n v="11089"/>
    <n v="700138"/>
    <x v="0"/>
    <d v="2023-04-04T00:00:00"/>
    <x v="1"/>
    <x v="0"/>
    <s v="Empresa de Transportes Manuel Montt S.A."/>
    <x v="9"/>
    <x v="9"/>
    <x v="0"/>
    <s v="Alerce"/>
    <s v="Puerto Montt"/>
    <s v="Centro"/>
    <s v="Puerto Montt"/>
    <x v="13"/>
    <d v="1899-12-30T19:05:00"/>
    <d v="1899-12-30T20:36:00"/>
    <d v="1899-12-30T01:31:00"/>
    <s v="PFLC89"/>
    <x v="0"/>
    <n v="700138"/>
  </r>
  <r>
    <n v="11090"/>
    <n v="700066"/>
    <x v="0"/>
    <d v="2023-04-04T00:00:00"/>
    <x v="1"/>
    <x v="0"/>
    <s v="Empresa de Transportes Manuel Montt S.A."/>
    <x v="9"/>
    <x v="9"/>
    <x v="1"/>
    <s v="Centro"/>
    <s v="Puerto Montt"/>
    <s v="Alerce"/>
    <s v="Puerto Montt"/>
    <x v="12"/>
    <d v="1899-12-30T07:28:00"/>
    <d v="1899-12-30T08:41:00"/>
    <d v="1899-12-30T01:13:00"/>
    <s v="NW9069"/>
    <x v="0"/>
    <n v="700066"/>
  </r>
  <r>
    <n v="11092"/>
    <n v="700069"/>
    <x v="0"/>
    <d v="2023-04-04T00:00:00"/>
    <x v="1"/>
    <x v="0"/>
    <s v="Empresa de Transportes Manuel Montt S.A."/>
    <x v="9"/>
    <x v="9"/>
    <x v="1"/>
    <s v="Centro"/>
    <s v="Puerto Montt"/>
    <s v="Alerce"/>
    <s v="Puerto Montt"/>
    <x v="14"/>
    <d v="1899-12-30T20:17:00"/>
    <d v="1899-12-30T21:30:00"/>
    <d v="1899-12-30T01:13:00"/>
    <s v="YP1964"/>
    <x v="0"/>
    <n v="700069"/>
  </r>
  <r>
    <n v="11093"/>
    <n v="700070"/>
    <x v="0"/>
    <d v="2023-04-01T00:00:00"/>
    <x v="2"/>
    <x v="0"/>
    <s v="Empresa de Transportes Manuel Montt S.A."/>
    <x v="6"/>
    <x v="6"/>
    <x v="1"/>
    <s v="Terminal de Buses"/>
    <s v="Puerto Montt"/>
    <s v="Alerce"/>
    <s v="Puerto Montt"/>
    <x v="5"/>
    <d v="1899-12-30T13:34:00"/>
    <d v="1899-12-30T14:49:00"/>
    <d v="1899-12-30T01:15:00"/>
    <s v="KGFD95"/>
    <x v="0"/>
    <n v="700070"/>
  </r>
  <r>
    <n v="11094"/>
    <n v="700071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11"/>
    <d v="1899-12-30T06:20:00"/>
    <d v="1899-12-30T07:51:00"/>
    <d v="1899-12-30T01:31:00"/>
    <s v="YR9970"/>
    <x v="0"/>
    <n v="700071"/>
  </r>
  <r>
    <n v="11095"/>
    <n v="700072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11"/>
    <d v="1899-12-30T06:28:00"/>
    <d v="1899-12-30T07:58:00"/>
    <d v="1899-12-30T01:30:00"/>
    <s v="HJPL73"/>
    <x v="0"/>
    <n v="700072"/>
  </r>
  <r>
    <n v="11096"/>
    <n v="700073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12"/>
    <d v="1899-12-30T07:20:00"/>
    <d v="1899-12-30T08:49:00"/>
    <d v="1899-12-30T01:29:00"/>
    <s v="LJJD85"/>
    <x v="0"/>
    <n v="700073"/>
  </r>
  <r>
    <n v="11097"/>
    <n v="700074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12"/>
    <d v="1899-12-30T07:45:00"/>
    <d v="1899-12-30T08:57:00"/>
    <d v="1899-12-30T01:12:00"/>
    <s v="WD4385"/>
    <x v="0"/>
    <n v="700074"/>
  </r>
  <r>
    <n v="11098"/>
    <n v="700075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2"/>
    <d v="1899-12-30T10:15:00"/>
    <d v="1899-12-30T11:45:00"/>
    <d v="1899-12-30T01:30:00"/>
    <s v="PCJV58"/>
    <x v="0"/>
    <n v="700075"/>
  </r>
  <r>
    <n v="11099"/>
    <n v="700076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5"/>
    <d v="1899-12-30T13:00:00"/>
    <d v="1899-12-30T14:37:00"/>
    <d v="1899-12-30T01:37:00"/>
    <s v="WU1075"/>
    <x v="0"/>
    <n v="700076"/>
  </r>
  <r>
    <n v="11100"/>
    <n v="700077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9"/>
    <d v="1899-12-30T16:00:00"/>
    <d v="1899-12-30T17:36:00"/>
    <d v="1899-12-30T01:36:00"/>
    <s v="XZ1423"/>
    <x v="0"/>
    <n v="700077"/>
  </r>
  <r>
    <n v="11101"/>
    <n v="700078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9"/>
    <d v="1899-12-30T16:24:00"/>
    <d v="1899-12-30T17:50:00"/>
    <d v="1899-12-30T01:26:00"/>
    <s v="WR2113"/>
    <x v="0"/>
    <n v="700078"/>
  </r>
  <r>
    <n v="11102"/>
    <n v="700079"/>
    <x v="0"/>
    <d v="2023-04-01T00:00:00"/>
    <x v="2"/>
    <x v="0"/>
    <s v="Empresa de Transportes Manuel Montt S.A."/>
    <x v="9"/>
    <x v="9"/>
    <x v="0"/>
    <s v="Alerce"/>
    <s v="Puerto Montt"/>
    <s v="Centro"/>
    <s v="Puerto Montt"/>
    <x v="8"/>
    <d v="1899-12-30T17:10:00"/>
    <d v="1899-12-30T18:42:00"/>
    <d v="1899-12-30T01:32:00"/>
    <s v="KJDC41"/>
    <x v="0"/>
    <n v="700079"/>
  </r>
  <r>
    <n v="11103"/>
    <n v="700071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12"/>
    <d v="1899-12-30T07:51:00"/>
    <d v="1899-12-30T09:14:00"/>
    <d v="1899-12-30T01:23:00"/>
    <s v="YR9970"/>
    <x v="0"/>
    <n v="700071"/>
  </r>
  <r>
    <n v="11104"/>
    <n v="700072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12"/>
    <d v="1899-12-30T07:58:00"/>
    <d v="1899-12-30T09:17:00"/>
    <d v="1899-12-30T01:19:00"/>
    <s v="HJPL73"/>
    <x v="0"/>
    <n v="700072"/>
  </r>
  <r>
    <n v="11105"/>
    <n v="700073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0"/>
    <d v="1899-12-30T08:49:00"/>
    <d v="1899-12-30T10:08:00"/>
    <d v="1899-12-30T01:19:00"/>
    <s v="LJJD85"/>
    <x v="0"/>
    <n v="700073"/>
  </r>
  <r>
    <n v="11106"/>
    <n v="700074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0"/>
    <d v="1899-12-30T08:57:00"/>
    <d v="1899-12-30T10:17:00"/>
    <d v="1899-12-30T01:20:00"/>
    <s v="WD4385"/>
    <x v="0"/>
    <n v="700074"/>
  </r>
  <r>
    <n v="11107"/>
    <n v="700075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3"/>
    <d v="1899-12-30T11:45:00"/>
    <d v="1899-12-30T12:58:00"/>
    <d v="1899-12-30T01:13:00"/>
    <s v="PCJV58"/>
    <x v="0"/>
    <n v="700075"/>
  </r>
  <r>
    <n v="11108"/>
    <n v="700076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6"/>
    <d v="1899-12-30T14:37:00"/>
    <d v="1899-12-30T15:53:00"/>
    <d v="1899-12-30T01:16:00"/>
    <s v="WU1075"/>
    <x v="0"/>
    <n v="700076"/>
  </r>
  <r>
    <n v="11109"/>
    <n v="700077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8"/>
    <d v="1899-12-30T17:36:00"/>
    <d v="1899-12-30T18:42:00"/>
    <d v="1899-12-30T01:06:00"/>
    <s v="XZ1423"/>
    <x v="0"/>
    <n v="700077"/>
  </r>
  <r>
    <n v="11110"/>
    <n v="700078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8"/>
    <d v="1899-12-30T17:50:00"/>
    <d v="1899-12-30T19:05:00"/>
    <d v="1899-12-30T01:15:00"/>
    <s v="WR2113"/>
    <x v="0"/>
    <n v="700078"/>
  </r>
  <r>
    <n v="11111"/>
    <n v="700079"/>
    <x v="0"/>
    <d v="2023-04-01T00:00:00"/>
    <x v="2"/>
    <x v="0"/>
    <s v="Empresa de Transportes Manuel Montt S.A."/>
    <x v="9"/>
    <x v="9"/>
    <x v="1"/>
    <s v="Centro"/>
    <s v="Puerto Montt"/>
    <s v="Alerce"/>
    <s v="Puerto Montt"/>
    <x v="10"/>
    <d v="1899-12-30T18:42:00"/>
    <d v="1899-12-30T19:54:00"/>
    <d v="1899-12-30T01:12:00"/>
    <s v="KJDC41"/>
    <x v="0"/>
    <n v="700079"/>
  </r>
  <r>
    <n v="11112"/>
    <n v="700080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12"/>
    <d v="1899-12-30T07:20:00"/>
    <d v="1899-12-30T08:45:00"/>
    <d v="1899-12-30T01:25:00"/>
    <s v="KJCZ21"/>
    <x v="0"/>
    <n v="700080"/>
  </r>
  <r>
    <n v="11113"/>
    <n v="700081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12"/>
    <d v="1899-12-30T07:30:00"/>
    <d v="1899-12-30T08:56:00"/>
    <d v="1899-12-30T01:26:00"/>
    <s v="YA5523"/>
    <x v="0"/>
    <n v="700081"/>
  </r>
  <r>
    <n v="11114"/>
    <n v="700082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0"/>
    <d v="1899-12-30T08:20:00"/>
    <d v="1899-12-30T09:45:00"/>
    <d v="1899-12-30T01:25:00"/>
    <s v="BBHG44"/>
    <x v="0"/>
    <n v="700082"/>
  </r>
  <r>
    <n v="11115"/>
    <n v="700083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0"/>
    <d v="1899-12-30T08:31:00"/>
    <d v="1899-12-30T09:58:00"/>
    <d v="1899-12-30T01:27:00"/>
    <s v="PZZB45"/>
    <x v="0"/>
    <n v="700083"/>
  </r>
  <r>
    <n v="11116"/>
    <n v="700084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7"/>
    <d v="1899-12-30T15:20:00"/>
    <d v="1899-12-30T16:52:00"/>
    <d v="1899-12-30T01:32:00"/>
    <s v="BBHG43"/>
    <x v="0"/>
    <n v="700084"/>
  </r>
  <r>
    <n v="11117"/>
    <n v="700085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9"/>
    <d v="1899-12-30T16:05:00"/>
    <d v="1899-12-30T17:35:00"/>
    <d v="1899-12-30T01:30:00"/>
    <s v="WC1477"/>
    <x v="0"/>
    <n v="700085"/>
  </r>
  <r>
    <n v="11118"/>
    <n v="700086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9"/>
    <d v="1899-12-30T16:31:00"/>
    <d v="1899-12-30T17:58:00"/>
    <d v="1899-12-30T01:27:00"/>
    <s v="WD7632"/>
    <x v="0"/>
    <n v="700086"/>
  </r>
  <r>
    <n v="11119"/>
    <n v="700087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8"/>
    <d v="1899-12-30T17:05:00"/>
    <d v="1899-12-30T18:35:00"/>
    <d v="1899-12-30T01:30:00"/>
    <s v="DPZZ32"/>
    <x v="0"/>
    <n v="700087"/>
  </r>
  <r>
    <n v="11120"/>
    <n v="700088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8"/>
    <d v="1899-12-30T17:28:00"/>
    <d v="1899-12-30T18:59:00"/>
    <d v="1899-12-30T01:31:00"/>
    <s v="BBHG44"/>
    <x v="0"/>
    <n v="700088"/>
  </r>
  <r>
    <n v="11121"/>
    <n v="700089"/>
    <x v="0"/>
    <d v="2023-04-02T00:00:00"/>
    <x v="0"/>
    <x v="0"/>
    <s v="Empresa de Transportes Manuel Montt S.A."/>
    <x v="9"/>
    <x v="9"/>
    <x v="0"/>
    <s v="Alerce"/>
    <s v="Puerto Montt"/>
    <s v="Centro"/>
    <s v="Puerto Montt"/>
    <x v="10"/>
    <d v="1899-12-30T18:30:00"/>
    <d v="1899-12-30T19:55:00"/>
    <d v="1899-12-30T01:25:00"/>
    <s v="XW8317"/>
    <x v="0"/>
    <n v="700089"/>
  </r>
  <r>
    <n v="11122"/>
    <n v="700080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0"/>
    <d v="1899-12-30T08:45:00"/>
    <d v="1899-12-30T10:03:00"/>
    <d v="1899-12-30T01:18:00"/>
    <s v="KJCZ21"/>
    <x v="0"/>
    <n v="700080"/>
  </r>
  <r>
    <n v="11123"/>
    <n v="700081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0"/>
    <d v="1899-12-30T08:56:00"/>
    <d v="1899-12-30T10:14:00"/>
    <d v="1899-12-30T01:18:00"/>
    <s v="YA5523"/>
    <x v="0"/>
    <n v="700081"/>
  </r>
  <r>
    <n v="11124"/>
    <n v="700082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1"/>
    <d v="1899-12-30T09:45:00"/>
    <d v="1899-12-30T11:07:00"/>
    <d v="1899-12-30T01:22:00"/>
    <s v="BBHG44"/>
    <x v="0"/>
    <n v="700082"/>
  </r>
  <r>
    <n v="11125"/>
    <n v="700083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1"/>
    <d v="1899-12-30T09:58:00"/>
    <d v="1899-12-30T11:19:00"/>
    <d v="1899-12-30T01:21:00"/>
    <s v="PZZB45"/>
    <x v="0"/>
    <n v="700083"/>
  </r>
  <r>
    <n v="11126"/>
    <n v="700084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8"/>
    <d v="1899-12-30T17:35:00"/>
    <d v="1899-12-30T18:47:00"/>
    <d v="1899-12-30T01:12:00"/>
    <s v="WC1477"/>
    <x v="0"/>
    <n v="700084"/>
  </r>
  <r>
    <n v="11127"/>
    <n v="700085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8"/>
    <d v="1899-12-30T17:58:00"/>
    <d v="1899-12-30T19:11:00"/>
    <d v="1899-12-30T01:13:00"/>
    <s v="WD7632"/>
    <x v="0"/>
    <n v="700085"/>
  </r>
  <r>
    <n v="11128"/>
    <n v="700086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10"/>
    <d v="1899-12-30T18:35:00"/>
    <d v="1899-12-30T19:50:00"/>
    <d v="1899-12-30T01:15:00"/>
    <s v="DPZZ32"/>
    <x v="0"/>
    <n v="700086"/>
  </r>
  <r>
    <n v="11129"/>
    <n v="700087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10"/>
    <d v="1899-12-30T18:59:00"/>
    <d v="1899-12-30T20:08:00"/>
    <d v="1899-12-30T01:09:00"/>
    <s v="BBHG44"/>
    <x v="0"/>
    <n v="700087"/>
  </r>
  <r>
    <n v="11130"/>
    <n v="700088"/>
    <x v="0"/>
    <d v="2023-04-02T00:00:00"/>
    <x v="0"/>
    <x v="0"/>
    <s v="Empresa de Transportes Manuel Montt S.A."/>
    <x v="9"/>
    <x v="9"/>
    <x v="1"/>
    <s v="Centro"/>
    <s v="Puerto Montt"/>
    <s v="Alerce"/>
    <s v="Puerto Montt"/>
    <x v="13"/>
    <d v="1899-12-30T19:55:00"/>
    <d v="1899-12-30T21:07:00"/>
    <d v="1899-12-30T01:12:00"/>
    <s v="XW8317"/>
    <x v="0"/>
    <n v="700088"/>
  </r>
  <r>
    <n v="11131"/>
    <n v="700089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16"/>
    <d v="1899-12-30T05:55:00"/>
    <d v="1899-12-30T07:02:00"/>
    <d v="1899-12-30T01:07:00"/>
    <s v="WT9524"/>
    <x v="0"/>
    <n v="700089"/>
  </r>
  <r>
    <n v="11132"/>
    <n v="700090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0"/>
    <d v="1899-12-30T08:12:00"/>
    <d v="1899-12-30T09:18:00"/>
    <d v="1899-12-30T01:06:00"/>
    <s v="WG1390"/>
    <x v="0"/>
    <n v="700090"/>
  </r>
  <r>
    <n v="11133"/>
    <n v="700091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09:00"/>
    <d v="1899-12-30T15:15:00"/>
    <d v="1899-12-30T01:06:00"/>
    <s v="JRZZ64"/>
    <x v="0"/>
    <n v="700091"/>
  </r>
  <r>
    <n v="11134"/>
    <n v="700092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6"/>
    <d v="1899-12-30T14:20:00"/>
    <d v="1899-12-30T15:30:00"/>
    <d v="1899-12-30T01:10:00"/>
    <s v="JVCZ51"/>
    <x v="0"/>
    <n v="700092"/>
  </r>
  <r>
    <n v="11135"/>
    <n v="700093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7"/>
    <d v="1899-12-30T15:55:00"/>
    <d v="1899-12-30T16:58:00"/>
    <d v="1899-12-30T01:03:00"/>
    <s v="XS4999"/>
    <x v="0"/>
    <n v="700093"/>
  </r>
  <r>
    <n v="11136"/>
    <n v="700094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14:00"/>
    <d v="1899-12-30T17:22:00"/>
    <d v="1899-12-30T01:08:00"/>
    <s v="BDKY58"/>
    <x v="0"/>
    <n v="700094"/>
  </r>
  <r>
    <n v="11137"/>
    <n v="700095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9"/>
    <d v="1899-12-30T16:28:00"/>
    <d v="1899-12-30T17:36:00"/>
    <d v="1899-12-30T01:08:00"/>
    <s v="CJRW37"/>
    <x v="0"/>
    <n v="700095"/>
  </r>
  <r>
    <n v="11138"/>
    <n v="700096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02:00"/>
    <d v="1899-12-30T19:10:00"/>
    <d v="1899-12-30T01:08:00"/>
    <s v="RDWX20"/>
    <x v="0"/>
    <n v="700096"/>
  </r>
  <r>
    <n v="11139"/>
    <n v="700097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10"/>
    <d v="1899-12-30T18:20:00"/>
    <d v="1899-12-30T19:35:00"/>
    <d v="1899-12-30T01:15:00"/>
    <s v="FWHD64"/>
    <x v="0"/>
    <n v="700097"/>
  </r>
  <r>
    <n v="11140"/>
    <n v="700098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08:00"/>
    <d v="1899-12-30T20:20:00"/>
    <d v="1899-12-30T01:12:00"/>
    <s v="JVCZ51"/>
    <x v="0"/>
    <n v="700098"/>
  </r>
  <r>
    <n v="11141"/>
    <n v="700099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13"/>
    <d v="1899-12-30T19:24:00"/>
    <d v="1899-12-30T20:35:00"/>
    <d v="1899-12-30T01:11:00"/>
    <s v="BCBB12"/>
    <x v="0"/>
    <n v="700099"/>
  </r>
  <r>
    <n v="11142"/>
    <n v="700100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14"/>
    <d v="1899-12-30T20:05:00"/>
    <d v="1899-12-30T21:10:00"/>
    <d v="1899-12-30T01:05:00"/>
    <s v="KCJF27"/>
    <x v="0"/>
    <n v="700100"/>
  </r>
  <r>
    <n v="11143"/>
    <n v="700101"/>
    <x v="0"/>
    <d v="2023-04-04T00:00:00"/>
    <x v="1"/>
    <x v="0"/>
    <s v="Sociedad de Transportes Vía Alerce S.A."/>
    <x v="1"/>
    <x v="1"/>
    <x v="0"/>
    <s v="Via Alerce"/>
    <s v="Puerto Montt"/>
    <s v="Centro"/>
    <s v="Puerto Montt"/>
    <x v="14"/>
    <d v="1899-12-30T20:30:00"/>
    <d v="1899-12-30T21:36:00"/>
    <d v="1899-12-30T01:06:00"/>
    <s v="HJPY91"/>
    <x v="0"/>
    <n v="700101"/>
  </r>
  <r>
    <n v="11144"/>
    <n v="700089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2"/>
    <d v="1899-12-30T07:02:00"/>
    <d v="1899-12-30T08:14:00"/>
    <d v="1899-12-30T01:12:00"/>
    <s v="WT9524"/>
    <x v="0"/>
    <n v="700089"/>
  </r>
  <r>
    <n v="11145"/>
    <n v="700090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"/>
    <d v="1899-12-30T09:18:00"/>
    <d v="1899-12-30T10:22:00"/>
    <d v="1899-12-30T01:04:00"/>
    <s v="WG1390"/>
    <x v="0"/>
    <n v="700090"/>
  </r>
  <r>
    <n v="11146"/>
    <n v="700102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2"/>
    <d v="1899-12-30T10:22:00"/>
    <d v="1899-12-30T11:35:00"/>
    <d v="1899-12-30T01:13:00"/>
    <s v="RHPP61"/>
    <x v="0"/>
    <n v="700102"/>
  </r>
  <r>
    <n v="11147"/>
    <n v="700103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3"/>
    <d v="1899-12-30T11:25:00"/>
    <d v="1899-12-30T12:33:00"/>
    <d v="1899-12-30T01:08:00"/>
    <s v="RDTX68"/>
    <x v="0"/>
    <n v="700103"/>
  </r>
  <r>
    <n v="11148"/>
    <n v="700091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7"/>
    <d v="1899-12-30T15:15:00"/>
    <d v="1899-12-30T16:32:00"/>
    <d v="1899-12-30T01:17:00"/>
    <s v="JRZZ64"/>
    <x v="0"/>
    <n v="700091"/>
  </r>
  <r>
    <n v="11149"/>
    <n v="700093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9"/>
    <d v="1899-12-30T16:58:00"/>
    <d v="1899-12-30T18:07:00"/>
    <d v="1899-12-30T01:09:00"/>
    <s v="XS4999"/>
    <x v="0"/>
    <n v="700093"/>
  </r>
  <r>
    <n v="11150"/>
    <n v="700094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8"/>
    <d v="1899-12-30T17:22:00"/>
    <d v="1899-12-30T18:30:00"/>
    <d v="1899-12-30T01:08:00"/>
    <s v="BDKY58"/>
    <x v="0"/>
    <n v="700094"/>
  </r>
  <r>
    <n v="11151"/>
    <n v="700095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10:00"/>
    <d v="1899-12-30T20:18:00"/>
    <d v="1899-12-30T01:08:00"/>
    <s v="RDWX20"/>
    <x v="0"/>
    <n v="700095"/>
  </r>
  <r>
    <n v="11152"/>
    <n v="700097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3"/>
    <d v="1899-12-30T19:35:00"/>
    <d v="1899-12-30T20:40:00"/>
    <d v="1899-12-30T01:05:00"/>
    <s v="FWHD64"/>
    <x v="0"/>
    <n v="700097"/>
  </r>
  <r>
    <n v="11153"/>
    <n v="700098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4"/>
    <d v="1899-12-30T20:20:00"/>
    <d v="1899-12-30T21:25:00"/>
    <d v="1899-12-30T01:05:00"/>
    <s v="JVCZ51"/>
    <x v="0"/>
    <n v="700098"/>
  </r>
  <r>
    <n v="11154"/>
    <n v="700099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4"/>
    <d v="1899-12-30T20:35:00"/>
    <d v="1899-12-30T21:43:00"/>
    <d v="1899-12-30T01:08:00"/>
    <s v="BCBB12"/>
    <x v="0"/>
    <n v="700099"/>
  </r>
  <r>
    <n v="11155"/>
    <n v="700100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10:00"/>
    <d v="1899-12-30T22:16:00"/>
    <d v="1899-12-30T01:06:00"/>
    <s v="KCJF27"/>
    <x v="0"/>
    <n v="700100"/>
  </r>
  <r>
    <n v="11156"/>
    <n v="700101"/>
    <x v="0"/>
    <d v="2023-04-04T00:00:00"/>
    <x v="1"/>
    <x v="0"/>
    <s v="Sociedad de Transportes Vía Alerce S.A."/>
    <x v="1"/>
    <x v="1"/>
    <x v="1"/>
    <s v="Centro"/>
    <s v="Puerto Montt"/>
    <s v="Via Alerce"/>
    <s v="Puerto Montt"/>
    <x v="15"/>
    <d v="1899-12-30T21:36:00"/>
    <d v="1899-12-30T22:35:00"/>
    <d v="1899-12-30T00:59:00"/>
    <s v="HJPY91"/>
    <x v="0"/>
    <n v="700101"/>
  </r>
  <r>
    <n v="11157"/>
    <n v="700104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2"/>
    <d v="1899-12-30T07:03:00"/>
    <d v="1899-12-30T08:10:00"/>
    <d v="1899-12-30T01:07:00"/>
    <s v="RHZZ87"/>
    <x v="0"/>
    <n v="700104"/>
  </r>
  <r>
    <n v="11158"/>
    <n v="700105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2"/>
    <d v="1899-12-30T07:28:00"/>
    <d v="1899-12-30T08:35:00"/>
    <d v="1899-12-30T01:07:00"/>
    <s v="HJPY86"/>
    <x v="0"/>
    <n v="700105"/>
  </r>
  <r>
    <n v="11159"/>
    <n v="700106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4"/>
    <d v="1899-12-30T12:10:00"/>
    <d v="1899-12-30T13:20:00"/>
    <d v="1899-12-30T01:10:00"/>
    <s v="XS4999"/>
    <x v="0"/>
    <n v="700106"/>
  </r>
  <r>
    <n v="11160"/>
    <n v="700107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5"/>
    <d v="1899-12-30T13:07:00"/>
    <d v="1899-12-30T14:16:00"/>
    <d v="1899-12-30T01:09:00"/>
    <s v="WT9746"/>
    <x v="0"/>
    <n v="700107"/>
  </r>
  <r>
    <n v="11161"/>
    <n v="700108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7"/>
    <d v="1899-12-30T15:05:00"/>
    <d v="1899-12-30T16:12:00"/>
    <d v="1899-12-30T01:07:00"/>
    <s v="CJRT97"/>
    <x v="0"/>
    <n v="700108"/>
  </r>
  <r>
    <n v="11162"/>
    <n v="700109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9"/>
    <d v="1899-12-30T16:04:00"/>
    <d v="1899-12-30T17:11:00"/>
    <d v="1899-12-30T01:07:00"/>
    <s v="ZT3715"/>
    <x v="0"/>
    <n v="700109"/>
  </r>
  <r>
    <n v="11163"/>
    <n v="700110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9"/>
    <d v="1899-12-30T16:15:00"/>
    <d v="1899-12-30T17:20:00"/>
    <d v="1899-12-30T01:05:00"/>
    <s v="WR8694"/>
    <x v="0"/>
    <n v="700110"/>
  </r>
  <r>
    <n v="11164"/>
    <n v="700111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05:00"/>
    <d v="1899-12-30T18:15:00"/>
    <d v="1899-12-30T01:10:00"/>
    <s v="RDWX20"/>
    <x v="0"/>
    <n v="700111"/>
  </r>
  <r>
    <n v="11165"/>
    <n v="700112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8"/>
    <d v="1899-12-30T17:21:00"/>
    <d v="1899-12-30T18:28:00"/>
    <d v="1899-12-30T01:07:00"/>
    <s v="CJRV88"/>
    <x v="0"/>
    <n v="700112"/>
  </r>
  <r>
    <n v="11166"/>
    <n v="700113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03:00"/>
    <d v="1899-12-30T19:08:00"/>
    <d v="1899-12-30T01:05:00"/>
    <s v="DCXK69"/>
    <x v="0"/>
    <n v="700113"/>
  </r>
  <r>
    <n v="11167"/>
    <n v="700114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0"/>
    <d v="1899-12-30T18:13:00"/>
    <d v="1899-12-30T19:20:00"/>
    <d v="1899-12-30T01:07:00"/>
    <s v="FXRZ23"/>
    <x v="0"/>
    <n v="700114"/>
  </r>
  <r>
    <n v="11168"/>
    <n v="700115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3"/>
    <d v="1899-12-30T19:03:00"/>
    <d v="1899-12-30T20:16:00"/>
    <d v="1899-12-30T01:13:00"/>
    <s v="BGDX45"/>
    <x v="0"/>
    <n v="700115"/>
  </r>
  <r>
    <n v="11169"/>
    <n v="700116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3"/>
    <d v="1899-12-30T19:15:00"/>
    <d v="1899-12-30T20:24:00"/>
    <d v="1899-12-30T01:09:00"/>
    <s v="XE8671"/>
    <x v="0"/>
    <n v="700116"/>
  </r>
  <r>
    <n v="11170"/>
    <n v="700117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4"/>
    <d v="1899-12-30T20:07:00"/>
    <d v="1899-12-30T21:15:00"/>
    <d v="1899-12-30T01:08:00"/>
    <s v="FXRZ23"/>
    <x v="0"/>
    <n v="700117"/>
  </r>
  <r>
    <n v="11171"/>
    <n v="700118"/>
    <x v="0"/>
    <d v="2023-04-01T00:00:00"/>
    <x v="2"/>
    <x v="0"/>
    <s v="Sociedad de Transportes Vía Alerce S.A."/>
    <x v="1"/>
    <x v="1"/>
    <x v="0"/>
    <s v="Via Alerce"/>
    <s v="Puerto Montt"/>
    <s v="Centro"/>
    <s v="Puerto Montt"/>
    <x v="14"/>
    <d v="1899-12-30T20:17:00"/>
    <d v="1899-12-30T21:25:00"/>
    <d v="1899-12-30T01:08:00"/>
    <s v="BJFP65"/>
    <x v="0"/>
    <n v="700118"/>
  </r>
  <r>
    <n v="11172"/>
    <n v="700104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0"/>
    <d v="1899-12-30T08:10:00"/>
    <d v="1899-12-30T09:19:00"/>
    <d v="1899-12-30T01:09:00"/>
    <s v="RHZZ87"/>
    <x v="0"/>
    <n v="700104"/>
  </r>
  <r>
    <n v="11173"/>
    <n v="700105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0"/>
    <d v="1899-12-30T08:35:00"/>
    <d v="1899-12-30T09:41:00"/>
    <d v="1899-12-30T01:06:00"/>
    <s v="HJPY86"/>
    <x v="0"/>
    <n v="700105"/>
  </r>
  <r>
    <n v="11174"/>
    <n v="700106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"/>
    <d v="1899-12-30T09:18:00"/>
    <d v="1899-12-30T10:31:00"/>
    <d v="1899-12-30T01:13:00"/>
    <s v="LTGV87"/>
    <x v="0"/>
    <n v="700106"/>
  </r>
  <r>
    <n v="11175"/>
    <n v="700106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5"/>
    <d v="1899-12-30T13:20:00"/>
    <d v="1899-12-30T14:27:00"/>
    <d v="1899-12-30T01:07:00"/>
    <s v="XS4999"/>
    <x v="0"/>
    <n v="700106"/>
  </r>
  <r>
    <n v="11176"/>
    <n v="700107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6"/>
    <d v="1899-12-30T14:16:00"/>
    <d v="1899-12-30T15:25:00"/>
    <d v="1899-12-30T01:09:00"/>
    <s v="WT9746"/>
    <x v="0"/>
    <n v="700107"/>
  </r>
  <r>
    <n v="11177"/>
    <n v="700108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9"/>
    <d v="1899-12-30T16:12:00"/>
    <d v="1899-12-30T17:17:00"/>
    <d v="1899-12-30T01:05:00"/>
    <s v="CJRT97"/>
    <x v="0"/>
    <n v="700108"/>
  </r>
  <r>
    <n v="11178"/>
    <n v="700109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8"/>
    <d v="1899-12-30T17:11:00"/>
    <d v="1899-12-30T18:23:00"/>
    <d v="1899-12-30T01:12:00"/>
    <s v="ZT3715"/>
    <x v="0"/>
    <n v="700109"/>
  </r>
  <r>
    <n v="11179"/>
    <n v="700110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8"/>
    <d v="1899-12-30T17:20:00"/>
    <d v="1899-12-30T18:30:00"/>
    <d v="1899-12-30T01:10:00"/>
    <s v="WR8694"/>
    <x v="0"/>
    <n v="700110"/>
  </r>
  <r>
    <n v="11180"/>
    <n v="700111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0"/>
    <d v="1899-12-30T18:15:00"/>
    <d v="1899-12-30T19:19:00"/>
    <d v="1899-12-30T01:04:00"/>
    <s v="RDWX20"/>
    <x v="0"/>
    <n v="700111"/>
  </r>
  <r>
    <n v="11181"/>
    <n v="700112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0"/>
    <d v="1899-12-30T18:28:00"/>
    <d v="1899-12-30T19:34:00"/>
    <d v="1899-12-30T01:06:00"/>
    <s v="CJRV88"/>
    <x v="0"/>
    <n v="700112"/>
  </r>
  <r>
    <n v="11182"/>
    <n v="700113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08:00"/>
    <d v="1899-12-30T20:16:00"/>
    <d v="1899-12-30T01:08:00"/>
    <s v="DCXK69"/>
    <x v="0"/>
    <n v="700113"/>
  </r>
  <r>
    <n v="11183"/>
    <n v="700114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3"/>
    <d v="1899-12-30T19:20:00"/>
    <d v="1899-12-30T20:31:00"/>
    <d v="1899-12-30T01:11:00"/>
    <s v="FXRZ23"/>
    <x v="0"/>
    <n v="700114"/>
  </r>
  <r>
    <n v="11184"/>
    <n v="700115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4"/>
    <d v="1899-12-30T20:16:00"/>
    <d v="1899-12-30T21:17:00"/>
    <d v="1899-12-30T01:01:00"/>
    <s v="BGDX45"/>
    <x v="0"/>
    <n v="700115"/>
  </r>
  <r>
    <n v="11185"/>
    <n v="700116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4"/>
    <d v="1899-12-30T20:24:00"/>
    <d v="1899-12-30T21:30:00"/>
    <d v="1899-12-30T01:06:00"/>
    <s v="XE8671"/>
    <x v="0"/>
    <n v="700116"/>
  </r>
  <r>
    <n v="11186"/>
    <n v="700117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5"/>
    <d v="1899-12-30T21:15:00"/>
    <d v="1899-12-30T22:18:00"/>
    <d v="1899-12-30T01:03:00"/>
    <s v="FXRZ23"/>
    <x v="0"/>
    <n v="700117"/>
  </r>
  <r>
    <n v="11187"/>
    <n v="700118"/>
    <x v="0"/>
    <d v="2023-04-01T00:00:00"/>
    <x v="2"/>
    <x v="0"/>
    <s v="Sociedad de Transportes Vía Alerce S.A."/>
    <x v="1"/>
    <x v="1"/>
    <x v="1"/>
    <s v="Centro"/>
    <s v="Puerto Montt"/>
    <s v="Via Alerce"/>
    <s v="Puerto Montt"/>
    <x v="15"/>
    <d v="1899-12-30T21:25:00"/>
    <d v="1899-12-30T22:25:00"/>
    <d v="1899-12-30T01:00:00"/>
    <s v="BJFP65"/>
    <x v="0"/>
    <n v="700118"/>
  </r>
  <r>
    <n v="11188"/>
    <n v="700119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12"/>
    <d v="1899-12-30T07:03:00"/>
    <d v="1899-12-30T08:10:00"/>
    <d v="1899-12-30T01:07:00"/>
    <s v="HJPY86"/>
    <x v="0"/>
    <n v="700119"/>
  </r>
  <r>
    <n v="11189"/>
    <n v="700120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12"/>
    <d v="1899-12-30T07:22:00"/>
    <d v="1899-12-30T08:38:00"/>
    <d v="1899-12-30T01:16:00"/>
    <s v="BJFP65"/>
    <x v="0"/>
    <n v="700120"/>
  </r>
  <r>
    <n v="11190"/>
    <n v="700121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0"/>
    <d v="1899-12-30T08:19:00"/>
    <d v="1899-12-30T09:28:00"/>
    <d v="1899-12-30T01:09:00"/>
    <s v="CJRT97"/>
    <x v="0"/>
    <n v="700121"/>
  </r>
  <r>
    <n v="11191"/>
    <n v="700122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6"/>
    <d v="1899-12-30T14:14:00"/>
    <d v="1899-12-30T15:20:00"/>
    <d v="1899-12-30T01:06:00"/>
    <s v="JVCZ51"/>
    <x v="0"/>
    <n v="700122"/>
  </r>
  <r>
    <n v="11192"/>
    <n v="700123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9"/>
    <d v="1899-12-30T16:04:00"/>
    <d v="1899-12-30T17:10:00"/>
    <d v="1899-12-30T01:06:00"/>
    <s v="HJPY86"/>
    <x v="0"/>
    <n v="700123"/>
  </r>
  <r>
    <n v="11193"/>
    <n v="700124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8"/>
    <d v="1899-12-30T17:04:00"/>
    <d v="1899-12-30T18:12:00"/>
    <d v="1899-12-30T01:08:00"/>
    <s v="RLRW83"/>
    <x v="0"/>
    <n v="700124"/>
  </r>
  <r>
    <n v="11194"/>
    <n v="700125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8"/>
    <d v="1899-12-30T17:15:00"/>
    <d v="1899-12-30T18:24:00"/>
    <d v="1899-12-30T01:09:00"/>
    <s v="CJRV88"/>
    <x v="0"/>
    <n v="700125"/>
  </r>
  <r>
    <n v="11195"/>
    <n v="700126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10"/>
    <d v="1899-12-30T18:03:00"/>
    <d v="1899-12-30T19:11:00"/>
    <d v="1899-12-30T01:08:00"/>
    <s v="HJPY91"/>
    <x v="0"/>
    <n v="700126"/>
  </r>
  <r>
    <n v="11196"/>
    <n v="700127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10"/>
    <d v="1899-12-30T18:22:00"/>
    <d v="1899-12-30T19:30:00"/>
    <d v="1899-12-30T01:08:00"/>
    <s v="CJRT80"/>
    <x v="0"/>
    <n v="700127"/>
  </r>
  <r>
    <n v="11197"/>
    <n v="700128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13"/>
    <d v="1899-12-30T19:03:00"/>
    <d v="1899-12-30T20:10:00"/>
    <d v="1899-12-30T01:07:00"/>
    <s v="RLRW83"/>
    <x v="0"/>
    <n v="700128"/>
  </r>
  <r>
    <n v="11198"/>
    <n v="700129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13"/>
    <d v="1899-12-30T19:17:00"/>
    <d v="1899-12-30T20:25:00"/>
    <d v="1899-12-30T01:08:00"/>
    <s v="BJFP65"/>
    <x v="0"/>
    <n v="700129"/>
  </r>
  <r>
    <n v="11199"/>
    <n v="700130"/>
    <x v="0"/>
    <d v="2023-04-02T00:00:00"/>
    <x v="0"/>
    <x v="0"/>
    <s v="Sociedad de Transportes Vía Alerce S.A."/>
    <x v="1"/>
    <x v="1"/>
    <x v="0"/>
    <s v="Via Alerce"/>
    <s v="Puerto Montt"/>
    <s v="Centro"/>
    <s v="Puerto Montt"/>
    <x v="14"/>
    <d v="1899-12-30T20:03:00"/>
    <d v="1899-12-30T21:11:00"/>
    <d v="1899-12-30T01:08:00"/>
    <s v="HJPY91"/>
    <x v="0"/>
    <n v="700130"/>
  </r>
  <r>
    <n v="11200"/>
    <n v="700119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0"/>
    <d v="1899-12-30T08:10:00"/>
    <d v="1899-12-30T09:20:00"/>
    <d v="1899-12-30T01:10:00"/>
    <s v="HJPY86"/>
    <x v="0"/>
    <n v="700119"/>
  </r>
  <r>
    <n v="11201"/>
    <n v="700120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0"/>
    <d v="1899-12-30T08:38:00"/>
    <d v="1899-12-30T09:43:00"/>
    <d v="1899-12-30T01:05:00"/>
    <s v="BJFP65"/>
    <x v="0"/>
    <n v="700120"/>
  </r>
  <r>
    <n v="11202"/>
    <n v="700121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"/>
    <d v="1899-12-30T09:28:00"/>
    <d v="1899-12-30T10:37:00"/>
    <d v="1899-12-30T01:09:00"/>
    <s v="CJRT97"/>
    <x v="0"/>
    <n v="700121"/>
  </r>
  <r>
    <n v="11203"/>
    <n v="700122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20:00"/>
    <d v="1899-12-30T16:34:00"/>
    <d v="1899-12-30T01:14:00"/>
    <s v="JVCZ51"/>
    <x v="0"/>
    <n v="700122"/>
  </r>
  <r>
    <n v="11204"/>
    <n v="700131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7"/>
    <d v="1899-12-30T15:50:00"/>
    <d v="1899-12-30T16:59:00"/>
    <d v="1899-12-30T01:09:00"/>
    <s v="HJPL67"/>
    <x v="0"/>
    <n v="700131"/>
  </r>
  <r>
    <n v="11205"/>
    <n v="700123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8"/>
    <d v="1899-12-30T17:10:00"/>
    <d v="1899-12-30T18:22:00"/>
    <d v="1899-12-30T01:12:00"/>
    <s v="HJPY86"/>
    <x v="0"/>
    <n v="700123"/>
  </r>
  <r>
    <n v="11206"/>
    <n v="700124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0"/>
    <d v="1899-12-30T18:12:00"/>
    <d v="1899-12-30T19:19:00"/>
    <d v="1899-12-30T01:07:00"/>
    <s v="RLRW83"/>
    <x v="0"/>
    <n v="700124"/>
  </r>
  <r>
    <n v="11207"/>
    <n v="700125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0"/>
    <d v="1899-12-30T18:24:00"/>
    <d v="1899-12-30T19:26:00"/>
    <d v="1899-12-30T01:02:00"/>
    <s v="CJRV88"/>
    <x v="0"/>
    <n v="700125"/>
  </r>
  <r>
    <n v="11208"/>
    <n v="700126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3"/>
    <d v="1899-12-30T19:11:00"/>
    <d v="1899-12-30T20:23:00"/>
    <d v="1899-12-30T01:12:00"/>
    <s v="HJPY91"/>
    <x v="0"/>
    <n v="700126"/>
  </r>
  <r>
    <n v="11209"/>
    <n v="700127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3"/>
    <d v="1899-12-30T19:30:00"/>
    <d v="1899-12-30T20:37:00"/>
    <d v="1899-12-30T01:07:00"/>
    <s v="CJRT80"/>
    <x v="0"/>
    <n v="700127"/>
  </r>
  <r>
    <n v="11210"/>
    <n v="700128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4"/>
    <d v="1899-12-30T20:10:00"/>
    <d v="1899-12-30T21:17:00"/>
    <d v="1899-12-30T01:07:00"/>
    <s v="RLRW83"/>
    <x v="0"/>
    <n v="700128"/>
  </r>
  <r>
    <n v="11211"/>
    <n v="700129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4"/>
    <d v="1899-12-30T20:25:00"/>
    <d v="1899-12-30T21:31:00"/>
    <d v="1899-12-30T01:06:00"/>
    <s v="BJFP65"/>
    <x v="0"/>
    <n v="700129"/>
  </r>
  <r>
    <n v="11212"/>
    <n v="700130"/>
    <x v="0"/>
    <d v="2023-04-02T00:00:00"/>
    <x v="0"/>
    <x v="0"/>
    <s v="Sociedad de Transportes Vía Alerce S.A."/>
    <x v="1"/>
    <x v="1"/>
    <x v="1"/>
    <s v="Centro"/>
    <s v="Puerto Montt"/>
    <s v="Via Alerce"/>
    <s v="Puerto Montt"/>
    <x v="15"/>
    <d v="1899-12-30T21:11:00"/>
    <d v="1899-12-30T22:15:00"/>
    <d v="1899-12-30T01:04:00"/>
    <s v="HJPY91"/>
    <x v="0"/>
    <n v="700130"/>
  </r>
  <r>
    <n v="11213"/>
    <n v="700132"/>
    <x v="0"/>
    <d v="2023-04-01T00:00:00"/>
    <x v="2"/>
    <x v="0"/>
    <s v="Sociedad de Transportes Vía Alerce S.A."/>
    <x v="2"/>
    <x v="2"/>
    <x v="0"/>
    <s v="Alerce"/>
    <s v="Puerto Montt"/>
    <s v="Terminal de Buses"/>
    <s v="Puerto Montt"/>
    <x v="12"/>
    <d v="1899-12-30T07:44:00"/>
    <d v="1899-12-30T08:43:00"/>
    <d v="1899-12-30T00:59:00"/>
    <s v="RDWX20"/>
    <x v="0"/>
    <n v="700132"/>
  </r>
  <r>
    <n v="11214"/>
    <n v="700133"/>
    <x v="0"/>
    <d v="2023-04-01T00:00:00"/>
    <x v="2"/>
    <x v="0"/>
    <s v="Sociedad de Transportes Vía Alerce S.A."/>
    <x v="2"/>
    <x v="2"/>
    <x v="0"/>
    <s v="Alerce"/>
    <s v="Puerto Montt"/>
    <s v="Terminal de Buses"/>
    <s v="Puerto Montt"/>
    <x v="8"/>
    <d v="1899-12-30T17:36:00"/>
    <d v="1899-12-30T18:52:00"/>
    <d v="1899-12-30T01:16:00"/>
    <s v="DCLR74"/>
    <x v="0"/>
    <n v="700133"/>
  </r>
  <r>
    <n v="11215"/>
    <n v="700134"/>
    <x v="0"/>
    <d v="2023-04-01T00:00:00"/>
    <x v="2"/>
    <x v="0"/>
    <s v="Sociedad de Transportes Vía Alerce S.A."/>
    <x v="2"/>
    <x v="2"/>
    <x v="0"/>
    <s v="Alerce"/>
    <s v="Puerto Montt"/>
    <s v="Terminal de Buses"/>
    <s v="Puerto Montt"/>
    <x v="10"/>
    <d v="1899-12-30T18:15:00"/>
    <d v="1899-12-30T19:23:00"/>
    <d v="1899-12-30T01:08:00"/>
    <s v="CCBK88"/>
    <x v="0"/>
    <n v="700134"/>
  </r>
  <r>
    <n v="11216"/>
    <n v="700135"/>
    <x v="0"/>
    <d v="2023-04-01T00:00:00"/>
    <x v="2"/>
    <x v="0"/>
    <s v="Sociedad de Transportes Vía Alerce S.A."/>
    <x v="2"/>
    <x v="2"/>
    <x v="0"/>
    <s v="Alerce"/>
    <s v="Puerto Montt"/>
    <s v="Terminal de Buses"/>
    <s v="Puerto Montt"/>
    <x v="10"/>
    <d v="1899-12-30T18:32:00"/>
    <d v="1899-12-30T19:49:00"/>
    <d v="1899-12-30T01:17:00"/>
    <s v="KJCZ20"/>
    <x v="0"/>
    <n v="700135"/>
  </r>
  <r>
    <n v="11217"/>
    <n v="700132"/>
    <x v="0"/>
    <d v="2023-04-01T00:00:00"/>
    <x v="2"/>
    <x v="0"/>
    <s v="Sociedad de Transportes Vía Alerce S.A."/>
    <x v="2"/>
    <x v="2"/>
    <x v="1"/>
    <s v="Terminal de Buses"/>
    <s v="Puerto Montt"/>
    <s v="Alerce"/>
    <s v="Puerto Montt"/>
    <x v="0"/>
    <d v="1899-12-30T08:43:00"/>
    <d v="1899-12-30T10:17:00"/>
    <d v="1899-12-30T01:34:00"/>
    <s v="RDWX20"/>
    <x v="0"/>
    <n v="700132"/>
  </r>
  <r>
    <n v="11218"/>
    <n v="700133"/>
    <x v="0"/>
    <d v="2023-04-01T00:00:00"/>
    <x v="2"/>
    <x v="0"/>
    <s v="Sociedad de Transportes Vía Alerce S.A."/>
    <x v="2"/>
    <x v="2"/>
    <x v="1"/>
    <s v="Terminal de Buses"/>
    <s v="Puerto Montt"/>
    <s v="Alerce"/>
    <s v="Puerto Montt"/>
    <x v="10"/>
    <d v="1899-12-30T18:52:00"/>
    <d v="1899-12-30T20:15:00"/>
    <d v="1899-12-30T01:23:00"/>
    <s v="DCLR74"/>
    <x v="0"/>
    <n v="700133"/>
  </r>
  <r>
    <n v="11219"/>
    <n v="700134"/>
    <x v="0"/>
    <d v="2023-04-01T00:00:00"/>
    <x v="2"/>
    <x v="0"/>
    <s v="Sociedad de Transportes Vía Alerce S.A."/>
    <x v="2"/>
    <x v="2"/>
    <x v="1"/>
    <s v="Terminal de Buses"/>
    <s v="Puerto Montt"/>
    <s v="Alerce"/>
    <s v="Puerto Montt"/>
    <x v="13"/>
    <d v="1899-12-30T19:23:00"/>
    <d v="1899-12-30T20:46:00"/>
    <d v="1899-12-30T01:23:00"/>
    <s v="CCBK88"/>
    <x v="0"/>
    <n v="700134"/>
  </r>
  <r>
    <n v="11220"/>
    <n v="700135"/>
    <x v="0"/>
    <d v="2023-04-01T00:00:00"/>
    <x v="2"/>
    <x v="0"/>
    <s v="Sociedad de Transportes Vía Alerce S.A."/>
    <x v="2"/>
    <x v="2"/>
    <x v="1"/>
    <s v="Terminal de Buses"/>
    <s v="Puerto Montt"/>
    <s v="Alerce"/>
    <s v="Puerto Montt"/>
    <x v="13"/>
    <d v="1899-12-30T19:49:00"/>
    <d v="1899-12-30T21:09:00"/>
    <d v="1899-12-30T01:20:00"/>
    <s v="KJCZ20"/>
    <x v="0"/>
    <n v="700135"/>
  </r>
  <r>
    <n v="11221"/>
    <n v="700136"/>
    <x v="0"/>
    <d v="2023-04-02T00:00:00"/>
    <x v="0"/>
    <x v="0"/>
    <s v="Sociedad de Transportes Vía Alerce S.A."/>
    <x v="2"/>
    <x v="2"/>
    <x v="0"/>
    <s v="Alerce"/>
    <s v="Puerto Montt"/>
    <s v="Terminal de Buses"/>
    <s v="Puerto Montt"/>
    <x v="0"/>
    <d v="1899-12-30T08:13:00"/>
    <d v="1899-12-30T09:30:00"/>
    <d v="1899-12-30T01:17:00"/>
    <s v="HJPL67"/>
    <x v="0"/>
    <n v="700136"/>
  </r>
  <r>
    <n v="11222"/>
    <n v="700137"/>
    <x v="0"/>
    <d v="2023-04-02T00:00:00"/>
    <x v="0"/>
    <x v="0"/>
    <s v="Sociedad de Transportes Vía Alerce S.A."/>
    <x v="2"/>
    <x v="2"/>
    <x v="0"/>
    <s v="Alerce"/>
    <s v="Puerto Montt"/>
    <s v="Terminal de Buses"/>
    <s v="Puerto Montt"/>
    <x v="8"/>
    <d v="1899-12-30T17:14:00"/>
    <d v="1899-12-30T18:26:00"/>
    <d v="1899-12-30T01:12:00"/>
    <s v="RGXX94"/>
    <x v="0"/>
    <n v="700137"/>
  </r>
  <r>
    <n v="11223"/>
    <n v="700136"/>
    <x v="0"/>
    <d v="2023-04-02T00:00:00"/>
    <x v="0"/>
    <x v="0"/>
    <s v="Sociedad de Transportes Vía Alerce S.A."/>
    <x v="2"/>
    <x v="2"/>
    <x v="1"/>
    <s v="Terminal de Buses"/>
    <s v="Puerto Montt"/>
    <s v="Alerce"/>
    <s v="Puerto Montt"/>
    <x v="1"/>
    <d v="1899-12-30T09:30:00"/>
    <d v="1899-12-30T10:49:00"/>
    <d v="1899-12-30T01:19:00"/>
    <s v="HJPL67"/>
    <x v="0"/>
    <n v="700136"/>
  </r>
  <r>
    <n v="11224"/>
    <n v="700137"/>
    <x v="0"/>
    <d v="2023-04-02T00:00:00"/>
    <x v="0"/>
    <x v="0"/>
    <s v="Sociedad de Transportes Vía Alerce S.A."/>
    <x v="2"/>
    <x v="2"/>
    <x v="1"/>
    <s v="Terminal de Buses"/>
    <s v="Puerto Montt"/>
    <s v="Alerce"/>
    <s v="Puerto Montt"/>
    <x v="10"/>
    <d v="1899-12-30T18:26:00"/>
    <d v="1899-12-30T19:48:00"/>
    <d v="1899-12-30T01:22:00"/>
    <s v="RGXX94"/>
    <x v="0"/>
    <n v="700137"/>
  </r>
  <r>
    <n v="11225"/>
    <n v="700138"/>
    <x v="0"/>
    <d v="2023-04-04T00:00:00"/>
    <x v="1"/>
    <x v="0"/>
    <s v="Empresa de Transportes Manuel Montt S.A."/>
    <x v="9"/>
    <x v="9"/>
    <x v="1"/>
    <m/>
    <s v="Puerto Montt"/>
    <m/>
    <s v="Puerto Montt"/>
    <x v="14"/>
    <d v="1899-12-30T20:36:00"/>
    <d v="1899-12-30T21:53:00"/>
    <d v="1899-12-30T01:17:00"/>
    <s v="PFLC89"/>
    <x v="0"/>
    <n v="700138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65">
  <r>
    <n v="1"/>
    <n v="1600"/>
    <s v="Puerto Montt"/>
    <x v="0"/>
    <x v="0"/>
    <x v="0"/>
    <x v="0"/>
    <n v="1005"/>
    <x v="0"/>
    <x v="0"/>
    <s v="Chinquihue"/>
    <s v="Puerto Montt"/>
    <s v="Sector Oriente"/>
    <s v="Puerto Montt"/>
    <n v="8"/>
    <d v="1899-12-30T08:13:00"/>
    <d v="1899-12-30T09:17:00"/>
    <d v="1899-12-30T01:04:00"/>
    <x v="0"/>
    <s v="SI"/>
    <n v="1600"/>
    <m/>
  </r>
  <r>
    <n v="2"/>
    <n v="0"/>
    <s v="Puerto Montt"/>
    <x v="0"/>
    <x v="0"/>
    <x v="0"/>
    <x v="0"/>
    <n v="1005"/>
    <x v="0"/>
    <x v="0"/>
    <s v="Chinquihue"/>
    <s v="Puerto Montt"/>
    <s v="Sector Oriente"/>
    <s v="Puerto Montt"/>
    <n v="8"/>
    <d v="1899-12-30T08:29:00"/>
    <d v="1899-12-30T09:33:00"/>
    <d v="1899-12-30T01:04:00"/>
    <x v="1"/>
    <s v="NO"/>
    <m/>
    <m/>
  </r>
  <r>
    <n v="3"/>
    <n v="1601"/>
    <s v="Puerto Montt"/>
    <x v="0"/>
    <x v="0"/>
    <x v="0"/>
    <x v="0"/>
    <n v="1005"/>
    <x v="0"/>
    <x v="0"/>
    <s v="Chinquihue"/>
    <s v="Puerto Montt"/>
    <s v="Sector Oriente"/>
    <s v="Puerto Montt"/>
    <n v="8"/>
    <d v="1899-12-30T08:45:00"/>
    <d v="1899-12-30T09:40:00"/>
    <d v="1899-12-30T00:55:00"/>
    <x v="2"/>
    <s v="SI"/>
    <n v="1601"/>
    <m/>
  </r>
  <r>
    <n v="4"/>
    <n v="0"/>
    <s v="Puerto Montt"/>
    <x v="0"/>
    <x v="0"/>
    <x v="0"/>
    <x v="0"/>
    <n v="1005"/>
    <x v="0"/>
    <x v="0"/>
    <s v="Chinquihue"/>
    <s v="Puerto Montt"/>
    <s v="Sector Oriente"/>
    <s v="Puerto Montt"/>
    <n v="8"/>
    <d v="1899-12-30T08:57:00"/>
    <d v="1899-12-30T10:01:00"/>
    <d v="1899-12-30T01:04:00"/>
    <x v="3"/>
    <s v="NO"/>
    <m/>
    <m/>
  </r>
  <r>
    <n v="6"/>
    <n v="0"/>
    <s v="Puerto Montt"/>
    <x v="0"/>
    <x v="0"/>
    <x v="0"/>
    <x v="0"/>
    <n v="1005"/>
    <x v="0"/>
    <x v="0"/>
    <s v="Chinquihue"/>
    <s v="Puerto Montt"/>
    <s v="Sector Oriente"/>
    <s v="Puerto Montt"/>
    <n v="9"/>
    <d v="1899-12-30T09:13:00"/>
    <d v="1899-12-30T10:17:00"/>
    <d v="1899-12-30T01:04:00"/>
    <x v="4"/>
    <s v="NO"/>
    <m/>
    <m/>
  </r>
  <r>
    <n v="7"/>
    <n v="1602"/>
    <s v="Puerto Montt"/>
    <x v="0"/>
    <x v="0"/>
    <x v="0"/>
    <x v="0"/>
    <n v="1005"/>
    <x v="0"/>
    <x v="0"/>
    <s v="Chinquihue"/>
    <s v="Puerto Montt"/>
    <s v="Sector Oriente"/>
    <s v="Puerto Montt"/>
    <n v="9"/>
    <d v="1899-12-30T09:28:00"/>
    <d v="1899-12-30T10:25:00"/>
    <d v="1899-12-30T00:57:00"/>
    <x v="5"/>
    <s v="SI"/>
    <n v="1602"/>
    <m/>
  </r>
  <r>
    <n v="8"/>
    <n v="1603"/>
    <s v="Puerto Montt"/>
    <x v="0"/>
    <x v="0"/>
    <x v="0"/>
    <x v="0"/>
    <n v="1005"/>
    <x v="0"/>
    <x v="0"/>
    <s v="Chinquihue"/>
    <s v="Puerto Montt"/>
    <s v="Sector Oriente"/>
    <s v="Puerto Montt"/>
    <n v="9"/>
    <d v="1899-12-30T09:45:00"/>
    <d v="1899-12-30T10:48:00"/>
    <d v="1899-12-30T01:03:00"/>
    <x v="6"/>
    <s v="SI"/>
    <n v="1603"/>
    <m/>
  </r>
  <r>
    <n v="9"/>
    <n v="0"/>
    <s v="Puerto Montt"/>
    <x v="0"/>
    <x v="0"/>
    <x v="0"/>
    <x v="0"/>
    <n v="1005"/>
    <x v="0"/>
    <x v="0"/>
    <s v="Chinquihue"/>
    <s v="Puerto Montt"/>
    <s v="Sector Oriente"/>
    <s v="Puerto Montt"/>
    <n v="9"/>
    <d v="1899-12-30T09:50:00"/>
    <d v="1899-12-30T10:54:00"/>
    <d v="1899-12-30T01:04:00"/>
    <x v="7"/>
    <s v="NO"/>
    <m/>
    <m/>
  </r>
  <r>
    <n v="10"/>
    <n v="1604"/>
    <s v="Puerto Montt"/>
    <x v="0"/>
    <x v="0"/>
    <x v="0"/>
    <x v="0"/>
    <n v="1005"/>
    <x v="0"/>
    <x v="0"/>
    <s v="Chinquihue"/>
    <s v="Puerto Montt"/>
    <s v="Sector Oriente"/>
    <s v="Puerto Montt"/>
    <n v="10"/>
    <d v="1899-12-30T10:10:00"/>
    <d v="1899-12-30T11:01:00"/>
    <d v="1899-12-30T00:51:00"/>
    <x v="8"/>
    <s v="SI"/>
    <n v="1604"/>
    <m/>
  </r>
  <r>
    <n v="11"/>
    <n v="0"/>
    <s v="Puerto Montt"/>
    <x v="0"/>
    <x v="0"/>
    <x v="0"/>
    <x v="0"/>
    <n v="1005"/>
    <x v="0"/>
    <x v="0"/>
    <s v="Chinquihue"/>
    <s v="Puerto Montt"/>
    <s v="Sector Oriente"/>
    <s v="Puerto Montt"/>
    <n v="10"/>
    <d v="1899-12-30T10:24:00"/>
    <d v="1899-12-30T11:28:00"/>
    <d v="1899-12-30T01:04:00"/>
    <x v="9"/>
    <s v="NO"/>
    <m/>
    <m/>
  </r>
  <r>
    <n v="12"/>
    <n v="1605"/>
    <s v="Puerto Montt"/>
    <x v="0"/>
    <x v="0"/>
    <x v="0"/>
    <x v="0"/>
    <n v="1005"/>
    <x v="0"/>
    <x v="0"/>
    <s v="Chinquihue"/>
    <s v="Puerto Montt"/>
    <s v="Sector Oriente"/>
    <s v="Puerto Montt"/>
    <n v="10"/>
    <d v="1899-12-30T10:33:00"/>
    <d v="1899-12-30T11:37:00"/>
    <d v="1899-12-30T01:04:00"/>
    <x v="10"/>
    <s v="SI"/>
    <n v="1605"/>
    <m/>
  </r>
  <r>
    <n v="13"/>
    <n v="0"/>
    <s v="Puerto Montt"/>
    <x v="0"/>
    <x v="0"/>
    <x v="0"/>
    <x v="0"/>
    <n v="1005"/>
    <x v="0"/>
    <x v="0"/>
    <s v="Chinquihue"/>
    <s v="Puerto Montt"/>
    <s v="Sector Oriente"/>
    <s v="Puerto Montt"/>
    <n v="10"/>
    <d v="1899-12-30T10:58:00"/>
    <d v="1899-12-30T12:02:00"/>
    <d v="1899-12-30T01:04:00"/>
    <x v="11"/>
    <s v="NO"/>
    <m/>
    <m/>
  </r>
  <r>
    <n v="14"/>
    <n v="1606"/>
    <s v="Puerto Montt"/>
    <x v="0"/>
    <x v="0"/>
    <x v="0"/>
    <x v="0"/>
    <n v="1005"/>
    <x v="0"/>
    <x v="0"/>
    <s v="Chinquihue"/>
    <s v="Puerto Montt"/>
    <s v="Sector Oriente"/>
    <s v="Puerto Montt"/>
    <n v="11"/>
    <d v="1899-12-30T11:20:00"/>
    <d v="1899-12-30T12:29:00"/>
    <d v="1899-12-30T01:09:00"/>
    <x v="0"/>
    <s v="SI"/>
    <n v="1606"/>
    <m/>
  </r>
  <r>
    <n v="15"/>
    <n v="0"/>
    <s v="Puerto Montt"/>
    <x v="0"/>
    <x v="0"/>
    <x v="0"/>
    <x v="0"/>
    <n v="1005"/>
    <x v="0"/>
    <x v="0"/>
    <s v="Chinquihue"/>
    <s v="Puerto Montt"/>
    <s v="Sector Oriente"/>
    <s v="Puerto Montt"/>
    <n v="11"/>
    <d v="1899-12-30T11:33:00"/>
    <d v="1899-12-30T12:37:00"/>
    <d v="1899-12-30T01:04:00"/>
    <x v="1"/>
    <s v="NO"/>
    <m/>
    <m/>
  </r>
  <r>
    <n v="16"/>
    <n v="1607"/>
    <s v="Puerto Montt"/>
    <x v="0"/>
    <x v="0"/>
    <x v="0"/>
    <x v="0"/>
    <n v="1005"/>
    <x v="0"/>
    <x v="0"/>
    <s v="Chinquihue"/>
    <s v="Puerto Montt"/>
    <s v="Sector Oriente"/>
    <s v="Puerto Montt"/>
    <n v="11"/>
    <d v="1899-12-30T11:47:00"/>
    <d v="1899-12-30T12:59:00"/>
    <d v="1899-12-30T01:12:00"/>
    <x v="2"/>
    <s v="SI"/>
    <n v="1607"/>
    <m/>
  </r>
  <r>
    <n v="17"/>
    <n v="0"/>
    <s v="Puerto Montt"/>
    <x v="0"/>
    <x v="0"/>
    <x v="0"/>
    <x v="0"/>
    <n v="1005"/>
    <x v="0"/>
    <x v="0"/>
    <s v="Chinquihue"/>
    <s v="Puerto Montt"/>
    <s v="Sector Oriente"/>
    <s v="Puerto Montt"/>
    <n v="11"/>
    <d v="1899-12-30T11:57:00"/>
    <d v="1899-12-30T13:01:00"/>
    <d v="1899-12-30T01:04:00"/>
    <x v="3"/>
    <s v="NO"/>
    <m/>
    <m/>
  </r>
  <r>
    <n v="18"/>
    <n v="1608"/>
    <s v="Puerto Montt"/>
    <x v="0"/>
    <x v="0"/>
    <x v="0"/>
    <x v="0"/>
    <n v="1005"/>
    <x v="0"/>
    <x v="0"/>
    <s v="Chinquihue"/>
    <s v="Puerto Montt"/>
    <s v="Sector Oriente"/>
    <s v="Puerto Montt"/>
    <n v="12"/>
    <d v="1899-12-30T12:09:00"/>
    <d v="1899-12-30T13:15:00"/>
    <d v="1899-12-30T01:06:00"/>
    <x v="4"/>
    <s v="SI"/>
    <n v="1608"/>
    <m/>
  </r>
  <r>
    <n v="19"/>
    <n v="1611"/>
    <s v="Puerto Montt"/>
    <x v="0"/>
    <x v="0"/>
    <x v="0"/>
    <x v="0"/>
    <n v="1005"/>
    <x v="0"/>
    <x v="0"/>
    <s v="Chinquihue"/>
    <s v="Puerto Montt"/>
    <s v="Sector Oriente"/>
    <s v="Puerto Montt"/>
    <n v="13"/>
    <d v="1899-12-30T13:28:00"/>
    <d v="1899-12-30T14:31:00"/>
    <d v="1899-12-30T01:03:00"/>
    <x v="5"/>
    <s v="SI"/>
    <n v="1611"/>
    <m/>
  </r>
  <r>
    <n v="20"/>
    <n v="1609"/>
    <s v="Puerto Montt"/>
    <x v="0"/>
    <x v="0"/>
    <x v="0"/>
    <x v="0"/>
    <n v="1005"/>
    <x v="0"/>
    <x v="0"/>
    <s v="Chinquihue"/>
    <s v="Puerto Montt"/>
    <s v="Sector Oriente"/>
    <s v="Puerto Montt"/>
    <n v="13"/>
    <d v="1899-12-30T13:13:00"/>
    <d v="1899-12-30T13:59:00"/>
    <d v="1899-12-30T00:46:00"/>
    <x v="9"/>
    <s v="SI"/>
    <n v="1609"/>
    <m/>
  </r>
  <r>
    <n v="21"/>
    <n v="1610"/>
    <s v="Puerto Montt"/>
    <x v="0"/>
    <x v="0"/>
    <x v="0"/>
    <x v="0"/>
    <n v="1005"/>
    <x v="0"/>
    <x v="0"/>
    <s v="Chinquihue"/>
    <s v="Puerto Montt"/>
    <s v="Sector Oriente"/>
    <s v="Puerto Montt"/>
    <n v="13"/>
    <d v="1899-12-30T13:21:00"/>
    <d v="1899-12-30T14:22:00"/>
    <d v="1899-12-30T01:01:00"/>
    <x v="10"/>
    <s v="SI"/>
    <n v="1610"/>
    <m/>
  </r>
  <r>
    <n v="22"/>
    <n v="1612"/>
    <s v="Puerto Montt"/>
    <x v="0"/>
    <x v="0"/>
    <x v="0"/>
    <x v="0"/>
    <n v="1005"/>
    <x v="0"/>
    <x v="0"/>
    <s v="Chinquihue"/>
    <s v="Puerto Montt"/>
    <s v="Sector Oriente"/>
    <s v="Puerto Montt"/>
    <n v="14"/>
    <d v="1899-12-30T14:02:00"/>
    <d v="1899-12-30T15:10:00"/>
    <d v="1899-12-30T01:08:00"/>
    <x v="12"/>
    <s v="SI"/>
    <n v="1612"/>
    <m/>
  </r>
  <r>
    <n v="23"/>
    <n v="1613"/>
    <s v="Puerto Montt"/>
    <x v="0"/>
    <x v="0"/>
    <x v="0"/>
    <x v="0"/>
    <n v="1005"/>
    <x v="0"/>
    <x v="0"/>
    <s v="Chinquihue"/>
    <s v="Puerto Montt"/>
    <s v="Sector Oriente"/>
    <s v="Puerto Montt"/>
    <n v="14"/>
    <d v="1899-12-30T14:35:00"/>
    <d v="1899-12-30T15:39:00"/>
    <d v="1899-12-30T01:04:00"/>
    <x v="2"/>
    <s v="SI"/>
    <n v="1613"/>
    <m/>
  </r>
  <r>
    <n v="24"/>
    <n v="0"/>
    <s v="Puerto Montt"/>
    <x v="0"/>
    <x v="0"/>
    <x v="0"/>
    <x v="0"/>
    <n v="1005"/>
    <x v="0"/>
    <x v="0"/>
    <s v="Chinquihue"/>
    <s v="Puerto Montt"/>
    <s v="Sector Oriente"/>
    <s v="Puerto Montt"/>
    <n v="14"/>
    <d v="1899-12-30T14:46:00"/>
    <d v="1899-12-30T15:50:00"/>
    <d v="1899-12-30T01:04:00"/>
    <x v="3"/>
    <s v="NO"/>
    <m/>
    <m/>
  </r>
  <r>
    <n v="25"/>
    <n v="0"/>
    <s v="Puerto Montt"/>
    <x v="0"/>
    <x v="0"/>
    <x v="0"/>
    <x v="0"/>
    <n v="1005"/>
    <x v="0"/>
    <x v="0"/>
    <s v="Chinquihue"/>
    <s v="Puerto Montt"/>
    <s v="Sector Oriente"/>
    <s v="Puerto Montt"/>
    <n v="14"/>
    <d v="1899-12-30T14:57:00"/>
    <d v="1899-12-30T16:01:00"/>
    <d v="1899-12-30T01:04:00"/>
    <x v="4"/>
    <s v="NO"/>
    <m/>
    <m/>
  </r>
  <r>
    <n v="26"/>
    <n v="1614"/>
    <s v="Puerto Montt"/>
    <x v="0"/>
    <x v="0"/>
    <x v="0"/>
    <x v="0"/>
    <n v="1005"/>
    <x v="0"/>
    <x v="0"/>
    <s v="Chinquihue"/>
    <s v="Puerto Montt"/>
    <s v="Sector Oriente"/>
    <s v="Puerto Montt"/>
    <n v="15"/>
    <d v="1899-12-30T15:19:00"/>
    <d v="1899-12-30T16:28:00"/>
    <d v="1899-12-30T01:09:00"/>
    <x v="5"/>
    <s v="SI"/>
    <n v="1614"/>
    <m/>
  </r>
  <r>
    <n v="27"/>
    <n v="0"/>
    <s v="Puerto Montt"/>
    <x v="0"/>
    <x v="0"/>
    <x v="0"/>
    <x v="0"/>
    <n v="1005"/>
    <x v="0"/>
    <x v="0"/>
    <s v="Chinquihue"/>
    <s v="Puerto Montt"/>
    <s v="Sector Oriente"/>
    <s v="Puerto Montt"/>
    <n v="15"/>
    <d v="1899-12-30T15:20:00"/>
    <d v="1899-12-30T16:24:00"/>
    <d v="1899-12-30T01:04:00"/>
    <x v="6"/>
    <s v="NO"/>
    <m/>
    <m/>
  </r>
  <r>
    <n v="28"/>
    <n v="0"/>
    <s v="Puerto Montt"/>
    <x v="0"/>
    <x v="0"/>
    <x v="0"/>
    <x v="0"/>
    <n v="1005"/>
    <x v="0"/>
    <x v="0"/>
    <s v="Chinquihue"/>
    <s v="Puerto Montt"/>
    <s v="Sector Oriente"/>
    <s v="Puerto Montt"/>
    <n v="15"/>
    <d v="1899-12-30T15:37:00"/>
    <d v="1899-12-30T16:41:00"/>
    <d v="1899-12-30T01:04:00"/>
    <x v="7"/>
    <s v="NO"/>
    <m/>
    <m/>
  </r>
  <r>
    <n v="29"/>
    <n v="1615"/>
    <s v="Puerto Montt"/>
    <x v="0"/>
    <x v="0"/>
    <x v="0"/>
    <x v="0"/>
    <n v="1005"/>
    <x v="0"/>
    <x v="0"/>
    <s v="Chinquihue"/>
    <s v="Puerto Montt"/>
    <s v="Sector Oriente"/>
    <s v="Puerto Montt"/>
    <n v="15"/>
    <d v="1899-12-30T15:51:00"/>
    <d v="1899-12-30T16:44:00"/>
    <d v="1899-12-30T00:53:00"/>
    <x v="8"/>
    <s v="SI"/>
    <n v="1615"/>
    <m/>
  </r>
  <r>
    <n v="30"/>
    <n v="0"/>
    <s v="Puerto Montt"/>
    <x v="0"/>
    <x v="0"/>
    <x v="0"/>
    <x v="0"/>
    <n v="1005"/>
    <x v="0"/>
    <x v="0"/>
    <s v="Chinquihue"/>
    <s v="Puerto Montt"/>
    <s v="Sector Oriente"/>
    <s v="Puerto Montt"/>
    <n v="15"/>
    <d v="1899-12-30T15:59:00"/>
    <d v="1899-12-30T17:04:00"/>
    <d v="1899-12-30T01:05:00"/>
    <x v="9"/>
    <s v="NO"/>
    <m/>
    <m/>
  </r>
  <r>
    <n v="31"/>
    <n v="1616"/>
    <s v="Puerto Montt"/>
    <x v="0"/>
    <x v="0"/>
    <x v="0"/>
    <x v="0"/>
    <n v="1005"/>
    <x v="0"/>
    <x v="0"/>
    <s v="Chinquihue"/>
    <s v="Puerto Montt"/>
    <s v="Sector Oriente"/>
    <s v="Puerto Montt"/>
    <n v="17"/>
    <d v="1899-12-30T17:10:00"/>
    <d v="1899-12-30T18:15:00"/>
    <d v="1899-12-30T01:05:00"/>
    <x v="1"/>
    <s v="SI"/>
    <n v="1616"/>
    <m/>
  </r>
  <r>
    <n v="32"/>
    <n v="1617"/>
    <s v="Puerto Montt"/>
    <x v="0"/>
    <x v="0"/>
    <x v="0"/>
    <x v="0"/>
    <n v="1005"/>
    <x v="0"/>
    <x v="0"/>
    <s v="Chinquihue"/>
    <s v="Puerto Montt"/>
    <s v="Sector Oriente"/>
    <s v="Puerto Montt"/>
    <n v="17"/>
    <d v="1899-12-30T17:33:00"/>
    <d v="1899-12-30T18:37:00"/>
    <d v="1899-12-30T01:04:00"/>
    <x v="2"/>
    <s v="SI"/>
    <n v="1617"/>
    <m/>
  </r>
  <r>
    <n v="33"/>
    <n v="0"/>
    <s v="Puerto Montt"/>
    <x v="0"/>
    <x v="0"/>
    <x v="0"/>
    <x v="0"/>
    <n v="1005"/>
    <x v="0"/>
    <x v="0"/>
    <s v="Chinquihue"/>
    <s v="Puerto Montt"/>
    <s v="Sector Oriente"/>
    <s v="Puerto Montt"/>
    <n v="17"/>
    <d v="1899-12-30T17:33:00"/>
    <d v="1899-12-30T18:37:00"/>
    <d v="1899-12-30T01:04:00"/>
    <x v="3"/>
    <s v="NO"/>
    <m/>
    <m/>
  </r>
  <r>
    <n v="34"/>
    <n v="1600"/>
    <s v="Puerto Montt"/>
    <x v="0"/>
    <x v="0"/>
    <x v="0"/>
    <x v="0"/>
    <n v="1005"/>
    <x v="0"/>
    <x v="1"/>
    <s v="Sector Oriente"/>
    <s v="Puerto Montt"/>
    <s v="Chinquihue"/>
    <s v="Puerto Montt"/>
    <n v="9"/>
    <d v="1899-12-30T09:17:00"/>
    <d v="1899-12-30T10:27:00"/>
    <d v="1899-12-30T01:10:00"/>
    <x v="0"/>
    <s v="SI"/>
    <n v="1600"/>
    <m/>
  </r>
  <r>
    <n v="35"/>
    <n v="0"/>
    <s v="Puerto Montt"/>
    <x v="0"/>
    <x v="0"/>
    <x v="0"/>
    <x v="0"/>
    <n v="1005"/>
    <x v="0"/>
    <x v="1"/>
    <s v="Sector Oriente"/>
    <s v="Puerto Montt"/>
    <s v="Chinquihue"/>
    <s v="Puerto Montt"/>
    <n v="9"/>
    <d v="1899-12-30T09:40:00"/>
    <d v="1899-12-30T10:46:00"/>
    <d v="1899-12-30T01:06:00"/>
    <x v="1"/>
    <s v="NO"/>
    <m/>
    <m/>
  </r>
  <r>
    <n v="36"/>
    <n v="1601"/>
    <s v="Puerto Montt"/>
    <x v="0"/>
    <x v="0"/>
    <x v="0"/>
    <x v="0"/>
    <n v="1005"/>
    <x v="0"/>
    <x v="1"/>
    <s v="Sector Oriente"/>
    <s v="Puerto Montt"/>
    <s v="Chinquihue"/>
    <s v="Puerto Montt"/>
    <n v="9"/>
    <d v="1899-12-30T09:40:00"/>
    <d v="1899-12-30T10:24:00"/>
    <d v="1899-12-30T00:44:00"/>
    <x v="2"/>
    <s v="SI"/>
    <n v="1601"/>
    <m/>
  </r>
  <r>
    <n v="37"/>
    <n v="0"/>
    <s v="Puerto Montt"/>
    <x v="0"/>
    <x v="0"/>
    <x v="0"/>
    <x v="0"/>
    <n v="1005"/>
    <x v="0"/>
    <x v="1"/>
    <s v="Sector Oriente"/>
    <s v="Puerto Montt"/>
    <s v="Chinquihue"/>
    <s v="Puerto Montt"/>
    <n v="10"/>
    <d v="1899-12-30T10:08:00"/>
    <d v="1899-12-30T11:14:00"/>
    <d v="1899-12-30T01:06:00"/>
    <x v="3"/>
    <s v="NO"/>
    <m/>
    <m/>
  </r>
  <r>
    <n v="38"/>
    <n v="0"/>
    <s v="Puerto Montt"/>
    <x v="0"/>
    <x v="0"/>
    <x v="0"/>
    <x v="0"/>
    <n v="1005"/>
    <x v="0"/>
    <x v="1"/>
    <s v="Sector Oriente"/>
    <s v="Puerto Montt"/>
    <s v="Chinquihue"/>
    <s v="Puerto Montt"/>
    <n v="10"/>
    <d v="1899-12-30T10:17:00"/>
    <d v="1899-12-30T11:23:00"/>
    <d v="1899-12-30T01:06:00"/>
    <x v="13"/>
    <s v="NO"/>
    <m/>
    <m/>
  </r>
  <r>
    <n v="39"/>
    <n v="0"/>
    <s v="Puerto Montt"/>
    <x v="0"/>
    <x v="0"/>
    <x v="0"/>
    <x v="0"/>
    <n v="1005"/>
    <x v="0"/>
    <x v="1"/>
    <s v="Sector Oriente"/>
    <s v="Puerto Montt"/>
    <s v="Chinquihue"/>
    <s v="Puerto Montt"/>
    <n v="10"/>
    <d v="1899-12-30T10:24:00"/>
    <d v="1899-12-30T11:30:00"/>
    <d v="1899-12-30T01:06:00"/>
    <x v="4"/>
    <s v="NO"/>
    <m/>
    <m/>
  </r>
  <r>
    <n v="40"/>
    <n v="1602"/>
    <s v="Puerto Montt"/>
    <x v="0"/>
    <x v="0"/>
    <x v="0"/>
    <x v="0"/>
    <n v="1005"/>
    <x v="0"/>
    <x v="1"/>
    <s v="Sector Oriente"/>
    <s v="Puerto Montt"/>
    <s v="Chinquihue"/>
    <s v="Puerto Montt"/>
    <n v="10"/>
    <d v="1899-12-30T10:25:00"/>
    <d v="1899-12-30T11:34:00"/>
    <d v="1899-12-30T01:09:00"/>
    <x v="5"/>
    <s v="SI"/>
    <n v="1602"/>
    <m/>
  </r>
  <r>
    <n v="41"/>
    <n v="1603"/>
    <s v="Puerto Montt"/>
    <x v="0"/>
    <x v="0"/>
    <x v="0"/>
    <x v="0"/>
    <n v="1005"/>
    <x v="0"/>
    <x v="1"/>
    <s v="Sector Oriente"/>
    <s v="Puerto Montt"/>
    <s v="Chinquihue"/>
    <s v="Puerto Montt"/>
    <n v="10"/>
    <d v="1899-12-30T10:48:00"/>
    <d v="1899-12-30T11:51:00"/>
    <d v="1899-12-30T01:03:00"/>
    <x v="6"/>
    <s v="SI"/>
    <n v="1603"/>
    <m/>
  </r>
  <r>
    <n v="42"/>
    <n v="0"/>
    <s v="Puerto Montt"/>
    <x v="0"/>
    <x v="0"/>
    <x v="0"/>
    <x v="0"/>
    <n v="1005"/>
    <x v="0"/>
    <x v="1"/>
    <s v="Sector Oriente"/>
    <s v="Puerto Montt"/>
    <s v="Chinquihue"/>
    <s v="Puerto Montt"/>
    <n v="11"/>
    <d v="1899-12-30T11:01:00"/>
    <d v="1899-12-30T12:07:00"/>
    <d v="1899-12-30T01:06:00"/>
    <x v="7"/>
    <s v="NO"/>
    <m/>
    <m/>
  </r>
  <r>
    <n v="43"/>
    <n v="1604"/>
    <s v="Puerto Montt"/>
    <x v="0"/>
    <x v="0"/>
    <x v="0"/>
    <x v="0"/>
    <n v="1005"/>
    <x v="0"/>
    <x v="1"/>
    <s v="Sector Oriente"/>
    <s v="Puerto Montt"/>
    <s v="Chinquihue"/>
    <s v="Puerto Montt"/>
    <n v="11"/>
    <d v="1899-12-30T11:01:00"/>
    <d v="1899-12-30T12:15:00"/>
    <d v="1899-12-30T01:14:00"/>
    <x v="8"/>
    <s v="SI"/>
    <n v="1604"/>
    <m/>
  </r>
  <r>
    <n v="44"/>
    <n v="0"/>
    <s v="Puerto Montt"/>
    <x v="0"/>
    <x v="0"/>
    <x v="0"/>
    <x v="0"/>
    <n v="1005"/>
    <x v="0"/>
    <x v="1"/>
    <s v="Sector Oriente"/>
    <s v="Puerto Montt"/>
    <s v="Chinquihue"/>
    <s v="Puerto Montt"/>
    <n v="11"/>
    <d v="1899-12-30T11:35:00"/>
    <d v="1899-12-30T12:41:00"/>
    <d v="1899-12-30T01:06:00"/>
    <x v="9"/>
    <s v="NO"/>
    <m/>
    <m/>
  </r>
  <r>
    <n v="45"/>
    <n v="1605"/>
    <s v="Puerto Montt"/>
    <x v="0"/>
    <x v="0"/>
    <x v="0"/>
    <x v="0"/>
    <n v="1005"/>
    <x v="0"/>
    <x v="1"/>
    <s v="Sector Oriente"/>
    <s v="Puerto Montt"/>
    <s v="Chinquihue"/>
    <s v="Puerto Montt"/>
    <n v="11"/>
    <d v="1899-12-30T11:37:00"/>
    <d v="1899-12-30T12:38:00"/>
    <d v="1899-12-30T01:01:00"/>
    <x v="10"/>
    <s v="SI"/>
    <n v="1605"/>
    <m/>
  </r>
  <r>
    <n v="46"/>
    <n v="0"/>
    <s v="Puerto Montt"/>
    <x v="0"/>
    <x v="0"/>
    <x v="0"/>
    <x v="0"/>
    <n v="1005"/>
    <x v="0"/>
    <x v="1"/>
    <s v="Sector Oriente"/>
    <s v="Puerto Montt"/>
    <s v="Chinquihue"/>
    <s v="Puerto Montt"/>
    <n v="12"/>
    <d v="1899-12-30T12:09:00"/>
    <d v="1899-12-30T13:15:00"/>
    <d v="1899-12-30T01:06:00"/>
    <x v="11"/>
    <s v="NO"/>
    <m/>
    <m/>
  </r>
  <r>
    <n v="47"/>
    <n v="1606"/>
    <s v="Puerto Montt"/>
    <x v="0"/>
    <x v="0"/>
    <x v="0"/>
    <x v="0"/>
    <n v="1005"/>
    <x v="0"/>
    <x v="1"/>
    <s v="Sector Oriente"/>
    <s v="Puerto Montt"/>
    <s v="Chinquihue"/>
    <s v="Puerto Montt"/>
    <n v="12"/>
    <d v="1899-12-30T12:29:00"/>
    <d v="1899-12-30T13:27:00"/>
    <d v="1899-12-30T00:58:00"/>
    <x v="0"/>
    <s v="SI"/>
    <n v="1606"/>
    <m/>
  </r>
  <r>
    <n v="48"/>
    <n v="0"/>
    <s v="Puerto Montt"/>
    <x v="0"/>
    <x v="0"/>
    <x v="0"/>
    <x v="0"/>
    <n v="1005"/>
    <x v="0"/>
    <x v="1"/>
    <s v="Sector Oriente"/>
    <s v="Puerto Montt"/>
    <s v="Chinquihue"/>
    <s v="Puerto Montt"/>
    <n v="12"/>
    <d v="1899-12-30T12:44:00"/>
    <d v="1899-12-30T13:50:00"/>
    <d v="1899-12-30T01:06:00"/>
    <x v="1"/>
    <s v="NO"/>
    <m/>
    <m/>
  </r>
  <r>
    <n v="49"/>
    <n v="1607"/>
    <s v="Puerto Montt"/>
    <x v="0"/>
    <x v="0"/>
    <x v="0"/>
    <x v="0"/>
    <n v="1005"/>
    <x v="0"/>
    <x v="1"/>
    <s v="Sector Oriente"/>
    <s v="Puerto Montt"/>
    <s v="Chinquihue"/>
    <s v="Puerto Montt"/>
    <n v="12"/>
    <d v="1899-12-30T12:59:00"/>
    <d v="1899-12-30T13:57:00"/>
    <d v="1899-12-30T00:58:00"/>
    <x v="2"/>
    <s v="SI"/>
    <n v="1607"/>
    <m/>
  </r>
  <r>
    <n v="50"/>
    <n v="0"/>
    <s v="Puerto Montt"/>
    <x v="0"/>
    <x v="0"/>
    <x v="0"/>
    <x v="0"/>
    <n v="1005"/>
    <x v="0"/>
    <x v="1"/>
    <s v="Sector Oriente"/>
    <s v="Puerto Montt"/>
    <s v="Chinquihue"/>
    <s v="Puerto Montt"/>
    <n v="13"/>
    <d v="1899-12-30T13:08:00"/>
    <d v="1899-12-30T14:14:00"/>
    <d v="1899-12-30T01:06:00"/>
    <x v="3"/>
    <s v="NO"/>
    <m/>
    <m/>
  </r>
  <r>
    <n v="51"/>
    <n v="1608"/>
    <s v="Puerto Montt"/>
    <x v="0"/>
    <x v="0"/>
    <x v="0"/>
    <x v="0"/>
    <n v="1005"/>
    <x v="0"/>
    <x v="1"/>
    <s v="Sector Oriente"/>
    <s v="Puerto Montt"/>
    <s v="Chinquihue"/>
    <s v="Puerto Montt"/>
    <n v="13"/>
    <d v="1899-12-30T13:15:00"/>
    <d v="1899-12-30T14:14:00"/>
    <d v="1899-12-30T00:59:00"/>
    <x v="4"/>
    <s v="SI"/>
    <n v="1608"/>
    <m/>
  </r>
  <r>
    <n v="52"/>
    <n v="1611"/>
    <s v="Puerto Montt"/>
    <x v="0"/>
    <x v="0"/>
    <x v="0"/>
    <x v="0"/>
    <n v="1005"/>
    <x v="0"/>
    <x v="1"/>
    <s v="Sector Oriente"/>
    <s v="Puerto Montt"/>
    <s v="Chinquihue"/>
    <s v="Puerto Montt"/>
    <n v="14"/>
    <d v="1899-12-30T14:31:00"/>
    <d v="1899-12-30T15:33:00"/>
    <d v="1899-12-30T01:02:00"/>
    <x v="5"/>
    <s v="SI"/>
    <n v="1611"/>
    <m/>
  </r>
  <r>
    <n v="53"/>
    <n v="1609"/>
    <s v="Puerto Montt"/>
    <x v="0"/>
    <x v="0"/>
    <x v="0"/>
    <x v="0"/>
    <n v="1005"/>
    <x v="0"/>
    <x v="1"/>
    <s v="Sector Oriente"/>
    <s v="Puerto Montt"/>
    <s v="Chinquihue"/>
    <s v="Puerto Montt"/>
    <n v="13"/>
    <d v="1899-12-30T13:59:00"/>
    <d v="1899-12-30T15:08:00"/>
    <d v="1899-12-30T01:09:00"/>
    <x v="9"/>
    <s v="SI"/>
    <n v="1609"/>
    <m/>
  </r>
  <r>
    <n v="54"/>
    <n v="1610"/>
    <s v="Puerto Montt"/>
    <x v="0"/>
    <x v="0"/>
    <x v="0"/>
    <x v="0"/>
    <n v="1005"/>
    <x v="0"/>
    <x v="1"/>
    <s v="Sector Oriente"/>
    <s v="Puerto Montt"/>
    <s v="Chinquihue"/>
    <s v="Puerto Montt"/>
    <n v="14"/>
    <d v="1899-12-30T14:22:00"/>
    <d v="1899-12-30T15:28:00"/>
    <d v="1899-12-30T01:06:00"/>
    <x v="10"/>
    <s v="SI"/>
    <n v="1610"/>
    <m/>
  </r>
  <r>
    <n v="55"/>
    <n v="1612"/>
    <s v="Puerto Montt"/>
    <x v="0"/>
    <x v="0"/>
    <x v="0"/>
    <x v="0"/>
    <n v="1005"/>
    <x v="0"/>
    <x v="1"/>
    <s v="Sector Oriente"/>
    <s v="Puerto Montt"/>
    <s v="Chinquihue"/>
    <s v="Puerto Montt"/>
    <n v="15"/>
    <d v="1899-12-30T15:10:00"/>
    <d v="1899-12-30T16:06:00"/>
    <d v="1899-12-30T00:56:00"/>
    <x v="12"/>
    <s v="SI"/>
    <n v="1612"/>
    <m/>
  </r>
  <r>
    <n v="56"/>
    <n v="1613"/>
    <s v="Puerto Montt"/>
    <x v="0"/>
    <x v="0"/>
    <x v="0"/>
    <x v="0"/>
    <n v="1005"/>
    <x v="0"/>
    <x v="1"/>
    <s v="Sector Oriente"/>
    <s v="Puerto Montt"/>
    <s v="Chinquihue"/>
    <s v="Puerto Montt"/>
    <n v="15"/>
    <d v="1899-12-30T15:39:00"/>
    <d v="1899-12-30T16:46:00"/>
    <d v="1899-12-30T01:07:00"/>
    <x v="2"/>
    <s v="SI"/>
    <n v="1613"/>
    <m/>
  </r>
  <r>
    <n v="57"/>
    <n v="0"/>
    <s v="Puerto Montt"/>
    <x v="0"/>
    <x v="0"/>
    <x v="0"/>
    <x v="0"/>
    <n v="1005"/>
    <x v="0"/>
    <x v="1"/>
    <s v="Sector Oriente"/>
    <s v="Puerto Montt"/>
    <s v="Chinquihue"/>
    <s v="Puerto Montt"/>
    <n v="15"/>
    <d v="1899-12-30T15:57:00"/>
    <d v="1899-12-30T17:03:00"/>
    <d v="1899-12-30T01:06:00"/>
    <x v="3"/>
    <s v="NO"/>
    <m/>
    <m/>
  </r>
  <r>
    <n v="58"/>
    <n v="0"/>
    <s v="Puerto Montt"/>
    <x v="0"/>
    <x v="0"/>
    <x v="0"/>
    <x v="0"/>
    <n v="1005"/>
    <x v="0"/>
    <x v="1"/>
    <s v="Sector Oriente"/>
    <s v="Puerto Montt"/>
    <s v="Chinquihue"/>
    <s v="Puerto Montt"/>
    <n v="16"/>
    <d v="1899-12-30T16:08:00"/>
    <d v="1899-12-30T17:14:00"/>
    <d v="1899-12-30T01:06:00"/>
    <x v="4"/>
    <s v="NO"/>
    <m/>
    <m/>
  </r>
  <r>
    <n v="59"/>
    <n v="1614"/>
    <s v="Puerto Montt"/>
    <x v="0"/>
    <x v="0"/>
    <x v="0"/>
    <x v="0"/>
    <n v="1005"/>
    <x v="0"/>
    <x v="1"/>
    <s v="Sector Oriente"/>
    <s v="Puerto Montt"/>
    <s v="Chinquihue"/>
    <s v="Puerto Montt"/>
    <n v="16"/>
    <d v="1899-12-30T16:28:00"/>
    <d v="1899-12-30T17:43:00"/>
    <d v="1899-12-30T01:15:00"/>
    <x v="5"/>
    <s v="SI"/>
    <n v="1614"/>
    <m/>
  </r>
  <r>
    <n v="60"/>
    <n v="0"/>
    <s v="Puerto Montt"/>
    <x v="0"/>
    <x v="0"/>
    <x v="0"/>
    <x v="0"/>
    <n v="1005"/>
    <x v="0"/>
    <x v="1"/>
    <s v="Sector Oriente"/>
    <s v="Puerto Montt"/>
    <s v="Chinquihue"/>
    <s v="Puerto Montt"/>
    <n v="16"/>
    <d v="1899-12-30T16:31:00"/>
    <d v="1899-12-30T17:37:00"/>
    <d v="1899-12-30T01:06:00"/>
    <x v="6"/>
    <s v="NO"/>
    <m/>
    <m/>
  </r>
  <r>
    <n v="61"/>
    <n v="0"/>
    <s v="Puerto Montt"/>
    <x v="0"/>
    <x v="0"/>
    <x v="0"/>
    <x v="0"/>
    <n v="1005"/>
    <x v="0"/>
    <x v="1"/>
    <s v="Sector Oriente"/>
    <s v="Puerto Montt"/>
    <s v="Chinquihue"/>
    <s v="Puerto Montt"/>
    <n v="16"/>
    <d v="1899-12-30T16:48:00"/>
    <d v="1899-12-30T17:54:00"/>
    <d v="1899-12-30T01:06:00"/>
    <x v="7"/>
    <s v="NO"/>
    <m/>
    <m/>
  </r>
  <r>
    <n v="62"/>
    <n v="1615"/>
    <s v="Puerto Montt"/>
    <x v="0"/>
    <x v="0"/>
    <x v="0"/>
    <x v="0"/>
    <n v="1005"/>
    <x v="0"/>
    <x v="1"/>
    <s v="Sector Oriente"/>
    <s v="Puerto Montt"/>
    <s v="Chinquihue"/>
    <s v="Puerto Montt"/>
    <n v="16"/>
    <d v="1899-12-30T16:44:00"/>
    <d v="1899-12-30T18:11:00"/>
    <d v="1899-12-30T01:27:00"/>
    <x v="8"/>
    <s v="SI"/>
    <n v="1615"/>
    <m/>
  </r>
  <r>
    <n v="63"/>
    <n v="0"/>
    <s v="Puerto Montt"/>
    <x v="0"/>
    <x v="0"/>
    <x v="0"/>
    <x v="0"/>
    <n v="1005"/>
    <x v="0"/>
    <x v="1"/>
    <s v="Sector Oriente"/>
    <s v="Puerto Montt"/>
    <s v="Chinquihue"/>
    <s v="Puerto Montt"/>
    <n v="16"/>
    <d v="1899-12-30T16:59:00"/>
    <d v="1899-12-30T18:17:00"/>
    <d v="1899-12-30T01:18:00"/>
    <x v="9"/>
    <s v="NO"/>
    <m/>
    <m/>
  </r>
  <r>
    <n v="64"/>
    <n v="1616"/>
    <s v="Puerto Montt"/>
    <x v="0"/>
    <x v="0"/>
    <x v="0"/>
    <x v="0"/>
    <n v="1005"/>
    <x v="0"/>
    <x v="1"/>
    <s v="Sector Oriente"/>
    <s v="Puerto Montt"/>
    <s v="Chinquihue"/>
    <s v="Puerto Montt"/>
    <n v="18"/>
    <d v="1899-12-30T18:15:00"/>
    <d v="1899-12-30T19:28:00"/>
    <d v="1899-12-30T01:13:00"/>
    <x v="1"/>
    <s v="SI"/>
    <n v="1616"/>
    <m/>
  </r>
  <r>
    <n v="65"/>
    <n v="1617"/>
    <s v="Puerto Montt"/>
    <x v="0"/>
    <x v="0"/>
    <x v="0"/>
    <x v="0"/>
    <n v="1005"/>
    <x v="0"/>
    <x v="1"/>
    <s v="Sector Oriente"/>
    <s v="Puerto Montt"/>
    <s v="Chinquihue"/>
    <s v="Puerto Montt"/>
    <n v="18"/>
    <d v="1899-12-30T18:37:00"/>
    <d v="1899-12-30T20:01:00"/>
    <d v="1899-12-30T01:24:00"/>
    <x v="2"/>
    <s v="SI"/>
    <n v="1617"/>
    <m/>
  </r>
  <r>
    <n v="66"/>
    <n v="0"/>
    <s v="Puerto Montt"/>
    <x v="0"/>
    <x v="0"/>
    <x v="0"/>
    <x v="0"/>
    <n v="1005"/>
    <x v="0"/>
    <x v="1"/>
    <s v="Sector Oriente"/>
    <s v="Puerto Montt"/>
    <s v="Chinquihue"/>
    <s v="Puerto Montt"/>
    <n v="18"/>
    <d v="1899-12-30T18:44:00"/>
    <d v="1899-12-30T19:50:00"/>
    <d v="1899-12-30T01:06:00"/>
    <x v="3"/>
    <s v="NO"/>
    <m/>
    <m/>
  </r>
  <r>
    <n v="67"/>
    <s v="124A"/>
    <s v="Puerto Montt"/>
    <x v="0"/>
    <x v="0"/>
    <x v="0"/>
    <x v="1"/>
    <n v="1006"/>
    <x v="1"/>
    <x v="0"/>
    <s v="Via Alerce"/>
    <s v="Puerto Montt"/>
    <s v="Centro"/>
    <s v="Puerto Montt"/>
    <n v="8"/>
    <d v="1899-12-30T08:45:00"/>
    <d v="1899-12-30T09:50:00"/>
    <d v="1899-12-30T01:05:00"/>
    <x v="14"/>
    <s v="SI"/>
    <s v="124A"/>
    <m/>
  </r>
  <r>
    <n v="68"/>
    <n v="125"/>
    <s v="Puerto Montt"/>
    <x v="0"/>
    <x v="0"/>
    <x v="0"/>
    <x v="1"/>
    <n v="1006"/>
    <x v="1"/>
    <x v="0"/>
    <s v="Via Alerce"/>
    <s v="Puerto Montt"/>
    <s v="Centro"/>
    <s v="Puerto Montt"/>
    <n v="9"/>
    <d v="1899-12-30T09:01:00"/>
    <d v="1899-12-30T10:05:00"/>
    <d v="1899-12-30T01:04:00"/>
    <x v="15"/>
    <s v="SI"/>
    <n v="125"/>
    <m/>
  </r>
  <r>
    <n v="69"/>
    <n v="0"/>
    <s v="Puerto Montt"/>
    <x v="0"/>
    <x v="0"/>
    <x v="0"/>
    <x v="1"/>
    <n v="1006"/>
    <x v="1"/>
    <x v="0"/>
    <s v="Via Alerce"/>
    <s v="Puerto Montt"/>
    <s v="Centro"/>
    <s v="Puerto Montt"/>
    <n v="9"/>
    <d v="1899-12-30T09:11:00"/>
    <d v="1899-12-30T10:17:00"/>
    <d v="1899-12-30T01:06:00"/>
    <x v="16"/>
    <s v="NO"/>
    <m/>
    <m/>
  </r>
  <r>
    <n v="70"/>
    <n v="0"/>
    <s v="Puerto Montt"/>
    <x v="0"/>
    <x v="0"/>
    <x v="0"/>
    <x v="1"/>
    <n v="1006"/>
    <x v="1"/>
    <x v="0"/>
    <s v="Via Alerce"/>
    <s v="Puerto Montt"/>
    <s v="Centro"/>
    <s v="Puerto Montt"/>
    <n v="9"/>
    <d v="1899-12-30T09:18:00"/>
    <d v="1899-12-30T10:24:00"/>
    <d v="1899-12-30T01:06:00"/>
    <x v="17"/>
    <s v="NO"/>
    <m/>
    <m/>
  </r>
  <r>
    <n v="71"/>
    <n v="126"/>
    <s v="Puerto Montt"/>
    <x v="0"/>
    <x v="0"/>
    <x v="0"/>
    <x v="1"/>
    <n v="1006"/>
    <x v="1"/>
    <x v="0"/>
    <s v="Via Alerce"/>
    <s v="Puerto Montt"/>
    <s v="Centro"/>
    <s v="Puerto Montt"/>
    <n v="9"/>
    <d v="1899-12-30T09:31:00"/>
    <d v="1899-12-30T10:38:00"/>
    <d v="1899-12-30T01:07:00"/>
    <x v="18"/>
    <s v="SI"/>
    <n v="126"/>
    <m/>
  </r>
  <r>
    <n v="72"/>
    <n v="0"/>
    <s v="Puerto Montt"/>
    <x v="0"/>
    <x v="0"/>
    <x v="0"/>
    <x v="1"/>
    <n v="1006"/>
    <x v="1"/>
    <x v="0"/>
    <s v="Via Alerce"/>
    <s v="Puerto Montt"/>
    <s v="Centro"/>
    <s v="Puerto Montt"/>
    <n v="9"/>
    <d v="1899-12-30T09:40:00"/>
    <d v="1899-12-30T10:46:00"/>
    <d v="1899-12-30T01:06:00"/>
    <x v="19"/>
    <s v="NO"/>
    <m/>
    <m/>
  </r>
  <r>
    <n v="73"/>
    <n v="0"/>
    <s v="Puerto Montt"/>
    <x v="0"/>
    <x v="0"/>
    <x v="0"/>
    <x v="1"/>
    <n v="1006"/>
    <x v="1"/>
    <x v="0"/>
    <s v="Via Alerce"/>
    <s v="Puerto Montt"/>
    <s v="Centro"/>
    <s v="Puerto Montt"/>
    <n v="9"/>
    <d v="1899-12-30T09:41:00"/>
    <d v="1899-12-30T10:47:00"/>
    <d v="1899-12-30T01:06:00"/>
    <x v="20"/>
    <s v="NO"/>
    <m/>
    <m/>
  </r>
  <r>
    <n v="74"/>
    <n v="127"/>
    <s v="Puerto Montt"/>
    <x v="0"/>
    <x v="0"/>
    <x v="0"/>
    <x v="1"/>
    <n v="1006"/>
    <x v="1"/>
    <x v="0"/>
    <s v="Via Alerce"/>
    <s v="Puerto Montt"/>
    <s v="Centro"/>
    <s v="Puerto Montt"/>
    <n v="10"/>
    <d v="1899-12-30T10:05:00"/>
    <d v="1899-12-30T11:18:00"/>
    <d v="1899-12-30T01:13:00"/>
    <x v="21"/>
    <s v="SI"/>
    <n v="127"/>
    <m/>
  </r>
  <r>
    <n v="75"/>
    <n v="0"/>
    <s v="Puerto Montt"/>
    <x v="0"/>
    <x v="0"/>
    <x v="0"/>
    <x v="1"/>
    <n v="1006"/>
    <x v="1"/>
    <x v="0"/>
    <s v="Via Alerce"/>
    <s v="Puerto Montt"/>
    <s v="Centro"/>
    <s v="Puerto Montt"/>
    <n v="10"/>
    <d v="1899-12-30T10:08:00"/>
    <d v="1899-12-30T11:14:00"/>
    <d v="1899-12-30T01:06:00"/>
    <x v="22"/>
    <s v="NO"/>
    <m/>
    <m/>
  </r>
  <r>
    <n v="76"/>
    <n v="0"/>
    <s v="Puerto Montt"/>
    <x v="0"/>
    <x v="0"/>
    <x v="0"/>
    <x v="1"/>
    <n v="1006"/>
    <x v="1"/>
    <x v="0"/>
    <s v="Via Alerce"/>
    <s v="Puerto Montt"/>
    <s v="Centro"/>
    <s v="Puerto Montt"/>
    <n v="10"/>
    <d v="1899-12-30T10:36:00"/>
    <d v="1899-12-30T11:42:00"/>
    <d v="1899-12-30T01:06:00"/>
    <x v="23"/>
    <s v="NO"/>
    <m/>
    <m/>
  </r>
  <r>
    <n v="77"/>
    <n v="128"/>
    <s v="Puerto Montt"/>
    <x v="0"/>
    <x v="0"/>
    <x v="0"/>
    <x v="1"/>
    <n v="1006"/>
    <x v="1"/>
    <x v="0"/>
    <s v="Via Alerce"/>
    <s v="Puerto Montt"/>
    <s v="Centro"/>
    <s v="Puerto Montt"/>
    <n v="10"/>
    <d v="1899-12-30T10:45:00"/>
    <d v="1899-12-30T11:41:00"/>
    <d v="1899-12-30T00:56:00"/>
    <x v="24"/>
    <s v="SI"/>
    <n v="128"/>
    <m/>
  </r>
  <r>
    <n v="78"/>
    <n v="129"/>
    <s v="Puerto Montt"/>
    <x v="0"/>
    <x v="0"/>
    <x v="0"/>
    <x v="1"/>
    <n v="1006"/>
    <x v="1"/>
    <x v="0"/>
    <s v="Via Alerce"/>
    <s v="Puerto Montt"/>
    <s v="Centro"/>
    <s v="Puerto Montt"/>
    <n v="11"/>
    <d v="1899-12-30T11:05:00"/>
    <d v="1899-12-30T12:10:00"/>
    <d v="1899-12-30T01:05:00"/>
    <x v="25"/>
    <s v="SI"/>
    <n v="129"/>
    <m/>
  </r>
  <r>
    <n v="79"/>
    <n v="0"/>
    <s v="Puerto Montt"/>
    <x v="0"/>
    <x v="0"/>
    <x v="0"/>
    <x v="1"/>
    <n v="1006"/>
    <x v="1"/>
    <x v="0"/>
    <s v="Via Alerce"/>
    <s v="Puerto Montt"/>
    <s v="Centro"/>
    <s v="Puerto Montt"/>
    <n v="11"/>
    <d v="1899-12-30T11:07:00"/>
    <d v="1899-12-30T12:13:00"/>
    <d v="1899-12-30T01:06:00"/>
    <x v="26"/>
    <s v="NO"/>
    <m/>
    <m/>
  </r>
  <r>
    <n v="80"/>
    <n v="0"/>
    <s v="Puerto Montt"/>
    <x v="0"/>
    <x v="0"/>
    <x v="0"/>
    <x v="1"/>
    <n v="1006"/>
    <x v="1"/>
    <x v="0"/>
    <s v="Via Alerce"/>
    <s v="Puerto Montt"/>
    <s v="Centro"/>
    <s v="Puerto Montt"/>
    <n v="11"/>
    <d v="1899-12-30T11:12:00"/>
    <d v="1899-12-30T12:18:00"/>
    <d v="1899-12-30T01:06:00"/>
    <x v="27"/>
    <s v="NO"/>
    <m/>
    <m/>
  </r>
  <r>
    <n v="81"/>
    <n v="0"/>
    <s v="Puerto Montt"/>
    <x v="0"/>
    <x v="0"/>
    <x v="0"/>
    <x v="1"/>
    <n v="1006"/>
    <x v="1"/>
    <x v="0"/>
    <s v="Via Alerce"/>
    <s v="Puerto Montt"/>
    <s v="Centro"/>
    <s v="Puerto Montt"/>
    <n v="11"/>
    <d v="1899-12-30T11:18:00"/>
    <d v="1899-12-30T12:24:00"/>
    <d v="1899-12-30T01:06:00"/>
    <x v="15"/>
    <s v="NO"/>
    <m/>
    <m/>
  </r>
  <r>
    <n v="82"/>
    <n v="130"/>
    <s v="Puerto Montt"/>
    <x v="0"/>
    <x v="0"/>
    <x v="0"/>
    <x v="1"/>
    <n v="1006"/>
    <x v="1"/>
    <x v="0"/>
    <s v="Via Alerce"/>
    <s v="Puerto Montt"/>
    <s v="Centro"/>
    <s v="Puerto Montt"/>
    <n v="11"/>
    <d v="1899-12-30T11:33:00"/>
    <d v="1899-12-30T12:40:00"/>
    <d v="1899-12-30T01:07:00"/>
    <x v="28"/>
    <s v="SI"/>
    <n v="130"/>
    <m/>
  </r>
  <r>
    <n v="83"/>
    <n v="0"/>
    <s v="Puerto Montt"/>
    <x v="0"/>
    <x v="0"/>
    <x v="0"/>
    <x v="1"/>
    <n v="1006"/>
    <x v="1"/>
    <x v="0"/>
    <s v="Via Alerce"/>
    <s v="Puerto Montt"/>
    <s v="Centro"/>
    <s v="Puerto Montt"/>
    <n v="11"/>
    <d v="1899-12-30T11:50:00"/>
    <d v="1899-12-30T12:56:00"/>
    <d v="1899-12-30T01:06:00"/>
    <x v="17"/>
    <s v="NO"/>
    <m/>
    <m/>
  </r>
  <r>
    <n v="84"/>
    <n v="131"/>
    <s v="Puerto Montt"/>
    <x v="0"/>
    <x v="0"/>
    <x v="0"/>
    <x v="1"/>
    <n v="1006"/>
    <x v="1"/>
    <x v="0"/>
    <s v="Via Alerce"/>
    <s v="Puerto Montt"/>
    <s v="Centro"/>
    <s v="Puerto Montt"/>
    <n v="12"/>
    <d v="1899-12-30T12:01:00"/>
    <d v="1899-12-30T13:10:00"/>
    <d v="1899-12-30T01:09:00"/>
    <x v="19"/>
    <s v="SI"/>
    <n v="131"/>
    <m/>
  </r>
  <r>
    <n v="85"/>
    <n v="0"/>
    <s v="Puerto Montt"/>
    <x v="0"/>
    <x v="0"/>
    <x v="0"/>
    <x v="1"/>
    <n v="1006"/>
    <x v="1"/>
    <x v="0"/>
    <s v="Via Alerce"/>
    <s v="Puerto Montt"/>
    <s v="Centro"/>
    <s v="Puerto Montt"/>
    <n v="12"/>
    <d v="1899-12-30T12:22:00"/>
    <d v="1899-12-30T13:28:00"/>
    <d v="1899-12-30T01:06:00"/>
    <x v="29"/>
    <s v="NO"/>
    <m/>
    <m/>
  </r>
  <r>
    <n v="86"/>
    <n v="0"/>
    <s v="Puerto Montt"/>
    <x v="0"/>
    <x v="0"/>
    <x v="0"/>
    <x v="1"/>
    <n v="1006"/>
    <x v="1"/>
    <x v="0"/>
    <s v="Via Alerce"/>
    <s v="Puerto Montt"/>
    <s v="Centro"/>
    <s v="Puerto Montt"/>
    <n v="12"/>
    <d v="1899-12-30T12:30:00"/>
    <d v="1899-12-30T13:36:00"/>
    <d v="1899-12-30T01:06:00"/>
    <x v="30"/>
    <s v="NO"/>
    <m/>
    <m/>
  </r>
  <r>
    <n v="87"/>
    <n v="132"/>
    <s v="Puerto Montt"/>
    <x v="0"/>
    <x v="0"/>
    <x v="0"/>
    <x v="1"/>
    <n v="1006"/>
    <x v="1"/>
    <x v="0"/>
    <s v="Via Alerce"/>
    <s v="Puerto Montt"/>
    <s v="Centro"/>
    <s v="Puerto Montt"/>
    <n v="12"/>
    <d v="1899-12-30T12:32:00"/>
    <d v="1899-12-30T13:40:00"/>
    <d v="1899-12-30T01:08:00"/>
    <x v="31"/>
    <s v="SI"/>
    <n v="132"/>
    <m/>
  </r>
  <r>
    <n v="88"/>
    <n v="0"/>
    <s v="Puerto Montt"/>
    <x v="0"/>
    <x v="0"/>
    <x v="0"/>
    <x v="1"/>
    <n v="1006"/>
    <x v="1"/>
    <x v="0"/>
    <s v="Via Alerce"/>
    <s v="Puerto Montt"/>
    <s v="Centro"/>
    <s v="Puerto Montt"/>
    <n v="12"/>
    <d v="1899-12-30T12:33:00"/>
    <d v="1899-12-30T13:39:00"/>
    <d v="1899-12-30T01:06:00"/>
    <x v="21"/>
    <s v="NO"/>
    <m/>
    <m/>
  </r>
  <r>
    <n v="89"/>
    <n v="0"/>
    <s v="Puerto Montt"/>
    <x v="0"/>
    <x v="0"/>
    <x v="0"/>
    <x v="1"/>
    <n v="1006"/>
    <x v="1"/>
    <x v="0"/>
    <s v="Via Alerce"/>
    <s v="Puerto Montt"/>
    <s v="Centro"/>
    <s v="Puerto Montt"/>
    <n v="12"/>
    <d v="1899-12-30T12:50:00"/>
    <d v="1899-12-30T13:56:00"/>
    <d v="1899-12-30T01:06:00"/>
    <x v="32"/>
    <s v="NO"/>
    <m/>
    <m/>
  </r>
  <r>
    <n v="90"/>
    <n v="133"/>
    <s v="Puerto Montt"/>
    <x v="0"/>
    <x v="0"/>
    <x v="0"/>
    <x v="1"/>
    <n v="1006"/>
    <x v="1"/>
    <x v="0"/>
    <s v="Via Alerce"/>
    <s v="Puerto Montt"/>
    <s v="Centro"/>
    <s v="Puerto Montt"/>
    <n v="13"/>
    <d v="1899-12-30T13:13:00"/>
    <d v="1899-12-30T14:20:00"/>
    <d v="1899-12-30T01:07:00"/>
    <x v="33"/>
    <s v="SI"/>
    <n v="133"/>
    <m/>
  </r>
  <r>
    <n v="91"/>
    <n v="0"/>
    <s v="Puerto Montt"/>
    <x v="0"/>
    <x v="0"/>
    <x v="0"/>
    <x v="1"/>
    <n v="1006"/>
    <x v="1"/>
    <x v="0"/>
    <s v="Via Alerce"/>
    <s v="Puerto Montt"/>
    <s v="Centro"/>
    <s v="Puerto Montt"/>
    <n v="13"/>
    <d v="1899-12-30T13:22:00"/>
    <d v="1899-12-30T14:28:00"/>
    <d v="1899-12-30T01:06:00"/>
    <x v="34"/>
    <s v="NO"/>
    <m/>
    <m/>
  </r>
  <r>
    <n v="92"/>
    <n v="134"/>
    <s v="Puerto Montt"/>
    <x v="0"/>
    <x v="0"/>
    <x v="0"/>
    <x v="1"/>
    <n v="1006"/>
    <x v="1"/>
    <x v="0"/>
    <s v="Via Alerce"/>
    <s v="Puerto Montt"/>
    <s v="Centro"/>
    <s v="Puerto Montt"/>
    <n v="13"/>
    <d v="1899-12-30T13:43:00"/>
    <d v="1899-12-30T14:56:00"/>
    <d v="1899-12-30T01:13:00"/>
    <x v="27"/>
    <s v="SI"/>
    <n v="134"/>
    <m/>
  </r>
  <r>
    <n v="93"/>
    <n v="0"/>
    <s v="Puerto Montt"/>
    <x v="0"/>
    <x v="0"/>
    <x v="0"/>
    <x v="1"/>
    <n v="1006"/>
    <x v="1"/>
    <x v="0"/>
    <s v="Via Alerce"/>
    <s v="Puerto Montt"/>
    <s v="Centro"/>
    <s v="Puerto Montt"/>
    <n v="13"/>
    <d v="1899-12-30T13:50:00"/>
    <d v="1899-12-30T14:56:00"/>
    <d v="1899-12-30T01:06:00"/>
    <x v="26"/>
    <s v="NO"/>
    <m/>
    <m/>
  </r>
  <r>
    <n v="94"/>
    <n v="135"/>
    <s v="Puerto Montt"/>
    <x v="0"/>
    <x v="0"/>
    <x v="0"/>
    <x v="1"/>
    <n v="1006"/>
    <x v="1"/>
    <x v="0"/>
    <s v="Via Alerce"/>
    <s v="Puerto Montt"/>
    <s v="Centro"/>
    <s v="Puerto Montt"/>
    <n v="14"/>
    <d v="1899-12-30T14:15:00"/>
    <d v="1899-12-30T15:26:00"/>
    <d v="1899-12-30T01:11:00"/>
    <x v="17"/>
    <s v="SI"/>
    <n v="135"/>
    <m/>
  </r>
  <r>
    <n v="95"/>
    <n v="136"/>
    <s v="Puerto Montt"/>
    <x v="0"/>
    <x v="0"/>
    <x v="0"/>
    <x v="1"/>
    <n v="1006"/>
    <x v="1"/>
    <x v="0"/>
    <s v="Via Alerce"/>
    <s v="Puerto Montt"/>
    <s v="Centro"/>
    <s v="Puerto Montt"/>
    <n v="15"/>
    <d v="1899-12-30T15:17:00"/>
    <d v="1899-12-30T16:25:00"/>
    <d v="1899-12-30T01:08:00"/>
    <x v="23"/>
    <s v="SI"/>
    <n v="136"/>
    <m/>
  </r>
  <r>
    <n v="96"/>
    <n v="137"/>
    <s v="Puerto Montt"/>
    <x v="0"/>
    <x v="0"/>
    <x v="0"/>
    <x v="1"/>
    <n v="1006"/>
    <x v="1"/>
    <x v="0"/>
    <s v="Via Alerce"/>
    <s v="Puerto Montt"/>
    <s v="Centro"/>
    <s v="Puerto Montt"/>
    <n v="15"/>
    <d v="1899-12-30T15:32:00"/>
    <d v="1899-12-30T16:41:00"/>
    <d v="1899-12-30T01:09:00"/>
    <x v="33"/>
    <s v="SI"/>
    <n v="137"/>
    <m/>
  </r>
  <r>
    <n v="97"/>
    <n v="138"/>
    <s v="Puerto Montt"/>
    <x v="0"/>
    <x v="0"/>
    <x v="0"/>
    <x v="1"/>
    <n v="1006"/>
    <x v="1"/>
    <x v="0"/>
    <s v="Via Alerce"/>
    <s v="Puerto Montt"/>
    <s v="Centro"/>
    <s v="Puerto Montt"/>
    <n v="16"/>
    <d v="1899-12-30T16:21:00"/>
    <d v="1899-12-30T17:30:00"/>
    <d v="1899-12-30T01:09:00"/>
    <x v="27"/>
    <s v="SI"/>
    <n v="138"/>
    <m/>
  </r>
  <r>
    <n v="98"/>
    <s v="124A"/>
    <s v="Puerto Montt"/>
    <x v="0"/>
    <x v="0"/>
    <x v="0"/>
    <x v="1"/>
    <n v="1006"/>
    <x v="1"/>
    <x v="1"/>
    <s v="Centro"/>
    <s v="Puerto Montt"/>
    <s v="Via Alerce"/>
    <s v="Puerto Montt"/>
    <n v="9"/>
    <d v="1899-12-30T09:50:00"/>
    <d v="1899-12-30T10:56:00"/>
    <d v="1899-12-30T01:06:00"/>
    <x v="14"/>
    <s v="SI"/>
    <s v="124A"/>
    <m/>
  </r>
  <r>
    <n v="99"/>
    <n v="125"/>
    <s v="Puerto Montt"/>
    <x v="0"/>
    <x v="0"/>
    <x v="0"/>
    <x v="1"/>
    <n v="1006"/>
    <x v="1"/>
    <x v="1"/>
    <s v="Centro"/>
    <s v="Puerto Montt"/>
    <s v="Via Alerce"/>
    <s v="Puerto Montt"/>
    <n v="10"/>
    <d v="1899-12-30T10:05:00"/>
    <d v="1899-12-30T11:12:00"/>
    <d v="1899-12-30T01:07:00"/>
    <x v="15"/>
    <s v="SI"/>
    <n v="125"/>
    <m/>
  </r>
  <r>
    <n v="100"/>
    <n v="0"/>
    <s v="Puerto Montt"/>
    <x v="0"/>
    <x v="0"/>
    <x v="0"/>
    <x v="1"/>
    <n v="1006"/>
    <x v="1"/>
    <x v="1"/>
    <s v="Centro"/>
    <s v="Puerto Montt"/>
    <s v="Via Alerce"/>
    <s v="Puerto Montt"/>
    <n v="10"/>
    <d v="1899-12-30T10:17:00"/>
    <d v="1899-12-30T11:23:00"/>
    <d v="1899-12-30T01:06:00"/>
    <x v="16"/>
    <s v="NO"/>
    <m/>
    <m/>
  </r>
  <r>
    <n v="101"/>
    <n v="0"/>
    <s v="Puerto Montt"/>
    <x v="0"/>
    <x v="0"/>
    <x v="0"/>
    <x v="1"/>
    <n v="1006"/>
    <x v="1"/>
    <x v="1"/>
    <s v="Centro"/>
    <s v="Puerto Montt"/>
    <s v="Via Alerce"/>
    <s v="Puerto Montt"/>
    <n v="10"/>
    <d v="1899-12-30T10:24:00"/>
    <d v="1899-12-30T11:30:00"/>
    <d v="1899-12-30T01:06:00"/>
    <x v="17"/>
    <s v="NO"/>
    <m/>
    <m/>
  </r>
  <r>
    <n v="102"/>
    <n v="126"/>
    <s v="Puerto Montt"/>
    <x v="0"/>
    <x v="0"/>
    <x v="0"/>
    <x v="1"/>
    <n v="1006"/>
    <x v="1"/>
    <x v="1"/>
    <s v="Centro"/>
    <s v="Puerto Montt"/>
    <s v="Via Alerce"/>
    <s v="Puerto Montt"/>
    <n v="10"/>
    <d v="1899-12-30T10:38:00"/>
    <d v="1899-12-30T11:49:00"/>
    <d v="1899-12-30T01:11:00"/>
    <x v="18"/>
    <s v="SI"/>
    <n v="126"/>
    <m/>
  </r>
  <r>
    <n v="103"/>
    <n v="0"/>
    <s v="Puerto Montt"/>
    <x v="0"/>
    <x v="0"/>
    <x v="0"/>
    <x v="1"/>
    <n v="1006"/>
    <x v="1"/>
    <x v="1"/>
    <s v="Centro"/>
    <s v="Puerto Montt"/>
    <s v="Via Alerce"/>
    <s v="Puerto Montt"/>
    <n v="10"/>
    <d v="1899-12-30T10:46:00"/>
    <d v="1899-12-30T11:52:00"/>
    <d v="1899-12-30T01:06:00"/>
    <x v="19"/>
    <s v="NO"/>
    <m/>
    <m/>
  </r>
  <r>
    <n v="104"/>
    <n v="0"/>
    <s v="Puerto Montt"/>
    <x v="0"/>
    <x v="0"/>
    <x v="0"/>
    <x v="1"/>
    <n v="1006"/>
    <x v="1"/>
    <x v="1"/>
    <s v="Centro"/>
    <s v="Puerto Montt"/>
    <s v="Via Alerce"/>
    <s v="Puerto Montt"/>
    <n v="10"/>
    <d v="1899-12-30T10:47:00"/>
    <d v="1899-12-30T11:53:00"/>
    <d v="1899-12-30T01:06:00"/>
    <x v="20"/>
    <s v="NO"/>
    <m/>
    <m/>
  </r>
  <r>
    <n v="105"/>
    <n v="127"/>
    <s v="Puerto Montt"/>
    <x v="0"/>
    <x v="0"/>
    <x v="0"/>
    <x v="1"/>
    <n v="1006"/>
    <x v="1"/>
    <x v="1"/>
    <s v="Centro"/>
    <s v="Puerto Montt"/>
    <s v="Via Alerce"/>
    <s v="Puerto Montt"/>
    <n v="11"/>
    <d v="1899-12-30T11:18:00"/>
    <d v="1899-12-30T12:11:00"/>
    <d v="1899-12-30T00:53:00"/>
    <x v="21"/>
    <s v="SI"/>
    <n v="127"/>
    <m/>
  </r>
  <r>
    <n v="106"/>
    <n v="0"/>
    <s v="Puerto Montt"/>
    <x v="0"/>
    <x v="0"/>
    <x v="0"/>
    <x v="1"/>
    <n v="1006"/>
    <x v="1"/>
    <x v="1"/>
    <s v="Centro"/>
    <s v="Puerto Montt"/>
    <s v="Via Alerce"/>
    <s v="Puerto Montt"/>
    <n v="11"/>
    <d v="1899-12-30T11:14:00"/>
    <d v="1899-12-30T12:20:00"/>
    <d v="1899-12-30T01:06:00"/>
    <x v="22"/>
    <s v="NO"/>
    <m/>
    <m/>
  </r>
  <r>
    <n v="107"/>
    <n v="0"/>
    <s v="Puerto Montt"/>
    <x v="0"/>
    <x v="0"/>
    <x v="0"/>
    <x v="1"/>
    <n v="1006"/>
    <x v="1"/>
    <x v="1"/>
    <s v="Centro"/>
    <s v="Puerto Montt"/>
    <s v="Via Alerce"/>
    <s v="Puerto Montt"/>
    <n v="11"/>
    <d v="1899-12-30T11:42:00"/>
    <d v="1899-12-30T12:48:00"/>
    <d v="1899-12-30T01:06:00"/>
    <x v="23"/>
    <s v="NO"/>
    <m/>
    <m/>
  </r>
  <r>
    <n v="108"/>
    <n v="128"/>
    <s v="Puerto Montt"/>
    <x v="0"/>
    <x v="0"/>
    <x v="0"/>
    <x v="1"/>
    <n v="1006"/>
    <x v="1"/>
    <x v="1"/>
    <s v="Centro"/>
    <s v="Puerto Montt"/>
    <s v="Via Alerce"/>
    <s v="Puerto Montt"/>
    <n v="11"/>
    <d v="1899-12-30T11:41:00"/>
    <d v="1899-12-30T13:01:00"/>
    <d v="1899-12-30T01:20:00"/>
    <x v="24"/>
    <s v="SI"/>
    <n v="128"/>
    <m/>
  </r>
  <r>
    <n v="109"/>
    <n v="129"/>
    <s v="Puerto Montt"/>
    <x v="0"/>
    <x v="0"/>
    <x v="0"/>
    <x v="1"/>
    <n v="1006"/>
    <x v="1"/>
    <x v="1"/>
    <s v="Centro"/>
    <s v="Puerto Montt"/>
    <s v="Via Alerce"/>
    <s v="Puerto Montt"/>
    <n v="12"/>
    <d v="1899-12-30T12:10:00"/>
    <d v="1899-12-30T13:16:00"/>
    <d v="1899-12-30T01:06:00"/>
    <x v="25"/>
    <s v="SI"/>
    <n v="129"/>
    <m/>
  </r>
  <r>
    <n v="110"/>
    <n v="0"/>
    <s v="Puerto Montt"/>
    <x v="0"/>
    <x v="0"/>
    <x v="0"/>
    <x v="1"/>
    <n v="1006"/>
    <x v="1"/>
    <x v="1"/>
    <s v="Centro"/>
    <s v="Puerto Montt"/>
    <s v="Via Alerce"/>
    <s v="Puerto Montt"/>
    <n v="12"/>
    <d v="1899-12-30T12:13:00"/>
    <d v="1899-12-30T13:19:00"/>
    <d v="1899-12-30T01:06:00"/>
    <x v="26"/>
    <s v="NO"/>
    <m/>
    <m/>
  </r>
  <r>
    <n v="111"/>
    <n v="0"/>
    <s v="Puerto Montt"/>
    <x v="0"/>
    <x v="0"/>
    <x v="0"/>
    <x v="1"/>
    <n v="1006"/>
    <x v="1"/>
    <x v="1"/>
    <s v="Centro"/>
    <s v="Puerto Montt"/>
    <s v="Via Alerce"/>
    <s v="Puerto Montt"/>
    <n v="12"/>
    <d v="1899-12-30T12:18:00"/>
    <d v="1899-12-30T13:24:00"/>
    <d v="1899-12-30T01:06:00"/>
    <x v="27"/>
    <s v="NO"/>
    <m/>
    <m/>
  </r>
  <r>
    <n v="112"/>
    <n v="0"/>
    <s v="Puerto Montt"/>
    <x v="0"/>
    <x v="0"/>
    <x v="0"/>
    <x v="1"/>
    <n v="1006"/>
    <x v="1"/>
    <x v="1"/>
    <s v="Centro"/>
    <s v="Puerto Montt"/>
    <s v="Via Alerce"/>
    <s v="Puerto Montt"/>
    <n v="12"/>
    <d v="1899-12-30T12:24:00"/>
    <d v="1899-12-30T13:30:00"/>
    <d v="1899-12-30T01:06:00"/>
    <x v="15"/>
    <s v="NO"/>
    <m/>
    <m/>
  </r>
  <r>
    <n v="113"/>
    <n v="130"/>
    <s v="Puerto Montt"/>
    <x v="0"/>
    <x v="0"/>
    <x v="0"/>
    <x v="1"/>
    <n v="1006"/>
    <x v="1"/>
    <x v="1"/>
    <s v="Centro"/>
    <s v="Puerto Montt"/>
    <s v="Via Alerce"/>
    <s v="Puerto Montt"/>
    <n v="12"/>
    <d v="1899-12-30T12:40:00"/>
    <d v="1899-12-30T13:39:00"/>
    <d v="1899-12-30T00:59:00"/>
    <x v="28"/>
    <s v="SI"/>
    <n v="130"/>
    <m/>
  </r>
  <r>
    <n v="114"/>
    <n v="0"/>
    <s v="Puerto Montt"/>
    <x v="0"/>
    <x v="0"/>
    <x v="0"/>
    <x v="1"/>
    <n v="1006"/>
    <x v="1"/>
    <x v="1"/>
    <s v="Centro"/>
    <s v="Puerto Montt"/>
    <s v="Via Alerce"/>
    <s v="Puerto Montt"/>
    <n v="12"/>
    <d v="1899-12-30T12:56:00"/>
    <d v="1899-12-30T14:02:00"/>
    <d v="1899-12-30T01:06:00"/>
    <x v="17"/>
    <s v="NO"/>
    <m/>
    <m/>
  </r>
  <r>
    <n v="115"/>
    <n v="131"/>
    <s v="Puerto Montt"/>
    <x v="0"/>
    <x v="0"/>
    <x v="0"/>
    <x v="1"/>
    <n v="1006"/>
    <x v="1"/>
    <x v="1"/>
    <s v="Centro"/>
    <s v="Puerto Montt"/>
    <s v="Via Alerce"/>
    <s v="Puerto Montt"/>
    <n v="13"/>
    <d v="1899-12-30T13:10:00"/>
    <d v="1899-12-30T14:14:00"/>
    <d v="1899-12-30T01:04:00"/>
    <x v="19"/>
    <s v="SI"/>
    <n v="131"/>
    <m/>
  </r>
  <r>
    <n v="116"/>
    <n v="0"/>
    <s v="Puerto Montt"/>
    <x v="0"/>
    <x v="0"/>
    <x v="0"/>
    <x v="1"/>
    <n v="1006"/>
    <x v="1"/>
    <x v="1"/>
    <s v="Centro"/>
    <s v="Puerto Montt"/>
    <s v="Via Alerce"/>
    <s v="Puerto Montt"/>
    <n v="13"/>
    <d v="1899-12-30T13:28:00"/>
    <d v="1899-12-30T14:34:00"/>
    <d v="1899-12-30T01:06:00"/>
    <x v="29"/>
    <s v="NO"/>
    <m/>
    <m/>
  </r>
  <r>
    <n v="117"/>
    <n v="0"/>
    <s v="Puerto Montt"/>
    <x v="0"/>
    <x v="0"/>
    <x v="0"/>
    <x v="1"/>
    <n v="1006"/>
    <x v="1"/>
    <x v="1"/>
    <s v="Centro"/>
    <s v="Puerto Montt"/>
    <s v="Via Alerce"/>
    <s v="Puerto Montt"/>
    <n v="13"/>
    <d v="1899-12-30T13:36:00"/>
    <d v="1899-12-30T14:42:00"/>
    <d v="1899-12-30T01:06:00"/>
    <x v="30"/>
    <s v="NO"/>
    <m/>
    <m/>
  </r>
  <r>
    <n v="118"/>
    <n v="132"/>
    <s v="Puerto Montt"/>
    <x v="0"/>
    <x v="0"/>
    <x v="0"/>
    <x v="1"/>
    <n v="1006"/>
    <x v="1"/>
    <x v="1"/>
    <s v="Centro"/>
    <s v="Puerto Montt"/>
    <s v="Via Alerce"/>
    <s v="Puerto Montt"/>
    <n v="13"/>
    <d v="1899-12-30T13:40:00"/>
    <d v="1899-12-30T14:44:00"/>
    <d v="1899-12-30T01:04:00"/>
    <x v="31"/>
    <s v="SI"/>
    <n v="132"/>
    <m/>
  </r>
  <r>
    <n v="119"/>
    <n v="0"/>
    <s v="Puerto Montt"/>
    <x v="0"/>
    <x v="0"/>
    <x v="0"/>
    <x v="1"/>
    <n v="1006"/>
    <x v="1"/>
    <x v="1"/>
    <s v="Centro"/>
    <s v="Puerto Montt"/>
    <s v="Via Alerce"/>
    <s v="Puerto Montt"/>
    <n v="13"/>
    <d v="1899-12-30T13:39:00"/>
    <d v="1899-12-30T14:45:00"/>
    <d v="1899-12-30T01:06:00"/>
    <x v="21"/>
    <s v="NO"/>
    <m/>
    <m/>
  </r>
  <r>
    <n v="120"/>
    <n v="0"/>
    <s v="Puerto Montt"/>
    <x v="0"/>
    <x v="0"/>
    <x v="0"/>
    <x v="1"/>
    <n v="1006"/>
    <x v="1"/>
    <x v="1"/>
    <s v="Centro"/>
    <s v="Puerto Montt"/>
    <s v="Via Alerce"/>
    <s v="Puerto Montt"/>
    <n v="13"/>
    <d v="1899-12-30T13:56:00"/>
    <d v="1899-12-30T15:02:00"/>
    <d v="1899-12-30T01:06:00"/>
    <x v="32"/>
    <s v="NO"/>
    <m/>
    <m/>
  </r>
  <r>
    <n v="121"/>
    <n v="133"/>
    <s v="Puerto Montt"/>
    <x v="0"/>
    <x v="0"/>
    <x v="0"/>
    <x v="1"/>
    <n v="1006"/>
    <x v="1"/>
    <x v="1"/>
    <s v="Centro"/>
    <s v="Puerto Montt"/>
    <s v="Via Alerce"/>
    <s v="Puerto Montt"/>
    <n v="14"/>
    <d v="1899-12-30T14:20:00"/>
    <d v="1899-12-30T15:22:00"/>
    <d v="1899-12-30T01:02:00"/>
    <x v="33"/>
    <s v="SI"/>
    <n v="133"/>
    <m/>
  </r>
  <r>
    <n v="122"/>
    <n v="0"/>
    <s v="Puerto Montt"/>
    <x v="0"/>
    <x v="0"/>
    <x v="0"/>
    <x v="1"/>
    <n v="1006"/>
    <x v="1"/>
    <x v="1"/>
    <s v="Centro"/>
    <s v="Puerto Montt"/>
    <s v="Via Alerce"/>
    <s v="Puerto Montt"/>
    <n v="14"/>
    <d v="1899-12-30T14:28:00"/>
    <d v="1899-12-30T15:34:00"/>
    <d v="1899-12-30T01:06:00"/>
    <x v="34"/>
    <s v="NO"/>
    <m/>
    <m/>
  </r>
  <r>
    <n v="123"/>
    <n v="134"/>
    <s v="Puerto Montt"/>
    <x v="0"/>
    <x v="0"/>
    <x v="0"/>
    <x v="1"/>
    <n v="1006"/>
    <x v="1"/>
    <x v="1"/>
    <s v="Centro"/>
    <s v="Puerto Montt"/>
    <s v="Via Alerce"/>
    <s v="Puerto Montt"/>
    <n v="14"/>
    <d v="1899-12-30T14:56:00"/>
    <d v="1899-12-30T16:05:00"/>
    <d v="1899-12-30T01:09:00"/>
    <x v="27"/>
    <s v="SI"/>
    <n v="134"/>
    <m/>
  </r>
  <r>
    <n v="124"/>
    <n v="0"/>
    <s v="Puerto Montt"/>
    <x v="0"/>
    <x v="0"/>
    <x v="0"/>
    <x v="1"/>
    <n v="1006"/>
    <x v="1"/>
    <x v="1"/>
    <s v="Centro"/>
    <s v="Puerto Montt"/>
    <s v="Via Alerce"/>
    <s v="Puerto Montt"/>
    <n v="14"/>
    <d v="1899-12-30T14:56:00"/>
    <d v="1899-12-30T16:02:00"/>
    <d v="1899-12-30T01:06:00"/>
    <x v="26"/>
    <s v="NO"/>
    <m/>
    <m/>
  </r>
  <r>
    <n v="125"/>
    <n v="135"/>
    <s v="Puerto Montt"/>
    <x v="0"/>
    <x v="0"/>
    <x v="0"/>
    <x v="1"/>
    <n v="1006"/>
    <x v="1"/>
    <x v="1"/>
    <s v="Centro"/>
    <s v="Puerto Montt"/>
    <s v="Via Alerce"/>
    <s v="Puerto Montt"/>
    <n v="15"/>
    <d v="1899-12-30T15:26:00"/>
    <d v="1899-12-30T16:29:00"/>
    <d v="1899-12-30T01:03:00"/>
    <x v="17"/>
    <s v="SI"/>
    <n v="135"/>
    <m/>
  </r>
  <r>
    <n v="126"/>
    <n v="136"/>
    <s v="Puerto Montt"/>
    <x v="0"/>
    <x v="0"/>
    <x v="0"/>
    <x v="1"/>
    <n v="1006"/>
    <x v="1"/>
    <x v="1"/>
    <s v="Centro"/>
    <s v="Puerto Montt"/>
    <s v="Via Alerce"/>
    <s v="Puerto Montt"/>
    <n v="16"/>
    <d v="1899-12-30T16:25:00"/>
    <d v="1899-12-30T17:41:00"/>
    <d v="1899-12-30T01:16:00"/>
    <x v="23"/>
    <s v="SI"/>
    <n v="136"/>
    <m/>
  </r>
  <r>
    <n v="127"/>
    <n v="137"/>
    <s v="Puerto Montt"/>
    <x v="0"/>
    <x v="0"/>
    <x v="0"/>
    <x v="1"/>
    <n v="1006"/>
    <x v="1"/>
    <x v="1"/>
    <s v="Centro"/>
    <s v="Puerto Montt"/>
    <s v="Via Alerce"/>
    <s v="Puerto Montt"/>
    <n v="16"/>
    <d v="1899-12-30T16:41:00"/>
    <d v="1899-12-30T17:43:00"/>
    <d v="1899-12-30T01:02:00"/>
    <x v="33"/>
    <s v="SI"/>
    <n v="137"/>
    <m/>
  </r>
  <r>
    <n v="128"/>
    <n v="138"/>
    <s v="Puerto Montt"/>
    <x v="0"/>
    <x v="0"/>
    <x v="0"/>
    <x v="1"/>
    <n v="1006"/>
    <x v="1"/>
    <x v="1"/>
    <s v="Centro"/>
    <s v="Puerto Montt"/>
    <s v="Via Alerce"/>
    <s v="Puerto Montt"/>
    <n v="17"/>
    <d v="1899-12-30T17:30:00"/>
    <d v="1899-12-30T18:43:00"/>
    <d v="1899-12-30T01:13:00"/>
    <x v="27"/>
    <s v="SI"/>
    <n v="138"/>
    <m/>
  </r>
  <r>
    <n v="129"/>
    <s v="553A"/>
    <s v="Puerto Montt"/>
    <x v="0"/>
    <x v="0"/>
    <x v="0"/>
    <x v="1"/>
    <n v="1007"/>
    <x v="2"/>
    <x v="0"/>
    <s v="Alerce"/>
    <s v="Puerto Montt"/>
    <s v="Terminal de Buses"/>
    <s v="Puerto Montt"/>
    <n v="8"/>
    <d v="1899-12-30T08:40:00"/>
    <d v="1899-12-30T09:50:00"/>
    <d v="1899-12-30T01:10:00"/>
    <x v="35"/>
    <s v="SI"/>
    <s v="553A"/>
    <m/>
  </r>
  <r>
    <n v="130"/>
    <s v="554A"/>
    <s v="Puerto Montt"/>
    <x v="0"/>
    <x v="0"/>
    <x v="0"/>
    <x v="1"/>
    <n v="1007"/>
    <x v="2"/>
    <x v="0"/>
    <s v="Alerce"/>
    <s v="Puerto Montt"/>
    <s v="Terminal de Buses"/>
    <s v="Puerto Montt"/>
    <n v="9"/>
    <d v="1899-12-30T09:02:00"/>
    <d v="1899-12-30T10:15:00"/>
    <d v="1899-12-30T01:13:00"/>
    <x v="27"/>
    <s v="SI"/>
    <s v="554A"/>
    <m/>
  </r>
  <r>
    <n v="131"/>
    <n v="0"/>
    <s v="Puerto Montt"/>
    <x v="0"/>
    <x v="0"/>
    <x v="0"/>
    <x v="1"/>
    <n v="1007"/>
    <x v="2"/>
    <x v="0"/>
    <s v="Alerce"/>
    <s v="Puerto Montt"/>
    <s v="Terminal de Buses"/>
    <s v="Puerto Montt"/>
    <n v="9"/>
    <d v="1899-12-30T09:16:00"/>
    <d v="1899-12-30T10:28:00"/>
    <d v="1899-12-30T01:12:00"/>
    <x v="26"/>
    <s v="NO"/>
    <m/>
    <m/>
  </r>
  <r>
    <n v="132"/>
    <n v="0"/>
    <s v="Puerto Montt"/>
    <x v="0"/>
    <x v="0"/>
    <x v="0"/>
    <x v="1"/>
    <n v="1007"/>
    <x v="2"/>
    <x v="0"/>
    <s v="Alerce"/>
    <s v="Puerto Montt"/>
    <s v="Terminal de Buses"/>
    <s v="Puerto Montt"/>
    <n v="9"/>
    <d v="1899-12-30T09:22:00"/>
    <d v="1899-12-30T10:34:00"/>
    <d v="1899-12-30T01:12:00"/>
    <x v="28"/>
    <s v="NO"/>
    <m/>
    <m/>
  </r>
  <r>
    <n v="133"/>
    <s v="555A"/>
    <s v="Puerto Montt"/>
    <x v="0"/>
    <x v="0"/>
    <x v="0"/>
    <x v="1"/>
    <n v="1007"/>
    <x v="2"/>
    <x v="0"/>
    <s v="Alerce"/>
    <s v="Puerto Montt"/>
    <s v="Terminal de Buses"/>
    <s v="Puerto Montt"/>
    <n v="9"/>
    <d v="1899-12-30T09:39:00"/>
    <d v="1899-12-30T10:45:00"/>
    <d v="1899-12-30T01:06:00"/>
    <x v="36"/>
    <s v="SI"/>
    <s v="555A"/>
    <m/>
  </r>
  <r>
    <n v="134"/>
    <n v="0"/>
    <s v="Puerto Montt"/>
    <x v="0"/>
    <x v="0"/>
    <x v="0"/>
    <x v="1"/>
    <n v="1007"/>
    <x v="2"/>
    <x v="0"/>
    <s v="Alerce"/>
    <s v="Puerto Montt"/>
    <s v="Terminal de Buses"/>
    <s v="Puerto Montt"/>
    <n v="9"/>
    <d v="1899-12-30T09:54:00"/>
    <d v="1899-12-30T11:06:00"/>
    <d v="1899-12-30T01:12:00"/>
    <x v="33"/>
    <s v="NO"/>
    <m/>
    <m/>
  </r>
  <r>
    <n v="135"/>
    <s v="556A"/>
    <s v="Puerto Montt"/>
    <x v="0"/>
    <x v="0"/>
    <x v="0"/>
    <x v="1"/>
    <n v="1007"/>
    <x v="2"/>
    <x v="0"/>
    <s v="Alerce"/>
    <s v="Puerto Montt"/>
    <s v="Terminal de Buses"/>
    <s v="Puerto Montt"/>
    <n v="10"/>
    <d v="1899-12-30T10:01:00"/>
    <d v="1899-12-30T11:10:00"/>
    <d v="1899-12-30T01:09:00"/>
    <x v="29"/>
    <s v="SI"/>
    <s v="556A"/>
    <m/>
  </r>
  <r>
    <n v="136"/>
    <n v="0"/>
    <s v="Puerto Montt"/>
    <x v="0"/>
    <x v="0"/>
    <x v="0"/>
    <x v="1"/>
    <n v="1007"/>
    <x v="2"/>
    <x v="0"/>
    <s v="Alerce"/>
    <s v="Puerto Montt"/>
    <s v="Terminal de Buses"/>
    <s v="Puerto Montt"/>
    <n v="10"/>
    <d v="1899-12-30T10:10:00"/>
    <d v="1899-12-30T11:22:00"/>
    <d v="1899-12-30T01:12:00"/>
    <x v="31"/>
    <s v="NO"/>
    <m/>
    <m/>
  </r>
  <r>
    <n v="137"/>
    <n v="0"/>
    <s v="Puerto Montt"/>
    <x v="0"/>
    <x v="0"/>
    <x v="0"/>
    <x v="1"/>
    <n v="1007"/>
    <x v="2"/>
    <x v="0"/>
    <s v="Alerce"/>
    <s v="Puerto Montt"/>
    <s v="Terminal de Buses"/>
    <s v="Puerto Montt"/>
    <n v="10"/>
    <d v="1899-12-30T10:26:00"/>
    <d v="1899-12-30T11:38:00"/>
    <d v="1899-12-30T01:12:00"/>
    <x v="32"/>
    <s v="NO"/>
    <m/>
    <m/>
  </r>
  <r>
    <n v="138"/>
    <s v="557A"/>
    <s v="Puerto Montt"/>
    <x v="0"/>
    <x v="0"/>
    <x v="0"/>
    <x v="1"/>
    <n v="1007"/>
    <x v="2"/>
    <x v="0"/>
    <s v="Alerce"/>
    <s v="Puerto Montt"/>
    <s v="Terminal de Buses"/>
    <s v="Puerto Montt"/>
    <n v="10"/>
    <d v="1899-12-30T10:31:00"/>
    <d v="1899-12-30T11:45:00"/>
    <d v="1899-12-30T01:14:00"/>
    <x v="34"/>
    <s v="SI"/>
    <s v="557A"/>
    <m/>
  </r>
  <r>
    <n v="139"/>
    <s v="558A"/>
    <s v="Puerto Montt"/>
    <x v="0"/>
    <x v="0"/>
    <x v="0"/>
    <x v="1"/>
    <n v="1007"/>
    <x v="2"/>
    <x v="0"/>
    <s v="Alerce"/>
    <s v="Puerto Montt"/>
    <s v="Terminal de Buses"/>
    <s v="Puerto Montt"/>
    <n v="11"/>
    <d v="1899-12-30T11:02:00"/>
    <d v="1899-12-30T12:10:00"/>
    <d v="1899-12-30T01:08:00"/>
    <x v="37"/>
    <s v="SI"/>
    <s v="558A"/>
    <m/>
  </r>
  <r>
    <n v="140"/>
    <s v="559A"/>
    <s v="Puerto Montt"/>
    <x v="0"/>
    <x v="0"/>
    <x v="0"/>
    <x v="1"/>
    <n v="1007"/>
    <x v="2"/>
    <x v="0"/>
    <s v="Alerce"/>
    <s v="Puerto Montt"/>
    <s v="Terminal de Buses"/>
    <s v="Puerto Montt"/>
    <n v="11"/>
    <d v="1899-12-30T11:31:00"/>
    <d v="1899-12-30T12:45:00"/>
    <d v="1899-12-30T01:14:00"/>
    <x v="38"/>
    <s v="SI"/>
    <s v="559A"/>
    <m/>
  </r>
  <r>
    <n v="141"/>
    <s v="560A"/>
    <s v="Puerto Montt"/>
    <x v="0"/>
    <x v="0"/>
    <x v="0"/>
    <x v="1"/>
    <n v="1007"/>
    <x v="2"/>
    <x v="0"/>
    <s v="Alerce"/>
    <s v="Puerto Montt"/>
    <s v="Terminal de Buses"/>
    <s v="Puerto Montt"/>
    <n v="12"/>
    <d v="1899-12-30T12:10:00"/>
    <d v="1899-12-30T13:29:00"/>
    <d v="1899-12-30T01:19:00"/>
    <x v="18"/>
    <s v="SI"/>
    <s v="560A"/>
    <m/>
  </r>
  <r>
    <n v="142"/>
    <s v="561A"/>
    <s v="Puerto Montt"/>
    <x v="0"/>
    <x v="0"/>
    <x v="0"/>
    <x v="1"/>
    <n v="1007"/>
    <x v="2"/>
    <x v="0"/>
    <s v="Alerce"/>
    <s v="Puerto Montt"/>
    <s v="Terminal de Buses"/>
    <s v="Puerto Montt"/>
    <n v="12"/>
    <d v="1899-12-30T12:41:00"/>
    <d v="1899-12-30T13:50:00"/>
    <d v="1899-12-30T01:09:00"/>
    <x v="39"/>
    <s v="SI"/>
    <s v="561A"/>
    <m/>
  </r>
  <r>
    <n v="143"/>
    <s v="562A"/>
    <s v="Puerto Montt"/>
    <x v="0"/>
    <x v="0"/>
    <x v="0"/>
    <x v="1"/>
    <n v="1007"/>
    <x v="2"/>
    <x v="0"/>
    <s v="Alerce"/>
    <s v="Puerto Montt"/>
    <s v="Terminal de Buses"/>
    <s v="Puerto Montt"/>
    <n v="13"/>
    <d v="1899-12-30T13:01:00"/>
    <d v="1899-12-30T14:19:00"/>
    <d v="1899-12-30T01:18:00"/>
    <x v="23"/>
    <s v="SI"/>
    <s v="562A"/>
    <m/>
  </r>
  <r>
    <n v="144"/>
    <s v="563A"/>
    <s v="Puerto Montt"/>
    <x v="0"/>
    <x v="0"/>
    <x v="0"/>
    <x v="1"/>
    <n v="1007"/>
    <x v="2"/>
    <x v="0"/>
    <s v="Alerce"/>
    <s v="Puerto Montt"/>
    <s v="Terminal de Buses"/>
    <s v="Puerto Montt"/>
    <n v="13"/>
    <d v="1899-12-30T13:31:00"/>
    <d v="1899-12-30T14:42:00"/>
    <d v="1899-12-30T01:11:00"/>
    <x v="25"/>
    <s v="SI"/>
    <s v="563A"/>
    <m/>
  </r>
  <r>
    <n v="145"/>
    <n v="0"/>
    <s v="Puerto Montt"/>
    <x v="0"/>
    <x v="0"/>
    <x v="0"/>
    <x v="1"/>
    <n v="1007"/>
    <x v="2"/>
    <x v="0"/>
    <s v="Alerce"/>
    <s v="Puerto Montt"/>
    <s v="Terminal de Buses"/>
    <s v="Puerto Montt"/>
    <n v="13"/>
    <d v="1899-12-30T13:43:00"/>
    <d v="1899-12-30T14:55:00"/>
    <d v="1899-12-30T01:12:00"/>
    <x v="15"/>
    <s v="NO"/>
    <m/>
    <m/>
  </r>
  <r>
    <n v="146"/>
    <s v="564A"/>
    <s v="Puerto Montt"/>
    <x v="0"/>
    <x v="0"/>
    <x v="0"/>
    <x v="1"/>
    <n v="1007"/>
    <x v="2"/>
    <x v="0"/>
    <s v="Alerce"/>
    <s v="Puerto Montt"/>
    <s v="Terminal de Buses"/>
    <s v="Puerto Montt"/>
    <n v="14"/>
    <d v="1899-12-30T14:13:00"/>
    <d v="1899-12-30T15:25:00"/>
    <d v="1899-12-30T01:12:00"/>
    <x v="40"/>
    <s v="SI"/>
    <s v="564A"/>
    <m/>
  </r>
  <r>
    <n v="147"/>
    <s v="565A"/>
    <s v="Puerto Montt"/>
    <x v="0"/>
    <x v="0"/>
    <x v="0"/>
    <x v="1"/>
    <n v="1007"/>
    <x v="2"/>
    <x v="0"/>
    <s v="Alerce"/>
    <s v="Puerto Montt"/>
    <s v="Terminal de Buses"/>
    <s v="Puerto Montt"/>
    <n v="14"/>
    <d v="1899-12-30T14:32:00"/>
    <d v="1899-12-30T15:45:00"/>
    <d v="1899-12-30T01:13:00"/>
    <x v="20"/>
    <s v="SI"/>
    <s v="565A"/>
    <m/>
  </r>
  <r>
    <n v="148"/>
    <s v="566A"/>
    <s v="Puerto Montt"/>
    <x v="0"/>
    <x v="0"/>
    <x v="0"/>
    <x v="1"/>
    <n v="1007"/>
    <x v="2"/>
    <x v="0"/>
    <s v="Alerce"/>
    <s v="Puerto Montt"/>
    <s v="Terminal de Buses"/>
    <s v="Puerto Montt"/>
    <n v="15"/>
    <d v="1899-12-30T15:13:00"/>
    <d v="1899-12-30T16:28:00"/>
    <d v="1899-12-30T01:15:00"/>
    <x v="21"/>
    <s v="SI"/>
    <s v="566A"/>
    <m/>
  </r>
  <r>
    <n v="149"/>
    <s v="567A"/>
    <s v="Puerto Montt"/>
    <x v="0"/>
    <x v="0"/>
    <x v="0"/>
    <x v="1"/>
    <n v="1007"/>
    <x v="2"/>
    <x v="0"/>
    <s v="Alerce"/>
    <s v="Puerto Montt"/>
    <s v="Terminal de Buses"/>
    <s v="Puerto Montt"/>
    <n v="15"/>
    <d v="1899-12-30T15:42:00"/>
    <d v="1899-12-30T16:50:00"/>
    <d v="1899-12-30T01:08:00"/>
    <x v="34"/>
    <s v="SI"/>
    <s v="567A"/>
    <m/>
  </r>
  <r>
    <n v="150"/>
    <s v="568A"/>
    <s v="Puerto Montt"/>
    <x v="0"/>
    <x v="0"/>
    <x v="0"/>
    <x v="1"/>
    <n v="1007"/>
    <x v="2"/>
    <x v="0"/>
    <s v="Alerce"/>
    <s v="Puerto Montt"/>
    <s v="Terminal de Buses"/>
    <s v="Puerto Montt"/>
    <n v="16"/>
    <d v="1899-12-30T16:08:00"/>
    <d v="1899-12-30T17:20:00"/>
    <d v="1899-12-30T01:12:00"/>
    <x v="16"/>
    <s v="SI"/>
    <s v="568A"/>
    <m/>
  </r>
  <r>
    <n v="151"/>
    <s v="553A"/>
    <s v="Puerto Montt"/>
    <x v="0"/>
    <x v="0"/>
    <x v="0"/>
    <x v="1"/>
    <n v="1007"/>
    <x v="2"/>
    <x v="1"/>
    <s v="Terminal de Buses"/>
    <s v="Puerto Montt"/>
    <s v="Alerce"/>
    <s v="Puerto Montt"/>
    <n v="9"/>
    <d v="1899-12-30T09:50:00"/>
    <d v="1899-12-30T11:13:00"/>
    <d v="1899-12-30T01:23:00"/>
    <x v="35"/>
    <s v="SI"/>
    <s v="553A"/>
    <m/>
  </r>
  <r>
    <n v="152"/>
    <s v="554A"/>
    <s v="Puerto Montt"/>
    <x v="0"/>
    <x v="0"/>
    <x v="0"/>
    <x v="1"/>
    <n v="1007"/>
    <x v="2"/>
    <x v="1"/>
    <s v="Terminal de Buses"/>
    <s v="Puerto Montt"/>
    <s v="Alerce"/>
    <s v="Puerto Montt"/>
    <n v="10"/>
    <d v="1899-12-30T10:15:00"/>
    <d v="1899-12-30T11:28:00"/>
    <d v="1899-12-30T01:13:00"/>
    <x v="27"/>
    <s v="SI"/>
    <s v="554A"/>
    <m/>
  </r>
  <r>
    <n v="153"/>
    <n v="0"/>
    <s v="Puerto Montt"/>
    <x v="0"/>
    <x v="0"/>
    <x v="0"/>
    <x v="1"/>
    <n v="1007"/>
    <x v="2"/>
    <x v="1"/>
    <s v="Terminal de Buses"/>
    <s v="Puerto Montt"/>
    <s v="Alerce"/>
    <s v="Puerto Montt"/>
    <n v="10"/>
    <d v="1899-12-30T10:28:00"/>
    <d v="1899-12-30T11:48:00"/>
    <d v="1899-12-30T01:20:00"/>
    <x v="26"/>
    <s v="NO"/>
    <m/>
    <m/>
  </r>
  <r>
    <n v="154"/>
    <n v="0"/>
    <s v="Puerto Montt"/>
    <x v="0"/>
    <x v="0"/>
    <x v="0"/>
    <x v="1"/>
    <n v="1007"/>
    <x v="2"/>
    <x v="1"/>
    <s v="Terminal de Buses"/>
    <s v="Puerto Montt"/>
    <s v="Alerce"/>
    <s v="Puerto Montt"/>
    <n v="10"/>
    <d v="1899-12-30T10:34:00"/>
    <d v="1899-12-30T11:54:00"/>
    <d v="1899-12-30T01:20:00"/>
    <x v="28"/>
    <s v="NO"/>
    <m/>
    <m/>
  </r>
  <r>
    <n v="155"/>
    <s v="555A"/>
    <s v="Puerto Montt"/>
    <x v="0"/>
    <x v="0"/>
    <x v="0"/>
    <x v="1"/>
    <n v="1007"/>
    <x v="2"/>
    <x v="1"/>
    <s v="Terminal de Buses"/>
    <s v="Puerto Montt"/>
    <s v="Alerce"/>
    <s v="Puerto Montt"/>
    <n v="10"/>
    <d v="1899-12-30T10:45:00"/>
    <d v="1899-12-30T12:11:00"/>
    <d v="1899-12-30T01:26:00"/>
    <x v="36"/>
    <s v="SI"/>
    <s v="555A"/>
    <m/>
  </r>
  <r>
    <n v="156"/>
    <n v="0"/>
    <s v="Puerto Montt"/>
    <x v="0"/>
    <x v="0"/>
    <x v="0"/>
    <x v="1"/>
    <n v="1007"/>
    <x v="2"/>
    <x v="1"/>
    <s v="Terminal de Buses"/>
    <s v="Puerto Montt"/>
    <s v="Alerce"/>
    <s v="Puerto Montt"/>
    <n v="11"/>
    <d v="1899-12-30T11:06:00"/>
    <d v="1899-12-30T12:26:00"/>
    <d v="1899-12-30T01:20:00"/>
    <x v="33"/>
    <s v="NO"/>
    <m/>
    <m/>
  </r>
  <r>
    <n v="157"/>
    <s v="556A"/>
    <s v="Puerto Montt"/>
    <x v="0"/>
    <x v="0"/>
    <x v="0"/>
    <x v="1"/>
    <n v="1007"/>
    <x v="2"/>
    <x v="1"/>
    <s v="Terminal de Buses"/>
    <s v="Puerto Montt"/>
    <s v="Alerce"/>
    <s v="Puerto Montt"/>
    <n v="11"/>
    <d v="1899-12-30T11:10:00"/>
    <d v="1899-12-30T12:34:00"/>
    <d v="1899-12-30T01:24:00"/>
    <x v="29"/>
    <s v="SI"/>
    <s v="556A"/>
    <m/>
  </r>
  <r>
    <n v="158"/>
    <n v="0"/>
    <s v="Puerto Montt"/>
    <x v="0"/>
    <x v="0"/>
    <x v="0"/>
    <x v="1"/>
    <n v="1007"/>
    <x v="2"/>
    <x v="1"/>
    <s v="Terminal de Buses"/>
    <s v="Puerto Montt"/>
    <s v="Alerce"/>
    <s v="Puerto Montt"/>
    <n v="11"/>
    <d v="1899-12-30T11:22:00"/>
    <d v="1899-12-30T12:42:00"/>
    <d v="1899-12-30T01:20:00"/>
    <x v="31"/>
    <s v="NO"/>
    <m/>
    <m/>
  </r>
  <r>
    <n v="159"/>
    <n v="0"/>
    <s v="Puerto Montt"/>
    <x v="0"/>
    <x v="0"/>
    <x v="0"/>
    <x v="1"/>
    <n v="1007"/>
    <x v="2"/>
    <x v="1"/>
    <s v="Terminal de Buses"/>
    <s v="Puerto Montt"/>
    <s v="Alerce"/>
    <s v="Puerto Montt"/>
    <n v="11"/>
    <d v="1899-12-30T11:38:00"/>
    <d v="1899-12-30T12:58:00"/>
    <d v="1899-12-30T01:20:00"/>
    <x v="32"/>
    <s v="NO"/>
    <m/>
    <m/>
  </r>
  <r>
    <n v="160"/>
    <s v="557A"/>
    <s v="Puerto Montt"/>
    <x v="0"/>
    <x v="0"/>
    <x v="0"/>
    <x v="1"/>
    <n v="1007"/>
    <x v="2"/>
    <x v="1"/>
    <s v="Terminal de Buses"/>
    <s v="Puerto Montt"/>
    <s v="Alerce"/>
    <s v="Puerto Montt"/>
    <n v="11"/>
    <d v="1899-12-30T11:45:00"/>
    <d v="1899-12-30T13:09:00"/>
    <d v="1899-12-30T01:24:00"/>
    <x v="34"/>
    <s v="SI"/>
    <s v="557A"/>
    <m/>
  </r>
  <r>
    <n v="161"/>
    <s v="558A"/>
    <s v="Puerto Montt"/>
    <x v="0"/>
    <x v="0"/>
    <x v="0"/>
    <x v="1"/>
    <n v="1007"/>
    <x v="2"/>
    <x v="1"/>
    <s v="Terminal de Buses"/>
    <s v="Puerto Montt"/>
    <s v="Alerce"/>
    <s v="Puerto Montt"/>
    <n v="12"/>
    <d v="1899-12-30T12:10:00"/>
    <d v="1899-12-30T13:34:00"/>
    <d v="1899-12-30T01:24:00"/>
    <x v="37"/>
    <s v="SI"/>
    <s v="558A"/>
    <m/>
  </r>
  <r>
    <n v="162"/>
    <s v="559A"/>
    <s v="Puerto Montt"/>
    <x v="0"/>
    <x v="0"/>
    <x v="0"/>
    <x v="1"/>
    <n v="1007"/>
    <x v="2"/>
    <x v="1"/>
    <s v="Terminal de Buses"/>
    <s v="Puerto Montt"/>
    <s v="Alerce"/>
    <s v="Puerto Montt"/>
    <n v="12"/>
    <d v="1899-12-30T12:45:00"/>
    <d v="1899-12-30T14:15:00"/>
    <d v="1899-12-30T01:30:00"/>
    <x v="38"/>
    <s v="SI"/>
    <s v="559A"/>
    <m/>
  </r>
  <r>
    <n v="163"/>
    <s v="560A"/>
    <s v="Puerto Montt"/>
    <x v="0"/>
    <x v="0"/>
    <x v="0"/>
    <x v="1"/>
    <n v="1007"/>
    <x v="2"/>
    <x v="1"/>
    <s v="Terminal de Buses"/>
    <s v="Puerto Montt"/>
    <s v="Alerce"/>
    <s v="Puerto Montt"/>
    <n v="13"/>
    <d v="1899-12-30T13:29:00"/>
    <d v="1899-12-30T14:48:00"/>
    <d v="1899-12-30T01:19:00"/>
    <x v="18"/>
    <s v="SI"/>
    <s v="560A"/>
    <m/>
  </r>
  <r>
    <n v="164"/>
    <s v="561A"/>
    <s v="Puerto Montt"/>
    <x v="0"/>
    <x v="0"/>
    <x v="0"/>
    <x v="1"/>
    <n v="1007"/>
    <x v="2"/>
    <x v="1"/>
    <s v="Terminal de Buses"/>
    <s v="Puerto Montt"/>
    <s v="Alerce"/>
    <s v="Puerto Montt"/>
    <n v="13"/>
    <d v="1899-12-30T13:50:00"/>
    <d v="1899-12-30T15:02:00"/>
    <d v="1899-12-30T01:12:00"/>
    <x v="39"/>
    <s v="SI"/>
    <s v="561A"/>
    <m/>
  </r>
  <r>
    <n v="165"/>
    <s v="562A"/>
    <s v="Puerto Montt"/>
    <x v="0"/>
    <x v="0"/>
    <x v="0"/>
    <x v="1"/>
    <n v="1007"/>
    <x v="2"/>
    <x v="1"/>
    <s v="Terminal de Buses"/>
    <s v="Puerto Montt"/>
    <s v="Alerce"/>
    <s v="Puerto Montt"/>
    <n v="14"/>
    <d v="1899-12-30T14:19:00"/>
    <d v="1899-12-30T15:27:00"/>
    <d v="1899-12-30T01:08:00"/>
    <x v="23"/>
    <s v="SI"/>
    <s v="562A"/>
    <m/>
  </r>
  <r>
    <n v="166"/>
    <s v="563A"/>
    <s v="Puerto Montt"/>
    <x v="0"/>
    <x v="0"/>
    <x v="0"/>
    <x v="1"/>
    <n v="1007"/>
    <x v="2"/>
    <x v="1"/>
    <s v="Terminal de Buses"/>
    <s v="Puerto Montt"/>
    <s v="Alerce"/>
    <s v="Puerto Montt"/>
    <n v="14"/>
    <d v="1899-12-30T14:42:00"/>
    <d v="1899-12-30T16:03:00"/>
    <d v="1899-12-30T01:21:00"/>
    <x v="25"/>
    <s v="SI"/>
    <s v="563A"/>
    <m/>
  </r>
  <r>
    <n v="167"/>
    <n v="0"/>
    <s v="Puerto Montt"/>
    <x v="0"/>
    <x v="0"/>
    <x v="0"/>
    <x v="1"/>
    <n v="1007"/>
    <x v="2"/>
    <x v="1"/>
    <s v="Terminal de Buses"/>
    <s v="Puerto Montt"/>
    <s v="Alerce"/>
    <s v="Puerto Montt"/>
    <n v="14"/>
    <d v="1899-12-30T14:55:00"/>
    <d v="1899-12-30T16:15:00"/>
    <d v="1899-12-30T01:20:00"/>
    <x v="15"/>
    <s v="NO"/>
    <m/>
    <m/>
  </r>
  <r>
    <n v="168"/>
    <s v="564A"/>
    <s v="Puerto Montt"/>
    <x v="0"/>
    <x v="0"/>
    <x v="0"/>
    <x v="1"/>
    <n v="1007"/>
    <x v="2"/>
    <x v="1"/>
    <s v="Terminal de Buses"/>
    <s v="Puerto Montt"/>
    <s v="Alerce"/>
    <s v="Puerto Montt"/>
    <n v="15"/>
    <d v="1899-12-30T15:25:00"/>
    <d v="1899-12-30T16:41:00"/>
    <d v="1899-12-30T01:16:00"/>
    <x v="40"/>
    <s v="SI"/>
    <s v="564A"/>
    <m/>
  </r>
  <r>
    <n v="169"/>
    <s v="565A"/>
    <s v="Puerto Montt"/>
    <x v="0"/>
    <x v="0"/>
    <x v="0"/>
    <x v="1"/>
    <n v="1007"/>
    <x v="2"/>
    <x v="1"/>
    <s v="Terminal de Buses"/>
    <s v="Puerto Montt"/>
    <s v="Alerce"/>
    <s v="Puerto Montt"/>
    <n v="15"/>
    <d v="1899-12-30T15:45:00"/>
    <d v="1899-12-30T17:10:00"/>
    <d v="1899-12-30T01:25:00"/>
    <x v="20"/>
    <s v="SI"/>
    <s v="565A"/>
    <m/>
  </r>
  <r>
    <n v="170"/>
    <s v="566A"/>
    <s v="Puerto Montt"/>
    <x v="0"/>
    <x v="0"/>
    <x v="0"/>
    <x v="1"/>
    <n v="1007"/>
    <x v="2"/>
    <x v="1"/>
    <s v="Terminal de Buses"/>
    <s v="Puerto Montt"/>
    <s v="Alerce"/>
    <s v="Puerto Montt"/>
    <n v="16"/>
    <d v="1899-12-30T16:28:00"/>
    <d v="1899-12-30T17:46:00"/>
    <d v="1899-12-30T01:18:00"/>
    <x v="21"/>
    <s v="SI"/>
    <s v="566A"/>
    <m/>
  </r>
  <r>
    <n v="171"/>
    <s v="567A"/>
    <s v="Puerto Montt"/>
    <x v="0"/>
    <x v="0"/>
    <x v="0"/>
    <x v="1"/>
    <n v="1007"/>
    <x v="2"/>
    <x v="1"/>
    <s v="Terminal de Buses"/>
    <s v="Puerto Montt"/>
    <s v="Alerce"/>
    <s v="Puerto Montt"/>
    <n v="16"/>
    <d v="1899-12-30T16:50:00"/>
    <d v="1899-12-30T18:10:00"/>
    <d v="1899-12-30T01:20:00"/>
    <x v="34"/>
    <s v="SI"/>
    <s v="567A"/>
    <m/>
  </r>
  <r>
    <n v="172"/>
    <s v="568A"/>
    <s v="Puerto Montt"/>
    <x v="0"/>
    <x v="0"/>
    <x v="0"/>
    <x v="1"/>
    <n v="1007"/>
    <x v="2"/>
    <x v="1"/>
    <s v="Terminal de Buses"/>
    <s v="Puerto Montt"/>
    <s v="Alerce"/>
    <s v="Puerto Montt"/>
    <n v="17"/>
    <d v="1899-12-30T17:20:00"/>
    <d v="1899-12-30T18:36:00"/>
    <d v="1899-12-30T01:16:00"/>
    <x v="16"/>
    <s v="SI"/>
    <s v="568A"/>
    <m/>
  </r>
  <r>
    <n v="173"/>
    <n v="1699"/>
    <s v="Puerto Montt"/>
    <x v="1"/>
    <x v="1"/>
    <x v="0"/>
    <x v="0"/>
    <n v="1005"/>
    <x v="0"/>
    <x v="0"/>
    <s v="Chinquihue"/>
    <s v="Puerto Montt"/>
    <s v="Sector Oriente"/>
    <s v="Puerto Montt"/>
    <n v="6"/>
    <d v="1899-12-30T06:25:00"/>
    <d v="1899-12-30T07:29:00"/>
    <d v="1899-12-30T01:04:00"/>
    <x v="41"/>
    <s v="SI"/>
    <n v="1699"/>
    <m/>
  </r>
  <r>
    <n v="174"/>
    <n v="0"/>
    <s v="Puerto Montt"/>
    <x v="1"/>
    <x v="1"/>
    <x v="0"/>
    <x v="0"/>
    <n v="1005"/>
    <x v="0"/>
    <x v="0"/>
    <s v="Chinquihue"/>
    <s v="Puerto Montt"/>
    <s v="Sector Oriente"/>
    <s v="Puerto Montt"/>
    <n v="6"/>
    <d v="1899-12-30T06:38:00"/>
    <d v="1899-12-30T07:40:00"/>
    <d v="1899-12-30T01:02:00"/>
    <x v="42"/>
    <s v="NO"/>
    <m/>
    <m/>
  </r>
  <r>
    <n v="175"/>
    <n v="1700"/>
    <s v="Puerto Montt"/>
    <x v="1"/>
    <x v="1"/>
    <x v="0"/>
    <x v="0"/>
    <n v="1005"/>
    <x v="0"/>
    <x v="0"/>
    <s v="Chinquihue"/>
    <s v="Puerto Montt"/>
    <s v="Sector Oriente"/>
    <s v="Puerto Montt"/>
    <n v="6"/>
    <d v="1899-12-30T06:51:00"/>
    <d v="1899-12-30T07:52:00"/>
    <d v="1899-12-30T01:01:00"/>
    <x v="7"/>
    <s v="SI"/>
    <n v="1700"/>
    <m/>
  </r>
  <r>
    <n v="176"/>
    <n v="0"/>
    <s v="Puerto Montt"/>
    <x v="1"/>
    <x v="1"/>
    <x v="0"/>
    <x v="0"/>
    <n v="1005"/>
    <x v="0"/>
    <x v="0"/>
    <s v="Chinquihue"/>
    <s v="Puerto Montt"/>
    <s v="Sector Oriente"/>
    <s v="Puerto Montt"/>
    <n v="7"/>
    <d v="1899-12-30T07:10:00"/>
    <d v="1899-12-30T08:12:00"/>
    <d v="1899-12-30T01:02:00"/>
    <x v="2"/>
    <s v="NO"/>
    <m/>
    <m/>
  </r>
  <r>
    <n v="177"/>
    <n v="1701"/>
    <s v="Puerto Montt"/>
    <x v="1"/>
    <x v="1"/>
    <x v="0"/>
    <x v="0"/>
    <n v="1005"/>
    <x v="0"/>
    <x v="0"/>
    <s v="Chinquihue"/>
    <s v="Puerto Montt"/>
    <s v="Sector Oriente"/>
    <s v="Puerto Montt"/>
    <n v="7"/>
    <d v="1899-12-30T07:14:00"/>
    <d v="1899-12-30T08:26:00"/>
    <d v="1899-12-30T01:12:00"/>
    <x v="12"/>
    <s v="SI"/>
    <n v="1701"/>
    <m/>
  </r>
  <r>
    <n v="178"/>
    <n v="0"/>
    <s v="Puerto Montt"/>
    <x v="1"/>
    <x v="1"/>
    <x v="0"/>
    <x v="0"/>
    <n v="1005"/>
    <x v="0"/>
    <x v="0"/>
    <s v="Chinquihue"/>
    <s v="Puerto Montt"/>
    <s v="Sector Oriente"/>
    <s v="Puerto Montt"/>
    <n v="7"/>
    <d v="1899-12-30T07:24:00"/>
    <d v="1899-12-30T08:26:00"/>
    <d v="1899-12-30T01:02:00"/>
    <x v="6"/>
    <s v="NO"/>
    <m/>
    <m/>
  </r>
  <r>
    <n v="179"/>
    <n v="0"/>
    <s v="Puerto Montt"/>
    <x v="1"/>
    <x v="1"/>
    <x v="0"/>
    <x v="0"/>
    <n v="1005"/>
    <x v="0"/>
    <x v="0"/>
    <s v="Chinquihue"/>
    <s v="Puerto Montt"/>
    <s v="Sector Oriente"/>
    <s v="Puerto Montt"/>
    <n v="7"/>
    <d v="1899-12-30T07:32:00"/>
    <d v="1899-12-30T08:34:00"/>
    <d v="1899-12-30T01:02:00"/>
    <x v="43"/>
    <s v="NO"/>
    <m/>
    <m/>
  </r>
  <r>
    <n v="180"/>
    <n v="1702"/>
    <s v="Puerto Montt"/>
    <x v="1"/>
    <x v="1"/>
    <x v="0"/>
    <x v="0"/>
    <n v="1005"/>
    <x v="0"/>
    <x v="0"/>
    <s v="Chinquihue"/>
    <s v="Puerto Montt"/>
    <s v="Sector Oriente"/>
    <s v="Puerto Montt"/>
    <n v="7"/>
    <d v="1899-12-30T07:46:00"/>
    <d v="1899-12-30T08:50:00"/>
    <d v="1899-12-30T01:04:00"/>
    <x v="44"/>
    <s v="SI"/>
    <n v="1702"/>
    <m/>
  </r>
  <r>
    <n v="181"/>
    <n v="0"/>
    <s v="Puerto Montt"/>
    <x v="1"/>
    <x v="1"/>
    <x v="0"/>
    <x v="0"/>
    <n v="1005"/>
    <x v="0"/>
    <x v="0"/>
    <s v="Chinquihue"/>
    <s v="Puerto Montt"/>
    <s v="Sector Oriente"/>
    <s v="Puerto Montt"/>
    <n v="7"/>
    <d v="1899-12-30T07:55:00"/>
    <d v="1899-12-30T08:57:00"/>
    <d v="1899-12-30T01:02:00"/>
    <x v="45"/>
    <s v="NO"/>
    <m/>
    <m/>
  </r>
  <r>
    <n v="182"/>
    <n v="1703"/>
    <s v="Puerto Montt"/>
    <x v="1"/>
    <x v="1"/>
    <x v="0"/>
    <x v="0"/>
    <n v="1005"/>
    <x v="0"/>
    <x v="0"/>
    <s v="Chinquihue"/>
    <s v="Puerto Montt"/>
    <s v="Sector Oriente"/>
    <s v="Puerto Montt"/>
    <n v="8"/>
    <d v="1899-12-30T08:01:00"/>
    <d v="1899-12-30T09:06:00"/>
    <d v="1899-12-30T01:05:00"/>
    <x v="4"/>
    <s v="SI"/>
    <n v="1703"/>
    <m/>
  </r>
  <r>
    <n v="183"/>
    <n v="0"/>
    <s v="Puerto Montt"/>
    <x v="1"/>
    <x v="1"/>
    <x v="0"/>
    <x v="0"/>
    <n v="1005"/>
    <x v="0"/>
    <x v="0"/>
    <s v="Chinquihue"/>
    <s v="Puerto Montt"/>
    <s v="Sector Oriente"/>
    <s v="Puerto Montt"/>
    <n v="8"/>
    <d v="1899-12-30T08:10:00"/>
    <d v="1899-12-30T09:12:00"/>
    <d v="1899-12-30T01:02:00"/>
    <x v="8"/>
    <s v="NO"/>
    <m/>
    <m/>
  </r>
  <r>
    <n v="184"/>
    <n v="0"/>
    <s v="Puerto Montt"/>
    <x v="1"/>
    <x v="1"/>
    <x v="0"/>
    <x v="0"/>
    <n v="1005"/>
    <x v="0"/>
    <x v="0"/>
    <s v="Chinquihue"/>
    <s v="Puerto Montt"/>
    <s v="Sector Oriente"/>
    <s v="Puerto Montt"/>
    <n v="8"/>
    <d v="1899-12-30T08:19:00"/>
    <d v="1899-12-30T09:21:00"/>
    <d v="1899-12-30T01:02:00"/>
    <x v="46"/>
    <s v="NO"/>
    <m/>
    <m/>
  </r>
  <r>
    <n v="185"/>
    <n v="0"/>
    <s v="Puerto Montt"/>
    <x v="1"/>
    <x v="1"/>
    <x v="0"/>
    <x v="0"/>
    <n v="1005"/>
    <x v="0"/>
    <x v="0"/>
    <s v="Chinquihue"/>
    <s v="Puerto Montt"/>
    <s v="Sector Oriente"/>
    <s v="Puerto Montt"/>
    <n v="8"/>
    <d v="1899-12-30T08:28:00"/>
    <d v="1899-12-30T09:30:00"/>
    <d v="1899-12-30T01:02:00"/>
    <x v="47"/>
    <s v="NO"/>
    <m/>
    <m/>
  </r>
  <r>
    <n v="186"/>
    <n v="1704"/>
    <s v="Puerto Montt"/>
    <x v="1"/>
    <x v="1"/>
    <x v="0"/>
    <x v="0"/>
    <n v="1005"/>
    <x v="0"/>
    <x v="0"/>
    <s v="Chinquihue"/>
    <s v="Puerto Montt"/>
    <s v="Sector Oriente"/>
    <s v="Puerto Montt"/>
    <n v="8"/>
    <d v="1899-12-30T08:35:00"/>
    <d v="1899-12-30T09:35:00"/>
    <d v="1899-12-30T01:00:00"/>
    <x v="48"/>
    <s v="SI"/>
    <n v="1704"/>
    <m/>
  </r>
  <r>
    <n v="187"/>
    <n v="0"/>
    <s v="Puerto Montt"/>
    <x v="1"/>
    <x v="1"/>
    <x v="0"/>
    <x v="0"/>
    <n v="1005"/>
    <x v="0"/>
    <x v="0"/>
    <s v="Chinquihue"/>
    <s v="Puerto Montt"/>
    <s v="Sector Oriente"/>
    <s v="Puerto Montt"/>
    <n v="8"/>
    <d v="1899-12-30T08:51:00"/>
    <d v="1899-12-30T09:53:00"/>
    <d v="1899-12-30T01:02:00"/>
    <x v="49"/>
    <s v="NO"/>
    <m/>
    <m/>
  </r>
  <r>
    <n v="188"/>
    <n v="1705"/>
    <s v="Puerto Montt"/>
    <x v="1"/>
    <x v="1"/>
    <x v="0"/>
    <x v="0"/>
    <n v="1005"/>
    <x v="0"/>
    <x v="0"/>
    <s v="Chinquihue"/>
    <s v="Puerto Montt"/>
    <s v="Sector Oriente"/>
    <s v="Puerto Montt"/>
    <n v="9"/>
    <d v="1899-12-30T09:07:00"/>
    <d v="1899-12-30T10:08:00"/>
    <d v="1899-12-30T01:01:00"/>
    <x v="50"/>
    <s v="SI"/>
    <n v="1705"/>
    <m/>
  </r>
  <r>
    <n v="189"/>
    <n v="0"/>
    <s v="Puerto Montt"/>
    <x v="1"/>
    <x v="1"/>
    <x v="0"/>
    <x v="0"/>
    <n v="1005"/>
    <x v="0"/>
    <x v="0"/>
    <s v="Chinquihue"/>
    <s v="Puerto Montt"/>
    <s v="Sector Oriente"/>
    <s v="Puerto Montt"/>
    <n v="9"/>
    <d v="1899-12-30T09:14:00"/>
    <d v="1899-12-30T10:16:00"/>
    <d v="1899-12-30T01:02:00"/>
    <x v="41"/>
    <s v="NO"/>
    <m/>
    <m/>
  </r>
  <r>
    <n v="190"/>
    <n v="0"/>
    <s v="Puerto Montt"/>
    <x v="1"/>
    <x v="1"/>
    <x v="0"/>
    <x v="0"/>
    <n v="1005"/>
    <x v="0"/>
    <x v="0"/>
    <s v="Chinquihue"/>
    <s v="Puerto Montt"/>
    <s v="Sector Oriente"/>
    <s v="Puerto Montt"/>
    <n v="9"/>
    <d v="1899-12-30T09:20:00"/>
    <d v="1899-12-30T10:22:00"/>
    <d v="1899-12-30T01:02:00"/>
    <x v="51"/>
    <s v="NO"/>
    <m/>
    <m/>
  </r>
  <r>
    <n v="191"/>
    <n v="0"/>
    <s v="Puerto Montt"/>
    <x v="1"/>
    <x v="1"/>
    <x v="0"/>
    <x v="0"/>
    <n v="1005"/>
    <x v="0"/>
    <x v="0"/>
    <s v="Chinquihue"/>
    <s v="Puerto Montt"/>
    <s v="Sector Oriente"/>
    <s v="Puerto Montt"/>
    <n v="9"/>
    <d v="1899-12-30T09:31:00"/>
    <d v="1899-12-30T10:33:00"/>
    <d v="1899-12-30T01:02:00"/>
    <x v="5"/>
    <s v="NO"/>
    <m/>
    <m/>
  </r>
  <r>
    <n v="192"/>
    <n v="1706"/>
    <s v="Puerto Montt"/>
    <x v="1"/>
    <x v="1"/>
    <x v="0"/>
    <x v="0"/>
    <n v="1005"/>
    <x v="0"/>
    <x v="0"/>
    <s v="Chinquihue"/>
    <s v="Puerto Montt"/>
    <s v="Sector Oriente"/>
    <s v="Puerto Montt"/>
    <n v="9"/>
    <d v="1899-12-30T09:46:00"/>
    <d v="1899-12-30T10:59:00"/>
    <d v="1899-12-30T01:13:00"/>
    <x v="2"/>
    <s v="SI"/>
    <n v="1706"/>
    <m/>
  </r>
  <r>
    <n v="193"/>
    <n v="0"/>
    <s v="Puerto Montt"/>
    <x v="1"/>
    <x v="1"/>
    <x v="0"/>
    <x v="0"/>
    <n v="1005"/>
    <x v="0"/>
    <x v="0"/>
    <s v="Chinquihue"/>
    <s v="Puerto Montt"/>
    <s v="Sector Oriente"/>
    <s v="Puerto Montt"/>
    <n v="10"/>
    <d v="1899-12-30T10:04:00"/>
    <d v="1899-12-30T11:06:00"/>
    <d v="1899-12-30T01:02:00"/>
    <x v="7"/>
    <s v="NO"/>
    <m/>
    <m/>
  </r>
  <r>
    <n v="194"/>
    <n v="1707"/>
    <s v="Puerto Montt"/>
    <x v="1"/>
    <x v="1"/>
    <x v="0"/>
    <x v="0"/>
    <n v="1005"/>
    <x v="0"/>
    <x v="0"/>
    <s v="Chinquihue"/>
    <s v="Puerto Montt"/>
    <s v="Sector Oriente"/>
    <s v="Puerto Montt"/>
    <n v="10"/>
    <d v="1899-12-30T10:05:00"/>
    <d v="1899-12-30T11:03:00"/>
    <d v="1899-12-30T00:58:00"/>
    <x v="45"/>
    <s v="SI"/>
    <n v="1707"/>
    <m/>
  </r>
  <r>
    <n v="195"/>
    <n v="0"/>
    <s v="Puerto Montt"/>
    <x v="1"/>
    <x v="1"/>
    <x v="0"/>
    <x v="0"/>
    <n v="1005"/>
    <x v="0"/>
    <x v="0"/>
    <s v="Chinquihue"/>
    <s v="Puerto Montt"/>
    <s v="Sector Oriente"/>
    <s v="Puerto Montt"/>
    <n v="10"/>
    <d v="1899-12-30T10:23:00"/>
    <d v="1899-12-30T11:25:00"/>
    <d v="1899-12-30T01:02:00"/>
    <x v="6"/>
    <s v="NO"/>
    <m/>
    <m/>
  </r>
  <r>
    <n v="196"/>
    <n v="0"/>
    <s v="Puerto Montt"/>
    <x v="1"/>
    <x v="1"/>
    <x v="0"/>
    <x v="0"/>
    <n v="1005"/>
    <x v="0"/>
    <x v="0"/>
    <s v="Chinquihue"/>
    <s v="Puerto Montt"/>
    <s v="Sector Oriente"/>
    <s v="Puerto Montt"/>
    <n v="10"/>
    <d v="1899-12-30T10:28:00"/>
    <d v="1899-12-30T11:30:00"/>
    <d v="1899-12-30T01:02:00"/>
    <x v="43"/>
    <s v="NO"/>
    <m/>
    <m/>
  </r>
  <r>
    <n v="197"/>
    <n v="0"/>
    <s v="Puerto Montt"/>
    <x v="1"/>
    <x v="1"/>
    <x v="0"/>
    <x v="0"/>
    <n v="1005"/>
    <x v="0"/>
    <x v="0"/>
    <s v="Chinquihue"/>
    <s v="Puerto Montt"/>
    <s v="Sector Oriente"/>
    <s v="Puerto Montt"/>
    <n v="10"/>
    <d v="1899-12-30T10:39:00"/>
    <d v="1899-12-30T11:41:00"/>
    <d v="1899-12-30T01:02:00"/>
    <x v="45"/>
    <s v="NO"/>
    <m/>
    <m/>
  </r>
  <r>
    <n v="198"/>
    <n v="1708"/>
    <s v="Puerto Montt"/>
    <x v="1"/>
    <x v="1"/>
    <x v="0"/>
    <x v="0"/>
    <n v="1005"/>
    <x v="0"/>
    <x v="0"/>
    <s v="Chinquihue"/>
    <s v="Puerto Montt"/>
    <s v="Sector Oriente"/>
    <s v="Puerto Montt"/>
    <n v="10"/>
    <d v="1899-12-30T10:45:00"/>
    <d v="1899-12-30T12:00:00"/>
    <d v="1899-12-30T01:15:00"/>
    <x v="4"/>
    <s v="SI"/>
    <n v="1708"/>
    <m/>
  </r>
  <r>
    <n v="199"/>
    <n v="1709"/>
    <s v="Puerto Montt"/>
    <x v="1"/>
    <x v="1"/>
    <x v="0"/>
    <x v="0"/>
    <n v="1005"/>
    <x v="0"/>
    <x v="0"/>
    <s v="Chinquihue"/>
    <s v="Puerto Montt"/>
    <s v="Sector Oriente"/>
    <s v="Puerto Montt"/>
    <n v="11"/>
    <d v="1899-12-30T11:01:00"/>
    <d v="1899-12-30T11:55:00"/>
    <d v="1899-12-30T00:54:00"/>
    <x v="52"/>
    <s v="SI"/>
    <n v="1709"/>
    <m/>
  </r>
  <r>
    <n v="200"/>
    <n v="0"/>
    <s v="Puerto Montt"/>
    <x v="1"/>
    <x v="1"/>
    <x v="0"/>
    <x v="0"/>
    <n v="1005"/>
    <x v="0"/>
    <x v="0"/>
    <s v="Chinquihue"/>
    <s v="Puerto Montt"/>
    <s v="Sector Oriente"/>
    <s v="Puerto Montt"/>
    <n v="11"/>
    <d v="1899-12-30T11:13:00"/>
    <d v="1899-12-30T12:15:00"/>
    <d v="1899-12-30T01:02:00"/>
    <x v="4"/>
    <s v="NO"/>
    <m/>
    <m/>
  </r>
  <r>
    <n v="201"/>
    <n v="0"/>
    <s v="Puerto Montt"/>
    <x v="1"/>
    <x v="1"/>
    <x v="0"/>
    <x v="0"/>
    <n v="1005"/>
    <x v="0"/>
    <x v="0"/>
    <s v="Chinquihue"/>
    <s v="Puerto Montt"/>
    <s v="Sector Oriente"/>
    <s v="Puerto Montt"/>
    <n v="11"/>
    <d v="1899-12-30T11:24:00"/>
    <d v="1899-12-30T12:26:00"/>
    <d v="1899-12-30T01:02:00"/>
    <x v="47"/>
    <s v="NO"/>
    <m/>
    <m/>
  </r>
  <r>
    <n v="202"/>
    <n v="0"/>
    <s v="Puerto Montt"/>
    <x v="1"/>
    <x v="1"/>
    <x v="0"/>
    <x v="0"/>
    <n v="1005"/>
    <x v="0"/>
    <x v="0"/>
    <s v="Chinquihue"/>
    <s v="Puerto Montt"/>
    <s v="Sector Oriente"/>
    <s v="Puerto Montt"/>
    <n v="11"/>
    <d v="1899-12-30T11:36:00"/>
    <d v="1899-12-30T12:38:00"/>
    <d v="1899-12-30T01:02:00"/>
    <x v="11"/>
    <s v="NO"/>
    <m/>
    <m/>
  </r>
  <r>
    <n v="203"/>
    <n v="0"/>
    <s v="Puerto Montt"/>
    <x v="1"/>
    <x v="1"/>
    <x v="0"/>
    <x v="0"/>
    <n v="1005"/>
    <x v="0"/>
    <x v="0"/>
    <s v="Chinquihue"/>
    <s v="Puerto Montt"/>
    <s v="Sector Oriente"/>
    <s v="Puerto Montt"/>
    <n v="11"/>
    <d v="1899-12-30T11:43:00"/>
    <d v="1899-12-30T12:45:00"/>
    <d v="1899-12-30T01:02:00"/>
    <x v="41"/>
    <s v="NO"/>
    <m/>
    <m/>
  </r>
  <r>
    <n v="204"/>
    <n v="1710"/>
    <s v="Puerto Montt"/>
    <x v="1"/>
    <x v="1"/>
    <x v="0"/>
    <x v="0"/>
    <n v="1005"/>
    <x v="0"/>
    <x v="0"/>
    <s v="Chinquihue"/>
    <s v="Puerto Montt"/>
    <s v="Sector Oriente"/>
    <s v="Puerto Montt"/>
    <n v="11"/>
    <d v="1899-12-30T11:51:00"/>
    <d v="1899-12-30T12:59:00"/>
    <d v="1899-12-30T01:08:00"/>
    <x v="50"/>
    <s v="SI"/>
    <n v="1710"/>
    <m/>
  </r>
  <r>
    <n v="205"/>
    <n v="0"/>
    <s v="Puerto Montt"/>
    <x v="1"/>
    <x v="1"/>
    <x v="0"/>
    <x v="0"/>
    <n v="1005"/>
    <x v="0"/>
    <x v="0"/>
    <s v="Chinquihue"/>
    <s v="Puerto Montt"/>
    <s v="Sector Oriente"/>
    <s v="Puerto Montt"/>
    <n v="12"/>
    <d v="1899-12-30T12:03:00"/>
    <d v="1899-12-30T13:05:00"/>
    <d v="1899-12-30T01:02:00"/>
    <x v="2"/>
    <s v="NO"/>
    <m/>
    <m/>
  </r>
  <r>
    <n v="206"/>
    <n v="1711"/>
    <s v="Puerto Montt"/>
    <x v="1"/>
    <x v="1"/>
    <x v="0"/>
    <x v="0"/>
    <n v="1005"/>
    <x v="0"/>
    <x v="0"/>
    <s v="Chinquihue"/>
    <s v="Puerto Montt"/>
    <s v="Sector Oriente"/>
    <s v="Puerto Montt"/>
    <n v="12"/>
    <d v="1899-12-30T12:14:00"/>
    <d v="1899-12-30T13:19:00"/>
    <d v="1899-12-30T01:05:00"/>
    <x v="9"/>
    <s v="SI"/>
    <n v="1711"/>
    <m/>
  </r>
  <r>
    <n v="207"/>
    <n v="0"/>
    <s v="Puerto Montt"/>
    <x v="1"/>
    <x v="1"/>
    <x v="0"/>
    <x v="0"/>
    <n v="1005"/>
    <x v="0"/>
    <x v="0"/>
    <s v="Chinquihue"/>
    <s v="Puerto Montt"/>
    <s v="Sector Oriente"/>
    <s v="Puerto Montt"/>
    <n v="12"/>
    <d v="1899-12-30T12:21:00"/>
    <d v="1899-12-30T13:23:00"/>
    <d v="1899-12-30T01:02:00"/>
    <x v="12"/>
    <s v="NO"/>
    <m/>
    <m/>
  </r>
  <r>
    <n v="208"/>
    <n v="0"/>
    <s v="Puerto Montt"/>
    <x v="1"/>
    <x v="1"/>
    <x v="0"/>
    <x v="0"/>
    <n v="1005"/>
    <x v="0"/>
    <x v="0"/>
    <s v="Chinquihue"/>
    <s v="Puerto Montt"/>
    <s v="Sector Oriente"/>
    <s v="Puerto Montt"/>
    <n v="12"/>
    <d v="1899-12-30T12:30:00"/>
    <d v="1899-12-30T13:32:00"/>
    <d v="1899-12-30T01:02:00"/>
    <x v="43"/>
    <s v="NO"/>
    <m/>
    <m/>
  </r>
  <r>
    <n v="209"/>
    <n v="0"/>
    <s v="Puerto Montt"/>
    <x v="1"/>
    <x v="1"/>
    <x v="0"/>
    <x v="0"/>
    <n v="1005"/>
    <x v="0"/>
    <x v="0"/>
    <s v="Chinquihue"/>
    <s v="Puerto Montt"/>
    <s v="Sector Oriente"/>
    <s v="Puerto Montt"/>
    <n v="12"/>
    <d v="1899-12-30T12:43:00"/>
    <d v="1899-12-30T13:45:00"/>
    <d v="1899-12-30T01:02:00"/>
    <x v="44"/>
    <s v="NO"/>
    <m/>
    <m/>
  </r>
  <r>
    <n v="210"/>
    <n v="1712"/>
    <s v="Puerto Montt"/>
    <x v="1"/>
    <x v="1"/>
    <x v="0"/>
    <x v="0"/>
    <n v="1005"/>
    <x v="0"/>
    <x v="0"/>
    <s v="Chinquihue"/>
    <s v="Puerto Montt"/>
    <s v="Sector Oriente"/>
    <s v="Puerto Montt"/>
    <n v="12"/>
    <d v="1899-12-30T12:51:00"/>
    <d v="1899-12-30T13:58:00"/>
    <d v="1899-12-30T01:07:00"/>
    <x v="53"/>
    <s v="SI"/>
    <n v="1712"/>
    <m/>
  </r>
  <r>
    <n v="211"/>
    <n v="0"/>
    <s v="Puerto Montt"/>
    <x v="1"/>
    <x v="1"/>
    <x v="0"/>
    <x v="0"/>
    <n v="1005"/>
    <x v="0"/>
    <x v="0"/>
    <s v="Chinquihue"/>
    <s v="Puerto Montt"/>
    <s v="Sector Oriente"/>
    <s v="Puerto Montt"/>
    <n v="13"/>
    <d v="1899-12-30T13:03:00"/>
    <d v="1899-12-30T14:05:00"/>
    <d v="1899-12-30T01:02:00"/>
    <x v="10"/>
    <s v="NO"/>
    <m/>
    <m/>
  </r>
  <r>
    <n v="212"/>
    <n v="1713"/>
    <s v="Puerto Montt"/>
    <x v="1"/>
    <x v="1"/>
    <x v="0"/>
    <x v="0"/>
    <n v="1005"/>
    <x v="0"/>
    <x v="0"/>
    <s v="Chinquihue"/>
    <s v="Puerto Montt"/>
    <s v="Sector Oriente"/>
    <s v="Puerto Montt"/>
    <n v="13"/>
    <d v="1899-12-30T13:12:00"/>
    <d v="1899-12-30T14:06:00"/>
    <d v="1899-12-30T00:54:00"/>
    <x v="4"/>
    <s v="SI"/>
    <n v="1713"/>
    <m/>
  </r>
  <r>
    <n v="213"/>
    <n v="0"/>
    <s v="Puerto Montt"/>
    <x v="1"/>
    <x v="1"/>
    <x v="0"/>
    <x v="0"/>
    <n v="1005"/>
    <x v="0"/>
    <x v="0"/>
    <s v="Chinquihue"/>
    <s v="Puerto Montt"/>
    <s v="Sector Oriente"/>
    <s v="Puerto Montt"/>
    <n v="13"/>
    <d v="1899-12-30T13:21:00"/>
    <d v="1899-12-30T14:23:00"/>
    <d v="1899-12-30T01:02:00"/>
    <x v="53"/>
    <s v="NO"/>
    <m/>
    <m/>
  </r>
  <r>
    <n v="214"/>
    <n v="0"/>
    <s v="Puerto Montt"/>
    <x v="1"/>
    <x v="1"/>
    <x v="0"/>
    <x v="0"/>
    <n v="1005"/>
    <x v="0"/>
    <x v="0"/>
    <s v="Chinquihue"/>
    <s v="Puerto Montt"/>
    <s v="Sector Oriente"/>
    <s v="Puerto Montt"/>
    <n v="13"/>
    <d v="1899-12-30T13:38:00"/>
    <d v="1899-12-30T14:40:00"/>
    <d v="1899-12-30T01:02:00"/>
    <x v="9"/>
    <s v="NO"/>
    <m/>
    <m/>
  </r>
  <r>
    <n v="215"/>
    <n v="1714"/>
    <s v="Puerto Montt"/>
    <x v="1"/>
    <x v="1"/>
    <x v="0"/>
    <x v="0"/>
    <n v="1005"/>
    <x v="0"/>
    <x v="0"/>
    <s v="Chinquihue"/>
    <s v="Puerto Montt"/>
    <s v="Sector Oriente"/>
    <s v="Puerto Montt"/>
    <n v="13"/>
    <d v="1899-12-30T13:50:00"/>
    <d v="1899-12-30T14:52:00"/>
    <d v="1899-12-30T01:02:00"/>
    <x v="2"/>
    <s v="SI"/>
    <n v="1714"/>
    <m/>
  </r>
  <r>
    <n v="216"/>
    <n v="0"/>
    <s v="Puerto Montt"/>
    <x v="1"/>
    <x v="1"/>
    <x v="0"/>
    <x v="0"/>
    <n v="1005"/>
    <x v="0"/>
    <x v="0"/>
    <s v="Chinquihue"/>
    <s v="Puerto Montt"/>
    <s v="Sector Oriente"/>
    <s v="Puerto Montt"/>
    <n v="13"/>
    <d v="1899-12-30T13:58:00"/>
    <d v="1899-12-30T15:00:00"/>
    <d v="1899-12-30T01:02:00"/>
    <x v="6"/>
    <s v="NO"/>
    <m/>
    <m/>
  </r>
  <r>
    <n v="217"/>
    <n v="1715"/>
    <s v="Puerto Montt"/>
    <x v="1"/>
    <x v="1"/>
    <x v="0"/>
    <x v="0"/>
    <n v="1005"/>
    <x v="0"/>
    <x v="0"/>
    <s v="Chinquihue"/>
    <s v="Puerto Montt"/>
    <s v="Sector Oriente"/>
    <s v="Puerto Montt"/>
    <n v="14"/>
    <d v="1899-12-30T14:10:00"/>
    <d v="1899-12-30T15:02:00"/>
    <d v="1899-12-30T00:52:00"/>
    <x v="50"/>
    <s v="SI"/>
    <n v="1715"/>
    <m/>
  </r>
  <r>
    <n v="218"/>
    <n v="0"/>
    <s v="Puerto Montt"/>
    <x v="1"/>
    <x v="1"/>
    <x v="0"/>
    <x v="0"/>
    <n v="1005"/>
    <x v="0"/>
    <x v="0"/>
    <s v="Chinquihue"/>
    <s v="Puerto Montt"/>
    <s v="Sector Oriente"/>
    <s v="Puerto Montt"/>
    <n v="14"/>
    <d v="1899-12-30T14:28:00"/>
    <d v="1899-12-30T15:30:00"/>
    <d v="1899-12-30T01:02:00"/>
    <x v="54"/>
    <s v="NO"/>
    <m/>
    <m/>
  </r>
  <r>
    <n v="219"/>
    <n v="0"/>
    <s v="Puerto Montt"/>
    <x v="1"/>
    <x v="1"/>
    <x v="0"/>
    <x v="0"/>
    <n v="1005"/>
    <x v="0"/>
    <x v="0"/>
    <s v="Chinquihue"/>
    <s v="Puerto Montt"/>
    <s v="Sector Oriente"/>
    <s v="Puerto Montt"/>
    <n v="14"/>
    <d v="1899-12-30T14:39:00"/>
    <d v="1899-12-30T15:41:00"/>
    <d v="1899-12-30T01:02:00"/>
    <x v="9"/>
    <s v="NO"/>
    <m/>
    <m/>
  </r>
  <r>
    <n v="220"/>
    <n v="1716"/>
    <s v="Puerto Montt"/>
    <x v="1"/>
    <x v="1"/>
    <x v="0"/>
    <x v="0"/>
    <n v="1005"/>
    <x v="0"/>
    <x v="0"/>
    <s v="Chinquihue"/>
    <s v="Puerto Montt"/>
    <s v="Sector Oriente"/>
    <s v="Puerto Montt"/>
    <n v="14"/>
    <d v="1899-12-30T14:50:00"/>
    <d v="1899-12-30T15:32:00"/>
    <d v="1899-12-30T00:42:00"/>
    <x v="42"/>
    <s v="SI"/>
    <n v="1716"/>
    <m/>
  </r>
  <r>
    <n v="221"/>
    <n v="1717"/>
    <s v="Puerto Montt"/>
    <x v="1"/>
    <x v="1"/>
    <x v="0"/>
    <x v="0"/>
    <n v="1005"/>
    <x v="0"/>
    <x v="0"/>
    <s v="Chinquihue"/>
    <s v="Puerto Montt"/>
    <s v="Sector Oriente"/>
    <s v="Puerto Montt"/>
    <n v="15"/>
    <d v="1899-12-30T15:15:00"/>
    <d v="1899-12-30T16:14:00"/>
    <d v="1899-12-30T00:59:00"/>
    <x v="7"/>
    <s v="SI"/>
    <n v="1717"/>
    <m/>
  </r>
  <r>
    <n v="222"/>
    <n v="0"/>
    <s v="Puerto Montt"/>
    <x v="1"/>
    <x v="1"/>
    <x v="0"/>
    <x v="0"/>
    <n v="1005"/>
    <x v="0"/>
    <x v="0"/>
    <s v="Chinquihue"/>
    <s v="Puerto Montt"/>
    <s v="Sector Oriente"/>
    <s v="Puerto Montt"/>
    <n v="15"/>
    <d v="1899-12-30T15:40:00"/>
    <d v="1899-12-30T16:42:00"/>
    <d v="1899-12-30T01:02:00"/>
    <x v="5"/>
    <s v="NO"/>
    <m/>
    <m/>
  </r>
  <r>
    <n v="223"/>
    <n v="1718"/>
    <s v="Puerto Montt"/>
    <x v="1"/>
    <x v="1"/>
    <x v="0"/>
    <x v="0"/>
    <n v="1005"/>
    <x v="0"/>
    <x v="0"/>
    <s v="Chinquihue"/>
    <s v="Puerto Montt"/>
    <s v="Sector Oriente"/>
    <s v="Puerto Montt"/>
    <n v="15"/>
    <d v="1899-12-30T15:50:00"/>
    <d v="1899-12-30T16:56:00"/>
    <d v="1899-12-30T01:06:00"/>
    <x v="42"/>
    <s v="SI"/>
    <n v="1718"/>
    <m/>
  </r>
  <r>
    <n v="224"/>
    <n v="1719"/>
    <s v="Puerto Montt"/>
    <x v="1"/>
    <x v="1"/>
    <x v="0"/>
    <x v="0"/>
    <n v="1005"/>
    <x v="0"/>
    <x v="0"/>
    <s v="Chinquihue"/>
    <s v="Puerto Montt"/>
    <s v="Sector Oriente"/>
    <s v="Puerto Montt"/>
    <n v="16"/>
    <d v="1899-12-30T16:10:00"/>
    <d v="1899-12-30T17:15:00"/>
    <d v="1899-12-30T01:05:00"/>
    <x v="10"/>
    <s v="SI"/>
    <n v="1719"/>
    <m/>
  </r>
  <r>
    <n v="225"/>
    <n v="0"/>
    <s v="Puerto Montt"/>
    <x v="1"/>
    <x v="1"/>
    <x v="0"/>
    <x v="0"/>
    <n v="1005"/>
    <x v="0"/>
    <x v="0"/>
    <s v="Chinquihue"/>
    <s v="Puerto Montt"/>
    <s v="Sector Oriente"/>
    <s v="Puerto Montt"/>
    <n v="16"/>
    <d v="1899-12-30T16:34:00"/>
    <d v="1899-12-30T17:36:00"/>
    <d v="1899-12-30T01:02:00"/>
    <x v="52"/>
    <s v="NO"/>
    <m/>
    <m/>
  </r>
  <r>
    <n v="226"/>
    <n v="1720"/>
    <s v="Puerto Montt"/>
    <x v="1"/>
    <x v="1"/>
    <x v="0"/>
    <x v="0"/>
    <n v="1005"/>
    <x v="0"/>
    <x v="0"/>
    <s v="Chinquihue"/>
    <s v="Puerto Montt"/>
    <s v="Sector Oriente"/>
    <s v="Puerto Montt"/>
    <n v="16"/>
    <d v="1899-12-30T16:50:00"/>
    <d v="1899-12-30T17:53:00"/>
    <d v="1899-12-30T01:03:00"/>
    <x v="44"/>
    <s v="SI"/>
    <n v="1720"/>
    <m/>
  </r>
  <r>
    <n v="227"/>
    <n v="1721"/>
    <s v="Puerto Montt"/>
    <x v="1"/>
    <x v="1"/>
    <x v="0"/>
    <x v="0"/>
    <n v="1005"/>
    <x v="0"/>
    <x v="0"/>
    <s v="Chinquihue"/>
    <s v="Puerto Montt"/>
    <s v="Sector Oriente"/>
    <s v="Puerto Montt"/>
    <n v="17"/>
    <d v="1899-12-30T17:08:00"/>
    <d v="1899-12-30T18:14:00"/>
    <d v="1899-12-30T01:06:00"/>
    <x v="47"/>
    <s v="SI"/>
    <n v="1721"/>
    <m/>
  </r>
  <r>
    <n v="228"/>
    <n v="0"/>
    <s v="Puerto Montt"/>
    <x v="1"/>
    <x v="1"/>
    <x v="0"/>
    <x v="0"/>
    <n v="1005"/>
    <x v="0"/>
    <x v="0"/>
    <s v="Chinquihue"/>
    <s v="Puerto Montt"/>
    <s v="Sector Oriente"/>
    <s v="Puerto Montt"/>
    <n v="17"/>
    <d v="1899-12-30T17:24:00"/>
    <d v="1899-12-30T18:26:00"/>
    <d v="1899-12-30T01:02:00"/>
    <x v="54"/>
    <s v="NO"/>
    <m/>
    <m/>
  </r>
  <r>
    <n v="229"/>
    <n v="0"/>
    <s v="Puerto Montt"/>
    <x v="1"/>
    <x v="1"/>
    <x v="0"/>
    <x v="0"/>
    <n v="1005"/>
    <x v="0"/>
    <x v="0"/>
    <s v="Chinquihue"/>
    <s v="Puerto Montt"/>
    <s v="Sector Oriente"/>
    <s v="Puerto Montt"/>
    <n v="17"/>
    <d v="1899-12-30T17:36:00"/>
    <d v="1899-12-30T18:38:00"/>
    <d v="1899-12-30T01:02:00"/>
    <x v="6"/>
    <s v="NO"/>
    <m/>
    <m/>
  </r>
  <r>
    <n v="230"/>
    <n v="1722"/>
    <s v="Puerto Montt"/>
    <x v="1"/>
    <x v="1"/>
    <x v="0"/>
    <x v="0"/>
    <n v="1005"/>
    <x v="0"/>
    <x v="0"/>
    <s v="Chinquihue"/>
    <s v="Puerto Montt"/>
    <s v="Sector Oriente"/>
    <s v="Puerto Montt"/>
    <n v="17"/>
    <d v="1899-12-30T17:48:00"/>
    <d v="1899-12-30T18:36:00"/>
    <d v="1899-12-30T00:48:00"/>
    <x v="41"/>
    <s v="SI"/>
    <n v="1722"/>
    <m/>
  </r>
  <r>
    <n v="231"/>
    <n v="0"/>
    <s v="Puerto Montt"/>
    <x v="1"/>
    <x v="1"/>
    <x v="0"/>
    <x v="0"/>
    <n v="1005"/>
    <x v="0"/>
    <x v="0"/>
    <s v="Chinquihue"/>
    <s v="Puerto Montt"/>
    <s v="Sector Oriente"/>
    <s v="Puerto Montt"/>
    <n v="17"/>
    <d v="1899-12-30T17:59:00"/>
    <d v="1899-12-30T19:01:00"/>
    <d v="1899-12-30T01:02:00"/>
    <x v="10"/>
    <s v="NO"/>
    <m/>
    <m/>
  </r>
  <r>
    <n v="232"/>
    <n v="1723"/>
    <s v="Puerto Montt"/>
    <x v="1"/>
    <x v="1"/>
    <x v="0"/>
    <x v="0"/>
    <n v="1005"/>
    <x v="0"/>
    <x v="0"/>
    <s v="Chinquihue"/>
    <s v="Puerto Montt"/>
    <s v="Sector Oriente"/>
    <s v="Puerto Montt"/>
    <n v="18"/>
    <d v="1899-12-30T18:11:00"/>
    <d v="1899-12-30T19:13:00"/>
    <d v="1899-12-30T01:02:00"/>
    <x v="5"/>
    <s v="SI"/>
    <n v="1723"/>
    <m/>
  </r>
  <r>
    <n v="233"/>
    <n v="0"/>
    <s v="Puerto Montt"/>
    <x v="1"/>
    <x v="1"/>
    <x v="0"/>
    <x v="0"/>
    <n v="1005"/>
    <x v="0"/>
    <x v="0"/>
    <s v="Chinquihue"/>
    <s v="Puerto Montt"/>
    <s v="Sector Oriente"/>
    <s v="Puerto Montt"/>
    <n v="18"/>
    <d v="1899-12-30T18:22:00"/>
    <d v="1899-12-30T19:24:00"/>
    <d v="1899-12-30T01:02:00"/>
    <x v="41"/>
    <s v="NO"/>
    <m/>
    <m/>
  </r>
  <r>
    <n v="234"/>
    <n v="1724"/>
    <s v="Puerto Montt"/>
    <x v="1"/>
    <x v="1"/>
    <x v="0"/>
    <x v="0"/>
    <n v="1005"/>
    <x v="0"/>
    <x v="0"/>
    <s v="Chinquihue"/>
    <s v="Puerto Montt"/>
    <s v="Sector Oriente"/>
    <s v="Puerto Montt"/>
    <n v="18"/>
    <d v="1899-12-30T18:31:00"/>
    <d v="1899-12-30T19:35:00"/>
    <d v="1899-12-30T01:04:00"/>
    <x v="0"/>
    <s v="SI"/>
    <n v="1724"/>
    <m/>
  </r>
  <r>
    <n v="235"/>
    <n v="1699"/>
    <s v="Puerto Montt"/>
    <x v="1"/>
    <x v="1"/>
    <x v="0"/>
    <x v="0"/>
    <n v="1005"/>
    <x v="0"/>
    <x v="1"/>
    <s v="Sector Oriente"/>
    <s v="Puerto Montt"/>
    <s v="Chinquihue"/>
    <s v="Puerto Montt"/>
    <n v="7"/>
    <d v="1899-12-30T07:29:00"/>
    <d v="1899-12-30T08:51:00"/>
    <d v="1899-12-30T01:22:00"/>
    <x v="41"/>
    <s v="SI"/>
    <n v="1699"/>
    <m/>
  </r>
  <r>
    <n v="236"/>
    <n v="0"/>
    <s v="Puerto Montt"/>
    <x v="1"/>
    <x v="1"/>
    <x v="0"/>
    <x v="0"/>
    <n v="1005"/>
    <x v="0"/>
    <x v="1"/>
    <s v="Sector Oriente"/>
    <s v="Puerto Montt"/>
    <s v="Chinquihue"/>
    <s v="Puerto Montt"/>
    <n v="7"/>
    <d v="1899-12-30T07:40:00"/>
    <d v="1899-12-30T08:51:00"/>
    <d v="1899-12-30T01:11:00"/>
    <x v="42"/>
    <s v="NO"/>
    <m/>
    <m/>
  </r>
  <r>
    <n v="237"/>
    <n v="1700"/>
    <s v="Puerto Montt"/>
    <x v="1"/>
    <x v="1"/>
    <x v="0"/>
    <x v="0"/>
    <n v="1005"/>
    <x v="0"/>
    <x v="1"/>
    <s v="Sector Oriente"/>
    <s v="Puerto Montt"/>
    <s v="Chinquihue"/>
    <s v="Puerto Montt"/>
    <n v="7"/>
    <d v="1899-12-30T07:52:00"/>
    <d v="1899-12-30T09:08:00"/>
    <d v="1899-12-30T01:16:00"/>
    <x v="7"/>
    <s v="SI"/>
    <n v="1700"/>
    <m/>
  </r>
  <r>
    <n v="238"/>
    <n v="0"/>
    <s v="Puerto Montt"/>
    <x v="1"/>
    <x v="1"/>
    <x v="0"/>
    <x v="0"/>
    <n v="1005"/>
    <x v="0"/>
    <x v="1"/>
    <s v="Sector Oriente"/>
    <s v="Puerto Montt"/>
    <s v="Chinquihue"/>
    <s v="Puerto Montt"/>
    <n v="8"/>
    <d v="1899-12-30T08:12:00"/>
    <d v="1899-12-30T09:23:00"/>
    <d v="1899-12-30T01:11:00"/>
    <x v="2"/>
    <s v="NO"/>
    <m/>
    <m/>
  </r>
  <r>
    <n v="239"/>
    <n v="1701"/>
    <s v="Puerto Montt"/>
    <x v="1"/>
    <x v="1"/>
    <x v="0"/>
    <x v="0"/>
    <n v="1005"/>
    <x v="0"/>
    <x v="1"/>
    <s v="Sector Oriente"/>
    <s v="Puerto Montt"/>
    <s v="Chinquihue"/>
    <s v="Puerto Montt"/>
    <n v="8"/>
    <d v="1899-12-30T08:26:00"/>
    <d v="1899-12-30T09:53:00"/>
    <d v="1899-12-30T01:27:00"/>
    <x v="12"/>
    <s v="SI"/>
    <n v="1701"/>
    <m/>
  </r>
  <r>
    <n v="240"/>
    <n v="0"/>
    <s v="Puerto Montt"/>
    <x v="1"/>
    <x v="1"/>
    <x v="0"/>
    <x v="0"/>
    <n v="1005"/>
    <x v="0"/>
    <x v="1"/>
    <s v="Sector Oriente"/>
    <s v="Puerto Montt"/>
    <s v="Chinquihue"/>
    <s v="Puerto Montt"/>
    <n v="8"/>
    <d v="1899-12-30T08:26:00"/>
    <d v="1899-12-30T09:37:00"/>
    <d v="1899-12-30T01:11:00"/>
    <x v="6"/>
    <s v="NO"/>
    <m/>
    <m/>
  </r>
  <r>
    <n v="241"/>
    <n v="0"/>
    <s v="Puerto Montt"/>
    <x v="1"/>
    <x v="1"/>
    <x v="0"/>
    <x v="0"/>
    <n v="1005"/>
    <x v="0"/>
    <x v="1"/>
    <s v="Sector Oriente"/>
    <s v="Puerto Montt"/>
    <s v="Chinquihue"/>
    <s v="Puerto Montt"/>
    <n v="8"/>
    <d v="1899-12-30T08:34:00"/>
    <d v="1899-12-30T09:45:00"/>
    <d v="1899-12-30T01:11:00"/>
    <x v="43"/>
    <s v="NO"/>
    <m/>
    <m/>
  </r>
  <r>
    <n v="242"/>
    <n v="1702"/>
    <s v="Puerto Montt"/>
    <x v="1"/>
    <x v="1"/>
    <x v="0"/>
    <x v="0"/>
    <n v="1005"/>
    <x v="0"/>
    <x v="1"/>
    <s v="Sector Oriente"/>
    <s v="Puerto Montt"/>
    <s v="Chinquihue"/>
    <s v="Puerto Montt"/>
    <n v="8"/>
    <d v="1899-12-30T08:50:00"/>
    <d v="1899-12-30T10:24:00"/>
    <d v="1899-12-30T01:34:00"/>
    <x v="44"/>
    <s v="SI"/>
    <n v="1702"/>
    <m/>
  </r>
  <r>
    <n v="243"/>
    <n v="0"/>
    <s v="Puerto Montt"/>
    <x v="1"/>
    <x v="1"/>
    <x v="0"/>
    <x v="0"/>
    <n v="1005"/>
    <x v="0"/>
    <x v="1"/>
    <s v="Sector Oriente"/>
    <s v="Puerto Montt"/>
    <s v="Chinquihue"/>
    <s v="Puerto Montt"/>
    <n v="8"/>
    <d v="1899-12-30T08:57:00"/>
    <d v="1899-12-30T10:08:00"/>
    <d v="1899-12-30T01:11:00"/>
    <x v="45"/>
    <s v="NO"/>
    <m/>
    <m/>
  </r>
  <r>
    <n v="244"/>
    <n v="1703"/>
    <s v="Puerto Montt"/>
    <x v="1"/>
    <x v="1"/>
    <x v="0"/>
    <x v="0"/>
    <n v="1005"/>
    <x v="0"/>
    <x v="1"/>
    <s v="Sector Oriente"/>
    <s v="Puerto Montt"/>
    <s v="Chinquihue"/>
    <s v="Puerto Montt"/>
    <n v="9"/>
    <d v="1899-12-30T09:06:00"/>
    <d v="1899-12-30T10:15:00"/>
    <d v="1899-12-30T01:09:00"/>
    <x v="4"/>
    <s v="SI"/>
    <n v="1703"/>
    <m/>
  </r>
  <r>
    <n v="245"/>
    <n v="0"/>
    <s v="Puerto Montt"/>
    <x v="1"/>
    <x v="1"/>
    <x v="0"/>
    <x v="0"/>
    <n v="1005"/>
    <x v="0"/>
    <x v="1"/>
    <s v="Sector Oriente"/>
    <s v="Puerto Montt"/>
    <s v="Chinquihue"/>
    <s v="Puerto Montt"/>
    <n v="9"/>
    <d v="1899-12-30T09:12:00"/>
    <d v="1899-12-30T10:23:00"/>
    <d v="1899-12-30T01:11:00"/>
    <x v="8"/>
    <s v="NO"/>
    <m/>
    <m/>
  </r>
  <r>
    <n v="246"/>
    <n v="0"/>
    <s v="Puerto Montt"/>
    <x v="1"/>
    <x v="1"/>
    <x v="0"/>
    <x v="0"/>
    <n v="1005"/>
    <x v="0"/>
    <x v="1"/>
    <s v="Sector Oriente"/>
    <s v="Puerto Montt"/>
    <s v="Chinquihue"/>
    <s v="Puerto Montt"/>
    <n v="9"/>
    <d v="1899-12-30T09:21:00"/>
    <d v="1899-12-30T10:32:00"/>
    <d v="1899-12-30T01:11:00"/>
    <x v="46"/>
    <s v="NO"/>
    <m/>
    <m/>
  </r>
  <r>
    <n v="247"/>
    <n v="0"/>
    <s v="Puerto Montt"/>
    <x v="1"/>
    <x v="1"/>
    <x v="0"/>
    <x v="0"/>
    <n v="1005"/>
    <x v="0"/>
    <x v="1"/>
    <s v="Sector Oriente"/>
    <s v="Puerto Montt"/>
    <s v="Chinquihue"/>
    <s v="Puerto Montt"/>
    <n v="9"/>
    <d v="1899-12-30T09:30:00"/>
    <d v="1899-12-30T10:41:00"/>
    <d v="1899-12-30T01:11:00"/>
    <x v="47"/>
    <s v="NO"/>
    <m/>
    <m/>
  </r>
  <r>
    <n v="248"/>
    <n v="1704"/>
    <s v="Puerto Montt"/>
    <x v="1"/>
    <x v="1"/>
    <x v="0"/>
    <x v="0"/>
    <n v="1005"/>
    <x v="0"/>
    <x v="1"/>
    <s v="Sector Oriente"/>
    <s v="Puerto Montt"/>
    <s v="Chinquihue"/>
    <s v="Puerto Montt"/>
    <n v="9"/>
    <d v="1899-12-30T09:35:00"/>
    <d v="1899-12-30T10:58:00"/>
    <d v="1899-12-30T01:23:00"/>
    <x v="48"/>
    <s v="SI"/>
    <n v="1704"/>
    <m/>
  </r>
  <r>
    <n v="249"/>
    <n v="0"/>
    <s v="Puerto Montt"/>
    <x v="1"/>
    <x v="1"/>
    <x v="0"/>
    <x v="0"/>
    <n v="1005"/>
    <x v="0"/>
    <x v="1"/>
    <s v="Sector Oriente"/>
    <s v="Puerto Montt"/>
    <s v="Chinquihue"/>
    <s v="Puerto Montt"/>
    <n v="9"/>
    <d v="1899-12-30T09:53:00"/>
    <d v="1899-12-30T11:04:00"/>
    <d v="1899-12-30T01:11:00"/>
    <x v="49"/>
    <s v="NO"/>
    <m/>
    <m/>
  </r>
  <r>
    <n v="250"/>
    <n v="1705"/>
    <s v="Puerto Montt"/>
    <x v="1"/>
    <x v="1"/>
    <x v="0"/>
    <x v="0"/>
    <n v="1005"/>
    <x v="0"/>
    <x v="1"/>
    <s v="Sector Oriente"/>
    <s v="Puerto Montt"/>
    <s v="Chinquihue"/>
    <s v="Puerto Montt"/>
    <n v="10"/>
    <d v="1899-12-30T10:08:00"/>
    <d v="1899-12-30T11:06:00"/>
    <d v="1899-12-30T00:58:00"/>
    <x v="50"/>
    <s v="SI"/>
    <n v="1705"/>
    <m/>
  </r>
  <r>
    <n v="251"/>
    <n v="0"/>
    <s v="Puerto Montt"/>
    <x v="1"/>
    <x v="1"/>
    <x v="0"/>
    <x v="0"/>
    <n v="1005"/>
    <x v="0"/>
    <x v="1"/>
    <s v="Sector Oriente"/>
    <s v="Puerto Montt"/>
    <s v="Chinquihue"/>
    <s v="Puerto Montt"/>
    <n v="10"/>
    <d v="1899-12-30T10:16:00"/>
    <d v="1899-12-30T11:27:00"/>
    <d v="1899-12-30T01:11:00"/>
    <x v="41"/>
    <s v="NO"/>
    <m/>
    <m/>
  </r>
  <r>
    <n v="252"/>
    <n v="0"/>
    <s v="Puerto Montt"/>
    <x v="1"/>
    <x v="1"/>
    <x v="0"/>
    <x v="0"/>
    <n v="1005"/>
    <x v="0"/>
    <x v="1"/>
    <s v="Sector Oriente"/>
    <s v="Puerto Montt"/>
    <s v="Chinquihue"/>
    <s v="Puerto Montt"/>
    <n v="10"/>
    <d v="1899-12-30T10:22:00"/>
    <d v="1899-12-30T11:33:00"/>
    <d v="1899-12-30T01:11:00"/>
    <x v="51"/>
    <s v="NO"/>
    <m/>
    <m/>
  </r>
  <r>
    <n v="253"/>
    <n v="0"/>
    <s v="Puerto Montt"/>
    <x v="1"/>
    <x v="1"/>
    <x v="0"/>
    <x v="0"/>
    <n v="1005"/>
    <x v="0"/>
    <x v="1"/>
    <s v="Sector Oriente"/>
    <s v="Puerto Montt"/>
    <s v="Chinquihue"/>
    <s v="Puerto Montt"/>
    <n v="10"/>
    <d v="1899-12-30T10:33:00"/>
    <d v="1899-12-30T11:44:00"/>
    <d v="1899-12-30T01:11:00"/>
    <x v="5"/>
    <s v="NO"/>
    <m/>
    <m/>
  </r>
  <r>
    <n v="254"/>
    <n v="1706"/>
    <s v="Puerto Montt"/>
    <x v="1"/>
    <x v="1"/>
    <x v="0"/>
    <x v="0"/>
    <n v="1005"/>
    <x v="0"/>
    <x v="1"/>
    <s v="Sector Oriente"/>
    <s v="Puerto Montt"/>
    <s v="Chinquihue"/>
    <s v="Puerto Montt"/>
    <n v="10"/>
    <d v="1899-12-30T10:59:00"/>
    <d v="1899-12-30T11:49:00"/>
    <d v="1899-12-30T00:50:00"/>
    <x v="2"/>
    <s v="SI"/>
    <n v="1706"/>
    <m/>
  </r>
  <r>
    <n v="255"/>
    <n v="0"/>
    <s v="Puerto Montt"/>
    <x v="1"/>
    <x v="1"/>
    <x v="0"/>
    <x v="0"/>
    <n v="1005"/>
    <x v="0"/>
    <x v="1"/>
    <s v="Sector Oriente"/>
    <s v="Puerto Montt"/>
    <s v="Chinquihue"/>
    <s v="Puerto Montt"/>
    <n v="11"/>
    <d v="1899-12-30T11:06:00"/>
    <d v="1899-12-30T12:17:00"/>
    <d v="1899-12-30T01:11:00"/>
    <x v="48"/>
    <s v="NO"/>
    <m/>
    <m/>
  </r>
  <r>
    <n v="256"/>
    <n v="1707"/>
    <s v="Puerto Montt"/>
    <x v="1"/>
    <x v="1"/>
    <x v="0"/>
    <x v="0"/>
    <n v="1005"/>
    <x v="0"/>
    <x v="1"/>
    <s v="Sector Oriente"/>
    <s v="Puerto Montt"/>
    <s v="Chinquihue"/>
    <s v="Puerto Montt"/>
    <n v="11"/>
    <d v="1899-12-30T11:03:00"/>
    <d v="1899-12-30T12:14:00"/>
    <d v="1899-12-30T01:11:00"/>
    <x v="45"/>
    <s v="SI"/>
    <n v="1707"/>
    <m/>
  </r>
  <r>
    <n v="257"/>
    <n v="0"/>
    <s v="Puerto Montt"/>
    <x v="1"/>
    <x v="1"/>
    <x v="0"/>
    <x v="0"/>
    <n v="1005"/>
    <x v="0"/>
    <x v="1"/>
    <s v="Sector Oriente"/>
    <s v="Puerto Montt"/>
    <s v="Chinquihue"/>
    <s v="Puerto Montt"/>
    <n v="11"/>
    <d v="1899-12-30T11:25:00"/>
    <d v="1899-12-30T12:36:00"/>
    <d v="1899-12-30T01:11:00"/>
    <x v="6"/>
    <s v="NO"/>
    <m/>
    <m/>
  </r>
  <r>
    <n v="258"/>
    <n v="0"/>
    <s v="Puerto Montt"/>
    <x v="1"/>
    <x v="1"/>
    <x v="0"/>
    <x v="0"/>
    <n v="1005"/>
    <x v="0"/>
    <x v="1"/>
    <s v="Sector Oriente"/>
    <s v="Puerto Montt"/>
    <s v="Chinquihue"/>
    <s v="Puerto Montt"/>
    <n v="11"/>
    <d v="1899-12-30T11:30:00"/>
    <d v="1899-12-30T12:41:00"/>
    <d v="1899-12-30T01:11:00"/>
    <x v="43"/>
    <s v="NO"/>
    <m/>
    <m/>
  </r>
  <r>
    <n v="259"/>
    <n v="0"/>
    <s v="Puerto Montt"/>
    <x v="1"/>
    <x v="1"/>
    <x v="0"/>
    <x v="0"/>
    <n v="1005"/>
    <x v="0"/>
    <x v="1"/>
    <s v="Sector Oriente"/>
    <s v="Puerto Montt"/>
    <s v="Chinquihue"/>
    <s v="Puerto Montt"/>
    <n v="11"/>
    <d v="1899-12-30T11:41:00"/>
    <d v="1899-12-30T12:52:00"/>
    <d v="1899-12-30T01:11:00"/>
    <x v="45"/>
    <s v="NO"/>
    <m/>
    <m/>
  </r>
  <r>
    <n v="260"/>
    <n v="1708"/>
    <s v="Puerto Montt"/>
    <x v="1"/>
    <x v="1"/>
    <x v="0"/>
    <x v="0"/>
    <n v="1005"/>
    <x v="0"/>
    <x v="1"/>
    <s v="Sector Oriente"/>
    <s v="Puerto Montt"/>
    <s v="Chinquihue"/>
    <s v="Puerto Montt"/>
    <n v="12"/>
    <d v="1899-12-30T12:00:00"/>
    <d v="1899-12-30T13:04:00"/>
    <d v="1899-12-30T01:04:00"/>
    <x v="4"/>
    <s v="SI"/>
    <n v="1708"/>
    <m/>
  </r>
  <r>
    <n v="261"/>
    <n v="1709"/>
    <s v="Puerto Montt"/>
    <x v="1"/>
    <x v="1"/>
    <x v="0"/>
    <x v="0"/>
    <n v="1005"/>
    <x v="0"/>
    <x v="1"/>
    <s v="Sector Oriente"/>
    <s v="Puerto Montt"/>
    <s v="Chinquihue"/>
    <s v="Puerto Montt"/>
    <n v="11"/>
    <d v="1899-12-30T11:55:00"/>
    <d v="1899-12-30T13:16:00"/>
    <d v="1899-12-30T01:21:00"/>
    <x v="52"/>
    <s v="SI"/>
    <n v="1709"/>
    <m/>
  </r>
  <r>
    <n v="262"/>
    <n v="0"/>
    <s v="Puerto Montt"/>
    <x v="1"/>
    <x v="1"/>
    <x v="0"/>
    <x v="0"/>
    <n v="1005"/>
    <x v="0"/>
    <x v="1"/>
    <s v="Sector Oriente"/>
    <s v="Puerto Montt"/>
    <s v="Chinquihue"/>
    <s v="Puerto Montt"/>
    <n v="12"/>
    <d v="1899-12-30T12:15:00"/>
    <d v="1899-12-30T13:26:00"/>
    <d v="1899-12-30T01:11:00"/>
    <x v="4"/>
    <s v="NO"/>
    <m/>
    <m/>
  </r>
  <r>
    <n v="263"/>
    <n v="0"/>
    <s v="Puerto Montt"/>
    <x v="1"/>
    <x v="1"/>
    <x v="0"/>
    <x v="0"/>
    <n v="1005"/>
    <x v="0"/>
    <x v="1"/>
    <s v="Sector Oriente"/>
    <s v="Puerto Montt"/>
    <s v="Chinquihue"/>
    <s v="Puerto Montt"/>
    <n v="12"/>
    <d v="1899-12-30T12:26:00"/>
    <d v="1899-12-30T13:37:00"/>
    <d v="1899-12-30T01:11:00"/>
    <x v="47"/>
    <s v="NO"/>
    <m/>
    <m/>
  </r>
  <r>
    <n v="264"/>
    <n v="0"/>
    <s v="Puerto Montt"/>
    <x v="1"/>
    <x v="1"/>
    <x v="0"/>
    <x v="0"/>
    <n v="1005"/>
    <x v="0"/>
    <x v="1"/>
    <s v="Sector Oriente"/>
    <s v="Puerto Montt"/>
    <s v="Chinquihue"/>
    <s v="Puerto Montt"/>
    <n v="12"/>
    <d v="1899-12-30T12:38:00"/>
    <d v="1899-12-30T13:49:00"/>
    <d v="1899-12-30T01:11:00"/>
    <x v="11"/>
    <s v="NO"/>
    <m/>
    <m/>
  </r>
  <r>
    <n v="265"/>
    <n v="0"/>
    <s v="Puerto Montt"/>
    <x v="1"/>
    <x v="1"/>
    <x v="0"/>
    <x v="0"/>
    <n v="1005"/>
    <x v="0"/>
    <x v="1"/>
    <s v="Sector Oriente"/>
    <s v="Puerto Montt"/>
    <s v="Chinquihue"/>
    <s v="Puerto Montt"/>
    <n v="12"/>
    <d v="1899-12-30T12:45:00"/>
    <d v="1899-12-30T13:56:00"/>
    <d v="1899-12-30T01:11:00"/>
    <x v="41"/>
    <s v="NO"/>
    <m/>
    <m/>
  </r>
  <r>
    <n v="266"/>
    <n v="1710"/>
    <s v="Puerto Montt"/>
    <x v="1"/>
    <x v="1"/>
    <x v="0"/>
    <x v="0"/>
    <n v="1005"/>
    <x v="0"/>
    <x v="1"/>
    <s v="Sector Oriente"/>
    <s v="Puerto Montt"/>
    <s v="Chinquihue"/>
    <s v="Puerto Montt"/>
    <n v="12"/>
    <d v="1899-12-30T12:59:00"/>
    <d v="1899-12-30T14:02:00"/>
    <d v="1899-12-30T01:03:00"/>
    <x v="50"/>
    <s v="SI"/>
    <n v="1710"/>
    <m/>
  </r>
  <r>
    <n v="267"/>
    <n v="0"/>
    <s v="Puerto Montt"/>
    <x v="1"/>
    <x v="1"/>
    <x v="0"/>
    <x v="0"/>
    <n v="1005"/>
    <x v="0"/>
    <x v="1"/>
    <s v="Sector Oriente"/>
    <s v="Puerto Montt"/>
    <s v="Chinquihue"/>
    <s v="Puerto Montt"/>
    <n v="13"/>
    <d v="1899-12-30T13:05:00"/>
    <d v="1899-12-30T14:16:00"/>
    <d v="1899-12-30T01:11:00"/>
    <x v="2"/>
    <s v="NO"/>
    <m/>
    <m/>
  </r>
  <r>
    <n v="268"/>
    <n v="1711"/>
    <s v="Puerto Montt"/>
    <x v="1"/>
    <x v="1"/>
    <x v="0"/>
    <x v="0"/>
    <n v="1005"/>
    <x v="0"/>
    <x v="1"/>
    <s v="Sector Oriente"/>
    <s v="Puerto Montt"/>
    <s v="Chinquihue"/>
    <s v="Puerto Montt"/>
    <n v="13"/>
    <d v="1899-12-30T13:19:00"/>
    <d v="1899-12-30T14:27:00"/>
    <d v="1899-12-30T01:08:00"/>
    <x v="9"/>
    <s v="SI"/>
    <n v="1711"/>
    <m/>
  </r>
  <r>
    <n v="269"/>
    <n v="0"/>
    <s v="Puerto Montt"/>
    <x v="1"/>
    <x v="1"/>
    <x v="0"/>
    <x v="0"/>
    <n v="1005"/>
    <x v="0"/>
    <x v="1"/>
    <s v="Sector Oriente"/>
    <s v="Puerto Montt"/>
    <s v="Chinquihue"/>
    <s v="Puerto Montt"/>
    <n v="13"/>
    <d v="1899-12-30T13:23:00"/>
    <d v="1899-12-30T14:34:00"/>
    <d v="1899-12-30T01:11:00"/>
    <x v="12"/>
    <s v="NO"/>
    <m/>
    <m/>
  </r>
  <r>
    <n v="270"/>
    <n v="0"/>
    <s v="Puerto Montt"/>
    <x v="1"/>
    <x v="1"/>
    <x v="0"/>
    <x v="0"/>
    <n v="1005"/>
    <x v="0"/>
    <x v="1"/>
    <s v="Sector Oriente"/>
    <s v="Puerto Montt"/>
    <s v="Chinquihue"/>
    <s v="Puerto Montt"/>
    <n v="13"/>
    <d v="1899-12-30T13:32:00"/>
    <d v="1899-12-30T14:43:00"/>
    <d v="1899-12-30T01:11:00"/>
    <x v="43"/>
    <s v="NO"/>
    <m/>
    <m/>
  </r>
  <r>
    <n v="271"/>
    <n v="0"/>
    <s v="Puerto Montt"/>
    <x v="1"/>
    <x v="1"/>
    <x v="0"/>
    <x v="0"/>
    <n v="1005"/>
    <x v="0"/>
    <x v="1"/>
    <s v="Sector Oriente"/>
    <s v="Puerto Montt"/>
    <s v="Chinquihue"/>
    <s v="Puerto Montt"/>
    <n v="13"/>
    <d v="1899-12-30T13:45:00"/>
    <d v="1899-12-30T14:56:00"/>
    <d v="1899-12-30T01:11:00"/>
    <x v="44"/>
    <s v="NO"/>
    <m/>
    <m/>
  </r>
  <r>
    <n v="272"/>
    <n v="1712"/>
    <s v="Puerto Montt"/>
    <x v="1"/>
    <x v="1"/>
    <x v="0"/>
    <x v="0"/>
    <n v="1005"/>
    <x v="0"/>
    <x v="1"/>
    <s v="Sector Oriente"/>
    <s v="Puerto Montt"/>
    <s v="Chinquihue"/>
    <s v="Puerto Montt"/>
    <n v="13"/>
    <d v="1899-12-30T13:58:00"/>
    <d v="1899-12-30T15:09:00"/>
    <d v="1899-12-30T01:11:00"/>
    <x v="53"/>
    <s v="SI"/>
    <n v="1712"/>
    <m/>
  </r>
  <r>
    <n v="273"/>
    <n v="0"/>
    <s v="Puerto Montt"/>
    <x v="1"/>
    <x v="1"/>
    <x v="0"/>
    <x v="0"/>
    <n v="1005"/>
    <x v="0"/>
    <x v="1"/>
    <s v="Sector Oriente"/>
    <s v="Puerto Montt"/>
    <s v="Chinquihue"/>
    <s v="Puerto Montt"/>
    <n v="14"/>
    <d v="1899-12-30T14:05:00"/>
    <d v="1899-12-30T15:16:00"/>
    <d v="1899-12-30T01:11:00"/>
    <x v="10"/>
    <s v="NO"/>
    <m/>
    <m/>
  </r>
  <r>
    <n v="274"/>
    <n v="1713"/>
    <s v="Puerto Montt"/>
    <x v="1"/>
    <x v="1"/>
    <x v="0"/>
    <x v="0"/>
    <n v="1005"/>
    <x v="0"/>
    <x v="1"/>
    <s v="Sector Oriente"/>
    <s v="Puerto Montt"/>
    <s v="Chinquihue"/>
    <s v="Puerto Montt"/>
    <n v="14"/>
    <d v="1899-12-30T14:06:00"/>
    <d v="1899-12-30T15:22:00"/>
    <d v="1899-12-30T01:16:00"/>
    <x v="4"/>
    <s v="SI"/>
    <n v="1713"/>
    <m/>
  </r>
  <r>
    <n v="275"/>
    <n v="0"/>
    <s v="Puerto Montt"/>
    <x v="1"/>
    <x v="1"/>
    <x v="0"/>
    <x v="0"/>
    <n v="1005"/>
    <x v="0"/>
    <x v="1"/>
    <s v="Sector Oriente"/>
    <s v="Puerto Montt"/>
    <s v="Chinquihue"/>
    <s v="Puerto Montt"/>
    <n v="14"/>
    <d v="1899-12-30T14:23:00"/>
    <d v="1899-12-30T15:34:00"/>
    <d v="1899-12-30T01:11:00"/>
    <x v="53"/>
    <s v="NO"/>
    <m/>
    <m/>
  </r>
  <r>
    <n v="276"/>
    <n v="0"/>
    <s v="Puerto Montt"/>
    <x v="1"/>
    <x v="1"/>
    <x v="0"/>
    <x v="0"/>
    <n v="1005"/>
    <x v="0"/>
    <x v="1"/>
    <s v="Sector Oriente"/>
    <s v="Puerto Montt"/>
    <s v="Chinquihue"/>
    <s v="Puerto Montt"/>
    <n v="14"/>
    <d v="1899-12-30T14:40:00"/>
    <d v="1899-12-30T15:51:00"/>
    <d v="1899-12-30T01:11:00"/>
    <x v="9"/>
    <s v="NO"/>
    <m/>
    <m/>
  </r>
  <r>
    <n v="277"/>
    <n v="1714"/>
    <s v="Puerto Montt"/>
    <x v="1"/>
    <x v="1"/>
    <x v="0"/>
    <x v="0"/>
    <n v="1005"/>
    <x v="0"/>
    <x v="1"/>
    <s v="Sector Oriente"/>
    <s v="Puerto Montt"/>
    <s v="Chinquihue"/>
    <s v="Puerto Montt"/>
    <n v="14"/>
    <d v="1899-12-30T14:52:00"/>
    <d v="1899-12-30T16:14:00"/>
    <d v="1899-12-30T01:22:00"/>
    <x v="2"/>
    <s v="SI"/>
    <n v="1714"/>
    <m/>
  </r>
  <r>
    <n v="278"/>
    <n v="0"/>
    <s v="Puerto Montt"/>
    <x v="1"/>
    <x v="1"/>
    <x v="0"/>
    <x v="0"/>
    <n v="1005"/>
    <x v="0"/>
    <x v="1"/>
    <s v="Sector Oriente"/>
    <s v="Puerto Montt"/>
    <s v="Chinquihue"/>
    <s v="Puerto Montt"/>
    <n v="15"/>
    <d v="1899-12-30T15:00:00"/>
    <d v="1899-12-30T16:11:00"/>
    <d v="1899-12-30T01:11:00"/>
    <x v="6"/>
    <s v="NO"/>
    <m/>
    <m/>
  </r>
  <r>
    <n v="279"/>
    <n v="1715"/>
    <s v="Puerto Montt"/>
    <x v="1"/>
    <x v="1"/>
    <x v="0"/>
    <x v="0"/>
    <n v="1005"/>
    <x v="0"/>
    <x v="1"/>
    <s v="Sector Oriente"/>
    <s v="Puerto Montt"/>
    <s v="Chinquihue"/>
    <s v="Puerto Montt"/>
    <n v="15"/>
    <d v="1899-12-30T15:02:00"/>
    <d v="1899-12-30T16:24:00"/>
    <d v="1899-12-30T01:22:00"/>
    <x v="50"/>
    <s v="SI"/>
    <n v="1715"/>
    <m/>
  </r>
  <r>
    <n v="280"/>
    <n v="0"/>
    <s v="Puerto Montt"/>
    <x v="1"/>
    <x v="1"/>
    <x v="0"/>
    <x v="0"/>
    <n v="1005"/>
    <x v="0"/>
    <x v="1"/>
    <s v="Sector Oriente"/>
    <s v="Puerto Montt"/>
    <s v="Chinquihue"/>
    <s v="Puerto Montt"/>
    <n v="15"/>
    <d v="1899-12-30T15:30:00"/>
    <d v="1899-12-30T16:41:00"/>
    <d v="1899-12-30T01:11:00"/>
    <x v="54"/>
    <s v="NO"/>
    <m/>
    <m/>
  </r>
  <r>
    <n v="281"/>
    <n v="0"/>
    <s v="Puerto Montt"/>
    <x v="1"/>
    <x v="1"/>
    <x v="0"/>
    <x v="0"/>
    <n v="1005"/>
    <x v="0"/>
    <x v="1"/>
    <s v="Sector Oriente"/>
    <s v="Puerto Montt"/>
    <s v="Chinquihue"/>
    <s v="Puerto Montt"/>
    <n v="15"/>
    <d v="1899-12-30T15:41:00"/>
    <d v="1899-12-30T16:52:00"/>
    <d v="1899-12-30T01:11:00"/>
    <x v="9"/>
    <s v="NO"/>
    <m/>
    <m/>
  </r>
  <r>
    <n v="282"/>
    <n v="1716"/>
    <s v="Puerto Montt"/>
    <x v="1"/>
    <x v="1"/>
    <x v="0"/>
    <x v="0"/>
    <n v="1005"/>
    <x v="0"/>
    <x v="1"/>
    <s v="Sector Oriente"/>
    <s v="Puerto Montt"/>
    <s v="Chinquihue"/>
    <s v="Puerto Montt"/>
    <n v="15"/>
    <d v="1899-12-30T15:32:00"/>
    <d v="1899-12-30T16:49:00"/>
    <d v="1899-12-30T01:17:00"/>
    <x v="42"/>
    <s v="SI"/>
    <n v="1716"/>
    <m/>
  </r>
  <r>
    <n v="283"/>
    <n v="1717"/>
    <s v="Puerto Montt"/>
    <x v="1"/>
    <x v="1"/>
    <x v="0"/>
    <x v="0"/>
    <n v="1005"/>
    <x v="0"/>
    <x v="1"/>
    <s v="Sector Oriente"/>
    <s v="Puerto Montt"/>
    <s v="Chinquihue"/>
    <s v="Puerto Montt"/>
    <n v="16"/>
    <d v="1899-12-30T16:14:00"/>
    <d v="1899-12-30T17:28:00"/>
    <d v="1899-12-30T01:14:00"/>
    <x v="7"/>
    <s v="SI"/>
    <n v="1717"/>
    <m/>
  </r>
  <r>
    <n v="284"/>
    <n v="0"/>
    <s v="Puerto Montt"/>
    <x v="1"/>
    <x v="1"/>
    <x v="0"/>
    <x v="0"/>
    <n v="1005"/>
    <x v="0"/>
    <x v="1"/>
    <s v="Sector Oriente"/>
    <s v="Puerto Montt"/>
    <s v="Chinquihue"/>
    <s v="Puerto Montt"/>
    <n v="16"/>
    <d v="1899-12-30T16:42:00"/>
    <d v="1899-12-30T17:53:00"/>
    <d v="1899-12-30T01:11:00"/>
    <x v="5"/>
    <s v="NO"/>
    <m/>
    <m/>
  </r>
  <r>
    <n v="285"/>
    <n v="1718"/>
    <s v="Puerto Montt"/>
    <x v="1"/>
    <x v="1"/>
    <x v="0"/>
    <x v="0"/>
    <n v="1005"/>
    <x v="0"/>
    <x v="1"/>
    <s v="Sector Oriente"/>
    <s v="Puerto Montt"/>
    <s v="Chinquihue"/>
    <s v="Puerto Montt"/>
    <n v="16"/>
    <d v="1899-12-30T16:56:00"/>
    <d v="1899-12-30T18:11:00"/>
    <d v="1899-12-30T01:15:00"/>
    <x v="42"/>
    <s v="SI"/>
    <n v="1718"/>
    <m/>
  </r>
  <r>
    <n v="286"/>
    <n v="1719"/>
    <s v="Puerto Montt"/>
    <x v="1"/>
    <x v="1"/>
    <x v="0"/>
    <x v="0"/>
    <n v="1005"/>
    <x v="0"/>
    <x v="1"/>
    <s v="Sector Oriente"/>
    <s v="Puerto Montt"/>
    <s v="Chinquihue"/>
    <s v="Puerto Montt"/>
    <n v="17"/>
    <d v="1899-12-30T17:15:00"/>
    <d v="1899-12-30T18:20:00"/>
    <d v="1899-12-30T01:05:00"/>
    <x v="10"/>
    <s v="SI"/>
    <n v="1719"/>
    <m/>
  </r>
  <r>
    <n v="287"/>
    <n v="0"/>
    <s v="Puerto Montt"/>
    <x v="1"/>
    <x v="1"/>
    <x v="0"/>
    <x v="0"/>
    <n v="1005"/>
    <x v="0"/>
    <x v="1"/>
    <s v="Sector Oriente"/>
    <s v="Puerto Montt"/>
    <s v="Chinquihue"/>
    <s v="Puerto Montt"/>
    <n v="17"/>
    <d v="1899-12-30T17:36:00"/>
    <d v="1899-12-30T18:47:00"/>
    <d v="1899-12-30T01:11:00"/>
    <x v="52"/>
    <s v="NO"/>
    <m/>
    <m/>
  </r>
  <r>
    <n v="288"/>
    <n v="1720"/>
    <s v="Puerto Montt"/>
    <x v="1"/>
    <x v="1"/>
    <x v="0"/>
    <x v="0"/>
    <n v="1005"/>
    <x v="0"/>
    <x v="1"/>
    <s v="Sector Oriente"/>
    <s v="Puerto Montt"/>
    <s v="Chinquihue"/>
    <s v="Puerto Montt"/>
    <n v="17"/>
    <d v="1899-12-30T17:53:00"/>
    <d v="1899-12-30T19:05:00"/>
    <d v="1899-12-30T01:12:00"/>
    <x v="44"/>
    <s v="SI"/>
    <n v="1720"/>
    <m/>
  </r>
  <r>
    <n v="289"/>
    <n v="1721"/>
    <s v="Puerto Montt"/>
    <x v="1"/>
    <x v="1"/>
    <x v="0"/>
    <x v="0"/>
    <n v="1005"/>
    <x v="0"/>
    <x v="1"/>
    <s v="Sector Oriente"/>
    <s v="Puerto Montt"/>
    <s v="Chinquihue"/>
    <s v="Puerto Montt"/>
    <n v="18"/>
    <d v="1899-12-30T18:14:00"/>
    <d v="1899-12-30T19:25:00"/>
    <d v="1899-12-30T01:11:00"/>
    <x v="47"/>
    <s v="SI"/>
    <n v="1721"/>
    <m/>
  </r>
  <r>
    <n v="290"/>
    <n v="0"/>
    <s v="Puerto Montt"/>
    <x v="1"/>
    <x v="1"/>
    <x v="0"/>
    <x v="0"/>
    <n v="1005"/>
    <x v="0"/>
    <x v="1"/>
    <s v="Sector Oriente"/>
    <s v="Puerto Montt"/>
    <s v="Chinquihue"/>
    <s v="Puerto Montt"/>
    <n v="18"/>
    <d v="1899-12-30T18:26:00"/>
    <d v="1899-12-30T19:37:00"/>
    <d v="1899-12-30T01:11:00"/>
    <x v="54"/>
    <s v="NO"/>
    <m/>
    <m/>
  </r>
  <r>
    <n v="291"/>
    <n v="0"/>
    <s v="Puerto Montt"/>
    <x v="1"/>
    <x v="1"/>
    <x v="0"/>
    <x v="0"/>
    <n v="1005"/>
    <x v="0"/>
    <x v="1"/>
    <s v="Sector Oriente"/>
    <s v="Puerto Montt"/>
    <s v="Chinquihue"/>
    <s v="Puerto Montt"/>
    <n v="18"/>
    <d v="1899-12-30T18:36:00"/>
    <d v="1899-12-30T19:49:00"/>
    <d v="1899-12-30T01:13:00"/>
    <x v="41"/>
    <s v="NO"/>
    <m/>
    <s v="malo (1722)"/>
  </r>
  <r>
    <n v="292"/>
    <n v="0"/>
    <s v="Puerto Montt"/>
    <x v="1"/>
    <x v="1"/>
    <x v="0"/>
    <x v="0"/>
    <n v="1005"/>
    <x v="0"/>
    <x v="1"/>
    <s v="Sector Oriente"/>
    <s v="Puerto Montt"/>
    <s v="Chinquihue"/>
    <s v="Puerto Montt"/>
    <n v="19"/>
    <d v="1899-12-30T19:01:00"/>
    <d v="1899-12-30T20:12:00"/>
    <d v="1899-12-30T01:11:00"/>
    <x v="10"/>
    <s v="NO"/>
    <m/>
    <m/>
  </r>
  <r>
    <n v="293"/>
    <n v="1723"/>
    <s v="Puerto Montt"/>
    <x v="1"/>
    <x v="1"/>
    <x v="0"/>
    <x v="0"/>
    <n v="1005"/>
    <x v="0"/>
    <x v="1"/>
    <s v="Sector Oriente"/>
    <s v="Puerto Montt"/>
    <s v="Chinquihue"/>
    <s v="Puerto Montt"/>
    <n v="19"/>
    <d v="1899-12-30T19:13:00"/>
    <d v="1899-12-30T20:21:00"/>
    <d v="1899-12-30T01:08:00"/>
    <x v="5"/>
    <s v="SI"/>
    <n v="1723"/>
    <m/>
  </r>
  <r>
    <n v="294"/>
    <n v="0"/>
    <s v="Puerto Montt"/>
    <x v="1"/>
    <x v="1"/>
    <x v="0"/>
    <x v="0"/>
    <n v="1005"/>
    <x v="0"/>
    <x v="1"/>
    <s v="Sector Oriente"/>
    <s v="Puerto Montt"/>
    <s v="Chinquihue"/>
    <s v="Puerto Montt"/>
    <n v="19"/>
    <d v="1899-12-30T19:24:00"/>
    <d v="1899-12-30T20:35:00"/>
    <d v="1899-12-30T01:11:00"/>
    <x v="41"/>
    <s v="NO"/>
    <m/>
    <m/>
  </r>
  <r>
    <n v="295"/>
    <n v="1724"/>
    <s v="Puerto Montt"/>
    <x v="1"/>
    <x v="1"/>
    <x v="0"/>
    <x v="0"/>
    <n v="1005"/>
    <x v="0"/>
    <x v="1"/>
    <s v="Sector Oriente"/>
    <s v="Puerto Montt"/>
    <s v="Chinquihue"/>
    <s v="Puerto Montt"/>
    <n v="19"/>
    <d v="1899-12-30T19:35:00"/>
    <d v="1899-12-30T20:44:00"/>
    <d v="1899-12-30T01:09:00"/>
    <x v="0"/>
    <s v="SI"/>
    <n v="1724"/>
    <m/>
  </r>
  <r>
    <n v="296"/>
    <n v="0"/>
    <s v="Puerto Montt"/>
    <x v="1"/>
    <x v="1"/>
    <x v="0"/>
    <x v="1"/>
    <n v="1006"/>
    <x v="1"/>
    <x v="0"/>
    <s v="Via Alerce"/>
    <s v="Puerto Montt"/>
    <s v="Centro"/>
    <s v="Puerto Montt"/>
    <n v="6"/>
    <d v="1899-12-30T06:22:00"/>
    <d v="1899-12-30T07:36:00"/>
    <d v="1899-12-30T01:14:00"/>
    <x v="55"/>
    <s v="NO"/>
    <m/>
    <s v="No deja subir al bus"/>
  </r>
  <r>
    <n v="297"/>
    <n v="0"/>
    <s v="Puerto Montt"/>
    <x v="1"/>
    <x v="1"/>
    <x v="0"/>
    <x v="1"/>
    <n v="1006"/>
    <x v="1"/>
    <x v="0"/>
    <s v="Via Alerce"/>
    <s v="Puerto Montt"/>
    <s v="Centro"/>
    <s v="Puerto Montt"/>
    <n v="6"/>
    <d v="1899-12-30T06:26:00"/>
    <d v="1899-12-30T07:40:00"/>
    <d v="1899-12-30T01:14:00"/>
    <x v="56"/>
    <s v="NO"/>
    <m/>
    <s v="No deja subir al bus"/>
  </r>
  <r>
    <n v="298"/>
    <n v="0"/>
    <s v="Puerto Montt"/>
    <x v="1"/>
    <x v="1"/>
    <x v="0"/>
    <x v="1"/>
    <n v="1006"/>
    <x v="1"/>
    <x v="0"/>
    <s v="Via Alerce"/>
    <s v="Puerto Montt"/>
    <s v="Centro"/>
    <s v="Puerto Montt"/>
    <n v="6"/>
    <d v="1899-12-30T06:29:00"/>
    <d v="1899-12-30T07:43:00"/>
    <d v="1899-12-30T01:14:00"/>
    <x v="57"/>
    <s v="NO"/>
    <m/>
    <s v="No deja subir al bus"/>
  </r>
  <r>
    <n v="299"/>
    <n v="0"/>
    <s v="Puerto Montt"/>
    <x v="1"/>
    <x v="1"/>
    <x v="0"/>
    <x v="1"/>
    <n v="1006"/>
    <x v="1"/>
    <x v="0"/>
    <s v="Via Alerce"/>
    <s v="Puerto Montt"/>
    <s v="Centro"/>
    <s v="Puerto Montt"/>
    <n v="6"/>
    <d v="1899-12-30T06:39:00"/>
    <d v="1899-12-30T07:53:00"/>
    <d v="1899-12-30T01:14:00"/>
    <x v="27"/>
    <s v="NO"/>
    <m/>
    <s v="No deja subir al bus"/>
  </r>
  <r>
    <n v="300"/>
    <n v="2"/>
    <s v="Puerto Montt"/>
    <x v="1"/>
    <x v="1"/>
    <x v="0"/>
    <x v="1"/>
    <n v="1006"/>
    <x v="1"/>
    <x v="0"/>
    <s v="Via Alerce"/>
    <s v="Puerto Montt"/>
    <s v="Centro"/>
    <s v="Puerto Montt"/>
    <n v="6"/>
    <d v="1899-12-30T06:41:00"/>
    <d v="1899-12-30T08:13:00"/>
    <d v="1899-12-30T01:32:00"/>
    <x v="58"/>
    <s v="SI"/>
    <n v="2"/>
    <m/>
  </r>
  <r>
    <n v="301"/>
    <n v="3"/>
    <s v="Puerto Montt"/>
    <x v="1"/>
    <x v="1"/>
    <x v="0"/>
    <x v="1"/>
    <n v="1006"/>
    <x v="1"/>
    <x v="0"/>
    <s v="Via Alerce"/>
    <s v="Puerto Montt"/>
    <s v="Centro"/>
    <s v="Puerto Montt"/>
    <n v="6"/>
    <d v="1899-12-30T06:58:00"/>
    <d v="1899-12-30T08:32:00"/>
    <d v="1899-12-30T01:34:00"/>
    <x v="19"/>
    <s v="SI"/>
    <n v="3"/>
    <m/>
  </r>
  <r>
    <n v="302"/>
    <n v="5"/>
    <s v="Puerto Montt"/>
    <x v="1"/>
    <x v="1"/>
    <x v="0"/>
    <x v="1"/>
    <n v="1006"/>
    <x v="1"/>
    <x v="0"/>
    <s v="Via Alerce"/>
    <s v="Puerto Montt"/>
    <s v="Centro"/>
    <s v="Puerto Montt"/>
    <n v="7"/>
    <d v="1899-12-30T07:03:00"/>
    <d v="1899-12-30T08:16:00"/>
    <d v="1899-12-30T01:13:00"/>
    <x v="59"/>
    <s v="SI"/>
    <n v="5"/>
    <m/>
  </r>
  <r>
    <n v="303"/>
    <n v="0"/>
    <s v="Puerto Montt"/>
    <x v="1"/>
    <x v="1"/>
    <x v="0"/>
    <x v="1"/>
    <n v="1006"/>
    <x v="1"/>
    <x v="0"/>
    <s v="Via Alerce"/>
    <s v="Puerto Montt"/>
    <s v="Centro"/>
    <s v="Puerto Montt"/>
    <n v="7"/>
    <d v="1899-12-30T07:10:00"/>
    <d v="1899-12-30T08:24:00"/>
    <d v="1899-12-30T01:14:00"/>
    <x v="60"/>
    <s v="NO"/>
    <m/>
    <m/>
  </r>
  <r>
    <n v="304"/>
    <n v="0"/>
    <s v="Puerto Montt"/>
    <x v="1"/>
    <x v="1"/>
    <x v="0"/>
    <x v="1"/>
    <n v="1006"/>
    <x v="1"/>
    <x v="0"/>
    <s v="Via Alerce"/>
    <s v="Puerto Montt"/>
    <s v="Centro"/>
    <s v="Puerto Montt"/>
    <n v="7"/>
    <d v="1899-12-30T07:19:00"/>
    <d v="1899-12-30T08:33:00"/>
    <d v="1899-12-30T01:14:00"/>
    <x v="61"/>
    <s v="NO"/>
    <m/>
    <m/>
  </r>
  <r>
    <n v="305"/>
    <n v="0"/>
    <s v="Puerto Montt"/>
    <x v="1"/>
    <x v="1"/>
    <x v="0"/>
    <x v="1"/>
    <n v="1006"/>
    <x v="1"/>
    <x v="0"/>
    <s v="Via Alerce"/>
    <s v="Puerto Montt"/>
    <s v="Centro"/>
    <s v="Puerto Montt"/>
    <n v="7"/>
    <d v="1899-12-30T07:47:00"/>
    <d v="1899-12-30T09:01:00"/>
    <d v="1899-12-30T01:14:00"/>
    <x v="62"/>
    <s v="NO"/>
    <m/>
    <m/>
  </r>
  <r>
    <n v="306"/>
    <n v="0"/>
    <s v="Puerto Montt"/>
    <x v="1"/>
    <x v="1"/>
    <x v="0"/>
    <x v="1"/>
    <n v="1006"/>
    <x v="1"/>
    <x v="0"/>
    <s v="Via Alerce"/>
    <s v="Puerto Montt"/>
    <s v="Centro"/>
    <s v="Puerto Montt"/>
    <n v="7"/>
    <d v="1899-12-30T07:57:00"/>
    <d v="1899-12-30T09:11:00"/>
    <d v="1899-12-30T01:14:00"/>
    <x v="63"/>
    <s v="NO"/>
    <m/>
    <m/>
  </r>
  <r>
    <n v="307"/>
    <n v="7"/>
    <s v="Puerto Montt"/>
    <x v="1"/>
    <x v="1"/>
    <x v="0"/>
    <x v="1"/>
    <n v="1006"/>
    <x v="1"/>
    <x v="0"/>
    <s v="Via Alerce"/>
    <s v="Puerto Montt"/>
    <s v="Centro"/>
    <s v="Puerto Montt"/>
    <n v="8"/>
    <d v="1899-12-30T08:06:00"/>
    <d v="1899-12-30T09:01:00"/>
    <d v="1899-12-30T00:55:00"/>
    <x v="64"/>
    <s v="SI"/>
    <n v="7"/>
    <m/>
  </r>
  <r>
    <n v="308"/>
    <n v="0"/>
    <s v="Puerto Montt"/>
    <x v="1"/>
    <x v="1"/>
    <x v="0"/>
    <x v="1"/>
    <n v="1006"/>
    <x v="1"/>
    <x v="0"/>
    <s v="Via Alerce"/>
    <s v="Puerto Montt"/>
    <s v="Centro"/>
    <s v="Puerto Montt"/>
    <n v="8"/>
    <d v="1899-12-30T08:32:00"/>
    <d v="1899-12-30T09:46:00"/>
    <d v="1899-12-30T01:14:00"/>
    <x v="65"/>
    <s v="NO"/>
    <m/>
    <m/>
  </r>
  <r>
    <n v="309"/>
    <n v="0"/>
    <s v="Puerto Montt"/>
    <x v="1"/>
    <x v="1"/>
    <x v="0"/>
    <x v="1"/>
    <n v="1006"/>
    <x v="1"/>
    <x v="0"/>
    <s v="Via Alerce"/>
    <s v="Puerto Montt"/>
    <s v="Centro"/>
    <s v="Puerto Montt"/>
    <n v="8"/>
    <d v="1899-12-30T08:38:00"/>
    <d v="1899-12-30T09:52:00"/>
    <d v="1899-12-30T01:14:00"/>
    <x v="66"/>
    <s v="NO"/>
    <m/>
    <m/>
  </r>
  <r>
    <n v="310"/>
    <n v="8"/>
    <s v="Puerto Montt"/>
    <x v="1"/>
    <x v="1"/>
    <x v="0"/>
    <x v="1"/>
    <n v="1006"/>
    <x v="1"/>
    <x v="0"/>
    <s v="Via Alerce"/>
    <s v="Puerto Montt"/>
    <s v="Centro"/>
    <s v="Puerto Montt"/>
    <n v="8"/>
    <d v="1899-12-30T08:44:00"/>
    <d v="1899-12-30T09:58:00"/>
    <d v="1899-12-30T01:14:00"/>
    <x v="67"/>
    <s v="SI"/>
    <n v="8"/>
    <m/>
  </r>
  <r>
    <n v="311"/>
    <n v="0"/>
    <s v="Puerto Montt"/>
    <x v="1"/>
    <x v="1"/>
    <x v="0"/>
    <x v="1"/>
    <n v="1006"/>
    <x v="1"/>
    <x v="0"/>
    <s v="Via Alerce"/>
    <s v="Puerto Montt"/>
    <s v="Centro"/>
    <s v="Puerto Montt"/>
    <n v="8"/>
    <d v="1899-12-30T08:50:00"/>
    <d v="1899-12-30T10:04:00"/>
    <d v="1899-12-30T01:14:00"/>
    <x v="68"/>
    <s v="NO"/>
    <m/>
    <m/>
  </r>
  <r>
    <n v="312"/>
    <n v="0"/>
    <s v="Puerto Montt"/>
    <x v="1"/>
    <x v="1"/>
    <x v="0"/>
    <x v="1"/>
    <n v="1006"/>
    <x v="1"/>
    <x v="0"/>
    <s v="Via Alerce"/>
    <s v="Puerto Montt"/>
    <s v="Centro"/>
    <s v="Puerto Montt"/>
    <n v="9"/>
    <d v="1899-12-30T09:09:00"/>
    <d v="1899-12-30T10:23:00"/>
    <d v="1899-12-30T01:14:00"/>
    <x v="23"/>
    <s v="NO"/>
    <m/>
    <m/>
  </r>
  <r>
    <n v="313"/>
    <n v="9"/>
    <s v="Puerto Montt"/>
    <x v="1"/>
    <x v="1"/>
    <x v="0"/>
    <x v="1"/>
    <n v="1006"/>
    <x v="1"/>
    <x v="0"/>
    <s v="Via Alerce"/>
    <s v="Puerto Montt"/>
    <s v="Centro"/>
    <s v="Puerto Montt"/>
    <n v="9"/>
    <d v="1899-12-30T09:09:00"/>
    <d v="1899-12-30T10:25:00"/>
    <d v="1899-12-30T01:16:00"/>
    <x v="69"/>
    <s v="SI"/>
    <n v="9"/>
    <m/>
  </r>
  <r>
    <n v="314"/>
    <n v="0"/>
    <s v="Puerto Montt"/>
    <x v="1"/>
    <x v="1"/>
    <x v="0"/>
    <x v="1"/>
    <n v="1006"/>
    <x v="1"/>
    <x v="0"/>
    <s v="Via Alerce"/>
    <s v="Puerto Montt"/>
    <s v="Centro"/>
    <s v="Puerto Montt"/>
    <n v="9"/>
    <d v="1899-12-30T09:20:00"/>
    <d v="1899-12-30T10:34:00"/>
    <d v="1899-12-30T01:14:00"/>
    <x v="70"/>
    <s v="NO"/>
    <m/>
    <m/>
  </r>
  <r>
    <n v="315"/>
    <n v="0"/>
    <s v="Puerto Montt"/>
    <x v="1"/>
    <x v="1"/>
    <x v="0"/>
    <x v="1"/>
    <n v="1006"/>
    <x v="1"/>
    <x v="0"/>
    <s v="Via Alerce"/>
    <s v="Puerto Montt"/>
    <s v="Centro"/>
    <s v="Puerto Montt"/>
    <n v="9"/>
    <d v="1899-12-30T09:34:00"/>
    <d v="1899-12-30T10:48:00"/>
    <d v="1899-12-30T01:14:00"/>
    <x v="71"/>
    <s v="NO"/>
    <m/>
    <m/>
  </r>
  <r>
    <n v="316"/>
    <n v="12"/>
    <s v="Puerto Montt"/>
    <x v="1"/>
    <x v="1"/>
    <x v="0"/>
    <x v="1"/>
    <n v="1006"/>
    <x v="1"/>
    <x v="0"/>
    <s v="Via Alerce"/>
    <s v="Puerto Montt"/>
    <s v="Centro"/>
    <s v="Puerto Montt"/>
    <n v="9"/>
    <d v="1899-12-30T09:45:00"/>
    <d v="1899-12-30T10:59:00"/>
    <d v="1899-12-30T01:14:00"/>
    <x v="60"/>
    <s v="SI"/>
    <n v="12"/>
    <m/>
  </r>
  <r>
    <n v="317"/>
    <n v="0"/>
    <s v="Puerto Montt"/>
    <x v="1"/>
    <x v="1"/>
    <x v="0"/>
    <x v="1"/>
    <n v="1006"/>
    <x v="1"/>
    <x v="0"/>
    <s v="Via Alerce"/>
    <s v="Puerto Montt"/>
    <s v="Centro"/>
    <s v="Puerto Montt"/>
    <n v="10"/>
    <d v="1899-12-30T10:04:00"/>
    <d v="1899-12-30T11:18:00"/>
    <d v="1899-12-30T01:14:00"/>
    <x v="72"/>
    <s v="NO"/>
    <m/>
    <m/>
  </r>
  <r>
    <n v="318"/>
    <n v="0"/>
    <s v="Puerto Montt"/>
    <x v="1"/>
    <x v="1"/>
    <x v="0"/>
    <x v="1"/>
    <n v="1006"/>
    <x v="1"/>
    <x v="0"/>
    <s v="Via Alerce"/>
    <s v="Puerto Montt"/>
    <s v="Centro"/>
    <s v="Puerto Montt"/>
    <n v="10"/>
    <d v="1899-12-30T10:11:00"/>
    <d v="1899-12-30T11:25:00"/>
    <d v="1899-12-30T01:14:00"/>
    <x v="73"/>
    <s v="NO"/>
    <m/>
    <m/>
  </r>
  <r>
    <n v="319"/>
    <n v="13"/>
    <s v="Puerto Montt"/>
    <x v="1"/>
    <x v="1"/>
    <x v="0"/>
    <x v="1"/>
    <n v="1006"/>
    <x v="1"/>
    <x v="0"/>
    <s v="Via Alerce"/>
    <s v="Puerto Montt"/>
    <s v="Centro"/>
    <s v="Puerto Montt"/>
    <n v="10"/>
    <d v="1899-12-30T10:11:00"/>
    <d v="1899-12-30T11:16:00"/>
    <d v="1899-12-30T01:05:00"/>
    <x v="71"/>
    <s v="SI"/>
    <n v="13"/>
    <m/>
  </r>
  <r>
    <n v="320"/>
    <n v="0"/>
    <s v="Puerto Montt"/>
    <x v="1"/>
    <x v="1"/>
    <x v="0"/>
    <x v="1"/>
    <n v="1006"/>
    <x v="1"/>
    <x v="0"/>
    <s v="Via Alerce"/>
    <s v="Puerto Montt"/>
    <s v="Centro"/>
    <s v="Puerto Montt"/>
    <n v="10"/>
    <d v="1899-12-30T10:21:00"/>
    <d v="1899-12-30T11:35:00"/>
    <d v="1899-12-30T01:14:00"/>
    <x v="21"/>
    <s v="NO"/>
    <m/>
    <m/>
  </r>
  <r>
    <n v="321"/>
    <n v="0"/>
    <s v="Puerto Montt"/>
    <x v="1"/>
    <x v="1"/>
    <x v="0"/>
    <x v="1"/>
    <n v="1006"/>
    <x v="1"/>
    <x v="0"/>
    <s v="Via Alerce"/>
    <s v="Puerto Montt"/>
    <s v="Centro"/>
    <s v="Puerto Montt"/>
    <n v="10"/>
    <d v="1899-12-30T10:31:00"/>
    <d v="1899-12-30T11:45:00"/>
    <d v="1899-12-30T01:14:00"/>
    <x v="29"/>
    <s v="NO"/>
    <m/>
    <m/>
  </r>
  <r>
    <n v="322"/>
    <n v="14"/>
    <s v="Puerto Montt"/>
    <x v="1"/>
    <x v="1"/>
    <x v="0"/>
    <x v="1"/>
    <n v="1006"/>
    <x v="1"/>
    <x v="0"/>
    <s v="Via Alerce"/>
    <s v="Puerto Montt"/>
    <s v="Centro"/>
    <s v="Puerto Montt"/>
    <n v="10"/>
    <d v="1899-12-30T10:35:00"/>
    <d v="1899-12-30T11:42:00"/>
    <d v="1899-12-30T01:07:00"/>
    <x v="74"/>
    <s v="SI"/>
    <n v="14"/>
    <m/>
  </r>
  <r>
    <n v="323"/>
    <n v="0"/>
    <s v="Puerto Montt"/>
    <x v="1"/>
    <x v="1"/>
    <x v="0"/>
    <x v="1"/>
    <n v="1006"/>
    <x v="1"/>
    <x v="0"/>
    <s v="Via Alerce"/>
    <s v="Puerto Montt"/>
    <s v="Centro"/>
    <s v="Puerto Montt"/>
    <n v="10"/>
    <d v="1899-12-30T10:41:00"/>
    <d v="1899-12-30T11:55:00"/>
    <d v="1899-12-30T01:14:00"/>
    <x v="75"/>
    <s v="NO"/>
    <m/>
    <m/>
  </r>
  <r>
    <n v="324"/>
    <n v="0"/>
    <s v="Puerto Montt"/>
    <x v="1"/>
    <x v="1"/>
    <x v="0"/>
    <x v="1"/>
    <n v="1006"/>
    <x v="1"/>
    <x v="0"/>
    <s v="Via Alerce"/>
    <s v="Puerto Montt"/>
    <s v="Centro"/>
    <s v="Puerto Montt"/>
    <n v="10"/>
    <d v="1899-12-30T10:45:00"/>
    <d v="1899-12-30T11:59:00"/>
    <d v="1899-12-30T01:14:00"/>
    <x v="37"/>
    <s v="NO"/>
    <m/>
    <m/>
  </r>
  <r>
    <n v="325"/>
    <n v="15"/>
    <s v="Puerto Montt"/>
    <x v="1"/>
    <x v="1"/>
    <x v="0"/>
    <x v="1"/>
    <n v="1006"/>
    <x v="1"/>
    <x v="0"/>
    <s v="Via Alerce"/>
    <s v="Puerto Montt"/>
    <s v="Centro"/>
    <s v="Puerto Montt"/>
    <n v="10"/>
    <d v="1899-12-30T10:56:00"/>
    <d v="1899-12-30T11:41:00"/>
    <d v="1899-12-30T00:45:00"/>
    <x v="76"/>
    <s v="SI"/>
    <n v="15"/>
    <m/>
  </r>
  <r>
    <n v="326"/>
    <n v="0"/>
    <s v="Puerto Montt"/>
    <x v="1"/>
    <x v="1"/>
    <x v="0"/>
    <x v="1"/>
    <n v="1006"/>
    <x v="1"/>
    <x v="0"/>
    <s v="Via Alerce"/>
    <s v="Puerto Montt"/>
    <s v="Centro"/>
    <s v="Puerto Montt"/>
    <n v="11"/>
    <d v="1899-12-30T11:07:00"/>
    <d v="1899-12-30T12:21:00"/>
    <d v="1899-12-30T01:14:00"/>
    <x v="55"/>
    <s v="NO"/>
    <m/>
    <m/>
  </r>
  <r>
    <n v="327"/>
    <n v="16"/>
    <s v="Puerto Montt"/>
    <x v="1"/>
    <x v="1"/>
    <x v="0"/>
    <x v="1"/>
    <n v="1006"/>
    <x v="1"/>
    <x v="0"/>
    <s v="Via Alerce"/>
    <s v="Puerto Montt"/>
    <s v="Centro"/>
    <s v="Puerto Montt"/>
    <n v="11"/>
    <d v="1899-12-30T11:30:00"/>
    <d v="1899-12-30T12:40:00"/>
    <d v="1899-12-30T01:10:00"/>
    <x v="77"/>
    <s v="SI"/>
    <n v="16"/>
    <m/>
  </r>
  <r>
    <n v="328"/>
    <n v="0"/>
    <s v="Puerto Montt"/>
    <x v="1"/>
    <x v="1"/>
    <x v="0"/>
    <x v="1"/>
    <n v="1006"/>
    <x v="1"/>
    <x v="0"/>
    <s v="Via Alerce"/>
    <s v="Puerto Montt"/>
    <s v="Centro"/>
    <s v="Puerto Montt"/>
    <n v="11"/>
    <d v="1899-12-30T11:36:00"/>
    <d v="1899-12-30T12:50:00"/>
    <d v="1899-12-30T01:14:00"/>
    <x v="78"/>
    <s v="NO"/>
    <m/>
    <m/>
  </r>
  <r>
    <n v="329"/>
    <n v="0"/>
    <s v="Puerto Montt"/>
    <x v="1"/>
    <x v="1"/>
    <x v="0"/>
    <x v="1"/>
    <n v="1006"/>
    <x v="1"/>
    <x v="0"/>
    <s v="Via Alerce"/>
    <s v="Puerto Montt"/>
    <s v="Centro"/>
    <s v="Puerto Montt"/>
    <n v="11"/>
    <d v="1899-12-30T11:37:00"/>
    <d v="1899-12-30T12:51:00"/>
    <d v="1899-12-30T01:14:00"/>
    <x v="79"/>
    <s v="NO"/>
    <m/>
    <m/>
  </r>
  <r>
    <n v="330"/>
    <n v="0"/>
    <s v="Puerto Montt"/>
    <x v="1"/>
    <x v="1"/>
    <x v="0"/>
    <x v="1"/>
    <n v="1006"/>
    <x v="1"/>
    <x v="0"/>
    <s v="Via Alerce"/>
    <s v="Puerto Montt"/>
    <s v="Centro"/>
    <s v="Puerto Montt"/>
    <n v="11"/>
    <d v="1899-12-30T11:48:00"/>
    <d v="1899-12-30T13:02:00"/>
    <d v="1899-12-30T01:14:00"/>
    <x v="57"/>
    <s v="NO"/>
    <m/>
    <m/>
  </r>
  <r>
    <n v="331"/>
    <n v="17"/>
    <s v="Puerto Montt"/>
    <x v="1"/>
    <x v="1"/>
    <x v="0"/>
    <x v="1"/>
    <n v="1006"/>
    <x v="1"/>
    <x v="0"/>
    <s v="Via Alerce"/>
    <s v="Puerto Montt"/>
    <s v="Centro"/>
    <s v="Puerto Montt"/>
    <n v="11"/>
    <d v="1899-12-30T11:54:00"/>
    <d v="1899-12-30T13:25:00"/>
    <d v="1899-12-30T01:31:00"/>
    <x v="80"/>
    <s v="SI"/>
    <n v="17"/>
    <m/>
  </r>
  <r>
    <n v="332"/>
    <n v="18"/>
    <s v="Puerto Montt"/>
    <x v="1"/>
    <x v="1"/>
    <x v="0"/>
    <x v="1"/>
    <n v="1006"/>
    <x v="1"/>
    <x v="0"/>
    <s v="Via Alerce"/>
    <s v="Puerto Montt"/>
    <s v="Centro"/>
    <s v="Puerto Montt"/>
    <n v="12"/>
    <d v="1899-12-30T12:05:00"/>
    <d v="1899-12-30T13:45:00"/>
    <d v="1899-12-30T01:40:00"/>
    <x v="71"/>
    <s v="SI"/>
    <n v="18"/>
    <m/>
  </r>
  <r>
    <n v="333"/>
    <n v="0"/>
    <s v="Puerto Montt"/>
    <x v="1"/>
    <x v="1"/>
    <x v="0"/>
    <x v="1"/>
    <n v="1006"/>
    <x v="1"/>
    <x v="0"/>
    <s v="Via Alerce"/>
    <s v="Puerto Montt"/>
    <s v="Centro"/>
    <s v="Puerto Montt"/>
    <n v="12"/>
    <d v="1899-12-30T12:09:00"/>
    <d v="1899-12-30T13:23:00"/>
    <d v="1899-12-30T01:14:00"/>
    <x v="19"/>
    <s v="NO"/>
    <m/>
    <m/>
  </r>
  <r>
    <n v="334"/>
    <n v="19"/>
    <s v="Puerto Montt"/>
    <x v="1"/>
    <x v="1"/>
    <x v="0"/>
    <x v="1"/>
    <n v="1006"/>
    <x v="1"/>
    <x v="0"/>
    <s v="Via Alerce"/>
    <s v="Puerto Montt"/>
    <s v="Centro"/>
    <s v="Puerto Montt"/>
    <n v="12"/>
    <d v="1899-12-30T12:31:00"/>
    <d v="1899-12-30T13:40:00"/>
    <d v="1899-12-30T01:09:00"/>
    <x v="25"/>
    <s v="SI"/>
    <n v="19"/>
    <m/>
  </r>
  <r>
    <n v="335"/>
    <n v="0"/>
    <s v="Puerto Montt"/>
    <x v="1"/>
    <x v="1"/>
    <x v="0"/>
    <x v="1"/>
    <n v="1006"/>
    <x v="1"/>
    <x v="0"/>
    <s v="Via Alerce"/>
    <s v="Puerto Montt"/>
    <s v="Centro"/>
    <s v="Puerto Montt"/>
    <n v="12"/>
    <d v="1899-12-30T12:41:00"/>
    <d v="1899-12-30T13:55:00"/>
    <d v="1899-12-30T01:14:00"/>
    <x v="81"/>
    <s v="NO"/>
    <m/>
    <m/>
  </r>
  <r>
    <n v="336"/>
    <n v="0"/>
    <s v="Puerto Montt"/>
    <x v="1"/>
    <x v="1"/>
    <x v="0"/>
    <x v="1"/>
    <n v="1006"/>
    <x v="1"/>
    <x v="0"/>
    <s v="Via Alerce"/>
    <s v="Puerto Montt"/>
    <s v="Centro"/>
    <s v="Puerto Montt"/>
    <n v="12"/>
    <d v="1899-12-30T12:47:00"/>
    <d v="1899-12-30T14:01:00"/>
    <d v="1899-12-30T01:14:00"/>
    <x v="82"/>
    <s v="NO"/>
    <m/>
    <m/>
  </r>
  <r>
    <n v="337"/>
    <n v="20"/>
    <s v="Puerto Montt"/>
    <x v="1"/>
    <x v="1"/>
    <x v="0"/>
    <x v="1"/>
    <n v="1006"/>
    <x v="1"/>
    <x v="0"/>
    <s v="Via Alerce"/>
    <s v="Puerto Montt"/>
    <s v="Centro"/>
    <s v="Puerto Montt"/>
    <n v="12"/>
    <d v="1899-12-30T12:47:00"/>
    <d v="1899-12-30T14:00:00"/>
    <d v="1899-12-30T01:13:00"/>
    <x v="61"/>
    <s v="SI"/>
    <n v="20"/>
    <m/>
  </r>
  <r>
    <n v="338"/>
    <n v="21"/>
    <s v="Puerto Montt"/>
    <x v="1"/>
    <x v="1"/>
    <x v="0"/>
    <x v="1"/>
    <n v="1006"/>
    <x v="1"/>
    <x v="0"/>
    <s v="Via Alerce"/>
    <s v="Puerto Montt"/>
    <s v="Centro"/>
    <s v="Puerto Montt"/>
    <n v="13"/>
    <d v="1899-12-30T13:04:00"/>
    <d v="1899-12-30T14:32:00"/>
    <d v="1899-12-30T01:28:00"/>
    <x v="35"/>
    <s v="SI"/>
    <n v="21"/>
    <m/>
  </r>
  <r>
    <n v="339"/>
    <n v="0"/>
    <s v="Puerto Montt"/>
    <x v="1"/>
    <x v="1"/>
    <x v="0"/>
    <x v="1"/>
    <n v="1006"/>
    <x v="1"/>
    <x v="0"/>
    <s v="Via Alerce"/>
    <s v="Puerto Montt"/>
    <s v="Centro"/>
    <s v="Puerto Montt"/>
    <n v="13"/>
    <d v="1899-12-30T13:12:00"/>
    <d v="1899-12-30T14:26:00"/>
    <d v="1899-12-30T01:14:00"/>
    <x v="83"/>
    <s v="NO"/>
    <m/>
    <m/>
  </r>
  <r>
    <n v="340"/>
    <n v="0"/>
    <s v="Puerto Montt"/>
    <x v="1"/>
    <x v="1"/>
    <x v="0"/>
    <x v="1"/>
    <n v="1006"/>
    <x v="1"/>
    <x v="0"/>
    <s v="Via Alerce"/>
    <s v="Puerto Montt"/>
    <s v="Centro"/>
    <s v="Puerto Montt"/>
    <n v="13"/>
    <d v="1899-12-30T13:12:00"/>
    <d v="1899-12-30T14:26:00"/>
    <d v="1899-12-30T01:14:00"/>
    <x v="66"/>
    <s v="NO"/>
    <m/>
    <m/>
  </r>
  <r>
    <n v="341"/>
    <n v="22"/>
    <s v="Puerto Montt"/>
    <x v="1"/>
    <x v="1"/>
    <x v="0"/>
    <x v="1"/>
    <n v="1006"/>
    <x v="1"/>
    <x v="0"/>
    <s v="Via Alerce"/>
    <s v="Puerto Montt"/>
    <s v="Centro"/>
    <s v="Puerto Montt"/>
    <n v="13"/>
    <d v="1899-12-30T13:14:00"/>
    <d v="1899-12-30T13:58:00"/>
    <d v="1899-12-30T01:14:00"/>
    <x v="36"/>
    <s v="SI"/>
    <n v="22"/>
    <m/>
  </r>
  <r>
    <n v="342"/>
    <n v="0"/>
    <s v="Puerto Montt"/>
    <x v="1"/>
    <x v="1"/>
    <x v="0"/>
    <x v="1"/>
    <n v="1006"/>
    <x v="1"/>
    <x v="0"/>
    <s v="Via Alerce"/>
    <s v="Puerto Montt"/>
    <s v="Centro"/>
    <s v="Puerto Montt"/>
    <n v="13"/>
    <d v="1899-12-30T13:33:00"/>
    <d v="1899-12-30T14:47:00"/>
    <d v="1899-12-30T01:14:00"/>
    <x v="64"/>
    <s v="NO"/>
    <m/>
    <m/>
  </r>
  <r>
    <n v="343"/>
    <n v="0"/>
    <s v="Puerto Montt"/>
    <x v="1"/>
    <x v="1"/>
    <x v="0"/>
    <x v="1"/>
    <n v="1006"/>
    <x v="1"/>
    <x v="0"/>
    <s v="Via Alerce"/>
    <s v="Puerto Montt"/>
    <s v="Centro"/>
    <s v="Puerto Montt"/>
    <n v="13"/>
    <d v="1899-12-30T13:37:00"/>
    <d v="1899-12-30T14:51:00"/>
    <d v="1899-12-30T01:14:00"/>
    <x v="72"/>
    <s v="NO"/>
    <m/>
    <m/>
  </r>
  <r>
    <n v="344"/>
    <n v="23"/>
    <s v="Puerto Montt"/>
    <x v="1"/>
    <x v="1"/>
    <x v="0"/>
    <x v="1"/>
    <n v="1006"/>
    <x v="1"/>
    <x v="0"/>
    <s v="Via Alerce"/>
    <s v="Puerto Montt"/>
    <s v="Centro"/>
    <s v="Puerto Montt"/>
    <n v="13"/>
    <d v="1899-12-30T13:53:00"/>
    <d v="1899-12-30T15:00:00"/>
    <d v="1899-12-30T01:07:00"/>
    <x v="26"/>
    <s v="SI"/>
    <n v="23"/>
    <m/>
  </r>
  <r>
    <n v="345"/>
    <n v="0"/>
    <s v="Puerto Montt"/>
    <x v="1"/>
    <x v="1"/>
    <x v="0"/>
    <x v="1"/>
    <n v="1006"/>
    <x v="1"/>
    <x v="0"/>
    <s v="Via Alerce"/>
    <s v="Puerto Montt"/>
    <s v="Centro"/>
    <s v="Puerto Montt"/>
    <n v="14"/>
    <d v="1899-12-30T14:08:00"/>
    <d v="1899-12-30T15:22:00"/>
    <d v="1899-12-30T01:14:00"/>
    <x v="84"/>
    <s v="NO"/>
    <m/>
    <s v="No deja subir al bus (500006)"/>
  </r>
  <r>
    <n v="346"/>
    <n v="24"/>
    <s v="Puerto Montt"/>
    <x v="1"/>
    <x v="1"/>
    <x v="0"/>
    <x v="1"/>
    <n v="1006"/>
    <x v="1"/>
    <x v="0"/>
    <s v="Via Alerce"/>
    <s v="Puerto Montt"/>
    <s v="Centro"/>
    <s v="Puerto Montt"/>
    <n v="14"/>
    <d v="1899-12-30T14:19:00"/>
    <d v="1899-12-30T15:26:00"/>
    <d v="1899-12-30T01:07:00"/>
    <x v="17"/>
    <s v="SI"/>
    <n v="24"/>
    <m/>
  </r>
  <r>
    <n v="347"/>
    <n v="0"/>
    <s v="Puerto Montt"/>
    <x v="1"/>
    <x v="1"/>
    <x v="0"/>
    <x v="1"/>
    <n v="1006"/>
    <x v="1"/>
    <x v="0"/>
    <s v="Via Alerce"/>
    <s v="Puerto Montt"/>
    <s v="Centro"/>
    <s v="Puerto Montt"/>
    <n v="14"/>
    <d v="1899-12-30T14:29:00"/>
    <d v="1899-12-30T15:43:00"/>
    <d v="1899-12-30T01:14:00"/>
    <x v="34"/>
    <s v="NO"/>
    <m/>
    <m/>
  </r>
  <r>
    <n v="348"/>
    <n v="0"/>
    <s v="Puerto Montt"/>
    <x v="1"/>
    <x v="1"/>
    <x v="0"/>
    <x v="1"/>
    <n v="1006"/>
    <x v="1"/>
    <x v="0"/>
    <s v="Via Alerce"/>
    <s v="Puerto Montt"/>
    <s v="Centro"/>
    <s v="Puerto Montt"/>
    <n v="14"/>
    <d v="1899-12-30T14:31:00"/>
    <d v="1899-12-30T15:45:00"/>
    <d v="1899-12-30T01:14:00"/>
    <x v="78"/>
    <s v="NO"/>
    <m/>
    <m/>
  </r>
  <r>
    <n v="349"/>
    <n v="25"/>
    <s v="Puerto Montt"/>
    <x v="1"/>
    <x v="1"/>
    <x v="0"/>
    <x v="1"/>
    <n v="1006"/>
    <x v="1"/>
    <x v="0"/>
    <s v="Via Alerce"/>
    <s v="Puerto Montt"/>
    <s v="Centro"/>
    <s v="Puerto Montt"/>
    <n v="14"/>
    <d v="1899-12-30T14:43:00"/>
    <d v="1899-12-30T16:00:00"/>
    <d v="1899-12-30T01:17:00"/>
    <x v="85"/>
    <s v="SI"/>
    <n v="25"/>
    <m/>
  </r>
  <r>
    <n v="350"/>
    <n v="0"/>
    <s v="Puerto Montt"/>
    <x v="1"/>
    <x v="1"/>
    <x v="0"/>
    <x v="1"/>
    <n v="1006"/>
    <x v="1"/>
    <x v="0"/>
    <s v="Via Alerce"/>
    <s v="Puerto Montt"/>
    <s v="Centro"/>
    <s v="Puerto Montt"/>
    <n v="14"/>
    <d v="1899-12-30T14:46:00"/>
    <d v="1899-12-30T16:00:00"/>
    <d v="1899-12-30T01:14:00"/>
    <x v="25"/>
    <s v="NO"/>
    <m/>
    <m/>
  </r>
  <r>
    <n v="351"/>
    <n v="26"/>
    <s v="Puerto Montt"/>
    <x v="1"/>
    <x v="1"/>
    <x v="0"/>
    <x v="1"/>
    <n v="1006"/>
    <x v="1"/>
    <x v="0"/>
    <s v="Via Alerce"/>
    <s v="Puerto Montt"/>
    <s v="Centro"/>
    <s v="Puerto Montt"/>
    <n v="15"/>
    <d v="1899-12-30T15:08:00"/>
    <d v="1899-12-30T15:45:00"/>
    <d v="1899-12-30T00:37:00"/>
    <x v="81"/>
    <s v="SI"/>
    <n v="26"/>
    <m/>
  </r>
  <r>
    <n v="352"/>
    <n v="0"/>
    <s v="Puerto Montt"/>
    <x v="1"/>
    <x v="1"/>
    <x v="0"/>
    <x v="1"/>
    <n v="1006"/>
    <x v="1"/>
    <x v="0"/>
    <s v="Via Alerce"/>
    <s v="Puerto Montt"/>
    <s v="Centro"/>
    <s v="Puerto Montt"/>
    <n v="15"/>
    <d v="1899-12-30T15:18:00"/>
    <d v="1899-12-30T16:32:00"/>
    <d v="1899-12-30T01:14:00"/>
    <x v="73"/>
    <s v="NO"/>
    <m/>
    <s v="No deja subir al bus"/>
  </r>
  <r>
    <n v="353"/>
    <n v="0"/>
    <s v="Puerto Montt"/>
    <x v="1"/>
    <x v="1"/>
    <x v="0"/>
    <x v="1"/>
    <n v="1006"/>
    <x v="1"/>
    <x v="0"/>
    <s v="Via Alerce"/>
    <s v="Puerto Montt"/>
    <s v="Centro"/>
    <s v="Puerto Montt"/>
    <n v="15"/>
    <d v="1899-12-30T15:31:00"/>
    <d v="1899-12-30T16:45:00"/>
    <d v="1899-12-30T01:14:00"/>
    <x v="68"/>
    <s v="NO"/>
    <m/>
    <m/>
  </r>
  <r>
    <n v="354"/>
    <n v="0"/>
    <s v="Puerto Montt"/>
    <x v="1"/>
    <x v="1"/>
    <x v="0"/>
    <x v="1"/>
    <n v="1006"/>
    <x v="1"/>
    <x v="0"/>
    <s v="Via Alerce"/>
    <s v="Puerto Montt"/>
    <s v="Centro"/>
    <s v="Puerto Montt"/>
    <n v="15"/>
    <d v="1899-12-30T15:38:00"/>
    <d v="1899-12-30T16:52:00"/>
    <d v="1899-12-30T01:14:00"/>
    <x v="82"/>
    <s v="NO"/>
    <m/>
    <m/>
  </r>
  <r>
    <n v="355"/>
    <n v="0"/>
    <s v="Puerto Montt"/>
    <x v="1"/>
    <x v="1"/>
    <x v="0"/>
    <x v="1"/>
    <n v="1006"/>
    <x v="1"/>
    <x v="0"/>
    <s v="Via Alerce"/>
    <s v="Puerto Montt"/>
    <s v="Centro"/>
    <s v="Puerto Montt"/>
    <n v="15"/>
    <d v="1899-12-30T15:51:00"/>
    <d v="1899-12-30T17:05:00"/>
    <d v="1899-12-30T01:14:00"/>
    <x v="64"/>
    <s v="NO"/>
    <m/>
    <m/>
  </r>
  <r>
    <n v="356"/>
    <n v="28"/>
    <s v="Puerto Montt"/>
    <x v="1"/>
    <x v="1"/>
    <x v="0"/>
    <x v="1"/>
    <n v="1006"/>
    <x v="1"/>
    <x v="0"/>
    <s v="Via Alerce"/>
    <s v="Puerto Montt"/>
    <s v="Centro"/>
    <s v="Puerto Montt"/>
    <n v="16"/>
    <d v="1899-12-30T16:19:00"/>
    <d v="1899-12-30T17:58:00"/>
    <d v="1899-12-30T01:39:00"/>
    <x v="33"/>
    <s v="SI"/>
    <n v="28"/>
    <m/>
  </r>
  <r>
    <n v="357"/>
    <n v="0"/>
    <s v="Puerto Montt"/>
    <x v="1"/>
    <x v="1"/>
    <x v="0"/>
    <x v="1"/>
    <n v="1006"/>
    <x v="1"/>
    <x v="0"/>
    <s v="Via Alerce"/>
    <s v="Puerto Montt"/>
    <s v="Centro"/>
    <s v="Puerto Montt"/>
    <n v="16"/>
    <d v="1899-12-30T16:19:00"/>
    <d v="1899-12-30T17:33:00"/>
    <d v="1899-12-30T01:14:00"/>
    <x v="65"/>
    <s v="NO"/>
    <m/>
    <m/>
  </r>
  <r>
    <n v="358"/>
    <n v="0"/>
    <s v="Puerto Montt"/>
    <x v="1"/>
    <x v="1"/>
    <x v="0"/>
    <x v="1"/>
    <n v="1006"/>
    <x v="1"/>
    <x v="0"/>
    <s v="Via Alerce"/>
    <s v="Puerto Montt"/>
    <s v="Centro"/>
    <s v="Puerto Montt"/>
    <n v="16"/>
    <d v="1899-12-30T16:28:00"/>
    <d v="1899-12-30T17:42:00"/>
    <d v="1899-12-30T01:14:00"/>
    <x v="72"/>
    <s v="NO"/>
    <m/>
    <m/>
  </r>
  <r>
    <n v="359"/>
    <n v="0"/>
    <s v="Puerto Montt"/>
    <x v="1"/>
    <x v="1"/>
    <x v="0"/>
    <x v="1"/>
    <n v="1006"/>
    <x v="1"/>
    <x v="0"/>
    <s v="Via Alerce"/>
    <s v="Puerto Montt"/>
    <s v="Centro"/>
    <s v="Puerto Montt"/>
    <n v="16"/>
    <d v="1899-12-30T16:41:00"/>
    <d v="1899-12-30T17:55:00"/>
    <d v="1899-12-30T01:14:00"/>
    <x v="55"/>
    <s v="NO"/>
    <m/>
    <m/>
  </r>
  <r>
    <n v="360"/>
    <n v="0"/>
    <s v="Puerto Montt"/>
    <x v="1"/>
    <x v="1"/>
    <x v="0"/>
    <x v="1"/>
    <n v="1006"/>
    <x v="1"/>
    <x v="0"/>
    <s v="Via Alerce"/>
    <s v="Puerto Montt"/>
    <s v="Centro"/>
    <s v="Puerto Montt"/>
    <n v="16"/>
    <d v="1899-12-30T16:47:00"/>
    <d v="1899-12-30T18:01:00"/>
    <d v="1899-12-30T01:14:00"/>
    <x v="56"/>
    <s v="NO"/>
    <m/>
    <m/>
  </r>
  <r>
    <n v="361"/>
    <n v="0"/>
    <s v="Puerto Montt"/>
    <x v="1"/>
    <x v="1"/>
    <x v="0"/>
    <x v="1"/>
    <n v="1006"/>
    <x v="1"/>
    <x v="0"/>
    <s v="Via Alerce"/>
    <s v="Puerto Montt"/>
    <s v="Centro"/>
    <s v="Puerto Montt"/>
    <n v="17"/>
    <d v="1899-12-30T17:00:00"/>
    <d v="1899-12-30T18:14:00"/>
    <d v="1899-12-30T01:14:00"/>
    <x v="19"/>
    <s v="NO"/>
    <m/>
    <m/>
  </r>
  <r>
    <n v="362"/>
    <n v="30"/>
    <s v="Puerto Montt"/>
    <x v="1"/>
    <x v="1"/>
    <x v="0"/>
    <x v="1"/>
    <n v="1006"/>
    <x v="1"/>
    <x v="0"/>
    <s v="Via Alerce"/>
    <s v="Puerto Montt"/>
    <s v="Centro"/>
    <s v="Puerto Montt"/>
    <n v="16"/>
    <d v="1899-12-30T16:51:00"/>
    <d v="1899-12-30T17:59:00"/>
    <d v="1899-12-30T01:08:00"/>
    <x v="37"/>
    <s v="SI"/>
    <n v="30"/>
    <m/>
  </r>
  <r>
    <n v="363"/>
    <n v="31"/>
    <s v="Puerto Montt"/>
    <x v="1"/>
    <x v="1"/>
    <x v="0"/>
    <x v="1"/>
    <n v="1006"/>
    <x v="1"/>
    <x v="0"/>
    <s v="Via Alerce"/>
    <s v="Puerto Montt"/>
    <s v="Centro"/>
    <s v="Puerto Montt"/>
    <n v="17"/>
    <d v="1899-12-30T17:22:00"/>
    <d v="1899-12-30T18:31:00"/>
    <d v="1899-12-30T01:09:00"/>
    <x v="69"/>
    <s v="SI"/>
    <n v="31"/>
    <m/>
  </r>
  <r>
    <n v="364"/>
    <n v="0"/>
    <s v="Puerto Montt"/>
    <x v="1"/>
    <x v="1"/>
    <x v="0"/>
    <x v="1"/>
    <n v="1006"/>
    <x v="1"/>
    <x v="0"/>
    <s v="Via Alerce"/>
    <s v="Puerto Montt"/>
    <s v="Centro"/>
    <s v="Puerto Montt"/>
    <n v="17"/>
    <d v="1899-12-30T17:27:00"/>
    <d v="1899-12-30T18:41:00"/>
    <d v="1899-12-30T01:14:00"/>
    <x v="71"/>
    <s v="NO"/>
    <m/>
    <m/>
  </r>
  <r>
    <n v="365"/>
    <n v="32"/>
    <s v="Puerto Montt"/>
    <x v="1"/>
    <x v="1"/>
    <x v="0"/>
    <x v="1"/>
    <n v="1006"/>
    <x v="1"/>
    <x v="0"/>
    <s v="Via Alerce"/>
    <s v="Puerto Montt"/>
    <s v="Centro"/>
    <s v="Puerto Montt"/>
    <n v="17"/>
    <d v="1899-12-30T17:31:00"/>
    <d v="1899-12-30T18:28:00"/>
    <d v="1899-12-30T00:57:00"/>
    <x v="23"/>
    <s v="SI"/>
    <n v="32"/>
    <m/>
  </r>
  <r>
    <n v="366"/>
    <n v="513"/>
    <s v="Puerto Montt"/>
    <x v="1"/>
    <x v="1"/>
    <x v="0"/>
    <x v="1"/>
    <n v="1006"/>
    <x v="1"/>
    <x v="0"/>
    <s v="Via Alerce"/>
    <s v="Puerto Montt"/>
    <s v="Centro"/>
    <s v="Puerto Montt"/>
    <n v="11"/>
    <d v="1899-12-30T11:15:00"/>
    <d v="1899-12-30T12:19:00"/>
    <d v="1899-12-30T01:04:00"/>
    <x v="86"/>
    <s v="SI"/>
    <n v="513"/>
    <m/>
  </r>
  <r>
    <n v="367"/>
    <n v="520"/>
    <s v="Puerto Montt"/>
    <x v="1"/>
    <x v="1"/>
    <x v="0"/>
    <x v="1"/>
    <n v="1006"/>
    <x v="1"/>
    <x v="0"/>
    <s v="Via Alerce"/>
    <s v="Puerto Montt"/>
    <s v="Centro"/>
    <s v="Puerto Montt"/>
    <n v="15"/>
    <d v="1899-12-30T15:29:00"/>
    <d v="1899-12-30T16:32:00"/>
    <d v="1899-12-30T01:03:00"/>
    <x v="69"/>
    <s v="SI"/>
    <n v="520"/>
    <m/>
  </r>
  <r>
    <n v="368"/>
    <n v="0"/>
    <s v="Puerto Montt"/>
    <x v="1"/>
    <x v="1"/>
    <x v="0"/>
    <x v="1"/>
    <n v="1006"/>
    <x v="1"/>
    <x v="1"/>
    <s v="Centro"/>
    <s v="Puerto Montt"/>
    <s v="Via Alerce"/>
    <s v="Puerto Montt"/>
    <n v="7"/>
    <d v="1899-12-30T07:36:00"/>
    <d v="1899-12-30T08:29:00"/>
    <d v="1899-12-30T00:53:00"/>
    <x v="55"/>
    <s v="NO"/>
    <m/>
    <s v="No deja subir al bus"/>
  </r>
  <r>
    <n v="369"/>
    <n v="0"/>
    <s v="Puerto Montt"/>
    <x v="1"/>
    <x v="1"/>
    <x v="0"/>
    <x v="1"/>
    <n v="1006"/>
    <x v="1"/>
    <x v="1"/>
    <s v="Centro"/>
    <s v="Puerto Montt"/>
    <s v="Via Alerce"/>
    <s v="Puerto Montt"/>
    <n v="7"/>
    <d v="1899-12-30T07:40:00"/>
    <d v="1899-12-30T08:33:00"/>
    <d v="1899-12-30T00:53:00"/>
    <x v="56"/>
    <s v="NO"/>
    <m/>
    <s v="No deja subir al bus"/>
  </r>
  <r>
    <n v="370"/>
    <n v="0"/>
    <s v="Puerto Montt"/>
    <x v="1"/>
    <x v="1"/>
    <x v="0"/>
    <x v="1"/>
    <n v="1006"/>
    <x v="1"/>
    <x v="1"/>
    <s v="Centro"/>
    <s v="Puerto Montt"/>
    <s v="Via Alerce"/>
    <s v="Puerto Montt"/>
    <n v="7"/>
    <d v="1899-12-30T07:43:00"/>
    <d v="1899-12-30T08:36:00"/>
    <d v="1899-12-30T00:53:00"/>
    <x v="57"/>
    <s v="NO"/>
    <m/>
    <s v="No deja subir al bus"/>
  </r>
  <r>
    <n v="371"/>
    <n v="0"/>
    <s v="Puerto Montt"/>
    <x v="1"/>
    <x v="1"/>
    <x v="0"/>
    <x v="1"/>
    <n v="1006"/>
    <x v="1"/>
    <x v="1"/>
    <s v="Centro"/>
    <s v="Puerto Montt"/>
    <s v="Via Alerce"/>
    <s v="Puerto Montt"/>
    <n v="7"/>
    <d v="1899-12-30T07:53:00"/>
    <d v="1899-12-30T08:46:00"/>
    <d v="1899-12-30T00:53:00"/>
    <x v="27"/>
    <s v="NO"/>
    <m/>
    <s v="No deja subir al bus"/>
  </r>
  <r>
    <n v="372"/>
    <n v="2"/>
    <s v="Puerto Montt"/>
    <x v="1"/>
    <x v="1"/>
    <x v="0"/>
    <x v="1"/>
    <n v="1006"/>
    <x v="1"/>
    <x v="1"/>
    <s v="Centro"/>
    <s v="Puerto Montt"/>
    <s v="Via Alerce"/>
    <s v="Puerto Montt"/>
    <n v="8"/>
    <d v="1899-12-30T08:13:00"/>
    <d v="1899-12-30T08:43:00"/>
    <d v="1899-12-30T00:30:00"/>
    <x v="58"/>
    <s v="SI"/>
    <n v="2"/>
    <m/>
  </r>
  <r>
    <n v="373"/>
    <n v="3"/>
    <s v="Puerto Montt"/>
    <x v="1"/>
    <x v="1"/>
    <x v="0"/>
    <x v="1"/>
    <n v="1006"/>
    <x v="1"/>
    <x v="1"/>
    <s v="Centro"/>
    <s v="Puerto Montt"/>
    <s v="Via Alerce"/>
    <s v="Puerto Montt"/>
    <n v="8"/>
    <d v="1899-12-30T08:32:00"/>
    <d v="1899-12-30T09:23:00"/>
    <d v="1899-12-30T00:51:00"/>
    <x v="19"/>
    <s v="SI"/>
    <n v="3"/>
    <m/>
  </r>
  <r>
    <n v="374"/>
    <n v="5"/>
    <s v="Puerto Montt"/>
    <x v="1"/>
    <x v="1"/>
    <x v="0"/>
    <x v="1"/>
    <n v="1006"/>
    <x v="1"/>
    <x v="1"/>
    <s v="Centro"/>
    <s v="Puerto Montt"/>
    <s v="Via Alerce"/>
    <s v="Puerto Montt"/>
    <n v="8"/>
    <d v="1899-12-30T08:16:00"/>
    <d v="1899-12-30T09:09:00"/>
    <d v="1899-12-30T00:53:00"/>
    <x v="59"/>
    <s v="SI"/>
    <n v="5"/>
    <m/>
  </r>
  <r>
    <n v="375"/>
    <n v="0"/>
    <s v="Puerto Montt"/>
    <x v="1"/>
    <x v="1"/>
    <x v="0"/>
    <x v="1"/>
    <n v="1006"/>
    <x v="1"/>
    <x v="1"/>
    <s v="Centro"/>
    <s v="Puerto Montt"/>
    <s v="Via Alerce"/>
    <s v="Puerto Montt"/>
    <n v="8"/>
    <d v="1899-12-30T08:24:00"/>
    <d v="1899-12-30T09:17:00"/>
    <d v="1899-12-30T00:53:00"/>
    <x v="60"/>
    <s v="NO"/>
    <m/>
    <m/>
  </r>
  <r>
    <n v="376"/>
    <n v="0"/>
    <s v="Puerto Montt"/>
    <x v="1"/>
    <x v="1"/>
    <x v="0"/>
    <x v="1"/>
    <n v="1006"/>
    <x v="1"/>
    <x v="1"/>
    <s v="Centro"/>
    <s v="Puerto Montt"/>
    <s v="Via Alerce"/>
    <s v="Puerto Montt"/>
    <n v="8"/>
    <d v="1899-12-30T08:33:00"/>
    <d v="1899-12-30T09:26:00"/>
    <d v="1899-12-30T00:53:00"/>
    <x v="61"/>
    <s v="NO"/>
    <m/>
    <m/>
  </r>
  <r>
    <n v="377"/>
    <n v="0"/>
    <s v="Puerto Montt"/>
    <x v="1"/>
    <x v="1"/>
    <x v="0"/>
    <x v="1"/>
    <n v="1006"/>
    <x v="1"/>
    <x v="1"/>
    <s v="Centro"/>
    <s v="Puerto Montt"/>
    <s v="Via Alerce"/>
    <s v="Puerto Montt"/>
    <n v="9"/>
    <d v="1899-12-30T09:01:00"/>
    <d v="1899-12-30T09:54:00"/>
    <d v="1899-12-30T00:53:00"/>
    <x v="62"/>
    <s v="NO"/>
    <m/>
    <m/>
  </r>
  <r>
    <n v="379"/>
    <n v="7"/>
    <s v="Puerto Montt"/>
    <x v="1"/>
    <x v="1"/>
    <x v="0"/>
    <x v="1"/>
    <n v="1006"/>
    <x v="1"/>
    <x v="1"/>
    <s v="Centro"/>
    <s v="Puerto Montt"/>
    <s v="Via Alerce"/>
    <s v="Puerto Montt"/>
    <n v="9"/>
    <d v="1899-12-30T09:01:00"/>
    <d v="1899-12-30T10:39:00"/>
    <d v="1899-12-30T01:38:00"/>
    <x v="64"/>
    <s v="SI"/>
    <n v="7"/>
    <m/>
  </r>
  <r>
    <n v="380"/>
    <n v="0"/>
    <s v="Puerto Montt"/>
    <x v="1"/>
    <x v="1"/>
    <x v="0"/>
    <x v="1"/>
    <n v="1006"/>
    <x v="1"/>
    <x v="1"/>
    <s v="Centro"/>
    <s v="Puerto Montt"/>
    <s v="Via Alerce"/>
    <s v="Puerto Montt"/>
    <n v="9"/>
    <d v="1899-12-30T09:46:00"/>
    <d v="1899-12-30T10:39:00"/>
    <d v="1899-12-30T00:53:00"/>
    <x v="65"/>
    <s v="NO"/>
    <m/>
    <m/>
  </r>
  <r>
    <n v="381"/>
    <n v="0"/>
    <s v="Puerto Montt"/>
    <x v="1"/>
    <x v="1"/>
    <x v="0"/>
    <x v="1"/>
    <n v="1006"/>
    <x v="1"/>
    <x v="1"/>
    <s v="Centro"/>
    <s v="Puerto Montt"/>
    <s v="Via Alerce"/>
    <s v="Puerto Montt"/>
    <n v="9"/>
    <d v="1899-12-30T09:52:00"/>
    <d v="1899-12-30T10:45:00"/>
    <d v="1899-12-30T00:53:00"/>
    <x v="66"/>
    <s v="NO"/>
    <m/>
    <m/>
  </r>
  <r>
    <n v="382"/>
    <n v="8"/>
    <s v="Puerto Montt"/>
    <x v="1"/>
    <x v="1"/>
    <x v="0"/>
    <x v="1"/>
    <n v="1006"/>
    <x v="1"/>
    <x v="1"/>
    <s v="Centro"/>
    <s v="Puerto Montt"/>
    <s v="Via Alerce"/>
    <s v="Puerto Montt"/>
    <n v="9"/>
    <d v="1899-12-30T09:58:00"/>
    <d v="1899-12-30T11:36:00"/>
    <d v="1899-12-30T01:38:00"/>
    <x v="67"/>
    <s v="SI"/>
    <n v="8"/>
    <m/>
  </r>
  <r>
    <n v="383"/>
    <n v="0"/>
    <s v="Puerto Montt"/>
    <x v="1"/>
    <x v="1"/>
    <x v="0"/>
    <x v="1"/>
    <n v="1006"/>
    <x v="1"/>
    <x v="1"/>
    <s v="Centro"/>
    <s v="Puerto Montt"/>
    <s v="Via Alerce"/>
    <s v="Puerto Montt"/>
    <n v="10"/>
    <d v="1899-12-30T10:04:00"/>
    <d v="1899-12-30T10:57:00"/>
    <d v="1899-12-30T00:53:00"/>
    <x v="68"/>
    <s v="NO"/>
    <m/>
    <m/>
  </r>
  <r>
    <n v="384"/>
    <n v="0"/>
    <s v="Puerto Montt"/>
    <x v="1"/>
    <x v="1"/>
    <x v="0"/>
    <x v="1"/>
    <n v="1006"/>
    <x v="1"/>
    <x v="1"/>
    <s v="Centro"/>
    <s v="Puerto Montt"/>
    <s v="Via Alerce"/>
    <s v="Puerto Montt"/>
    <n v="10"/>
    <d v="1899-12-30T10:23:00"/>
    <d v="1899-12-30T11:16:00"/>
    <d v="1899-12-30T00:53:00"/>
    <x v="23"/>
    <s v="NO"/>
    <m/>
    <m/>
  </r>
  <r>
    <n v="385"/>
    <n v="9"/>
    <s v="Puerto Montt"/>
    <x v="1"/>
    <x v="1"/>
    <x v="0"/>
    <x v="1"/>
    <n v="1006"/>
    <x v="1"/>
    <x v="1"/>
    <s v="Centro"/>
    <s v="Puerto Montt"/>
    <s v="Via Alerce"/>
    <s v="Puerto Montt"/>
    <n v="10"/>
    <d v="1899-12-30T10:25:00"/>
    <d v="1899-12-30T11:45:00"/>
    <d v="1899-12-30T01:20:00"/>
    <x v="69"/>
    <s v="SI"/>
    <n v="9"/>
    <m/>
  </r>
  <r>
    <n v="386"/>
    <n v="0"/>
    <s v="Puerto Montt"/>
    <x v="1"/>
    <x v="1"/>
    <x v="0"/>
    <x v="1"/>
    <n v="1006"/>
    <x v="1"/>
    <x v="1"/>
    <s v="Centro"/>
    <s v="Puerto Montt"/>
    <s v="Via Alerce"/>
    <s v="Puerto Montt"/>
    <n v="10"/>
    <d v="1899-12-30T10:34:00"/>
    <d v="1899-12-30T11:27:00"/>
    <d v="1899-12-30T00:53:00"/>
    <x v="70"/>
    <s v="NO"/>
    <m/>
    <m/>
  </r>
  <r>
    <n v="387"/>
    <n v="0"/>
    <s v="Puerto Montt"/>
    <x v="1"/>
    <x v="1"/>
    <x v="0"/>
    <x v="1"/>
    <n v="1006"/>
    <x v="1"/>
    <x v="1"/>
    <s v="Centro"/>
    <s v="Puerto Montt"/>
    <s v="Via Alerce"/>
    <s v="Puerto Montt"/>
    <n v="10"/>
    <d v="1899-12-30T10:48:00"/>
    <d v="1899-12-30T11:41:00"/>
    <d v="1899-12-30T00:53:00"/>
    <x v="71"/>
    <s v="NO"/>
    <m/>
    <m/>
  </r>
  <r>
    <n v="388"/>
    <n v="0"/>
    <s v="Puerto Montt"/>
    <x v="1"/>
    <x v="1"/>
    <x v="0"/>
    <x v="1"/>
    <n v="1006"/>
    <x v="1"/>
    <x v="1"/>
    <s v="Centro"/>
    <s v="Puerto Montt"/>
    <s v="Via Alerce"/>
    <s v="Puerto Montt"/>
    <n v="10"/>
    <d v="1899-12-30T10:49:00"/>
    <d v="1899-12-30T11:42:00"/>
    <d v="1899-12-30T00:53:00"/>
    <x v="31"/>
    <s v="NO"/>
    <m/>
    <m/>
  </r>
  <r>
    <n v="389"/>
    <n v="12"/>
    <s v="Puerto Montt"/>
    <x v="1"/>
    <x v="1"/>
    <x v="0"/>
    <x v="1"/>
    <n v="1006"/>
    <x v="1"/>
    <x v="1"/>
    <s v="Centro"/>
    <s v="Puerto Montt"/>
    <s v="Via Alerce"/>
    <s v="Puerto Montt"/>
    <n v="10"/>
    <d v="1899-12-30T10:59:00"/>
    <d v="1899-12-30T12:12:00"/>
    <d v="1899-12-30T01:13:00"/>
    <x v="60"/>
    <s v="SI"/>
    <n v="12"/>
    <m/>
  </r>
  <r>
    <n v="390"/>
    <n v="0"/>
    <s v="Puerto Montt"/>
    <x v="1"/>
    <x v="1"/>
    <x v="0"/>
    <x v="1"/>
    <n v="1006"/>
    <x v="1"/>
    <x v="1"/>
    <s v="Centro"/>
    <s v="Puerto Montt"/>
    <s v="Via Alerce"/>
    <s v="Puerto Montt"/>
    <n v="11"/>
    <d v="1899-12-30T11:18:00"/>
    <d v="1899-12-30T12:11:00"/>
    <d v="1899-12-30T00:53:00"/>
    <x v="72"/>
    <s v="NO"/>
    <m/>
    <m/>
  </r>
  <r>
    <n v="391"/>
    <n v="0"/>
    <s v="Puerto Montt"/>
    <x v="1"/>
    <x v="1"/>
    <x v="0"/>
    <x v="1"/>
    <n v="1006"/>
    <x v="1"/>
    <x v="1"/>
    <s v="Centro"/>
    <s v="Puerto Montt"/>
    <s v="Via Alerce"/>
    <s v="Puerto Montt"/>
    <n v="11"/>
    <d v="1899-12-30T11:25:00"/>
    <d v="1899-12-30T12:18:00"/>
    <d v="1899-12-30T00:53:00"/>
    <x v="73"/>
    <s v="NO"/>
    <m/>
    <m/>
  </r>
  <r>
    <n v="392"/>
    <n v="13"/>
    <s v="Puerto Montt"/>
    <x v="1"/>
    <x v="1"/>
    <x v="0"/>
    <x v="1"/>
    <n v="1006"/>
    <x v="1"/>
    <x v="1"/>
    <s v="Centro"/>
    <s v="Puerto Montt"/>
    <s v="Via Alerce"/>
    <s v="Puerto Montt"/>
    <n v="11"/>
    <d v="1899-12-30T11:16:00"/>
    <d v="1899-12-30T12:23:00"/>
    <d v="1899-12-30T01:07:00"/>
    <x v="71"/>
    <s v="SI"/>
    <n v="13"/>
    <m/>
  </r>
  <r>
    <n v="393"/>
    <n v="0"/>
    <s v="Puerto Montt"/>
    <x v="1"/>
    <x v="1"/>
    <x v="0"/>
    <x v="1"/>
    <n v="1006"/>
    <x v="1"/>
    <x v="1"/>
    <s v="Centro"/>
    <s v="Puerto Montt"/>
    <s v="Via Alerce"/>
    <s v="Puerto Montt"/>
    <n v="11"/>
    <d v="1899-12-30T11:35:00"/>
    <d v="1899-12-30T12:28:00"/>
    <d v="1899-12-30T00:53:00"/>
    <x v="21"/>
    <s v="NO"/>
    <m/>
    <m/>
  </r>
  <r>
    <n v="394"/>
    <n v="0"/>
    <s v="Puerto Montt"/>
    <x v="1"/>
    <x v="1"/>
    <x v="0"/>
    <x v="1"/>
    <n v="1006"/>
    <x v="1"/>
    <x v="1"/>
    <s v="Centro"/>
    <s v="Puerto Montt"/>
    <s v="Via Alerce"/>
    <s v="Puerto Montt"/>
    <n v="11"/>
    <d v="1899-12-30T11:45:00"/>
    <d v="1899-12-30T12:38:00"/>
    <d v="1899-12-30T00:53:00"/>
    <x v="29"/>
    <s v="NO"/>
    <m/>
    <m/>
  </r>
  <r>
    <n v="395"/>
    <n v="14"/>
    <s v="Puerto Montt"/>
    <x v="1"/>
    <x v="1"/>
    <x v="0"/>
    <x v="1"/>
    <n v="1006"/>
    <x v="1"/>
    <x v="1"/>
    <s v="Centro"/>
    <s v="Puerto Montt"/>
    <s v="Via Alerce"/>
    <s v="Puerto Montt"/>
    <n v="11"/>
    <d v="1899-12-30T11:42:00"/>
    <d v="1899-12-30T12:49:00"/>
    <d v="1899-12-30T01:07:00"/>
    <x v="74"/>
    <s v="SI"/>
    <n v="14"/>
    <m/>
  </r>
  <r>
    <n v="396"/>
    <n v="0"/>
    <s v="Puerto Montt"/>
    <x v="1"/>
    <x v="1"/>
    <x v="0"/>
    <x v="1"/>
    <n v="1006"/>
    <x v="1"/>
    <x v="1"/>
    <s v="Centro"/>
    <s v="Puerto Montt"/>
    <s v="Via Alerce"/>
    <s v="Puerto Montt"/>
    <n v="11"/>
    <d v="1899-12-30T11:55:00"/>
    <d v="1899-12-30T12:48:00"/>
    <d v="1899-12-30T00:53:00"/>
    <x v="75"/>
    <s v="NO"/>
    <m/>
    <m/>
  </r>
  <r>
    <n v="397"/>
    <n v="0"/>
    <s v="Puerto Montt"/>
    <x v="1"/>
    <x v="1"/>
    <x v="0"/>
    <x v="1"/>
    <n v="1006"/>
    <x v="1"/>
    <x v="1"/>
    <s v="Centro"/>
    <s v="Puerto Montt"/>
    <s v="Via Alerce"/>
    <s v="Puerto Montt"/>
    <n v="11"/>
    <d v="1899-12-30T11:59:00"/>
    <d v="1899-12-30T12:52:00"/>
    <d v="1899-12-30T00:53:00"/>
    <x v="37"/>
    <s v="NO"/>
    <m/>
    <m/>
  </r>
  <r>
    <n v="398"/>
    <n v="15"/>
    <s v="Puerto Montt"/>
    <x v="1"/>
    <x v="1"/>
    <x v="0"/>
    <x v="1"/>
    <n v="1006"/>
    <x v="1"/>
    <x v="1"/>
    <s v="Centro"/>
    <s v="Puerto Montt"/>
    <s v="Via Alerce"/>
    <s v="Puerto Montt"/>
    <n v="11"/>
    <d v="1899-12-30T11:41:00"/>
    <d v="1899-12-30T12:43:00"/>
    <d v="1899-12-30T01:02:00"/>
    <x v="76"/>
    <s v="SI"/>
    <n v="15"/>
    <m/>
  </r>
  <r>
    <n v="399"/>
    <n v="0"/>
    <s v="Puerto Montt"/>
    <x v="1"/>
    <x v="1"/>
    <x v="0"/>
    <x v="1"/>
    <n v="1006"/>
    <x v="1"/>
    <x v="1"/>
    <s v="Centro"/>
    <s v="Puerto Montt"/>
    <s v="Via Alerce"/>
    <s v="Puerto Montt"/>
    <n v="12"/>
    <d v="1899-12-30T12:21:00"/>
    <d v="1899-12-30T13:14:00"/>
    <d v="1899-12-30T00:53:00"/>
    <x v="55"/>
    <s v="NO"/>
    <m/>
    <m/>
  </r>
  <r>
    <n v="400"/>
    <n v="16"/>
    <s v="Puerto Montt"/>
    <x v="1"/>
    <x v="1"/>
    <x v="0"/>
    <x v="1"/>
    <n v="1006"/>
    <x v="1"/>
    <x v="1"/>
    <s v="Centro"/>
    <s v="Puerto Montt"/>
    <s v="Via Alerce"/>
    <s v="Puerto Montt"/>
    <n v="12"/>
    <d v="1899-12-30T12:40:00"/>
    <d v="1899-12-30T13:52:00"/>
    <d v="1899-12-30T01:12:00"/>
    <x v="77"/>
    <s v="SI"/>
    <n v="16"/>
    <m/>
  </r>
  <r>
    <n v="401"/>
    <n v="0"/>
    <s v="Puerto Montt"/>
    <x v="1"/>
    <x v="1"/>
    <x v="0"/>
    <x v="1"/>
    <n v="1006"/>
    <x v="1"/>
    <x v="1"/>
    <s v="Centro"/>
    <s v="Puerto Montt"/>
    <s v="Via Alerce"/>
    <s v="Puerto Montt"/>
    <n v="12"/>
    <d v="1899-12-30T12:50:00"/>
    <d v="1899-12-30T13:43:00"/>
    <d v="1899-12-30T00:53:00"/>
    <x v="78"/>
    <s v="NO"/>
    <m/>
    <m/>
  </r>
  <r>
    <n v="402"/>
    <n v="0"/>
    <s v="Puerto Montt"/>
    <x v="1"/>
    <x v="1"/>
    <x v="0"/>
    <x v="1"/>
    <n v="1006"/>
    <x v="1"/>
    <x v="1"/>
    <s v="Centro"/>
    <s v="Puerto Montt"/>
    <s v="Via Alerce"/>
    <s v="Puerto Montt"/>
    <n v="12"/>
    <d v="1899-12-30T12:51:00"/>
    <d v="1899-12-30T13:44:00"/>
    <d v="1899-12-30T00:53:00"/>
    <x v="79"/>
    <s v="NO"/>
    <m/>
    <m/>
  </r>
  <r>
    <n v="403"/>
    <n v="0"/>
    <s v="Puerto Montt"/>
    <x v="1"/>
    <x v="1"/>
    <x v="0"/>
    <x v="1"/>
    <n v="1006"/>
    <x v="1"/>
    <x v="1"/>
    <s v="Centro"/>
    <s v="Puerto Montt"/>
    <s v="Via Alerce"/>
    <s v="Puerto Montt"/>
    <n v="13"/>
    <d v="1899-12-30T13:02:00"/>
    <d v="1899-12-30T13:55:00"/>
    <d v="1899-12-30T00:53:00"/>
    <x v="57"/>
    <s v="NO"/>
    <m/>
    <m/>
  </r>
  <r>
    <n v="404"/>
    <n v="17"/>
    <s v="Puerto Montt"/>
    <x v="1"/>
    <x v="1"/>
    <x v="0"/>
    <x v="1"/>
    <n v="1006"/>
    <x v="1"/>
    <x v="1"/>
    <s v="Centro"/>
    <s v="Puerto Montt"/>
    <s v="Via Alerce"/>
    <s v="Puerto Montt"/>
    <n v="13"/>
    <d v="1899-12-30T13:25:00"/>
    <d v="1899-12-30T14:07:00"/>
    <d v="1899-12-30T00:42:00"/>
    <x v="80"/>
    <s v="SI"/>
    <n v="17"/>
    <m/>
  </r>
  <r>
    <n v="405"/>
    <n v="18"/>
    <s v="Puerto Montt"/>
    <x v="1"/>
    <x v="1"/>
    <x v="0"/>
    <x v="1"/>
    <n v="1006"/>
    <x v="1"/>
    <x v="1"/>
    <s v="Centro"/>
    <s v="Puerto Montt"/>
    <s v="Via Alerce"/>
    <s v="Puerto Montt"/>
    <n v="13"/>
    <d v="1899-12-30T13:45:00"/>
    <d v="1899-12-30T15:11:00"/>
    <d v="1899-12-30T01:26:00"/>
    <x v="71"/>
    <s v="SI"/>
    <n v="18"/>
    <m/>
  </r>
  <r>
    <n v="406"/>
    <n v="0"/>
    <s v="Puerto Montt"/>
    <x v="1"/>
    <x v="1"/>
    <x v="0"/>
    <x v="1"/>
    <n v="1006"/>
    <x v="1"/>
    <x v="1"/>
    <s v="Centro"/>
    <s v="Puerto Montt"/>
    <s v="Via Alerce"/>
    <s v="Puerto Montt"/>
    <n v="13"/>
    <d v="1899-12-30T13:23:00"/>
    <d v="1899-12-30T14:16:00"/>
    <d v="1899-12-30T00:53:00"/>
    <x v="19"/>
    <s v="NO"/>
    <m/>
    <m/>
  </r>
  <r>
    <n v="407"/>
    <n v="19"/>
    <s v="Puerto Montt"/>
    <x v="1"/>
    <x v="1"/>
    <x v="0"/>
    <x v="1"/>
    <n v="1006"/>
    <x v="1"/>
    <x v="1"/>
    <s v="Centro"/>
    <s v="Puerto Montt"/>
    <s v="Via Alerce"/>
    <s v="Puerto Montt"/>
    <n v="13"/>
    <d v="1899-12-30T13:40:00"/>
    <d v="1899-12-30T14:46:00"/>
    <d v="1899-12-30T01:06:00"/>
    <x v="25"/>
    <s v="SI"/>
    <n v="19"/>
    <m/>
  </r>
  <r>
    <n v="408"/>
    <n v="0"/>
    <s v="Puerto Montt"/>
    <x v="1"/>
    <x v="1"/>
    <x v="0"/>
    <x v="1"/>
    <n v="1006"/>
    <x v="1"/>
    <x v="1"/>
    <s v="Centro"/>
    <s v="Puerto Montt"/>
    <s v="Via Alerce"/>
    <s v="Puerto Montt"/>
    <n v="13"/>
    <d v="1899-12-30T13:55:00"/>
    <d v="1899-12-30T14:48:00"/>
    <d v="1899-12-30T00:53:00"/>
    <x v="81"/>
    <s v="NO"/>
    <m/>
    <m/>
  </r>
  <r>
    <n v="409"/>
    <n v="0"/>
    <s v="Puerto Montt"/>
    <x v="1"/>
    <x v="1"/>
    <x v="0"/>
    <x v="1"/>
    <n v="1006"/>
    <x v="1"/>
    <x v="1"/>
    <s v="Centro"/>
    <s v="Puerto Montt"/>
    <s v="Via Alerce"/>
    <s v="Puerto Montt"/>
    <n v="13"/>
    <d v="1899-12-30T13:59:00"/>
    <d v="1899-12-30T14:52:00"/>
    <d v="1899-12-30T00:53:00"/>
    <x v="82"/>
    <s v="NO"/>
    <m/>
    <m/>
  </r>
  <r>
    <n v="410"/>
    <n v="20"/>
    <s v="Puerto Montt"/>
    <x v="1"/>
    <x v="1"/>
    <x v="0"/>
    <x v="1"/>
    <n v="1006"/>
    <x v="1"/>
    <x v="1"/>
    <s v="Centro"/>
    <s v="Puerto Montt"/>
    <s v="Via Alerce"/>
    <s v="Puerto Montt"/>
    <n v="14"/>
    <d v="1899-12-30T14:00:00"/>
    <d v="1899-12-30T15:16:00"/>
    <d v="1899-12-30T01:16:00"/>
    <x v="61"/>
    <s v="SI"/>
    <n v="20"/>
    <m/>
  </r>
  <r>
    <n v="411"/>
    <n v="21"/>
    <s v="Puerto Montt"/>
    <x v="1"/>
    <x v="1"/>
    <x v="0"/>
    <x v="1"/>
    <n v="1006"/>
    <x v="1"/>
    <x v="1"/>
    <s v="Centro"/>
    <s v="Puerto Montt"/>
    <s v="Via Alerce"/>
    <s v="Puerto Montt"/>
    <n v="14"/>
    <d v="1899-12-30T14:32:00"/>
    <d v="1899-12-30T15:50:00"/>
    <d v="1899-12-30T01:18:00"/>
    <x v="35"/>
    <s v="SI"/>
    <n v="21"/>
    <m/>
  </r>
  <r>
    <n v="412"/>
    <n v="0"/>
    <s v="Puerto Montt"/>
    <x v="1"/>
    <x v="1"/>
    <x v="0"/>
    <x v="1"/>
    <n v="1006"/>
    <x v="1"/>
    <x v="1"/>
    <s v="Centro"/>
    <s v="Puerto Montt"/>
    <s v="Via Alerce"/>
    <s v="Puerto Montt"/>
    <n v="14"/>
    <d v="1899-12-30T14:26:00"/>
    <d v="1899-12-30T15:19:00"/>
    <d v="1899-12-30T00:53:00"/>
    <x v="83"/>
    <s v="NO"/>
    <m/>
    <m/>
  </r>
  <r>
    <n v="413"/>
    <n v="0"/>
    <s v="Puerto Montt"/>
    <x v="1"/>
    <x v="1"/>
    <x v="0"/>
    <x v="1"/>
    <n v="1006"/>
    <x v="1"/>
    <x v="1"/>
    <s v="Centro"/>
    <s v="Puerto Montt"/>
    <s v="Via Alerce"/>
    <s v="Puerto Montt"/>
    <n v="14"/>
    <d v="1899-12-30T14:26:00"/>
    <d v="1899-12-30T15:19:00"/>
    <d v="1899-12-30T00:53:00"/>
    <x v="66"/>
    <s v="NO"/>
    <m/>
    <m/>
  </r>
  <r>
    <n v="414"/>
    <n v="0"/>
    <s v="Puerto Montt"/>
    <x v="1"/>
    <x v="1"/>
    <x v="0"/>
    <x v="1"/>
    <n v="1006"/>
    <x v="1"/>
    <x v="1"/>
    <s v="Centro"/>
    <s v="Puerto Montt"/>
    <s v="Via Alerce"/>
    <s v="Puerto Montt"/>
    <n v="14"/>
    <d v="1899-12-30T14:28:00"/>
    <d v="1899-12-30T15:21:00"/>
    <d v="1899-12-30T00:53:00"/>
    <x v="59"/>
    <s v="NO"/>
    <m/>
    <m/>
  </r>
  <r>
    <n v="415"/>
    <n v="22"/>
    <s v="Puerto Montt"/>
    <x v="1"/>
    <x v="1"/>
    <x v="0"/>
    <x v="1"/>
    <n v="1006"/>
    <x v="1"/>
    <x v="1"/>
    <s v="Centro"/>
    <s v="Puerto Montt"/>
    <s v="Via Alerce"/>
    <s v="Puerto Montt"/>
    <n v="13"/>
    <d v="1899-12-30T13:58:00"/>
    <d v="1899-12-30T15:10:00"/>
    <d v="1899-12-30T01:12:00"/>
    <x v="36"/>
    <s v="SI"/>
    <n v="22"/>
    <m/>
  </r>
  <r>
    <n v="416"/>
    <n v="0"/>
    <s v="Puerto Montt"/>
    <x v="1"/>
    <x v="1"/>
    <x v="0"/>
    <x v="1"/>
    <n v="1006"/>
    <x v="1"/>
    <x v="1"/>
    <s v="Centro"/>
    <s v="Puerto Montt"/>
    <s v="Via Alerce"/>
    <s v="Puerto Montt"/>
    <n v="14"/>
    <d v="1899-12-30T14:47:00"/>
    <d v="1899-12-30T15:40:00"/>
    <d v="1899-12-30T00:53:00"/>
    <x v="64"/>
    <s v="NO"/>
    <m/>
    <m/>
  </r>
  <r>
    <n v="417"/>
    <n v="0"/>
    <s v="Puerto Montt"/>
    <x v="1"/>
    <x v="1"/>
    <x v="0"/>
    <x v="1"/>
    <n v="1006"/>
    <x v="1"/>
    <x v="1"/>
    <s v="Centro"/>
    <s v="Puerto Montt"/>
    <s v="Via Alerce"/>
    <s v="Puerto Montt"/>
    <n v="15"/>
    <d v="1899-12-30T15:00:00"/>
    <d v="1899-12-30T15:55:00"/>
    <d v="1899-12-30T00:55:00"/>
    <x v="72"/>
    <s v="NO"/>
    <m/>
    <m/>
  </r>
  <r>
    <n v="418"/>
    <n v="23"/>
    <s v="Puerto Montt"/>
    <x v="1"/>
    <x v="1"/>
    <x v="0"/>
    <x v="1"/>
    <n v="1006"/>
    <x v="1"/>
    <x v="1"/>
    <s v="Centro"/>
    <s v="Puerto Montt"/>
    <s v="Via Alerce"/>
    <s v="Puerto Montt"/>
    <n v="15"/>
    <d v="1899-12-30T15:00:00"/>
    <d v="1899-12-30T16:07:00"/>
    <d v="1899-12-30T01:07:00"/>
    <x v="26"/>
    <s v="SI"/>
    <n v="23"/>
    <m/>
  </r>
  <r>
    <n v="419"/>
    <n v="0"/>
    <s v="Puerto Montt"/>
    <x v="1"/>
    <x v="1"/>
    <x v="0"/>
    <x v="1"/>
    <n v="1006"/>
    <x v="1"/>
    <x v="1"/>
    <s v="Centro"/>
    <s v="Puerto Montt"/>
    <s v="Via Alerce"/>
    <s v="Puerto Montt"/>
    <n v="15"/>
    <d v="1899-12-30T15:22:00"/>
    <d v="1899-12-30T16:15:00"/>
    <d v="1899-12-30T00:53:00"/>
    <x v="84"/>
    <s v="NO"/>
    <m/>
    <s v="No deja subir al bus (500010)"/>
  </r>
  <r>
    <n v="420"/>
    <n v="24"/>
    <s v="Puerto Montt"/>
    <x v="1"/>
    <x v="1"/>
    <x v="0"/>
    <x v="1"/>
    <n v="1006"/>
    <x v="1"/>
    <x v="1"/>
    <s v="Centro"/>
    <s v="Puerto Montt"/>
    <s v="Via Alerce"/>
    <s v="Puerto Montt"/>
    <n v="15"/>
    <d v="1899-12-30T15:26:00"/>
    <d v="1899-12-30T16:34:00"/>
    <d v="1899-12-30T01:08:00"/>
    <x v="17"/>
    <s v="SI"/>
    <n v="24"/>
    <m/>
  </r>
  <r>
    <n v="421"/>
    <n v="0"/>
    <s v="Puerto Montt"/>
    <x v="1"/>
    <x v="1"/>
    <x v="0"/>
    <x v="1"/>
    <n v="1006"/>
    <x v="1"/>
    <x v="1"/>
    <s v="Centro"/>
    <s v="Puerto Montt"/>
    <s v="Via Alerce"/>
    <s v="Puerto Montt"/>
    <n v="15"/>
    <d v="1899-12-30T15:43:00"/>
    <d v="1899-12-30T16:36:00"/>
    <d v="1899-12-30T00:53:00"/>
    <x v="34"/>
    <s v="NO"/>
    <m/>
    <m/>
  </r>
  <r>
    <n v="422"/>
    <n v="0"/>
    <s v="Puerto Montt"/>
    <x v="1"/>
    <x v="1"/>
    <x v="0"/>
    <x v="1"/>
    <n v="1006"/>
    <x v="1"/>
    <x v="1"/>
    <s v="Centro"/>
    <s v="Puerto Montt"/>
    <s v="Via Alerce"/>
    <s v="Puerto Montt"/>
    <n v="15"/>
    <d v="1899-12-30T15:45:00"/>
    <d v="1899-12-30T16:38:00"/>
    <d v="1899-12-30T00:53:00"/>
    <x v="78"/>
    <s v="NO"/>
    <m/>
    <s v="No deja subir al bus (500011)"/>
  </r>
  <r>
    <n v="423"/>
    <n v="25"/>
    <s v="Puerto Montt"/>
    <x v="1"/>
    <x v="1"/>
    <x v="0"/>
    <x v="1"/>
    <n v="1006"/>
    <x v="1"/>
    <x v="1"/>
    <s v="Centro"/>
    <s v="Puerto Montt"/>
    <s v="Via Alerce"/>
    <s v="Puerto Montt"/>
    <n v="16"/>
    <d v="1899-12-30T16:00:00"/>
    <d v="1899-12-30T16:58:00"/>
    <d v="1899-12-30T00:58:00"/>
    <x v="85"/>
    <s v="SI"/>
    <n v="25"/>
    <m/>
  </r>
  <r>
    <n v="424"/>
    <n v="0"/>
    <s v="Puerto Montt"/>
    <x v="1"/>
    <x v="1"/>
    <x v="0"/>
    <x v="1"/>
    <n v="1006"/>
    <x v="1"/>
    <x v="1"/>
    <s v="Centro"/>
    <s v="Puerto Montt"/>
    <s v="Via Alerce"/>
    <s v="Puerto Montt"/>
    <n v="16"/>
    <d v="1899-12-30T16:03:00"/>
    <d v="1899-12-30T16:53:00"/>
    <d v="1899-12-30T00:50:00"/>
    <x v="25"/>
    <s v="NO"/>
    <m/>
    <m/>
  </r>
  <r>
    <n v="425"/>
    <n v="26"/>
    <s v="Puerto Montt"/>
    <x v="1"/>
    <x v="1"/>
    <x v="0"/>
    <x v="1"/>
    <n v="1006"/>
    <x v="1"/>
    <x v="1"/>
    <s v="Centro"/>
    <s v="Puerto Montt"/>
    <s v="Via Alerce"/>
    <s v="Puerto Montt"/>
    <n v="15"/>
    <d v="1899-12-30T15:45:00"/>
    <d v="1899-12-30T17:58:00"/>
    <d v="1899-12-30T02:13:00"/>
    <x v="81"/>
    <s v="SI"/>
    <n v="26"/>
    <m/>
  </r>
  <r>
    <n v="426"/>
    <n v="0"/>
    <s v="Puerto Montt"/>
    <x v="1"/>
    <x v="1"/>
    <x v="0"/>
    <x v="1"/>
    <n v="1006"/>
    <x v="1"/>
    <x v="1"/>
    <s v="Centro"/>
    <s v="Puerto Montt"/>
    <s v="Via Alerce"/>
    <s v="Puerto Montt"/>
    <n v="16"/>
    <d v="1899-12-30T16:32:00"/>
    <d v="1899-12-30T17:25:00"/>
    <d v="1899-12-30T00:53:00"/>
    <x v="73"/>
    <s v="NO"/>
    <m/>
    <s v="No deja subir al bus"/>
  </r>
  <r>
    <n v="427"/>
    <n v="0"/>
    <s v="Puerto Montt"/>
    <x v="1"/>
    <x v="1"/>
    <x v="0"/>
    <x v="1"/>
    <n v="1006"/>
    <x v="1"/>
    <x v="1"/>
    <s v="Centro"/>
    <s v="Puerto Montt"/>
    <s v="Via Alerce"/>
    <s v="Puerto Montt"/>
    <n v="16"/>
    <d v="1899-12-30T16:45:00"/>
    <d v="1899-12-30T17:38:00"/>
    <d v="1899-12-30T00:53:00"/>
    <x v="68"/>
    <s v="NO"/>
    <m/>
    <m/>
  </r>
  <r>
    <n v="428"/>
    <n v="0"/>
    <s v="Puerto Montt"/>
    <x v="1"/>
    <x v="1"/>
    <x v="0"/>
    <x v="1"/>
    <n v="1006"/>
    <x v="1"/>
    <x v="1"/>
    <s v="Centro"/>
    <s v="Puerto Montt"/>
    <s v="Via Alerce"/>
    <s v="Puerto Montt"/>
    <n v="16"/>
    <d v="1899-12-30T16:52:00"/>
    <d v="1899-12-30T17:45:00"/>
    <d v="1899-12-30T00:53:00"/>
    <x v="82"/>
    <s v="NO"/>
    <m/>
    <m/>
  </r>
  <r>
    <n v="429"/>
    <n v="0"/>
    <s v="Puerto Montt"/>
    <x v="1"/>
    <x v="1"/>
    <x v="0"/>
    <x v="1"/>
    <n v="1006"/>
    <x v="1"/>
    <x v="1"/>
    <s v="Centro"/>
    <s v="Puerto Montt"/>
    <s v="Via Alerce"/>
    <s v="Puerto Montt"/>
    <n v="17"/>
    <d v="1899-12-30T17:05:00"/>
    <d v="1899-12-30T17:58:00"/>
    <d v="1899-12-30T00:53:00"/>
    <x v="64"/>
    <s v="NO"/>
    <m/>
    <m/>
  </r>
  <r>
    <n v="430"/>
    <n v="28"/>
    <s v="Puerto Montt"/>
    <x v="1"/>
    <x v="1"/>
    <x v="0"/>
    <x v="1"/>
    <n v="1006"/>
    <x v="1"/>
    <x v="1"/>
    <s v="Centro"/>
    <s v="Puerto Montt"/>
    <s v="Via Alerce"/>
    <s v="Puerto Montt"/>
    <n v="17"/>
    <d v="1899-12-30T17:58:00"/>
    <d v="1899-12-30T19:32:00"/>
    <d v="1899-12-30T01:34:00"/>
    <x v="33"/>
    <s v="SI"/>
    <n v="28"/>
    <m/>
  </r>
  <r>
    <n v="431"/>
    <n v="0"/>
    <s v="Puerto Montt"/>
    <x v="1"/>
    <x v="1"/>
    <x v="0"/>
    <x v="1"/>
    <n v="1006"/>
    <x v="1"/>
    <x v="1"/>
    <s v="Centro"/>
    <s v="Puerto Montt"/>
    <s v="Via Alerce"/>
    <s v="Puerto Montt"/>
    <n v="17"/>
    <d v="1899-12-30T17:33:00"/>
    <d v="1899-12-30T18:26:00"/>
    <d v="1899-12-30T00:53:00"/>
    <x v="65"/>
    <s v="NO"/>
    <m/>
    <m/>
  </r>
  <r>
    <n v="432"/>
    <n v="0"/>
    <s v="Puerto Montt"/>
    <x v="1"/>
    <x v="1"/>
    <x v="0"/>
    <x v="1"/>
    <n v="1006"/>
    <x v="1"/>
    <x v="1"/>
    <s v="Centro"/>
    <s v="Puerto Montt"/>
    <s v="Via Alerce"/>
    <s v="Puerto Montt"/>
    <n v="17"/>
    <d v="1899-12-30T17:42:00"/>
    <d v="1899-12-30T18:35:00"/>
    <d v="1899-12-30T00:53:00"/>
    <x v="72"/>
    <s v="NO"/>
    <m/>
    <m/>
  </r>
  <r>
    <n v="433"/>
    <n v="0"/>
    <s v="Puerto Montt"/>
    <x v="1"/>
    <x v="1"/>
    <x v="0"/>
    <x v="1"/>
    <n v="1006"/>
    <x v="1"/>
    <x v="1"/>
    <s v="Centro"/>
    <s v="Puerto Montt"/>
    <s v="Via Alerce"/>
    <s v="Puerto Montt"/>
    <n v="17"/>
    <d v="1899-12-30T17:55:00"/>
    <d v="1899-12-30T18:48:00"/>
    <d v="1899-12-30T00:53:00"/>
    <x v="55"/>
    <s v="NO"/>
    <m/>
    <m/>
  </r>
  <r>
    <n v="434"/>
    <n v="0"/>
    <s v="Puerto Montt"/>
    <x v="1"/>
    <x v="1"/>
    <x v="0"/>
    <x v="1"/>
    <n v="1006"/>
    <x v="1"/>
    <x v="1"/>
    <s v="Centro"/>
    <s v="Puerto Montt"/>
    <s v="Via Alerce"/>
    <s v="Puerto Montt"/>
    <n v="18"/>
    <d v="1899-12-30T18:01:00"/>
    <d v="1899-12-30T18:54:00"/>
    <d v="1899-12-30T00:53:00"/>
    <x v="56"/>
    <s v="NO"/>
    <m/>
    <m/>
  </r>
  <r>
    <n v="435"/>
    <n v="0"/>
    <s v="Puerto Montt"/>
    <x v="1"/>
    <x v="1"/>
    <x v="0"/>
    <x v="1"/>
    <n v="1006"/>
    <x v="1"/>
    <x v="1"/>
    <s v="Centro"/>
    <s v="Puerto Montt"/>
    <s v="Via Alerce"/>
    <s v="Puerto Montt"/>
    <n v="18"/>
    <d v="1899-12-30T18:04:00"/>
    <d v="1899-12-30T18:57:00"/>
    <d v="1899-12-30T00:53:00"/>
    <x v="19"/>
    <s v="NO"/>
    <m/>
    <m/>
  </r>
  <r>
    <n v="436"/>
    <n v="30"/>
    <s v="Puerto Montt"/>
    <x v="1"/>
    <x v="1"/>
    <x v="0"/>
    <x v="1"/>
    <n v="1006"/>
    <x v="1"/>
    <x v="1"/>
    <s v="Centro"/>
    <s v="Puerto Montt"/>
    <s v="Via Alerce"/>
    <s v="Puerto Montt"/>
    <n v="17"/>
    <d v="1899-12-30T17:59:00"/>
    <d v="1899-12-30T19:25:00"/>
    <d v="1899-12-30T01:26:00"/>
    <x v="37"/>
    <s v="SI"/>
    <n v="30"/>
    <m/>
  </r>
  <r>
    <n v="437"/>
    <n v="31"/>
    <s v="Puerto Montt"/>
    <x v="1"/>
    <x v="1"/>
    <x v="0"/>
    <x v="1"/>
    <n v="1006"/>
    <x v="1"/>
    <x v="1"/>
    <s v="Centro"/>
    <s v="Puerto Montt"/>
    <s v="Via Alerce"/>
    <s v="Puerto Montt"/>
    <n v="18"/>
    <d v="1899-12-30T18:31:00"/>
    <d v="1899-12-30T19:43:00"/>
    <d v="1899-12-30T01:12:00"/>
    <x v="69"/>
    <s v="SI"/>
    <n v="31"/>
    <m/>
  </r>
  <r>
    <n v="438"/>
    <n v="0"/>
    <s v="Puerto Montt"/>
    <x v="1"/>
    <x v="1"/>
    <x v="0"/>
    <x v="1"/>
    <n v="1006"/>
    <x v="1"/>
    <x v="1"/>
    <s v="Centro"/>
    <s v="Puerto Montt"/>
    <s v="Via Alerce"/>
    <s v="Puerto Montt"/>
    <n v="18"/>
    <d v="1899-12-30T18:41:00"/>
    <d v="1899-12-30T19:34:00"/>
    <d v="1899-12-30T00:53:00"/>
    <x v="71"/>
    <s v="NO"/>
    <m/>
    <m/>
  </r>
  <r>
    <n v="439"/>
    <n v="32"/>
    <s v="Puerto Montt"/>
    <x v="1"/>
    <x v="1"/>
    <x v="0"/>
    <x v="1"/>
    <n v="1006"/>
    <x v="1"/>
    <x v="1"/>
    <s v="Centro"/>
    <s v="Puerto Montt"/>
    <s v="Via Alerce"/>
    <s v="Puerto Montt"/>
    <n v="18"/>
    <d v="1899-12-30T18:28:00"/>
    <d v="1899-12-30T19:51:00"/>
    <d v="1899-12-30T01:23:00"/>
    <x v="23"/>
    <s v="SI"/>
    <n v="32"/>
    <s v="SOLO IDA"/>
  </r>
  <r>
    <n v="440"/>
    <n v="513"/>
    <s v="Puerto Montt"/>
    <x v="1"/>
    <x v="1"/>
    <x v="0"/>
    <x v="1"/>
    <n v="1006"/>
    <x v="1"/>
    <x v="1"/>
    <s v="Centro"/>
    <s v="Puerto Montt"/>
    <s v="Via Alerce"/>
    <s v="Puerto Montt"/>
    <n v="12"/>
    <d v="1899-12-30T12:19:00"/>
    <d v="1899-12-30T13:14:00"/>
    <d v="1899-12-30T00:55:00"/>
    <x v="86"/>
    <s v="SI"/>
    <n v="513"/>
    <m/>
  </r>
  <r>
    <n v="441"/>
    <n v="520"/>
    <s v="Puerto Montt"/>
    <x v="1"/>
    <x v="1"/>
    <x v="0"/>
    <x v="1"/>
    <n v="1006"/>
    <x v="1"/>
    <x v="1"/>
    <s v="Centro"/>
    <s v="Puerto Montt"/>
    <s v="Via Alerce"/>
    <s v="Puerto Montt"/>
    <n v="16"/>
    <d v="1899-12-30T16:32:00"/>
    <d v="1899-12-30T17:50:00"/>
    <d v="1899-12-30T01:18:00"/>
    <x v="69"/>
    <s v="SI"/>
    <n v="520"/>
    <m/>
  </r>
  <r>
    <n v="498"/>
    <n v="527"/>
    <s v="Puerto Montt"/>
    <x v="1"/>
    <x v="1"/>
    <x v="0"/>
    <x v="1"/>
    <n v="1007"/>
    <x v="2"/>
    <x v="0"/>
    <s v="Alerce"/>
    <s v="Puerto Montt"/>
    <s v="Terminal de Buses"/>
    <s v="Puerto Montt"/>
    <n v="17"/>
    <d v="1899-12-30T17:57:00"/>
    <d v="1899-12-30T18:59:00"/>
    <d v="1899-12-30T01:02:00"/>
    <x v="57"/>
    <s v="SI"/>
    <n v="527"/>
    <m/>
  </r>
  <r>
    <n v="499"/>
    <n v="0"/>
    <s v="Puerto Montt"/>
    <x v="1"/>
    <x v="1"/>
    <x v="0"/>
    <x v="1"/>
    <n v="1007"/>
    <x v="2"/>
    <x v="0"/>
    <s v="Alerce"/>
    <s v="Puerto Montt"/>
    <s v="Terminal de Buses"/>
    <s v="Puerto Montt"/>
    <n v="17"/>
    <d v="1899-12-30T17:42:00"/>
    <d v="1899-12-30T18:42:27"/>
    <d v="1899-12-30T01:00:27"/>
    <x v="25"/>
    <s v="NO"/>
    <m/>
    <m/>
  </r>
  <r>
    <n v="497"/>
    <n v="0"/>
    <s v="Puerto Montt"/>
    <x v="1"/>
    <x v="1"/>
    <x v="0"/>
    <x v="1"/>
    <n v="1007"/>
    <x v="2"/>
    <x v="0"/>
    <s v="Alerce"/>
    <s v="Puerto Montt"/>
    <s v="Terminal de Buses"/>
    <s v="Puerto Montt"/>
    <n v="17"/>
    <d v="1899-12-30T17:27:00"/>
    <d v="1899-12-30T18:17:00"/>
    <d v="1899-12-30T00:50:00"/>
    <x v="16"/>
    <s v="NO"/>
    <m/>
    <m/>
  </r>
  <r>
    <n v="496"/>
    <n v="526"/>
    <s v="Puerto Montt"/>
    <x v="1"/>
    <x v="1"/>
    <x v="0"/>
    <x v="1"/>
    <n v="1007"/>
    <x v="2"/>
    <x v="0"/>
    <s v="Alerce"/>
    <s v="Puerto Montt"/>
    <s v="Terminal de Buses"/>
    <s v="Puerto Montt"/>
    <n v="17"/>
    <d v="1899-12-30T17:21:00"/>
    <d v="1899-12-30T18:25:00"/>
    <d v="1899-12-30T01:04:00"/>
    <x v="85"/>
    <s v="SI"/>
    <n v="526"/>
    <m/>
  </r>
  <r>
    <n v="495"/>
    <n v="0"/>
    <s v="Puerto Montt"/>
    <x v="1"/>
    <x v="1"/>
    <x v="0"/>
    <x v="1"/>
    <n v="1007"/>
    <x v="2"/>
    <x v="0"/>
    <s v="Alerce"/>
    <s v="Puerto Montt"/>
    <s v="Terminal de Buses"/>
    <s v="Puerto Montt"/>
    <n v="17"/>
    <d v="1899-12-30T17:07:00"/>
    <d v="1899-12-30T17:57:00"/>
    <d v="1899-12-30T00:50:00"/>
    <x v="80"/>
    <s v="NO"/>
    <m/>
    <m/>
  </r>
  <r>
    <n v="494"/>
    <n v="525"/>
    <s v="Puerto Montt"/>
    <x v="1"/>
    <x v="1"/>
    <x v="0"/>
    <x v="1"/>
    <n v="1007"/>
    <x v="2"/>
    <x v="0"/>
    <s v="Alerce"/>
    <s v="Puerto Montt"/>
    <s v="Terminal de Buses"/>
    <s v="Puerto Montt"/>
    <n v="17"/>
    <d v="1899-12-30T17:04:00"/>
    <d v="1899-12-30T18:10:00"/>
    <d v="1899-12-30T01:06:00"/>
    <x v="34"/>
    <s v="SI"/>
    <n v="525"/>
    <m/>
  </r>
  <r>
    <n v="495"/>
    <n v="0"/>
    <s v="Puerto Montt"/>
    <x v="1"/>
    <x v="1"/>
    <x v="0"/>
    <x v="1"/>
    <n v="1007"/>
    <x v="2"/>
    <x v="0"/>
    <s v="Alerce"/>
    <s v="Puerto Montt"/>
    <s v="Terminal de Buses"/>
    <s v="Puerto Montt"/>
    <n v="16"/>
    <d v="1899-12-30T16:46:00"/>
    <d v="1899-12-30T17:46:27"/>
    <d v="1899-12-30T01:00:27"/>
    <x v="59"/>
    <s v="NO"/>
    <m/>
    <m/>
  </r>
  <r>
    <n v="493"/>
    <n v="524"/>
    <s v="Puerto Montt"/>
    <x v="1"/>
    <x v="1"/>
    <x v="0"/>
    <x v="1"/>
    <n v="1007"/>
    <x v="2"/>
    <x v="0"/>
    <s v="Alerce"/>
    <s v="Puerto Montt"/>
    <s v="Terminal de Buses"/>
    <s v="Puerto Montt"/>
    <n v="16"/>
    <d v="1899-12-30T16:45:00"/>
    <d v="1899-12-30T17:59:00"/>
    <d v="1899-12-30T01:14:00"/>
    <x v="17"/>
    <s v="SI"/>
    <n v="524"/>
    <m/>
  </r>
  <r>
    <n v="444"/>
    <n v="29"/>
    <s v="Puerto Montt"/>
    <x v="1"/>
    <x v="1"/>
    <x v="0"/>
    <x v="1"/>
    <n v="1007"/>
    <x v="2"/>
    <x v="0"/>
    <s v="Alerce"/>
    <s v="Puerto Montt"/>
    <s v="Terminal de Buses"/>
    <s v="Puerto Montt"/>
    <n v="16"/>
    <d v="1899-12-30T16:31:00"/>
    <d v="1899-12-30T17:42:00"/>
    <d v="1899-12-30T01:11:00"/>
    <x v="74"/>
    <s v="SI"/>
    <n v="29"/>
    <m/>
  </r>
  <r>
    <n v="492"/>
    <n v="523"/>
    <s v="Puerto Montt"/>
    <x v="1"/>
    <x v="1"/>
    <x v="0"/>
    <x v="1"/>
    <n v="1007"/>
    <x v="2"/>
    <x v="0"/>
    <s v="Alerce"/>
    <s v="Puerto Montt"/>
    <s v="Terminal de Buses"/>
    <s v="Puerto Montt"/>
    <n v="16"/>
    <d v="1899-12-30T16:15:00"/>
    <d v="1899-12-30T17:28:00"/>
    <d v="1899-12-30T01:13:00"/>
    <x v="38"/>
    <s v="SI"/>
    <n v="523"/>
    <m/>
  </r>
  <r>
    <n v="491"/>
    <n v="0"/>
    <s v="Puerto Montt"/>
    <x v="1"/>
    <x v="1"/>
    <x v="0"/>
    <x v="1"/>
    <n v="1007"/>
    <x v="2"/>
    <x v="0"/>
    <s v="Alerce"/>
    <s v="Puerto Montt"/>
    <s v="Terminal de Buses"/>
    <s v="Puerto Montt"/>
    <n v="16"/>
    <d v="1899-12-30T16:13:00"/>
    <d v="1899-12-30T17:03:00"/>
    <d v="1899-12-30T00:50:00"/>
    <x v="36"/>
    <s v="NO"/>
    <m/>
    <m/>
  </r>
  <r>
    <n v="492"/>
    <n v="0"/>
    <s v="Puerto Montt"/>
    <x v="1"/>
    <x v="1"/>
    <x v="0"/>
    <x v="1"/>
    <n v="1007"/>
    <x v="2"/>
    <x v="0"/>
    <s v="Alerce"/>
    <s v="Puerto Montt"/>
    <s v="Terminal de Buses"/>
    <s v="Puerto Montt"/>
    <n v="15"/>
    <d v="1899-12-30T15:58:00"/>
    <d v="1899-12-30T16:58:27"/>
    <d v="1899-12-30T01:00:27"/>
    <x v="70"/>
    <s v="NO"/>
    <m/>
    <m/>
  </r>
  <r>
    <n v="490"/>
    <n v="0"/>
    <s v="Puerto Montt"/>
    <x v="1"/>
    <x v="1"/>
    <x v="0"/>
    <x v="1"/>
    <n v="1007"/>
    <x v="2"/>
    <x v="0"/>
    <s v="Alerce"/>
    <s v="Puerto Montt"/>
    <s v="Terminal de Buses"/>
    <s v="Puerto Montt"/>
    <n v="15"/>
    <d v="1899-12-30T15:47:00"/>
    <d v="1899-12-30T16:37:00"/>
    <d v="1899-12-30T00:50:00"/>
    <x v="61"/>
    <s v="NO"/>
    <m/>
    <m/>
  </r>
  <r>
    <n v="487"/>
    <n v="522"/>
    <s v="Puerto Montt"/>
    <x v="1"/>
    <x v="1"/>
    <x v="0"/>
    <x v="1"/>
    <n v="1007"/>
    <x v="2"/>
    <x v="0"/>
    <s v="Alerce"/>
    <s v="Puerto Montt"/>
    <s v="Terminal de Buses"/>
    <s v="Puerto Montt"/>
    <n v="15"/>
    <d v="1899-12-30T15:32:00"/>
    <d v="1899-12-30T16:45:00"/>
    <d v="1899-12-30T01:13:00"/>
    <x v="31"/>
    <s v="SI"/>
    <n v="522"/>
    <m/>
  </r>
  <r>
    <n v="488"/>
    <n v="0"/>
    <s v="Puerto Montt"/>
    <x v="1"/>
    <x v="1"/>
    <x v="0"/>
    <x v="1"/>
    <n v="1007"/>
    <x v="2"/>
    <x v="0"/>
    <s v="Alerce"/>
    <s v="Puerto Montt"/>
    <s v="Terminal de Buses"/>
    <s v="Puerto Montt"/>
    <n v="15"/>
    <d v="1899-12-30T15:24:00"/>
    <d v="1899-12-30T16:14:00"/>
    <d v="1899-12-30T00:50:00"/>
    <x v="39"/>
    <s v="NO"/>
    <m/>
    <m/>
  </r>
  <r>
    <n v="489"/>
    <n v="0"/>
    <s v="Puerto Montt"/>
    <x v="1"/>
    <x v="1"/>
    <x v="0"/>
    <x v="1"/>
    <n v="1007"/>
    <x v="2"/>
    <x v="0"/>
    <s v="Alerce"/>
    <s v="Puerto Montt"/>
    <s v="Terminal de Buses"/>
    <s v="Puerto Montt"/>
    <n v="15"/>
    <d v="1899-12-30T15:10:00"/>
    <d v="1899-12-30T16:10:27"/>
    <d v="1899-12-30T01:00:27"/>
    <x v="71"/>
    <s v="NO"/>
    <m/>
    <m/>
  </r>
  <r>
    <n v="443"/>
    <n v="27"/>
    <s v="Puerto Montt"/>
    <x v="1"/>
    <x v="1"/>
    <x v="0"/>
    <x v="1"/>
    <n v="1007"/>
    <x v="2"/>
    <x v="0"/>
    <s v="Alerce"/>
    <s v="Puerto Montt"/>
    <s v="Terminal de Buses"/>
    <s v="Puerto Montt"/>
    <n v="15"/>
    <d v="1899-12-30T15:00:00"/>
    <d v="1899-12-30T15:58:00"/>
    <d v="1899-12-30T00:58:00"/>
    <x v="66"/>
    <s v="SI"/>
    <n v="27"/>
    <m/>
  </r>
  <r>
    <n v="486"/>
    <n v="521"/>
    <s v="Puerto Montt"/>
    <x v="1"/>
    <x v="1"/>
    <x v="0"/>
    <x v="1"/>
    <n v="1007"/>
    <x v="2"/>
    <x v="0"/>
    <s v="Alerce"/>
    <s v="Puerto Montt"/>
    <s v="Terminal de Buses"/>
    <s v="Puerto Montt"/>
    <n v="14"/>
    <d v="1899-12-30T14:58:00"/>
    <d v="1899-12-30T16:15:00"/>
    <d v="1899-12-30T01:17:00"/>
    <x v="23"/>
    <s v="SI"/>
    <n v="521"/>
    <m/>
  </r>
  <r>
    <n v="487"/>
    <n v="0"/>
    <s v="Puerto Montt"/>
    <x v="1"/>
    <x v="1"/>
    <x v="0"/>
    <x v="1"/>
    <n v="1007"/>
    <x v="2"/>
    <x v="0"/>
    <s v="Alerce"/>
    <s v="Puerto Montt"/>
    <s v="Terminal de Buses"/>
    <s v="Puerto Montt"/>
    <n v="14"/>
    <d v="1899-12-30T14:46:00"/>
    <d v="1899-12-30T15:46:27"/>
    <d v="1899-12-30T01:00:27"/>
    <x v="19"/>
    <s v="NO"/>
    <m/>
    <m/>
  </r>
  <r>
    <n v="489"/>
    <n v="0"/>
    <s v="Puerto Montt"/>
    <x v="1"/>
    <x v="1"/>
    <x v="0"/>
    <x v="1"/>
    <n v="1007"/>
    <x v="2"/>
    <x v="0"/>
    <s v="Alerce"/>
    <s v="Puerto Montt"/>
    <s v="Terminal de Buses"/>
    <s v="Puerto Montt"/>
    <n v="14"/>
    <d v="1899-12-30T14:41:00"/>
    <d v="1899-12-30T15:31:00"/>
    <d v="1899-12-30T00:50:00"/>
    <x v="83"/>
    <s v="NO"/>
    <m/>
    <m/>
  </r>
  <r>
    <n v="490"/>
    <n v="0"/>
    <s v="Puerto Montt"/>
    <x v="1"/>
    <x v="1"/>
    <x v="0"/>
    <x v="1"/>
    <n v="1007"/>
    <x v="2"/>
    <x v="0"/>
    <s v="Alerce"/>
    <s v="Puerto Montt"/>
    <s v="Terminal de Buses"/>
    <s v="Puerto Montt"/>
    <n v="14"/>
    <d v="1899-12-30T14:30:00"/>
    <d v="1899-12-30T15:30:27"/>
    <d v="1899-12-30T01:00:27"/>
    <x v="55"/>
    <s v="NO"/>
    <m/>
    <m/>
  </r>
  <r>
    <n v="485"/>
    <n v="0"/>
    <s v="Puerto Montt"/>
    <x v="1"/>
    <x v="1"/>
    <x v="0"/>
    <x v="1"/>
    <n v="1007"/>
    <x v="2"/>
    <x v="0"/>
    <s v="Alerce"/>
    <s v="Puerto Montt"/>
    <s v="Terminal de Buses"/>
    <s v="Puerto Montt"/>
    <n v="14"/>
    <d v="1899-12-30T14:10:00"/>
    <d v="1899-12-30T15:00:00"/>
    <d v="1899-12-30T00:50:00"/>
    <x v="37"/>
    <s v="NO"/>
    <m/>
    <m/>
  </r>
  <r>
    <n v="484"/>
    <n v="519"/>
    <s v="Puerto Montt"/>
    <x v="1"/>
    <x v="1"/>
    <x v="0"/>
    <x v="1"/>
    <n v="1007"/>
    <x v="2"/>
    <x v="0"/>
    <s v="Alerce"/>
    <s v="Puerto Montt"/>
    <s v="Terminal de Buses"/>
    <s v="Puerto Montt"/>
    <n v="14"/>
    <d v="1899-12-30T14:08:00"/>
    <d v="1899-12-30T15:04:00"/>
    <d v="1899-12-30T00:56:00"/>
    <x v="77"/>
    <s v="SI"/>
    <n v="519"/>
    <m/>
  </r>
  <r>
    <n v="485"/>
    <n v="0"/>
    <s v="Puerto Montt"/>
    <x v="1"/>
    <x v="1"/>
    <x v="0"/>
    <x v="1"/>
    <n v="1007"/>
    <x v="2"/>
    <x v="0"/>
    <s v="Alerce"/>
    <s v="Puerto Montt"/>
    <s v="Terminal de Buses"/>
    <s v="Puerto Montt"/>
    <n v="13"/>
    <d v="1899-12-30T13:58:00"/>
    <d v="1899-12-30T14:58:27"/>
    <d v="1899-12-30T01:00:27"/>
    <x v="87"/>
    <s v="NO"/>
    <m/>
    <m/>
  </r>
  <r>
    <n v="483"/>
    <n v="0"/>
    <s v="Puerto Montt"/>
    <x v="1"/>
    <x v="1"/>
    <x v="0"/>
    <x v="1"/>
    <n v="1007"/>
    <x v="2"/>
    <x v="0"/>
    <s v="Alerce"/>
    <s v="Puerto Montt"/>
    <s v="Terminal de Buses"/>
    <s v="Puerto Montt"/>
    <n v="13"/>
    <d v="1899-12-30T13:52:00"/>
    <d v="1899-12-30T14:42:00"/>
    <d v="1899-12-30T00:50:00"/>
    <x v="65"/>
    <s v="NO"/>
    <m/>
    <m/>
  </r>
  <r>
    <n v="482"/>
    <n v="0"/>
    <s v="Puerto Montt"/>
    <x v="1"/>
    <x v="1"/>
    <x v="0"/>
    <x v="1"/>
    <n v="1007"/>
    <x v="2"/>
    <x v="0"/>
    <s v="Alerce"/>
    <s v="Puerto Montt"/>
    <s v="Terminal de Buses"/>
    <s v="Puerto Montt"/>
    <n v="13"/>
    <d v="1899-12-30T13:40:00"/>
    <d v="1899-12-30T14:30:00"/>
    <d v="1899-12-30T00:50:00"/>
    <x v="74"/>
    <s v="NO"/>
    <m/>
    <m/>
  </r>
  <r>
    <n v="481"/>
    <n v="518"/>
    <s v="Puerto Montt"/>
    <x v="1"/>
    <x v="1"/>
    <x v="0"/>
    <x v="1"/>
    <n v="1007"/>
    <x v="2"/>
    <x v="0"/>
    <s v="Alerce"/>
    <s v="Puerto Montt"/>
    <s v="Terminal de Buses"/>
    <s v="Puerto Montt"/>
    <n v="13"/>
    <d v="1899-12-30T13:34:00"/>
    <d v="1899-12-30T14:40:00"/>
    <d v="1899-12-30T01:06:00"/>
    <x v="75"/>
    <s v="SI"/>
    <n v="518"/>
    <m/>
  </r>
  <r>
    <n v="480"/>
    <n v="517"/>
    <s v="Puerto Montt"/>
    <x v="1"/>
    <x v="1"/>
    <x v="0"/>
    <x v="1"/>
    <n v="1007"/>
    <x v="2"/>
    <x v="0"/>
    <s v="Alerce"/>
    <s v="Puerto Montt"/>
    <s v="Terminal de Buses"/>
    <s v="Puerto Montt"/>
    <n v="13"/>
    <d v="1899-12-30T13:06:00"/>
    <d v="1899-12-30T14:00:00"/>
    <d v="1899-12-30T00:54:00"/>
    <x v="39"/>
    <s v="SI"/>
    <n v="517"/>
    <m/>
  </r>
  <r>
    <n v="481"/>
    <n v="0"/>
    <s v="Puerto Montt"/>
    <x v="1"/>
    <x v="1"/>
    <x v="0"/>
    <x v="1"/>
    <n v="1007"/>
    <x v="2"/>
    <x v="0"/>
    <s v="Alerce"/>
    <s v="Puerto Montt"/>
    <s v="Terminal de Buses"/>
    <s v="Puerto Montt"/>
    <n v="12"/>
    <d v="1899-12-30T12:54:00"/>
    <d v="1899-12-30T13:54:27"/>
    <d v="1899-12-30T01:00:27"/>
    <x v="60"/>
    <s v="NO"/>
    <m/>
    <m/>
  </r>
  <r>
    <n v="479"/>
    <n v="516"/>
    <s v="Puerto Montt"/>
    <x v="1"/>
    <x v="1"/>
    <x v="0"/>
    <x v="1"/>
    <n v="1007"/>
    <x v="2"/>
    <x v="0"/>
    <s v="Alerce"/>
    <s v="Puerto Montt"/>
    <s v="Terminal de Buses"/>
    <s v="Puerto Montt"/>
    <n v="12"/>
    <d v="1899-12-30T12:53:00"/>
    <d v="1899-12-30T13:32:00"/>
    <d v="1899-12-30T00:39:00"/>
    <x v="68"/>
    <s v="SI"/>
    <n v="516"/>
    <m/>
  </r>
  <r>
    <n v="478"/>
    <n v="515"/>
    <s v="Puerto Montt"/>
    <x v="1"/>
    <x v="1"/>
    <x v="0"/>
    <x v="1"/>
    <n v="1007"/>
    <x v="2"/>
    <x v="0"/>
    <s v="Alerce"/>
    <s v="Puerto Montt"/>
    <s v="Terminal de Buses"/>
    <s v="Puerto Montt"/>
    <n v="12"/>
    <d v="1899-12-30T12:05:00"/>
    <d v="1899-12-30T12:55:00"/>
    <d v="1899-12-30T00:50:00"/>
    <x v="70"/>
    <s v="SI"/>
    <n v="515"/>
    <m/>
  </r>
  <r>
    <n v="477"/>
    <n v="514"/>
    <s v="Puerto Montt"/>
    <x v="1"/>
    <x v="1"/>
    <x v="0"/>
    <x v="1"/>
    <n v="1007"/>
    <x v="2"/>
    <x v="0"/>
    <s v="Alerce"/>
    <s v="Puerto Montt"/>
    <s v="Terminal de Buses"/>
    <s v="Puerto Montt"/>
    <n v="11"/>
    <d v="1899-12-30T11:56:00"/>
    <d v="1899-12-30T13:01:00"/>
    <d v="1899-12-30T01:05:00"/>
    <x v="58"/>
    <s v="SI"/>
    <n v="514"/>
    <m/>
  </r>
  <r>
    <n v="476"/>
    <n v="0"/>
    <s v="Puerto Montt"/>
    <x v="1"/>
    <x v="1"/>
    <x v="0"/>
    <x v="1"/>
    <n v="1007"/>
    <x v="2"/>
    <x v="0"/>
    <s v="Alerce"/>
    <s v="Puerto Montt"/>
    <s v="Terminal de Buses"/>
    <s v="Puerto Montt"/>
    <n v="11"/>
    <d v="1899-12-30T11:46:00"/>
    <d v="1899-12-30T12:36:00"/>
    <d v="1899-12-30T00:50:00"/>
    <x v="69"/>
    <s v="NO"/>
    <m/>
    <m/>
  </r>
  <r>
    <n v="475"/>
    <n v="0"/>
    <s v="Puerto Montt"/>
    <x v="1"/>
    <x v="1"/>
    <x v="0"/>
    <x v="1"/>
    <n v="1007"/>
    <x v="2"/>
    <x v="0"/>
    <s v="Alerce"/>
    <s v="Puerto Montt"/>
    <s v="Terminal de Buses"/>
    <s v="Puerto Montt"/>
    <n v="11"/>
    <d v="1899-12-30T11:38:00"/>
    <d v="1899-12-30T12:28:00"/>
    <d v="1899-12-30T00:50:00"/>
    <x v="65"/>
    <s v="NO"/>
    <m/>
    <m/>
  </r>
  <r>
    <n v="474"/>
    <n v="0"/>
    <s v="Puerto Montt"/>
    <x v="1"/>
    <x v="1"/>
    <x v="0"/>
    <x v="1"/>
    <n v="1007"/>
    <x v="2"/>
    <x v="0"/>
    <s v="Alerce"/>
    <s v="Puerto Montt"/>
    <s v="Terminal de Buses"/>
    <s v="Puerto Montt"/>
    <n v="11"/>
    <d v="1899-12-30T11:26:00"/>
    <d v="1899-12-30T12:16:00"/>
    <d v="1899-12-30T00:50:00"/>
    <x v="17"/>
    <s v="NO"/>
    <m/>
    <m/>
  </r>
  <r>
    <n v="473"/>
    <n v="0"/>
    <s v="Puerto Montt"/>
    <x v="1"/>
    <x v="1"/>
    <x v="0"/>
    <x v="1"/>
    <n v="1007"/>
    <x v="2"/>
    <x v="0"/>
    <s v="Alerce"/>
    <s v="Puerto Montt"/>
    <s v="Terminal de Buses"/>
    <s v="Puerto Montt"/>
    <n v="11"/>
    <d v="1899-12-30T11:10:00"/>
    <d v="1899-12-30T12:00:00"/>
    <d v="1899-12-30T00:50:00"/>
    <x v="34"/>
    <s v="NO"/>
    <m/>
    <m/>
  </r>
  <r>
    <n v="474"/>
    <n v="0"/>
    <s v="Puerto Montt"/>
    <x v="1"/>
    <x v="1"/>
    <x v="0"/>
    <x v="1"/>
    <n v="1007"/>
    <x v="2"/>
    <x v="0"/>
    <s v="Alerce"/>
    <s v="Puerto Montt"/>
    <s v="Terminal de Buses"/>
    <s v="Puerto Montt"/>
    <n v="11"/>
    <d v="1899-12-30T11:10:00"/>
    <d v="1899-12-30T12:10:27"/>
    <d v="1899-12-30T01:00:27"/>
    <x v="36"/>
    <s v="NO"/>
    <m/>
    <m/>
  </r>
  <r>
    <n v="472"/>
    <n v="512"/>
    <s v="Puerto Montt"/>
    <x v="1"/>
    <x v="1"/>
    <x v="0"/>
    <x v="1"/>
    <n v="1007"/>
    <x v="2"/>
    <x v="0"/>
    <s v="Alerce"/>
    <s v="Puerto Montt"/>
    <s v="Terminal de Buses"/>
    <s v="Puerto Montt"/>
    <n v="11"/>
    <d v="1899-12-30T11:03:00"/>
    <d v="1899-12-30T12:18:00"/>
    <d v="1899-12-30T01:15:00"/>
    <x v="64"/>
    <s v="SI"/>
    <n v="512"/>
    <m/>
  </r>
  <r>
    <n v="471"/>
    <n v="0"/>
    <s v="Puerto Montt"/>
    <x v="1"/>
    <x v="1"/>
    <x v="0"/>
    <x v="1"/>
    <n v="1007"/>
    <x v="2"/>
    <x v="0"/>
    <s v="Alerce"/>
    <s v="Puerto Montt"/>
    <s v="Terminal de Buses"/>
    <s v="Puerto Montt"/>
    <n v="10"/>
    <d v="1899-12-30T10:53:00"/>
    <d v="1899-12-30T11:43:00"/>
    <d v="1899-12-30T00:50:00"/>
    <x v="66"/>
    <s v="NO"/>
    <m/>
    <m/>
  </r>
  <r>
    <n v="470"/>
    <n v="511"/>
    <s v="Puerto Montt"/>
    <x v="1"/>
    <x v="1"/>
    <x v="0"/>
    <x v="1"/>
    <n v="1007"/>
    <x v="2"/>
    <x v="0"/>
    <s v="Alerce"/>
    <s v="Puerto Montt"/>
    <s v="Terminal de Buses"/>
    <s v="Puerto Montt"/>
    <n v="10"/>
    <d v="1899-12-30T10:39:00"/>
    <d v="1899-12-30T11:40:00"/>
    <d v="1899-12-30T01:01:00"/>
    <x v="88"/>
    <s v="SI"/>
    <n v="511"/>
    <m/>
  </r>
  <r>
    <n v="469"/>
    <n v="0"/>
    <s v="Puerto Montt"/>
    <x v="1"/>
    <x v="1"/>
    <x v="0"/>
    <x v="1"/>
    <n v="1007"/>
    <x v="2"/>
    <x v="0"/>
    <s v="Alerce"/>
    <s v="Puerto Montt"/>
    <s v="Terminal de Buses"/>
    <s v="Puerto Montt"/>
    <n v="10"/>
    <d v="1899-12-30T10:34:00"/>
    <d v="1899-12-30T11:24:00"/>
    <d v="1899-12-30T00:50:00"/>
    <x v="25"/>
    <s v="NO"/>
    <m/>
    <m/>
  </r>
  <r>
    <n v="468"/>
    <n v="510"/>
    <s v="Puerto Montt"/>
    <x v="1"/>
    <x v="1"/>
    <x v="0"/>
    <x v="1"/>
    <n v="1007"/>
    <x v="2"/>
    <x v="0"/>
    <s v="Alerce"/>
    <s v="Puerto Montt"/>
    <s v="Terminal de Buses"/>
    <s v="Puerto Montt"/>
    <n v="10"/>
    <d v="1899-12-30T10:15:00"/>
    <d v="1899-12-30T11:21:00"/>
    <d v="1899-12-30T01:06:00"/>
    <x v="63"/>
    <s v="SI"/>
    <n v="510"/>
    <m/>
  </r>
  <r>
    <n v="469"/>
    <n v="0"/>
    <s v="Puerto Montt"/>
    <x v="1"/>
    <x v="1"/>
    <x v="0"/>
    <x v="1"/>
    <n v="1007"/>
    <x v="2"/>
    <x v="0"/>
    <s v="Alerce"/>
    <s v="Puerto Montt"/>
    <s v="Terminal de Buses"/>
    <s v="Puerto Montt"/>
    <n v="10"/>
    <d v="1899-12-30T10:00:00"/>
    <d v="1899-12-30T11:00:27"/>
    <d v="1899-12-30T01:00:27"/>
    <x v="61"/>
    <s v="NO"/>
    <m/>
    <m/>
  </r>
  <r>
    <n v="467"/>
    <n v="0"/>
    <s v="Puerto Montt"/>
    <x v="1"/>
    <x v="1"/>
    <x v="0"/>
    <x v="1"/>
    <n v="1007"/>
    <x v="2"/>
    <x v="0"/>
    <s v="Alerce"/>
    <s v="Puerto Montt"/>
    <s v="Terminal de Buses"/>
    <s v="Puerto Montt"/>
    <n v="9"/>
    <d v="1899-12-30T09:57:00"/>
    <d v="1899-12-30T10:47:00"/>
    <d v="1899-12-30T00:50:00"/>
    <x v="83"/>
    <s v="NO"/>
    <m/>
    <m/>
  </r>
  <r>
    <n v="468"/>
    <n v="0"/>
    <s v="Puerto Montt"/>
    <x v="1"/>
    <x v="1"/>
    <x v="0"/>
    <x v="1"/>
    <n v="1007"/>
    <x v="2"/>
    <x v="0"/>
    <s v="Alerce"/>
    <s v="Puerto Montt"/>
    <s v="Terminal de Buses"/>
    <s v="Puerto Montt"/>
    <n v="9"/>
    <d v="1899-12-30T09:40:00"/>
    <d v="1899-12-30T10:40:27"/>
    <d v="1899-12-30T01:00:27"/>
    <x v="39"/>
    <s v="NO"/>
    <m/>
    <m/>
  </r>
  <r>
    <n v="466"/>
    <n v="509"/>
    <s v="Puerto Montt"/>
    <x v="1"/>
    <x v="1"/>
    <x v="0"/>
    <x v="1"/>
    <n v="1007"/>
    <x v="2"/>
    <x v="0"/>
    <s v="Alerce"/>
    <s v="Puerto Montt"/>
    <s v="Terminal de Buses"/>
    <s v="Puerto Montt"/>
    <n v="9"/>
    <d v="1899-12-30T09:38:00"/>
    <d v="1899-12-30T10:44:00"/>
    <d v="1899-12-30T01:06:00"/>
    <x v="80"/>
    <s v="SI"/>
    <n v="509"/>
    <m/>
  </r>
  <r>
    <n v="467"/>
    <n v="0"/>
    <s v="Puerto Montt"/>
    <x v="1"/>
    <x v="1"/>
    <x v="0"/>
    <x v="1"/>
    <n v="1007"/>
    <x v="2"/>
    <x v="0"/>
    <s v="Alerce"/>
    <s v="Puerto Montt"/>
    <s v="Terminal de Buses"/>
    <s v="Puerto Montt"/>
    <n v="9"/>
    <d v="1899-12-30T09:28:00"/>
    <d v="1899-12-30T10:28:27"/>
    <d v="1899-12-30T01:00:27"/>
    <x v="35"/>
    <s v="NO"/>
    <m/>
    <m/>
  </r>
  <r>
    <n v="465"/>
    <n v="0"/>
    <s v="Puerto Montt"/>
    <x v="1"/>
    <x v="1"/>
    <x v="0"/>
    <x v="1"/>
    <n v="1007"/>
    <x v="2"/>
    <x v="0"/>
    <s v="Alerce"/>
    <s v="Puerto Montt"/>
    <s v="Terminal de Buses"/>
    <s v="Puerto Montt"/>
    <n v="9"/>
    <d v="1899-12-30T09:12:00"/>
    <d v="1899-12-30T10:02:00"/>
    <d v="1899-12-30T00:50:00"/>
    <x v="19"/>
    <s v="NO"/>
    <m/>
    <m/>
  </r>
  <r>
    <n v="464"/>
    <n v="508"/>
    <s v="Puerto Montt"/>
    <x v="1"/>
    <x v="1"/>
    <x v="0"/>
    <x v="1"/>
    <n v="1007"/>
    <x v="2"/>
    <x v="0"/>
    <s v="Alerce"/>
    <s v="Puerto Montt"/>
    <s v="Terminal de Buses"/>
    <s v="Puerto Montt"/>
    <n v="9"/>
    <d v="1899-12-30T09:03:00"/>
    <d v="1899-12-30T10:15:00"/>
    <d v="1899-12-30T01:12:00"/>
    <x v="57"/>
    <s v="SI"/>
    <n v="508"/>
    <m/>
  </r>
  <r>
    <n v="463"/>
    <n v="0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52:00"/>
    <d v="1899-12-30T09:42:00"/>
    <d v="1899-12-30T00:50:00"/>
    <x v="56"/>
    <s v="NO"/>
    <m/>
    <m/>
  </r>
  <r>
    <n v="462"/>
    <n v="507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49:00"/>
    <d v="1899-12-30T09:59:00"/>
    <d v="1899-12-30T01:10:00"/>
    <x v="55"/>
    <s v="SI"/>
    <n v="507"/>
    <m/>
  </r>
  <r>
    <n v="463"/>
    <n v="0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42:00"/>
    <d v="1899-12-30T09:42:27"/>
    <d v="1899-12-30T01:00:27"/>
    <x v="26"/>
    <s v="NO"/>
    <m/>
    <m/>
  </r>
  <r>
    <n v="461"/>
    <n v="0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40:00"/>
    <d v="1899-12-30T09:30:00"/>
    <d v="1899-12-30T00:50:00"/>
    <x v="28"/>
    <s v="NO"/>
    <m/>
    <m/>
  </r>
  <r>
    <n v="462"/>
    <n v="0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36:00"/>
    <d v="1899-12-30T09:36:27"/>
    <d v="1899-12-30T01:00:27"/>
    <x v="79"/>
    <s v="NO"/>
    <m/>
    <m/>
  </r>
  <r>
    <n v="460"/>
    <n v="506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20:00"/>
    <d v="1899-12-30T09:29:00"/>
    <d v="1899-12-30T01:09:00"/>
    <x v="76"/>
    <s v="SI"/>
    <n v="506"/>
    <m/>
  </r>
  <r>
    <n v="459"/>
    <n v="0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18:00"/>
    <d v="1899-12-30T09:08:00"/>
    <d v="1899-12-30T00:50:00"/>
    <x v="36"/>
    <s v="NO"/>
    <m/>
    <m/>
  </r>
  <r>
    <n v="458"/>
    <n v="505"/>
    <s v="Puerto Montt"/>
    <x v="1"/>
    <x v="1"/>
    <x v="0"/>
    <x v="1"/>
    <n v="1007"/>
    <x v="2"/>
    <x v="0"/>
    <s v="Alerce"/>
    <s v="Puerto Montt"/>
    <s v="Terminal de Buses"/>
    <s v="Puerto Montt"/>
    <n v="8"/>
    <d v="1899-12-30T08:03:00"/>
    <d v="1899-12-30T10:11:00"/>
    <d v="1899-12-30T02:08:00"/>
    <x v="29"/>
    <s v="SI"/>
    <n v="505"/>
    <m/>
  </r>
  <r>
    <n v="499"/>
    <n v="6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57:00"/>
    <d v="1899-12-30T10:24:00"/>
    <d v="1899-12-30T01:27:00"/>
    <x v="34"/>
    <s v="SI"/>
    <n v="6"/>
    <m/>
  </r>
  <r>
    <n v="500"/>
    <n v="27"/>
    <s v="Puerto Montt"/>
    <x v="1"/>
    <x v="1"/>
    <x v="0"/>
    <x v="1"/>
    <n v="1007"/>
    <x v="2"/>
    <x v="1"/>
    <s v="Terminal de Buses"/>
    <s v="Puerto Montt"/>
    <s v="Alerce"/>
    <s v="Puerto Montt"/>
    <n v="15"/>
    <d v="1899-12-30T15:58:00"/>
    <d v="1899-12-30T16:54:00"/>
    <d v="1899-12-30T00:56:00"/>
    <x v="66"/>
    <s v="SI"/>
    <n v="27"/>
    <m/>
  </r>
  <r>
    <n v="501"/>
    <n v="29"/>
    <s v="Puerto Montt"/>
    <x v="1"/>
    <x v="1"/>
    <x v="0"/>
    <x v="1"/>
    <n v="1007"/>
    <x v="2"/>
    <x v="1"/>
    <s v="Terminal de Buses"/>
    <s v="Puerto Montt"/>
    <s v="Alerce"/>
    <s v="Puerto Montt"/>
    <n v="17"/>
    <d v="1899-12-30T17:42:00"/>
    <d v="1899-12-30T19:11:00"/>
    <d v="1899-12-30T01:29:00"/>
    <x v="74"/>
    <s v="SI"/>
    <n v="29"/>
    <m/>
  </r>
  <r>
    <n v="502"/>
    <n v="499"/>
    <s v="Puerto Montt"/>
    <x v="1"/>
    <x v="1"/>
    <x v="0"/>
    <x v="1"/>
    <n v="1007"/>
    <x v="2"/>
    <x v="1"/>
    <s v="Terminal de Buses"/>
    <s v="Puerto Montt"/>
    <s v="Alerce"/>
    <s v="Puerto Montt"/>
    <n v="7"/>
    <d v="1899-12-30T07:29:00"/>
    <d v="1899-12-30T08:51:00"/>
    <d v="1899-12-30T01:22:00"/>
    <x v="66"/>
    <s v="SI"/>
    <n v="499"/>
    <m/>
  </r>
  <r>
    <n v="503"/>
    <n v="0"/>
    <s v="Puerto Montt"/>
    <x v="1"/>
    <x v="1"/>
    <x v="0"/>
    <x v="1"/>
    <n v="1007"/>
    <x v="2"/>
    <x v="1"/>
    <s v="Terminal de Buses"/>
    <s v="Puerto Montt"/>
    <s v="Alerce"/>
    <s v="Puerto Montt"/>
    <n v="7"/>
    <d v="1899-12-30T07:18:00"/>
    <d v="1899-12-30T08:08:00"/>
    <d v="1899-12-30T00:50:00"/>
    <x v="84"/>
    <s v="NO"/>
    <m/>
    <m/>
  </r>
  <r>
    <n v="504"/>
    <n v="0"/>
    <s v="Puerto Montt"/>
    <x v="1"/>
    <x v="1"/>
    <x v="0"/>
    <x v="1"/>
    <n v="1007"/>
    <x v="2"/>
    <x v="1"/>
    <s v="Terminal de Buses"/>
    <s v="Puerto Montt"/>
    <s v="Alerce"/>
    <s v="Puerto Montt"/>
    <n v="7"/>
    <d v="1899-12-30T07:29:00"/>
    <d v="1899-12-30T08:19:00"/>
    <d v="1899-12-30T00:50:00"/>
    <x v="87"/>
    <s v="NO"/>
    <m/>
    <m/>
  </r>
  <r>
    <n v="505"/>
    <n v="500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18:00"/>
    <d v="1899-12-30T09:31:00"/>
    <d v="1899-12-30T01:13:00"/>
    <x v="39"/>
    <s v="SI"/>
    <n v="500"/>
    <m/>
  </r>
  <r>
    <n v="506"/>
    <n v="0"/>
    <s v="Puerto Montt"/>
    <x v="1"/>
    <x v="1"/>
    <x v="0"/>
    <x v="1"/>
    <n v="1007"/>
    <x v="2"/>
    <x v="1"/>
    <s v="Terminal de Buses"/>
    <s v="Puerto Montt"/>
    <s v="Alerce"/>
    <s v="Puerto Montt"/>
    <n v="7"/>
    <d v="1899-12-30T07:39:00"/>
    <d v="1899-12-30T08:29:00"/>
    <d v="1899-12-30T00:50:00"/>
    <x v="33"/>
    <s v="NO"/>
    <m/>
    <m/>
  </r>
  <r>
    <n v="507"/>
    <n v="501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40:00"/>
    <d v="1899-12-30T09:33:00"/>
    <d v="1899-12-30T00:53:00"/>
    <x v="83"/>
    <s v="SI"/>
    <n v="501"/>
    <m/>
  </r>
  <r>
    <n v="508"/>
    <n v="502"/>
    <s v="Puerto Montt"/>
    <x v="1"/>
    <x v="1"/>
    <x v="0"/>
    <x v="1"/>
    <n v="1007"/>
    <x v="2"/>
    <x v="1"/>
    <s v="Terminal de Buses"/>
    <s v="Puerto Montt"/>
    <s v="Alerce"/>
    <s v="Puerto Montt"/>
    <n v="7"/>
    <d v="1899-12-30T07:59:00"/>
    <d v="1899-12-30T09:12:00"/>
    <d v="1899-12-30T01:13:00"/>
    <x v="60"/>
    <s v="SI"/>
    <n v="502"/>
    <m/>
  </r>
  <r>
    <n v="509"/>
    <n v="0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09:00"/>
    <d v="1899-12-30T08:59:00"/>
    <d v="1899-12-30T00:50:00"/>
    <x v="31"/>
    <s v="NO"/>
    <m/>
    <m/>
  </r>
  <r>
    <n v="510"/>
    <n v="0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20:00"/>
    <d v="1899-12-30T09:10:00"/>
    <d v="1899-12-30T00:50:00"/>
    <x v="81"/>
    <s v="NO"/>
    <m/>
    <m/>
  </r>
  <r>
    <n v="511"/>
    <n v="503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45:00"/>
    <d v="1899-12-30T10:06:00"/>
    <d v="1899-12-30T01:21:00"/>
    <x v="37"/>
    <s v="SI"/>
    <n v="503"/>
    <m/>
  </r>
  <r>
    <n v="512"/>
    <n v="0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31:00"/>
    <d v="1899-12-30T09:21:00"/>
    <d v="1899-12-30T00:50:00"/>
    <x v="86"/>
    <s v="NO"/>
    <m/>
    <m/>
  </r>
  <r>
    <n v="513"/>
    <n v="0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42:00"/>
    <d v="1899-12-30T09:32:00"/>
    <d v="1899-12-30T00:50:00"/>
    <x v="74"/>
    <s v="NO"/>
    <m/>
    <m/>
  </r>
  <r>
    <n v="514"/>
    <n v="0"/>
    <s v="Puerto Montt"/>
    <x v="1"/>
    <x v="1"/>
    <x v="0"/>
    <x v="1"/>
    <n v="1007"/>
    <x v="2"/>
    <x v="1"/>
    <s v="Terminal de Buses"/>
    <s v="Puerto Montt"/>
    <s v="Alerce"/>
    <s v="Puerto Montt"/>
    <n v="8"/>
    <d v="1899-12-30T08:45:00"/>
    <d v="1899-12-30T09:35:00"/>
    <d v="1899-12-30T00:50:00"/>
    <x v="38"/>
    <s v="NO"/>
    <m/>
    <s v="No deja subir al bus"/>
  </r>
  <r>
    <n v="515"/>
    <n v="505"/>
    <s v="Puerto Montt"/>
    <x v="1"/>
    <x v="1"/>
    <x v="0"/>
    <x v="1"/>
    <n v="1007"/>
    <x v="2"/>
    <x v="1"/>
    <s v="Terminal de Buses"/>
    <s v="Puerto Montt"/>
    <s v="Alerce"/>
    <s v="Puerto Montt"/>
    <n v="10"/>
    <d v="1899-12-30T10:11:00"/>
    <d v="1899-12-30T11:34:00"/>
    <d v="1899-12-30T01:23:00"/>
    <x v="29"/>
    <s v="SI"/>
    <n v="505"/>
    <m/>
  </r>
  <r>
    <n v="516"/>
    <n v="0"/>
    <s v="Puerto Montt"/>
    <x v="1"/>
    <x v="1"/>
    <x v="0"/>
    <x v="1"/>
    <n v="1007"/>
    <x v="2"/>
    <x v="1"/>
    <s v="Terminal de Buses"/>
    <s v="Puerto Montt"/>
    <s v="Alerce"/>
    <s v="Puerto Montt"/>
    <n v="9"/>
    <d v="1899-12-30T09:08:00"/>
    <d v="1899-12-30T09:58:00"/>
    <d v="1899-12-30T00:50:00"/>
    <x v="36"/>
    <s v="NO"/>
    <m/>
    <m/>
  </r>
  <r>
    <n v="517"/>
    <n v="506"/>
    <s v="Puerto Montt"/>
    <x v="1"/>
    <x v="1"/>
    <x v="0"/>
    <x v="1"/>
    <n v="1007"/>
    <x v="2"/>
    <x v="1"/>
    <s v="Terminal de Buses"/>
    <s v="Puerto Montt"/>
    <s v="Alerce"/>
    <s v="Puerto Montt"/>
    <n v="9"/>
    <d v="1899-12-30T09:29:00"/>
    <d v="1899-12-30T10:34:00"/>
    <d v="1899-12-30T01:05:00"/>
    <x v="76"/>
    <s v="SI"/>
    <n v="506"/>
    <m/>
  </r>
  <r>
    <n v="518"/>
    <n v="0"/>
    <s v="Puerto Montt"/>
    <x v="1"/>
    <x v="1"/>
    <x v="0"/>
    <x v="1"/>
    <n v="1007"/>
    <x v="2"/>
    <x v="1"/>
    <s v="Terminal de Buses"/>
    <s v="Puerto Montt"/>
    <s v="Alerce"/>
    <s v="Puerto Montt"/>
    <n v="9"/>
    <d v="1899-12-30T09:30:00"/>
    <d v="1899-12-30T10:20:00"/>
    <d v="1899-12-30T00:50:00"/>
    <x v="28"/>
    <s v="NO"/>
    <m/>
    <m/>
  </r>
  <r>
    <n v="519"/>
    <n v="507"/>
    <s v="Puerto Montt"/>
    <x v="1"/>
    <x v="1"/>
    <x v="0"/>
    <x v="1"/>
    <n v="1007"/>
    <x v="2"/>
    <x v="1"/>
    <s v="Terminal de Buses"/>
    <s v="Puerto Montt"/>
    <s v="Alerce"/>
    <s v="Puerto Montt"/>
    <n v="9"/>
    <d v="1899-12-30T09:59:00"/>
    <d v="1899-12-30T10:56:00"/>
    <d v="1899-12-30T00:57:00"/>
    <x v="55"/>
    <s v="SI"/>
    <n v="507"/>
    <m/>
  </r>
  <r>
    <n v="520"/>
    <n v="0"/>
    <s v="Puerto Montt"/>
    <x v="1"/>
    <x v="1"/>
    <x v="0"/>
    <x v="1"/>
    <n v="1007"/>
    <x v="2"/>
    <x v="1"/>
    <s v="Terminal de Buses"/>
    <s v="Puerto Montt"/>
    <s v="Alerce"/>
    <s v="Puerto Montt"/>
    <n v="9"/>
    <d v="1899-12-30T09:42:00"/>
    <d v="1899-12-30T10:32:00"/>
    <d v="1899-12-30T00:50:00"/>
    <x v="56"/>
    <s v="NO"/>
    <m/>
    <m/>
  </r>
  <r>
    <n v="521"/>
    <n v="508"/>
    <s v="Puerto Montt"/>
    <x v="1"/>
    <x v="1"/>
    <x v="0"/>
    <x v="1"/>
    <n v="1007"/>
    <x v="2"/>
    <x v="1"/>
    <s v="Terminal de Buses"/>
    <s v="Puerto Montt"/>
    <s v="Alerce"/>
    <s v="Puerto Montt"/>
    <n v="10"/>
    <d v="1899-12-30T10:15:00"/>
    <d v="1899-12-30T11:32:00"/>
    <d v="1899-12-30T01:17:00"/>
    <x v="57"/>
    <s v="SI"/>
    <n v="508"/>
    <m/>
  </r>
  <r>
    <n v="522"/>
    <n v="0"/>
    <s v="Puerto Montt"/>
    <x v="1"/>
    <x v="1"/>
    <x v="0"/>
    <x v="1"/>
    <n v="1007"/>
    <x v="2"/>
    <x v="1"/>
    <s v="Terminal de Buses"/>
    <s v="Puerto Montt"/>
    <s v="Alerce"/>
    <s v="Puerto Montt"/>
    <n v="10"/>
    <d v="1899-12-30T10:02:00"/>
    <d v="1899-12-30T10:52:00"/>
    <d v="1899-12-30T00:50:00"/>
    <x v="19"/>
    <s v="NO"/>
    <m/>
    <m/>
  </r>
  <r>
    <n v="523"/>
    <n v="509"/>
    <s v="Puerto Montt"/>
    <x v="1"/>
    <x v="1"/>
    <x v="0"/>
    <x v="1"/>
    <n v="1007"/>
    <x v="2"/>
    <x v="1"/>
    <s v="Terminal de Buses"/>
    <s v="Puerto Montt"/>
    <s v="Alerce"/>
    <s v="Puerto Montt"/>
    <n v="10"/>
    <d v="1899-12-30T10:44:00"/>
    <d v="1899-12-30T11:43:00"/>
    <d v="1899-12-30T00:59:00"/>
    <x v="80"/>
    <s v="SI"/>
    <n v="509"/>
    <m/>
  </r>
  <r>
    <n v="524"/>
    <n v="0"/>
    <s v="Puerto Montt"/>
    <x v="1"/>
    <x v="1"/>
    <x v="0"/>
    <x v="1"/>
    <n v="1007"/>
    <x v="2"/>
    <x v="1"/>
    <s v="Terminal de Buses"/>
    <s v="Puerto Montt"/>
    <s v="Alerce"/>
    <s v="Puerto Montt"/>
    <n v="10"/>
    <d v="1899-12-30T10:47:00"/>
    <d v="1899-12-30T11:37:00"/>
    <d v="1899-12-30T00:50:00"/>
    <x v="83"/>
    <s v="NO"/>
    <m/>
    <m/>
  </r>
  <r>
    <n v="525"/>
    <n v="510"/>
    <s v="Puerto Montt"/>
    <x v="1"/>
    <x v="1"/>
    <x v="0"/>
    <x v="1"/>
    <n v="1007"/>
    <x v="2"/>
    <x v="1"/>
    <s v="Terminal de Buses"/>
    <s v="Puerto Montt"/>
    <s v="Alerce"/>
    <s v="Puerto Montt"/>
    <n v="11"/>
    <d v="1899-12-30T11:21:00"/>
    <d v="1899-12-30T12:41:00"/>
    <d v="1899-12-30T01:20:00"/>
    <x v="63"/>
    <s v="SI"/>
    <n v="510"/>
    <m/>
  </r>
  <r>
    <n v="526"/>
    <n v="0"/>
    <s v="Puerto Montt"/>
    <x v="1"/>
    <x v="1"/>
    <x v="0"/>
    <x v="1"/>
    <n v="1007"/>
    <x v="2"/>
    <x v="1"/>
    <s v="Terminal de Buses"/>
    <s v="Puerto Montt"/>
    <s v="Alerce"/>
    <s v="Puerto Montt"/>
    <n v="11"/>
    <d v="1899-12-30T11:24:00"/>
    <d v="1899-12-30T12:14:00"/>
    <d v="1899-12-30T00:50:00"/>
    <x v="25"/>
    <s v="NO"/>
    <m/>
    <m/>
  </r>
  <r>
    <n v="527"/>
    <n v="511"/>
    <s v="Puerto Montt"/>
    <x v="1"/>
    <x v="1"/>
    <x v="0"/>
    <x v="1"/>
    <n v="1007"/>
    <x v="2"/>
    <x v="1"/>
    <s v="Terminal de Buses"/>
    <s v="Puerto Montt"/>
    <s v="Alerce"/>
    <s v="Puerto Montt"/>
    <n v="11"/>
    <d v="1899-12-30T11:40:00"/>
    <d v="1899-12-30T12:56:00"/>
    <d v="1899-12-30T01:16:00"/>
    <x v="88"/>
    <s v="SI"/>
    <n v="511"/>
    <m/>
  </r>
  <r>
    <n v="528"/>
    <n v="0"/>
    <s v="Puerto Montt"/>
    <x v="1"/>
    <x v="1"/>
    <x v="0"/>
    <x v="1"/>
    <n v="1007"/>
    <x v="2"/>
    <x v="1"/>
    <s v="Terminal de Buses"/>
    <s v="Puerto Montt"/>
    <s v="Alerce"/>
    <s v="Puerto Montt"/>
    <n v="11"/>
    <d v="1899-12-30T11:43:00"/>
    <d v="1899-12-30T12:33:00"/>
    <d v="1899-12-30T00:50:00"/>
    <x v="66"/>
    <s v="NO"/>
    <m/>
    <m/>
  </r>
  <r>
    <n v="529"/>
    <n v="512"/>
    <s v="Puerto Montt"/>
    <x v="1"/>
    <x v="1"/>
    <x v="0"/>
    <x v="1"/>
    <n v="1007"/>
    <x v="2"/>
    <x v="1"/>
    <s v="Terminal de Buses"/>
    <s v="Puerto Montt"/>
    <s v="Alerce"/>
    <s v="Puerto Montt"/>
    <n v="12"/>
    <d v="1899-12-30T12:18:00"/>
    <d v="1899-12-30T13:15:00"/>
    <d v="1899-12-30T00:57:00"/>
    <x v="64"/>
    <s v="SI"/>
    <n v="512"/>
    <m/>
  </r>
  <r>
    <n v="530"/>
    <n v="0"/>
    <s v="Puerto Montt"/>
    <x v="1"/>
    <x v="1"/>
    <x v="0"/>
    <x v="1"/>
    <n v="1007"/>
    <x v="2"/>
    <x v="1"/>
    <s v="Terminal de Buses"/>
    <s v="Puerto Montt"/>
    <s v="Alerce"/>
    <s v="Puerto Montt"/>
    <n v="12"/>
    <d v="1899-12-30T12:00:00"/>
    <d v="1899-12-30T12:50:00"/>
    <d v="1899-12-30T00:50:00"/>
    <x v="34"/>
    <s v="NO"/>
    <m/>
    <m/>
  </r>
  <r>
    <n v="531"/>
    <n v="0"/>
    <s v="Puerto Montt"/>
    <x v="1"/>
    <x v="1"/>
    <x v="0"/>
    <x v="1"/>
    <n v="1007"/>
    <x v="2"/>
    <x v="1"/>
    <s v="Terminal de Buses"/>
    <s v="Puerto Montt"/>
    <s v="Alerce"/>
    <s v="Puerto Montt"/>
    <n v="12"/>
    <d v="1899-12-30T12:16:00"/>
    <d v="1899-12-30T13:06:00"/>
    <d v="1899-12-30T00:50:00"/>
    <x v="17"/>
    <s v="NO"/>
    <m/>
    <m/>
  </r>
  <r>
    <n v="532"/>
    <n v="0"/>
    <s v="Puerto Montt"/>
    <x v="1"/>
    <x v="1"/>
    <x v="0"/>
    <x v="1"/>
    <n v="1007"/>
    <x v="2"/>
    <x v="1"/>
    <s v="Terminal de Buses"/>
    <s v="Puerto Montt"/>
    <s v="Alerce"/>
    <s v="Puerto Montt"/>
    <n v="12"/>
    <d v="1899-12-30T12:28:00"/>
    <d v="1899-12-30T13:18:00"/>
    <d v="1899-12-30T00:50:00"/>
    <x v="65"/>
    <s v="NO"/>
    <m/>
    <m/>
  </r>
  <r>
    <n v="533"/>
    <n v="0"/>
    <s v="Puerto Montt"/>
    <x v="1"/>
    <x v="1"/>
    <x v="0"/>
    <x v="1"/>
    <n v="1007"/>
    <x v="2"/>
    <x v="1"/>
    <s v="Terminal de Buses"/>
    <s v="Puerto Montt"/>
    <s v="Alerce"/>
    <s v="Puerto Montt"/>
    <n v="12"/>
    <d v="1899-12-30T12:36:00"/>
    <d v="1899-12-30T13:26:00"/>
    <d v="1899-12-30T00:50:00"/>
    <x v="69"/>
    <s v="NO"/>
    <m/>
    <m/>
  </r>
  <r>
    <n v="534"/>
    <n v="514"/>
    <s v="Puerto Montt"/>
    <x v="1"/>
    <x v="1"/>
    <x v="0"/>
    <x v="1"/>
    <n v="1007"/>
    <x v="2"/>
    <x v="1"/>
    <s v="Terminal de Buses"/>
    <s v="Puerto Montt"/>
    <s v="Alerce"/>
    <s v="Puerto Montt"/>
    <n v="13"/>
    <d v="1899-12-30T13:01:00"/>
    <d v="1899-12-30T14:29:00"/>
    <d v="1899-12-30T01:28:00"/>
    <x v="58"/>
    <s v="SI"/>
    <n v="514"/>
    <m/>
  </r>
  <r>
    <n v="535"/>
    <n v="515"/>
    <s v="Puerto Montt"/>
    <x v="1"/>
    <x v="1"/>
    <x v="0"/>
    <x v="1"/>
    <n v="1007"/>
    <x v="2"/>
    <x v="1"/>
    <s v="Terminal de Buses"/>
    <s v="Puerto Montt"/>
    <s v="Alerce"/>
    <s v="Puerto Montt"/>
    <n v="12"/>
    <d v="1899-12-30T12:55:00"/>
    <d v="1899-12-30T14:14:00"/>
    <d v="1899-12-30T01:19:00"/>
    <x v="70"/>
    <s v="SI"/>
    <n v="515"/>
    <m/>
  </r>
  <r>
    <n v="536"/>
    <n v="516"/>
    <s v="Puerto Montt"/>
    <x v="1"/>
    <x v="1"/>
    <x v="0"/>
    <x v="1"/>
    <n v="1007"/>
    <x v="2"/>
    <x v="1"/>
    <s v="Terminal de Buses"/>
    <s v="Puerto Montt"/>
    <s v="Alerce"/>
    <s v="Puerto Montt"/>
    <n v="13"/>
    <d v="1899-12-30T13:32:00"/>
    <d v="1899-12-30T14:49:00"/>
    <d v="1899-12-30T01:17:00"/>
    <x v="68"/>
    <s v="SI"/>
    <n v="516"/>
    <m/>
  </r>
  <r>
    <n v="537"/>
    <n v="517"/>
    <s v="Puerto Montt"/>
    <x v="1"/>
    <x v="1"/>
    <x v="0"/>
    <x v="1"/>
    <n v="1007"/>
    <x v="2"/>
    <x v="1"/>
    <s v="Terminal de Buses"/>
    <s v="Puerto Montt"/>
    <s v="Alerce"/>
    <s v="Puerto Montt"/>
    <n v="14"/>
    <d v="1899-12-30T14:00:00"/>
    <d v="1899-12-30T15:22:00"/>
    <d v="1899-12-30T01:22:00"/>
    <x v="39"/>
    <s v="SI"/>
    <n v="517"/>
    <m/>
  </r>
  <r>
    <n v="538"/>
    <n v="518"/>
    <s v="Puerto Montt"/>
    <x v="1"/>
    <x v="1"/>
    <x v="0"/>
    <x v="1"/>
    <n v="1007"/>
    <x v="2"/>
    <x v="1"/>
    <s v="Terminal de Buses"/>
    <s v="Puerto Montt"/>
    <s v="Alerce"/>
    <s v="Puerto Montt"/>
    <n v="14"/>
    <d v="1899-12-30T14:40:00"/>
    <d v="1899-12-30T15:48:00"/>
    <d v="1899-12-30T01:08:00"/>
    <x v="75"/>
    <s v="SI"/>
    <n v="518"/>
    <m/>
  </r>
  <r>
    <n v="539"/>
    <n v="0"/>
    <s v="Puerto Montt"/>
    <x v="1"/>
    <x v="1"/>
    <x v="0"/>
    <x v="1"/>
    <n v="1007"/>
    <x v="2"/>
    <x v="1"/>
    <s v="Terminal de Buses"/>
    <s v="Puerto Montt"/>
    <s v="Alerce"/>
    <s v="Puerto Montt"/>
    <n v="14"/>
    <d v="1899-12-30T14:30:00"/>
    <d v="1899-12-30T15:20:00"/>
    <d v="1899-12-30T00:50:00"/>
    <x v="74"/>
    <s v="NO"/>
    <m/>
    <m/>
  </r>
  <r>
    <n v="540"/>
    <n v="0"/>
    <s v="Puerto Montt"/>
    <x v="1"/>
    <x v="1"/>
    <x v="0"/>
    <x v="1"/>
    <n v="1007"/>
    <x v="2"/>
    <x v="1"/>
    <s v="Terminal de Buses"/>
    <s v="Puerto Montt"/>
    <s v="Alerce"/>
    <s v="Puerto Montt"/>
    <n v="14"/>
    <d v="1899-12-30T14:42:00"/>
    <d v="1899-12-30T15:32:00"/>
    <d v="1899-12-30T00:50:00"/>
    <x v="65"/>
    <s v="NO"/>
    <m/>
    <m/>
  </r>
  <r>
    <n v="541"/>
    <n v="519"/>
    <s v="Puerto Montt"/>
    <x v="1"/>
    <x v="1"/>
    <x v="0"/>
    <x v="1"/>
    <n v="1007"/>
    <x v="2"/>
    <x v="1"/>
    <s v="Terminal de Buses"/>
    <s v="Puerto Montt"/>
    <s v="Alerce"/>
    <s v="Puerto Montt"/>
    <n v="15"/>
    <d v="1899-12-30T15:04:00"/>
    <d v="1899-12-30T16:28:00"/>
    <d v="1899-12-30T01:24:00"/>
    <x v="77"/>
    <s v="SI"/>
    <n v="519"/>
    <m/>
  </r>
  <r>
    <n v="542"/>
    <n v="0"/>
    <s v="Puerto Montt"/>
    <x v="1"/>
    <x v="1"/>
    <x v="0"/>
    <x v="1"/>
    <n v="1007"/>
    <x v="2"/>
    <x v="1"/>
    <s v="Terminal de Buses"/>
    <s v="Puerto Montt"/>
    <s v="Alerce"/>
    <s v="Puerto Montt"/>
    <n v="15"/>
    <d v="1899-12-30T15:00:00"/>
    <d v="1899-12-30T15:50:00"/>
    <d v="1899-12-30T00:50:00"/>
    <x v="37"/>
    <s v="NO"/>
    <m/>
    <m/>
  </r>
  <r>
    <n v="543"/>
    <n v="521"/>
    <s v="Puerto Montt"/>
    <x v="1"/>
    <x v="1"/>
    <x v="0"/>
    <x v="1"/>
    <n v="1007"/>
    <x v="2"/>
    <x v="1"/>
    <s v="Terminal de Buses"/>
    <s v="Puerto Montt"/>
    <s v="Alerce"/>
    <s v="Puerto Montt"/>
    <n v="16"/>
    <d v="1899-12-30T16:15:00"/>
    <d v="1899-12-30T17:33:00"/>
    <d v="1899-12-30T01:18:00"/>
    <x v="23"/>
    <s v="SI"/>
    <n v="521"/>
    <m/>
  </r>
  <r>
    <n v="544"/>
    <n v="522"/>
    <s v="Puerto Montt"/>
    <x v="1"/>
    <x v="1"/>
    <x v="0"/>
    <x v="1"/>
    <n v="1007"/>
    <x v="2"/>
    <x v="1"/>
    <s v="Terminal de Buses"/>
    <s v="Puerto Montt"/>
    <s v="Alerce"/>
    <s v="Puerto Montt"/>
    <n v="16"/>
    <d v="1899-12-30T16:45:00"/>
    <d v="1899-12-30T18:11:00"/>
    <d v="1899-12-30T01:26:00"/>
    <x v="31"/>
    <s v="SI"/>
    <n v="522"/>
    <m/>
  </r>
  <r>
    <n v="545"/>
    <n v="0"/>
    <s v="Puerto Montt"/>
    <x v="1"/>
    <x v="1"/>
    <x v="0"/>
    <x v="1"/>
    <n v="1007"/>
    <x v="2"/>
    <x v="1"/>
    <s v="Terminal de Buses"/>
    <s v="Puerto Montt"/>
    <s v="Alerce"/>
    <s v="Puerto Montt"/>
    <n v="16"/>
    <d v="1899-12-30T16:14:00"/>
    <d v="1899-12-30T17:04:00"/>
    <d v="1899-12-30T00:50:00"/>
    <x v="39"/>
    <s v="NO"/>
    <m/>
    <m/>
  </r>
  <r>
    <n v="546"/>
    <n v="0"/>
    <s v="Puerto Montt"/>
    <x v="1"/>
    <x v="1"/>
    <x v="0"/>
    <x v="1"/>
    <n v="1007"/>
    <x v="2"/>
    <x v="1"/>
    <s v="Terminal de Buses"/>
    <s v="Puerto Montt"/>
    <s v="Alerce"/>
    <s v="Puerto Montt"/>
    <n v="15"/>
    <d v="1899-12-30T15:31:00"/>
    <d v="1899-12-30T16:21:00"/>
    <d v="1899-12-30T00:50:00"/>
    <x v="83"/>
    <s v="NO"/>
    <m/>
    <m/>
  </r>
  <r>
    <n v="547"/>
    <n v="0"/>
    <s v="Puerto Montt"/>
    <x v="1"/>
    <x v="1"/>
    <x v="0"/>
    <x v="1"/>
    <n v="1007"/>
    <x v="2"/>
    <x v="1"/>
    <s v="Terminal de Buses"/>
    <s v="Puerto Montt"/>
    <s v="Alerce"/>
    <s v="Puerto Montt"/>
    <n v="16"/>
    <d v="1899-12-30T16:37:00"/>
    <d v="1899-12-30T17:27:00"/>
    <d v="1899-12-30T00:50:00"/>
    <x v="61"/>
    <s v="NO"/>
    <m/>
    <m/>
  </r>
  <r>
    <n v="548"/>
    <n v="0"/>
    <s v="Puerto Montt"/>
    <x v="1"/>
    <x v="1"/>
    <x v="0"/>
    <x v="1"/>
    <n v="1007"/>
    <x v="2"/>
    <x v="1"/>
    <s v="Terminal de Buses"/>
    <s v="Puerto Montt"/>
    <s v="Alerce"/>
    <s v="Puerto Montt"/>
    <n v="17"/>
    <d v="1899-12-30T17:03:00"/>
    <d v="1899-12-30T17:53:00"/>
    <d v="1899-12-30T00:50:00"/>
    <x v="36"/>
    <s v="NO"/>
    <m/>
    <m/>
  </r>
  <r>
    <n v="549"/>
    <n v="523"/>
    <s v="Puerto Montt"/>
    <x v="1"/>
    <x v="1"/>
    <x v="0"/>
    <x v="1"/>
    <n v="1007"/>
    <x v="2"/>
    <x v="1"/>
    <s v="Terminal de Buses"/>
    <s v="Puerto Montt"/>
    <s v="Alerce"/>
    <s v="Puerto Montt"/>
    <n v="17"/>
    <d v="1899-12-30T17:28:00"/>
    <d v="1899-12-30T18:38:00"/>
    <d v="1899-12-30T01:10:00"/>
    <x v="38"/>
    <s v="SI"/>
    <n v="523"/>
    <m/>
  </r>
  <r>
    <n v="550"/>
    <n v="524"/>
    <s v="Puerto Montt"/>
    <x v="1"/>
    <x v="1"/>
    <x v="0"/>
    <x v="1"/>
    <n v="1007"/>
    <x v="2"/>
    <x v="1"/>
    <s v="Terminal de Buses"/>
    <s v="Puerto Montt"/>
    <s v="Alerce"/>
    <s v="Puerto Montt"/>
    <n v="17"/>
    <d v="1899-12-30T17:59:00"/>
    <d v="1899-12-30T19:13:00"/>
    <d v="1899-12-30T01:14:00"/>
    <x v="17"/>
    <s v="SI"/>
    <n v="524"/>
    <m/>
  </r>
  <r>
    <n v="551"/>
    <n v="525"/>
    <s v="Puerto Montt"/>
    <x v="1"/>
    <x v="1"/>
    <x v="0"/>
    <x v="1"/>
    <n v="1007"/>
    <x v="2"/>
    <x v="1"/>
    <s v="Terminal de Buses"/>
    <s v="Puerto Montt"/>
    <s v="Alerce"/>
    <s v="Puerto Montt"/>
    <n v="18"/>
    <d v="1899-12-30T18:10:00"/>
    <d v="1899-12-30T19:32:00"/>
    <d v="1899-12-30T01:22:00"/>
    <x v="34"/>
    <s v="SI"/>
    <n v="525"/>
    <m/>
  </r>
  <r>
    <n v="552"/>
    <n v="0"/>
    <s v="Puerto Montt"/>
    <x v="1"/>
    <x v="1"/>
    <x v="0"/>
    <x v="1"/>
    <n v="1007"/>
    <x v="2"/>
    <x v="1"/>
    <s v="Terminal de Buses"/>
    <s v="Puerto Montt"/>
    <s v="Alerce"/>
    <s v="Puerto Montt"/>
    <n v="17"/>
    <d v="1899-12-30T17:57:00"/>
    <d v="1899-12-30T18:47:00"/>
    <d v="1899-12-30T00:50:00"/>
    <x v="80"/>
    <s v="NO"/>
    <m/>
    <m/>
  </r>
  <r>
    <n v="553"/>
    <n v="526"/>
    <s v="Puerto Montt"/>
    <x v="1"/>
    <x v="1"/>
    <x v="0"/>
    <x v="1"/>
    <n v="1007"/>
    <x v="2"/>
    <x v="1"/>
    <s v="Terminal de Buses"/>
    <s v="Puerto Montt"/>
    <s v="Alerce"/>
    <s v="Puerto Montt"/>
    <n v="18"/>
    <d v="1899-12-30T18:25:00"/>
    <d v="1899-12-30T19:54:00"/>
    <d v="1899-12-30T01:29:00"/>
    <x v="85"/>
    <s v="SI"/>
    <n v="526"/>
    <m/>
  </r>
  <r>
    <n v="554"/>
    <n v="0"/>
    <s v="Puerto Montt"/>
    <x v="1"/>
    <x v="1"/>
    <x v="0"/>
    <x v="1"/>
    <n v="1007"/>
    <x v="2"/>
    <x v="1"/>
    <s v="Terminal de Buses"/>
    <s v="Puerto Montt"/>
    <s v="Alerce"/>
    <s v="Puerto Montt"/>
    <n v="18"/>
    <d v="1899-12-30T18:17:00"/>
    <d v="1899-12-30T19:07:00"/>
    <d v="1899-12-30T00:50:00"/>
    <x v="16"/>
    <s v="NO"/>
    <m/>
    <m/>
  </r>
  <r>
    <n v="555"/>
    <n v="527"/>
    <s v="Puerto Montt"/>
    <x v="1"/>
    <x v="1"/>
    <x v="0"/>
    <x v="1"/>
    <n v="1007"/>
    <x v="2"/>
    <x v="1"/>
    <s v="Terminal de Buses"/>
    <s v="Puerto Montt"/>
    <s v="Alerce"/>
    <s v="Puerto Montt"/>
    <n v="18"/>
    <d v="1899-12-30T18:59:00"/>
    <d v="1899-12-30T20:06:00"/>
    <d v="1899-12-30T01:07:00"/>
    <x v="57"/>
    <s v="SI"/>
    <n v="527"/>
    <m/>
  </r>
  <r>
    <n v="556"/>
    <n v="1502"/>
    <s v="Puerto Montt"/>
    <x v="2"/>
    <x v="2"/>
    <x v="0"/>
    <x v="0"/>
    <n v="1005"/>
    <x v="0"/>
    <x v="0"/>
    <s v="Chinquihue"/>
    <s v="Puerto Montt"/>
    <s v="Sector Oriente"/>
    <s v="Puerto Montt"/>
    <n v="7"/>
    <d v="1899-12-30T07:38:00"/>
    <d v="1899-12-30T08:36:00"/>
    <d v="1899-12-30T00:58:00"/>
    <x v="47"/>
    <s v="SI"/>
    <n v="1502"/>
    <m/>
  </r>
  <r>
    <n v="557"/>
    <n v="1501"/>
    <s v="Puerto Montt"/>
    <x v="2"/>
    <x v="2"/>
    <x v="0"/>
    <x v="0"/>
    <n v="1005"/>
    <x v="0"/>
    <x v="0"/>
    <s v="Chinquihue"/>
    <s v="Puerto Montt"/>
    <s v="Sector Oriente"/>
    <s v="Puerto Montt"/>
    <n v="7"/>
    <d v="1899-12-30T07:42:00"/>
    <d v="1899-12-30T08:28:00"/>
    <d v="1899-12-30T00:46:00"/>
    <x v="46"/>
    <s v="SI"/>
    <n v="1501"/>
    <m/>
  </r>
  <r>
    <n v="558"/>
    <n v="1503"/>
    <s v="Puerto Montt"/>
    <x v="2"/>
    <x v="2"/>
    <x v="0"/>
    <x v="0"/>
    <n v="1005"/>
    <x v="0"/>
    <x v="0"/>
    <s v="Chinquihue"/>
    <s v="Puerto Montt"/>
    <s v="Sector Oriente"/>
    <s v="Puerto Montt"/>
    <n v="8"/>
    <d v="1899-12-30T08:08:00"/>
    <d v="1899-12-30T09:10:00"/>
    <d v="1899-12-30T01:02:00"/>
    <x v="13"/>
    <s v="SI"/>
    <n v="1503"/>
    <m/>
  </r>
  <r>
    <n v="559"/>
    <n v="0"/>
    <s v="Puerto Montt"/>
    <x v="2"/>
    <x v="2"/>
    <x v="0"/>
    <x v="0"/>
    <n v="1005"/>
    <x v="0"/>
    <x v="0"/>
    <s v="Chinquihue"/>
    <s v="Puerto Montt"/>
    <s v="Sector Oriente"/>
    <s v="Puerto Montt"/>
    <n v="8"/>
    <d v="1899-12-30T08:20:00"/>
    <d v="1899-12-30T09:20:00"/>
    <d v="1899-12-30T01:00:00"/>
    <x v="11"/>
    <s v="NO"/>
    <m/>
    <m/>
  </r>
  <r>
    <n v="560"/>
    <n v="0"/>
    <s v="Puerto Montt"/>
    <x v="2"/>
    <x v="2"/>
    <x v="0"/>
    <x v="0"/>
    <n v="1005"/>
    <x v="0"/>
    <x v="0"/>
    <s v="Chinquihue"/>
    <s v="Puerto Montt"/>
    <s v="Sector Oriente"/>
    <s v="Puerto Montt"/>
    <n v="8"/>
    <d v="1899-12-30T08:25:00"/>
    <d v="1899-12-30T09:25:00"/>
    <d v="1899-12-30T01:00:00"/>
    <x v="7"/>
    <s v="NO"/>
    <m/>
    <m/>
  </r>
  <r>
    <n v="561"/>
    <n v="0"/>
    <s v="Puerto Montt"/>
    <x v="2"/>
    <x v="2"/>
    <x v="0"/>
    <x v="0"/>
    <n v="1005"/>
    <x v="0"/>
    <x v="0"/>
    <s v="Chinquihue"/>
    <s v="Puerto Montt"/>
    <s v="Sector Oriente"/>
    <s v="Puerto Montt"/>
    <n v="8"/>
    <d v="1899-12-30T08:38:00"/>
    <d v="1899-12-30T09:38:00"/>
    <d v="1899-12-30T01:00:00"/>
    <x v="9"/>
    <s v="NO"/>
    <m/>
    <m/>
  </r>
  <r>
    <n v="562"/>
    <n v="1504"/>
    <s v="Puerto Montt"/>
    <x v="2"/>
    <x v="2"/>
    <x v="0"/>
    <x v="0"/>
    <n v="1005"/>
    <x v="0"/>
    <x v="0"/>
    <s v="Chinquihue"/>
    <s v="Puerto Montt"/>
    <s v="Sector Oriente"/>
    <s v="Puerto Montt"/>
    <n v="8"/>
    <d v="1899-12-30T08:44:00"/>
    <d v="1899-12-30T09:36:00"/>
    <d v="1899-12-30T00:52:00"/>
    <x v="53"/>
    <s v="SI"/>
    <n v="1504"/>
    <m/>
  </r>
  <r>
    <n v="563"/>
    <n v="0"/>
    <s v="Puerto Montt"/>
    <x v="2"/>
    <x v="2"/>
    <x v="0"/>
    <x v="0"/>
    <n v="1005"/>
    <x v="0"/>
    <x v="0"/>
    <s v="Chinquihue"/>
    <s v="Puerto Montt"/>
    <s v="Sector Oriente"/>
    <s v="Puerto Montt"/>
    <n v="8"/>
    <d v="1899-12-30T08:53:00"/>
    <d v="1899-12-30T09:53:00"/>
    <d v="1899-12-30T01:00:00"/>
    <x v="3"/>
    <s v="NO"/>
    <m/>
    <m/>
  </r>
  <r>
    <n v="564"/>
    <n v="1505"/>
    <s v="Puerto Montt"/>
    <x v="2"/>
    <x v="2"/>
    <x v="0"/>
    <x v="0"/>
    <n v="1005"/>
    <x v="0"/>
    <x v="0"/>
    <s v="Chinquihue"/>
    <s v="Puerto Montt"/>
    <s v="Sector Oriente"/>
    <s v="Puerto Montt"/>
    <n v="9"/>
    <d v="1899-12-30T09:05:00"/>
    <d v="1899-12-30T10:00:00"/>
    <d v="1899-12-30T00:55:00"/>
    <x v="89"/>
    <s v="SI"/>
    <n v="1505"/>
    <m/>
  </r>
  <r>
    <n v="565"/>
    <n v="0"/>
    <s v="Puerto Montt"/>
    <x v="2"/>
    <x v="2"/>
    <x v="0"/>
    <x v="0"/>
    <n v="1005"/>
    <x v="0"/>
    <x v="0"/>
    <s v="Chinquihue"/>
    <s v="Puerto Montt"/>
    <s v="Sector Oriente"/>
    <s v="Puerto Montt"/>
    <n v="9"/>
    <d v="1899-12-30T09:36:00"/>
    <d v="1899-12-30T10:36:00"/>
    <d v="1899-12-30T01:00:00"/>
    <x v="6"/>
    <s v="NO"/>
    <m/>
    <m/>
  </r>
  <r>
    <n v="566"/>
    <n v="0"/>
    <s v="Puerto Montt"/>
    <x v="2"/>
    <x v="2"/>
    <x v="0"/>
    <x v="0"/>
    <n v="1005"/>
    <x v="0"/>
    <x v="0"/>
    <s v="Chinquihue"/>
    <s v="Puerto Montt"/>
    <s v="Sector Oriente"/>
    <s v="Puerto Montt"/>
    <n v="9"/>
    <d v="1899-12-30T09:38:00"/>
    <d v="1899-12-30T10:38:00"/>
    <d v="1899-12-30T01:00:00"/>
    <x v="90"/>
    <s v="NO"/>
    <m/>
    <m/>
  </r>
  <r>
    <n v="567"/>
    <n v="0"/>
    <s v="Puerto Montt"/>
    <x v="2"/>
    <x v="2"/>
    <x v="0"/>
    <x v="0"/>
    <n v="1005"/>
    <x v="0"/>
    <x v="0"/>
    <s v="Chinquihue"/>
    <s v="Puerto Montt"/>
    <s v="Sector Oriente"/>
    <s v="Puerto Montt"/>
    <n v="9"/>
    <d v="1899-12-30T09:40:00"/>
    <d v="1899-12-30T10:40:00"/>
    <d v="1899-12-30T01:00:00"/>
    <x v="44"/>
    <s v="NO"/>
    <m/>
    <m/>
  </r>
  <r>
    <n v="568"/>
    <n v="1506"/>
    <s v="Puerto Montt"/>
    <x v="2"/>
    <x v="2"/>
    <x v="0"/>
    <x v="0"/>
    <n v="1005"/>
    <x v="0"/>
    <x v="0"/>
    <s v="Chinquihue"/>
    <s v="Puerto Montt"/>
    <s v="Sector Oriente"/>
    <s v="Puerto Montt"/>
    <n v="9"/>
    <d v="1899-12-30T09:47:00"/>
    <d v="1899-12-30T10:50:00"/>
    <d v="1899-12-30T01:03:00"/>
    <x v="48"/>
    <s v="SI"/>
    <n v="1506"/>
    <m/>
  </r>
  <r>
    <n v="569"/>
    <n v="0"/>
    <s v="Puerto Montt"/>
    <x v="2"/>
    <x v="2"/>
    <x v="0"/>
    <x v="0"/>
    <n v="1005"/>
    <x v="0"/>
    <x v="0"/>
    <s v="Chinquihue"/>
    <s v="Puerto Montt"/>
    <s v="Sector Oriente"/>
    <s v="Puerto Montt"/>
    <n v="9"/>
    <d v="1899-12-30T09:57:00"/>
    <d v="1899-12-30T10:57:00"/>
    <d v="1899-12-30T01:00:00"/>
    <x v="12"/>
    <s v="NO"/>
    <m/>
    <m/>
  </r>
  <r>
    <n v="570"/>
    <n v="1507"/>
    <s v="Puerto Montt"/>
    <x v="2"/>
    <x v="2"/>
    <x v="0"/>
    <x v="0"/>
    <n v="1005"/>
    <x v="0"/>
    <x v="0"/>
    <s v="Chinquihue"/>
    <s v="Puerto Montt"/>
    <s v="Sector Oriente"/>
    <s v="Puerto Montt"/>
    <n v="10"/>
    <d v="1899-12-30T10:05:00"/>
    <d v="1899-12-30T11:06:00"/>
    <d v="1899-12-30T01:01:00"/>
    <x v="10"/>
    <s v="SI"/>
    <n v="1507"/>
    <m/>
  </r>
  <r>
    <n v="571"/>
    <n v="0"/>
    <s v="Puerto Montt"/>
    <x v="2"/>
    <x v="2"/>
    <x v="0"/>
    <x v="0"/>
    <n v="1005"/>
    <x v="0"/>
    <x v="0"/>
    <s v="Chinquihue"/>
    <s v="Puerto Montt"/>
    <s v="Sector Oriente"/>
    <s v="Puerto Montt"/>
    <n v="10"/>
    <d v="1899-12-30T10:16:00"/>
    <d v="1899-12-30T11:16:00"/>
    <d v="1899-12-30T01:00:00"/>
    <x v="41"/>
    <s v="NO"/>
    <m/>
    <m/>
  </r>
  <r>
    <n v="572"/>
    <n v="0"/>
    <s v="Puerto Montt"/>
    <x v="2"/>
    <x v="2"/>
    <x v="0"/>
    <x v="0"/>
    <n v="1005"/>
    <x v="0"/>
    <x v="0"/>
    <s v="Chinquihue"/>
    <s v="Puerto Montt"/>
    <s v="Sector Oriente"/>
    <s v="Puerto Montt"/>
    <n v="10"/>
    <d v="1899-12-30T10:31:00"/>
    <d v="1899-12-30T11:31:00"/>
    <d v="1899-12-30T01:00:00"/>
    <x v="4"/>
    <s v="NO"/>
    <m/>
    <m/>
  </r>
  <r>
    <n v="573"/>
    <n v="0"/>
    <s v="Puerto Montt"/>
    <x v="2"/>
    <x v="2"/>
    <x v="0"/>
    <x v="0"/>
    <n v="1005"/>
    <x v="0"/>
    <x v="0"/>
    <s v="Chinquihue"/>
    <s v="Puerto Montt"/>
    <s v="Sector Oriente"/>
    <s v="Puerto Montt"/>
    <n v="10"/>
    <d v="1899-12-30T10:40:00"/>
    <d v="1899-12-30T11:40:00"/>
    <d v="1899-12-30T01:00:00"/>
    <x v="8"/>
    <s v="NO"/>
    <m/>
    <m/>
  </r>
  <r>
    <n v="574"/>
    <n v="1508"/>
    <s v="Puerto Montt"/>
    <x v="2"/>
    <x v="2"/>
    <x v="0"/>
    <x v="0"/>
    <n v="1005"/>
    <x v="0"/>
    <x v="0"/>
    <s v="Chinquihue"/>
    <s v="Puerto Montt"/>
    <s v="Sector Oriente"/>
    <s v="Puerto Montt"/>
    <n v="10"/>
    <d v="1899-12-30T10:45:00"/>
    <d v="1899-12-30T11:44:00"/>
    <d v="1899-12-30T00:59:00"/>
    <x v="46"/>
    <s v="SI"/>
    <n v="1508"/>
    <m/>
  </r>
  <r>
    <n v="575"/>
    <n v="0"/>
    <s v="Puerto Montt"/>
    <x v="2"/>
    <x v="2"/>
    <x v="0"/>
    <x v="0"/>
    <n v="1005"/>
    <x v="0"/>
    <x v="0"/>
    <s v="Chinquihue"/>
    <s v="Puerto Montt"/>
    <s v="Sector Oriente"/>
    <s v="Puerto Montt"/>
    <n v="10"/>
    <d v="1899-12-30T10:54:00"/>
    <d v="1899-12-30T11:54:00"/>
    <d v="1899-12-30T01:00:00"/>
    <x v="47"/>
    <s v="NO"/>
    <m/>
    <m/>
  </r>
  <r>
    <n v="576"/>
    <n v="1509"/>
    <s v="Puerto Montt"/>
    <x v="2"/>
    <x v="2"/>
    <x v="0"/>
    <x v="0"/>
    <n v="1005"/>
    <x v="0"/>
    <x v="0"/>
    <s v="Chinquihue"/>
    <s v="Puerto Montt"/>
    <s v="Sector Oriente"/>
    <s v="Puerto Montt"/>
    <n v="11"/>
    <d v="1899-12-30T11:11:00"/>
    <d v="1899-12-30T12:17:00"/>
    <d v="1899-12-30T01:06:00"/>
    <x v="43"/>
    <s v="SI"/>
    <n v="1509"/>
    <m/>
  </r>
  <r>
    <n v="577"/>
    <n v="0"/>
    <s v="Puerto Montt"/>
    <x v="2"/>
    <x v="2"/>
    <x v="0"/>
    <x v="0"/>
    <n v="1005"/>
    <x v="0"/>
    <x v="0"/>
    <s v="Chinquihue"/>
    <s v="Puerto Montt"/>
    <s v="Sector Oriente"/>
    <s v="Puerto Montt"/>
    <n v="11"/>
    <d v="1899-12-30T11:18:00"/>
    <d v="1899-12-30T12:18:00"/>
    <d v="1899-12-30T01:00:00"/>
    <x v="13"/>
    <s v="NO"/>
    <m/>
    <m/>
  </r>
  <r>
    <n v="578"/>
    <n v="0"/>
    <s v="Puerto Montt"/>
    <x v="2"/>
    <x v="2"/>
    <x v="0"/>
    <x v="0"/>
    <n v="1005"/>
    <x v="0"/>
    <x v="0"/>
    <s v="Chinquihue"/>
    <s v="Puerto Montt"/>
    <s v="Sector Oriente"/>
    <s v="Puerto Montt"/>
    <n v="11"/>
    <d v="1899-12-30T11:26:00"/>
    <d v="1899-12-30T12:26:00"/>
    <d v="1899-12-30T01:00:00"/>
    <x v="11"/>
    <s v="NO"/>
    <m/>
    <m/>
  </r>
  <r>
    <n v="579"/>
    <n v="0"/>
    <s v="Puerto Montt"/>
    <x v="2"/>
    <x v="2"/>
    <x v="0"/>
    <x v="0"/>
    <n v="1005"/>
    <x v="0"/>
    <x v="0"/>
    <s v="Chinquihue"/>
    <s v="Puerto Montt"/>
    <s v="Sector Oriente"/>
    <s v="Puerto Montt"/>
    <n v="11"/>
    <d v="1899-12-30T11:35:00"/>
    <d v="1899-12-30T12:35:00"/>
    <d v="1899-12-30T01:00:00"/>
    <x v="7"/>
    <s v="NO"/>
    <m/>
    <m/>
  </r>
  <r>
    <n v="580"/>
    <n v="1510"/>
    <s v="Puerto Montt"/>
    <x v="2"/>
    <x v="2"/>
    <x v="0"/>
    <x v="0"/>
    <n v="1005"/>
    <x v="0"/>
    <x v="0"/>
    <s v="Chinquihue"/>
    <s v="Puerto Montt"/>
    <s v="Sector Oriente"/>
    <s v="Puerto Montt"/>
    <n v="11"/>
    <d v="1899-12-30T11:44:00"/>
    <d v="1899-12-30T12:46:00"/>
    <d v="1899-12-30T01:02:00"/>
    <x v="9"/>
    <s v="SI"/>
    <n v="1510"/>
    <m/>
  </r>
  <r>
    <n v="581"/>
    <n v="0"/>
    <s v="Puerto Montt"/>
    <x v="2"/>
    <x v="2"/>
    <x v="0"/>
    <x v="0"/>
    <n v="1005"/>
    <x v="0"/>
    <x v="0"/>
    <s v="Chinquihue"/>
    <s v="Puerto Montt"/>
    <s v="Sector Oriente"/>
    <s v="Puerto Montt"/>
    <n v="11"/>
    <d v="1899-12-30T11:51:00"/>
    <d v="1899-12-30T12:51:00"/>
    <d v="1899-12-30T01:00:00"/>
    <x v="53"/>
    <s v="NO"/>
    <m/>
    <m/>
  </r>
  <r>
    <n v="582"/>
    <n v="0"/>
    <s v="Puerto Montt"/>
    <x v="2"/>
    <x v="2"/>
    <x v="0"/>
    <x v="0"/>
    <n v="1005"/>
    <x v="0"/>
    <x v="0"/>
    <s v="Chinquihue"/>
    <s v="Puerto Montt"/>
    <s v="Sector Oriente"/>
    <s v="Puerto Montt"/>
    <n v="12"/>
    <d v="1899-12-30T12:00:00"/>
    <d v="1899-12-30T13:00:00"/>
    <d v="1899-12-30T01:00:00"/>
    <x v="89"/>
    <s v="NO"/>
    <m/>
    <m/>
  </r>
  <r>
    <n v="583"/>
    <n v="1511"/>
    <s v="Puerto Montt"/>
    <x v="2"/>
    <x v="2"/>
    <x v="0"/>
    <x v="0"/>
    <n v="1005"/>
    <x v="0"/>
    <x v="0"/>
    <s v="Chinquihue"/>
    <s v="Puerto Montt"/>
    <s v="Sector Oriente"/>
    <s v="Puerto Montt"/>
    <n v="12"/>
    <d v="1899-12-30T12:11:00"/>
    <d v="1899-12-30T13:10:00"/>
    <d v="1899-12-30T00:59:00"/>
    <x v="90"/>
    <s v="SI"/>
    <n v="1511"/>
    <m/>
  </r>
  <r>
    <n v="584"/>
    <n v="0"/>
    <s v="Puerto Montt"/>
    <x v="2"/>
    <x v="2"/>
    <x v="0"/>
    <x v="0"/>
    <n v="1005"/>
    <x v="0"/>
    <x v="0"/>
    <s v="Chinquihue"/>
    <s v="Puerto Montt"/>
    <s v="Sector Oriente"/>
    <s v="Puerto Montt"/>
    <n v="12"/>
    <d v="1899-12-30T12:23:00"/>
    <d v="1899-12-30T13:23:00"/>
    <d v="1899-12-30T01:00:00"/>
    <x v="6"/>
    <s v="NO"/>
    <m/>
    <m/>
  </r>
  <r>
    <n v="585"/>
    <n v="1512"/>
    <s v="Puerto Montt"/>
    <x v="2"/>
    <x v="2"/>
    <x v="0"/>
    <x v="0"/>
    <n v="1005"/>
    <x v="0"/>
    <x v="0"/>
    <s v="Chinquihue"/>
    <s v="Puerto Montt"/>
    <s v="Sector Oriente"/>
    <s v="Puerto Montt"/>
    <n v="12"/>
    <d v="1899-12-30T12:48:00"/>
    <d v="1899-12-30T13:50:00"/>
    <d v="1899-12-30T01:02:00"/>
    <x v="44"/>
    <s v="SI"/>
    <n v="1512"/>
    <m/>
  </r>
  <r>
    <n v="586"/>
    <n v="1513"/>
    <s v="Puerto Montt"/>
    <x v="2"/>
    <x v="2"/>
    <x v="0"/>
    <x v="0"/>
    <n v="1005"/>
    <x v="0"/>
    <x v="0"/>
    <s v="Chinquihue"/>
    <s v="Puerto Montt"/>
    <s v="Sector Oriente"/>
    <s v="Puerto Montt"/>
    <n v="13"/>
    <d v="1899-12-30T13:03:00"/>
    <d v="1899-12-30T14:05:00"/>
    <d v="1899-12-30T01:02:00"/>
    <x v="41"/>
    <s v="SI"/>
    <n v="1513"/>
    <m/>
  </r>
  <r>
    <n v="587"/>
    <n v="0"/>
    <s v="Puerto Montt"/>
    <x v="2"/>
    <x v="2"/>
    <x v="0"/>
    <x v="0"/>
    <n v="1005"/>
    <x v="0"/>
    <x v="0"/>
    <s v="Chinquihue"/>
    <s v="Puerto Montt"/>
    <s v="Sector Oriente"/>
    <s v="Puerto Montt"/>
    <n v="13"/>
    <d v="1899-12-30T13:30:00"/>
    <d v="1899-12-30T14:30:00"/>
    <d v="1899-12-30T01:00:00"/>
    <x v="8"/>
    <s v="NO"/>
    <m/>
    <m/>
  </r>
  <r>
    <n v="588"/>
    <n v="1514"/>
    <s v="Puerto Montt"/>
    <x v="2"/>
    <x v="2"/>
    <x v="0"/>
    <x v="0"/>
    <n v="1005"/>
    <x v="0"/>
    <x v="0"/>
    <s v="Chinquihue"/>
    <s v="Puerto Montt"/>
    <s v="Sector Oriente"/>
    <s v="Puerto Montt"/>
    <n v="13"/>
    <d v="1899-12-30T13:35:00"/>
    <d v="1899-12-30T14:44:00"/>
    <d v="1899-12-30T01:09:00"/>
    <x v="46"/>
    <s v="SI"/>
    <n v="1514"/>
    <m/>
  </r>
  <r>
    <n v="589"/>
    <n v="0"/>
    <s v="Puerto Montt"/>
    <x v="2"/>
    <x v="2"/>
    <x v="0"/>
    <x v="0"/>
    <n v="1005"/>
    <x v="0"/>
    <x v="0"/>
    <s v="Chinquihue"/>
    <s v="Puerto Montt"/>
    <s v="Sector Oriente"/>
    <s v="Puerto Montt"/>
    <n v="13"/>
    <d v="1899-12-30T13:41:00"/>
    <d v="1899-12-30T14:41:00"/>
    <d v="1899-12-30T01:00:00"/>
    <x v="47"/>
    <s v="NO"/>
    <m/>
    <m/>
  </r>
  <r>
    <n v="590"/>
    <n v="1515"/>
    <s v="Puerto Montt"/>
    <x v="2"/>
    <x v="2"/>
    <x v="0"/>
    <x v="0"/>
    <n v="1005"/>
    <x v="0"/>
    <x v="0"/>
    <s v="Chinquihue"/>
    <s v="Puerto Montt"/>
    <s v="Sector Oriente"/>
    <s v="Puerto Montt"/>
    <n v="14"/>
    <d v="1899-12-30T14:13:00"/>
    <d v="1899-12-30T15:28:00"/>
    <d v="1899-12-30T01:15:00"/>
    <x v="11"/>
    <s v="SI"/>
    <n v="1515"/>
    <m/>
  </r>
  <r>
    <n v="591"/>
    <n v="0"/>
    <s v="Puerto Montt"/>
    <x v="2"/>
    <x v="2"/>
    <x v="0"/>
    <x v="0"/>
    <n v="1005"/>
    <x v="0"/>
    <x v="0"/>
    <s v="Chinquihue"/>
    <s v="Puerto Montt"/>
    <s v="Sector Oriente"/>
    <s v="Puerto Montt"/>
    <n v="14"/>
    <d v="1899-12-30T14:30:00"/>
    <d v="1899-12-30T15:30:00"/>
    <d v="1899-12-30T01:00:00"/>
    <x v="9"/>
    <s v="NO"/>
    <m/>
    <m/>
  </r>
  <r>
    <n v="592"/>
    <n v="0"/>
    <s v="Puerto Montt"/>
    <x v="2"/>
    <x v="2"/>
    <x v="0"/>
    <x v="0"/>
    <n v="1005"/>
    <x v="0"/>
    <x v="0"/>
    <s v="Chinquihue"/>
    <s v="Puerto Montt"/>
    <s v="Sector Oriente"/>
    <s v="Puerto Montt"/>
    <n v="14"/>
    <d v="1899-12-30T14:40:00"/>
    <d v="1899-12-30T15:40:00"/>
    <d v="1899-12-30T01:00:00"/>
    <x v="53"/>
    <s v="NO"/>
    <m/>
    <m/>
  </r>
  <r>
    <n v="593"/>
    <n v="1516"/>
    <s v="Puerto Montt"/>
    <x v="2"/>
    <x v="2"/>
    <x v="0"/>
    <x v="0"/>
    <n v="1005"/>
    <x v="0"/>
    <x v="0"/>
    <s v="Chinquihue"/>
    <s v="Puerto Montt"/>
    <s v="Sector Oriente"/>
    <s v="Puerto Montt"/>
    <n v="14"/>
    <d v="1899-12-30T14:46:00"/>
    <d v="1899-12-30T15:50:00"/>
    <d v="1899-12-30T01:04:00"/>
    <x v="3"/>
    <s v="SI"/>
    <n v="1516"/>
    <m/>
  </r>
  <r>
    <n v="594"/>
    <n v="0"/>
    <s v="Puerto Montt"/>
    <x v="2"/>
    <x v="2"/>
    <x v="0"/>
    <x v="0"/>
    <n v="1005"/>
    <x v="0"/>
    <x v="0"/>
    <s v="Chinquihue"/>
    <s v="Puerto Montt"/>
    <s v="Sector Oriente"/>
    <s v="Puerto Montt"/>
    <n v="15"/>
    <d v="1899-12-30T15:11:00"/>
    <d v="1899-12-30T16:11:00"/>
    <d v="1899-12-30T01:00:00"/>
    <x v="6"/>
    <s v="NO"/>
    <m/>
    <m/>
  </r>
  <r>
    <n v="595"/>
    <n v="1517"/>
    <s v="Puerto Montt"/>
    <x v="2"/>
    <x v="2"/>
    <x v="0"/>
    <x v="0"/>
    <n v="1005"/>
    <x v="0"/>
    <x v="0"/>
    <s v="Chinquihue"/>
    <s v="Puerto Montt"/>
    <s v="Sector Oriente"/>
    <s v="Puerto Montt"/>
    <n v="15"/>
    <d v="1899-12-30T15:19:00"/>
    <d v="1899-12-30T16:21:00"/>
    <d v="1899-12-30T01:02:00"/>
    <x v="44"/>
    <s v="SI"/>
    <n v="1517"/>
    <m/>
  </r>
  <r>
    <n v="596"/>
    <n v="0"/>
    <s v="Puerto Montt"/>
    <x v="2"/>
    <x v="2"/>
    <x v="0"/>
    <x v="0"/>
    <n v="1005"/>
    <x v="0"/>
    <x v="0"/>
    <s v="Chinquihue"/>
    <s v="Puerto Montt"/>
    <s v="Sector Oriente"/>
    <s v="Puerto Montt"/>
    <n v="15"/>
    <d v="1899-12-30T15:22:00"/>
    <d v="1899-12-30T16:22:00"/>
    <d v="1899-12-30T01:00:00"/>
    <x v="4"/>
    <s v="NO"/>
    <m/>
    <m/>
  </r>
  <r>
    <n v="597"/>
    <n v="0"/>
    <s v="Puerto Montt"/>
    <x v="2"/>
    <x v="2"/>
    <x v="0"/>
    <x v="0"/>
    <n v="1005"/>
    <x v="0"/>
    <x v="0"/>
    <s v="Chinquihue"/>
    <s v="Puerto Montt"/>
    <s v="Sector Oriente"/>
    <s v="Puerto Montt"/>
    <n v="15"/>
    <d v="1899-12-30T15:28:00"/>
    <d v="1899-12-30T16:28:00"/>
    <d v="1899-12-30T01:00:00"/>
    <x v="48"/>
    <s v="NO"/>
    <m/>
    <m/>
  </r>
  <r>
    <n v="598"/>
    <n v="0"/>
    <s v="Puerto Montt"/>
    <x v="2"/>
    <x v="2"/>
    <x v="0"/>
    <x v="0"/>
    <n v="1005"/>
    <x v="0"/>
    <x v="0"/>
    <s v="Chinquihue"/>
    <s v="Puerto Montt"/>
    <s v="Sector Oriente"/>
    <s v="Puerto Montt"/>
    <n v="15"/>
    <d v="1899-12-30T15:36:00"/>
    <d v="1899-12-30T16:36:00"/>
    <d v="1899-12-30T01:00:00"/>
    <x v="9"/>
    <s v="NO"/>
    <m/>
    <m/>
  </r>
  <r>
    <n v="599"/>
    <n v="1518"/>
    <s v="Puerto Montt"/>
    <x v="2"/>
    <x v="2"/>
    <x v="0"/>
    <x v="0"/>
    <n v="1005"/>
    <x v="0"/>
    <x v="0"/>
    <s v="Chinquihue"/>
    <s v="Puerto Montt"/>
    <s v="Sector Oriente"/>
    <s v="Puerto Montt"/>
    <n v="15"/>
    <d v="1899-12-30T15:50:00"/>
    <d v="1899-12-30T16:54:00"/>
    <d v="1899-12-30T01:04:00"/>
    <x v="41"/>
    <s v="SI"/>
    <n v="1518"/>
    <m/>
  </r>
  <r>
    <n v="600"/>
    <n v="0"/>
    <s v="Puerto Montt"/>
    <x v="2"/>
    <x v="2"/>
    <x v="0"/>
    <x v="0"/>
    <n v="1005"/>
    <x v="0"/>
    <x v="0"/>
    <s v="Chinquihue"/>
    <s v="Puerto Montt"/>
    <s v="Sector Oriente"/>
    <s v="Puerto Montt"/>
    <n v="16"/>
    <d v="1899-12-30T16:00:00"/>
    <d v="1899-12-30T17:00:00"/>
    <d v="1899-12-30T01:00:00"/>
    <x v="1"/>
    <s v="NO"/>
    <m/>
    <m/>
  </r>
  <r>
    <n v="601"/>
    <n v="1519"/>
    <s v="Puerto Montt"/>
    <x v="2"/>
    <x v="2"/>
    <x v="0"/>
    <x v="0"/>
    <n v="1005"/>
    <x v="0"/>
    <x v="0"/>
    <s v="Chinquihue"/>
    <s v="Puerto Montt"/>
    <s v="Sector Oriente"/>
    <s v="Puerto Montt"/>
    <n v="16"/>
    <d v="1899-12-30T16:12:00"/>
    <d v="1899-12-30T17:15:00"/>
    <d v="1899-12-30T01:03:00"/>
    <x v="8"/>
    <s v="SI"/>
    <n v="1519"/>
    <m/>
  </r>
  <r>
    <n v="602"/>
    <n v="0"/>
    <s v="Puerto Montt"/>
    <x v="2"/>
    <x v="2"/>
    <x v="0"/>
    <x v="0"/>
    <n v="1005"/>
    <x v="0"/>
    <x v="0"/>
    <s v="Chinquihue"/>
    <s v="Puerto Montt"/>
    <s v="Sector Oriente"/>
    <s v="Puerto Montt"/>
    <n v="16"/>
    <d v="1899-12-30T16:20:00"/>
    <d v="1899-12-30T17:20:00"/>
    <d v="1899-12-30T01:00:00"/>
    <x v="46"/>
    <s v="NO"/>
    <m/>
    <m/>
  </r>
  <r>
    <n v="603"/>
    <n v="0"/>
    <s v="Puerto Montt"/>
    <x v="2"/>
    <x v="2"/>
    <x v="0"/>
    <x v="0"/>
    <n v="1005"/>
    <x v="0"/>
    <x v="0"/>
    <s v="Chinquihue"/>
    <s v="Puerto Montt"/>
    <s v="Sector Oriente"/>
    <s v="Puerto Montt"/>
    <n v="16"/>
    <d v="1899-12-30T16:30:00"/>
    <d v="1899-12-30T17:30:00"/>
    <d v="1899-12-30T01:00:00"/>
    <x v="47"/>
    <s v="NO"/>
    <m/>
    <m/>
  </r>
  <r>
    <n v="604"/>
    <n v="0"/>
    <s v="Puerto Montt"/>
    <x v="2"/>
    <x v="2"/>
    <x v="0"/>
    <x v="0"/>
    <n v="1005"/>
    <x v="0"/>
    <x v="0"/>
    <s v="Chinquihue"/>
    <s v="Puerto Montt"/>
    <s v="Sector Oriente"/>
    <s v="Puerto Montt"/>
    <n v="16"/>
    <d v="1899-12-30T16:38:00"/>
    <d v="1899-12-30T17:38:00"/>
    <d v="1899-12-30T01:00:00"/>
    <x v="42"/>
    <s v="NO"/>
    <m/>
    <m/>
  </r>
  <r>
    <n v="605"/>
    <n v="1520"/>
    <s v="Puerto Montt"/>
    <x v="2"/>
    <x v="2"/>
    <x v="0"/>
    <x v="0"/>
    <n v="1005"/>
    <x v="0"/>
    <x v="0"/>
    <s v="Chinquihue"/>
    <s v="Puerto Montt"/>
    <s v="Sector Oriente"/>
    <s v="Puerto Montt"/>
    <n v="16"/>
    <d v="1899-12-30T16:44:00"/>
    <d v="1899-12-30T17:48:00"/>
    <d v="1899-12-30T01:04:00"/>
    <x v="43"/>
    <s v="SI"/>
    <n v="1520"/>
    <m/>
  </r>
  <r>
    <n v="606"/>
    <n v="0"/>
    <s v="Puerto Montt"/>
    <x v="2"/>
    <x v="2"/>
    <x v="0"/>
    <x v="0"/>
    <n v="1005"/>
    <x v="0"/>
    <x v="0"/>
    <s v="Chinquihue"/>
    <s v="Puerto Montt"/>
    <s v="Sector Oriente"/>
    <s v="Puerto Montt"/>
    <n v="17"/>
    <d v="1899-12-30T17:02:00"/>
    <d v="1899-12-30T18:02:00"/>
    <d v="1899-12-30T01:00:00"/>
    <x v="11"/>
    <s v="NO"/>
    <m/>
    <m/>
  </r>
  <r>
    <n v="607"/>
    <n v="1521"/>
    <s v="Puerto Montt"/>
    <x v="2"/>
    <x v="2"/>
    <x v="0"/>
    <x v="0"/>
    <n v="1005"/>
    <x v="0"/>
    <x v="0"/>
    <s v="Chinquihue"/>
    <s v="Puerto Montt"/>
    <s v="Sector Oriente"/>
    <s v="Puerto Montt"/>
    <n v="17"/>
    <d v="1899-12-30T17:20:00"/>
    <d v="1899-12-30T18:25:00"/>
    <d v="1899-12-30T01:05:00"/>
    <x v="9"/>
    <s v="SI"/>
    <n v="1521"/>
    <m/>
  </r>
  <r>
    <n v="608"/>
    <n v="0"/>
    <s v="Puerto Montt"/>
    <x v="2"/>
    <x v="2"/>
    <x v="0"/>
    <x v="0"/>
    <n v="1005"/>
    <x v="0"/>
    <x v="0"/>
    <s v="Chinquihue"/>
    <s v="Puerto Montt"/>
    <s v="Sector Oriente"/>
    <s v="Puerto Montt"/>
    <n v="17"/>
    <d v="1899-12-30T17:27:00"/>
    <d v="1899-12-30T18:27:00"/>
    <d v="1899-12-30T01:00:00"/>
    <x v="53"/>
    <s v="NO"/>
    <m/>
    <m/>
  </r>
  <r>
    <n v="609"/>
    <n v="0"/>
    <s v="Puerto Montt"/>
    <x v="2"/>
    <x v="2"/>
    <x v="0"/>
    <x v="0"/>
    <n v="1005"/>
    <x v="0"/>
    <x v="0"/>
    <s v="Chinquihue"/>
    <s v="Puerto Montt"/>
    <s v="Sector Oriente"/>
    <s v="Puerto Montt"/>
    <n v="17"/>
    <d v="1899-12-30T17:33:00"/>
    <d v="1899-12-30T18:33:00"/>
    <d v="1899-12-30T01:00:00"/>
    <x v="3"/>
    <s v="NO"/>
    <m/>
    <m/>
  </r>
  <r>
    <n v="610"/>
    <n v="1522"/>
    <s v="Puerto Montt"/>
    <x v="2"/>
    <x v="2"/>
    <x v="0"/>
    <x v="0"/>
    <n v="1005"/>
    <x v="0"/>
    <x v="0"/>
    <s v="Chinquihue"/>
    <s v="Puerto Montt"/>
    <s v="Sector Oriente"/>
    <s v="Puerto Montt"/>
    <n v="17"/>
    <d v="1899-12-30T17:45:00"/>
    <d v="1899-12-30T18:50:00"/>
    <d v="1899-12-30T01:05:00"/>
    <x v="89"/>
    <s v="SI"/>
    <n v="1522"/>
    <m/>
  </r>
  <r>
    <n v="611"/>
    <n v="1502"/>
    <s v="Puerto Montt"/>
    <x v="2"/>
    <x v="2"/>
    <x v="0"/>
    <x v="0"/>
    <n v="1005"/>
    <x v="0"/>
    <x v="1"/>
    <s v="Sector Oriente"/>
    <s v="Puerto Montt"/>
    <s v="Chinquihue"/>
    <s v="Puerto Montt"/>
    <n v="8"/>
    <d v="1899-12-30T08:36:00"/>
    <d v="1899-12-30T09:49:00"/>
    <d v="1899-12-30T01:13:00"/>
    <x v="47"/>
    <s v="SI"/>
    <n v="1502"/>
    <m/>
  </r>
  <r>
    <n v="612"/>
    <n v="1501"/>
    <s v="Puerto Montt"/>
    <x v="2"/>
    <x v="2"/>
    <x v="0"/>
    <x v="0"/>
    <n v="1005"/>
    <x v="0"/>
    <x v="1"/>
    <s v="Sector Oriente"/>
    <s v="Puerto Montt"/>
    <s v="Chinquihue"/>
    <s v="Puerto Montt"/>
    <n v="8"/>
    <d v="1899-12-30T08:28:00"/>
    <d v="1899-12-30T09:24:00"/>
    <d v="1899-12-30T00:56:00"/>
    <x v="46"/>
    <s v="SI"/>
    <n v="1501"/>
    <m/>
  </r>
  <r>
    <n v="613"/>
    <n v="1503"/>
    <s v="Puerto Montt"/>
    <x v="2"/>
    <x v="2"/>
    <x v="0"/>
    <x v="0"/>
    <n v="1005"/>
    <x v="0"/>
    <x v="1"/>
    <s v="Sector Oriente"/>
    <s v="Puerto Montt"/>
    <s v="Chinquihue"/>
    <s v="Puerto Montt"/>
    <n v="9"/>
    <d v="1899-12-30T09:10:00"/>
    <d v="1899-12-30T10:24:00"/>
    <d v="1899-12-30T01:14:00"/>
    <x v="13"/>
    <s v="SI"/>
    <n v="1503"/>
    <m/>
  </r>
  <r>
    <n v="614"/>
    <n v="0"/>
    <s v="Puerto Montt"/>
    <x v="2"/>
    <x v="2"/>
    <x v="0"/>
    <x v="0"/>
    <n v="1005"/>
    <x v="0"/>
    <x v="1"/>
    <s v="Sector Oriente"/>
    <s v="Puerto Montt"/>
    <s v="Chinquihue"/>
    <s v="Puerto Montt"/>
    <n v="9"/>
    <d v="1899-12-30T09:20:00"/>
    <d v="1899-12-30T10:28:00"/>
    <d v="1899-12-30T01:08:00"/>
    <x v="11"/>
    <s v="NO"/>
    <m/>
    <m/>
  </r>
  <r>
    <n v="615"/>
    <n v="0"/>
    <s v="Puerto Montt"/>
    <x v="2"/>
    <x v="2"/>
    <x v="0"/>
    <x v="0"/>
    <n v="1005"/>
    <x v="0"/>
    <x v="1"/>
    <s v="Sector Oriente"/>
    <s v="Puerto Montt"/>
    <s v="Chinquihue"/>
    <s v="Puerto Montt"/>
    <n v="9"/>
    <d v="1899-12-30T09:25:00"/>
    <d v="1899-12-30T10:33:00"/>
    <d v="1899-12-30T01:08:00"/>
    <x v="7"/>
    <s v="NO"/>
    <m/>
    <m/>
  </r>
  <r>
    <n v="616"/>
    <n v="0"/>
    <s v="Puerto Montt"/>
    <x v="2"/>
    <x v="2"/>
    <x v="0"/>
    <x v="0"/>
    <n v="1005"/>
    <x v="0"/>
    <x v="1"/>
    <s v="Sector Oriente"/>
    <s v="Puerto Montt"/>
    <s v="Chinquihue"/>
    <s v="Puerto Montt"/>
    <n v="9"/>
    <d v="1899-12-30T09:38:00"/>
    <d v="1899-12-30T10:46:00"/>
    <d v="1899-12-30T01:08:00"/>
    <x v="9"/>
    <s v="NO"/>
    <m/>
    <m/>
  </r>
  <r>
    <n v="617"/>
    <n v="1504"/>
    <s v="Puerto Montt"/>
    <x v="2"/>
    <x v="2"/>
    <x v="0"/>
    <x v="0"/>
    <n v="1005"/>
    <x v="0"/>
    <x v="1"/>
    <s v="Sector Oriente"/>
    <s v="Puerto Montt"/>
    <s v="Chinquihue"/>
    <s v="Puerto Montt"/>
    <n v="9"/>
    <d v="1899-12-30T09:36:00"/>
    <d v="1899-12-30T10:43:00"/>
    <d v="1899-12-30T01:07:00"/>
    <x v="53"/>
    <s v="SI"/>
    <n v="1504"/>
    <m/>
  </r>
  <r>
    <n v="618"/>
    <n v="0"/>
    <s v="Puerto Montt"/>
    <x v="2"/>
    <x v="2"/>
    <x v="0"/>
    <x v="0"/>
    <n v="1005"/>
    <x v="0"/>
    <x v="1"/>
    <s v="Sector Oriente"/>
    <s v="Puerto Montt"/>
    <s v="Chinquihue"/>
    <s v="Puerto Montt"/>
    <n v="9"/>
    <d v="1899-12-30T09:53:00"/>
    <d v="1899-12-30T11:01:00"/>
    <d v="1899-12-30T01:08:00"/>
    <x v="3"/>
    <s v="NO"/>
    <m/>
    <m/>
  </r>
  <r>
    <n v="619"/>
    <n v="1505"/>
    <s v="Puerto Montt"/>
    <x v="2"/>
    <x v="2"/>
    <x v="0"/>
    <x v="0"/>
    <n v="1005"/>
    <x v="0"/>
    <x v="1"/>
    <s v="Sector Oriente"/>
    <s v="Puerto Montt"/>
    <s v="Chinquihue"/>
    <s v="Puerto Montt"/>
    <n v="10"/>
    <d v="1899-12-30T10:00:00"/>
    <d v="1899-12-30T10:45:00"/>
    <d v="1899-12-30T00:45:00"/>
    <x v="89"/>
    <s v="SI"/>
    <n v="1505"/>
    <m/>
  </r>
  <r>
    <n v="620"/>
    <n v="0"/>
    <s v="Puerto Montt"/>
    <x v="2"/>
    <x v="2"/>
    <x v="0"/>
    <x v="0"/>
    <n v="1005"/>
    <x v="0"/>
    <x v="1"/>
    <s v="Sector Oriente"/>
    <s v="Puerto Montt"/>
    <s v="Chinquihue"/>
    <s v="Puerto Montt"/>
    <n v="10"/>
    <d v="1899-12-30T10:36:00"/>
    <d v="1899-12-30T11:44:00"/>
    <d v="1899-12-30T01:08:00"/>
    <x v="6"/>
    <s v="NO"/>
    <m/>
    <m/>
  </r>
  <r>
    <n v="621"/>
    <n v="0"/>
    <s v="Puerto Montt"/>
    <x v="2"/>
    <x v="2"/>
    <x v="0"/>
    <x v="0"/>
    <n v="1005"/>
    <x v="0"/>
    <x v="1"/>
    <s v="Sector Oriente"/>
    <s v="Puerto Montt"/>
    <s v="Chinquihue"/>
    <s v="Puerto Montt"/>
    <n v="10"/>
    <d v="1899-12-30T10:38:00"/>
    <d v="1899-12-30T11:46:00"/>
    <d v="1899-12-30T01:08:00"/>
    <x v="90"/>
    <s v="NO"/>
    <m/>
    <m/>
  </r>
  <r>
    <n v="622"/>
    <n v="0"/>
    <s v="Puerto Montt"/>
    <x v="2"/>
    <x v="2"/>
    <x v="0"/>
    <x v="0"/>
    <n v="1005"/>
    <x v="0"/>
    <x v="1"/>
    <s v="Sector Oriente"/>
    <s v="Puerto Montt"/>
    <s v="Chinquihue"/>
    <s v="Puerto Montt"/>
    <n v="10"/>
    <d v="1899-12-30T10:40:00"/>
    <d v="1899-12-30T11:48:00"/>
    <d v="1899-12-30T01:08:00"/>
    <x v="44"/>
    <s v="NO"/>
    <m/>
    <m/>
  </r>
  <r>
    <n v="623"/>
    <n v="1506"/>
    <s v="Puerto Montt"/>
    <x v="2"/>
    <x v="2"/>
    <x v="0"/>
    <x v="0"/>
    <n v="1005"/>
    <x v="0"/>
    <x v="1"/>
    <s v="Sector Oriente"/>
    <s v="Puerto Montt"/>
    <s v="Chinquihue"/>
    <s v="Puerto Montt"/>
    <n v="10"/>
    <d v="1899-12-30T10:50:00"/>
    <d v="1899-12-30T11:59:00"/>
    <d v="1899-12-30T01:09:00"/>
    <x v="48"/>
    <s v="SI"/>
    <n v="1506"/>
    <m/>
  </r>
  <r>
    <n v="624"/>
    <n v="0"/>
    <s v="Puerto Montt"/>
    <x v="2"/>
    <x v="2"/>
    <x v="0"/>
    <x v="0"/>
    <n v="1005"/>
    <x v="0"/>
    <x v="1"/>
    <s v="Sector Oriente"/>
    <s v="Puerto Montt"/>
    <s v="Chinquihue"/>
    <s v="Puerto Montt"/>
    <n v="10"/>
    <d v="1899-12-30T10:57:00"/>
    <d v="1899-12-30T12:05:00"/>
    <d v="1899-12-30T01:08:00"/>
    <x v="12"/>
    <s v="NO"/>
    <m/>
    <m/>
  </r>
  <r>
    <n v="625"/>
    <n v="1507"/>
    <s v="Puerto Montt"/>
    <x v="2"/>
    <x v="2"/>
    <x v="0"/>
    <x v="0"/>
    <n v="1005"/>
    <x v="0"/>
    <x v="1"/>
    <s v="Sector Oriente"/>
    <s v="Puerto Montt"/>
    <s v="Chinquihue"/>
    <s v="Puerto Montt"/>
    <n v="11"/>
    <d v="1899-12-30T11:06:00"/>
    <d v="1899-12-30T12:15:00"/>
    <d v="1899-12-30T01:09:00"/>
    <x v="10"/>
    <s v="SI"/>
    <n v="1507"/>
    <m/>
  </r>
  <r>
    <n v="626"/>
    <n v="0"/>
    <s v="Puerto Montt"/>
    <x v="2"/>
    <x v="2"/>
    <x v="0"/>
    <x v="0"/>
    <n v="1005"/>
    <x v="0"/>
    <x v="1"/>
    <s v="Sector Oriente"/>
    <s v="Puerto Montt"/>
    <s v="Chinquihue"/>
    <s v="Puerto Montt"/>
    <n v="11"/>
    <d v="1899-12-30T11:16:00"/>
    <d v="1899-12-30T12:24:00"/>
    <d v="1899-12-30T01:08:00"/>
    <x v="41"/>
    <s v="NO"/>
    <m/>
    <m/>
  </r>
  <r>
    <n v="627"/>
    <n v="0"/>
    <s v="Puerto Montt"/>
    <x v="2"/>
    <x v="2"/>
    <x v="0"/>
    <x v="0"/>
    <n v="1005"/>
    <x v="0"/>
    <x v="1"/>
    <s v="Sector Oriente"/>
    <s v="Puerto Montt"/>
    <s v="Chinquihue"/>
    <s v="Puerto Montt"/>
    <n v="11"/>
    <d v="1899-12-30T11:31:00"/>
    <d v="1899-12-30T12:39:00"/>
    <d v="1899-12-30T01:08:00"/>
    <x v="4"/>
    <s v="NO"/>
    <m/>
    <m/>
  </r>
  <r>
    <n v="628"/>
    <n v="0"/>
    <s v="Puerto Montt"/>
    <x v="2"/>
    <x v="2"/>
    <x v="0"/>
    <x v="0"/>
    <n v="1005"/>
    <x v="0"/>
    <x v="1"/>
    <s v="Sector Oriente"/>
    <s v="Puerto Montt"/>
    <s v="Chinquihue"/>
    <s v="Puerto Montt"/>
    <n v="11"/>
    <d v="1899-12-30T11:40:00"/>
    <d v="1899-12-30T12:48:00"/>
    <d v="1899-12-30T01:08:00"/>
    <x v="8"/>
    <s v="NO"/>
    <m/>
    <m/>
  </r>
  <r>
    <n v="629"/>
    <n v="1508"/>
    <s v="Puerto Montt"/>
    <x v="2"/>
    <x v="2"/>
    <x v="0"/>
    <x v="0"/>
    <n v="1005"/>
    <x v="0"/>
    <x v="1"/>
    <s v="Sector Oriente"/>
    <s v="Puerto Montt"/>
    <s v="Chinquihue"/>
    <s v="Puerto Montt"/>
    <n v="11"/>
    <d v="1899-12-30T11:44:00"/>
    <d v="1899-12-30T12:56:00"/>
    <d v="1899-12-30T01:12:00"/>
    <x v="46"/>
    <s v="SI"/>
    <n v="1508"/>
    <m/>
  </r>
  <r>
    <n v="630"/>
    <n v="0"/>
    <s v="Puerto Montt"/>
    <x v="2"/>
    <x v="2"/>
    <x v="0"/>
    <x v="0"/>
    <n v="1005"/>
    <x v="0"/>
    <x v="1"/>
    <s v="Sector Oriente"/>
    <s v="Puerto Montt"/>
    <s v="Chinquihue"/>
    <s v="Puerto Montt"/>
    <n v="11"/>
    <d v="1899-12-30T11:54:00"/>
    <d v="1899-12-30T13:02:00"/>
    <d v="1899-12-30T01:08:00"/>
    <x v="47"/>
    <s v="NO"/>
    <m/>
    <m/>
  </r>
  <r>
    <n v="631"/>
    <n v="1509"/>
    <s v="Puerto Montt"/>
    <x v="2"/>
    <x v="2"/>
    <x v="0"/>
    <x v="0"/>
    <n v="1005"/>
    <x v="0"/>
    <x v="1"/>
    <s v="Sector Oriente"/>
    <s v="Puerto Montt"/>
    <s v="Chinquihue"/>
    <s v="Puerto Montt"/>
    <n v="12"/>
    <d v="1899-12-30T12:17:00"/>
    <d v="1899-12-30T13:22:00"/>
    <d v="1899-12-30T01:05:00"/>
    <x v="43"/>
    <s v="SI"/>
    <n v="1509"/>
    <m/>
  </r>
  <r>
    <n v="632"/>
    <n v="0"/>
    <s v="Puerto Montt"/>
    <x v="2"/>
    <x v="2"/>
    <x v="0"/>
    <x v="0"/>
    <n v="1005"/>
    <x v="0"/>
    <x v="1"/>
    <s v="Sector Oriente"/>
    <s v="Puerto Montt"/>
    <s v="Chinquihue"/>
    <s v="Puerto Montt"/>
    <n v="12"/>
    <d v="1899-12-30T12:18:00"/>
    <d v="1899-12-30T13:26:00"/>
    <d v="1899-12-30T01:08:00"/>
    <x v="13"/>
    <s v="NO"/>
    <m/>
    <m/>
  </r>
  <r>
    <n v="633"/>
    <n v="0"/>
    <s v="Puerto Montt"/>
    <x v="2"/>
    <x v="2"/>
    <x v="0"/>
    <x v="0"/>
    <n v="1005"/>
    <x v="0"/>
    <x v="1"/>
    <s v="Sector Oriente"/>
    <s v="Puerto Montt"/>
    <s v="Chinquihue"/>
    <s v="Puerto Montt"/>
    <n v="12"/>
    <d v="1899-12-30T12:26:00"/>
    <d v="1899-12-30T13:34:00"/>
    <d v="1899-12-30T01:08:00"/>
    <x v="11"/>
    <s v="NO"/>
    <m/>
    <m/>
  </r>
  <r>
    <n v="634"/>
    <n v="0"/>
    <s v="Puerto Montt"/>
    <x v="2"/>
    <x v="2"/>
    <x v="0"/>
    <x v="0"/>
    <n v="1005"/>
    <x v="0"/>
    <x v="1"/>
    <s v="Sector Oriente"/>
    <s v="Puerto Montt"/>
    <s v="Chinquihue"/>
    <s v="Puerto Montt"/>
    <n v="12"/>
    <d v="1899-12-30T12:35:00"/>
    <d v="1899-12-30T13:43:00"/>
    <d v="1899-12-30T01:08:00"/>
    <x v="7"/>
    <s v="NO"/>
    <m/>
    <m/>
  </r>
  <r>
    <n v="635"/>
    <n v="1510"/>
    <s v="Puerto Montt"/>
    <x v="2"/>
    <x v="2"/>
    <x v="0"/>
    <x v="0"/>
    <n v="1005"/>
    <x v="0"/>
    <x v="1"/>
    <s v="Sector Oriente"/>
    <s v="Puerto Montt"/>
    <s v="Chinquihue"/>
    <s v="Puerto Montt"/>
    <n v="12"/>
    <d v="1899-12-30T12:46:00"/>
    <d v="1899-12-30T13:58:00"/>
    <d v="1899-12-30T01:12:00"/>
    <x v="9"/>
    <s v="SI"/>
    <n v="1510"/>
    <m/>
  </r>
  <r>
    <n v="636"/>
    <n v="0"/>
    <s v="Puerto Montt"/>
    <x v="2"/>
    <x v="2"/>
    <x v="0"/>
    <x v="0"/>
    <n v="1005"/>
    <x v="0"/>
    <x v="1"/>
    <s v="Sector Oriente"/>
    <s v="Puerto Montt"/>
    <s v="Chinquihue"/>
    <s v="Puerto Montt"/>
    <n v="12"/>
    <d v="1899-12-30T12:51:00"/>
    <d v="1899-12-30T13:59:00"/>
    <d v="1899-12-30T01:08:00"/>
    <x v="53"/>
    <s v="NO"/>
    <m/>
    <m/>
  </r>
  <r>
    <n v="637"/>
    <n v="0"/>
    <s v="Puerto Montt"/>
    <x v="2"/>
    <x v="2"/>
    <x v="0"/>
    <x v="0"/>
    <n v="1005"/>
    <x v="0"/>
    <x v="1"/>
    <s v="Sector Oriente"/>
    <s v="Puerto Montt"/>
    <s v="Chinquihue"/>
    <s v="Puerto Montt"/>
    <n v="13"/>
    <d v="1899-12-30T13:00:00"/>
    <d v="1899-12-30T14:08:00"/>
    <d v="1899-12-30T01:08:00"/>
    <x v="89"/>
    <s v="NO"/>
    <m/>
    <m/>
  </r>
  <r>
    <n v="638"/>
    <n v="1511"/>
    <s v="Puerto Montt"/>
    <x v="2"/>
    <x v="2"/>
    <x v="0"/>
    <x v="0"/>
    <n v="1005"/>
    <x v="0"/>
    <x v="1"/>
    <s v="Sector Oriente"/>
    <s v="Puerto Montt"/>
    <s v="Chinquihue"/>
    <s v="Puerto Montt"/>
    <n v="13"/>
    <d v="1899-12-30T13:10:00"/>
    <d v="1899-12-30T14:29:00"/>
    <d v="1899-12-30T01:19:00"/>
    <x v="90"/>
    <s v="SI"/>
    <n v="1511"/>
    <m/>
  </r>
  <r>
    <n v="639"/>
    <n v="0"/>
    <s v="Puerto Montt"/>
    <x v="2"/>
    <x v="2"/>
    <x v="0"/>
    <x v="0"/>
    <n v="1005"/>
    <x v="0"/>
    <x v="1"/>
    <s v="Sector Oriente"/>
    <s v="Puerto Montt"/>
    <s v="Chinquihue"/>
    <s v="Puerto Montt"/>
    <n v="13"/>
    <d v="1899-12-30T13:23:00"/>
    <d v="1899-12-30T14:31:00"/>
    <d v="1899-12-30T01:08:00"/>
    <x v="6"/>
    <s v="NO"/>
    <m/>
    <m/>
  </r>
  <r>
    <n v="640"/>
    <n v="1512"/>
    <s v="Puerto Montt"/>
    <x v="2"/>
    <x v="2"/>
    <x v="0"/>
    <x v="0"/>
    <n v="1005"/>
    <x v="0"/>
    <x v="1"/>
    <s v="Sector Oriente"/>
    <s v="Puerto Montt"/>
    <s v="Chinquihue"/>
    <s v="Puerto Montt"/>
    <n v="13"/>
    <d v="1899-12-30T13:50:00"/>
    <d v="1899-12-30T14:51:00"/>
    <d v="1899-12-30T01:01:00"/>
    <x v="44"/>
    <s v="SI"/>
    <n v="1512"/>
    <m/>
  </r>
  <r>
    <n v="641"/>
    <n v="1513"/>
    <s v="Puerto Montt"/>
    <x v="2"/>
    <x v="2"/>
    <x v="0"/>
    <x v="0"/>
    <n v="1005"/>
    <x v="0"/>
    <x v="1"/>
    <s v="Sector Oriente"/>
    <s v="Puerto Montt"/>
    <s v="Chinquihue"/>
    <s v="Puerto Montt"/>
    <n v="14"/>
    <d v="1899-12-30T14:05:00"/>
    <d v="1899-12-30T15:19:00"/>
    <d v="1899-12-30T01:14:00"/>
    <x v="41"/>
    <s v="SI"/>
    <n v="1513"/>
    <m/>
  </r>
  <r>
    <n v="642"/>
    <n v="0"/>
    <s v="Puerto Montt"/>
    <x v="2"/>
    <x v="2"/>
    <x v="0"/>
    <x v="0"/>
    <n v="1005"/>
    <x v="0"/>
    <x v="1"/>
    <s v="Sector Oriente"/>
    <s v="Puerto Montt"/>
    <s v="Chinquihue"/>
    <s v="Puerto Montt"/>
    <n v="14"/>
    <d v="1899-12-30T14:30:00"/>
    <d v="1899-12-30T15:38:00"/>
    <d v="1899-12-30T01:08:00"/>
    <x v="8"/>
    <s v="NO"/>
    <m/>
    <m/>
  </r>
  <r>
    <n v="643"/>
    <n v="1514"/>
    <s v="Puerto Montt"/>
    <x v="2"/>
    <x v="2"/>
    <x v="0"/>
    <x v="0"/>
    <n v="1005"/>
    <x v="0"/>
    <x v="1"/>
    <s v="Sector Oriente"/>
    <s v="Puerto Montt"/>
    <s v="Chinquihue"/>
    <s v="Puerto Montt"/>
    <n v="14"/>
    <d v="1899-12-30T14:44:00"/>
    <d v="1899-12-30T15:52:00"/>
    <d v="1899-12-30T01:08:00"/>
    <x v="46"/>
    <s v="SI"/>
    <n v="1514"/>
    <m/>
  </r>
  <r>
    <n v="644"/>
    <n v="0"/>
    <s v="Puerto Montt"/>
    <x v="2"/>
    <x v="2"/>
    <x v="0"/>
    <x v="0"/>
    <n v="1005"/>
    <x v="0"/>
    <x v="1"/>
    <s v="Sector Oriente"/>
    <s v="Puerto Montt"/>
    <s v="Chinquihue"/>
    <s v="Puerto Montt"/>
    <n v="14"/>
    <d v="1899-12-30T14:41:00"/>
    <d v="1899-12-30T15:49:00"/>
    <d v="1899-12-30T01:08:00"/>
    <x v="47"/>
    <s v="NO"/>
    <m/>
    <m/>
  </r>
  <r>
    <n v="645"/>
    <n v="1515"/>
    <s v="Puerto Montt"/>
    <x v="2"/>
    <x v="2"/>
    <x v="0"/>
    <x v="0"/>
    <n v="1005"/>
    <x v="0"/>
    <x v="1"/>
    <s v="Sector Oriente"/>
    <s v="Puerto Montt"/>
    <s v="Chinquihue"/>
    <s v="Puerto Montt"/>
    <n v="15"/>
    <d v="1899-12-30T15:28:00"/>
    <d v="1899-12-30T16:28:00"/>
    <d v="1899-12-30T01:00:00"/>
    <x v="11"/>
    <s v="SI"/>
    <n v="1515"/>
    <m/>
  </r>
  <r>
    <n v="646"/>
    <n v="0"/>
    <s v="Puerto Montt"/>
    <x v="2"/>
    <x v="2"/>
    <x v="0"/>
    <x v="0"/>
    <n v="1005"/>
    <x v="0"/>
    <x v="1"/>
    <s v="Sector Oriente"/>
    <s v="Puerto Montt"/>
    <s v="Chinquihue"/>
    <s v="Puerto Montt"/>
    <n v="15"/>
    <d v="1899-12-30T15:30:00"/>
    <d v="1899-12-30T16:38:00"/>
    <d v="1899-12-30T01:08:00"/>
    <x v="9"/>
    <s v="NO"/>
    <m/>
    <m/>
  </r>
  <r>
    <n v="647"/>
    <n v="0"/>
    <s v="Puerto Montt"/>
    <x v="2"/>
    <x v="2"/>
    <x v="0"/>
    <x v="0"/>
    <n v="1005"/>
    <x v="0"/>
    <x v="1"/>
    <s v="Sector Oriente"/>
    <s v="Puerto Montt"/>
    <s v="Chinquihue"/>
    <s v="Puerto Montt"/>
    <n v="15"/>
    <d v="1899-12-30T15:40:00"/>
    <d v="1899-12-30T16:48:00"/>
    <d v="1899-12-30T01:08:00"/>
    <x v="53"/>
    <s v="NO"/>
    <m/>
    <m/>
  </r>
  <r>
    <n v="648"/>
    <n v="1516"/>
    <s v="Puerto Montt"/>
    <x v="2"/>
    <x v="2"/>
    <x v="0"/>
    <x v="0"/>
    <n v="1005"/>
    <x v="0"/>
    <x v="1"/>
    <s v="Sector Oriente"/>
    <s v="Puerto Montt"/>
    <s v="Chinquihue"/>
    <s v="Puerto Montt"/>
    <n v="15"/>
    <d v="1899-12-30T15:50:00"/>
    <d v="1899-12-30T16:56:00"/>
    <d v="1899-12-30T01:06:00"/>
    <x v="3"/>
    <s v="SI"/>
    <n v="1516"/>
    <m/>
  </r>
  <r>
    <n v="649"/>
    <n v="0"/>
    <s v="Puerto Montt"/>
    <x v="2"/>
    <x v="2"/>
    <x v="0"/>
    <x v="0"/>
    <n v="1005"/>
    <x v="0"/>
    <x v="1"/>
    <s v="Sector Oriente"/>
    <s v="Puerto Montt"/>
    <s v="Chinquihue"/>
    <s v="Puerto Montt"/>
    <n v="16"/>
    <d v="1899-12-30T16:11:00"/>
    <d v="1899-12-30T17:19:00"/>
    <d v="1899-12-30T01:08:00"/>
    <x v="6"/>
    <s v="NO"/>
    <m/>
    <m/>
  </r>
  <r>
    <n v="650"/>
    <n v="1517"/>
    <s v="Puerto Montt"/>
    <x v="2"/>
    <x v="2"/>
    <x v="0"/>
    <x v="0"/>
    <n v="1005"/>
    <x v="0"/>
    <x v="1"/>
    <s v="Sector Oriente"/>
    <s v="Puerto Montt"/>
    <s v="Chinquihue"/>
    <s v="Puerto Montt"/>
    <n v="16"/>
    <d v="1899-12-30T16:21:00"/>
    <d v="1899-12-30T17:38:00"/>
    <d v="1899-12-30T01:17:00"/>
    <x v="44"/>
    <s v="SI"/>
    <n v="1517"/>
    <m/>
  </r>
  <r>
    <n v="651"/>
    <n v="0"/>
    <s v="Puerto Montt"/>
    <x v="2"/>
    <x v="2"/>
    <x v="0"/>
    <x v="0"/>
    <n v="1005"/>
    <x v="0"/>
    <x v="1"/>
    <s v="Sector Oriente"/>
    <s v="Puerto Montt"/>
    <s v="Chinquihue"/>
    <s v="Puerto Montt"/>
    <n v="16"/>
    <d v="1899-12-30T16:22:00"/>
    <d v="1899-12-30T17:30:00"/>
    <d v="1899-12-30T01:08:00"/>
    <x v="4"/>
    <s v="NO"/>
    <m/>
    <m/>
  </r>
  <r>
    <n v="652"/>
    <n v="0"/>
    <s v="Puerto Montt"/>
    <x v="2"/>
    <x v="2"/>
    <x v="0"/>
    <x v="0"/>
    <n v="1005"/>
    <x v="0"/>
    <x v="1"/>
    <s v="Sector Oriente"/>
    <s v="Puerto Montt"/>
    <s v="Chinquihue"/>
    <s v="Puerto Montt"/>
    <n v="16"/>
    <d v="1899-12-30T16:28:00"/>
    <d v="1899-12-30T17:36:00"/>
    <d v="1899-12-30T01:08:00"/>
    <x v="48"/>
    <s v="NO"/>
    <m/>
    <m/>
  </r>
  <r>
    <n v="653"/>
    <n v="0"/>
    <s v="Puerto Montt"/>
    <x v="2"/>
    <x v="2"/>
    <x v="0"/>
    <x v="0"/>
    <n v="1005"/>
    <x v="0"/>
    <x v="1"/>
    <s v="Sector Oriente"/>
    <s v="Puerto Montt"/>
    <s v="Chinquihue"/>
    <s v="Puerto Montt"/>
    <n v="16"/>
    <d v="1899-12-30T16:36:00"/>
    <d v="1899-12-30T17:44:00"/>
    <d v="1899-12-30T01:08:00"/>
    <x v="6"/>
    <s v="NO"/>
    <m/>
    <m/>
  </r>
  <r>
    <n v="654"/>
    <n v="1518"/>
    <s v="Puerto Montt"/>
    <x v="2"/>
    <x v="2"/>
    <x v="0"/>
    <x v="0"/>
    <n v="1005"/>
    <x v="0"/>
    <x v="1"/>
    <s v="Sector Oriente"/>
    <s v="Puerto Montt"/>
    <s v="Chinquihue"/>
    <s v="Puerto Montt"/>
    <n v="16"/>
    <d v="1899-12-30T16:54:00"/>
    <d v="1899-12-30T18:09:00"/>
    <d v="1899-12-30T01:15:00"/>
    <x v="41"/>
    <s v="SI"/>
    <n v="1518"/>
    <m/>
  </r>
  <r>
    <n v="655"/>
    <n v="0"/>
    <s v="Puerto Montt"/>
    <x v="2"/>
    <x v="2"/>
    <x v="0"/>
    <x v="0"/>
    <n v="1005"/>
    <x v="0"/>
    <x v="1"/>
    <s v="Sector Oriente"/>
    <s v="Puerto Montt"/>
    <s v="Chinquihue"/>
    <s v="Puerto Montt"/>
    <n v="17"/>
    <d v="1899-12-30T17:00:00"/>
    <d v="1899-12-30T18:08:00"/>
    <d v="1899-12-30T01:08:00"/>
    <x v="1"/>
    <s v="NO"/>
    <m/>
    <m/>
  </r>
  <r>
    <n v="656"/>
    <n v="1519"/>
    <s v="Puerto Montt"/>
    <x v="2"/>
    <x v="2"/>
    <x v="0"/>
    <x v="0"/>
    <n v="1005"/>
    <x v="0"/>
    <x v="1"/>
    <s v="Sector Oriente"/>
    <s v="Puerto Montt"/>
    <s v="Chinquihue"/>
    <s v="Puerto Montt"/>
    <n v="17"/>
    <d v="1899-12-30T17:15:00"/>
    <d v="1899-12-30T18:22:00"/>
    <d v="1899-12-30T01:07:00"/>
    <x v="8"/>
    <s v="SI"/>
    <n v="1519"/>
    <m/>
  </r>
  <r>
    <n v="657"/>
    <n v="0"/>
    <s v="Puerto Montt"/>
    <x v="2"/>
    <x v="2"/>
    <x v="0"/>
    <x v="0"/>
    <n v="1005"/>
    <x v="0"/>
    <x v="1"/>
    <s v="Sector Oriente"/>
    <s v="Puerto Montt"/>
    <s v="Chinquihue"/>
    <s v="Puerto Montt"/>
    <n v="17"/>
    <d v="1899-12-30T17:20:00"/>
    <d v="1899-12-30T18:28:00"/>
    <d v="1899-12-30T01:08:00"/>
    <x v="46"/>
    <s v="NO"/>
    <m/>
    <m/>
  </r>
  <r>
    <n v="658"/>
    <n v="0"/>
    <s v="Puerto Montt"/>
    <x v="2"/>
    <x v="2"/>
    <x v="0"/>
    <x v="0"/>
    <n v="1005"/>
    <x v="0"/>
    <x v="1"/>
    <s v="Sector Oriente"/>
    <s v="Puerto Montt"/>
    <s v="Chinquihue"/>
    <s v="Puerto Montt"/>
    <n v="17"/>
    <d v="1899-12-30T17:30:00"/>
    <d v="1899-12-30T18:38:00"/>
    <d v="1899-12-30T01:08:00"/>
    <x v="47"/>
    <s v="NO"/>
    <m/>
    <m/>
  </r>
  <r>
    <n v="659"/>
    <n v="0"/>
    <s v="Puerto Montt"/>
    <x v="2"/>
    <x v="2"/>
    <x v="0"/>
    <x v="0"/>
    <n v="1005"/>
    <x v="0"/>
    <x v="1"/>
    <s v="Sector Oriente"/>
    <s v="Puerto Montt"/>
    <s v="Chinquihue"/>
    <s v="Puerto Montt"/>
    <n v="17"/>
    <d v="1899-12-30T17:38:00"/>
    <d v="1899-12-30T18:46:00"/>
    <d v="1899-12-30T01:08:00"/>
    <x v="42"/>
    <s v="NO"/>
    <m/>
    <m/>
  </r>
  <r>
    <n v="660"/>
    <n v="1520"/>
    <s v="Puerto Montt"/>
    <x v="2"/>
    <x v="2"/>
    <x v="0"/>
    <x v="0"/>
    <n v="1005"/>
    <x v="0"/>
    <x v="1"/>
    <s v="Sector Oriente"/>
    <s v="Puerto Montt"/>
    <s v="Chinquihue"/>
    <s v="Puerto Montt"/>
    <n v="17"/>
    <d v="1899-12-30T17:48:00"/>
    <d v="1899-12-30T19:01:00"/>
    <d v="1899-12-30T01:13:00"/>
    <x v="43"/>
    <s v="SI"/>
    <n v="1520"/>
    <m/>
  </r>
  <r>
    <n v="661"/>
    <n v="0"/>
    <s v="Puerto Montt"/>
    <x v="2"/>
    <x v="2"/>
    <x v="0"/>
    <x v="0"/>
    <n v="1005"/>
    <x v="0"/>
    <x v="1"/>
    <s v="Sector Oriente"/>
    <s v="Puerto Montt"/>
    <s v="Chinquihue"/>
    <s v="Puerto Montt"/>
    <n v="18"/>
    <d v="1899-12-30T18:02:00"/>
    <d v="1899-12-30T19:10:00"/>
    <d v="1899-12-30T01:08:00"/>
    <x v="11"/>
    <s v="NO"/>
    <m/>
    <m/>
  </r>
  <r>
    <n v="662"/>
    <n v="1521"/>
    <s v="Puerto Montt"/>
    <x v="2"/>
    <x v="2"/>
    <x v="0"/>
    <x v="0"/>
    <n v="1005"/>
    <x v="0"/>
    <x v="1"/>
    <s v="Sector Oriente"/>
    <s v="Puerto Montt"/>
    <s v="Chinquihue"/>
    <s v="Puerto Montt"/>
    <n v="18"/>
    <d v="1899-12-30T18:25:00"/>
    <d v="1899-12-30T19:31:00"/>
    <d v="1899-12-30T01:06:00"/>
    <x v="9"/>
    <s v="SI"/>
    <n v="1521"/>
    <m/>
  </r>
  <r>
    <n v="663"/>
    <n v="0"/>
    <s v="Puerto Montt"/>
    <x v="2"/>
    <x v="2"/>
    <x v="0"/>
    <x v="0"/>
    <n v="1005"/>
    <x v="0"/>
    <x v="1"/>
    <s v="Sector Oriente"/>
    <s v="Puerto Montt"/>
    <s v="Chinquihue"/>
    <s v="Puerto Montt"/>
    <n v="18"/>
    <d v="1899-12-30T18:27:00"/>
    <d v="1899-12-30T19:35:00"/>
    <d v="1899-12-30T01:08:00"/>
    <x v="53"/>
    <s v="NO"/>
    <m/>
    <m/>
  </r>
  <r>
    <n v="664"/>
    <n v="0"/>
    <s v="Puerto Montt"/>
    <x v="2"/>
    <x v="2"/>
    <x v="0"/>
    <x v="0"/>
    <n v="1005"/>
    <x v="0"/>
    <x v="1"/>
    <s v="Sector Oriente"/>
    <s v="Puerto Montt"/>
    <s v="Chinquihue"/>
    <s v="Puerto Montt"/>
    <n v="18"/>
    <d v="1899-12-30T18:33:00"/>
    <d v="1899-12-30T19:41:00"/>
    <d v="1899-12-30T01:08:00"/>
    <x v="3"/>
    <s v="NO"/>
    <m/>
    <m/>
  </r>
  <r>
    <n v="665"/>
    <n v="1522"/>
    <s v="Puerto Montt"/>
    <x v="2"/>
    <x v="2"/>
    <x v="0"/>
    <x v="0"/>
    <n v="1005"/>
    <x v="0"/>
    <x v="1"/>
    <s v="Sector Oriente"/>
    <s v="Puerto Montt"/>
    <s v="Chinquihue"/>
    <s v="Puerto Montt"/>
    <n v="18"/>
    <d v="1899-12-30T18:50:00"/>
    <d v="1899-12-30T20:01:00"/>
    <d v="1899-12-30T01:11:00"/>
    <x v="89"/>
    <s v="SI"/>
    <n v="1522"/>
    <m/>
  </r>
  <r>
    <n v="666"/>
    <n v="103"/>
    <s v="Puerto Montt"/>
    <x v="2"/>
    <x v="2"/>
    <x v="0"/>
    <x v="1"/>
    <n v="1006"/>
    <x v="1"/>
    <x v="0"/>
    <s v="Via Alerce"/>
    <s v="Puerto Montt"/>
    <s v="Centro"/>
    <s v="Puerto Montt"/>
    <n v="8"/>
    <d v="1899-12-30T08:02:00"/>
    <d v="1899-12-30T09:09:00"/>
    <d v="1899-12-30T01:07:00"/>
    <x v="77"/>
    <s v="SI"/>
    <n v="103"/>
    <m/>
  </r>
  <r>
    <n v="667"/>
    <n v="0"/>
    <s v="Puerto Montt"/>
    <x v="2"/>
    <x v="2"/>
    <x v="0"/>
    <x v="1"/>
    <n v="1006"/>
    <x v="1"/>
    <x v="0"/>
    <s v="Via Alerce"/>
    <s v="Puerto Montt"/>
    <s v="Centro"/>
    <s v="Puerto Montt"/>
    <n v="8"/>
    <d v="1899-12-30T08:01:00"/>
    <d v="1899-12-30T09:08:00"/>
    <d v="1899-12-30T01:07:00"/>
    <x v="64"/>
    <s v="NO"/>
    <m/>
    <m/>
  </r>
  <r>
    <n v="668"/>
    <n v="0"/>
    <s v="Puerto Montt"/>
    <x v="2"/>
    <x v="2"/>
    <x v="0"/>
    <x v="1"/>
    <n v="1006"/>
    <x v="1"/>
    <x v="0"/>
    <s v="Via Alerce"/>
    <s v="Puerto Montt"/>
    <s v="Centro"/>
    <s v="Puerto Montt"/>
    <n v="8"/>
    <d v="1899-12-30T08:13:00"/>
    <d v="1899-12-30T09:20:00"/>
    <d v="1899-12-30T01:07:00"/>
    <x v="75"/>
    <s v="NO"/>
    <m/>
    <m/>
  </r>
  <r>
    <n v="669"/>
    <n v="0"/>
    <s v="Puerto Montt"/>
    <x v="2"/>
    <x v="2"/>
    <x v="0"/>
    <x v="1"/>
    <n v="1006"/>
    <x v="1"/>
    <x v="0"/>
    <s v="Via Alerce"/>
    <s v="Puerto Montt"/>
    <s v="Centro"/>
    <s v="Puerto Montt"/>
    <n v="8"/>
    <d v="1899-12-30T08:17:00"/>
    <d v="1899-12-30T09:24:00"/>
    <d v="1899-12-30T01:07:00"/>
    <x v="63"/>
    <s v="NO"/>
    <m/>
    <m/>
  </r>
  <r>
    <n v="670"/>
    <n v="0"/>
    <s v="Puerto Montt"/>
    <x v="2"/>
    <x v="2"/>
    <x v="0"/>
    <x v="1"/>
    <n v="1006"/>
    <x v="1"/>
    <x v="0"/>
    <s v="Via Alerce"/>
    <s v="Puerto Montt"/>
    <s v="Centro"/>
    <s v="Puerto Montt"/>
    <n v="8"/>
    <d v="1899-12-30T08:20:00"/>
    <d v="1899-12-30T09:27:00"/>
    <d v="1899-12-30T01:07:00"/>
    <x v="83"/>
    <s v="NO"/>
    <m/>
    <m/>
  </r>
  <r>
    <n v="671"/>
    <n v="0"/>
    <s v="Puerto Montt"/>
    <x v="2"/>
    <x v="2"/>
    <x v="0"/>
    <x v="1"/>
    <n v="1006"/>
    <x v="1"/>
    <x v="0"/>
    <s v="Via Alerce"/>
    <s v="Puerto Montt"/>
    <s v="Centro"/>
    <s v="Puerto Montt"/>
    <n v="8"/>
    <d v="1899-12-30T08:37:00"/>
    <d v="1899-12-30T09:44:00"/>
    <d v="1899-12-30T01:07:00"/>
    <x v="37"/>
    <s v="NO"/>
    <m/>
    <m/>
  </r>
  <r>
    <n v="672"/>
    <n v="105"/>
    <s v="Puerto Montt"/>
    <x v="2"/>
    <x v="2"/>
    <x v="0"/>
    <x v="1"/>
    <n v="1006"/>
    <x v="1"/>
    <x v="0"/>
    <s v="Via Alerce"/>
    <s v="Puerto Montt"/>
    <s v="Centro"/>
    <s v="Puerto Montt"/>
    <n v="8"/>
    <d v="1899-12-30T08:41:00"/>
    <d v="1899-12-30T09:59:00"/>
    <d v="1899-12-30T01:18:00"/>
    <x v="31"/>
    <s v="SI"/>
    <n v="105"/>
    <m/>
  </r>
  <r>
    <n v="673"/>
    <n v="0"/>
    <s v="Puerto Montt"/>
    <x v="2"/>
    <x v="2"/>
    <x v="0"/>
    <x v="1"/>
    <n v="1006"/>
    <x v="1"/>
    <x v="0"/>
    <s v="Via Alerce"/>
    <s v="Puerto Montt"/>
    <s v="Centro"/>
    <s v="Puerto Montt"/>
    <n v="8"/>
    <d v="1899-12-30T08:50:00"/>
    <d v="1899-12-30T09:57:00"/>
    <d v="1899-12-30T01:07:00"/>
    <x v="23"/>
    <s v="NO"/>
    <m/>
    <m/>
  </r>
  <r>
    <n v="674"/>
    <n v="106"/>
    <s v="Puerto Montt"/>
    <x v="2"/>
    <x v="2"/>
    <x v="0"/>
    <x v="1"/>
    <n v="1006"/>
    <x v="1"/>
    <x v="0"/>
    <s v="Via Alerce"/>
    <s v="Puerto Montt"/>
    <s v="Centro"/>
    <s v="Puerto Montt"/>
    <n v="9"/>
    <d v="1899-12-30T09:01:00"/>
    <d v="1899-12-30T10:00:00"/>
    <d v="1899-12-30T00:59:00"/>
    <x v="67"/>
    <s v="SI"/>
    <n v="106"/>
    <m/>
  </r>
  <r>
    <n v="675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02:00"/>
    <d v="1899-12-30T10:09:00"/>
    <d v="1899-12-30T01:07:00"/>
    <x v="56"/>
    <s v="NO"/>
    <m/>
    <m/>
  </r>
  <r>
    <n v="676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07:00"/>
    <d v="1899-12-30T10:14:00"/>
    <d v="1899-12-30T01:07:00"/>
    <x v="27"/>
    <s v="NO"/>
    <m/>
    <m/>
  </r>
  <r>
    <n v="677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13:00"/>
    <d v="1899-12-30T10:20:00"/>
    <d v="1899-12-30T01:07:00"/>
    <x v="91"/>
    <s v="NO"/>
    <m/>
    <m/>
  </r>
  <r>
    <n v="678"/>
    <n v="107"/>
    <s v="Puerto Montt"/>
    <x v="2"/>
    <x v="2"/>
    <x v="0"/>
    <x v="1"/>
    <n v="1006"/>
    <x v="1"/>
    <x v="0"/>
    <s v="Via Alerce"/>
    <s v="Puerto Montt"/>
    <s v="Centro"/>
    <s v="Puerto Montt"/>
    <n v="9"/>
    <d v="1899-12-30T09:18:00"/>
    <d v="1899-12-30T10:20:00"/>
    <d v="1899-12-30T01:02:00"/>
    <x v="18"/>
    <s v="SI"/>
    <n v="107"/>
    <m/>
  </r>
  <r>
    <n v="679"/>
    <n v="108"/>
    <s v="Puerto Montt"/>
    <x v="2"/>
    <x v="2"/>
    <x v="0"/>
    <x v="1"/>
    <n v="1006"/>
    <x v="1"/>
    <x v="0"/>
    <s v="Via Alerce"/>
    <s v="Puerto Montt"/>
    <s v="Centro"/>
    <s v="Puerto Montt"/>
    <n v="9"/>
    <d v="1899-12-30T09:29:00"/>
    <d v="1899-12-30T10:45:00"/>
    <d v="1899-12-30T01:16:00"/>
    <x v="39"/>
    <s v="SI"/>
    <n v="108"/>
    <m/>
  </r>
  <r>
    <n v="680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32:00"/>
    <d v="1899-12-30T10:39:00"/>
    <d v="1899-12-30T01:07:00"/>
    <x v="92"/>
    <s v="NO"/>
    <m/>
    <m/>
  </r>
  <r>
    <n v="681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37:00"/>
    <d v="1899-12-30T10:44:00"/>
    <d v="1899-12-30T01:07:00"/>
    <x v="32"/>
    <s v="NO"/>
    <m/>
    <m/>
  </r>
  <r>
    <n v="682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43:00"/>
    <d v="1899-12-30T10:50:00"/>
    <d v="1899-12-30T01:07:00"/>
    <x v="15"/>
    <s v="NO"/>
    <m/>
    <m/>
  </r>
  <r>
    <n v="683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46:00"/>
    <d v="1899-12-30T10:53:00"/>
    <d v="1899-12-30T01:07:00"/>
    <x v="93"/>
    <s v="NO"/>
    <m/>
    <m/>
  </r>
  <r>
    <n v="684"/>
    <n v="109"/>
    <s v="Puerto Montt"/>
    <x v="2"/>
    <x v="2"/>
    <x v="0"/>
    <x v="1"/>
    <n v="1006"/>
    <x v="1"/>
    <x v="0"/>
    <s v="Via Alerce"/>
    <s v="Puerto Montt"/>
    <s v="Centro"/>
    <s v="Puerto Montt"/>
    <n v="9"/>
    <d v="1899-12-30T09:55:00"/>
    <d v="1899-12-30T11:06:00"/>
    <d v="1899-12-30T01:11:00"/>
    <x v="94"/>
    <s v="SI"/>
    <n v="109"/>
    <m/>
  </r>
  <r>
    <n v="685"/>
    <n v="0"/>
    <s v="Puerto Montt"/>
    <x v="2"/>
    <x v="2"/>
    <x v="0"/>
    <x v="1"/>
    <n v="1006"/>
    <x v="1"/>
    <x v="0"/>
    <s v="Via Alerce"/>
    <s v="Puerto Montt"/>
    <s v="Centro"/>
    <s v="Puerto Montt"/>
    <n v="9"/>
    <d v="1899-12-30T09:59:00"/>
    <d v="1899-12-30T11:06:00"/>
    <d v="1899-12-30T01:07:00"/>
    <x v="95"/>
    <s v="NO"/>
    <m/>
    <m/>
  </r>
  <r>
    <n v="686"/>
    <n v="0"/>
    <s v="Puerto Montt"/>
    <x v="2"/>
    <x v="2"/>
    <x v="0"/>
    <x v="1"/>
    <n v="1006"/>
    <x v="1"/>
    <x v="0"/>
    <s v="Via Alerce"/>
    <s v="Puerto Montt"/>
    <s v="Centro"/>
    <s v="Puerto Montt"/>
    <n v="10"/>
    <d v="1899-12-30T10:02:00"/>
    <d v="1899-12-30T11:09:00"/>
    <d v="1899-12-30T01:07:00"/>
    <x v="71"/>
    <s v="NO"/>
    <m/>
    <m/>
  </r>
  <r>
    <n v="687"/>
    <n v="0"/>
    <s v="Puerto Montt"/>
    <x v="2"/>
    <x v="2"/>
    <x v="0"/>
    <x v="1"/>
    <n v="1006"/>
    <x v="1"/>
    <x v="0"/>
    <s v="Via Alerce"/>
    <s v="Puerto Montt"/>
    <s v="Centro"/>
    <s v="Puerto Montt"/>
    <n v="10"/>
    <d v="1899-12-30T10:06:00"/>
    <d v="1899-12-30T11:13:00"/>
    <d v="1899-12-30T01:07:00"/>
    <x v="81"/>
    <s v="NO"/>
    <m/>
    <m/>
  </r>
  <r>
    <n v="688"/>
    <n v="110"/>
    <s v="Puerto Montt"/>
    <x v="2"/>
    <x v="2"/>
    <x v="0"/>
    <x v="1"/>
    <n v="1006"/>
    <x v="1"/>
    <x v="0"/>
    <s v="Via Alerce"/>
    <s v="Puerto Montt"/>
    <s v="Centro"/>
    <s v="Puerto Montt"/>
    <n v="10"/>
    <d v="1899-12-30T10:06:00"/>
    <d v="1899-12-30T11:15:00"/>
    <d v="1899-12-30T01:09:00"/>
    <x v="96"/>
    <s v="SI"/>
    <n v="110"/>
    <m/>
  </r>
  <r>
    <n v="689"/>
    <n v="0"/>
    <s v="Puerto Montt"/>
    <x v="2"/>
    <x v="2"/>
    <x v="0"/>
    <x v="1"/>
    <n v="1006"/>
    <x v="1"/>
    <x v="0"/>
    <s v="Via Alerce"/>
    <s v="Puerto Montt"/>
    <s v="Centro"/>
    <s v="Puerto Montt"/>
    <n v="10"/>
    <d v="1899-12-30T10:12:00"/>
    <d v="1899-12-30T11:19:00"/>
    <d v="1899-12-30T01:07:00"/>
    <x v="70"/>
    <s v="NO"/>
    <m/>
    <m/>
  </r>
  <r>
    <n v="690"/>
    <n v="0"/>
    <s v="Puerto Montt"/>
    <x v="2"/>
    <x v="2"/>
    <x v="0"/>
    <x v="1"/>
    <n v="1006"/>
    <x v="1"/>
    <x v="0"/>
    <s v="Via Alerce"/>
    <s v="Puerto Montt"/>
    <s v="Centro"/>
    <s v="Puerto Montt"/>
    <n v="10"/>
    <d v="1899-12-30T10:19:00"/>
    <d v="1899-12-30T11:26:00"/>
    <d v="1899-12-30T01:07:00"/>
    <x v="19"/>
    <s v="NO"/>
    <m/>
    <m/>
  </r>
  <r>
    <n v="691"/>
    <n v="111"/>
    <s v="Puerto Montt"/>
    <x v="2"/>
    <x v="2"/>
    <x v="0"/>
    <x v="1"/>
    <n v="1006"/>
    <x v="1"/>
    <x v="0"/>
    <s v="Via Alerce"/>
    <s v="Puerto Montt"/>
    <s v="Centro"/>
    <s v="Puerto Montt"/>
    <n v="10"/>
    <d v="1899-12-30T10:25:00"/>
    <d v="1899-12-30T11:37:00"/>
    <d v="1899-12-30T01:12:00"/>
    <x v="61"/>
    <s v="SI"/>
    <n v="111"/>
    <m/>
  </r>
  <r>
    <n v="692"/>
    <n v="0"/>
    <s v="Puerto Montt"/>
    <x v="2"/>
    <x v="2"/>
    <x v="0"/>
    <x v="1"/>
    <n v="1006"/>
    <x v="1"/>
    <x v="0"/>
    <s v="Via Alerce"/>
    <s v="Puerto Montt"/>
    <s v="Centro"/>
    <s v="Puerto Montt"/>
    <n v="10"/>
    <d v="1899-12-30T10:31:00"/>
    <d v="1899-12-30T11:38:00"/>
    <d v="1899-12-30T01:07:00"/>
    <x v="69"/>
    <s v="NO"/>
    <m/>
    <m/>
  </r>
  <r>
    <n v="693"/>
    <n v="0"/>
    <s v="Puerto Montt"/>
    <x v="2"/>
    <x v="2"/>
    <x v="0"/>
    <x v="1"/>
    <n v="1006"/>
    <x v="1"/>
    <x v="0"/>
    <s v="Via Alerce"/>
    <s v="Puerto Montt"/>
    <s v="Centro"/>
    <s v="Puerto Montt"/>
    <n v="10"/>
    <d v="1899-12-30T10:32:00"/>
    <d v="1899-12-30T11:39:00"/>
    <d v="1899-12-30T01:07:00"/>
    <x v="56"/>
    <s v="NO"/>
    <m/>
    <m/>
  </r>
  <r>
    <n v="694"/>
    <n v="112"/>
    <s v="Puerto Montt"/>
    <x v="2"/>
    <x v="2"/>
    <x v="0"/>
    <x v="1"/>
    <n v="1006"/>
    <x v="1"/>
    <x v="0"/>
    <s v="Via Alerce"/>
    <s v="Puerto Montt"/>
    <s v="Centro"/>
    <s v="Puerto Montt"/>
    <n v="10"/>
    <d v="1899-12-30T10:39:00"/>
    <d v="1899-12-30T11:43:00"/>
    <d v="1899-12-30T01:04:00"/>
    <x v="64"/>
    <s v="SI"/>
    <n v="112"/>
    <m/>
  </r>
  <r>
    <n v="695"/>
    <n v="0"/>
    <s v="Puerto Montt"/>
    <x v="2"/>
    <x v="2"/>
    <x v="0"/>
    <x v="1"/>
    <n v="1006"/>
    <x v="1"/>
    <x v="0"/>
    <s v="Via Alerce"/>
    <s v="Puerto Montt"/>
    <s v="Centro"/>
    <s v="Puerto Montt"/>
    <n v="10"/>
    <d v="1899-12-30T10:55:00"/>
    <d v="1899-12-30T12:02:00"/>
    <d v="1899-12-30T01:07:00"/>
    <x v="34"/>
    <s v="NO"/>
    <m/>
    <m/>
  </r>
  <r>
    <n v="696"/>
    <n v="113"/>
    <s v="Puerto Montt"/>
    <x v="2"/>
    <x v="2"/>
    <x v="0"/>
    <x v="1"/>
    <n v="1006"/>
    <x v="1"/>
    <x v="0"/>
    <s v="Via Alerce"/>
    <s v="Puerto Montt"/>
    <s v="Centro"/>
    <s v="Puerto Montt"/>
    <n v="10"/>
    <d v="1899-12-30T10:55:00"/>
    <d v="1899-12-30T12:00:00"/>
    <d v="1899-12-30T01:05:00"/>
    <x v="60"/>
    <s v="SI"/>
    <n v="113"/>
    <m/>
  </r>
  <r>
    <n v="697"/>
    <n v="0"/>
    <s v="Puerto Montt"/>
    <x v="2"/>
    <x v="2"/>
    <x v="0"/>
    <x v="1"/>
    <n v="1006"/>
    <x v="1"/>
    <x v="0"/>
    <s v="Via Alerce"/>
    <s v="Puerto Montt"/>
    <s v="Centro"/>
    <s v="Puerto Montt"/>
    <n v="11"/>
    <d v="1899-12-30T11:04:00"/>
    <d v="1899-12-30T12:11:00"/>
    <d v="1899-12-30T01:07:00"/>
    <x v="97"/>
    <s v="NO"/>
    <m/>
    <m/>
  </r>
  <r>
    <n v="698"/>
    <n v="114"/>
    <s v="Puerto Montt"/>
    <x v="2"/>
    <x v="2"/>
    <x v="0"/>
    <x v="1"/>
    <n v="1006"/>
    <x v="1"/>
    <x v="0"/>
    <s v="Via Alerce"/>
    <s v="Puerto Montt"/>
    <s v="Centro"/>
    <s v="Puerto Montt"/>
    <n v="11"/>
    <d v="1899-12-30T11:05:00"/>
    <d v="1899-12-30T12:11:00"/>
    <d v="1899-12-30T01:06:00"/>
    <x v="98"/>
    <s v="SI"/>
    <n v="114"/>
    <m/>
  </r>
  <r>
    <n v="699"/>
    <n v="0"/>
    <s v="Puerto Montt"/>
    <x v="2"/>
    <x v="2"/>
    <x v="0"/>
    <x v="1"/>
    <n v="1006"/>
    <x v="1"/>
    <x v="0"/>
    <s v="Via Alerce"/>
    <s v="Puerto Montt"/>
    <s v="Centro"/>
    <s v="Puerto Montt"/>
    <n v="11"/>
    <d v="1899-12-30T11:17:00"/>
    <d v="1899-12-30T12:24:00"/>
    <d v="1899-12-30T01:07:00"/>
    <x v="37"/>
    <s v="NO"/>
    <m/>
    <m/>
  </r>
  <r>
    <n v="700"/>
    <n v="0"/>
    <s v="Puerto Montt"/>
    <x v="2"/>
    <x v="2"/>
    <x v="0"/>
    <x v="1"/>
    <n v="1006"/>
    <x v="1"/>
    <x v="0"/>
    <s v="Via Alerce"/>
    <s v="Puerto Montt"/>
    <s v="Centro"/>
    <s v="Puerto Montt"/>
    <n v="11"/>
    <d v="1899-12-30T11:24:00"/>
    <d v="1899-12-30T12:31:00"/>
    <d v="1899-12-30T01:07:00"/>
    <x v="99"/>
    <s v="NO"/>
    <m/>
    <m/>
  </r>
  <r>
    <n v="701"/>
    <n v="115"/>
    <s v="Puerto Montt"/>
    <x v="2"/>
    <x v="2"/>
    <x v="0"/>
    <x v="1"/>
    <n v="1006"/>
    <x v="1"/>
    <x v="0"/>
    <s v="Via Alerce"/>
    <s v="Puerto Montt"/>
    <s v="Centro"/>
    <s v="Puerto Montt"/>
    <n v="11"/>
    <d v="1899-12-30T11:23:00"/>
    <d v="1899-12-30T12:35:00"/>
    <d v="1899-12-30T01:12:00"/>
    <x v="23"/>
    <s v="SI"/>
    <n v="115"/>
    <m/>
  </r>
  <r>
    <n v="702"/>
    <n v="0"/>
    <s v="Puerto Montt"/>
    <x v="2"/>
    <x v="2"/>
    <x v="0"/>
    <x v="1"/>
    <n v="1006"/>
    <x v="1"/>
    <x v="0"/>
    <s v="Via Alerce"/>
    <s v="Puerto Montt"/>
    <s v="Centro"/>
    <s v="Puerto Montt"/>
    <n v="11"/>
    <d v="1899-12-30T11:45:00"/>
    <d v="1899-12-30T12:52:00"/>
    <d v="1899-12-30T01:07:00"/>
    <x v="56"/>
    <s v="NO"/>
    <m/>
    <m/>
  </r>
  <r>
    <n v="703"/>
    <n v="117"/>
    <s v="Puerto Montt"/>
    <x v="2"/>
    <x v="2"/>
    <x v="0"/>
    <x v="1"/>
    <n v="1006"/>
    <x v="1"/>
    <x v="0"/>
    <s v="Via Alerce"/>
    <s v="Puerto Montt"/>
    <s v="Centro"/>
    <s v="Puerto Montt"/>
    <n v="12"/>
    <d v="1899-12-30T12:02:00"/>
    <d v="1899-12-30T13:14:00"/>
    <d v="1899-12-30T01:12:00"/>
    <x v="55"/>
    <s v="SI"/>
    <n v="117"/>
    <m/>
  </r>
  <r>
    <n v="704"/>
    <n v="0"/>
    <s v="Puerto Montt"/>
    <x v="2"/>
    <x v="2"/>
    <x v="0"/>
    <x v="1"/>
    <n v="1006"/>
    <x v="1"/>
    <x v="0"/>
    <s v="Via Alerce"/>
    <s v="Puerto Montt"/>
    <s v="Centro"/>
    <s v="Puerto Montt"/>
    <n v="12"/>
    <d v="1899-12-30T12:07:00"/>
    <d v="1899-12-30T13:14:00"/>
    <d v="1899-12-30T01:07:00"/>
    <x v="100"/>
    <s v="NO"/>
    <m/>
    <m/>
  </r>
  <r>
    <n v="705"/>
    <n v="118"/>
    <s v="Puerto Montt"/>
    <x v="2"/>
    <x v="2"/>
    <x v="0"/>
    <x v="1"/>
    <n v="1006"/>
    <x v="1"/>
    <x v="0"/>
    <s v="Via Alerce"/>
    <s v="Puerto Montt"/>
    <s v="Centro"/>
    <s v="Puerto Montt"/>
    <n v="12"/>
    <d v="1899-12-30T12:14:00"/>
    <d v="1899-12-30T13:20:00"/>
    <d v="1899-12-30T01:06:00"/>
    <x v="21"/>
    <s v="SI"/>
    <n v="118"/>
    <m/>
  </r>
  <r>
    <n v="706"/>
    <n v="0"/>
    <s v="Puerto Montt"/>
    <x v="2"/>
    <x v="2"/>
    <x v="0"/>
    <x v="1"/>
    <n v="1006"/>
    <x v="1"/>
    <x v="0"/>
    <s v="Via Alerce"/>
    <s v="Puerto Montt"/>
    <s v="Centro"/>
    <s v="Puerto Montt"/>
    <n v="12"/>
    <d v="1899-12-30T12:15:00"/>
    <d v="1899-12-30T13:22:00"/>
    <d v="1899-12-30T01:07:00"/>
    <x v="18"/>
    <s v="NO"/>
    <m/>
    <m/>
  </r>
  <r>
    <n v="707"/>
    <n v="0"/>
    <s v="Puerto Montt"/>
    <x v="2"/>
    <x v="2"/>
    <x v="0"/>
    <x v="1"/>
    <n v="1006"/>
    <x v="1"/>
    <x v="0"/>
    <s v="Via Alerce"/>
    <s v="Puerto Montt"/>
    <s v="Centro"/>
    <s v="Puerto Montt"/>
    <n v="12"/>
    <d v="1899-12-30T12:22:00"/>
    <d v="1899-12-30T13:29:00"/>
    <d v="1899-12-30T01:07:00"/>
    <x v="15"/>
    <s v="NO"/>
    <m/>
    <m/>
  </r>
  <r>
    <n v="708"/>
    <n v="119"/>
    <s v="Puerto Montt"/>
    <x v="2"/>
    <x v="2"/>
    <x v="0"/>
    <x v="1"/>
    <n v="1006"/>
    <x v="1"/>
    <x v="0"/>
    <s v="Via Alerce"/>
    <s v="Puerto Montt"/>
    <s v="Centro"/>
    <s v="Puerto Montt"/>
    <n v="12"/>
    <d v="1899-12-30T12:31:00"/>
    <d v="1899-12-30T13:39:00"/>
    <d v="1899-12-30T01:08:00"/>
    <x v="93"/>
    <s v="SI"/>
    <n v="119"/>
    <m/>
  </r>
  <r>
    <n v="709"/>
    <n v="0"/>
    <s v="Puerto Montt"/>
    <x v="2"/>
    <x v="2"/>
    <x v="0"/>
    <x v="1"/>
    <n v="1006"/>
    <x v="1"/>
    <x v="0"/>
    <s v="Via Alerce"/>
    <s v="Puerto Montt"/>
    <s v="Centro"/>
    <s v="Puerto Montt"/>
    <n v="12"/>
    <d v="1899-12-30T12:37:00"/>
    <d v="1899-12-30T13:44:00"/>
    <d v="1899-12-30T01:07:00"/>
    <x v="57"/>
    <s v="NO"/>
    <m/>
    <m/>
  </r>
  <r>
    <n v="710"/>
    <n v="0"/>
    <s v="Puerto Montt"/>
    <x v="2"/>
    <x v="2"/>
    <x v="0"/>
    <x v="1"/>
    <n v="1006"/>
    <x v="1"/>
    <x v="0"/>
    <s v="Via Alerce"/>
    <s v="Puerto Montt"/>
    <s v="Centro"/>
    <s v="Puerto Montt"/>
    <n v="12"/>
    <d v="1899-12-30T12:47:00"/>
    <d v="1899-12-30T13:54:00"/>
    <d v="1899-12-30T01:07:00"/>
    <x v="95"/>
    <s v="NO"/>
    <m/>
    <m/>
  </r>
  <r>
    <n v="711"/>
    <n v="0"/>
    <s v="Puerto Montt"/>
    <x v="2"/>
    <x v="2"/>
    <x v="0"/>
    <x v="1"/>
    <n v="1006"/>
    <x v="1"/>
    <x v="0"/>
    <s v="Via Alerce"/>
    <s v="Puerto Montt"/>
    <s v="Centro"/>
    <s v="Puerto Montt"/>
    <n v="12"/>
    <d v="1899-12-30T12:48:00"/>
    <d v="1899-12-30T13:55:00"/>
    <d v="1899-12-30T01:07:00"/>
    <x v="19"/>
    <s v="NO"/>
    <m/>
    <m/>
  </r>
  <r>
    <n v="712"/>
    <n v="120"/>
    <s v="Puerto Montt"/>
    <x v="2"/>
    <x v="2"/>
    <x v="0"/>
    <x v="1"/>
    <n v="1006"/>
    <x v="1"/>
    <x v="0"/>
    <s v="Via Alerce"/>
    <s v="Puerto Montt"/>
    <s v="Centro"/>
    <s v="Puerto Montt"/>
    <n v="13"/>
    <d v="1899-12-30T13:02:00"/>
    <d v="1899-12-30T14:10:00"/>
    <d v="1899-12-30T01:08:00"/>
    <x v="63"/>
    <s v="SI"/>
    <n v="120"/>
    <m/>
  </r>
  <r>
    <n v="713"/>
    <n v="0"/>
    <s v="Puerto Montt"/>
    <x v="2"/>
    <x v="2"/>
    <x v="0"/>
    <x v="1"/>
    <n v="1006"/>
    <x v="1"/>
    <x v="0"/>
    <s v="Via Alerce"/>
    <s v="Puerto Montt"/>
    <s v="Centro"/>
    <s v="Puerto Montt"/>
    <n v="13"/>
    <d v="1899-12-30T13:10:00"/>
    <d v="1899-12-30T14:17:00"/>
    <d v="1899-12-30T01:07:00"/>
    <x v="75"/>
    <s v="NO"/>
    <m/>
    <m/>
  </r>
  <r>
    <n v="714"/>
    <n v="121"/>
    <s v="Puerto Montt"/>
    <x v="2"/>
    <x v="2"/>
    <x v="0"/>
    <x v="1"/>
    <n v="1006"/>
    <x v="1"/>
    <x v="0"/>
    <s v="Via Alerce"/>
    <s v="Puerto Montt"/>
    <s v="Centro"/>
    <s v="Puerto Montt"/>
    <n v="13"/>
    <d v="1899-12-30T13:32:00"/>
    <d v="1899-12-30T14:42:00"/>
    <d v="1899-12-30T01:10:00"/>
    <x v="33"/>
    <s v="SI"/>
    <n v="121"/>
    <m/>
  </r>
  <r>
    <n v="715"/>
    <n v="0"/>
    <s v="Puerto Montt"/>
    <x v="2"/>
    <x v="2"/>
    <x v="0"/>
    <x v="1"/>
    <n v="1006"/>
    <x v="1"/>
    <x v="0"/>
    <s v="Via Alerce"/>
    <s v="Puerto Montt"/>
    <s v="Centro"/>
    <s v="Puerto Montt"/>
    <n v="13"/>
    <d v="1899-12-30T13:41:00"/>
    <d v="1899-12-30T14:48:00"/>
    <d v="1899-12-30T01:07:00"/>
    <x v="37"/>
    <s v="NO"/>
    <m/>
    <m/>
  </r>
  <r>
    <n v="716"/>
    <n v="122"/>
    <s v="Puerto Montt"/>
    <x v="2"/>
    <x v="2"/>
    <x v="0"/>
    <x v="1"/>
    <n v="1006"/>
    <x v="1"/>
    <x v="0"/>
    <s v="Via Alerce"/>
    <s v="Puerto Montt"/>
    <s v="Centro"/>
    <s v="Puerto Montt"/>
    <n v="14"/>
    <d v="1899-12-30T14:02:00"/>
    <d v="1899-12-30T15:12:00"/>
    <d v="1899-12-30T01:10:00"/>
    <x v="60"/>
    <s v="SI"/>
    <n v="122"/>
    <m/>
  </r>
  <r>
    <n v="717"/>
    <n v="0"/>
    <s v="Puerto Montt"/>
    <x v="2"/>
    <x v="2"/>
    <x v="0"/>
    <x v="1"/>
    <n v="1006"/>
    <x v="1"/>
    <x v="0"/>
    <s v="Via Alerce"/>
    <s v="Puerto Montt"/>
    <s v="Centro"/>
    <s v="Puerto Montt"/>
    <n v="14"/>
    <d v="1899-12-30T14:11:00"/>
    <d v="1899-12-30T15:18:00"/>
    <d v="1899-12-30T01:07:00"/>
    <x v="69"/>
    <s v="NO"/>
    <m/>
    <m/>
  </r>
  <r>
    <n v="718"/>
    <n v="0"/>
    <s v="Puerto Montt"/>
    <x v="2"/>
    <x v="2"/>
    <x v="0"/>
    <x v="1"/>
    <n v="1006"/>
    <x v="1"/>
    <x v="0"/>
    <s v="Via Alerce"/>
    <s v="Puerto Montt"/>
    <s v="Centro"/>
    <s v="Puerto Montt"/>
    <n v="14"/>
    <d v="1899-12-30T14:24:00"/>
    <d v="1899-12-30T15:31:00"/>
    <d v="1899-12-30T01:07:00"/>
    <x v="55"/>
    <s v="NO"/>
    <m/>
    <m/>
  </r>
  <r>
    <n v="719"/>
    <n v="123"/>
    <s v="Puerto Montt"/>
    <x v="2"/>
    <x v="2"/>
    <x v="0"/>
    <x v="1"/>
    <n v="1006"/>
    <x v="1"/>
    <x v="0"/>
    <s v="Via Alerce"/>
    <s v="Puerto Montt"/>
    <s v="Centro"/>
    <s v="Puerto Montt"/>
    <n v="15"/>
    <d v="1899-12-30T15:09:00"/>
    <d v="1899-12-30T16:20:00"/>
    <d v="1899-12-30T01:11:00"/>
    <x v="91"/>
    <s v="SI"/>
    <n v="123"/>
    <m/>
  </r>
  <r>
    <n v="720"/>
    <n v="0"/>
    <s v="Puerto Montt"/>
    <x v="2"/>
    <x v="2"/>
    <x v="0"/>
    <x v="1"/>
    <n v="1006"/>
    <x v="1"/>
    <x v="0"/>
    <s v="Via Alerce"/>
    <s v="Puerto Montt"/>
    <s v="Centro"/>
    <s v="Puerto Montt"/>
    <n v="15"/>
    <d v="1899-12-30T15:09:00"/>
    <d v="1899-12-30T16:16:00"/>
    <d v="1899-12-30T01:07:00"/>
    <x v="61"/>
    <s v="NO"/>
    <m/>
    <m/>
  </r>
  <r>
    <n v="721"/>
    <n v="124"/>
    <s v="Puerto Montt"/>
    <x v="2"/>
    <x v="2"/>
    <x v="0"/>
    <x v="1"/>
    <n v="1006"/>
    <x v="1"/>
    <x v="0"/>
    <s v="Via Alerce"/>
    <s v="Puerto Montt"/>
    <s v="Centro"/>
    <s v="Puerto Montt"/>
    <n v="15"/>
    <d v="1899-12-30T15:48:00"/>
    <d v="1899-12-30T16:55:00"/>
    <d v="1899-12-30T01:07:00"/>
    <x v="96"/>
    <s v="SI"/>
    <n v="124"/>
    <m/>
  </r>
  <r>
    <n v="722"/>
    <n v="0"/>
    <s v="Puerto Montt"/>
    <x v="2"/>
    <x v="2"/>
    <x v="0"/>
    <x v="1"/>
    <n v="1006"/>
    <x v="1"/>
    <x v="0"/>
    <s v="Via Alerce"/>
    <s v="Puerto Montt"/>
    <s v="Centro"/>
    <s v="Puerto Montt"/>
    <n v="15"/>
    <d v="1899-12-30T15:52:00"/>
    <d v="1899-12-30T16:59:00"/>
    <d v="1899-12-30T01:07:00"/>
    <x v="70"/>
    <s v="NO"/>
    <m/>
    <m/>
  </r>
  <r>
    <n v="723"/>
    <n v="103"/>
    <s v="Puerto Montt"/>
    <x v="2"/>
    <x v="2"/>
    <x v="0"/>
    <x v="1"/>
    <n v="1006"/>
    <x v="1"/>
    <x v="1"/>
    <s v="Centro"/>
    <s v="Puerto Montt"/>
    <s v="Via Alerce"/>
    <s v="Puerto Montt"/>
    <n v="9"/>
    <d v="1899-12-30T09:09:00"/>
    <d v="1899-12-30T10:13:00"/>
    <d v="1899-12-30T01:04:00"/>
    <x v="77"/>
    <s v="SI"/>
    <n v="103"/>
    <m/>
  </r>
  <r>
    <n v="724"/>
    <n v="0"/>
    <s v="Puerto Montt"/>
    <x v="2"/>
    <x v="2"/>
    <x v="0"/>
    <x v="1"/>
    <n v="1006"/>
    <x v="1"/>
    <x v="1"/>
    <s v="Centro"/>
    <s v="Puerto Montt"/>
    <s v="Via Alerce"/>
    <s v="Puerto Montt"/>
    <n v="9"/>
    <d v="1899-12-30T09:08:00"/>
    <d v="1899-12-30T10:17:00"/>
    <d v="1899-12-30T01:09:00"/>
    <x v="64"/>
    <s v="NO"/>
    <m/>
    <m/>
  </r>
  <r>
    <n v="725"/>
    <n v="0"/>
    <s v="Puerto Montt"/>
    <x v="2"/>
    <x v="2"/>
    <x v="0"/>
    <x v="1"/>
    <n v="1006"/>
    <x v="1"/>
    <x v="1"/>
    <s v="Centro"/>
    <s v="Puerto Montt"/>
    <s v="Via Alerce"/>
    <s v="Puerto Montt"/>
    <n v="9"/>
    <d v="1899-12-30T09:20:00"/>
    <d v="1899-12-30T10:29:00"/>
    <d v="1899-12-30T01:09:00"/>
    <x v="75"/>
    <s v="NO"/>
    <m/>
    <m/>
  </r>
  <r>
    <n v="726"/>
    <n v="0"/>
    <s v="Puerto Montt"/>
    <x v="2"/>
    <x v="2"/>
    <x v="0"/>
    <x v="1"/>
    <n v="1006"/>
    <x v="1"/>
    <x v="1"/>
    <s v="Centro"/>
    <s v="Puerto Montt"/>
    <s v="Via Alerce"/>
    <s v="Puerto Montt"/>
    <n v="9"/>
    <d v="1899-12-30T09:24:00"/>
    <d v="1899-12-30T10:33:00"/>
    <d v="1899-12-30T01:09:00"/>
    <x v="63"/>
    <s v="NO"/>
    <m/>
    <m/>
  </r>
  <r>
    <n v="727"/>
    <n v="0"/>
    <s v="Puerto Montt"/>
    <x v="2"/>
    <x v="2"/>
    <x v="0"/>
    <x v="1"/>
    <n v="1006"/>
    <x v="1"/>
    <x v="1"/>
    <s v="Centro"/>
    <s v="Puerto Montt"/>
    <s v="Via Alerce"/>
    <s v="Puerto Montt"/>
    <n v="9"/>
    <d v="1899-12-30T09:27:00"/>
    <d v="1899-12-30T10:36:00"/>
    <d v="1899-12-30T01:09:00"/>
    <x v="83"/>
    <s v="NO"/>
    <m/>
    <m/>
  </r>
  <r>
    <n v="728"/>
    <n v="0"/>
    <s v="Puerto Montt"/>
    <x v="2"/>
    <x v="2"/>
    <x v="0"/>
    <x v="1"/>
    <n v="1006"/>
    <x v="1"/>
    <x v="1"/>
    <s v="Centro"/>
    <s v="Puerto Montt"/>
    <s v="Via Alerce"/>
    <s v="Puerto Montt"/>
    <n v="9"/>
    <d v="1899-12-30T09:44:00"/>
    <d v="1899-12-30T10:53:00"/>
    <d v="1899-12-30T01:09:00"/>
    <x v="37"/>
    <s v="NO"/>
    <m/>
    <m/>
  </r>
  <r>
    <n v="729"/>
    <n v="105"/>
    <s v="Puerto Montt"/>
    <x v="2"/>
    <x v="2"/>
    <x v="0"/>
    <x v="1"/>
    <n v="1006"/>
    <x v="1"/>
    <x v="1"/>
    <s v="Centro"/>
    <s v="Puerto Montt"/>
    <s v="Via Alerce"/>
    <s v="Puerto Montt"/>
    <n v="9"/>
    <d v="1899-12-30T09:59:00"/>
    <d v="1899-12-30T11:04:00"/>
    <d v="1899-12-30T01:05:00"/>
    <x v="31"/>
    <s v="SI"/>
    <n v="105"/>
    <m/>
  </r>
  <r>
    <n v="730"/>
    <n v="0"/>
    <s v="Puerto Montt"/>
    <x v="2"/>
    <x v="2"/>
    <x v="0"/>
    <x v="1"/>
    <n v="1006"/>
    <x v="1"/>
    <x v="1"/>
    <s v="Centro"/>
    <s v="Puerto Montt"/>
    <s v="Via Alerce"/>
    <s v="Puerto Montt"/>
    <n v="9"/>
    <d v="1899-12-30T09:57:00"/>
    <d v="1899-12-30T11:06:00"/>
    <d v="1899-12-30T01:09:00"/>
    <x v="23"/>
    <s v="NO"/>
    <m/>
    <m/>
  </r>
  <r>
    <n v="731"/>
    <n v="106"/>
    <s v="Puerto Montt"/>
    <x v="2"/>
    <x v="2"/>
    <x v="0"/>
    <x v="1"/>
    <n v="1006"/>
    <x v="1"/>
    <x v="1"/>
    <s v="Centro"/>
    <s v="Puerto Montt"/>
    <s v="Via Alerce"/>
    <s v="Puerto Montt"/>
    <n v="10"/>
    <d v="1899-12-30T10:00:00"/>
    <d v="1899-12-30T11:14:00"/>
    <d v="1899-12-30T01:14:00"/>
    <x v="67"/>
    <s v="SI"/>
    <n v="106"/>
    <m/>
  </r>
  <r>
    <n v="732"/>
    <n v="0"/>
    <s v="Puerto Montt"/>
    <x v="2"/>
    <x v="2"/>
    <x v="0"/>
    <x v="1"/>
    <n v="1006"/>
    <x v="1"/>
    <x v="1"/>
    <s v="Centro"/>
    <s v="Puerto Montt"/>
    <s v="Via Alerce"/>
    <s v="Puerto Montt"/>
    <n v="10"/>
    <d v="1899-12-30T10:09:00"/>
    <d v="1899-12-30T11:18:00"/>
    <d v="1899-12-30T01:09:00"/>
    <x v="56"/>
    <s v="NO"/>
    <m/>
    <m/>
  </r>
  <r>
    <n v="733"/>
    <n v="0"/>
    <s v="Puerto Montt"/>
    <x v="2"/>
    <x v="2"/>
    <x v="0"/>
    <x v="1"/>
    <n v="1006"/>
    <x v="1"/>
    <x v="1"/>
    <s v="Centro"/>
    <s v="Puerto Montt"/>
    <s v="Via Alerce"/>
    <s v="Puerto Montt"/>
    <n v="10"/>
    <d v="1899-12-30T10:14:00"/>
    <d v="1899-12-30T11:23:00"/>
    <d v="1899-12-30T01:09:00"/>
    <x v="27"/>
    <s v="NO"/>
    <m/>
    <m/>
  </r>
  <r>
    <n v="734"/>
    <n v="0"/>
    <s v="Puerto Montt"/>
    <x v="2"/>
    <x v="2"/>
    <x v="0"/>
    <x v="1"/>
    <n v="1006"/>
    <x v="1"/>
    <x v="1"/>
    <s v="Centro"/>
    <s v="Puerto Montt"/>
    <s v="Via Alerce"/>
    <s v="Puerto Montt"/>
    <n v="10"/>
    <d v="1899-12-30T10:20:00"/>
    <d v="1899-12-30T11:29:00"/>
    <d v="1899-12-30T01:09:00"/>
    <x v="91"/>
    <s v="NO"/>
    <m/>
    <m/>
  </r>
  <r>
    <n v="735"/>
    <n v="107"/>
    <s v="Puerto Montt"/>
    <x v="2"/>
    <x v="2"/>
    <x v="0"/>
    <x v="1"/>
    <n v="1006"/>
    <x v="1"/>
    <x v="1"/>
    <s v="Centro"/>
    <s v="Puerto Montt"/>
    <s v="Via Alerce"/>
    <s v="Puerto Montt"/>
    <n v="10"/>
    <d v="1899-12-30T10:20:00"/>
    <d v="1899-12-30T11:24:00"/>
    <d v="1899-12-30T01:04:00"/>
    <x v="18"/>
    <s v="SI"/>
    <n v="107"/>
    <m/>
  </r>
  <r>
    <n v="736"/>
    <n v="108"/>
    <s v="Puerto Montt"/>
    <x v="2"/>
    <x v="2"/>
    <x v="0"/>
    <x v="1"/>
    <n v="1006"/>
    <x v="1"/>
    <x v="1"/>
    <s v="Centro"/>
    <s v="Puerto Montt"/>
    <s v="Via Alerce"/>
    <s v="Puerto Montt"/>
    <n v="10"/>
    <d v="1899-12-30T10:45:00"/>
    <d v="1899-12-30T11:57:00"/>
    <d v="1899-12-30T01:12:00"/>
    <x v="39"/>
    <s v="SI"/>
    <n v="108"/>
    <m/>
  </r>
  <r>
    <n v="737"/>
    <n v="0"/>
    <s v="Puerto Montt"/>
    <x v="2"/>
    <x v="2"/>
    <x v="0"/>
    <x v="1"/>
    <n v="1006"/>
    <x v="1"/>
    <x v="1"/>
    <s v="Centro"/>
    <s v="Puerto Montt"/>
    <s v="Via Alerce"/>
    <s v="Puerto Montt"/>
    <n v="10"/>
    <d v="1899-12-30T10:39:00"/>
    <d v="1899-12-30T11:48:00"/>
    <d v="1899-12-30T01:09:00"/>
    <x v="92"/>
    <s v="NO"/>
    <m/>
    <m/>
  </r>
  <r>
    <n v="738"/>
    <n v="0"/>
    <s v="Puerto Montt"/>
    <x v="2"/>
    <x v="2"/>
    <x v="0"/>
    <x v="1"/>
    <n v="1006"/>
    <x v="1"/>
    <x v="1"/>
    <s v="Centro"/>
    <s v="Puerto Montt"/>
    <s v="Via Alerce"/>
    <s v="Puerto Montt"/>
    <n v="10"/>
    <d v="1899-12-30T10:44:00"/>
    <d v="1899-12-30T11:53:00"/>
    <d v="1899-12-30T01:09:00"/>
    <x v="32"/>
    <s v="NO"/>
    <m/>
    <m/>
  </r>
  <r>
    <n v="739"/>
    <n v="0"/>
    <s v="Puerto Montt"/>
    <x v="2"/>
    <x v="2"/>
    <x v="0"/>
    <x v="1"/>
    <n v="1006"/>
    <x v="1"/>
    <x v="1"/>
    <s v="Centro"/>
    <s v="Puerto Montt"/>
    <s v="Via Alerce"/>
    <s v="Puerto Montt"/>
    <n v="10"/>
    <d v="1899-12-30T10:50:00"/>
    <d v="1899-12-30T11:59:00"/>
    <d v="1899-12-30T01:09:00"/>
    <x v="15"/>
    <s v="NO"/>
    <m/>
    <m/>
  </r>
  <r>
    <n v="740"/>
    <n v="0"/>
    <s v="Puerto Montt"/>
    <x v="2"/>
    <x v="2"/>
    <x v="0"/>
    <x v="1"/>
    <n v="1006"/>
    <x v="1"/>
    <x v="1"/>
    <s v="Centro"/>
    <s v="Puerto Montt"/>
    <s v="Via Alerce"/>
    <s v="Puerto Montt"/>
    <n v="10"/>
    <d v="1899-12-30T10:53:00"/>
    <d v="1899-12-30T12:02:00"/>
    <d v="1899-12-30T01:09:00"/>
    <x v="93"/>
    <s v="NO"/>
    <m/>
    <m/>
  </r>
  <r>
    <n v="741"/>
    <n v="109"/>
    <s v="Puerto Montt"/>
    <x v="2"/>
    <x v="2"/>
    <x v="0"/>
    <x v="1"/>
    <n v="1006"/>
    <x v="1"/>
    <x v="1"/>
    <s v="Centro"/>
    <s v="Puerto Montt"/>
    <s v="Via Alerce"/>
    <s v="Puerto Montt"/>
    <n v="11"/>
    <d v="1899-12-30T11:06:00"/>
    <d v="1899-12-30T12:11:00"/>
    <d v="1899-12-30T01:05:00"/>
    <x v="94"/>
    <s v="SI"/>
    <n v="109"/>
    <m/>
  </r>
  <r>
    <n v="742"/>
    <n v="0"/>
    <s v="Puerto Montt"/>
    <x v="2"/>
    <x v="2"/>
    <x v="0"/>
    <x v="1"/>
    <n v="1006"/>
    <x v="1"/>
    <x v="1"/>
    <s v="Centro"/>
    <s v="Puerto Montt"/>
    <s v="Via Alerce"/>
    <s v="Puerto Montt"/>
    <n v="11"/>
    <d v="1899-12-30T11:06:00"/>
    <d v="1899-12-30T12:15:00"/>
    <d v="1899-12-30T01:09:00"/>
    <x v="95"/>
    <s v="NO"/>
    <m/>
    <m/>
  </r>
  <r>
    <n v="743"/>
    <n v="0"/>
    <s v="Puerto Montt"/>
    <x v="2"/>
    <x v="2"/>
    <x v="0"/>
    <x v="1"/>
    <n v="1006"/>
    <x v="1"/>
    <x v="1"/>
    <s v="Centro"/>
    <s v="Puerto Montt"/>
    <s v="Via Alerce"/>
    <s v="Puerto Montt"/>
    <n v="11"/>
    <d v="1899-12-30T11:09:00"/>
    <d v="1899-12-30T12:18:00"/>
    <d v="1899-12-30T01:09:00"/>
    <x v="71"/>
    <s v="NO"/>
    <m/>
    <m/>
  </r>
  <r>
    <n v="744"/>
    <n v="0"/>
    <s v="Puerto Montt"/>
    <x v="2"/>
    <x v="2"/>
    <x v="0"/>
    <x v="1"/>
    <n v="1006"/>
    <x v="1"/>
    <x v="1"/>
    <s v="Centro"/>
    <s v="Puerto Montt"/>
    <s v="Via Alerce"/>
    <s v="Puerto Montt"/>
    <n v="11"/>
    <d v="1899-12-30T11:13:00"/>
    <d v="1899-12-30T12:22:00"/>
    <d v="1899-12-30T01:09:00"/>
    <x v="81"/>
    <s v="NO"/>
    <m/>
    <m/>
  </r>
  <r>
    <n v="745"/>
    <n v="110"/>
    <s v="Puerto Montt"/>
    <x v="2"/>
    <x v="2"/>
    <x v="0"/>
    <x v="1"/>
    <n v="1006"/>
    <x v="1"/>
    <x v="1"/>
    <s v="Centro"/>
    <s v="Puerto Montt"/>
    <s v="Via Alerce"/>
    <s v="Puerto Montt"/>
    <n v="11"/>
    <d v="1899-12-30T11:15:00"/>
    <d v="1899-12-30T12:21:00"/>
    <d v="1899-12-30T01:06:00"/>
    <x v="96"/>
    <s v="SI"/>
    <n v="110"/>
    <m/>
  </r>
  <r>
    <n v="746"/>
    <n v="0"/>
    <s v="Puerto Montt"/>
    <x v="2"/>
    <x v="2"/>
    <x v="0"/>
    <x v="1"/>
    <n v="1006"/>
    <x v="1"/>
    <x v="1"/>
    <s v="Centro"/>
    <s v="Puerto Montt"/>
    <s v="Via Alerce"/>
    <s v="Puerto Montt"/>
    <n v="11"/>
    <d v="1899-12-30T11:19:00"/>
    <d v="1899-12-30T12:28:00"/>
    <d v="1899-12-30T01:09:00"/>
    <x v="70"/>
    <s v="NO"/>
    <m/>
    <m/>
  </r>
  <r>
    <n v="747"/>
    <n v="0"/>
    <s v="Puerto Montt"/>
    <x v="2"/>
    <x v="2"/>
    <x v="0"/>
    <x v="1"/>
    <n v="1006"/>
    <x v="1"/>
    <x v="1"/>
    <s v="Centro"/>
    <s v="Puerto Montt"/>
    <s v="Via Alerce"/>
    <s v="Puerto Montt"/>
    <n v="11"/>
    <d v="1899-12-30T11:26:00"/>
    <d v="1899-12-30T12:35:00"/>
    <d v="1899-12-30T01:09:00"/>
    <x v="19"/>
    <s v="NO"/>
    <m/>
    <m/>
  </r>
  <r>
    <n v="748"/>
    <n v="111"/>
    <s v="Puerto Montt"/>
    <x v="2"/>
    <x v="2"/>
    <x v="0"/>
    <x v="1"/>
    <n v="1006"/>
    <x v="1"/>
    <x v="1"/>
    <s v="Centro"/>
    <s v="Puerto Montt"/>
    <s v="Via Alerce"/>
    <s v="Puerto Montt"/>
    <n v="11"/>
    <d v="1899-12-30T11:37:00"/>
    <d v="1899-12-30T12:46:00"/>
    <d v="1899-12-30T01:09:00"/>
    <x v="61"/>
    <s v="SI"/>
    <n v="111"/>
    <m/>
  </r>
  <r>
    <n v="749"/>
    <n v="0"/>
    <s v="Puerto Montt"/>
    <x v="2"/>
    <x v="2"/>
    <x v="0"/>
    <x v="1"/>
    <n v="1006"/>
    <x v="1"/>
    <x v="1"/>
    <s v="Centro"/>
    <s v="Puerto Montt"/>
    <s v="Via Alerce"/>
    <s v="Puerto Montt"/>
    <n v="11"/>
    <d v="1899-12-30T11:38:00"/>
    <d v="1899-12-30T12:47:00"/>
    <d v="1899-12-30T01:09:00"/>
    <x v="69"/>
    <s v="NO"/>
    <m/>
    <m/>
  </r>
  <r>
    <n v="750"/>
    <n v="0"/>
    <s v="Puerto Montt"/>
    <x v="2"/>
    <x v="2"/>
    <x v="0"/>
    <x v="1"/>
    <n v="1006"/>
    <x v="1"/>
    <x v="1"/>
    <s v="Centro"/>
    <s v="Puerto Montt"/>
    <s v="Via Alerce"/>
    <s v="Puerto Montt"/>
    <n v="11"/>
    <d v="1899-12-30T11:39:00"/>
    <d v="1899-12-30T12:48:00"/>
    <d v="1899-12-30T01:09:00"/>
    <x v="56"/>
    <s v="NO"/>
    <m/>
    <m/>
  </r>
  <r>
    <n v="751"/>
    <n v="112"/>
    <s v="Puerto Montt"/>
    <x v="2"/>
    <x v="2"/>
    <x v="0"/>
    <x v="1"/>
    <n v="1006"/>
    <x v="1"/>
    <x v="1"/>
    <s v="Centro"/>
    <s v="Puerto Montt"/>
    <s v="Via Alerce"/>
    <s v="Puerto Montt"/>
    <n v="11"/>
    <d v="1899-12-30T11:43:00"/>
    <d v="1899-12-30T12:57:00"/>
    <d v="1899-12-30T01:14:00"/>
    <x v="64"/>
    <s v="SI"/>
    <n v="112"/>
    <m/>
  </r>
  <r>
    <n v="752"/>
    <n v="0"/>
    <s v="Puerto Montt"/>
    <x v="2"/>
    <x v="2"/>
    <x v="0"/>
    <x v="1"/>
    <n v="1006"/>
    <x v="1"/>
    <x v="1"/>
    <s v="Centro"/>
    <s v="Puerto Montt"/>
    <s v="Via Alerce"/>
    <s v="Puerto Montt"/>
    <n v="12"/>
    <d v="1899-12-30T12:02:00"/>
    <d v="1899-12-30T13:11:00"/>
    <d v="1899-12-30T01:09:00"/>
    <x v="34"/>
    <s v="NO"/>
    <m/>
    <m/>
  </r>
  <r>
    <n v="753"/>
    <n v="113"/>
    <s v="Puerto Montt"/>
    <x v="2"/>
    <x v="2"/>
    <x v="0"/>
    <x v="1"/>
    <n v="1006"/>
    <x v="1"/>
    <x v="1"/>
    <s v="Centro"/>
    <s v="Puerto Montt"/>
    <s v="Via Alerce"/>
    <s v="Puerto Montt"/>
    <n v="12"/>
    <d v="1899-12-30T12:00:00"/>
    <d v="1899-12-30T13:16:00"/>
    <d v="1899-12-30T01:16:00"/>
    <x v="60"/>
    <s v="SI"/>
    <n v="113"/>
    <m/>
  </r>
  <r>
    <n v="754"/>
    <n v="0"/>
    <s v="Puerto Montt"/>
    <x v="2"/>
    <x v="2"/>
    <x v="0"/>
    <x v="1"/>
    <n v="1006"/>
    <x v="1"/>
    <x v="1"/>
    <s v="Centro"/>
    <s v="Puerto Montt"/>
    <s v="Via Alerce"/>
    <s v="Puerto Montt"/>
    <n v="12"/>
    <d v="1899-12-30T12:11:00"/>
    <d v="1899-12-30T13:20:00"/>
    <d v="1899-12-30T01:09:00"/>
    <x v="97"/>
    <s v="NO"/>
    <m/>
    <m/>
  </r>
  <r>
    <n v="755"/>
    <n v="114"/>
    <s v="Puerto Montt"/>
    <x v="2"/>
    <x v="2"/>
    <x v="0"/>
    <x v="1"/>
    <n v="1006"/>
    <x v="1"/>
    <x v="1"/>
    <s v="Centro"/>
    <s v="Puerto Montt"/>
    <s v="Via Alerce"/>
    <s v="Puerto Montt"/>
    <n v="12"/>
    <d v="1899-12-30T12:11:00"/>
    <d v="1899-12-30T13:24:00"/>
    <d v="1899-12-30T01:13:00"/>
    <x v="98"/>
    <s v="SI"/>
    <n v="114"/>
    <m/>
  </r>
  <r>
    <n v="756"/>
    <n v="0"/>
    <s v="Puerto Montt"/>
    <x v="2"/>
    <x v="2"/>
    <x v="0"/>
    <x v="1"/>
    <n v="1006"/>
    <x v="1"/>
    <x v="1"/>
    <s v="Centro"/>
    <s v="Puerto Montt"/>
    <s v="Via Alerce"/>
    <s v="Puerto Montt"/>
    <n v="12"/>
    <d v="1899-12-30T12:24:00"/>
    <d v="1899-12-30T13:33:00"/>
    <d v="1899-12-30T01:09:00"/>
    <x v="37"/>
    <s v="NO"/>
    <m/>
    <m/>
  </r>
  <r>
    <n v="757"/>
    <n v="0"/>
    <s v="Puerto Montt"/>
    <x v="2"/>
    <x v="2"/>
    <x v="0"/>
    <x v="1"/>
    <n v="1006"/>
    <x v="1"/>
    <x v="1"/>
    <s v="Centro"/>
    <s v="Puerto Montt"/>
    <s v="Via Alerce"/>
    <s v="Puerto Montt"/>
    <n v="12"/>
    <d v="1899-12-30T12:31:00"/>
    <d v="1899-12-30T13:40:00"/>
    <d v="1899-12-30T01:09:00"/>
    <x v="99"/>
    <s v="NO"/>
    <m/>
    <m/>
  </r>
  <r>
    <n v="758"/>
    <n v="115"/>
    <s v="Puerto Montt"/>
    <x v="2"/>
    <x v="2"/>
    <x v="0"/>
    <x v="1"/>
    <n v="1006"/>
    <x v="1"/>
    <x v="1"/>
    <s v="Centro"/>
    <s v="Puerto Montt"/>
    <s v="Via Alerce"/>
    <s v="Puerto Montt"/>
    <n v="12"/>
    <d v="1899-12-30T12:35:00"/>
    <d v="1899-12-30T13:43:00"/>
    <d v="1899-12-30T01:08:00"/>
    <x v="23"/>
    <s v="SI"/>
    <n v="115"/>
    <m/>
  </r>
  <r>
    <n v="759"/>
    <n v="0"/>
    <s v="Puerto Montt"/>
    <x v="2"/>
    <x v="2"/>
    <x v="0"/>
    <x v="1"/>
    <n v="1006"/>
    <x v="1"/>
    <x v="1"/>
    <s v="Centro"/>
    <s v="Puerto Montt"/>
    <s v="Via Alerce"/>
    <s v="Puerto Montt"/>
    <n v="12"/>
    <d v="1899-12-30T12:52:00"/>
    <d v="1899-12-30T14:01:00"/>
    <d v="1899-12-30T01:09:00"/>
    <x v="56"/>
    <s v="NO"/>
    <m/>
    <m/>
  </r>
  <r>
    <n v="760"/>
    <n v="117"/>
    <s v="Puerto Montt"/>
    <x v="2"/>
    <x v="2"/>
    <x v="0"/>
    <x v="1"/>
    <n v="1006"/>
    <x v="1"/>
    <x v="1"/>
    <s v="Centro"/>
    <s v="Puerto Montt"/>
    <s v="Via Alerce"/>
    <s v="Puerto Montt"/>
    <n v="13"/>
    <d v="1899-12-30T13:14:00"/>
    <d v="1899-12-30T14:21:00"/>
    <d v="1899-12-30T01:07:00"/>
    <x v="55"/>
    <s v="SI"/>
    <n v="117"/>
    <m/>
  </r>
  <r>
    <n v="761"/>
    <n v="0"/>
    <s v="Puerto Montt"/>
    <x v="2"/>
    <x v="2"/>
    <x v="0"/>
    <x v="1"/>
    <n v="1006"/>
    <x v="1"/>
    <x v="1"/>
    <s v="Centro"/>
    <s v="Puerto Montt"/>
    <s v="Via Alerce"/>
    <s v="Puerto Montt"/>
    <n v="13"/>
    <d v="1899-12-30T13:14:00"/>
    <d v="1899-12-30T14:23:00"/>
    <d v="1899-12-30T01:09:00"/>
    <x v="100"/>
    <s v="NO"/>
    <m/>
    <m/>
  </r>
  <r>
    <n v="762"/>
    <n v="118"/>
    <s v="Puerto Montt"/>
    <x v="2"/>
    <x v="2"/>
    <x v="0"/>
    <x v="1"/>
    <n v="1006"/>
    <x v="1"/>
    <x v="1"/>
    <s v="Centro"/>
    <s v="Puerto Montt"/>
    <s v="Via Alerce"/>
    <s v="Puerto Montt"/>
    <n v="13"/>
    <d v="1899-12-30T13:20:00"/>
    <d v="1899-12-30T14:37:00"/>
    <d v="1899-12-30T01:17:00"/>
    <x v="21"/>
    <s v="SI"/>
    <n v="118"/>
    <m/>
  </r>
  <r>
    <n v="763"/>
    <n v="0"/>
    <s v="Puerto Montt"/>
    <x v="2"/>
    <x v="2"/>
    <x v="0"/>
    <x v="1"/>
    <n v="1006"/>
    <x v="1"/>
    <x v="1"/>
    <s v="Centro"/>
    <s v="Puerto Montt"/>
    <s v="Via Alerce"/>
    <s v="Puerto Montt"/>
    <n v="13"/>
    <d v="1899-12-30T13:22:00"/>
    <d v="1899-12-30T14:31:00"/>
    <d v="1899-12-30T01:09:00"/>
    <x v="18"/>
    <s v="NO"/>
    <m/>
    <m/>
  </r>
  <r>
    <n v="764"/>
    <n v="0"/>
    <s v="Puerto Montt"/>
    <x v="2"/>
    <x v="2"/>
    <x v="0"/>
    <x v="1"/>
    <n v="1006"/>
    <x v="1"/>
    <x v="1"/>
    <s v="Centro"/>
    <s v="Puerto Montt"/>
    <s v="Via Alerce"/>
    <s v="Puerto Montt"/>
    <n v="13"/>
    <d v="1899-12-30T13:29:00"/>
    <d v="1899-12-30T14:38:00"/>
    <d v="1899-12-30T01:09:00"/>
    <x v="15"/>
    <s v="NO"/>
    <m/>
    <m/>
  </r>
  <r>
    <n v="765"/>
    <n v="119"/>
    <s v="Puerto Montt"/>
    <x v="2"/>
    <x v="2"/>
    <x v="0"/>
    <x v="1"/>
    <n v="1006"/>
    <x v="1"/>
    <x v="1"/>
    <s v="Centro"/>
    <s v="Puerto Montt"/>
    <s v="Via Alerce"/>
    <s v="Puerto Montt"/>
    <n v="13"/>
    <d v="1899-12-30T13:39:00"/>
    <d v="1899-12-30T14:52:00"/>
    <d v="1899-12-30T01:13:00"/>
    <x v="93"/>
    <s v="SI"/>
    <n v="119"/>
    <m/>
  </r>
  <r>
    <n v="766"/>
    <n v="0"/>
    <s v="Puerto Montt"/>
    <x v="2"/>
    <x v="2"/>
    <x v="0"/>
    <x v="1"/>
    <n v="1006"/>
    <x v="1"/>
    <x v="1"/>
    <s v="Centro"/>
    <s v="Puerto Montt"/>
    <s v="Via Alerce"/>
    <s v="Puerto Montt"/>
    <n v="13"/>
    <d v="1899-12-30T13:44:00"/>
    <d v="1899-12-30T14:53:00"/>
    <d v="1899-12-30T01:09:00"/>
    <x v="57"/>
    <s v="NO"/>
    <m/>
    <m/>
  </r>
  <r>
    <n v="767"/>
    <n v="0"/>
    <s v="Puerto Montt"/>
    <x v="2"/>
    <x v="2"/>
    <x v="0"/>
    <x v="1"/>
    <n v="1006"/>
    <x v="1"/>
    <x v="1"/>
    <s v="Centro"/>
    <s v="Puerto Montt"/>
    <s v="Via Alerce"/>
    <s v="Puerto Montt"/>
    <n v="13"/>
    <d v="1899-12-30T13:54:00"/>
    <d v="1899-12-30T15:03:00"/>
    <d v="1899-12-30T01:09:00"/>
    <x v="95"/>
    <s v="NO"/>
    <m/>
    <m/>
  </r>
  <r>
    <n v="768"/>
    <n v="0"/>
    <s v="Puerto Montt"/>
    <x v="2"/>
    <x v="2"/>
    <x v="0"/>
    <x v="1"/>
    <n v="1006"/>
    <x v="1"/>
    <x v="1"/>
    <s v="Centro"/>
    <s v="Puerto Montt"/>
    <s v="Via Alerce"/>
    <s v="Puerto Montt"/>
    <n v="13"/>
    <d v="1899-12-30T13:55:00"/>
    <d v="1899-12-30T15:04:00"/>
    <d v="1899-12-30T01:09:00"/>
    <x v="19"/>
    <s v="NO"/>
    <m/>
    <m/>
  </r>
  <r>
    <n v="769"/>
    <n v="120"/>
    <s v="Puerto Montt"/>
    <x v="2"/>
    <x v="2"/>
    <x v="0"/>
    <x v="1"/>
    <n v="1006"/>
    <x v="1"/>
    <x v="1"/>
    <s v="Centro"/>
    <s v="Puerto Montt"/>
    <s v="Via Alerce"/>
    <s v="Puerto Montt"/>
    <n v="14"/>
    <d v="1899-12-30T14:10:00"/>
    <d v="1899-12-30T15:27:00"/>
    <d v="1899-12-30T01:17:00"/>
    <x v="63"/>
    <s v="SI"/>
    <n v="120"/>
    <m/>
  </r>
  <r>
    <n v="770"/>
    <n v="0"/>
    <s v="Puerto Montt"/>
    <x v="2"/>
    <x v="2"/>
    <x v="0"/>
    <x v="1"/>
    <n v="1006"/>
    <x v="1"/>
    <x v="1"/>
    <s v="Centro"/>
    <s v="Puerto Montt"/>
    <s v="Via Alerce"/>
    <s v="Puerto Montt"/>
    <n v="14"/>
    <d v="1899-12-30T14:17:00"/>
    <d v="1899-12-30T15:26:00"/>
    <d v="1899-12-30T01:09:00"/>
    <x v="75"/>
    <s v="NO"/>
    <m/>
    <m/>
  </r>
  <r>
    <n v="771"/>
    <n v="121"/>
    <s v="Puerto Montt"/>
    <x v="2"/>
    <x v="2"/>
    <x v="0"/>
    <x v="1"/>
    <n v="1006"/>
    <x v="1"/>
    <x v="1"/>
    <s v="Centro"/>
    <s v="Puerto Montt"/>
    <s v="Via Alerce"/>
    <s v="Puerto Montt"/>
    <n v="14"/>
    <d v="1899-12-30T14:42:00"/>
    <d v="1899-12-30T15:56:00"/>
    <d v="1899-12-30T01:14:00"/>
    <x v="33"/>
    <s v="SI"/>
    <n v="121"/>
    <m/>
  </r>
  <r>
    <n v="772"/>
    <n v="0"/>
    <s v="Puerto Montt"/>
    <x v="2"/>
    <x v="2"/>
    <x v="0"/>
    <x v="1"/>
    <n v="1006"/>
    <x v="1"/>
    <x v="1"/>
    <s v="Centro"/>
    <s v="Puerto Montt"/>
    <s v="Via Alerce"/>
    <s v="Puerto Montt"/>
    <n v="14"/>
    <d v="1899-12-30T14:48:00"/>
    <d v="1899-12-30T15:57:00"/>
    <d v="1899-12-30T01:09:00"/>
    <x v="37"/>
    <s v="NO"/>
    <m/>
    <m/>
  </r>
  <r>
    <n v="773"/>
    <n v="122"/>
    <s v="Puerto Montt"/>
    <x v="2"/>
    <x v="2"/>
    <x v="0"/>
    <x v="1"/>
    <n v="1006"/>
    <x v="1"/>
    <x v="1"/>
    <s v="Centro"/>
    <s v="Puerto Montt"/>
    <s v="Via Alerce"/>
    <s v="Puerto Montt"/>
    <n v="15"/>
    <d v="1899-12-30T15:12:00"/>
    <d v="1899-12-30T16:18:00"/>
    <d v="1899-12-30T01:06:00"/>
    <x v="60"/>
    <s v="SI"/>
    <n v="122"/>
    <m/>
  </r>
  <r>
    <n v="774"/>
    <n v="0"/>
    <s v="Puerto Montt"/>
    <x v="2"/>
    <x v="2"/>
    <x v="0"/>
    <x v="1"/>
    <n v="1006"/>
    <x v="1"/>
    <x v="1"/>
    <s v="Centro"/>
    <s v="Puerto Montt"/>
    <s v="Via Alerce"/>
    <s v="Puerto Montt"/>
    <n v="15"/>
    <d v="1899-12-30T15:18:00"/>
    <d v="1899-12-30T16:27:00"/>
    <d v="1899-12-30T01:09:00"/>
    <x v="69"/>
    <s v="NO"/>
    <m/>
    <m/>
  </r>
  <r>
    <n v="775"/>
    <n v="0"/>
    <s v="Puerto Montt"/>
    <x v="2"/>
    <x v="2"/>
    <x v="0"/>
    <x v="1"/>
    <n v="1006"/>
    <x v="1"/>
    <x v="1"/>
    <s v="Centro"/>
    <s v="Puerto Montt"/>
    <s v="Via Alerce"/>
    <s v="Puerto Montt"/>
    <n v="15"/>
    <d v="1899-12-30T15:31:00"/>
    <d v="1899-12-30T16:40:00"/>
    <d v="1899-12-30T01:09:00"/>
    <x v="55"/>
    <s v="NO"/>
    <m/>
    <m/>
  </r>
  <r>
    <n v="776"/>
    <n v="123"/>
    <s v="Puerto Montt"/>
    <x v="2"/>
    <x v="2"/>
    <x v="0"/>
    <x v="1"/>
    <n v="1006"/>
    <x v="1"/>
    <x v="1"/>
    <s v="Centro"/>
    <s v="Puerto Montt"/>
    <s v="Via Alerce"/>
    <s v="Puerto Montt"/>
    <n v="16"/>
    <d v="1899-12-30T16:20:00"/>
    <d v="1899-12-30T17:31:00"/>
    <d v="1899-12-30T01:11:00"/>
    <x v="91"/>
    <s v="SI"/>
    <n v="123"/>
    <m/>
  </r>
  <r>
    <n v="777"/>
    <n v="0"/>
    <s v="Puerto Montt"/>
    <x v="2"/>
    <x v="2"/>
    <x v="0"/>
    <x v="1"/>
    <n v="1006"/>
    <x v="1"/>
    <x v="1"/>
    <s v="Centro"/>
    <s v="Puerto Montt"/>
    <s v="Via Alerce"/>
    <s v="Puerto Montt"/>
    <n v="16"/>
    <d v="1899-12-30T16:16:00"/>
    <d v="1899-12-30T17:25:00"/>
    <d v="1899-12-30T01:09:00"/>
    <x v="61"/>
    <s v="NO"/>
    <m/>
    <m/>
  </r>
  <r>
    <n v="778"/>
    <n v="124"/>
    <s v="Puerto Montt"/>
    <x v="2"/>
    <x v="2"/>
    <x v="0"/>
    <x v="1"/>
    <n v="1006"/>
    <x v="1"/>
    <x v="1"/>
    <s v="Centro"/>
    <s v="Puerto Montt"/>
    <s v="Via Alerce"/>
    <s v="Puerto Montt"/>
    <n v="16"/>
    <d v="1899-12-30T16:55:00"/>
    <d v="1899-12-30T18:13:00"/>
    <d v="1899-12-30T01:18:00"/>
    <x v="96"/>
    <s v="SI"/>
    <n v="124"/>
    <m/>
  </r>
  <r>
    <n v="779"/>
    <n v="0"/>
    <s v="Puerto Montt"/>
    <x v="2"/>
    <x v="2"/>
    <x v="0"/>
    <x v="1"/>
    <n v="1006"/>
    <x v="1"/>
    <x v="1"/>
    <s v="Centro"/>
    <s v="Puerto Montt"/>
    <s v="Via Alerce"/>
    <s v="Puerto Montt"/>
    <n v="16"/>
    <d v="1899-12-30T16:59:00"/>
    <d v="1899-12-30T18:08:00"/>
    <d v="1899-12-30T01:09:00"/>
    <x v="70"/>
    <s v="NO"/>
    <m/>
    <m/>
  </r>
  <r>
    <n v="780"/>
    <n v="104"/>
    <s v="Puerto Montt"/>
    <x v="2"/>
    <x v="2"/>
    <x v="0"/>
    <x v="1"/>
    <n v="1006"/>
    <x v="1"/>
    <x v="0"/>
    <s v="Alerce"/>
    <s v="Puerto Montt"/>
    <s v="Terminal de Buses"/>
    <s v="Puerto Montt"/>
    <n v="8"/>
    <d v="1899-12-30T08:18:00"/>
    <d v="1899-12-30T09:11:00"/>
    <d v="1899-12-30T00:53:00"/>
    <x v="99"/>
    <s v="SI"/>
    <n v="104"/>
    <m/>
  </r>
  <r>
    <n v="781"/>
    <n v="550"/>
    <s v="Puerto Montt"/>
    <x v="2"/>
    <x v="2"/>
    <x v="0"/>
    <x v="1"/>
    <n v="1007"/>
    <x v="2"/>
    <x v="0"/>
    <s v="Alerce"/>
    <s v="Puerto Montt"/>
    <s v="Terminal de Buses"/>
    <s v="Puerto Montt"/>
    <n v="8"/>
    <d v="1899-12-30T08:05:00"/>
    <d v="1899-12-30T09:09:00"/>
    <d v="1899-12-30T01:04:00"/>
    <x v="69"/>
    <s v="SI"/>
    <n v="550"/>
    <m/>
  </r>
  <r>
    <n v="782"/>
    <n v="0"/>
    <s v="Puerto Montt"/>
    <x v="2"/>
    <x v="2"/>
    <x v="0"/>
    <x v="1"/>
    <n v="1007"/>
    <x v="2"/>
    <x v="0"/>
    <s v="Alerce"/>
    <s v="Puerto Montt"/>
    <s v="Terminal de Buses"/>
    <s v="Puerto Montt"/>
    <n v="8"/>
    <d v="1899-12-30T08:21:00"/>
    <d v="1899-12-30T09:30:00"/>
    <d v="1899-12-30T01:09:00"/>
    <x v="19"/>
    <s v="NO"/>
    <m/>
    <m/>
  </r>
  <r>
    <n v="783"/>
    <n v="551"/>
    <s v="Puerto Montt"/>
    <x v="2"/>
    <x v="2"/>
    <x v="0"/>
    <x v="1"/>
    <n v="1007"/>
    <x v="2"/>
    <x v="0"/>
    <s v="Alerce"/>
    <s v="Puerto Montt"/>
    <s v="Terminal de Buses"/>
    <s v="Puerto Montt"/>
    <n v="8"/>
    <d v="1899-12-30T08:30:00"/>
    <d v="1899-12-30T09:35:00"/>
    <d v="1899-12-30T01:05:00"/>
    <x v="60"/>
    <s v="SI"/>
    <n v="551"/>
    <m/>
  </r>
  <r>
    <n v="784"/>
    <n v="0"/>
    <s v="Puerto Montt"/>
    <x v="2"/>
    <x v="2"/>
    <x v="0"/>
    <x v="1"/>
    <n v="1007"/>
    <x v="2"/>
    <x v="0"/>
    <s v="Alerce"/>
    <s v="Puerto Montt"/>
    <s v="Terminal de Buses"/>
    <s v="Puerto Montt"/>
    <n v="8"/>
    <d v="1899-12-30T08:36:00"/>
    <d v="1899-12-30T09:45:00"/>
    <d v="1899-12-30T01:09:00"/>
    <x v="24"/>
    <s v="NO"/>
    <m/>
    <m/>
  </r>
  <r>
    <n v="785"/>
    <n v="0"/>
    <s v="Puerto Montt"/>
    <x v="2"/>
    <x v="2"/>
    <x v="0"/>
    <x v="1"/>
    <n v="1007"/>
    <x v="2"/>
    <x v="0"/>
    <s v="Alerce"/>
    <s v="Puerto Montt"/>
    <s v="Terminal de Buses"/>
    <s v="Puerto Montt"/>
    <n v="8"/>
    <d v="1899-12-30T08:56:00"/>
    <d v="1899-12-30T10:05:00"/>
    <d v="1899-12-30T01:09:00"/>
    <x v="98"/>
    <s v="NO"/>
    <m/>
    <m/>
  </r>
  <r>
    <n v="786"/>
    <n v="552"/>
    <s v="Puerto Montt"/>
    <x v="2"/>
    <x v="2"/>
    <x v="0"/>
    <x v="1"/>
    <n v="1007"/>
    <x v="2"/>
    <x v="0"/>
    <s v="Alerce"/>
    <s v="Puerto Montt"/>
    <s v="Terminal de Buses"/>
    <s v="Puerto Montt"/>
    <n v="9"/>
    <d v="1899-12-30T09:05:00"/>
    <d v="1899-12-30T10:16:00"/>
    <d v="1899-12-30T01:11:00"/>
    <x v="35"/>
    <s v="SI"/>
    <n v="552"/>
    <m/>
  </r>
  <r>
    <n v="787"/>
    <n v="0"/>
    <s v="Puerto Montt"/>
    <x v="2"/>
    <x v="2"/>
    <x v="0"/>
    <x v="1"/>
    <n v="1007"/>
    <x v="2"/>
    <x v="0"/>
    <s v="Alerce"/>
    <s v="Puerto Montt"/>
    <s v="Terminal de Buses"/>
    <s v="Puerto Montt"/>
    <n v="9"/>
    <d v="1899-12-30T09:15:00"/>
    <d v="1899-12-30T10:24:00"/>
    <d v="1899-12-30T01:09:00"/>
    <x v="21"/>
    <s v="NO"/>
    <m/>
    <m/>
  </r>
  <r>
    <n v="788"/>
    <n v="0"/>
    <s v="Puerto Montt"/>
    <x v="2"/>
    <x v="2"/>
    <x v="0"/>
    <x v="1"/>
    <n v="1007"/>
    <x v="2"/>
    <x v="0"/>
    <s v="Alerce"/>
    <s v="Puerto Montt"/>
    <s v="Terminal de Buses"/>
    <s v="Puerto Montt"/>
    <n v="9"/>
    <d v="1899-12-30T09:24:00"/>
    <d v="1899-12-30T10:33:00"/>
    <d v="1899-12-30T01:09:00"/>
    <x v="28"/>
    <s v="NO"/>
    <m/>
    <m/>
  </r>
  <r>
    <n v="789"/>
    <n v="0"/>
    <s v="Puerto Montt"/>
    <x v="2"/>
    <x v="2"/>
    <x v="0"/>
    <x v="1"/>
    <n v="1007"/>
    <x v="2"/>
    <x v="0"/>
    <s v="Alerce"/>
    <s v="Puerto Montt"/>
    <s v="Terminal de Buses"/>
    <s v="Puerto Montt"/>
    <n v="9"/>
    <d v="1899-12-30T09:35:00"/>
    <d v="1899-12-30T10:44:00"/>
    <d v="1899-12-30T01:09:00"/>
    <x v="100"/>
    <s v="NO"/>
    <m/>
    <m/>
  </r>
  <r>
    <n v="790"/>
    <n v="553"/>
    <s v="Puerto Montt"/>
    <x v="2"/>
    <x v="2"/>
    <x v="0"/>
    <x v="1"/>
    <n v="1007"/>
    <x v="2"/>
    <x v="0"/>
    <s v="Alerce"/>
    <s v="Puerto Montt"/>
    <s v="Terminal de Buses"/>
    <s v="Puerto Montt"/>
    <n v="9"/>
    <d v="1899-12-30T09:45:00"/>
    <d v="1899-12-30T10:55:00"/>
    <d v="1899-12-30T01:10:00"/>
    <x v="55"/>
    <s v="SI"/>
    <n v="553"/>
    <m/>
  </r>
  <r>
    <n v="791"/>
    <n v="0"/>
    <s v="Puerto Montt"/>
    <x v="2"/>
    <x v="2"/>
    <x v="0"/>
    <x v="1"/>
    <n v="1007"/>
    <x v="2"/>
    <x v="0"/>
    <s v="Alerce"/>
    <s v="Puerto Montt"/>
    <s v="Terminal de Buses"/>
    <s v="Puerto Montt"/>
    <n v="9"/>
    <d v="1899-12-30T09:56:00"/>
    <d v="1899-12-30T11:05:00"/>
    <d v="1899-12-30T01:09:00"/>
    <x v="101"/>
    <s v="NO"/>
    <m/>
    <m/>
  </r>
  <r>
    <n v="792"/>
    <n v="0"/>
    <s v="Puerto Montt"/>
    <x v="2"/>
    <x v="2"/>
    <x v="0"/>
    <x v="1"/>
    <n v="1007"/>
    <x v="2"/>
    <x v="0"/>
    <s v="Alerce"/>
    <s v="Puerto Montt"/>
    <s v="Terminal de Buses"/>
    <s v="Puerto Montt"/>
    <n v="10"/>
    <d v="1899-12-30T10:06:00"/>
    <d v="1899-12-30T11:15:00"/>
    <d v="1899-12-30T01:09:00"/>
    <x v="57"/>
    <s v="NO"/>
    <m/>
    <m/>
  </r>
  <r>
    <n v="793"/>
    <n v="554"/>
    <s v="Puerto Montt"/>
    <x v="2"/>
    <x v="2"/>
    <x v="0"/>
    <x v="1"/>
    <n v="1007"/>
    <x v="2"/>
    <x v="0"/>
    <s v="Alerce"/>
    <s v="Puerto Montt"/>
    <s v="Terminal de Buses"/>
    <s v="Puerto Montt"/>
    <n v="10"/>
    <d v="1899-12-30T10:17:00"/>
    <d v="1899-12-30T11:28:00"/>
    <d v="1899-12-30T01:11:00"/>
    <x v="33"/>
    <s v="SI"/>
    <n v="554"/>
    <m/>
  </r>
  <r>
    <n v="794"/>
    <n v="555"/>
    <s v="Puerto Montt"/>
    <x v="2"/>
    <x v="2"/>
    <x v="0"/>
    <x v="1"/>
    <n v="1007"/>
    <x v="2"/>
    <x v="0"/>
    <s v="Alerce"/>
    <s v="Puerto Montt"/>
    <s v="Terminal de Buses"/>
    <s v="Puerto Montt"/>
    <n v="10"/>
    <d v="1899-12-30T10:43:00"/>
    <d v="1899-12-30T11:50:00"/>
    <d v="1899-12-30T01:07:00"/>
    <x v="75"/>
    <s v="SI"/>
    <n v="555"/>
    <m/>
  </r>
  <r>
    <n v="795"/>
    <n v="556"/>
    <s v="Puerto Montt"/>
    <x v="2"/>
    <x v="2"/>
    <x v="0"/>
    <x v="1"/>
    <n v="1007"/>
    <x v="2"/>
    <x v="0"/>
    <s v="Alerce"/>
    <s v="Puerto Montt"/>
    <s v="Terminal de Buses"/>
    <s v="Puerto Montt"/>
    <n v="11"/>
    <d v="1899-12-30T11:23:00"/>
    <d v="1899-12-30T12:29:00"/>
    <d v="1899-12-30T01:06:00"/>
    <x v="31"/>
    <s v="SI"/>
    <n v="556"/>
    <m/>
  </r>
  <r>
    <n v="796"/>
    <n v="0"/>
    <s v="Puerto Montt"/>
    <x v="2"/>
    <x v="2"/>
    <x v="0"/>
    <x v="1"/>
    <n v="1007"/>
    <x v="2"/>
    <x v="0"/>
    <s v="Alerce"/>
    <s v="Puerto Montt"/>
    <s v="Terminal de Buses"/>
    <s v="Puerto Montt"/>
    <n v="11"/>
    <d v="1899-12-30T11:44:00"/>
    <d v="1899-12-30T12:53:00"/>
    <d v="1899-12-30T01:09:00"/>
    <x v="83"/>
    <s v="NO"/>
    <m/>
    <m/>
  </r>
  <r>
    <n v="797"/>
    <n v="557"/>
    <s v="Puerto Montt"/>
    <x v="2"/>
    <x v="2"/>
    <x v="0"/>
    <x v="1"/>
    <n v="1007"/>
    <x v="2"/>
    <x v="0"/>
    <s v="Alerce"/>
    <s v="Puerto Montt"/>
    <s v="Terminal de Buses"/>
    <s v="Puerto Montt"/>
    <n v="11"/>
    <d v="1899-12-30T11:52:00"/>
    <d v="1899-12-30T12:59:00"/>
    <d v="1899-12-30T01:07:00"/>
    <x v="20"/>
    <s v="SI"/>
    <n v="557"/>
    <m/>
  </r>
  <r>
    <n v="798"/>
    <n v="558"/>
    <s v="Puerto Montt"/>
    <x v="2"/>
    <x v="2"/>
    <x v="0"/>
    <x v="1"/>
    <n v="1007"/>
    <x v="2"/>
    <x v="0"/>
    <s v="Alerce"/>
    <s v="Puerto Montt"/>
    <s v="Terminal de Buses"/>
    <s v="Puerto Montt"/>
    <n v="12"/>
    <d v="1899-12-30T12:03:00"/>
    <d v="1899-12-30T13:10:00"/>
    <d v="1899-12-30T01:07:00"/>
    <x v="92"/>
    <s v="SI"/>
    <n v="558"/>
    <m/>
  </r>
  <r>
    <n v="799"/>
    <n v="559"/>
    <s v="Puerto Montt"/>
    <x v="2"/>
    <x v="2"/>
    <x v="0"/>
    <x v="1"/>
    <n v="1007"/>
    <x v="2"/>
    <x v="0"/>
    <s v="Alerce"/>
    <s v="Puerto Montt"/>
    <s v="Terminal de Buses"/>
    <s v="Puerto Montt"/>
    <n v="12"/>
    <d v="1899-12-30T12:35:00"/>
    <d v="1899-12-30T13:44:00"/>
    <d v="1899-12-30T01:09:00"/>
    <x v="97"/>
    <s v="SI"/>
    <n v="559"/>
    <m/>
  </r>
  <r>
    <n v="800"/>
    <n v="0"/>
    <s v="Puerto Montt"/>
    <x v="2"/>
    <x v="2"/>
    <x v="0"/>
    <x v="1"/>
    <n v="1007"/>
    <x v="2"/>
    <x v="0"/>
    <s v="Alerce"/>
    <s v="Puerto Montt"/>
    <s v="Terminal de Buses"/>
    <s v="Puerto Montt"/>
    <n v="12"/>
    <d v="1899-12-30T12:49:00"/>
    <d v="1899-12-30T13:58:00"/>
    <d v="1899-12-30T01:09:00"/>
    <x v="71"/>
    <s v="NO"/>
    <m/>
    <m/>
  </r>
  <r>
    <n v="801"/>
    <n v="0"/>
    <s v="Puerto Montt"/>
    <x v="2"/>
    <x v="2"/>
    <x v="0"/>
    <x v="1"/>
    <n v="1007"/>
    <x v="2"/>
    <x v="0"/>
    <s v="Alerce"/>
    <s v="Puerto Montt"/>
    <s v="Terminal de Buses"/>
    <s v="Puerto Montt"/>
    <n v="13"/>
    <d v="1899-12-30T13:00:00"/>
    <d v="1899-12-30T14:09:00"/>
    <d v="1899-12-30T01:09:00"/>
    <x v="61"/>
    <s v="NO"/>
    <m/>
    <s v="No deja subir al bus"/>
  </r>
  <r>
    <n v="802"/>
    <n v="560"/>
    <s v="Puerto Montt"/>
    <x v="2"/>
    <x v="2"/>
    <x v="0"/>
    <x v="1"/>
    <n v="1007"/>
    <x v="2"/>
    <x v="0"/>
    <s v="Alerce"/>
    <s v="Puerto Montt"/>
    <s v="Terminal de Buses"/>
    <s v="Puerto Montt"/>
    <n v="13"/>
    <d v="1899-12-30T13:12:00"/>
    <d v="1899-12-30T14:20:00"/>
    <d v="1899-12-30T01:08:00"/>
    <x v="96"/>
    <s v="SI"/>
    <n v="560"/>
    <m/>
  </r>
  <r>
    <n v="803"/>
    <n v="561"/>
    <s v="Puerto Montt"/>
    <x v="2"/>
    <x v="2"/>
    <x v="0"/>
    <x v="1"/>
    <n v="1007"/>
    <x v="2"/>
    <x v="0"/>
    <s v="Alerce"/>
    <s v="Puerto Montt"/>
    <s v="Terminal de Buses"/>
    <s v="Puerto Montt"/>
    <n v="13"/>
    <d v="1899-12-30T13:40:00"/>
    <d v="1899-12-30T14:50:00"/>
    <d v="1899-12-30T01:10:00"/>
    <x v="70"/>
    <s v="SI"/>
    <n v="561"/>
    <m/>
  </r>
  <r>
    <n v="804"/>
    <n v="0"/>
    <s v="Puerto Montt"/>
    <x v="2"/>
    <x v="2"/>
    <x v="0"/>
    <x v="1"/>
    <n v="1007"/>
    <x v="2"/>
    <x v="0"/>
    <s v="Alerce"/>
    <s v="Puerto Montt"/>
    <s v="Terminal de Buses"/>
    <s v="Puerto Montt"/>
    <n v="13"/>
    <d v="1899-12-30T13:48:00"/>
    <d v="1899-12-30T14:57:00"/>
    <d v="1899-12-30T01:09:00"/>
    <x v="23"/>
    <s v="NO"/>
    <m/>
    <m/>
  </r>
  <r>
    <n v="805"/>
    <n v="0"/>
    <s v="Puerto Montt"/>
    <x v="2"/>
    <x v="2"/>
    <x v="0"/>
    <x v="1"/>
    <n v="1007"/>
    <x v="2"/>
    <x v="0"/>
    <s v="Alerce"/>
    <s v="Puerto Montt"/>
    <s v="Terminal de Buses"/>
    <s v="Puerto Montt"/>
    <n v="13"/>
    <d v="1899-12-30T13:53:00"/>
    <d v="1899-12-30T15:02:00"/>
    <d v="1899-12-30T01:09:00"/>
    <x v="99"/>
    <s v="NO"/>
    <m/>
    <m/>
  </r>
  <r>
    <n v="806"/>
    <n v="0"/>
    <s v="Puerto Montt"/>
    <x v="2"/>
    <x v="2"/>
    <x v="0"/>
    <x v="1"/>
    <n v="1007"/>
    <x v="2"/>
    <x v="0"/>
    <s v="Alerce"/>
    <s v="Puerto Montt"/>
    <s v="Terminal de Buses"/>
    <s v="Puerto Montt"/>
    <n v="14"/>
    <d v="1899-12-30T14:01:00"/>
    <d v="1899-12-30T15:10:00"/>
    <d v="1899-12-30T01:09:00"/>
    <x v="20"/>
    <s v="NO"/>
    <m/>
    <s v="No deja subir al bus"/>
  </r>
  <r>
    <n v="807"/>
    <n v="562"/>
    <s v="Puerto Montt"/>
    <x v="2"/>
    <x v="2"/>
    <x v="0"/>
    <x v="1"/>
    <n v="1007"/>
    <x v="2"/>
    <x v="0"/>
    <s v="Alerce"/>
    <s v="Puerto Montt"/>
    <s v="Terminal de Buses"/>
    <s v="Puerto Montt"/>
    <n v="14"/>
    <d v="1899-12-30T14:13:00"/>
    <d v="1899-12-30T15:25:00"/>
    <d v="1899-12-30T01:12:00"/>
    <x v="34"/>
    <s v="SI"/>
    <n v="562"/>
    <m/>
  </r>
  <r>
    <n v="808"/>
    <n v="563"/>
    <s v="Puerto Montt"/>
    <x v="2"/>
    <x v="2"/>
    <x v="0"/>
    <x v="1"/>
    <n v="1007"/>
    <x v="2"/>
    <x v="0"/>
    <s v="Alerce"/>
    <s v="Puerto Montt"/>
    <s v="Terminal de Buses"/>
    <s v="Puerto Montt"/>
    <n v="14"/>
    <d v="1899-12-30T14:31:00"/>
    <d v="1899-12-30T15:40:00"/>
    <d v="1899-12-30T01:09:00"/>
    <x v="36"/>
    <s v="SI"/>
    <n v="563"/>
    <m/>
  </r>
  <r>
    <n v="809"/>
    <n v="0"/>
    <s v="Puerto Montt"/>
    <x v="2"/>
    <x v="2"/>
    <x v="0"/>
    <x v="1"/>
    <n v="1007"/>
    <x v="2"/>
    <x v="0"/>
    <s v="Alerce"/>
    <s v="Puerto Montt"/>
    <s v="Terminal de Buses"/>
    <s v="Puerto Montt"/>
    <n v="14"/>
    <d v="1899-12-30T14:36:00"/>
    <d v="1899-12-30T15:45:00"/>
    <d v="1899-12-30T01:09:00"/>
    <x v="21"/>
    <s v="NO"/>
    <m/>
    <m/>
  </r>
  <r>
    <n v="810"/>
    <n v="564"/>
    <s v="Puerto Montt"/>
    <x v="2"/>
    <x v="2"/>
    <x v="0"/>
    <x v="1"/>
    <n v="1007"/>
    <x v="2"/>
    <x v="0"/>
    <s v="Alerce"/>
    <s v="Puerto Montt"/>
    <s v="Terminal de Buses"/>
    <s v="Puerto Montt"/>
    <n v="15"/>
    <d v="1899-12-30T15:01:00"/>
    <d v="1899-12-30T16:10:00"/>
    <d v="1899-12-30T01:09:00"/>
    <x v="15"/>
    <s v="SI"/>
    <n v="564"/>
    <m/>
  </r>
  <r>
    <n v="811"/>
    <n v="565"/>
    <s v="Puerto Montt"/>
    <x v="2"/>
    <x v="2"/>
    <x v="0"/>
    <x v="1"/>
    <n v="1007"/>
    <x v="2"/>
    <x v="0"/>
    <s v="Alerce"/>
    <s v="Puerto Montt"/>
    <s v="Terminal de Buses"/>
    <s v="Puerto Montt"/>
    <n v="15"/>
    <d v="1899-12-30T15:38:00"/>
    <d v="1899-12-30T16:55:00"/>
    <d v="1899-12-30T01:17:00"/>
    <x v="95"/>
    <s v="SI"/>
    <n v="565"/>
    <m/>
  </r>
  <r>
    <n v="812"/>
    <n v="0"/>
    <s v="Puerto Montt"/>
    <x v="2"/>
    <x v="2"/>
    <x v="0"/>
    <x v="1"/>
    <n v="1007"/>
    <x v="2"/>
    <x v="0"/>
    <s v="Alerce"/>
    <s v="Puerto Montt"/>
    <s v="Terminal de Buses"/>
    <s v="Puerto Montt"/>
    <n v="15"/>
    <d v="1899-12-30T15:48:00"/>
    <d v="1899-12-30T16:57:00"/>
    <d v="1899-12-30T01:09:00"/>
    <x v="81"/>
    <s v="NO"/>
    <m/>
    <m/>
  </r>
  <r>
    <n v="813"/>
    <n v="566"/>
    <s v="Puerto Montt"/>
    <x v="2"/>
    <x v="2"/>
    <x v="0"/>
    <x v="1"/>
    <n v="1007"/>
    <x v="2"/>
    <x v="0"/>
    <s v="Alerce"/>
    <s v="Puerto Montt"/>
    <s v="Terminal de Buses"/>
    <s v="Puerto Montt"/>
    <n v="16"/>
    <d v="1899-12-30T16:05:00"/>
    <d v="1899-12-30T17:12:00"/>
    <d v="1899-12-30T01:07:00"/>
    <x v="64"/>
    <s v="SI"/>
    <n v="566"/>
    <m/>
  </r>
  <r>
    <n v="814"/>
    <n v="567"/>
    <s v="Puerto Montt"/>
    <x v="2"/>
    <x v="2"/>
    <x v="0"/>
    <x v="1"/>
    <n v="1007"/>
    <x v="2"/>
    <x v="0"/>
    <s v="Alerce"/>
    <s v="Puerto Montt"/>
    <s v="Terminal de Buses"/>
    <s v="Puerto Montt"/>
    <n v="16"/>
    <d v="1899-12-30T16:32:00"/>
    <d v="1899-12-30T17:39:00"/>
    <d v="1899-12-30T01:07:00"/>
    <x v="33"/>
    <s v="SI"/>
    <n v="567"/>
    <m/>
  </r>
  <r>
    <n v="815"/>
    <n v="0"/>
    <s v="Puerto Montt"/>
    <x v="2"/>
    <x v="2"/>
    <x v="0"/>
    <x v="1"/>
    <n v="1007"/>
    <x v="2"/>
    <x v="0"/>
    <s v="Alerce"/>
    <s v="Puerto Montt"/>
    <s v="Terminal de Buses"/>
    <s v="Puerto Montt"/>
    <n v="16"/>
    <d v="1899-12-30T16:23:00"/>
    <d v="1899-12-30T17:32:00"/>
    <d v="1899-12-30T01:09:00"/>
    <x v="27"/>
    <s v="NO"/>
    <m/>
    <m/>
  </r>
  <r>
    <n v="816"/>
    <n v="568"/>
    <s v="Puerto Montt"/>
    <x v="2"/>
    <x v="2"/>
    <x v="0"/>
    <x v="1"/>
    <n v="1007"/>
    <x v="2"/>
    <x v="0"/>
    <s v="Alerce"/>
    <s v="Puerto Montt"/>
    <s v="Terminal de Buses"/>
    <s v="Puerto Montt"/>
    <n v="17"/>
    <d v="1899-12-30T17:09:00"/>
    <d v="1899-12-30T18:30:00"/>
    <d v="1899-12-30T01:21:00"/>
    <x v="60"/>
    <s v="SI"/>
    <n v="568"/>
    <m/>
  </r>
  <r>
    <n v="817"/>
    <n v="104"/>
    <s v="Puerto Montt"/>
    <x v="2"/>
    <x v="2"/>
    <x v="0"/>
    <x v="1"/>
    <n v="1006"/>
    <x v="1"/>
    <x v="1"/>
    <s v="Centro"/>
    <s v="Puerto Montt"/>
    <s v="Via Alerce"/>
    <s v="Puerto Montt"/>
    <n v="9"/>
    <d v="1899-12-30T09:11:00"/>
    <d v="1899-12-30T10:02:00"/>
    <d v="1899-12-30T00:51:00"/>
    <x v="99"/>
    <s v="SI"/>
    <n v="104"/>
    <m/>
  </r>
  <r>
    <n v="818"/>
    <n v="550"/>
    <s v="Puerto Montt"/>
    <x v="2"/>
    <x v="2"/>
    <x v="0"/>
    <x v="1"/>
    <n v="1007"/>
    <x v="2"/>
    <x v="1"/>
    <s v="Terminal de Buses"/>
    <s v="Puerto Montt"/>
    <s v="Alerce"/>
    <s v="Puerto Montt"/>
    <n v="9"/>
    <d v="1899-12-30T09:09:00"/>
    <d v="1899-12-30T10:22:00"/>
    <d v="1899-12-30T01:13:00"/>
    <x v="69"/>
    <s v="SI"/>
    <n v="550"/>
    <m/>
  </r>
  <r>
    <n v="819"/>
    <n v="0"/>
    <s v="Puerto Montt"/>
    <x v="2"/>
    <x v="2"/>
    <x v="0"/>
    <x v="1"/>
    <n v="1007"/>
    <x v="2"/>
    <x v="1"/>
    <s v="Terminal de Buses"/>
    <s v="Puerto Montt"/>
    <s v="Alerce"/>
    <s v="Puerto Montt"/>
    <n v="9"/>
    <d v="1899-12-30T09:30:00"/>
    <d v="1899-12-30T10:46:00"/>
    <d v="1899-12-30T01:16:00"/>
    <x v="19"/>
    <s v="NO"/>
    <m/>
    <m/>
  </r>
  <r>
    <n v="820"/>
    <n v="551"/>
    <s v="Puerto Montt"/>
    <x v="2"/>
    <x v="2"/>
    <x v="0"/>
    <x v="1"/>
    <n v="1007"/>
    <x v="2"/>
    <x v="1"/>
    <s v="Terminal de Buses"/>
    <s v="Puerto Montt"/>
    <s v="Alerce"/>
    <s v="Puerto Montt"/>
    <n v="9"/>
    <d v="1899-12-30T09:35:00"/>
    <d v="1899-12-30T10:53:00"/>
    <d v="1899-12-30T01:18:00"/>
    <x v="60"/>
    <s v="SI"/>
    <n v="551"/>
    <m/>
  </r>
  <r>
    <n v="821"/>
    <n v="0"/>
    <s v="Puerto Montt"/>
    <x v="2"/>
    <x v="2"/>
    <x v="0"/>
    <x v="1"/>
    <n v="1007"/>
    <x v="2"/>
    <x v="1"/>
    <s v="Terminal de Buses"/>
    <s v="Puerto Montt"/>
    <s v="Alerce"/>
    <s v="Puerto Montt"/>
    <n v="9"/>
    <d v="1899-12-30T09:45:00"/>
    <d v="1899-12-30T11:01:00"/>
    <d v="1899-12-30T01:16:00"/>
    <x v="24"/>
    <s v="NO"/>
    <m/>
    <m/>
  </r>
  <r>
    <n v="822"/>
    <n v="0"/>
    <s v="Puerto Montt"/>
    <x v="2"/>
    <x v="2"/>
    <x v="0"/>
    <x v="1"/>
    <n v="1007"/>
    <x v="2"/>
    <x v="1"/>
    <s v="Terminal de Buses"/>
    <s v="Puerto Montt"/>
    <s v="Alerce"/>
    <s v="Puerto Montt"/>
    <n v="10"/>
    <d v="1899-12-30T10:05:00"/>
    <d v="1899-12-30T11:21:00"/>
    <d v="1899-12-30T01:16:00"/>
    <x v="98"/>
    <s v="NO"/>
    <m/>
    <m/>
  </r>
  <r>
    <n v="823"/>
    <n v="552"/>
    <s v="Puerto Montt"/>
    <x v="2"/>
    <x v="2"/>
    <x v="0"/>
    <x v="1"/>
    <n v="1007"/>
    <x v="2"/>
    <x v="1"/>
    <s v="Terminal de Buses"/>
    <s v="Puerto Montt"/>
    <s v="Alerce"/>
    <s v="Puerto Montt"/>
    <n v="10"/>
    <d v="1899-12-30T10:16:00"/>
    <d v="1899-12-30T10:56:00"/>
    <d v="1899-12-30T00:40:00"/>
    <x v="35"/>
    <s v="SI"/>
    <n v="552"/>
    <m/>
  </r>
  <r>
    <n v="824"/>
    <n v="0"/>
    <s v="Puerto Montt"/>
    <x v="2"/>
    <x v="2"/>
    <x v="0"/>
    <x v="1"/>
    <n v="1007"/>
    <x v="2"/>
    <x v="1"/>
    <s v="Terminal de Buses"/>
    <s v="Puerto Montt"/>
    <s v="Alerce"/>
    <s v="Puerto Montt"/>
    <n v="10"/>
    <d v="1899-12-30T10:24:00"/>
    <d v="1899-12-30T11:40:00"/>
    <d v="1899-12-30T01:16:00"/>
    <x v="21"/>
    <s v="NO"/>
    <m/>
    <m/>
  </r>
  <r>
    <n v="825"/>
    <n v="0"/>
    <s v="Puerto Montt"/>
    <x v="2"/>
    <x v="2"/>
    <x v="0"/>
    <x v="1"/>
    <n v="1007"/>
    <x v="2"/>
    <x v="1"/>
    <s v="Terminal de Buses"/>
    <s v="Puerto Montt"/>
    <s v="Alerce"/>
    <s v="Puerto Montt"/>
    <n v="10"/>
    <d v="1899-12-30T10:33:00"/>
    <d v="1899-12-30T11:49:00"/>
    <d v="1899-12-30T01:16:00"/>
    <x v="28"/>
    <s v="NO"/>
    <m/>
    <m/>
  </r>
  <r>
    <n v="826"/>
    <n v="0"/>
    <s v="Puerto Montt"/>
    <x v="2"/>
    <x v="2"/>
    <x v="0"/>
    <x v="1"/>
    <n v="1007"/>
    <x v="2"/>
    <x v="1"/>
    <s v="Terminal de Buses"/>
    <s v="Puerto Montt"/>
    <s v="Alerce"/>
    <s v="Puerto Montt"/>
    <n v="10"/>
    <d v="1899-12-30T10:44:00"/>
    <d v="1899-12-30T12:00:00"/>
    <d v="1899-12-30T01:16:00"/>
    <x v="100"/>
    <s v="NO"/>
    <m/>
    <s v="No deja subir al bus"/>
  </r>
  <r>
    <n v="827"/>
    <n v="553"/>
    <s v="Puerto Montt"/>
    <x v="2"/>
    <x v="2"/>
    <x v="0"/>
    <x v="1"/>
    <n v="1007"/>
    <x v="2"/>
    <x v="1"/>
    <s v="Terminal de Buses"/>
    <s v="Puerto Montt"/>
    <s v="Alerce"/>
    <s v="Puerto Montt"/>
    <n v="10"/>
    <d v="1899-12-30T10:55:00"/>
    <d v="1899-12-30T12:15:00"/>
    <d v="1899-12-30T01:20:00"/>
    <x v="55"/>
    <s v="SI"/>
    <n v="553"/>
    <m/>
  </r>
  <r>
    <n v="828"/>
    <n v="0"/>
    <s v="Puerto Montt"/>
    <x v="2"/>
    <x v="2"/>
    <x v="0"/>
    <x v="1"/>
    <n v="1007"/>
    <x v="2"/>
    <x v="1"/>
    <s v="Terminal de Buses"/>
    <s v="Puerto Montt"/>
    <s v="Alerce"/>
    <s v="Puerto Montt"/>
    <n v="11"/>
    <d v="1899-12-30T11:05:00"/>
    <d v="1899-12-30T12:21:00"/>
    <d v="1899-12-30T01:16:00"/>
    <x v="101"/>
    <s v="NO"/>
    <m/>
    <m/>
  </r>
  <r>
    <n v="829"/>
    <n v="0"/>
    <s v="Puerto Montt"/>
    <x v="2"/>
    <x v="2"/>
    <x v="0"/>
    <x v="1"/>
    <n v="1007"/>
    <x v="2"/>
    <x v="1"/>
    <s v="Terminal de Buses"/>
    <s v="Puerto Montt"/>
    <s v="Alerce"/>
    <s v="Puerto Montt"/>
    <n v="11"/>
    <d v="1899-12-30T11:15:00"/>
    <d v="1899-12-30T12:31:00"/>
    <d v="1899-12-30T01:16:00"/>
    <x v="57"/>
    <s v="NO"/>
    <m/>
    <m/>
  </r>
  <r>
    <n v="830"/>
    <n v="554"/>
    <s v="Puerto Montt"/>
    <x v="2"/>
    <x v="2"/>
    <x v="0"/>
    <x v="1"/>
    <n v="1007"/>
    <x v="2"/>
    <x v="1"/>
    <s v="Terminal de Buses"/>
    <s v="Puerto Montt"/>
    <s v="Alerce"/>
    <s v="Puerto Montt"/>
    <n v="11"/>
    <d v="1899-12-30T11:28:00"/>
    <d v="1899-12-30T12:45:00"/>
    <d v="1899-12-30T01:17:00"/>
    <x v="33"/>
    <s v="SI"/>
    <n v="554"/>
    <m/>
  </r>
  <r>
    <n v="831"/>
    <n v="555"/>
    <s v="Puerto Montt"/>
    <x v="2"/>
    <x v="2"/>
    <x v="0"/>
    <x v="1"/>
    <n v="1007"/>
    <x v="2"/>
    <x v="1"/>
    <s v="Terminal de Buses"/>
    <s v="Puerto Montt"/>
    <s v="Alerce"/>
    <s v="Puerto Montt"/>
    <n v="11"/>
    <d v="1899-12-30T11:50:00"/>
    <d v="1899-12-30T13:09:00"/>
    <d v="1899-12-30T01:19:00"/>
    <x v="75"/>
    <s v="SI"/>
    <n v="555"/>
    <m/>
  </r>
  <r>
    <n v="832"/>
    <n v="556"/>
    <s v="Puerto Montt"/>
    <x v="2"/>
    <x v="2"/>
    <x v="0"/>
    <x v="1"/>
    <n v="1007"/>
    <x v="2"/>
    <x v="1"/>
    <s v="Terminal de Buses"/>
    <s v="Puerto Montt"/>
    <s v="Alerce"/>
    <s v="Puerto Montt"/>
    <n v="12"/>
    <d v="1899-12-30T12:29:00"/>
    <d v="1899-12-30T13:50:00"/>
    <d v="1899-12-30T01:21:00"/>
    <x v="31"/>
    <s v="SI"/>
    <n v="556"/>
    <m/>
  </r>
  <r>
    <n v="833"/>
    <n v="0"/>
    <s v="Puerto Montt"/>
    <x v="2"/>
    <x v="2"/>
    <x v="0"/>
    <x v="1"/>
    <n v="1007"/>
    <x v="2"/>
    <x v="1"/>
    <s v="Terminal de Buses"/>
    <s v="Puerto Montt"/>
    <s v="Alerce"/>
    <s v="Puerto Montt"/>
    <n v="12"/>
    <d v="1899-12-30T12:53:00"/>
    <d v="1899-12-30T14:09:00"/>
    <d v="1899-12-30T01:16:00"/>
    <x v="83"/>
    <s v="NO"/>
    <m/>
    <m/>
  </r>
  <r>
    <n v="834"/>
    <n v="557"/>
    <s v="Puerto Montt"/>
    <x v="2"/>
    <x v="2"/>
    <x v="0"/>
    <x v="1"/>
    <n v="1007"/>
    <x v="2"/>
    <x v="1"/>
    <s v="Terminal de Buses"/>
    <s v="Puerto Montt"/>
    <s v="Alerce"/>
    <s v="Puerto Montt"/>
    <n v="12"/>
    <d v="1899-12-30T12:59:00"/>
    <d v="1899-12-30T14:17:00"/>
    <d v="1899-12-30T01:18:00"/>
    <x v="20"/>
    <s v="SI"/>
    <n v="557"/>
    <m/>
  </r>
  <r>
    <n v="835"/>
    <n v="558"/>
    <s v="Puerto Montt"/>
    <x v="2"/>
    <x v="2"/>
    <x v="0"/>
    <x v="1"/>
    <n v="1007"/>
    <x v="2"/>
    <x v="1"/>
    <s v="Terminal de Buses"/>
    <s v="Puerto Montt"/>
    <s v="Alerce"/>
    <s v="Puerto Montt"/>
    <n v="13"/>
    <d v="1899-12-30T13:10:00"/>
    <d v="1899-12-30T14:33:00"/>
    <d v="1899-12-30T01:23:00"/>
    <x v="92"/>
    <s v="SI"/>
    <n v="558"/>
    <m/>
  </r>
  <r>
    <n v="836"/>
    <n v="559"/>
    <s v="Puerto Montt"/>
    <x v="2"/>
    <x v="2"/>
    <x v="0"/>
    <x v="1"/>
    <n v="1007"/>
    <x v="2"/>
    <x v="1"/>
    <s v="Terminal de Buses"/>
    <s v="Puerto Montt"/>
    <s v="Alerce"/>
    <s v="Puerto Montt"/>
    <n v="13"/>
    <d v="1899-12-30T13:44:00"/>
    <d v="1899-12-30T14:59:00"/>
    <d v="1899-12-30T01:15:00"/>
    <x v="97"/>
    <s v="SI"/>
    <n v="559"/>
    <m/>
  </r>
  <r>
    <n v="837"/>
    <n v="0"/>
    <s v="Puerto Montt"/>
    <x v="2"/>
    <x v="2"/>
    <x v="0"/>
    <x v="1"/>
    <n v="1007"/>
    <x v="2"/>
    <x v="1"/>
    <s v="Terminal de Buses"/>
    <s v="Puerto Montt"/>
    <s v="Alerce"/>
    <s v="Puerto Montt"/>
    <n v="13"/>
    <d v="1899-12-30T13:58:00"/>
    <d v="1899-12-30T15:14:00"/>
    <d v="1899-12-30T01:16:00"/>
    <x v="71"/>
    <s v="NO"/>
    <m/>
    <m/>
  </r>
  <r>
    <n v="838"/>
    <n v="0"/>
    <s v="Puerto Montt"/>
    <x v="2"/>
    <x v="2"/>
    <x v="0"/>
    <x v="1"/>
    <n v="1007"/>
    <x v="2"/>
    <x v="1"/>
    <s v="Terminal de Buses"/>
    <s v="Puerto Montt"/>
    <s v="Alerce"/>
    <s v="Puerto Montt"/>
    <n v="14"/>
    <d v="1899-12-30T14:09:00"/>
    <d v="1899-12-30T15:25:00"/>
    <d v="1899-12-30T01:16:00"/>
    <x v="61"/>
    <s v="NO"/>
    <m/>
    <s v="No deja subir al bus"/>
  </r>
  <r>
    <n v="839"/>
    <n v="560"/>
    <s v="Puerto Montt"/>
    <x v="2"/>
    <x v="2"/>
    <x v="0"/>
    <x v="1"/>
    <n v="1007"/>
    <x v="2"/>
    <x v="1"/>
    <s v="Terminal de Buses"/>
    <s v="Puerto Montt"/>
    <s v="Alerce"/>
    <s v="Puerto Montt"/>
    <n v="14"/>
    <d v="1899-12-30T14:20:00"/>
    <d v="1899-12-30T15:43:00"/>
    <d v="1899-12-30T01:23:00"/>
    <x v="96"/>
    <s v="SI"/>
    <n v="560"/>
    <m/>
  </r>
  <r>
    <n v="840"/>
    <n v="561"/>
    <s v="Puerto Montt"/>
    <x v="2"/>
    <x v="2"/>
    <x v="0"/>
    <x v="1"/>
    <n v="1007"/>
    <x v="2"/>
    <x v="1"/>
    <s v="Terminal de Buses"/>
    <s v="Puerto Montt"/>
    <s v="Alerce"/>
    <s v="Puerto Montt"/>
    <n v="14"/>
    <d v="1899-12-30T14:50:00"/>
    <d v="1899-12-30T16:11:00"/>
    <d v="1899-12-30T01:21:00"/>
    <x v="70"/>
    <s v="SI"/>
    <n v="561"/>
    <m/>
  </r>
  <r>
    <n v="841"/>
    <n v="0"/>
    <s v="Puerto Montt"/>
    <x v="2"/>
    <x v="2"/>
    <x v="0"/>
    <x v="1"/>
    <n v="1007"/>
    <x v="2"/>
    <x v="1"/>
    <s v="Terminal de Buses"/>
    <s v="Puerto Montt"/>
    <s v="Alerce"/>
    <s v="Puerto Montt"/>
    <n v="14"/>
    <d v="1899-12-30T14:57:00"/>
    <d v="1899-12-30T16:13:00"/>
    <d v="1899-12-30T01:16:00"/>
    <x v="23"/>
    <s v="NO"/>
    <m/>
    <m/>
  </r>
  <r>
    <n v="842"/>
    <n v="0"/>
    <s v="Puerto Montt"/>
    <x v="2"/>
    <x v="2"/>
    <x v="0"/>
    <x v="1"/>
    <n v="1007"/>
    <x v="2"/>
    <x v="1"/>
    <s v="Terminal de Buses"/>
    <s v="Puerto Montt"/>
    <s v="Alerce"/>
    <s v="Puerto Montt"/>
    <n v="15"/>
    <d v="1899-12-30T15:02:00"/>
    <d v="1899-12-30T16:18:00"/>
    <d v="1899-12-30T01:16:00"/>
    <x v="99"/>
    <s v="NO"/>
    <m/>
    <m/>
  </r>
  <r>
    <n v="843"/>
    <n v="0"/>
    <s v="Puerto Montt"/>
    <x v="2"/>
    <x v="2"/>
    <x v="0"/>
    <x v="1"/>
    <n v="1007"/>
    <x v="2"/>
    <x v="1"/>
    <s v="Terminal de Buses"/>
    <s v="Puerto Montt"/>
    <s v="Alerce"/>
    <s v="Puerto Montt"/>
    <n v="15"/>
    <d v="1899-12-30T15:10:00"/>
    <d v="1899-12-30T16:26:00"/>
    <d v="1899-12-30T01:16:00"/>
    <x v="20"/>
    <s v="NO"/>
    <m/>
    <s v="No deja subir al bus"/>
  </r>
  <r>
    <n v="844"/>
    <n v="562"/>
    <s v="Puerto Montt"/>
    <x v="2"/>
    <x v="2"/>
    <x v="0"/>
    <x v="1"/>
    <n v="1007"/>
    <x v="2"/>
    <x v="1"/>
    <s v="Terminal de Buses"/>
    <s v="Puerto Montt"/>
    <s v="Alerce"/>
    <s v="Puerto Montt"/>
    <n v="15"/>
    <d v="1899-12-30T15:25:00"/>
    <d v="1899-12-30T16:41:00"/>
    <d v="1899-12-30T01:16:00"/>
    <x v="34"/>
    <s v="SI"/>
    <n v="562"/>
    <m/>
  </r>
  <r>
    <n v="845"/>
    <n v="563"/>
    <s v="Puerto Montt"/>
    <x v="2"/>
    <x v="2"/>
    <x v="0"/>
    <x v="1"/>
    <n v="1007"/>
    <x v="2"/>
    <x v="1"/>
    <s v="Terminal de Buses"/>
    <s v="Puerto Montt"/>
    <s v="Alerce"/>
    <s v="Puerto Montt"/>
    <n v="15"/>
    <d v="1899-12-30T15:40:00"/>
    <d v="1899-12-30T16:58:00"/>
    <d v="1899-12-30T01:18:00"/>
    <x v="36"/>
    <s v="SI"/>
    <n v="563"/>
    <m/>
  </r>
  <r>
    <n v="846"/>
    <n v="0"/>
    <s v="Puerto Montt"/>
    <x v="2"/>
    <x v="2"/>
    <x v="0"/>
    <x v="1"/>
    <n v="1007"/>
    <x v="2"/>
    <x v="1"/>
    <s v="Terminal de Buses"/>
    <s v="Puerto Montt"/>
    <s v="Alerce"/>
    <s v="Puerto Montt"/>
    <n v="15"/>
    <d v="1899-12-30T15:45:00"/>
    <d v="1899-12-30T17:01:00"/>
    <d v="1899-12-30T01:16:00"/>
    <x v="21"/>
    <s v="NO"/>
    <m/>
    <m/>
  </r>
  <r>
    <n v="847"/>
    <n v="564"/>
    <s v="Puerto Montt"/>
    <x v="2"/>
    <x v="2"/>
    <x v="0"/>
    <x v="1"/>
    <n v="1007"/>
    <x v="2"/>
    <x v="1"/>
    <s v="Terminal de Buses"/>
    <s v="Puerto Montt"/>
    <s v="Alerce"/>
    <s v="Puerto Montt"/>
    <n v="16"/>
    <d v="1899-12-30T16:10:00"/>
    <d v="1899-12-30T17:37:00"/>
    <d v="1899-12-30T01:27:00"/>
    <x v="15"/>
    <s v="SI"/>
    <n v="564"/>
    <m/>
  </r>
  <r>
    <n v="848"/>
    <n v="565"/>
    <s v="Puerto Montt"/>
    <x v="2"/>
    <x v="2"/>
    <x v="0"/>
    <x v="1"/>
    <n v="1007"/>
    <x v="2"/>
    <x v="1"/>
    <s v="Terminal de Buses"/>
    <s v="Puerto Montt"/>
    <s v="Alerce"/>
    <s v="Puerto Montt"/>
    <n v="16"/>
    <d v="1899-12-30T16:55:00"/>
    <d v="1899-12-30T17:46:00"/>
    <d v="1899-12-30T00:51:00"/>
    <x v="95"/>
    <s v="SI"/>
    <n v="565"/>
    <m/>
  </r>
  <r>
    <n v="849"/>
    <n v="0"/>
    <s v="Puerto Montt"/>
    <x v="2"/>
    <x v="2"/>
    <x v="0"/>
    <x v="1"/>
    <n v="1007"/>
    <x v="2"/>
    <x v="1"/>
    <s v="Terminal de Buses"/>
    <s v="Puerto Montt"/>
    <s v="Alerce"/>
    <s v="Puerto Montt"/>
    <n v="16"/>
    <d v="1899-12-30T16:57:00"/>
    <d v="1899-12-30T18:13:00"/>
    <d v="1899-12-30T01:16:00"/>
    <x v="81"/>
    <s v="NO"/>
    <m/>
    <m/>
  </r>
  <r>
    <n v="850"/>
    <n v="566"/>
    <s v="Puerto Montt"/>
    <x v="2"/>
    <x v="2"/>
    <x v="0"/>
    <x v="1"/>
    <n v="1007"/>
    <x v="2"/>
    <x v="1"/>
    <s v="Terminal de Buses"/>
    <s v="Puerto Montt"/>
    <s v="Alerce"/>
    <s v="Puerto Montt"/>
    <n v="17"/>
    <d v="1899-12-30T17:12:00"/>
    <d v="1899-12-30T18:33:00"/>
    <d v="1899-12-30T01:21:00"/>
    <x v="64"/>
    <s v="SI"/>
    <n v="566"/>
    <m/>
  </r>
  <r>
    <n v="851"/>
    <n v="567"/>
    <s v="Puerto Montt"/>
    <x v="2"/>
    <x v="2"/>
    <x v="0"/>
    <x v="1"/>
    <n v="1007"/>
    <x v="2"/>
    <x v="1"/>
    <s v="Terminal de Buses"/>
    <s v="Puerto Montt"/>
    <s v="Alerce"/>
    <s v="Puerto Montt"/>
    <n v="17"/>
    <d v="1899-12-30T17:39:00"/>
    <d v="1899-12-30T19:00:00"/>
    <d v="1899-12-30T01:21:00"/>
    <x v="33"/>
    <s v="SI"/>
    <n v="567"/>
    <m/>
  </r>
  <r>
    <n v="852"/>
    <n v="0"/>
    <s v="Puerto Montt"/>
    <x v="2"/>
    <x v="2"/>
    <x v="0"/>
    <x v="1"/>
    <n v="1007"/>
    <x v="2"/>
    <x v="1"/>
    <s v="Terminal de Buses"/>
    <s v="Puerto Montt"/>
    <s v="Alerce"/>
    <s v="Puerto Montt"/>
    <n v="17"/>
    <d v="1899-12-30T17:32:00"/>
    <d v="1899-12-30T18:48:00"/>
    <d v="1899-12-30T01:16:00"/>
    <x v="27"/>
    <s v="NO"/>
    <m/>
    <m/>
  </r>
  <r>
    <n v="853"/>
    <n v="568"/>
    <s v="Puerto Montt"/>
    <x v="2"/>
    <x v="2"/>
    <x v="0"/>
    <x v="1"/>
    <n v="1007"/>
    <x v="2"/>
    <x v="1"/>
    <s v="Terminal de Buses"/>
    <s v="Puerto Montt"/>
    <s v="Alerce"/>
    <s v="Puerto Montt"/>
    <n v="18"/>
    <d v="1899-12-30T18:30:00"/>
    <d v="1899-12-30T19:56:00"/>
    <d v="1899-12-30T01:26:00"/>
    <x v="60"/>
    <s v="SI"/>
    <n v="568"/>
    <m/>
  </r>
  <r>
    <n v="855"/>
    <n v="2501"/>
    <s v="Puerto Montt"/>
    <x v="3"/>
    <x v="1"/>
    <x v="0"/>
    <x v="2"/>
    <n v="1011"/>
    <x v="3"/>
    <x v="0"/>
    <s v="Bosque Mar"/>
    <s v="Puerto Montt"/>
    <s v="Pichi Pelluco"/>
    <s v="Puerto Montt"/>
    <n v="7"/>
    <d v="1899-12-30T07:04:00"/>
    <d v="1899-12-30T08:14:00"/>
    <d v="1899-12-30T01:10:00"/>
    <x v="102"/>
    <s v="SI"/>
    <n v="2501"/>
    <m/>
  </r>
  <r>
    <n v="856"/>
    <n v="0"/>
    <s v="Puerto Montt"/>
    <x v="3"/>
    <x v="1"/>
    <x v="0"/>
    <x v="2"/>
    <n v="1011"/>
    <x v="3"/>
    <x v="0"/>
    <s v="Bosque Mar"/>
    <s v="Puerto Montt"/>
    <s v="Pichi Pelluco"/>
    <s v="Puerto Montt"/>
    <n v="7"/>
    <d v="1899-12-30T07:24:00"/>
    <d v="1899-12-30T08:42:00"/>
    <d v="1899-12-30T01:18:00"/>
    <x v="103"/>
    <s v="NO"/>
    <m/>
    <m/>
  </r>
  <r>
    <n v="857"/>
    <n v="2502"/>
    <s v="Puerto Montt"/>
    <x v="3"/>
    <x v="1"/>
    <x v="0"/>
    <x v="2"/>
    <n v="1011"/>
    <x v="3"/>
    <x v="0"/>
    <s v="Bosque Mar"/>
    <s v="Puerto Montt"/>
    <s v="Pichi Pelluco"/>
    <s v="Puerto Montt"/>
    <n v="7"/>
    <d v="1899-12-30T07:38:00"/>
    <d v="1899-12-30T08:59:00"/>
    <d v="1899-12-30T01:21:00"/>
    <x v="104"/>
    <s v="SI"/>
    <n v="2502"/>
    <m/>
  </r>
  <r>
    <n v="858"/>
    <n v="2503"/>
    <s v="Puerto Montt"/>
    <x v="3"/>
    <x v="1"/>
    <x v="0"/>
    <x v="2"/>
    <n v="1011"/>
    <x v="3"/>
    <x v="0"/>
    <s v="Bosque Mar"/>
    <s v="Puerto Montt"/>
    <s v="Pichi Pelluco"/>
    <s v="Puerto Montt"/>
    <n v="8"/>
    <d v="1899-12-30T08:00:00"/>
    <d v="1899-12-30T09:06:00"/>
    <d v="1899-12-30T01:06:00"/>
    <x v="105"/>
    <s v="SI"/>
    <n v="2503"/>
    <m/>
  </r>
  <r>
    <n v="859"/>
    <n v="0"/>
    <s v="Puerto Montt"/>
    <x v="3"/>
    <x v="1"/>
    <x v="0"/>
    <x v="2"/>
    <n v="1011"/>
    <x v="3"/>
    <x v="0"/>
    <s v="Bosque Mar"/>
    <s v="Puerto Montt"/>
    <s v="Pichi Pelluco"/>
    <s v="Puerto Montt"/>
    <n v="8"/>
    <d v="1899-12-30T08:10:00"/>
    <d v="1899-12-30T09:12:00"/>
    <d v="1899-12-30T01:02:00"/>
    <x v="106"/>
    <s v="NO"/>
    <m/>
    <m/>
  </r>
  <r>
    <n v="860"/>
    <n v="0"/>
    <s v="Puerto Montt"/>
    <x v="3"/>
    <x v="1"/>
    <x v="0"/>
    <x v="2"/>
    <n v="1011"/>
    <x v="3"/>
    <x v="0"/>
    <s v="Bosque Mar"/>
    <s v="Puerto Montt"/>
    <s v="Pichi Pelluco"/>
    <s v="Puerto Montt"/>
    <n v="8"/>
    <d v="1899-12-30T08:23:00"/>
    <d v="1899-12-30T09:25:00"/>
    <d v="1899-12-30T01:02:00"/>
    <x v="107"/>
    <s v="NO"/>
    <m/>
    <m/>
  </r>
  <r>
    <n v="861"/>
    <n v="2504"/>
    <s v="Puerto Montt"/>
    <x v="3"/>
    <x v="1"/>
    <x v="0"/>
    <x v="2"/>
    <n v="1011"/>
    <x v="3"/>
    <x v="0"/>
    <s v="Bosque Mar"/>
    <s v="Puerto Montt"/>
    <s v="Pichi Pelluco"/>
    <s v="Puerto Montt"/>
    <n v="8"/>
    <d v="1899-12-30T08:38:00"/>
    <d v="1899-12-30T09:35:00"/>
    <d v="1899-12-30T00:57:00"/>
    <x v="108"/>
    <s v="SI"/>
    <n v="2504"/>
    <m/>
  </r>
  <r>
    <n v="862"/>
    <n v="0"/>
    <s v="Puerto Montt"/>
    <x v="3"/>
    <x v="1"/>
    <x v="0"/>
    <x v="2"/>
    <n v="1011"/>
    <x v="3"/>
    <x v="0"/>
    <s v="Bosque Mar"/>
    <s v="Puerto Montt"/>
    <s v="Pichi Pelluco"/>
    <s v="Puerto Montt"/>
    <n v="8"/>
    <d v="1899-12-30T08:51:00"/>
    <d v="1899-12-30T09:53:00"/>
    <d v="1899-12-30T01:02:00"/>
    <x v="109"/>
    <s v="NO"/>
    <m/>
    <m/>
  </r>
  <r>
    <n v="863"/>
    <n v="2505"/>
    <s v="Puerto Montt"/>
    <x v="3"/>
    <x v="1"/>
    <x v="0"/>
    <x v="2"/>
    <n v="1011"/>
    <x v="3"/>
    <x v="0"/>
    <s v="Bosque Mar"/>
    <s v="Puerto Montt"/>
    <s v="Pichi Pelluco"/>
    <s v="Puerto Montt"/>
    <n v="9"/>
    <d v="1899-12-30T09:03:00"/>
    <d v="1899-12-30T10:03:00"/>
    <d v="1899-12-30T01:00:00"/>
    <x v="110"/>
    <s v="SI"/>
    <n v="2505"/>
    <m/>
  </r>
  <r>
    <n v="864"/>
    <n v="0"/>
    <s v="Puerto Montt"/>
    <x v="3"/>
    <x v="1"/>
    <x v="0"/>
    <x v="2"/>
    <n v="1011"/>
    <x v="3"/>
    <x v="0"/>
    <s v="Bosque Mar"/>
    <s v="Puerto Montt"/>
    <s v="Pichi Pelluco"/>
    <s v="Puerto Montt"/>
    <n v="9"/>
    <d v="1899-12-30T09:17:00"/>
    <d v="1899-12-30T10:16:00"/>
    <d v="1899-12-30T00:59:00"/>
    <x v="111"/>
    <s v="NO"/>
    <m/>
    <m/>
  </r>
  <r>
    <n v="865"/>
    <n v="2506"/>
    <s v="Puerto Montt"/>
    <x v="3"/>
    <x v="1"/>
    <x v="0"/>
    <x v="2"/>
    <n v="1011"/>
    <x v="3"/>
    <x v="0"/>
    <s v="Bosque Mar"/>
    <s v="Puerto Montt"/>
    <s v="Pichi Pelluco"/>
    <s v="Puerto Montt"/>
    <n v="9"/>
    <d v="1899-12-30T09:32:00"/>
    <d v="1899-12-30T10:31:00"/>
    <d v="1899-12-30T00:59:00"/>
    <x v="112"/>
    <s v="SI"/>
    <n v="2506"/>
    <m/>
  </r>
  <r>
    <n v="866"/>
    <n v="0"/>
    <s v="Puerto Montt"/>
    <x v="3"/>
    <x v="1"/>
    <x v="0"/>
    <x v="2"/>
    <n v="1011"/>
    <x v="3"/>
    <x v="0"/>
    <s v="Bosque Mar"/>
    <s v="Puerto Montt"/>
    <s v="Pichi Pelluco"/>
    <s v="Puerto Montt"/>
    <n v="9"/>
    <d v="1899-12-30T09:43:00"/>
    <d v="1899-12-30T10:42:00"/>
    <d v="1899-12-30T00:59:00"/>
    <x v="113"/>
    <s v="NO"/>
    <m/>
    <m/>
  </r>
  <r>
    <n v="867"/>
    <n v="0"/>
    <s v="Puerto Montt"/>
    <x v="3"/>
    <x v="1"/>
    <x v="0"/>
    <x v="2"/>
    <n v="1011"/>
    <x v="3"/>
    <x v="0"/>
    <s v="Bosque Mar"/>
    <s v="Puerto Montt"/>
    <s v="Pichi Pelluco"/>
    <s v="Puerto Montt"/>
    <n v="9"/>
    <d v="1899-12-30T09:51:00"/>
    <d v="1899-12-30T10:50:00"/>
    <d v="1899-12-30T00:59:00"/>
    <x v="114"/>
    <s v="NO"/>
    <m/>
    <m/>
  </r>
  <r>
    <n v="868"/>
    <n v="2507"/>
    <s v="Puerto Montt"/>
    <x v="3"/>
    <x v="1"/>
    <x v="0"/>
    <x v="2"/>
    <n v="1011"/>
    <x v="3"/>
    <x v="0"/>
    <s v="Bosque Mar"/>
    <s v="Puerto Montt"/>
    <s v="Pichi Pelluco"/>
    <s v="Puerto Montt"/>
    <n v="10"/>
    <d v="1899-12-30T10:04:00"/>
    <d v="1899-12-30T11:10:00"/>
    <d v="1899-12-30T01:06:00"/>
    <x v="115"/>
    <s v="SI"/>
    <n v="2507"/>
    <m/>
  </r>
  <r>
    <n v="869"/>
    <n v="0"/>
    <s v="Puerto Montt"/>
    <x v="3"/>
    <x v="1"/>
    <x v="0"/>
    <x v="2"/>
    <n v="1011"/>
    <x v="3"/>
    <x v="0"/>
    <s v="Bosque Mar"/>
    <s v="Puerto Montt"/>
    <s v="Pichi Pelluco"/>
    <s v="Puerto Montt"/>
    <n v="10"/>
    <d v="1899-12-30T10:15:00"/>
    <d v="1899-12-30T11:18:00"/>
    <d v="1899-12-30T01:03:00"/>
    <x v="116"/>
    <s v="NO"/>
    <m/>
    <m/>
  </r>
  <r>
    <n v="870"/>
    <n v="2508"/>
    <s v="Puerto Montt"/>
    <x v="3"/>
    <x v="1"/>
    <x v="0"/>
    <x v="2"/>
    <n v="1011"/>
    <x v="3"/>
    <x v="0"/>
    <s v="Bosque Mar"/>
    <s v="Puerto Montt"/>
    <s v="Pichi Pelluco"/>
    <s v="Puerto Montt"/>
    <n v="10"/>
    <d v="1899-12-30T10:31:00"/>
    <d v="1899-12-30T11:30:00"/>
    <d v="1899-12-30T00:59:00"/>
    <x v="117"/>
    <s v="SI"/>
    <n v="2508"/>
    <m/>
  </r>
  <r>
    <n v="871"/>
    <n v="0"/>
    <s v="Puerto Montt"/>
    <x v="3"/>
    <x v="1"/>
    <x v="0"/>
    <x v="2"/>
    <n v="1011"/>
    <x v="3"/>
    <x v="0"/>
    <s v="Bosque Mar"/>
    <s v="Puerto Montt"/>
    <s v="Pichi Pelluco"/>
    <s v="Puerto Montt"/>
    <n v="10"/>
    <d v="1899-12-30T10:43:00"/>
    <d v="1899-12-30T11:46:00"/>
    <d v="1899-12-30T01:03:00"/>
    <x v="118"/>
    <s v="NO"/>
    <m/>
    <m/>
  </r>
  <r>
    <n v="872"/>
    <n v="0"/>
    <s v="Puerto Montt"/>
    <x v="3"/>
    <x v="1"/>
    <x v="0"/>
    <x v="2"/>
    <n v="1011"/>
    <x v="3"/>
    <x v="0"/>
    <s v="Bosque Mar"/>
    <s v="Puerto Montt"/>
    <s v="Pichi Pelluco"/>
    <s v="Puerto Montt"/>
    <n v="10"/>
    <d v="1899-12-30T10:54:00"/>
    <d v="1899-12-30T11:57:00"/>
    <d v="1899-12-30T01:03:00"/>
    <x v="119"/>
    <s v="NO"/>
    <m/>
    <m/>
  </r>
  <r>
    <n v="873"/>
    <n v="0"/>
    <s v="Puerto Montt"/>
    <x v="3"/>
    <x v="1"/>
    <x v="0"/>
    <x v="2"/>
    <n v="1011"/>
    <x v="3"/>
    <x v="0"/>
    <s v="Bosque Mar"/>
    <s v="Puerto Montt"/>
    <s v="Pichi Pelluco"/>
    <s v="Puerto Montt"/>
    <n v="11"/>
    <d v="1899-12-30T11:19:00"/>
    <d v="1899-12-30T12:22:00"/>
    <d v="1899-12-30T01:03:00"/>
    <x v="120"/>
    <s v="NO"/>
    <m/>
    <m/>
  </r>
  <r>
    <n v="874"/>
    <n v="2510"/>
    <s v="Puerto Montt"/>
    <x v="3"/>
    <x v="1"/>
    <x v="0"/>
    <x v="2"/>
    <n v="1011"/>
    <x v="3"/>
    <x v="0"/>
    <s v="Bosque Mar"/>
    <s v="Puerto Montt"/>
    <s v="Pichi Pelluco"/>
    <s v="Puerto Montt"/>
    <n v="11"/>
    <d v="1899-12-30T11:28:00"/>
    <d v="1899-12-30T12:26:00"/>
    <d v="1899-12-30T00:58:00"/>
    <x v="121"/>
    <s v="SI"/>
    <n v="2510"/>
    <m/>
  </r>
  <r>
    <n v="875"/>
    <n v="0"/>
    <s v="Puerto Montt"/>
    <x v="3"/>
    <x v="1"/>
    <x v="0"/>
    <x v="2"/>
    <n v="1011"/>
    <x v="3"/>
    <x v="0"/>
    <s v="Bosque Mar"/>
    <s v="Puerto Montt"/>
    <s v="Pichi Pelluco"/>
    <s v="Puerto Montt"/>
    <n v="11"/>
    <d v="1899-12-30T11:48:00"/>
    <d v="1899-12-30T12:51:00"/>
    <d v="1899-12-30T01:03:00"/>
    <x v="122"/>
    <s v="NO"/>
    <m/>
    <m/>
  </r>
  <r>
    <n v="876"/>
    <n v="0"/>
    <s v="Puerto Montt"/>
    <x v="3"/>
    <x v="1"/>
    <x v="0"/>
    <x v="2"/>
    <n v="1011"/>
    <x v="3"/>
    <x v="0"/>
    <s v="Bosque Mar"/>
    <s v="Puerto Montt"/>
    <s v="Pichi Pelluco"/>
    <s v="Puerto Montt"/>
    <n v="11"/>
    <d v="1899-12-30T11:55:00"/>
    <d v="1899-12-30T12:58:00"/>
    <d v="1899-12-30T01:03:00"/>
    <x v="123"/>
    <s v="NO"/>
    <m/>
    <m/>
  </r>
  <r>
    <n v="877"/>
    <n v="2511"/>
    <s v="Puerto Montt"/>
    <x v="3"/>
    <x v="1"/>
    <x v="0"/>
    <x v="2"/>
    <n v="1011"/>
    <x v="3"/>
    <x v="0"/>
    <s v="Bosque Mar"/>
    <s v="Puerto Montt"/>
    <s v="Pichi Pelluco"/>
    <s v="Puerto Montt"/>
    <n v="11"/>
    <d v="1899-12-30T11:59:00"/>
    <d v="1899-12-30T12:59:00"/>
    <d v="1899-12-30T01:00:00"/>
    <x v="124"/>
    <s v="SI"/>
    <n v="2511"/>
    <m/>
  </r>
  <r>
    <n v="878"/>
    <n v="0"/>
    <s v="Puerto Montt"/>
    <x v="3"/>
    <x v="1"/>
    <x v="0"/>
    <x v="2"/>
    <n v="1011"/>
    <x v="3"/>
    <x v="0"/>
    <s v="Bosque Mar"/>
    <s v="Puerto Montt"/>
    <s v="Pichi Pelluco"/>
    <s v="Puerto Montt"/>
    <n v="12"/>
    <d v="1899-12-30T12:18:00"/>
    <d v="1899-12-30T13:15:00"/>
    <d v="1899-12-30T00:57:00"/>
    <x v="125"/>
    <s v="NO"/>
    <m/>
    <m/>
  </r>
  <r>
    <n v="879"/>
    <n v="2512"/>
    <s v="Puerto Montt"/>
    <x v="3"/>
    <x v="1"/>
    <x v="0"/>
    <x v="2"/>
    <n v="1011"/>
    <x v="3"/>
    <x v="0"/>
    <s v="Bosque Mar"/>
    <s v="Puerto Montt"/>
    <s v="Pichi Pelluco"/>
    <s v="Puerto Montt"/>
    <n v="12"/>
    <d v="1899-12-30T12:29:00"/>
    <d v="1899-12-30T13:29:00"/>
    <d v="1899-12-30T01:00:00"/>
    <x v="126"/>
    <s v="SI"/>
    <n v="2512"/>
    <m/>
  </r>
  <r>
    <n v="880"/>
    <n v="2509"/>
    <s v="Puerto Montt"/>
    <x v="3"/>
    <x v="1"/>
    <x v="0"/>
    <x v="2"/>
    <n v="1011"/>
    <x v="3"/>
    <x v="0"/>
    <s v="Bosque Mar"/>
    <s v="Puerto Montt"/>
    <s v="Pichi Pelluco"/>
    <s v="Puerto Montt"/>
    <n v="12"/>
    <d v="1899-12-30T12:39:00"/>
    <d v="1899-12-30T13:35:00"/>
    <d v="1899-12-30T00:56:00"/>
    <x v="127"/>
    <s v="SI"/>
    <n v="2509"/>
    <m/>
  </r>
  <r>
    <n v="881"/>
    <n v="0"/>
    <s v="Puerto Montt"/>
    <x v="3"/>
    <x v="1"/>
    <x v="0"/>
    <x v="2"/>
    <n v="1011"/>
    <x v="3"/>
    <x v="0"/>
    <s v="Bosque Mar"/>
    <s v="Puerto Montt"/>
    <s v="Pichi Pelluco"/>
    <s v="Puerto Montt"/>
    <n v="12"/>
    <d v="1899-12-30T12:44:00"/>
    <d v="1899-12-30T13:41:00"/>
    <d v="1899-12-30T00:57:00"/>
    <x v="128"/>
    <s v="NO"/>
    <m/>
    <m/>
  </r>
  <r>
    <n v="882"/>
    <n v="2513"/>
    <s v="Puerto Montt"/>
    <x v="3"/>
    <x v="1"/>
    <x v="0"/>
    <x v="2"/>
    <n v="1011"/>
    <x v="3"/>
    <x v="0"/>
    <s v="Bosque Mar"/>
    <s v="Puerto Montt"/>
    <s v="Pichi Pelluco"/>
    <s v="Puerto Montt"/>
    <n v="12"/>
    <d v="1899-12-30T12:54:00"/>
    <d v="1899-12-30T13:51:00"/>
    <d v="1899-12-30T00:57:00"/>
    <x v="129"/>
    <s v="SI"/>
    <n v="2513"/>
    <m/>
  </r>
  <r>
    <n v="883"/>
    <n v="2514"/>
    <s v="Puerto Montt"/>
    <x v="3"/>
    <x v="1"/>
    <x v="0"/>
    <x v="2"/>
    <n v="1011"/>
    <x v="3"/>
    <x v="0"/>
    <s v="Bosque Mar"/>
    <s v="Puerto Montt"/>
    <s v="Pichi Pelluco"/>
    <s v="Puerto Montt"/>
    <n v="13"/>
    <d v="1899-12-30T13:04:00"/>
    <d v="1899-12-30T14:03:00"/>
    <d v="1899-12-30T00:59:00"/>
    <x v="130"/>
    <s v="SI"/>
    <n v="2514"/>
    <m/>
  </r>
  <r>
    <n v="884"/>
    <n v="0"/>
    <s v="Puerto Montt"/>
    <x v="3"/>
    <x v="1"/>
    <x v="0"/>
    <x v="2"/>
    <n v="1011"/>
    <x v="3"/>
    <x v="0"/>
    <s v="Bosque Mar"/>
    <s v="Puerto Montt"/>
    <s v="Pichi Pelluco"/>
    <s v="Puerto Montt"/>
    <n v="13"/>
    <d v="1899-12-30T13:17:00"/>
    <d v="1899-12-30T14:19:00"/>
    <d v="1899-12-30T01:02:00"/>
    <x v="131"/>
    <s v="NO"/>
    <m/>
    <m/>
  </r>
  <r>
    <n v="885"/>
    <n v="2515"/>
    <s v="Puerto Montt"/>
    <x v="3"/>
    <x v="1"/>
    <x v="0"/>
    <x v="2"/>
    <n v="1011"/>
    <x v="3"/>
    <x v="0"/>
    <s v="Bosque Mar"/>
    <s v="Puerto Montt"/>
    <s v="Pichi Pelluco"/>
    <s v="Puerto Montt"/>
    <n v="13"/>
    <d v="1899-12-30T13:31:00"/>
    <d v="1899-12-30T14:36:00"/>
    <d v="1899-12-30T01:05:00"/>
    <x v="132"/>
    <s v="SI"/>
    <n v="2515"/>
    <m/>
  </r>
  <r>
    <n v="886"/>
    <n v="0"/>
    <s v="Puerto Montt"/>
    <x v="3"/>
    <x v="1"/>
    <x v="0"/>
    <x v="2"/>
    <n v="1011"/>
    <x v="3"/>
    <x v="0"/>
    <s v="Bosque Mar"/>
    <s v="Puerto Montt"/>
    <s v="Pichi Pelluco"/>
    <s v="Puerto Montt"/>
    <n v="13"/>
    <d v="1899-12-30T13:40:00"/>
    <d v="1899-12-30T14:42:00"/>
    <d v="1899-12-30T01:02:00"/>
    <x v="116"/>
    <s v="NO"/>
    <m/>
    <m/>
  </r>
  <r>
    <n v="887"/>
    <n v="0"/>
    <s v="Puerto Montt"/>
    <x v="3"/>
    <x v="1"/>
    <x v="0"/>
    <x v="2"/>
    <n v="1011"/>
    <x v="3"/>
    <x v="0"/>
    <s v="Bosque Mar"/>
    <s v="Puerto Montt"/>
    <s v="Pichi Pelluco"/>
    <s v="Puerto Montt"/>
    <n v="13"/>
    <d v="1899-12-30T13:51:00"/>
    <d v="1899-12-30T14:53:00"/>
    <d v="1899-12-30T01:02:00"/>
    <x v="133"/>
    <s v="NO"/>
    <m/>
    <m/>
  </r>
  <r>
    <n v="888"/>
    <n v="2516"/>
    <s v="Puerto Montt"/>
    <x v="3"/>
    <x v="1"/>
    <x v="0"/>
    <x v="2"/>
    <n v="1011"/>
    <x v="3"/>
    <x v="0"/>
    <s v="Bosque Mar"/>
    <s v="Puerto Montt"/>
    <s v="Pichi Pelluco"/>
    <s v="Puerto Montt"/>
    <n v="14"/>
    <d v="1899-12-30T14:08:00"/>
    <d v="1899-12-30T15:06:00"/>
    <d v="1899-12-30T00:58:00"/>
    <x v="106"/>
    <s v="SI"/>
    <n v="2516"/>
    <m/>
  </r>
  <r>
    <n v="889"/>
    <n v="0"/>
    <s v="Puerto Montt"/>
    <x v="3"/>
    <x v="1"/>
    <x v="0"/>
    <x v="2"/>
    <n v="1011"/>
    <x v="3"/>
    <x v="0"/>
    <s v="Bosque Mar"/>
    <s v="Puerto Montt"/>
    <s v="Pichi Pelluco"/>
    <s v="Puerto Montt"/>
    <n v="14"/>
    <d v="1899-12-30T14:19:00"/>
    <d v="1899-12-30T15:20:00"/>
    <d v="1899-12-30T01:01:00"/>
    <x v="134"/>
    <s v="NO"/>
    <m/>
    <m/>
  </r>
  <r>
    <n v="890"/>
    <n v="2517"/>
    <s v="Puerto Montt"/>
    <x v="3"/>
    <x v="1"/>
    <x v="0"/>
    <x v="2"/>
    <n v="1011"/>
    <x v="3"/>
    <x v="0"/>
    <s v="Bosque Mar"/>
    <s v="Puerto Montt"/>
    <s v="Pichi Pelluco"/>
    <s v="Puerto Montt"/>
    <n v="14"/>
    <d v="1899-12-30T14:31:00"/>
    <d v="1899-12-30T15:35:00"/>
    <d v="1899-12-30T01:04:00"/>
    <x v="135"/>
    <s v="SI"/>
    <n v="2517"/>
    <m/>
  </r>
  <r>
    <n v="891"/>
    <n v="0"/>
    <s v="Puerto Montt"/>
    <x v="3"/>
    <x v="1"/>
    <x v="0"/>
    <x v="2"/>
    <n v="1011"/>
    <x v="3"/>
    <x v="0"/>
    <s v="Bosque Mar"/>
    <s v="Puerto Montt"/>
    <s v="Pichi Pelluco"/>
    <s v="Puerto Montt"/>
    <n v="14"/>
    <d v="1899-12-30T14:43:00"/>
    <d v="1899-12-30T15:44:00"/>
    <d v="1899-12-30T01:01:00"/>
    <x v="136"/>
    <s v="NO"/>
    <m/>
    <m/>
  </r>
  <r>
    <n v="892"/>
    <n v="0"/>
    <s v="Puerto Montt"/>
    <x v="3"/>
    <x v="1"/>
    <x v="0"/>
    <x v="2"/>
    <n v="1011"/>
    <x v="3"/>
    <x v="0"/>
    <s v="Bosque Mar"/>
    <s v="Puerto Montt"/>
    <s v="Pichi Pelluco"/>
    <s v="Puerto Montt"/>
    <n v="14"/>
    <d v="1899-12-30T14:54:00"/>
    <d v="1899-12-30T15:55:00"/>
    <d v="1899-12-30T01:01:00"/>
    <x v="137"/>
    <s v="NO"/>
    <m/>
    <m/>
  </r>
  <r>
    <n v="893"/>
    <n v="2518"/>
    <s v="Puerto Montt"/>
    <x v="3"/>
    <x v="1"/>
    <x v="0"/>
    <x v="2"/>
    <n v="1011"/>
    <x v="3"/>
    <x v="0"/>
    <s v="Bosque Mar"/>
    <s v="Puerto Montt"/>
    <s v="Pichi Pelluco"/>
    <s v="Puerto Montt"/>
    <n v="15"/>
    <d v="1899-12-30T15:00:00"/>
    <d v="1899-12-30T16:08:00"/>
    <d v="1899-12-30T01:08:00"/>
    <x v="138"/>
    <s v="SI"/>
    <n v="2518"/>
    <m/>
  </r>
  <r>
    <n v="894"/>
    <n v="2519"/>
    <s v="Puerto Montt"/>
    <x v="3"/>
    <x v="1"/>
    <x v="0"/>
    <x v="2"/>
    <n v="1011"/>
    <x v="3"/>
    <x v="0"/>
    <s v="Bosque Mar"/>
    <s v="Puerto Montt"/>
    <s v="Pichi Pelluco"/>
    <s v="Puerto Montt"/>
    <n v="15"/>
    <d v="1899-12-30T15:34:00"/>
    <d v="1899-12-30T16:31:00"/>
    <d v="1899-12-30T00:57:00"/>
    <x v="139"/>
    <s v="SI"/>
    <n v="2519"/>
    <m/>
  </r>
  <r>
    <n v="895"/>
    <n v="0"/>
    <s v="Puerto Montt"/>
    <x v="3"/>
    <x v="1"/>
    <x v="0"/>
    <x v="2"/>
    <n v="1011"/>
    <x v="3"/>
    <x v="0"/>
    <s v="Bosque Mar"/>
    <s v="Puerto Montt"/>
    <s v="Pichi Pelluco"/>
    <s v="Puerto Montt"/>
    <n v="15"/>
    <d v="1899-12-30T15:34:00"/>
    <d v="1899-12-30T16:37:00"/>
    <d v="1899-12-30T01:03:00"/>
    <x v="104"/>
    <s v="NO"/>
    <m/>
    <m/>
  </r>
  <r>
    <n v="896"/>
    <n v="0"/>
    <s v="Puerto Montt"/>
    <x v="3"/>
    <x v="1"/>
    <x v="0"/>
    <x v="2"/>
    <n v="1011"/>
    <x v="3"/>
    <x v="0"/>
    <s v="Bosque Mar"/>
    <s v="Puerto Montt"/>
    <s v="Pichi Pelluco"/>
    <s v="Puerto Montt"/>
    <n v="15"/>
    <d v="1899-12-30T15:43:00"/>
    <d v="1899-12-30T16:46:00"/>
    <d v="1899-12-30T01:03:00"/>
    <x v="125"/>
    <s v="NO"/>
    <m/>
    <m/>
  </r>
  <r>
    <n v="897"/>
    <n v="0"/>
    <s v="Puerto Montt"/>
    <x v="3"/>
    <x v="1"/>
    <x v="0"/>
    <x v="2"/>
    <n v="1011"/>
    <x v="3"/>
    <x v="0"/>
    <s v="Bosque Mar"/>
    <s v="Puerto Montt"/>
    <s v="Pichi Pelluco"/>
    <s v="Puerto Montt"/>
    <n v="15"/>
    <d v="1899-12-30T15:56:00"/>
    <d v="1899-12-30T16:59:00"/>
    <d v="1899-12-30T01:03:00"/>
    <x v="109"/>
    <s v="NO"/>
    <m/>
    <m/>
  </r>
  <r>
    <n v="898"/>
    <n v="2520"/>
    <s v="Puerto Montt"/>
    <x v="3"/>
    <x v="1"/>
    <x v="0"/>
    <x v="2"/>
    <n v="1011"/>
    <x v="3"/>
    <x v="0"/>
    <s v="Bosque Mar"/>
    <s v="Puerto Montt"/>
    <s v="Pichi Pelluco"/>
    <s v="Puerto Montt"/>
    <n v="16"/>
    <d v="1899-12-30T16:04:00"/>
    <d v="1899-12-30T17:10:00"/>
    <d v="1899-12-30T01:06:00"/>
    <x v="111"/>
    <s v="SI"/>
    <n v="2520"/>
    <m/>
  </r>
  <r>
    <n v="899"/>
    <n v="0"/>
    <s v="Puerto Montt"/>
    <x v="3"/>
    <x v="1"/>
    <x v="0"/>
    <x v="2"/>
    <n v="1011"/>
    <x v="3"/>
    <x v="0"/>
    <s v="Bosque Mar"/>
    <s v="Puerto Montt"/>
    <s v="Pichi Pelluco"/>
    <s v="Puerto Montt"/>
    <n v="16"/>
    <d v="1899-12-30T16:20:00"/>
    <d v="1899-12-30T17:25:00"/>
    <d v="1899-12-30T01:05:00"/>
    <x v="131"/>
    <s v="NO"/>
    <m/>
    <m/>
  </r>
  <r>
    <n v="900"/>
    <n v="2521"/>
    <s v="Puerto Montt"/>
    <x v="3"/>
    <x v="1"/>
    <x v="0"/>
    <x v="2"/>
    <n v="1011"/>
    <x v="3"/>
    <x v="0"/>
    <s v="Bosque Mar"/>
    <s v="Puerto Montt"/>
    <s v="Pichi Pelluco"/>
    <s v="Puerto Montt"/>
    <n v="16"/>
    <d v="1899-12-30T16:31:00"/>
    <d v="1899-12-30T17:34:00"/>
    <d v="1899-12-30T01:03:00"/>
    <x v="140"/>
    <s v="SI"/>
    <n v="2521"/>
    <m/>
  </r>
  <r>
    <n v="901"/>
    <n v="0"/>
    <s v="Puerto Montt"/>
    <x v="3"/>
    <x v="1"/>
    <x v="0"/>
    <x v="2"/>
    <n v="1011"/>
    <x v="3"/>
    <x v="0"/>
    <s v="Bosque Mar"/>
    <s v="Puerto Montt"/>
    <s v="Pichi Pelluco"/>
    <s v="Puerto Montt"/>
    <n v="16"/>
    <d v="1899-12-30T16:47:00"/>
    <d v="1899-12-30T17:52:00"/>
    <d v="1899-12-30T01:05:00"/>
    <x v="141"/>
    <s v="NO"/>
    <m/>
    <m/>
  </r>
  <r>
    <n v="902"/>
    <n v="0"/>
    <s v="Puerto Montt"/>
    <x v="3"/>
    <x v="1"/>
    <x v="0"/>
    <x v="2"/>
    <n v="1011"/>
    <x v="3"/>
    <x v="0"/>
    <s v="Bosque Mar"/>
    <s v="Puerto Montt"/>
    <s v="Pichi Pelluco"/>
    <s v="Puerto Montt"/>
    <n v="16"/>
    <d v="1899-12-30T16:54:00"/>
    <d v="1899-12-30T17:59:00"/>
    <d v="1899-12-30T01:05:00"/>
    <x v="114"/>
    <s v="NO"/>
    <m/>
    <m/>
  </r>
  <r>
    <n v="903"/>
    <n v="2522"/>
    <s v="Puerto Montt"/>
    <x v="3"/>
    <x v="1"/>
    <x v="0"/>
    <x v="2"/>
    <n v="1011"/>
    <x v="3"/>
    <x v="0"/>
    <s v="Bosque Mar"/>
    <s v="Puerto Montt"/>
    <s v="Pichi Pelluco"/>
    <s v="Puerto Montt"/>
    <n v="17"/>
    <d v="1899-12-30T17:17:00"/>
    <d v="1899-12-30T18:20:00"/>
    <d v="1899-12-30T01:03:00"/>
    <x v="102"/>
    <s v="SI"/>
    <n v="2522"/>
    <m/>
  </r>
  <r>
    <n v="905"/>
    <n v="2501"/>
    <s v="Puerto Montt"/>
    <x v="3"/>
    <x v="1"/>
    <x v="0"/>
    <x v="2"/>
    <n v="1011"/>
    <x v="3"/>
    <x v="1"/>
    <s v="Pichi Pelluco"/>
    <s v="Puerto Montt"/>
    <s v="Bosque Mar"/>
    <s v="Puerto Montt"/>
    <n v="8"/>
    <d v="1899-12-30T08:14:00"/>
    <d v="1899-12-30T09:05:00"/>
    <d v="1899-12-30T00:51:00"/>
    <x v="102"/>
    <s v="SI"/>
    <n v="2501"/>
    <m/>
  </r>
  <r>
    <n v="906"/>
    <n v="0"/>
    <s v="Puerto Montt"/>
    <x v="3"/>
    <x v="1"/>
    <x v="0"/>
    <x v="2"/>
    <n v="1011"/>
    <x v="3"/>
    <x v="1"/>
    <s v="Pichi Pelluco"/>
    <s v="Puerto Montt"/>
    <s v="Bosque Mar"/>
    <s v="Puerto Montt"/>
    <n v="8"/>
    <d v="1899-12-30T08:42:00"/>
    <d v="1899-12-30T09:33:00"/>
    <d v="1899-12-30T00:51:00"/>
    <x v="103"/>
    <s v="NO"/>
    <m/>
    <m/>
  </r>
  <r>
    <n v="907"/>
    <n v="2502"/>
    <s v="Puerto Montt"/>
    <x v="3"/>
    <x v="1"/>
    <x v="0"/>
    <x v="2"/>
    <n v="1011"/>
    <x v="3"/>
    <x v="1"/>
    <s v="Pichi Pelluco"/>
    <s v="Puerto Montt"/>
    <s v="Bosque Mar"/>
    <s v="Puerto Montt"/>
    <n v="8"/>
    <d v="1899-12-30T08:59:00"/>
    <d v="1899-12-30T09:50:00"/>
    <d v="1899-12-30T00:51:00"/>
    <x v="104"/>
    <s v="SI"/>
    <n v="2502"/>
    <m/>
  </r>
  <r>
    <n v="908"/>
    <n v="2503"/>
    <s v="Puerto Montt"/>
    <x v="3"/>
    <x v="1"/>
    <x v="0"/>
    <x v="2"/>
    <n v="1011"/>
    <x v="3"/>
    <x v="1"/>
    <s v="Pichi Pelluco"/>
    <s v="Puerto Montt"/>
    <s v="Bosque Mar"/>
    <s v="Puerto Montt"/>
    <n v="9"/>
    <d v="1899-12-30T09:06:00"/>
    <d v="1899-12-30T10:11:00"/>
    <d v="1899-12-30T01:05:00"/>
    <x v="105"/>
    <s v="SI"/>
    <n v="2503"/>
    <m/>
  </r>
  <r>
    <n v="909"/>
    <n v="0"/>
    <s v="Puerto Montt"/>
    <x v="3"/>
    <x v="1"/>
    <x v="0"/>
    <x v="2"/>
    <n v="1011"/>
    <x v="3"/>
    <x v="1"/>
    <s v="Pichi Pelluco"/>
    <s v="Puerto Montt"/>
    <s v="Bosque Mar"/>
    <s v="Puerto Montt"/>
    <n v="9"/>
    <d v="1899-12-30T09:12:00"/>
    <d v="1899-12-30T10:08:00"/>
    <d v="1899-12-30T00:56:00"/>
    <x v="106"/>
    <s v="NO"/>
    <m/>
    <m/>
  </r>
  <r>
    <n v="910"/>
    <n v="0"/>
    <s v="Puerto Montt"/>
    <x v="3"/>
    <x v="1"/>
    <x v="0"/>
    <x v="2"/>
    <n v="1011"/>
    <x v="3"/>
    <x v="1"/>
    <s v="Pichi Pelluco"/>
    <s v="Puerto Montt"/>
    <s v="Bosque Mar"/>
    <s v="Puerto Montt"/>
    <n v="9"/>
    <d v="1899-12-30T09:25:00"/>
    <d v="1899-12-30T10:21:00"/>
    <d v="1899-12-30T00:56:00"/>
    <x v="107"/>
    <s v="NO"/>
    <m/>
    <m/>
  </r>
  <r>
    <n v="911"/>
    <n v="2504"/>
    <s v="Puerto Montt"/>
    <x v="3"/>
    <x v="1"/>
    <x v="0"/>
    <x v="2"/>
    <n v="1011"/>
    <x v="3"/>
    <x v="1"/>
    <s v="Pichi Pelluco"/>
    <s v="Puerto Montt"/>
    <s v="Bosque Mar"/>
    <s v="Puerto Montt"/>
    <n v="9"/>
    <d v="1899-12-30T09:35:00"/>
    <d v="1899-12-30T10:21:00"/>
    <d v="1899-12-30T00:46:00"/>
    <x v="108"/>
    <s v="SI"/>
    <n v="2504"/>
    <m/>
  </r>
  <r>
    <n v="912"/>
    <n v="0"/>
    <s v="Puerto Montt"/>
    <x v="3"/>
    <x v="1"/>
    <x v="0"/>
    <x v="2"/>
    <n v="1011"/>
    <x v="3"/>
    <x v="1"/>
    <s v="Pichi Pelluco"/>
    <s v="Puerto Montt"/>
    <s v="Bosque Mar"/>
    <s v="Puerto Montt"/>
    <n v="9"/>
    <d v="1899-12-30T09:53:00"/>
    <d v="1899-12-30T10:49:00"/>
    <d v="1899-12-30T00:56:00"/>
    <x v="109"/>
    <s v="NO"/>
    <m/>
    <m/>
  </r>
  <r>
    <n v="913"/>
    <n v="2505"/>
    <s v="Puerto Montt"/>
    <x v="3"/>
    <x v="1"/>
    <x v="0"/>
    <x v="2"/>
    <n v="1011"/>
    <x v="3"/>
    <x v="1"/>
    <s v="Pichi Pelluco"/>
    <s v="Puerto Montt"/>
    <s v="Bosque Mar"/>
    <s v="Puerto Montt"/>
    <n v="10"/>
    <d v="1899-12-30T10:03:00"/>
    <d v="1899-12-30T11:00:00"/>
    <d v="1899-12-30T00:57:00"/>
    <x v="110"/>
    <s v="SI"/>
    <n v="2505"/>
    <m/>
  </r>
  <r>
    <n v="914"/>
    <n v="0"/>
    <s v="Puerto Montt"/>
    <x v="3"/>
    <x v="1"/>
    <x v="0"/>
    <x v="2"/>
    <n v="1011"/>
    <x v="3"/>
    <x v="1"/>
    <s v="Pichi Pelluco"/>
    <s v="Puerto Montt"/>
    <s v="Bosque Mar"/>
    <s v="Puerto Montt"/>
    <n v="10"/>
    <d v="1899-12-30T10:16:00"/>
    <d v="1899-12-30T11:15:00"/>
    <d v="1899-12-30T00:59:00"/>
    <x v="111"/>
    <s v="NO"/>
    <m/>
    <m/>
  </r>
  <r>
    <n v="915"/>
    <n v="2506"/>
    <s v="Puerto Montt"/>
    <x v="3"/>
    <x v="1"/>
    <x v="0"/>
    <x v="2"/>
    <n v="1011"/>
    <x v="3"/>
    <x v="1"/>
    <s v="Pichi Pelluco"/>
    <s v="Puerto Montt"/>
    <s v="Bosque Mar"/>
    <s v="Puerto Montt"/>
    <n v="10"/>
    <d v="1899-12-30T10:31:00"/>
    <d v="1899-12-30T11:30:00"/>
    <d v="1899-12-30T00:59:00"/>
    <x v="112"/>
    <s v="SI"/>
    <n v="2506"/>
    <m/>
  </r>
  <r>
    <n v="916"/>
    <n v="0"/>
    <s v="Puerto Montt"/>
    <x v="3"/>
    <x v="1"/>
    <x v="0"/>
    <x v="2"/>
    <n v="1011"/>
    <x v="3"/>
    <x v="1"/>
    <s v="Pichi Pelluco"/>
    <s v="Puerto Montt"/>
    <s v="Bosque Mar"/>
    <s v="Puerto Montt"/>
    <n v="10"/>
    <d v="1899-12-30T10:42:00"/>
    <d v="1899-12-30T11:41:00"/>
    <d v="1899-12-30T00:59:00"/>
    <x v="113"/>
    <s v="NO"/>
    <m/>
    <m/>
  </r>
  <r>
    <n v="917"/>
    <n v="0"/>
    <s v="Puerto Montt"/>
    <x v="3"/>
    <x v="1"/>
    <x v="0"/>
    <x v="2"/>
    <n v="1011"/>
    <x v="3"/>
    <x v="1"/>
    <s v="Pichi Pelluco"/>
    <s v="Puerto Montt"/>
    <s v="Bosque Mar"/>
    <s v="Puerto Montt"/>
    <n v="10"/>
    <d v="1899-12-30T10:50:00"/>
    <d v="1899-12-30T11:49:00"/>
    <d v="1899-12-30T00:59:00"/>
    <x v="114"/>
    <s v="NO"/>
    <m/>
    <m/>
  </r>
  <r>
    <n v="918"/>
    <n v="2507"/>
    <s v="Puerto Montt"/>
    <x v="3"/>
    <x v="1"/>
    <x v="0"/>
    <x v="2"/>
    <n v="1011"/>
    <x v="3"/>
    <x v="1"/>
    <s v="Pichi Pelluco"/>
    <s v="Puerto Montt"/>
    <s v="Bosque Mar"/>
    <s v="Puerto Montt"/>
    <n v="11"/>
    <d v="1899-12-30T11:10:00"/>
    <d v="1899-12-30T12:13:00"/>
    <d v="1899-12-30T01:03:00"/>
    <x v="115"/>
    <s v="SI"/>
    <n v="2507"/>
    <m/>
  </r>
  <r>
    <n v="919"/>
    <n v="0"/>
    <s v="Puerto Montt"/>
    <x v="3"/>
    <x v="1"/>
    <x v="0"/>
    <x v="2"/>
    <n v="1011"/>
    <x v="3"/>
    <x v="1"/>
    <s v="Pichi Pelluco"/>
    <s v="Puerto Montt"/>
    <s v="Bosque Mar"/>
    <s v="Puerto Montt"/>
    <n v="11"/>
    <d v="1899-12-30T11:18:00"/>
    <d v="1899-12-30T12:21:00"/>
    <d v="1899-12-30T01:03:00"/>
    <x v="116"/>
    <s v="NO"/>
    <m/>
    <m/>
  </r>
  <r>
    <n v="920"/>
    <n v="0"/>
    <s v="Puerto Montt"/>
    <x v="3"/>
    <x v="1"/>
    <x v="0"/>
    <x v="2"/>
    <n v="1011"/>
    <x v="3"/>
    <x v="1"/>
    <s v="Pichi Pelluco"/>
    <s v="Puerto Montt"/>
    <s v="Bosque Mar"/>
    <s v="Puerto Montt"/>
    <n v="11"/>
    <d v="1899-12-30T11:46:00"/>
    <d v="1899-12-30T12:49:00"/>
    <d v="1899-12-30T01:03:00"/>
    <x v="118"/>
    <s v="NO"/>
    <m/>
    <m/>
  </r>
  <r>
    <n v="921"/>
    <n v="0"/>
    <s v="Puerto Montt"/>
    <x v="3"/>
    <x v="1"/>
    <x v="0"/>
    <x v="2"/>
    <n v="1011"/>
    <x v="3"/>
    <x v="1"/>
    <s v="Pichi Pelluco"/>
    <s v="Puerto Montt"/>
    <s v="Bosque Mar"/>
    <s v="Puerto Montt"/>
    <n v="11"/>
    <d v="1899-12-30T11:57:00"/>
    <d v="1899-12-30T13:00:00"/>
    <d v="1899-12-30T01:03:00"/>
    <x v="119"/>
    <s v="NO"/>
    <m/>
    <m/>
  </r>
  <r>
    <n v="922"/>
    <n v="0"/>
    <s v="Puerto Montt"/>
    <x v="3"/>
    <x v="1"/>
    <x v="0"/>
    <x v="2"/>
    <n v="1011"/>
    <x v="3"/>
    <x v="1"/>
    <s v="Pichi Pelluco"/>
    <s v="Puerto Montt"/>
    <s v="Bosque Mar"/>
    <s v="Puerto Montt"/>
    <n v="12"/>
    <d v="1899-12-30T12:22:00"/>
    <d v="1899-12-30T13:33:00"/>
    <d v="1899-12-30T01:11:00"/>
    <x v="120"/>
    <s v="NO"/>
    <m/>
    <m/>
  </r>
  <r>
    <n v="923"/>
    <n v="2510"/>
    <s v="Puerto Montt"/>
    <x v="3"/>
    <x v="1"/>
    <x v="0"/>
    <x v="2"/>
    <n v="1011"/>
    <x v="3"/>
    <x v="1"/>
    <s v="Pichi Pelluco"/>
    <s v="Puerto Montt"/>
    <s v="Bosque Mar"/>
    <s v="Puerto Montt"/>
    <n v="12"/>
    <d v="1899-12-30T12:26:00"/>
    <d v="1899-12-30T13:36:00"/>
    <d v="1899-12-30T01:10:00"/>
    <x v="121"/>
    <s v="SI"/>
    <n v="2510"/>
    <m/>
  </r>
  <r>
    <n v="924"/>
    <n v="0"/>
    <s v="Puerto Montt"/>
    <x v="3"/>
    <x v="1"/>
    <x v="0"/>
    <x v="2"/>
    <n v="1011"/>
    <x v="3"/>
    <x v="1"/>
    <s v="Pichi Pelluco"/>
    <s v="Puerto Montt"/>
    <s v="Bosque Mar"/>
    <s v="Puerto Montt"/>
    <n v="12"/>
    <d v="1899-12-30T12:51:00"/>
    <d v="1899-12-30T14:02:00"/>
    <d v="1899-12-30T01:11:00"/>
    <x v="122"/>
    <s v="NO"/>
    <m/>
    <m/>
  </r>
  <r>
    <n v="925"/>
    <n v="0"/>
    <s v="Puerto Montt"/>
    <x v="3"/>
    <x v="1"/>
    <x v="0"/>
    <x v="2"/>
    <n v="1011"/>
    <x v="3"/>
    <x v="1"/>
    <s v="Pichi Pelluco"/>
    <s v="Puerto Montt"/>
    <s v="Bosque Mar"/>
    <s v="Puerto Montt"/>
    <n v="12"/>
    <d v="1899-12-30T12:58:00"/>
    <d v="1899-12-30T14:09:00"/>
    <d v="1899-12-30T01:11:00"/>
    <x v="123"/>
    <s v="NO"/>
    <m/>
    <m/>
  </r>
  <r>
    <n v="926"/>
    <n v="2511"/>
    <s v="Puerto Montt"/>
    <x v="3"/>
    <x v="1"/>
    <x v="0"/>
    <x v="2"/>
    <n v="1011"/>
    <x v="3"/>
    <x v="1"/>
    <s v="Pichi Pelluco"/>
    <s v="Puerto Montt"/>
    <s v="Bosque Mar"/>
    <s v="Puerto Montt"/>
    <n v="12"/>
    <d v="1899-12-30T12:59:00"/>
    <d v="1899-12-30T14:15:00"/>
    <d v="1899-12-30T01:16:00"/>
    <x v="124"/>
    <s v="SI"/>
    <n v="2511"/>
    <m/>
  </r>
  <r>
    <n v="927"/>
    <n v="0"/>
    <s v="Puerto Montt"/>
    <x v="3"/>
    <x v="1"/>
    <x v="0"/>
    <x v="2"/>
    <n v="1011"/>
    <x v="3"/>
    <x v="1"/>
    <s v="Pichi Pelluco"/>
    <s v="Puerto Montt"/>
    <s v="Bosque Mar"/>
    <s v="Puerto Montt"/>
    <n v="13"/>
    <d v="1899-12-30T13:15:00"/>
    <d v="1899-12-30T14:16:00"/>
    <d v="1899-12-30T01:01:00"/>
    <x v="125"/>
    <s v="NO"/>
    <m/>
    <m/>
  </r>
  <r>
    <n v="928"/>
    <n v="2512"/>
    <s v="Puerto Montt"/>
    <x v="3"/>
    <x v="1"/>
    <x v="0"/>
    <x v="2"/>
    <n v="1011"/>
    <x v="3"/>
    <x v="1"/>
    <s v="Pichi Pelluco"/>
    <s v="Puerto Montt"/>
    <s v="Bosque Mar"/>
    <s v="Puerto Montt"/>
    <n v="13"/>
    <d v="1899-12-30T13:29:00"/>
    <d v="1899-12-30T14:30:00"/>
    <d v="1899-12-30T01:01:00"/>
    <x v="126"/>
    <s v="SI"/>
    <n v="2512"/>
    <m/>
  </r>
  <r>
    <n v="929"/>
    <n v="2509"/>
    <s v="Puerto Montt"/>
    <x v="3"/>
    <x v="1"/>
    <x v="0"/>
    <x v="2"/>
    <n v="1011"/>
    <x v="3"/>
    <x v="1"/>
    <s v="Pichi Pelluco"/>
    <s v="Puerto Montt"/>
    <s v="Bosque Mar"/>
    <s v="Puerto Montt"/>
    <n v="13"/>
    <d v="1899-12-30T13:35:00"/>
    <d v="1899-12-30T14:36:00"/>
    <d v="1899-12-30T01:01:00"/>
    <x v="127"/>
    <s v="SI"/>
    <n v="2509"/>
    <m/>
  </r>
  <r>
    <n v="930"/>
    <n v="0"/>
    <s v="Puerto Montt"/>
    <x v="3"/>
    <x v="1"/>
    <x v="0"/>
    <x v="2"/>
    <n v="1011"/>
    <x v="3"/>
    <x v="1"/>
    <s v="Pichi Pelluco"/>
    <s v="Puerto Montt"/>
    <s v="Bosque Mar"/>
    <s v="Puerto Montt"/>
    <n v="13"/>
    <d v="1899-12-30T13:41:00"/>
    <d v="1899-12-30T14:42:00"/>
    <d v="1899-12-30T01:01:00"/>
    <x v="128"/>
    <s v="NO"/>
    <m/>
    <m/>
  </r>
  <r>
    <n v="931"/>
    <n v="2513"/>
    <s v="Puerto Montt"/>
    <x v="3"/>
    <x v="1"/>
    <x v="0"/>
    <x v="2"/>
    <n v="1011"/>
    <x v="3"/>
    <x v="1"/>
    <s v="Pichi Pelluco"/>
    <s v="Puerto Montt"/>
    <s v="Bosque Mar"/>
    <s v="Puerto Montt"/>
    <n v="13"/>
    <d v="1899-12-30T13:51:00"/>
    <d v="1899-12-30T14:50:00"/>
    <d v="1899-12-30T00:59:00"/>
    <x v="129"/>
    <s v="SI"/>
    <n v="2513"/>
    <m/>
  </r>
  <r>
    <n v="932"/>
    <n v="2514"/>
    <s v="Puerto Montt"/>
    <x v="3"/>
    <x v="1"/>
    <x v="0"/>
    <x v="2"/>
    <n v="1011"/>
    <x v="3"/>
    <x v="1"/>
    <s v="Pichi Pelluco"/>
    <s v="Puerto Montt"/>
    <s v="Bosque Mar"/>
    <s v="Puerto Montt"/>
    <n v="14"/>
    <d v="1899-12-30T14:03:00"/>
    <d v="1899-12-30T15:00:00"/>
    <d v="1899-12-30T00:57:00"/>
    <x v="130"/>
    <s v="SI"/>
    <n v="2514"/>
    <m/>
  </r>
  <r>
    <n v="933"/>
    <n v="0"/>
    <s v="Puerto Montt"/>
    <x v="3"/>
    <x v="1"/>
    <x v="0"/>
    <x v="2"/>
    <n v="1011"/>
    <x v="3"/>
    <x v="1"/>
    <s v="Pichi Pelluco"/>
    <s v="Puerto Montt"/>
    <s v="Bosque Mar"/>
    <s v="Puerto Montt"/>
    <n v="14"/>
    <d v="1899-12-30T14:33:00"/>
    <d v="1899-12-30T15:32:00"/>
    <d v="1899-12-30T00:59:00"/>
    <x v="131"/>
    <s v="NO"/>
    <m/>
    <m/>
  </r>
  <r>
    <n v="934"/>
    <n v="2515"/>
    <s v="Puerto Montt"/>
    <x v="3"/>
    <x v="1"/>
    <x v="0"/>
    <x v="2"/>
    <n v="1011"/>
    <x v="3"/>
    <x v="1"/>
    <s v="Pichi Pelluco"/>
    <s v="Puerto Montt"/>
    <s v="Bosque Mar"/>
    <s v="Puerto Montt"/>
    <n v="14"/>
    <d v="1899-12-30T14:36:00"/>
    <d v="1899-12-30T15:36:00"/>
    <d v="1899-12-30T01:00:00"/>
    <x v="132"/>
    <s v="SI"/>
    <n v="2515"/>
    <m/>
  </r>
  <r>
    <n v="935"/>
    <n v="0"/>
    <s v="Puerto Montt"/>
    <x v="3"/>
    <x v="1"/>
    <x v="0"/>
    <x v="2"/>
    <n v="1011"/>
    <x v="3"/>
    <x v="1"/>
    <s v="Pichi Pelluco"/>
    <s v="Puerto Montt"/>
    <s v="Bosque Mar"/>
    <s v="Puerto Montt"/>
    <n v="14"/>
    <d v="1899-12-30T14:56:00"/>
    <d v="1899-12-30T15:55:00"/>
    <d v="1899-12-30T00:59:00"/>
    <x v="116"/>
    <s v="NO"/>
    <m/>
    <m/>
  </r>
  <r>
    <n v="936"/>
    <n v="0"/>
    <s v="Puerto Montt"/>
    <x v="3"/>
    <x v="1"/>
    <x v="0"/>
    <x v="2"/>
    <n v="1011"/>
    <x v="3"/>
    <x v="1"/>
    <s v="Pichi Pelluco"/>
    <s v="Puerto Montt"/>
    <s v="Bosque Mar"/>
    <s v="Puerto Montt"/>
    <n v="15"/>
    <d v="1899-12-30T15:07:00"/>
    <d v="1899-12-30T16:12:00"/>
    <d v="1899-12-30T01:05:00"/>
    <x v="133"/>
    <s v="NO"/>
    <m/>
    <m/>
  </r>
  <r>
    <n v="937"/>
    <n v="2516"/>
    <s v="Puerto Montt"/>
    <x v="3"/>
    <x v="1"/>
    <x v="0"/>
    <x v="2"/>
    <n v="1011"/>
    <x v="3"/>
    <x v="1"/>
    <s v="Pichi Pelluco"/>
    <s v="Puerto Montt"/>
    <s v="Bosque Mar"/>
    <s v="Puerto Montt"/>
    <n v="15"/>
    <d v="1899-12-30T15:06:00"/>
    <d v="1899-12-30T16:10:00"/>
    <d v="1899-12-30T01:04:00"/>
    <x v="106"/>
    <s v="SI"/>
    <n v="2516"/>
    <m/>
  </r>
  <r>
    <n v="938"/>
    <n v="0"/>
    <s v="Puerto Montt"/>
    <x v="3"/>
    <x v="1"/>
    <x v="0"/>
    <x v="2"/>
    <n v="1011"/>
    <x v="3"/>
    <x v="1"/>
    <s v="Pichi Pelluco"/>
    <s v="Puerto Montt"/>
    <s v="Bosque Mar"/>
    <s v="Puerto Montt"/>
    <n v="15"/>
    <d v="1899-12-30T15:20:00"/>
    <d v="1899-12-30T16:25:00"/>
    <d v="1899-12-30T01:05:00"/>
    <x v="134"/>
    <s v="NO"/>
    <m/>
    <m/>
  </r>
  <r>
    <n v="939"/>
    <n v="2517"/>
    <s v="Puerto Montt"/>
    <x v="3"/>
    <x v="1"/>
    <x v="0"/>
    <x v="2"/>
    <n v="1011"/>
    <x v="3"/>
    <x v="1"/>
    <s v="Pichi Pelluco"/>
    <s v="Puerto Montt"/>
    <s v="Bosque Mar"/>
    <s v="Puerto Montt"/>
    <n v="15"/>
    <d v="1899-12-30T15:35:00"/>
    <d v="1899-12-30T16:41:00"/>
    <d v="1899-12-30T01:06:00"/>
    <x v="135"/>
    <s v="SI"/>
    <n v="2517"/>
    <s v="NO SUBE NINGÚN PASAJERO"/>
  </r>
  <r>
    <n v="940"/>
    <n v="0"/>
    <s v="Puerto Montt"/>
    <x v="3"/>
    <x v="1"/>
    <x v="0"/>
    <x v="2"/>
    <n v="1011"/>
    <x v="3"/>
    <x v="1"/>
    <s v="Pichi Pelluco"/>
    <s v="Puerto Montt"/>
    <s v="Bosque Mar"/>
    <s v="Puerto Montt"/>
    <n v="15"/>
    <d v="1899-12-30T15:44:00"/>
    <d v="1899-12-30T16:49:00"/>
    <d v="1899-12-30T01:05:00"/>
    <x v="136"/>
    <s v="NO"/>
    <m/>
    <m/>
  </r>
  <r>
    <n v="941"/>
    <n v="0"/>
    <s v="Puerto Montt"/>
    <x v="3"/>
    <x v="1"/>
    <x v="0"/>
    <x v="2"/>
    <n v="1011"/>
    <x v="3"/>
    <x v="1"/>
    <s v="Pichi Pelluco"/>
    <s v="Puerto Montt"/>
    <s v="Bosque Mar"/>
    <s v="Puerto Montt"/>
    <n v="15"/>
    <d v="1899-12-30T15:55:00"/>
    <d v="1899-12-30T17:00:00"/>
    <d v="1899-12-30T01:05:00"/>
    <x v="137"/>
    <s v="NO"/>
    <m/>
    <m/>
  </r>
  <r>
    <n v="942"/>
    <n v="2518"/>
    <s v="Puerto Montt"/>
    <x v="3"/>
    <x v="1"/>
    <x v="0"/>
    <x v="2"/>
    <n v="1011"/>
    <x v="3"/>
    <x v="1"/>
    <s v="Pichi Pelluco"/>
    <s v="Puerto Montt"/>
    <s v="Bosque Mar"/>
    <s v="Puerto Montt"/>
    <n v="16"/>
    <d v="1899-12-30T16:08:00"/>
    <d v="1899-12-30T17:20:00"/>
    <d v="1899-12-30T01:12:00"/>
    <x v="138"/>
    <s v="SI"/>
    <n v="2518"/>
    <m/>
  </r>
  <r>
    <n v="943"/>
    <n v="2519"/>
    <s v="Puerto Montt"/>
    <x v="3"/>
    <x v="1"/>
    <x v="0"/>
    <x v="2"/>
    <n v="1011"/>
    <x v="3"/>
    <x v="1"/>
    <s v="Pichi Pelluco"/>
    <s v="Puerto Montt"/>
    <s v="Bosque Mar"/>
    <s v="Puerto Montt"/>
    <n v="16"/>
    <d v="1899-12-30T16:31:00"/>
    <d v="1899-12-30T17:44:00"/>
    <d v="1899-12-30T01:13:00"/>
    <x v="139"/>
    <s v="SI"/>
    <n v="2519"/>
    <m/>
  </r>
  <r>
    <n v="944"/>
    <n v="0"/>
    <s v="Puerto Montt"/>
    <x v="3"/>
    <x v="1"/>
    <x v="0"/>
    <x v="2"/>
    <n v="1011"/>
    <x v="3"/>
    <x v="1"/>
    <s v="Pichi Pelluco"/>
    <s v="Puerto Montt"/>
    <s v="Bosque Mar"/>
    <s v="Puerto Montt"/>
    <n v="16"/>
    <d v="1899-12-30T16:37:00"/>
    <d v="1899-12-30T17:50:00"/>
    <d v="1899-12-30T01:13:00"/>
    <x v="104"/>
    <s v="NO"/>
    <m/>
    <m/>
  </r>
  <r>
    <n v="945"/>
    <n v="0"/>
    <s v="Puerto Montt"/>
    <x v="3"/>
    <x v="1"/>
    <x v="0"/>
    <x v="2"/>
    <n v="1011"/>
    <x v="3"/>
    <x v="1"/>
    <s v="Pichi Pelluco"/>
    <s v="Puerto Montt"/>
    <s v="Bosque Mar"/>
    <s v="Puerto Montt"/>
    <n v="16"/>
    <d v="1899-12-30T16:46:00"/>
    <d v="1899-12-30T17:59:00"/>
    <d v="1899-12-30T01:13:00"/>
    <x v="125"/>
    <s v="NO"/>
    <m/>
    <m/>
  </r>
  <r>
    <n v="946"/>
    <n v="0"/>
    <s v="Puerto Montt"/>
    <x v="3"/>
    <x v="1"/>
    <x v="0"/>
    <x v="2"/>
    <n v="1011"/>
    <x v="3"/>
    <x v="1"/>
    <s v="Pichi Pelluco"/>
    <s v="Puerto Montt"/>
    <s v="Bosque Mar"/>
    <s v="Puerto Montt"/>
    <n v="16"/>
    <d v="1899-12-30T16:59:00"/>
    <d v="1899-12-30T18:12:00"/>
    <d v="1899-12-30T01:13:00"/>
    <x v="109"/>
    <s v="NO"/>
    <m/>
    <m/>
  </r>
  <r>
    <n v="947"/>
    <n v="2520"/>
    <s v="Puerto Montt"/>
    <x v="3"/>
    <x v="1"/>
    <x v="0"/>
    <x v="2"/>
    <n v="1011"/>
    <x v="3"/>
    <x v="1"/>
    <s v="Pichi Pelluco"/>
    <s v="Puerto Montt"/>
    <s v="Bosque Mar"/>
    <s v="Puerto Montt"/>
    <n v="17"/>
    <d v="1899-12-30T17:10:00"/>
    <d v="1899-12-30T18:08:00"/>
    <d v="1899-12-30T00:58:00"/>
    <x v="111"/>
    <s v="SI"/>
    <n v="2520"/>
    <m/>
  </r>
  <r>
    <n v="948"/>
    <n v="0"/>
    <s v="Puerto Montt"/>
    <x v="3"/>
    <x v="1"/>
    <x v="0"/>
    <x v="2"/>
    <n v="1011"/>
    <x v="3"/>
    <x v="1"/>
    <s v="Pichi Pelluco"/>
    <s v="Puerto Montt"/>
    <s v="Bosque Mar"/>
    <s v="Puerto Montt"/>
    <n v="17"/>
    <d v="1899-12-30T17:25:00"/>
    <d v="1899-12-30T18:29:00"/>
    <d v="1899-12-30T01:04:00"/>
    <x v="131"/>
    <s v="NO"/>
    <m/>
    <m/>
  </r>
  <r>
    <n v="949"/>
    <n v="2521"/>
    <s v="Puerto Montt"/>
    <x v="3"/>
    <x v="1"/>
    <x v="0"/>
    <x v="2"/>
    <n v="1011"/>
    <x v="3"/>
    <x v="1"/>
    <s v="Pichi Pelluco"/>
    <s v="Puerto Montt"/>
    <s v="Bosque Mar"/>
    <s v="Puerto Montt"/>
    <n v="17"/>
    <d v="1899-12-30T17:34:00"/>
    <d v="1899-12-30T18:43:00"/>
    <d v="1899-12-30T01:09:00"/>
    <x v="140"/>
    <s v="SI"/>
    <n v="2521"/>
    <m/>
  </r>
  <r>
    <n v="950"/>
    <n v="0"/>
    <s v="Puerto Montt"/>
    <x v="3"/>
    <x v="1"/>
    <x v="0"/>
    <x v="2"/>
    <n v="1011"/>
    <x v="3"/>
    <x v="1"/>
    <s v="Pichi Pelluco"/>
    <s v="Puerto Montt"/>
    <s v="Bosque Mar"/>
    <s v="Puerto Montt"/>
    <n v="17"/>
    <d v="1899-12-30T17:52:00"/>
    <d v="1899-12-30T18:56:00"/>
    <d v="1899-12-30T01:04:00"/>
    <x v="141"/>
    <s v="NO"/>
    <m/>
    <m/>
  </r>
  <r>
    <n v="951"/>
    <n v="0"/>
    <s v="Puerto Montt"/>
    <x v="3"/>
    <x v="1"/>
    <x v="0"/>
    <x v="2"/>
    <n v="1011"/>
    <x v="3"/>
    <x v="1"/>
    <s v="Pichi Pelluco"/>
    <s v="Puerto Montt"/>
    <s v="Bosque Mar"/>
    <s v="Puerto Montt"/>
    <n v="17"/>
    <d v="1899-12-30T17:59:00"/>
    <d v="1899-12-30T19:03:00"/>
    <d v="1899-12-30T01:04:00"/>
    <x v="114"/>
    <s v="NO"/>
    <m/>
    <m/>
  </r>
  <r>
    <n v="952"/>
    <n v="2522"/>
    <s v="Puerto Montt"/>
    <x v="3"/>
    <x v="1"/>
    <x v="0"/>
    <x v="2"/>
    <n v="1011"/>
    <x v="3"/>
    <x v="1"/>
    <s v="Pichi Pelluco"/>
    <s v="Puerto Montt"/>
    <s v="Bosque Mar"/>
    <s v="Puerto Montt"/>
    <n v="18"/>
    <d v="1899-12-30T18:20:00"/>
    <d v="1899-12-30T19:22:00"/>
    <d v="1899-12-30T01:02:00"/>
    <x v="102"/>
    <s v="SI"/>
    <n v="2522"/>
    <m/>
  </r>
  <r>
    <n v="953"/>
    <n v="2500"/>
    <s v="Puerto Montt"/>
    <x v="3"/>
    <x v="1"/>
    <x v="0"/>
    <x v="2"/>
    <n v="1011"/>
    <x v="3"/>
    <x v="0"/>
    <s v="Bosque Mar"/>
    <s v="Puerto Montt"/>
    <s v="Pichi Pelluco"/>
    <s v="Puerto Montt"/>
    <n v="6"/>
    <d v="1899-12-30T06:45:00"/>
    <d v="1899-12-30T07:36:00"/>
    <d v="1899-12-30T00:51:00"/>
    <x v="129"/>
    <s v="SI"/>
    <n v="2500"/>
    <m/>
  </r>
  <r>
    <n v="954"/>
    <n v="2001"/>
    <s v="Puerto Montt"/>
    <x v="3"/>
    <x v="1"/>
    <x v="0"/>
    <x v="2"/>
    <n v="1012"/>
    <x v="4"/>
    <x v="0"/>
    <s v="Bosque Mar"/>
    <s v="Puerto Montt"/>
    <s v="Pichi Pelluco"/>
    <s v="Puerto Montt"/>
    <n v="6"/>
    <d v="1899-12-30T06:53:00"/>
    <d v="1899-12-30T07:53:00"/>
    <d v="1899-12-30T01:00:00"/>
    <x v="111"/>
    <s v="SI"/>
    <n v="2001"/>
    <m/>
  </r>
  <r>
    <n v="955"/>
    <n v="2002"/>
    <s v="Puerto Montt"/>
    <x v="3"/>
    <x v="1"/>
    <x v="0"/>
    <x v="2"/>
    <n v="1012"/>
    <x v="4"/>
    <x v="0"/>
    <s v="Bosque Mar"/>
    <s v="Puerto Montt"/>
    <s v="Pichi Pelluco"/>
    <s v="Puerto Montt"/>
    <n v="7"/>
    <d v="1899-12-30T07:08:00"/>
    <d v="1899-12-30T08:09:00"/>
    <d v="1899-12-30T01:01:00"/>
    <x v="117"/>
    <s v="SI"/>
    <n v="2002"/>
    <m/>
  </r>
  <r>
    <n v="956"/>
    <n v="0"/>
    <s v="Puerto Montt"/>
    <x v="3"/>
    <x v="1"/>
    <x v="0"/>
    <x v="2"/>
    <n v="1012"/>
    <x v="4"/>
    <x v="0"/>
    <s v="Bosque Mar"/>
    <s v="Puerto Montt"/>
    <s v="Pichi Pelluco"/>
    <s v="Puerto Montt"/>
    <n v="7"/>
    <d v="1899-12-30T07:18:00"/>
    <d v="1899-12-30T08:16:00"/>
    <d v="1899-12-30T00:58:00"/>
    <x v="133"/>
    <s v="NO"/>
    <m/>
    <m/>
  </r>
  <r>
    <n v="957"/>
    <n v="2003"/>
    <s v="Puerto Montt"/>
    <x v="3"/>
    <x v="1"/>
    <x v="0"/>
    <x v="2"/>
    <n v="1012"/>
    <x v="4"/>
    <x v="0"/>
    <s v="Bosque Mar"/>
    <s v="Puerto Montt"/>
    <s v="Pichi Pelluco"/>
    <s v="Puerto Montt"/>
    <n v="7"/>
    <d v="1899-12-30T07:55:00"/>
    <d v="1899-12-30T08:50:00"/>
    <d v="1899-12-30T00:55:00"/>
    <x v="122"/>
    <s v="SI"/>
    <n v="2003"/>
    <m/>
  </r>
  <r>
    <n v="958"/>
    <n v="2004"/>
    <s v="Puerto Montt"/>
    <x v="3"/>
    <x v="1"/>
    <x v="0"/>
    <x v="2"/>
    <n v="1012"/>
    <x v="4"/>
    <x v="0"/>
    <s v="Bosque Mar"/>
    <s v="Puerto Montt"/>
    <s v="Pichi Pelluco"/>
    <s v="Puerto Montt"/>
    <n v="8"/>
    <d v="1899-12-30T08:07:00"/>
    <d v="1899-12-30T09:00:00"/>
    <d v="1899-12-30T00:53:00"/>
    <x v="124"/>
    <s v="SI"/>
    <n v="2004"/>
    <m/>
  </r>
  <r>
    <n v="959"/>
    <n v="0"/>
    <s v="Puerto Montt"/>
    <x v="3"/>
    <x v="1"/>
    <x v="0"/>
    <x v="2"/>
    <n v="1012"/>
    <x v="4"/>
    <x v="0"/>
    <s v="Bosque Mar"/>
    <s v="Puerto Montt"/>
    <s v="Pichi Pelluco"/>
    <s v="Puerto Montt"/>
    <n v="8"/>
    <d v="1899-12-30T08:21:00"/>
    <d v="1899-12-30T09:18:00"/>
    <d v="1899-12-30T00:57:00"/>
    <x v="123"/>
    <s v="NO"/>
    <m/>
    <m/>
  </r>
  <r>
    <n v="960"/>
    <n v="2005"/>
    <s v="Puerto Montt"/>
    <x v="3"/>
    <x v="1"/>
    <x v="0"/>
    <x v="2"/>
    <n v="1012"/>
    <x v="4"/>
    <x v="0"/>
    <s v="Bosque Mar"/>
    <s v="Puerto Montt"/>
    <s v="Pichi Pelluco"/>
    <s v="Puerto Montt"/>
    <n v="8"/>
    <d v="1899-12-30T08:45:00"/>
    <d v="1899-12-30T09:45:00"/>
    <d v="1899-12-30T01:00:00"/>
    <x v="138"/>
    <s v="SI"/>
    <n v="2005"/>
    <m/>
  </r>
  <r>
    <n v="961"/>
    <n v="0"/>
    <s v="Puerto Montt"/>
    <x v="3"/>
    <x v="1"/>
    <x v="0"/>
    <x v="2"/>
    <n v="1012"/>
    <x v="4"/>
    <x v="0"/>
    <s v="Bosque Mar"/>
    <s v="Puerto Montt"/>
    <s v="Pichi Pelluco"/>
    <s v="Puerto Montt"/>
    <n v="8"/>
    <d v="1899-12-30T08:57:00"/>
    <d v="1899-12-30T09:54:00"/>
    <d v="1899-12-30T00:57:00"/>
    <x v="135"/>
    <s v="NO"/>
    <m/>
    <m/>
  </r>
  <r>
    <n v="962"/>
    <n v="2006"/>
    <s v="Puerto Montt"/>
    <x v="3"/>
    <x v="1"/>
    <x v="0"/>
    <x v="2"/>
    <n v="1012"/>
    <x v="4"/>
    <x v="0"/>
    <s v="Bosque Mar"/>
    <s v="Puerto Montt"/>
    <s v="Pichi Pelluco"/>
    <s v="Puerto Montt"/>
    <n v="9"/>
    <d v="1899-12-30T09:13:00"/>
    <d v="1899-12-30T10:04:00"/>
    <d v="1899-12-30T00:51:00"/>
    <x v="142"/>
    <s v="SI"/>
    <n v="2006"/>
    <m/>
  </r>
  <r>
    <n v="963"/>
    <n v="0"/>
    <s v="Puerto Montt"/>
    <x v="3"/>
    <x v="1"/>
    <x v="0"/>
    <x v="2"/>
    <n v="1012"/>
    <x v="4"/>
    <x v="0"/>
    <s v="Bosque Mar"/>
    <s v="Puerto Montt"/>
    <s v="Pichi Pelluco"/>
    <s v="Puerto Montt"/>
    <n v="9"/>
    <d v="1899-12-30T09:24:00"/>
    <d v="1899-12-30T10:20:00"/>
    <d v="1899-12-30T00:56:00"/>
    <x v="130"/>
    <s v="NO"/>
    <m/>
    <m/>
  </r>
  <r>
    <n v="964"/>
    <n v="0"/>
    <s v="Puerto Montt"/>
    <x v="3"/>
    <x v="1"/>
    <x v="0"/>
    <x v="2"/>
    <n v="1012"/>
    <x v="4"/>
    <x v="0"/>
    <s v="Bosque Mar"/>
    <s v="Puerto Montt"/>
    <s v="Pichi Pelluco"/>
    <s v="Puerto Montt"/>
    <n v="9"/>
    <d v="1899-12-30T09:36:00"/>
    <d v="1899-12-30T10:32:00"/>
    <d v="1899-12-30T00:56:00"/>
    <x v="129"/>
    <s v="NO"/>
    <m/>
    <m/>
  </r>
  <r>
    <n v="965"/>
    <n v="2007"/>
    <s v="Puerto Montt"/>
    <x v="3"/>
    <x v="1"/>
    <x v="0"/>
    <x v="2"/>
    <n v="1012"/>
    <x v="4"/>
    <x v="0"/>
    <s v="Bosque Mar"/>
    <s v="Puerto Montt"/>
    <s v="Pichi Pelluco"/>
    <s v="Puerto Montt"/>
    <n v="9"/>
    <d v="1899-12-30T09:49:00"/>
    <d v="1899-12-30T10:50:00"/>
    <d v="1899-12-30T01:01:00"/>
    <x v="131"/>
    <s v="SI"/>
    <n v="2007"/>
    <m/>
  </r>
  <r>
    <n v="966"/>
    <n v="2008"/>
    <s v="Puerto Montt"/>
    <x v="3"/>
    <x v="1"/>
    <x v="0"/>
    <x v="2"/>
    <n v="1012"/>
    <x v="4"/>
    <x v="0"/>
    <s v="Bosque Mar"/>
    <s v="Puerto Montt"/>
    <s v="Pichi Pelluco"/>
    <s v="Puerto Montt"/>
    <n v="10"/>
    <d v="1899-12-30T10:02:00"/>
    <d v="1899-12-30T11:00:00"/>
    <d v="1899-12-30T00:58:00"/>
    <x v="132"/>
    <s v="SI"/>
    <n v="2008"/>
    <m/>
  </r>
  <r>
    <n v="967"/>
    <n v="0"/>
    <s v="Puerto Montt"/>
    <x v="3"/>
    <x v="1"/>
    <x v="0"/>
    <x v="2"/>
    <n v="1012"/>
    <x v="4"/>
    <x v="0"/>
    <s v="Bosque Mar"/>
    <s v="Puerto Montt"/>
    <s v="Pichi Pelluco"/>
    <s v="Puerto Montt"/>
    <n v="10"/>
    <d v="1899-12-30T10:16:00"/>
    <d v="1899-12-30T11:07:00"/>
    <d v="1899-12-30T00:51:00"/>
    <x v="143"/>
    <s v="NO"/>
    <m/>
    <m/>
  </r>
  <r>
    <n v="968"/>
    <n v="0"/>
    <s v="Puerto Montt"/>
    <x v="3"/>
    <x v="1"/>
    <x v="0"/>
    <x v="2"/>
    <n v="1012"/>
    <x v="4"/>
    <x v="0"/>
    <s v="Bosque Mar"/>
    <s v="Puerto Montt"/>
    <s v="Pichi Pelluco"/>
    <s v="Puerto Montt"/>
    <n v="10"/>
    <d v="1899-12-30T10:28:00"/>
    <d v="1899-12-30T11:19:00"/>
    <d v="1899-12-30T00:51:00"/>
    <x v="141"/>
    <s v="NO"/>
    <m/>
    <m/>
  </r>
  <r>
    <n v="969"/>
    <n v="2009"/>
    <s v="Puerto Montt"/>
    <x v="3"/>
    <x v="1"/>
    <x v="0"/>
    <x v="2"/>
    <n v="1012"/>
    <x v="4"/>
    <x v="0"/>
    <s v="Bosque Mar"/>
    <s v="Puerto Montt"/>
    <s v="Pichi Pelluco"/>
    <s v="Puerto Montt"/>
    <n v="10"/>
    <d v="1899-12-30T10:40:00"/>
    <d v="1899-12-30T11:32:00"/>
    <d v="1899-12-30T00:52:00"/>
    <x v="144"/>
    <s v="SI"/>
    <n v="2009"/>
    <m/>
  </r>
  <r>
    <n v="970"/>
    <n v="0"/>
    <s v="Puerto Montt"/>
    <x v="3"/>
    <x v="1"/>
    <x v="0"/>
    <x v="2"/>
    <n v="1012"/>
    <x v="4"/>
    <x v="0"/>
    <s v="Bosque Mar"/>
    <s v="Puerto Montt"/>
    <s v="Pichi Pelluco"/>
    <s v="Puerto Montt"/>
    <n v="10"/>
    <d v="1899-12-30T10:49:00"/>
    <d v="1899-12-30T11:40:00"/>
    <d v="1899-12-30T00:51:00"/>
    <x v="134"/>
    <s v="NO"/>
    <m/>
    <m/>
  </r>
  <r>
    <n v="971"/>
    <n v="2010"/>
    <s v="Puerto Montt"/>
    <x v="3"/>
    <x v="1"/>
    <x v="0"/>
    <x v="2"/>
    <n v="1012"/>
    <x v="4"/>
    <x v="0"/>
    <s v="Bosque Mar"/>
    <s v="Puerto Montt"/>
    <s v="Pichi Pelluco"/>
    <s v="Puerto Montt"/>
    <n v="11"/>
    <d v="1899-12-30T11:13:00"/>
    <d v="1899-12-30T12:02:00"/>
    <d v="1899-12-30T00:49:00"/>
    <x v="136"/>
    <s v="SI"/>
    <n v="2010"/>
    <m/>
  </r>
  <r>
    <n v="972"/>
    <n v="0"/>
    <s v="Puerto Montt"/>
    <x v="3"/>
    <x v="1"/>
    <x v="0"/>
    <x v="2"/>
    <n v="1012"/>
    <x v="4"/>
    <x v="0"/>
    <s v="Bosque Mar"/>
    <s v="Puerto Montt"/>
    <s v="Pichi Pelluco"/>
    <s v="Puerto Montt"/>
    <n v="11"/>
    <d v="1899-12-30T11:11:00"/>
    <d v="1899-12-30T12:04:00"/>
    <d v="1899-12-30T00:53:00"/>
    <x v="102"/>
    <s v="NO"/>
    <m/>
    <m/>
  </r>
  <r>
    <n v="973"/>
    <n v="0"/>
    <s v="Puerto Montt"/>
    <x v="3"/>
    <x v="1"/>
    <x v="0"/>
    <x v="2"/>
    <n v="1012"/>
    <x v="4"/>
    <x v="0"/>
    <s v="Bosque Mar"/>
    <s v="Puerto Montt"/>
    <s v="Pichi Pelluco"/>
    <s v="Puerto Montt"/>
    <n v="11"/>
    <d v="1899-12-30T11:29:00"/>
    <d v="1899-12-30T12:22:00"/>
    <d v="1899-12-30T00:53:00"/>
    <x v="137"/>
    <s v="NO"/>
    <m/>
    <m/>
  </r>
  <r>
    <n v="974"/>
    <n v="0"/>
    <s v="Puerto Montt"/>
    <x v="3"/>
    <x v="1"/>
    <x v="0"/>
    <x v="2"/>
    <n v="1012"/>
    <x v="4"/>
    <x v="0"/>
    <s v="Bosque Mar"/>
    <s v="Puerto Montt"/>
    <s v="Pichi Pelluco"/>
    <s v="Puerto Montt"/>
    <n v="11"/>
    <d v="1899-12-30T11:36:00"/>
    <d v="1899-12-30T12:29:00"/>
    <d v="1899-12-30T00:53:00"/>
    <x v="145"/>
    <s v="NO"/>
    <m/>
    <m/>
  </r>
  <r>
    <n v="975"/>
    <n v="2011"/>
    <s v="Puerto Montt"/>
    <x v="3"/>
    <x v="1"/>
    <x v="0"/>
    <x v="2"/>
    <n v="1012"/>
    <x v="4"/>
    <x v="0"/>
    <s v="Bosque Mar"/>
    <s v="Puerto Montt"/>
    <s v="Pichi Pelluco"/>
    <s v="Puerto Montt"/>
    <n v="11"/>
    <d v="1899-12-30T11:48:00"/>
    <d v="1899-12-30T12:44:00"/>
    <d v="1899-12-30T00:56:00"/>
    <x v="139"/>
    <s v="SI"/>
    <n v="2011"/>
    <m/>
  </r>
  <r>
    <n v="976"/>
    <n v="2012"/>
    <s v="Puerto Montt"/>
    <x v="3"/>
    <x v="1"/>
    <x v="0"/>
    <x v="2"/>
    <n v="1012"/>
    <x v="4"/>
    <x v="0"/>
    <s v="Bosque Mar"/>
    <s v="Puerto Montt"/>
    <s v="Pichi Pelluco"/>
    <s v="Puerto Montt"/>
    <n v="12"/>
    <d v="1899-12-30T12:09:00"/>
    <d v="1899-12-30T13:01:00"/>
    <d v="1899-12-30T00:52:00"/>
    <x v="104"/>
    <s v="SI"/>
    <n v="2012"/>
    <s v="NO SUBE NINGÚN PASAJERO"/>
  </r>
  <r>
    <n v="977"/>
    <n v="0"/>
    <s v="Puerto Montt"/>
    <x v="3"/>
    <x v="1"/>
    <x v="0"/>
    <x v="2"/>
    <n v="1012"/>
    <x v="4"/>
    <x v="0"/>
    <s v="Bosque Mar"/>
    <s v="Puerto Montt"/>
    <s v="Pichi Pelluco"/>
    <s v="Puerto Montt"/>
    <n v="12"/>
    <d v="1899-12-30T12:14:00"/>
    <d v="1899-12-30T13:11:00"/>
    <d v="1899-12-30T00:57:00"/>
    <x v="146"/>
    <s v="NO"/>
    <m/>
    <m/>
  </r>
  <r>
    <n v="978"/>
    <n v="0"/>
    <s v="Puerto Montt"/>
    <x v="3"/>
    <x v="1"/>
    <x v="0"/>
    <x v="2"/>
    <n v="1012"/>
    <x v="4"/>
    <x v="0"/>
    <s v="Bosque Mar"/>
    <s v="Puerto Montt"/>
    <s v="Pichi Pelluco"/>
    <s v="Puerto Montt"/>
    <n v="12"/>
    <d v="1899-12-30T12:28:00"/>
    <d v="1899-12-30T13:25:00"/>
    <d v="1899-12-30T00:57:00"/>
    <x v="147"/>
    <s v="NO"/>
    <m/>
    <m/>
  </r>
  <r>
    <n v="979"/>
    <n v="2013"/>
    <s v="Puerto Montt"/>
    <x v="3"/>
    <x v="1"/>
    <x v="0"/>
    <x v="2"/>
    <n v="1012"/>
    <x v="4"/>
    <x v="0"/>
    <s v="Bosque Mar"/>
    <s v="Puerto Montt"/>
    <s v="Pichi Pelluco"/>
    <s v="Puerto Montt"/>
    <n v="12"/>
    <d v="1899-12-30T12:42:00"/>
    <d v="1899-12-30T13:43:00"/>
    <d v="1899-12-30T01:01:00"/>
    <x v="108"/>
    <s v="SI"/>
    <n v="2013"/>
    <m/>
  </r>
  <r>
    <n v="980"/>
    <n v="0"/>
    <s v="Puerto Montt"/>
    <x v="3"/>
    <x v="1"/>
    <x v="0"/>
    <x v="2"/>
    <n v="1012"/>
    <x v="4"/>
    <x v="0"/>
    <s v="Bosque Mar"/>
    <s v="Puerto Montt"/>
    <s v="Pichi Pelluco"/>
    <s v="Puerto Montt"/>
    <n v="12"/>
    <d v="1899-12-30T12:52:00"/>
    <d v="1899-12-30T13:49:00"/>
    <d v="1899-12-30T00:57:00"/>
    <x v="109"/>
    <s v="NO"/>
    <m/>
    <m/>
  </r>
  <r>
    <n v="981"/>
    <n v="2014"/>
    <s v="Puerto Montt"/>
    <x v="3"/>
    <x v="1"/>
    <x v="0"/>
    <x v="2"/>
    <n v="1012"/>
    <x v="4"/>
    <x v="0"/>
    <s v="Bosque Mar"/>
    <s v="Puerto Montt"/>
    <s v="Pichi Pelluco"/>
    <s v="Puerto Montt"/>
    <n v="13"/>
    <d v="1899-12-30T13:07:00"/>
    <d v="1899-12-30T14:03:00"/>
    <d v="1899-12-30T00:56:00"/>
    <x v="111"/>
    <s v="SI"/>
    <n v="2014"/>
    <m/>
  </r>
  <r>
    <n v="982"/>
    <n v="0"/>
    <s v="Puerto Montt"/>
    <x v="3"/>
    <x v="1"/>
    <x v="0"/>
    <x v="2"/>
    <n v="1012"/>
    <x v="4"/>
    <x v="0"/>
    <s v="Bosque Mar"/>
    <s v="Puerto Montt"/>
    <s v="Pichi Pelluco"/>
    <s v="Puerto Montt"/>
    <n v="13"/>
    <d v="1899-12-30T13:36:00"/>
    <d v="1899-12-30T14:37:00"/>
    <d v="1899-12-30T01:01:00"/>
    <x v="114"/>
    <s v="NO"/>
    <m/>
    <m/>
  </r>
  <r>
    <n v="983"/>
    <n v="2015"/>
    <s v="Puerto Montt"/>
    <x v="3"/>
    <x v="1"/>
    <x v="0"/>
    <x v="2"/>
    <n v="1012"/>
    <x v="4"/>
    <x v="0"/>
    <s v="Bosque Mar"/>
    <s v="Puerto Montt"/>
    <s v="Pichi Pelluco"/>
    <s v="Puerto Montt"/>
    <n v="13"/>
    <d v="1899-12-30T13:59:00"/>
    <d v="1899-12-30T14:59:00"/>
    <d v="1899-12-30T01:00:00"/>
    <x v="107"/>
    <s v="SI"/>
    <n v="2015"/>
    <m/>
  </r>
  <r>
    <n v="984"/>
    <n v="0"/>
    <s v="Puerto Montt"/>
    <x v="3"/>
    <x v="1"/>
    <x v="0"/>
    <x v="2"/>
    <n v="1012"/>
    <x v="4"/>
    <x v="0"/>
    <s v="Bosque Mar"/>
    <s v="Puerto Montt"/>
    <s v="Pichi Pelluco"/>
    <s v="Puerto Montt"/>
    <n v="14"/>
    <d v="1899-12-30T14:04:00"/>
    <d v="1899-12-30T15:00:00"/>
    <d v="1899-12-30T00:56:00"/>
    <x v="102"/>
    <s v="NO"/>
    <m/>
    <m/>
  </r>
  <r>
    <n v="985"/>
    <n v="2016"/>
    <s v="Puerto Montt"/>
    <x v="3"/>
    <x v="1"/>
    <x v="0"/>
    <x v="2"/>
    <n v="1012"/>
    <x v="4"/>
    <x v="0"/>
    <s v="Bosque Mar"/>
    <s v="Puerto Montt"/>
    <s v="Pichi Pelluco"/>
    <s v="Puerto Montt"/>
    <n v="14"/>
    <d v="1899-12-30T14:14:00"/>
    <d v="1899-12-30T15:16:00"/>
    <d v="1899-12-30T01:02:00"/>
    <x v="103"/>
    <s v="SI"/>
    <n v="2016"/>
    <m/>
  </r>
  <r>
    <n v="986"/>
    <n v="0"/>
    <s v="Puerto Montt"/>
    <x v="3"/>
    <x v="1"/>
    <x v="0"/>
    <x v="2"/>
    <n v="1012"/>
    <x v="4"/>
    <x v="0"/>
    <s v="Bosque Mar"/>
    <s v="Puerto Montt"/>
    <s v="Pichi Pelluco"/>
    <s v="Puerto Montt"/>
    <n v="14"/>
    <d v="1899-12-30T14:30:00"/>
    <d v="1899-12-30T15:26:00"/>
    <d v="1899-12-30T00:56:00"/>
    <x v="118"/>
    <s v="NO"/>
    <m/>
    <m/>
  </r>
  <r>
    <n v="987"/>
    <n v="2017"/>
    <s v="Puerto Montt"/>
    <x v="3"/>
    <x v="1"/>
    <x v="0"/>
    <x v="2"/>
    <n v="1012"/>
    <x v="4"/>
    <x v="0"/>
    <s v="Bosque Mar"/>
    <s v="Puerto Montt"/>
    <s v="Pichi Pelluco"/>
    <s v="Puerto Montt"/>
    <n v="14"/>
    <d v="1899-12-30T14:42:00"/>
    <d v="1899-12-30T15:31:00"/>
    <d v="1899-12-30T00:49:00"/>
    <x v="126"/>
    <s v="SI"/>
    <n v="2017"/>
    <m/>
  </r>
  <r>
    <n v="988"/>
    <n v="2018"/>
    <s v="Puerto Montt"/>
    <x v="3"/>
    <x v="1"/>
    <x v="0"/>
    <x v="2"/>
    <n v="1012"/>
    <x v="4"/>
    <x v="0"/>
    <s v="Bosque Mar"/>
    <s v="Puerto Montt"/>
    <s v="Pichi Pelluco"/>
    <s v="Puerto Montt"/>
    <n v="15"/>
    <d v="1899-12-30T15:23:00"/>
    <d v="1899-12-30T16:18:00"/>
    <d v="1899-12-30T00:55:00"/>
    <x v="124"/>
    <s v="SI"/>
    <n v="2018"/>
    <m/>
  </r>
  <r>
    <n v="989"/>
    <n v="2019"/>
    <s v="Puerto Montt"/>
    <x v="3"/>
    <x v="1"/>
    <x v="0"/>
    <x v="2"/>
    <n v="1012"/>
    <x v="4"/>
    <x v="0"/>
    <s v="Bosque Mar"/>
    <s v="Puerto Montt"/>
    <s v="Pichi Pelluco"/>
    <s v="Puerto Montt"/>
    <n v="15"/>
    <d v="1899-12-30T15:36:00"/>
    <d v="1899-12-30T16:31:00"/>
    <d v="1899-12-30T00:55:00"/>
    <x v="123"/>
    <s v="SI"/>
    <n v="2019"/>
    <m/>
  </r>
  <r>
    <n v="990"/>
    <n v="0"/>
    <s v="Puerto Montt"/>
    <x v="3"/>
    <x v="1"/>
    <x v="0"/>
    <x v="2"/>
    <n v="1012"/>
    <x v="4"/>
    <x v="0"/>
    <s v="Bosque Mar"/>
    <s v="Puerto Montt"/>
    <s v="Pichi Pelluco"/>
    <s v="Puerto Montt"/>
    <n v="15"/>
    <d v="1899-12-30T15:54:00"/>
    <d v="1899-12-30T16:49:00"/>
    <d v="1899-12-30T00:55:00"/>
    <x v="122"/>
    <s v="NO"/>
    <m/>
    <m/>
  </r>
  <r>
    <n v="991"/>
    <n v="2020"/>
    <s v="Puerto Montt"/>
    <x v="3"/>
    <x v="1"/>
    <x v="0"/>
    <x v="2"/>
    <n v="1012"/>
    <x v="4"/>
    <x v="0"/>
    <s v="Bosque Mar"/>
    <s v="Puerto Montt"/>
    <s v="Pichi Pelluco"/>
    <s v="Puerto Montt"/>
    <n v="16"/>
    <d v="1899-12-30T16:03:00"/>
    <d v="1899-12-30T17:00:00"/>
    <d v="1899-12-30T00:57:00"/>
    <x v="128"/>
    <s v="SI"/>
    <n v="2020"/>
    <m/>
  </r>
  <r>
    <n v="992"/>
    <n v="0"/>
    <s v="Puerto Montt"/>
    <x v="3"/>
    <x v="1"/>
    <x v="0"/>
    <x v="2"/>
    <n v="1012"/>
    <x v="4"/>
    <x v="0"/>
    <s v="Bosque Mar"/>
    <s v="Puerto Montt"/>
    <s v="Pichi Pelluco"/>
    <s v="Puerto Montt"/>
    <n v="16"/>
    <d v="1899-12-30T16:15:00"/>
    <d v="1899-12-30T17:18:00"/>
    <d v="1899-12-30T01:03:00"/>
    <x v="113"/>
    <s v="NO"/>
    <m/>
    <m/>
  </r>
  <r>
    <n v="993"/>
    <n v="2021"/>
    <s v="Puerto Montt"/>
    <x v="3"/>
    <x v="1"/>
    <x v="0"/>
    <x v="2"/>
    <n v="1012"/>
    <x v="4"/>
    <x v="0"/>
    <s v="Bosque Mar"/>
    <s v="Puerto Montt"/>
    <s v="Pichi Pelluco"/>
    <s v="Puerto Montt"/>
    <n v="16"/>
    <d v="1899-12-30T16:31:00"/>
    <d v="1899-12-30T17:40:00"/>
    <d v="1899-12-30T01:09:00"/>
    <x v="130"/>
    <s v="SI"/>
    <n v="2021"/>
    <m/>
  </r>
  <r>
    <n v="994"/>
    <n v="0"/>
    <s v="Puerto Montt"/>
    <x v="3"/>
    <x v="1"/>
    <x v="0"/>
    <x v="2"/>
    <n v="1012"/>
    <x v="4"/>
    <x v="0"/>
    <s v="Bosque Mar"/>
    <s v="Puerto Montt"/>
    <s v="Pichi Pelluco"/>
    <s v="Puerto Montt"/>
    <n v="16"/>
    <d v="1899-12-30T16:37:00"/>
    <d v="1899-12-30T17:40:00"/>
    <d v="1899-12-30T01:03:00"/>
    <x v="132"/>
    <s v="NO"/>
    <m/>
    <m/>
  </r>
  <r>
    <n v="995"/>
    <n v="0"/>
    <s v="Puerto Montt"/>
    <x v="3"/>
    <x v="1"/>
    <x v="0"/>
    <x v="2"/>
    <n v="1012"/>
    <x v="4"/>
    <x v="0"/>
    <s v="Bosque Mar"/>
    <s v="Puerto Montt"/>
    <s v="Pichi Pelluco"/>
    <s v="Puerto Montt"/>
    <n v="16"/>
    <d v="1899-12-30T16:56:00"/>
    <d v="1899-12-30T17:59:00"/>
    <d v="1899-12-30T01:03:00"/>
    <x v="143"/>
    <s v="NO"/>
    <m/>
    <m/>
  </r>
  <r>
    <n v="996"/>
    <n v="0"/>
    <s v="Puerto Montt"/>
    <x v="3"/>
    <x v="1"/>
    <x v="0"/>
    <x v="2"/>
    <n v="1012"/>
    <x v="4"/>
    <x v="0"/>
    <s v="Bosque Mar"/>
    <s v="Puerto Montt"/>
    <s v="Pichi Pelluco"/>
    <s v="Puerto Montt"/>
    <n v="17"/>
    <d v="1899-12-30T17:10:00"/>
    <d v="1899-12-30T18:11:00"/>
    <d v="1899-12-30T01:01:00"/>
    <x v="117"/>
    <s v="NO"/>
    <m/>
    <m/>
  </r>
  <r>
    <n v="997"/>
    <n v="2022"/>
    <s v="Puerto Montt"/>
    <x v="3"/>
    <x v="1"/>
    <x v="0"/>
    <x v="2"/>
    <n v="1012"/>
    <x v="4"/>
    <x v="0"/>
    <s v="Bosque Mar"/>
    <s v="Puerto Montt"/>
    <s v="Pichi Pelluco"/>
    <s v="Puerto Montt"/>
    <n v="17"/>
    <d v="1899-12-30T17:28:00"/>
    <d v="1899-12-30T18:30:00"/>
    <d v="1899-12-30T01:02:00"/>
    <x v="106"/>
    <s v="SI"/>
    <n v="2022"/>
    <m/>
  </r>
  <r>
    <n v="998"/>
    <n v="2023"/>
    <s v="Puerto Montt"/>
    <x v="3"/>
    <x v="1"/>
    <x v="0"/>
    <x v="2"/>
    <n v="1012"/>
    <x v="4"/>
    <x v="0"/>
    <s v="Bosque Mar"/>
    <s v="Puerto Montt"/>
    <s v="Pichi Pelluco"/>
    <s v="Puerto Montt"/>
    <n v="17"/>
    <d v="1899-12-30T17:36:00"/>
    <d v="1899-12-30T18:35:00"/>
    <d v="1899-12-30T00:59:00"/>
    <x v="136"/>
    <s v="SI"/>
    <n v="2023"/>
    <m/>
  </r>
  <r>
    <n v="999"/>
    <n v="2500"/>
    <s v="Puerto Montt"/>
    <x v="3"/>
    <x v="1"/>
    <x v="0"/>
    <x v="2"/>
    <n v="1011"/>
    <x v="3"/>
    <x v="1"/>
    <s v="Pichi Pelluco"/>
    <s v="Puerto Montt"/>
    <s v="Bosque Mar"/>
    <s v="Puerto Montt"/>
    <n v="7"/>
    <d v="1899-12-30T07:36:00"/>
    <d v="1899-12-30T08:30:00"/>
    <d v="1899-12-30T00:54:00"/>
    <x v="129"/>
    <s v="SI"/>
    <n v="2500"/>
    <m/>
  </r>
  <r>
    <n v="1000"/>
    <n v="2001"/>
    <s v="Puerto Montt"/>
    <x v="3"/>
    <x v="1"/>
    <x v="0"/>
    <x v="2"/>
    <n v="1012"/>
    <x v="4"/>
    <x v="1"/>
    <s v="Pichi Pelluco"/>
    <s v="Puerto Montt"/>
    <s v="Bosque Mar"/>
    <s v="Puerto Montt"/>
    <n v="7"/>
    <d v="1899-12-30T07:53:00"/>
    <d v="1899-12-30T09:00:00"/>
    <d v="1899-12-30T01:07:00"/>
    <x v="111"/>
    <s v="SI"/>
    <n v="2001"/>
    <m/>
  </r>
  <r>
    <n v="1001"/>
    <n v="2002"/>
    <s v="Puerto Montt"/>
    <x v="3"/>
    <x v="1"/>
    <x v="0"/>
    <x v="2"/>
    <n v="1012"/>
    <x v="4"/>
    <x v="1"/>
    <s v="Pichi Pelluco"/>
    <s v="Puerto Montt"/>
    <s v="Bosque Mar"/>
    <s v="Puerto Montt"/>
    <n v="8"/>
    <d v="1899-12-30T08:09:00"/>
    <d v="1899-12-30T09:10:00"/>
    <d v="1899-12-30T01:01:00"/>
    <x v="117"/>
    <s v="SI"/>
    <n v="2002"/>
    <m/>
  </r>
  <r>
    <n v="1002"/>
    <n v="0"/>
    <s v="Puerto Montt"/>
    <x v="3"/>
    <x v="1"/>
    <x v="0"/>
    <x v="2"/>
    <n v="1012"/>
    <x v="4"/>
    <x v="1"/>
    <s v="Pichi Pelluco"/>
    <s v="Puerto Montt"/>
    <s v="Bosque Mar"/>
    <s v="Puerto Montt"/>
    <n v="8"/>
    <d v="1899-12-30T08:16:00"/>
    <d v="1899-12-30T09:12:00"/>
    <d v="1899-12-30T00:56:00"/>
    <x v="133"/>
    <s v="NO"/>
    <m/>
    <m/>
  </r>
  <r>
    <n v="1003"/>
    <n v="2003"/>
    <s v="Puerto Montt"/>
    <x v="3"/>
    <x v="1"/>
    <x v="0"/>
    <x v="2"/>
    <n v="1012"/>
    <x v="4"/>
    <x v="1"/>
    <s v="Pichi Pelluco"/>
    <s v="Puerto Montt"/>
    <s v="Bosque Mar"/>
    <s v="Puerto Montt"/>
    <n v="8"/>
    <d v="1899-12-30T08:50:00"/>
    <d v="1899-12-30T09:40:00"/>
    <d v="1899-12-30T00:50:00"/>
    <x v="122"/>
    <s v="SI"/>
    <n v="2003"/>
    <m/>
  </r>
  <r>
    <n v="1004"/>
    <n v="2004"/>
    <s v="Puerto Montt"/>
    <x v="3"/>
    <x v="1"/>
    <x v="0"/>
    <x v="2"/>
    <n v="1012"/>
    <x v="4"/>
    <x v="1"/>
    <s v="Pichi Pelluco"/>
    <s v="Puerto Montt"/>
    <s v="Bosque Mar"/>
    <s v="Puerto Montt"/>
    <n v="9"/>
    <d v="1899-12-30T09:00:00"/>
    <d v="1899-12-30T10:00:00"/>
    <d v="1899-12-30T01:00:00"/>
    <x v="124"/>
    <s v="SI"/>
    <n v="2004"/>
    <m/>
  </r>
  <r>
    <n v="1005"/>
    <n v="0"/>
    <s v="Puerto Montt"/>
    <x v="3"/>
    <x v="1"/>
    <x v="0"/>
    <x v="2"/>
    <n v="1012"/>
    <x v="4"/>
    <x v="1"/>
    <s v="Pichi Pelluco"/>
    <s v="Puerto Montt"/>
    <s v="Bosque Mar"/>
    <s v="Puerto Montt"/>
    <n v="9"/>
    <d v="1899-12-30T09:18:00"/>
    <d v="1899-12-30T10:11:00"/>
    <d v="1899-12-30T00:53:00"/>
    <x v="123"/>
    <s v="NO"/>
    <m/>
    <m/>
  </r>
  <r>
    <n v="1006"/>
    <n v="2005"/>
    <s v="Puerto Montt"/>
    <x v="3"/>
    <x v="1"/>
    <x v="0"/>
    <x v="2"/>
    <n v="1012"/>
    <x v="4"/>
    <x v="1"/>
    <s v="Pichi Pelluco"/>
    <s v="Puerto Montt"/>
    <s v="Bosque Mar"/>
    <s v="Puerto Montt"/>
    <n v="9"/>
    <d v="1899-12-30T09:45:00"/>
    <d v="1899-12-30T10:30:00"/>
    <d v="1899-12-30T00:45:00"/>
    <x v="138"/>
    <s v="SI"/>
    <n v="2005"/>
    <m/>
  </r>
  <r>
    <n v="1007"/>
    <n v="0"/>
    <s v="Puerto Montt"/>
    <x v="3"/>
    <x v="1"/>
    <x v="0"/>
    <x v="2"/>
    <n v="1012"/>
    <x v="4"/>
    <x v="1"/>
    <s v="Pichi Pelluco"/>
    <s v="Puerto Montt"/>
    <s v="Bosque Mar"/>
    <s v="Puerto Montt"/>
    <n v="9"/>
    <d v="1899-12-30T09:54:00"/>
    <d v="1899-12-30T10:47:00"/>
    <d v="1899-12-30T00:53:00"/>
    <x v="135"/>
    <s v="NO"/>
    <m/>
    <m/>
  </r>
  <r>
    <n v="1008"/>
    <n v="2006"/>
    <s v="Puerto Montt"/>
    <x v="3"/>
    <x v="1"/>
    <x v="0"/>
    <x v="2"/>
    <n v="1012"/>
    <x v="4"/>
    <x v="1"/>
    <s v="Pichi Pelluco"/>
    <s v="Puerto Montt"/>
    <s v="Bosque Mar"/>
    <s v="Puerto Montt"/>
    <n v="10"/>
    <d v="1899-12-30T10:04:00"/>
    <d v="1899-12-30T11:00:00"/>
    <d v="1899-12-30T00:56:00"/>
    <x v="142"/>
    <s v="SI"/>
    <n v="2006"/>
    <m/>
  </r>
  <r>
    <n v="1009"/>
    <n v="0"/>
    <s v="Puerto Montt"/>
    <x v="3"/>
    <x v="1"/>
    <x v="0"/>
    <x v="2"/>
    <n v="1012"/>
    <x v="4"/>
    <x v="1"/>
    <s v="Pichi Pelluco"/>
    <s v="Puerto Montt"/>
    <s v="Bosque Mar"/>
    <s v="Puerto Montt"/>
    <n v="10"/>
    <d v="1899-12-30T10:20:00"/>
    <d v="1899-12-30T11:23:00"/>
    <d v="1899-12-30T01:03:00"/>
    <x v="130"/>
    <s v="NO"/>
    <m/>
    <m/>
  </r>
  <r>
    <n v="1010"/>
    <n v="0"/>
    <s v="Puerto Montt"/>
    <x v="3"/>
    <x v="1"/>
    <x v="0"/>
    <x v="2"/>
    <n v="1012"/>
    <x v="4"/>
    <x v="1"/>
    <s v="Pichi Pelluco"/>
    <s v="Puerto Montt"/>
    <s v="Bosque Mar"/>
    <s v="Puerto Montt"/>
    <n v="10"/>
    <d v="1899-12-30T10:32:00"/>
    <d v="1899-12-30T11:35:00"/>
    <d v="1899-12-30T01:03:00"/>
    <x v="129"/>
    <s v="NO"/>
    <m/>
    <m/>
  </r>
  <r>
    <n v="1011"/>
    <n v="2007"/>
    <s v="Puerto Montt"/>
    <x v="3"/>
    <x v="1"/>
    <x v="0"/>
    <x v="2"/>
    <n v="1012"/>
    <x v="4"/>
    <x v="1"/>
    <s v="Pichi Pelluco"/>
    <s v="Puerto Montt"/>
    <s v="Bosque Mar"/>
    <s v="Puerto Montt"/>
    <n v="10"/>
    <d v="1899-12-30T10:50:00"/>
    <d v="1899-12-30T11:59:00"/>
    <d v="1899-12-30T01:09:00"/>
    <x v="131"/>
    <s v="SI"/>
    <n v="2007"/>
    <m/>
  </r>
  <r>
    <n v="1012"/>
    <n v="2008"/>
    <s v="Puerto Montt"/>
    <x v="3"/>
    <x v="1"/>
    <x v="0"/>
    <x v="2"/>
    <n v="1012"/>
    <x v="4"/>
    <x v="1"/>
    <s v="Pichi Pelluco"/>
    <s v="Puerto Montt"/>
    <s v="Bosque Mar"/>
    <s v="Puerto Montt"/>
    <n v="11"/>
    <d v="1899-12-30T11:00:00"/>
    <d v="1899-12-30T12:10:00"/>
    <d v="1899-12-30T01:10:00"/>
    <x v="132"/>
    <s v="SI"/>
    <n v="2008"/>
    <m/>
  </r>
  <r>
    <n v="1013"/>
    <n v="0"/>
    <s v="Puerto Montt"/>
    <x v="3"/>
    <x v="1"/>
    <x v="0"/>
    <x v="2"/>
    <n v="1012"/>
    <x v="4"/>
    <x v="1"/>
    <s v="Pichi Pelluco"/>
    <s v="Puerto Montt"/>
    <s v="Bosque Mar"/>
    <s v="Puerto Montt"/>
    <n v="11"/>
    <d v="1899-12-30T11:07:00"/>
    <d v="1899-12-30T12:15:00"/>
    <d v="1899-12-30T01:08:00"/>
    <x v="143"/>
    <s v="NO"/>
    <m/>
    <m/>
  </r>
  <r>
    <n v="1014"/>
    <n v="0"/>
    <s v="Puerto Montt"/>
    <x v="3"/>
    <x v="1"/>
    <x v="0"/>
    <x v="2"/>
    <n v="1012"/>
    <x v="4"/>
    <x v="1"/>
    <s v="Pichi Pelluco"/>
    <s v="Puerto Montt"/>
    <s v="Bosque Mar"/>
    <s v="Puerto Montt"/>
    <n v="11"/>
    <d v="1899-12-30T11:19:00"/>
    <d v="1899-12-30T12:27:00"/>
    <d v="1899-12-30T01:08:00"/>
    <x v="141"/>
    <s v="NO"/>
    <m/>
    <m/>
  </r>
  <r>
    <n v="1015"/>
    <n v="2009"/>
    <s v="Puerto Montt"/>
    <x v="3"/>
    <x v="1"/>
    <x v="0"/>
    <x v="2"/>
    <n v="1012"/>
    <x v="4"/>
    <x v="1"/>
    <s v="Pichi Pelluco"/>
    <s v="Puerto Montt"/>
    <s v="Bosque Mar"/>
    <s v="Puerto Montt"/>
    <n v="11"/>
    <d v="1899-12-30T11:32:00"/>
    <d v="1899-12-30T12:37:00"/>
    <d v="1899-12-30T01:05:00"/>
    <x v="144"/>
    <s v="SI"/>
    <n v="2009"/>
    <m/>
  </r>
  <r>
    <n v="1016"/>
    <n v="0"/>
    <s v="Puerto Montt"/>
    <x v="3"/>
    <x v="1"/>
    <x v="0"/>
    <x v="2"/>
    <n v="1012"/>
    <x v="4"/>
    <x v="1"/>
    <s v="Pichi Pelluco"/>
    <s v="Puerto Montt"/>
    <s v="Bosque Mar"/>
    <s v="Puerto Montt"/>
    <n v="11"/>
    <d v="1899-12-30T11:40:00"/>
    <d v="1899-12-30T12:48:00"/>
    <d v="1899-12-30T01:08:00"/>
    <x v="134"/>
    <s v="NO"/>
    <m/>
    <m/>
  </r>
  <r>
    <n v="1017"/>
    <n v="2010"/>
    <s v="Puerto Montt"/>
    <x v="3"/>
    <x v="1"/>
    <x v="0"/>
    <x v="2"/>
    <n v="1012"/>
    <x v="4"/>
    <x v="1"/>
    <s v="Pichi Pelluco"/>
    <s v="Puerto Montt"/>
    <s v="Bosque Mar"/>
    <s v="Puerto Montt"/>
    <n v="12"/>
    <d v="1899-12-30T12:02:00"/>
    <d v="1899-12-30T13:20:00"/>
    <d v="1899-12-30T01:18:00"/>
    <x v="136"/>
    <s v="SI"/>
    <n v="2010"/>
    <m/>
  </r>
  <r>
    <n v="1018"/>
    <n v="0"/>
    <s v="Puerto Montt"/>
    <x v="3"/>
    <x v="1"/>
    <x v="0"/>
    <x v="2"/>
    <n v="1012"/>
    <x v="4"/>
    <x v="1"/>
    <s v="Pichi Pelluco"/>
    <s v="Puerto Montt"/>
    <s v="Bosque Mar"/>
    <s v="Puerto Montt"/>
    <n v="12"/>
    <d v="1899-12-30T12:04:00"/>
    <d v="1899-12-30T13:17:00"/>
    <d v="1899-12-30T01:13:00"/>
    <x v="102"/>
    <s v="NO"/>
    <m/>
    <m/>
  </r>
  <r>
    <n v="1019"/>
    <n v="0"/>
    <s v="Puerto Montt"/>
    <x v="3"/>
    <x v="1"/>
    <x v="0"/>
    <x v="2"/>
    <n v="1012"/>
    <x v="4"/>
    <x v="1"/>
    <s v="Pichi Pelluco"/>
    <s v="Puerto Montt"/>
    <s v="Bosque Mar"/>
    <s v="Puerto Montt"/>
    <n v="12"/>
    <d v="1899-12-30T12:22:00"/>
    <d v="1899-12-30T13:35:00"/>
    <d v="1899-12-30T01:13:00"/>
    <x v="137"/>
    <s v="NO"/>
    <m/>
    <m/>
  </r>
  <r>
    <n v="1020"/>
    <n v="0"/>
    <s v="Puerto Montt"/>
    <x v="3"/>
    <x v="1"/>
    <x v="0"/>
    <x v="2"/>
    <n v="1012"/>
    <x v="4"/>
    <x v="1"/>
    <s v="Pichi Pelluco"/>
    <s v="Puerto Montt"/>
    <s v="Bosque Mar"/>
    <s v="Puerto Montt"/>
    <n v="12"/>
    <d v="1899-12-30T12:29:00"/>
    <d v="1899-12-30T13:42:00"/>
    <d v="1899-12-30T01:13:00"/>
    <x v="145"/>
    <s v="NO"/>
    <m/>
    <m/>
  </r>
  <r>
    <n v="1021"/>
    <n v="2011"/>
    <s v="Puerto Montt"/>
    <x v="3"/>
    <x v="1"/>
    <x v="0"/>
    <x v="2"/>
    <n v="1012"/>
    <x v="4"/>
    <x v="1"/>
    <s v="Pichi Pelluco"/>
    <s v="Puerto Montt"/>
    <s v="Bosque Mar"/>
    <s v="Puerto Montt"/>
    <n v="12"/>
    <d v="1899-12-30T12:44:00"/>
    <d v="1899-12-30T14:00:00"/>
    <d v="1899-12-30T01:16:00"/>
    <x v="139"/>
    <s v="SI"/>
    <n v="2011"/>
    <m/>
  </r>
  <r>
    <n v="1022"/>
    <n v="2012"/>
    <s v="Puerto Montt"/>
    <x v="3"/>
    <x v="1"/>
    <x v="0"/>
    <x v="2"/>
    <n v="1012"/>
    <x v="4"/>
    <x v="1"/>
    <s v="Pichi Pelluco"/>
    <s v="Puerto Montt"/>
    <s v="Bosque Mar"/>
    <s v="Puerto Montt"/>
    <n v="13"/>
    <d v="1899-12-30T13:01:00"/>
    <d v="1899-12-30T14:14:00"/>
    <d v="1899-12-30T01:13:00"/>
    <x v="104"/>
    <s v="SI"/>
    <n v="2012"/>
    <m/>
  </r>
  <r>
    <n v="1023"/>
    <n v="0"/>
    <s v="Puerto Montt"/>
    <x v="3"/>
    <x v="1"/>
    <x v="0"/>
    <x v="2"/>
    <n v="1012"/>
    <x v="4"/>
    <x v="1"/>
    <s v="Pichi Pelluco"/>
    <s v="Puerto Montt"/>
    <s v="Bosque Mar"/>
    <s v="Puerto Montt"/>
    <n v="13"/>
    <d v="1899-12-30T13:11:00"/>
    <d v="1899-12-30T14:07:00"/>
    <d v="1899-12-30T00:56:00"/>
    <x v="146"/>
    <s v="NO"/>
    <m/>
    <m/>
  </r>
  <r>
    <n v="1024"/>
    <n v="0"/>
    <s v="Puerto Montt"/>
    <x v="3"/>
    <x v="1"/>
    <x v="0"/>
    <x v="2"/>
    <n v="1012"/>
    <x v="4"/>
    <x v="1"/>
    <s v="Pichi Pelluco"/>
    <s v="Puerto Montt"/>
    <s v="Bosque Mar"/>
    <s v="Puerto Montt"/>
    <n v="13"/>
    <d v="1899-12-30T13:25:00"/>
    <d v="1899-12-30T14:21:00"/>
    <d v="1899-12-30T00:56:00"/>
    <x v="147"/>
    <s v="NO"/>
    <m/>
    <m/>
  </r>
  <r>
    <n v="1025"/>
    <n v="2013"/>
    <s v="Puerto Montt"/>
    <x v="3"/>
    <x v="1"/>
    <x v="0"/>
    <x v="2"/>
    <n v="1012"/>
    <x v="4"/>
    <x v="1"/>
    <s v="Pichi Pelluco"/>
    <s v="Puerto Montt"/>
    <s v="Bosque Mar"/>
    <s v="Puerto Montt"/>
    <n v="13"/>
    <d v="1899-12-30T13:43:00"/>
    <d v="1899-12-30T14:30:00"/>
    <d v="1899-12-30T00:47:00"/>
    <x v="108"/>
    <s v="SI"/>
    <n v="2013"/>
    <m/>
  </r>
  <r>
    <n v="1026"/>
    <n v="0"/>
    <s v="Puerto Montt"/>
    <x v="3"/>
    <x v="1"/>
    <x v="0"/>
    <x v="2"/>
    <n v="1012"/>
    <x v="4"/>
    <x v="1"/>
    <s v="Pichi Pelluco"/>
    <s v="Puerto Montt"/>
    <s v="Bosque Mar"/>
    <s v="Puerto Montt"/>
    <n v="13"/>
    <d v="1899-12-30T13:49:00"/>
    <d v="1899-12-30T14:45:00"/>
    <d v="1899-12-30T00:56:00"/>
    <x v="109"/>
    <s v="NO"/>
    <m/>
    <m/>
  </r>
  <r>
    <n v="1027"/>
    <n v="2014"/>
    <s v="Puerto Montt"/>
    <x v="3"/>
    <x v="1"/>
    <x v="0"/>
    <x v="2"/>
    <n v="1012"/>
    <x v="4"/>
    <x v="1"/>
    <s v="Pichi Pelluco"/>
    <s v="Puerto Montt"/>
    <s v="Bosque Mar"/>
    <s v="Puerto Montt"/>
    <n v="14"/>
    <d v="1899-12-30T14:03:00"/>
    <d v="1899-12-30T15:00:00"/>
    <d v="1899-12-30T00:57:00"/>
    <x v="111"/>
    <s v="SI"/>
    <n v="2014"/>
    <m/>
  </r>
  <r>
    <n v="1028"/>
    <n v="0"/>
    <s v="Puerto Montt"/>
    <x v="3"/>
    <x v="1"/>
    <x v="0"/>
    <x v="2"/>
    <n v="1012"/>
    <x v="4"/>
    <x v="1"/>
    <s v="Pichi Pelluco"/>
    <s v="Puerto Montt"/>
    <s v="Bosque Mar"/>
    <s v="Puerto Montt"/>
    <n v="14"/>
    <d v="1899-12-30T14:37:00"/>
    <d v="1899-12-30T15:48:00"/>
    <d v="1899-12-30T01:11:00"/>
    <x v="114"/>
    <s v="NO"/>
    <m/>
    <m/>
  </r>
  <r>
    <n v="1029"/>
    <n v="2015"/>
    <s v="Puerto Montt"/>
    <x v="3"/>
    <x v="1"/>
    <x v="0"/>
    <x v="2"/>
    <n v="1012"/>
    <x v="4"/>
    <x v="1"/>
    <s v="Pichi Pelluco"/>
    <s v="Puerto Montt"/>
    <s v="Bosque Mar"/>
    <s v="Puerto Montt"/>
    <n v="14"/>
    <d v="1899-12-30T14:59:00"/>
    <d v="1899-12-30T16:23:00"/>
    <d v="1899-12-30T01:24:00"/>
    <x v="107"/>
    <s v="SI"/>
    <n v="2015"/>
    <m/>
  </r>
  <r>
    <n v="1030"/>
    <n v="0"/>
    <s v="Puerto Montt"/>
    <x v="3"/>
    <x v="1"/>
    <x v="0"/>
    <x v="2"/>
    <n v="1012"/>
    <x v="4"/>
    <x v="1"/>
    <s v="Pichi Pelluco"/>
    <s v="Puerto Montt"/>
    <s v="Bosque Mar"/>
    <s v="Puerto Montt"/>
    <n v="15"/>
    <d v="1899-12-30T15:00:00"/>
    <d v="1899-12-30T16:09:00"/>
    <d v="1899-12-30T01:09:00"/>
    <x v="102"/>
    <s v="NO"/>
    <m/>
    <m/>
  </r>
  <r>
    <n v="1031"/>
    <n v="2016"/>
    <s v="Puerto Montt"/>
    <x v="3"/>
    <x v="1"/>
    <x v="0"/>
    <x v="2"/>
    <n v="1012"/>
    <x v="4"/>
    <x v="1"/>
    <s v="Pichi Pelluco"/>
    <s v="Puerto Montt"/>
    <s v="Bosque Mar"/>
    <s v="Puerto Montt"/>
    <n v="15"/>
    <d v="1899-12-30T15:16:00"/>
    <d v="1899-12-30T16:21:00"/>
    <d v="1899-12-30T01:05:00"/>
    <x v="103"/>
    <s v="SI"/>
    <n v="2016"/>
    <m/>
  </r>
  <r>
    <n v="1032"/>
    <n v="0"/>
    <s v="Puerto Montt"/>
    <x v="3"/>
    <x v="1"/>
    <x v="0"/>
    <x v="2"/>
    <n v="1012"/>
    <x v="4"/>
    <x v="1"/>
    <s v="Pichi Pelluco"/>
    <s v="Puerto Montt"/>
    <s v="Bosque Mar"/>
    <s v="Puerto Montt"/>
    <n v="15"/>
    <d v="1899-12-30T15:26:00"/>
    <d v="1899-12-30T16:35:00"/>
    <d v="1899-12-30T01:09:00"/>
    <x v="118"/>
    <s v="NO"/>
    <m/>
    <m/>
  </r>
  <r>
    <n v="1033"/>
    <n v="2017"/>
    <s v="Puerto Montt"/>
    <x v="3"/>
    <x v="1"/>
    <x v="0"/>
    <x v="2"/>
    <n v="1012"/>
    <x v="4"/>
    <x v="1"/>
    <s v="Pichi Pelluco"/>
    <s v="Puerto Montt"/>
    <s v="Bosque Mar"/>
    <s v="Puerto Montt"/>
    <n v="15"/>
    <d v="1899-12-30T15:31:00"/>
    <d v="1899-12-30T16:44:00"/>
    <d v="1899-12-30T01:13:00"/>
    <x v="126"/>
    <s v="SI"/>
    <n v="2017"/>
    <m/>
  </r>
  <r>
    <n v="1034"/>
    <n v="2018"/>
    <s v="Puerto Montt"/>
    <x v="3"/>
    <x v="1"/>
    <x v="0"/>
    <x v="2"/>
    <n v="1012"/>
    <x v="4"/>
    <x v="1"/>
    <s v="Pichi Pelluco"/>
    <s v="Puerto Montt"/>
    <s v="Bosque Mar"/>
    <s v="Puerto Montt"/>
    <n v="16"/>
    <d v="1899-12-30T16:18:00"/>
    <d v="1899-12-30T17:40:00"/>
    <d v="1899-12-30T01:22:00"/>
    <x v="124"/>
    <s v="SI"/>
    <n v="2018"/>
    <m/>
  </r>
  <r>
    <n v="1035"/>
    <n v="2019"/>
    <s v="Puerto Montt"/>
    <x v="3"/>
    <x v="1"/>
    <x v="0"/>
    <x v="2"/>
    <n v="1012"/>
    <x v="4"/>
    <x v="1"/>
    <s v="Pichi Pelluco"/>
    <s v="Puerto Montt"/>
    <s v="Bosque Mar"/>
    <s v="Puerto Montt"/>
    <n v="16"/>
    <d v="1899-12-30T16:31:00"/>
    <d v="1899-12-30T18:00:00"/>
    <d v="1899-12-30T01:29:00"/>
    <x v="123"/>
    <s v="SI"/>
    <n v="2019"/>
    <m/>
  </r>
  <r>
    <n v="1036"/>
    <n v="0"/>
    <s v="Puerto Montt"/>
    <x v="3"/>
    <x v="1"/>
    <x v="0"/>
    <x v="2"/>
    <n v="1012"/>
    <x v="4"/>
    <x v="1"/>
    <s v="Pichi Pelluco"/>
    <s v="Puerto Montt"/>
    <s v="Bosque Mar"/>
    <s v="Puerto Montt"/>
    <n v="16"/>
    <d v="1899-12-30T16:49:00"/>
    <d v="1899-12-30T18:10:00"/>
    <d v="1899-12-30T01:21:00"/>
    <x v="122"/>
    <s v="NO"/>
    <m/>
    <m/>
  </r>
  <r>
    <n v="1037"/>
    <n v="2020"/>
    <s v="Puerto Montt"/>
    <x v="3"/>
    <x v="1"/>
    <x v="0"/>
    <x v="2"/>
    <n v="1012"/>
    <x v="4"/>
    <x v="1"/>
    <s v="Pichi Pelluco"/>
    <s v="Puerto Montt"/>
    <s v="Bosque Mar"/>
    <s v="Puerto Montt"/>
    <n v="17"/>
    <d v="1899-12-30T17:00:00"/>
    <d v="1899-12-30T18:30:00"/>
    <d v="1899-12-30T01:30:00"/>
    <x v="128"/>
    <s v="SI"/>
    <n v="2020"/>
    <m/>
  </r>
  <r>
    <n v="1038"/>
    <n v="0"/>
    <s v="Puerto Montt"/>
    <x v="3"/>
    <x v="1"/>
    <x v="0"/>
    <x v="2"/>
    <n v="1012"/>
    <x v="4"/>
    <x v="1"/>
    <s v="Pichi Pelluco"/>
    <s v="Puerto Montt"/>
    <s v="Bosque Mar"/>
    <s v="Puerto Montt"/>
    <n v="17"/>
    <d v="1899-12-30T17:18:00"/>
    <d v="1899-12-30T18:41:00"/>
    <d v="1899-12-30T01:23:00"/>
    <x v="113"/>
    <s v="NO"/>
    <m/>
    <m/>
  </r>
  <r>
    <n v="1039"/>
    <n v="2021"/>
    <s v="Puerto Montt"/>
    <x v="3"/>
    <x v="1"/>
    <x v="0"/>
    <x v="2"/>
    <n v="1012"/>
    <x v="4"/>
    <x v="1"/>
    <s v="Pichi Pelluco"/>
    <s v="Puerto Montt"/>
    <s v="Bosque Mar"/>
    <s v="Puerto Montt"/>
    <n v="17"/>
    <d v="1899-12-30T17:40:00"/>
    <d v="1899-12-30T19:05:00"/>
    <d v="1899-12-30T01:25:00"/>
    <x v="130"/>
    <s v="SI"/>
    <n v="2021"/>
    <m/>
  </r>
  <r>
    <n v="1040"/>
    <n v="0"/>
    <s v="Puerto Montt"/>
    <x v="3"/>
    <x v="1"/>
    <x v="0"/>
    <x v="2"/>
    <n v="1012"/>
    <x v="4"/>
    <x v="1"/>
    <s v="Pichi Pelluco"/>
    <s v="Puerto Montt"/>
    <s v="Bosque Mar"/>
    <s v="Puerto Montt"/>
    <n v="17"/>
    <d v="1899-12-30T17:40:00"/>
    <d v="1899-12-30T19:03:00"/>
    <d v="1899-12-30T01:23:00"/>
    <x v="132"/>
    <s v="NO"/>
    <m/>
    <m/>
  </r>
  <r>
    <n v="1041"/>
    <n v="0"/>
    <s v="Puerto Montt"/>
    <x v="3"/>
    <x v="1"/>
    <x v="0"/>
    <x v="2"/>
    <n v="1012"/>
    <x v="4"/>
    <x v="1"/>
    <s v="Pichi Pelluco"/>
    <s v="Puerto Montt"/>
    <s v="Bosque Mar"/>
    <s v="Puerto Montt"/>
    <n v="17"/>
    <d v="1899-12-30T17:59:00"/>
    <d v="1899-12-30T19:22:00"/>
    <d v="1899-12-30T01:23:00"/>
    <x v="143"/>
    <s v="NO"/>
    <m/>
    <m/>
  </r>
  <r>
    <n v="1042"/>
    <n v="0"/>
    <s v="Puerto Montt"/>
    <x v="3"/>
    <x v="1"/>
    <x v="0"/>
    <x v="2"/>
    <n v="1012"/>
    <x v="4"/>
    <x v="1"/>
    <s v="Pichi Pelluco"/>
    <s v="Puerto Montt"/>
    <s v="Bosque Mar"/>
    <s v="Puerto Montt"/>
    <n v="18"/>
    <d v="1899-12-30T18:11:00"/>
    <d v="1899-12-30T19:41:00"/>
    <d v="1899-12-30T01:30:00"/>
    <x v="117"/>
    <s v="NO"/>
    <m/>
    <m/>
  </r>
  <r>
    <n v="1043"/>
    <n v="2022"/>
    <s v="Puerto Montt"/>
    <x v="3"/>
    <x v="1"/>
    <x v="0"/>
    <x v="2"/>
    <n v="1012"/>
    <x v="4"/>
    <x v="1"/>
    <s v="Pichi Pelluco"/>
    <s v="Puerto Montt"/>
    <s v="Bosque Mar"/>
    <s v="Puerto Montt"/>
    <n v="18"/>
    <d v="1899-12-30T18:30:00"/>
    <d v="1899-12-30T20:00:00"/>
    <d v="1899-12-30T01:30:00"/>
    <x v="106"/>
    <s v="SI"/>
    <n v="2022"/>
    <m/>
  </r>
  <r>
    <n v="1044"/>
    <n v="2023"/>
    <s v="Puerto Montt"/>
    <x v="3"/>
    <x v="1"/>
    <x v="0"/>
    <x v="2"/>
    <n v="1012"/>
    <x v="4"/>
    <x v="1"/>
    <s v="Pichi Pelluco"/>
    <s v="Puerto Montt"/>
    <s v="Bosque Mar"/>
    <s v="Puerto Montt"/>
    <n v="18"/>
    <d v="1899-12-30T18:35:00"/>
    <d v="1899-12-30T20:05:00"/>
    <d v="1899-12-30T01:30:00"/>
    <x v="136"/>
    <s v="SI"/>
    <n v="2023"/>
    <m/>
  </r>
  <r>
    <n v="1045"/>
    <n v="3000"/>
    <s v="Puerto Montt"/>
    <x v="3"/>
    <x v="1"/>
    <x v="0"/>
    <x v="2"/>
    <n v="1013"/>
    <x v="5"/>
    <x v="0"/>
    <s v="Puerto Montt"/>
    <s v="Puerto Montt"/>
    <s v="Pichi Pelluco"/>
    <s v="Puerto Montt"/>
    <n v="6"/>
    <d v="1899-12-30T06:51:00"/>
    <d v="1899-12-30T08:17:00"/>
    <d v="1899-12-30T01:26:00"/>
    <x v="137"/>
    <s v="SI"/>
    <n v="3000"/>
    <m/>
  </r>
  <r>
    <n v="1046"/>
    <n v="3001"/>
    <s v="Puerto Montt"/>
    <x v="3"/>
    <x v="1"/>
    <x v="0"/>
    <x v="2"/>
    <n v="1013"/>
    <x v="5"/>
    <x v="0"/>
    <s v="Puerto Montt"/>
    <s v="Puerto Montt"/>
    <s v="Pichi Pelluco"/>
    <s v="Puerto Montt"/>
    <n v="7"/>
    <d v="1899-12-30T07:03:00"/>
    <d v="1899-12-30T08:44:00"/>
    <d v="1899-12-30T01:41:00"/>
    <x v="139"/>
    <s v="SI"/>
    <n v="3001"/>
    <m/>
  </r>
  <r>
    <n v="1047"/>
    <n v="0"/>
    <s v="Puerto Montt"/>
    <x v="3"/>
    <x v="1"/>
    <x v="0"/>
    <x v="2"/>
    <n v="1013"/>
    <x v="5"/>
    <x v="0"/>
    <s v="Puerto Montt"/>
    <s v="Puerto Montt"/>
    <s v="Pichi Pelluco"/>
    <s v="Puerto Montt"/>
    <n v="7"/>
    <d v="1899-12-30T07:18:00"/>
    <d v="1899-12-30T08:59:00"/>
    <d v="1899-12-30T01:41:00"/>
    <x v="146"/>
    <s v="NO"/>
    <m/>
    <m/>
  </r>
  <r>
    <n v="1048"/>
    <n v="3002"/>
    <s v="Puerto Montt"/>
    <x v="3"/>
    <x v="1"/>
    <x v="0"/>
    <x v="2"/>
    <n v="1013"/>
    <x v="5"/>
    <x v="0"/>
    <s v="Puerto Montt"/>
    <s v="Puerto Montt"/>
    <s v="Pichi Pelluco"/>
    <s v="Puerto Montt"/>
    <n v="7"/>
    <d v="1899-12-30T07:39:00"/>
    <d v="1899-12-30T09:20:00"/>
    <d v="1899-12-30T01:41:00"/>
    <x v="147"/>
    <s v="SI"/>
    <n v="3002"/>
    <m/>
  </r>
  <r>
    <n v="1049"/>
    <n v="3003"/>
    <s v="Puerto Montt"/>
    <x v="3"/>
    <x v="1"/>
    <x v="0"/>
    <x v="2"/>
    <n v="1013"/>
    <x v="5"/>
    <x v="0"/>
    <s v="Puerto Montt"/>
    <s v="Puerto Montt"/>
    <s v="Pichi Pelluco"/>
    <s v="Puerto Montt"/>
    <n v="8"/>
    <d v="1899-12-30T08:03:00"/>
    <d v="1899-12-30T09:34:00"/>
    <d v="1899-12-30T01:31:00"/>
    <x v="126"/>
    <s v="SI"/>
    <n v="3003"/>
    <m/>
  </r>
  <r>
    <n v="1050"/>
    <n v="0"/>
    <s v="Puerto Montt"/>
    <x v="3"/>
    <x v="1"/>
    <x v="0"/>
    <x v="2"/>
    <n v="1013"/>
    <x v="5"/>
    <x v="0"/>
    <s v="Puerto Montt"/>
    <s v="Puerto Montt"/>
    <s v="Pichi Pelluco"/>
    <s v="Puerto Montt"/>
    <n v="8"/>
    <d v="1899-12-30T08:22:00"/>
    <d v="1899-12-30T09:43:00"/>
    <d v="1899-12-30T01:21:00"/>
    <x v="148"/>
    <s v="NO"/>
    <m/>
    <m/>
  </r>
  <r>
    <n v="1051"/>
    <n v="3004"/>
    <s v="Puerto Montt"/>
    <x v="3"/>
    <x v="1"/>
    <x v="0"/>
    <x v="2"/>
    <n v="1013"/>
    <x v="5"/>
    <x v="0"/>
    <s v="Puerto Montt"/>
    <s v="Puerto Montt"/>
    <s v="Pichi Pelluco"/>
    <s v="Puerto Montt"/>
    <n v="8"/>
    <d v="1899-12-30T08:54:00"/>
    <d v="1899-12-30T10:05:00"/>
    <d v="1899-12-30T01:11:00"/>
    <x v="149"/>
    <s v="SI"/>
    <n v="3004"/>
    <m/>
  </r>
  <r>
    <n v="1052"/>
    <n v="3005"/>
    <s v="Puerto Montt"/>
    <x v="3"/>
    <x v="1"/>
    <x v="0"/>
    <x v="2"/>
    <n v="1013"/>
    <x v="5"/>
    <x v="0"/>
    <s v="Puerto Montt"/>
    <s v="Puerto Montt"/>
    <s v="Pichi Pelluco"/>
    <s v="Puerto Montt"/>
    <n v="9"/>
    <d v="1899-12-30T09:08:00"/>
    <d v="1899-12-30T10:35:00"/>
    <d v="1899-12-30T01:27:00"/>
    <x v="140"/>
    <s v="SI"/>
    <n v="3005"/>
    <m/>
  </r>
  <r>
    <n v="1053"/>
    <n v="0"/>
    <s v="Puerto Montt"/>
    <x v="3"/>
    <x v="1"/>
    <x v="0"/>
    <x v="2"/>
    <n v="1013"/>
    <x v="5"/>
    <x v="0"/>
    <s v="Puerto Montt"/>
    <s v="Puerto Montt"/>
    <s v="Pichi Pelluco"/>
    <s v="Puerto Montt"/>
    <n v="9"/>
    <d v="1899-12-30T09:29:00"/>
    <d v="1899-12-30T10:58:00"/>
    <d v="1899-12-30T01:29:00"/>
    <x v="150"/>
    <s v="NO"/>
    <m/>
    <m/>
  </r>
  <r>
    <n v="1054"/>
    <n v="3017"/>
    <s v="Puerto Montt"/>
    <x v="3"/>
    <x v="1"/>
    <x v="0"/>
    <x v="2"/>
    <n v="1013"/>
    <x v="5"/>
    <x v="0"/>
    <s v="Puerto Montt"/>
    <s v="Puerto Montt"/>
    <s v="Pichi Pelluco"/>
    <s v="Puerto Montt"/>
    <n v="9"/>
    <d v="1899-12-30T09:51:00"/>
    <d v="1899-12-30T11:22:00"/>
    <d v="1899-12-30T01:31:00"/>
    <x v="133"/>
    <s v="SI"/>
    <n v="3017"/>
    <m/>
  </r>
  <r>
    <n v="1055"/>
    <n v="3006"/>
    <s v="Puerto Montt"/>
    <x v="3"/>
    <x v="1"/>
    <x v="0"/>
    <x v="2"/>
    <n v="1013"/>
    <x v="5"/>
    <x v="0"/>
    <s v="Puerto Montt"/>
    <s v="Puerto Montt"/>
    <s v="Pichi Pelluco"/>
    <s v="Puerto Montt"/>
    <n v="10"/>
    <d v="1899-12-30T10:11:00"/>
    <d v="1899-12-30T11:20:00"/>
    <d v="1899-12-30T01:09:00"/>
    <x v="103"/>
    <s v="SI"/>
    <n v="3006"/>
    <m/>
  </r>
  <r>
    <n v="1056"/>
    <n v="0"/>
    <s v="Puerto Montt"/>
    <x v="3"/>
    <x v="1"/>
    <x v="0"/>
    <x v="2"/>
    <n v="1013"/>
    <x v="5"/>
    <x v="0"/>
    <s v="Puerto Montt"/>
    <s v="Puerto Montt"/>
    <s v="Pichi Pelluco"/>
    <s v="Puerto Montt"/>
    <n v="10"/>
    <d v="1899-12-30T10:30:00"/>
    <d v="1899-12-30T11:36:00"/>
    <d v="1899-12-30T01:06:00"/>
    <x v="105"/>
    <s v="NO"/>
    <m/>
    <m/>
  </r>
  <r>
    <n v="1057"/>
    <n v="3007"/>
    <s v="Puerto Montt"/>
    <x v="3"/>
    <x v="1"/>
    <x v="0"/>
    <x v="2"/>
    <n v="1013"/>
    <x v="5"/>
    <x v="0"/>
    <s v="Puerto Montt"/>
    <s v="Puerto Montt"/>
    <s v="Pichi Pelluco"/>
    <s v="Puerto Montt"/>
    <n v="10"/>
    <d v="1899-12-30T10:53:00"/>
    <d v="1899-12-30T11:55:00"/>
    <d v="1899-12-30T01:02:00"/>
    <x v="106"/>
    <s v="SI"/>
    <n v="3007"/>
    <m/>
  </r>
  <r>
    <n v="1058"/>
    <n v="3008"/>
    <s v="Puerto Montt"/>
    <x v="3"/>
    <x v="1"/>
    <x v="0"/>
    <x v="2"/>
    <n v="1013"/>
    <x v="5"/>
    <x v="0"/>
    <s v="Puerto Montt"/>
    <s v="Puerto Montt"/>
    <s v="Pichi Pelluco"/>
    <s v="Puerto Montt"/>
    <n v="11"/>
    <d v="1899-12-30T11:10:00"/>
    <d v="1899-12-30T12:23:00"/>
    <d v="1899-12-30T01:13:00"/>
    <x v="138"/>
    <s v="SI"/>
    <n v="3008"/>
    <m/>
  </r>
  <r>
    <n v="1059"/>
    <n v="3009"/>
    <s v="Puerto Montt"/>
    <x v="3"/>
    <x v="1"/>
    <x v="0"/>
    <x v="2"/>
    <n v="1013"/>
    <x v="5"/>
    <x v="0"/>
    <s v="Puerto Montt"/>
    <s v="Puerto Montt"/>
    <s v="Pichi Pelluco"/>
    <s v="Puerto Montt"/>
    <n v="11"/>
    <d v="1899-12-30T11:50:00"/>
    <d v="1899-12-30T13:17:00"/>
    <d v="1899-12-30T01:27:00"/>
    <x v="142"/>
    <s v="SI"/>
    <n v="3009"/>
    <m/>
  </r>
  <r>
    <n v="1060"/>
    <n v="3018"/>
    <s v="Puerto Montt"/>
    <x v="3"/>
    <x v="1"/>
    <x v="0"/>
    <x v="2"/>
    <n v="1013"/>
    <x v="5"/>
    <x v="0"/>
    <s v="Puerto Montt"/>
    <s v="Puerto Montt"/>
    <s v="Pichi Pelluco"/>
    <s v="Puerto Montt"/>
    <n v="12"/>
    <d v="1899-12-30T12:37:00"/>
    <d v="1899-12-30T14:01:00"/>
    <d v="1899-12-30T01:24:00"/>
    <x v="148"/>
    <s v="SI"/>
    <n v="3018"/>
    <m/>
  </r>
  <r>
    <n v="1061"/>
    <n v="3010"/>
    <s v="Puerto Montt"/>
    <x v="3"/>
    <x v="1"/>
    <x v="0"/>
    <x v="2"/>
    <n v="1013"/>
    <x v="5"/>
    <x v="0"/>
    <s v="Puerto Montt"/>
    <s v="Puerto Montt"/>
    <s v="Pichi Pelluco"/>
    <s v="Puerto Montt"/>
    <n v="13"/>
    <d v="1899-12-30T13:11:00"/>
    <d v="1899-12-30T14:27:00"/>
    <d v="1899-12-30T01:16:00"/>
    <x v="113"/>
    <s v="SI"/>
    <n v="3010"/>
    <m/>
  </r>
  <r>
    <n v="1062"/>
    <n v="3011"/>
    <s v="Puerto Montt"/>
    <x v="3"/>
    <x v="1"/>
    <x v="0"/>
    <x v="2"/>
    <n v="1013"/>
    <x v="5"/>
    <x v="0"/>
    <s v="Puerto Montt"/>
    <s v="Puerto Montt"/>
    <s v="Pichi Pelluco"/>
    <s v="Puerto Montt"/>
    <n v="13"/>
    <d v="1899-12-30T13:29:00"/>
    <d v="1899-12-30T14:38:00"/>
    <d v="1899-12-30T01:09:00"/>
    <x v="117"/>
    <s v="SI"/>
    <n v="3011"/>
    <m/>
  </r>
  <r>
    <n v="1063"/>
    <n v="3012"/>
    <s v="Puerto Montt"/>
    <x v="3"/>
    <x v="1"/>
    <x v="0"/>
    <x v="2"/>
    <n v="1013"/>
    <x v="5"/>
    <x v="0"/>
    <s v="Puerto Montt"/>
    <s v="Puerto Montt"/>
    <s v="Pichi Pelluco"/>
    <s v="Puerto Montt"/>
    <n v="13"/>
    <d v="1899-12-30T13:59:00"/>
    <d v="1899-12-30T15:21:00"/>
    <d v="1899-12-30T01:22:00"/>
    <x v="115"/>
    <s v="SI"/>
    <n v="3012"/>
    <m/>
  </r>
  <r>
    <n v="1064"/>
    <n v="3013"/>
    <s v="Puerto Montt"/>
    <x v="3"/>
    <x v="1"/>
    <x v="0"/>
    <x v="2"/>
    <n v="1013"/>
    <x v="5"/>
    <x v="0"/>
    <s v="Puerto Montt"/>
    <s v="Puerto Montt"/>
    <s v="Pichi Pelluco"/>
    <s v="Puerto Montt"/>
    <n v="14"/>
    <d v="1899-12-30T14:32:00"/>
    <d v="1899-12-30T15:50:00"/>
    <d v="1899-12-30T01:18:00"/>
    <x v="146"/>
    <s v="SI"/>
    <n v="3013"/>
    <m/>
  </r>
  <r>
    <n v="1065"/>
    <n v="3014"/>
    <s v="Puerto Montt"/>
    <x v="3"/>
    <x v="1"/>
    <x v="0"/>
    <x v="2"/>
    <n v="1013"/>
    <x v="5"/>
    <x v="0"/>
    <s v="Puerto Montt"/>
    <s v="Puerto Montt"/>
    <s v="Pichi Pelluco"/>
    <s v="Puerto Montt"/>
    <n v="15"/>
    <d v="1899-12-30T15:27:00"/>
    <d v="1899-12-30T16:50:00"/>
    <d v="1899-12-30T01:23:00"/>
    <x v="148"/>
    <s v="SI"/>
    <n v="3014"/>
    <m/>
  </r>
  <r>
    <n v="1066"/>
    <n v="3015"/>
    <s v="Puerto Montt"/>
    <x v="3"/>
    <x v="1"/>
    <x v="0"/>
    <x v="2"/>
    <n v="1013"/>
    <x v="5"/>
    <x v="0"/>
    <s v="Puerto Montt"/>
    <s v="Puerto Montt"/>
    <s v="Pichi Pelluco"/>
    <s v="Puerto Montt"/>
    <n v="16"/>
    <d v="1899-12-30T16:09:00"/>
    <d v="1899-12-30T17:44:00"/>
    <d v="1899-12-30T01:35:00"/>
    <x v="111"/>
    <s v="SI"/>
    <n v="3015"/>
    <m/>
  </r>
  <r>
    <n v="1067"/>
    <n v="3016"/>
    <s v="Puerto Montt"/>
    <x v="3"/>
    <x v="1"/>
    <x v="0"/>
    <x v="2"/>
    <n v="1013"/>
    <x v="5"/>
    <x v="0"/>
    <s v="Puerto Montt"/>
    <s v="Puerto Montt"/>
    <s v="Pichi Pelluco"/>
    <s v="Puerto Montt"/>
    <n v="17"/>
    <d v="1899-12-30T17:03:00"/>
    <d v="1899-12-30T18:30:00"/>
    <d v="1899-12-30T01:27:00"/>
    <x v="126"/>
    <s v="SI"/>
    <n v="3016"/>
    <m/>
  </r>
  <r>
    <n v="1068"/>
    <n v="3000"/>
    <s v="Puerto Montt"/>
    <x v="3"/>
    <x v="1"/>
    <x v="0"/>
    <x v="2"/>
    <n v="1013"/>
    <x v="5"/>
    <x v="1"/>
    <s v="Pichi Pelluco"/>
    <s v="Puerto Montt"/>
    <s v="Puerto Montt"/>
    <s v="Puerto Montt"/>
    <n v="8"/>
    <d v="1899-12-30T08:17:00"/>
    <d v="1899-12-30T09:56:00"/>
    <d v="1899-12-30T01:39:00"/>
    <x v="137"/>
    <s v="SI"/>
    <n v="3000"/>
    <m/>
  </r>
  <r>
    <n v="1069"/>
    <n v="3001"/>
    <s v="Puerto Montt"/>
    <x v="3"/>
    <x v="1"/>
    <x v="0"/>
    <x v="2"/>
    <n v="1013"/>
    <x v="5"/>
    <x v="1"/>
    <s v="Pichi Pelluco"/>
    <s v="Puerto Montt"/>
    <s v="Puerto Montt"/>
    <s v="Puerto Montt"/>
    <n v="8"/>
    <d v="1899-12-30T08:44:00"/>
    <d v="1899-12-30T10:00:00"/>
    <d v="1899-12-30T01:16:00"/>
    <x v="139"/>
    <s v="SI"/>
    <n v="3001"/>
    <m/>
  </r>
  <r>
    <n v="1070"/>
    <n v="0"/>
    <s v="Puerto Montt"/>
    <x v="3"/>
    <x v="1"/>
    <x v="0"/>
    <x v="2"/>
    <n v="1013"/>
    <x v="5"/>
    <x v="1"/>
    <s v="Pichi Pelluco"/>
    <s v="Puerto Montt"/>
    <s v="Puerto Montt"/>
    <s v="Puerto Montt"/>
    <n v="8"/>
    <d v="1899-12-30T08:59:00"/>
    <d v="1899-12-30T10:27:00"/>
    <d v="1899-12-30T01:28:00"/>
    <x v="146"/>
    <s v="NO"/>
    <m/>
    <m/>
  </r>
  <r>
    <n v="1071"/>
    <n v="3002"/>
    <s v="Puerto Montt"/>
    <x v="3"/>
    <x v="1"/>
    <x v="0"/>
    <x v="2"/>
    <n v="1013"/>
    <x v="5"/>
    <x v="1"/>
    <s v="Pichi Pelluco"/>
    <s v="Puerto Montt"/>
    <s v="Puerto Montt"/>
    <s v="Puerto Montt"/>
    <n v="9"/>
    <d v="1899-12-30T09:20:00"/>
    <d v="1899-12-30T10:30:00"/>
    <d v="1899-12-30T01:10:00"/>
    <x v="147"/>
    <s v="SI"/>
    <n v="3002"/>
    <m/>
  </r>
  <r>
    <n v="1072"/>
    <n v="3003"/>
    <s v="Puerto Montt"/>
    <x v="3"/>
    <x v="1"/>
    <x v="0"/>
    <x v="2"/>
    <n v="1013"/>
    <x v="5"/>
    <x v="1"/>
    <s v="Pichi Pelluco"/>
    <s v="Puerto Montt"/>
    <s v="Puerto Montt"/>
    <s v="Puerto Montt"/>
    <n v="9"/>
    <d v="1899-12-30T09:34:00"/>
    <d v="1899-12-30T10:40:00"/>
    <d v="1899-12-30T01:06:00"/>
    <x v="126"/>
    <s v="SI"/>
    <n v="3003"/>
    <m/>
  </r>
  <r>
    <n v="1073"/>
    <n v="0"/>
    <s v="Puerto Montt"/>
    <x v="3"/>
    <x v="1"/>
    <x v="0"/>
    <x v="2"/>
    <n v="1013"/>
    <x v="5"/>
    <x v="1"/>
    <s v="Pichi Pelluco"/>
    <s v="Puerto Montt"/>
    <s v="Puerto Montt"/>
    <s v="Puerto Montt"/>
    <n v="9"/>
    <d v="1899-12-30T09:43:00"/>
    <d v="1899-12-30T10:51:00"/>
    <d v="1899-12-30T01:08:00"/>
    <x v="148"/>
    <s v="NO"/>
    <m/>
    <m/>
  </r>
  <r>
    <n v="1074"/>
    <n v="3004"/>
    <s v="Puerto Montt"/>
    <x v="3"/>
    <x v="1"/>
    <x v="0"/>
    <x v="2"/>
    <n v="1013"/>
    <x v="5"/>
    <x v="1"/>
    <s v="Pichi Pelluco"/>
    <s v="Puerto Montt"/>
    <s v="Puerto Montt"/>
    <s v="Puerto Montt"/>
    <n v="10"/>
    <d v="1899-12-30T10:05:00"/>
    <d v="1899-12-30T11:15:00"/>
    <d v="1899-12-30T01:10:00"/>
    <x v="149"/>
    <s v="SI"/>
    <n v="3004"/>
    <m/>
  </r>
  <r>
    <n v="1075"/>
    <n v="3005"/>
    <s v="Puerto Montt"/>
    <x v="3"/>
    <x v="1"/>
    <x v="0"/>
    <x v="2"/>
    <n v="1013"/>
    <x v="5"/>
    <x v="1"/>
    <s v="Pichi Pelluco"/>
    <s v="Puerto Montt"/>
    <s v="Puerto Montt"/>
    <s v="Puerto Montt"/>
    <n v="10"/>
    <d v="1899-12-30T10:35:00"/>
    <d v="1899-12-30T12:04:00"/>
    <d v="1899-12-30T01:29:00"/>
    <x v="140"/>
    <s v="SI"/>
    <n v="3005"/>
    <m/>
  </r>
  <r>
    <n v="1076"/>
    <n v="0"/>
    <s v="Puerto Montt"/>
    <x v="3"/>
    <x v="1"/>
    <x v="0"/>
    <x v="2"/>
    <n v="1013"/>
    <x v="5"/>
    <x v="1"/>
    <s v="Pichi Pelluco"/>
    <s v="Puerto Montt"/>
    <s v="Puerto Montt"/>
    <s v="Puerto Montt"/>
    <n v="10"/>
    <d v="1899-12-30T10:58:00"/>
    <d v="1899-12-30T12:18:00"/>
    <d v="1899-12-30T01:20:00"/>
    <x v="150"/>
    <s v="NO"/>
    <m/>
    <m/>
  </r>
  <r>
    <n v="1077"/>
    <n v="3017"/>
    <s v="Puerto Montt"/>
    <x v="3"/>
    <x v="1"/>
    <x v="0"/>
    <x v="2"/>
    <n v="1013"/>
    <x v="5"/>
    <x v="1"/>
    <s v="Pichi Pelluco"/>
    <s v="Puerto Montt"/>
    <s v="Puerto Montt"/>
    <s v="Puerto Montt"/>
    <n v="11"/>
    <d v="1899-12-30T11:22:00"/>
    <d v="1899-12-30T13:01:00"/>
    <d v="1899-12-30T01:39:00"/>
    <x v="133"/>
    <s v="SI"/>
    <n v="3017"/>
    <m/>
  </r>
  <r>
    <n v="1078"/>
    <n v="3006"/>
    <s v="Puerto Montt"/>
    <x v="3"/>
    <x v="1"/>
    <x v="0"/>
    <x v="2"/>
    <n v="1013"/>
    <x v="5"/>
    <x v="1"/>
    <s v="Pichi Pelluco"/>
    <s v="Puerto Montt"/>
    <s v="Puerto Montt"/>
    <s v="Puerto Montt"/>
    <n v="11"/>
    <d v="1899-12-30T11:20:00"/>
    <d v="1899-12-30T12:30:00"/>
    <d v="1899-12-30T01:10:00"/>
    <x v="103"/>
    <s v="SI"/>
    <n v="3006"/>
    <m/>
  </r>
  <r>
    <n v="1079"/>
    <n v="0"/>
    <s v="Puerto Montt"/>
    <x v="3"/>
    <x v="1"/>
    <x v="0"/>
    <x v="2"/>
    <n v="1013"/>
    <x v="5"/>
    <x v="1"/>
    <s v="Pichi Pelluco"/>
    <s v="Puerto Montt"/>
    <s v="Puerto Montt"/>
    <s v="Puerto Montt"/>
    <n v="11"/>
    <d v="1899-12-30T11:36:00"/>
    <d v="1899-12-30T13:01:00"/>
    <d v="1899-12-30T01:25:00"/>
    <x v="105"/>
    <s v="NO"/>
    <m/>
    <m/>
  </r>
  <r>
    <n v="1080"/>
    <n v="3007"/>
    <s v="Puerto Montt"/>
    <x v="3"/>
    <x v="1"/>
    <x v="0"/>
    <x v="2"/>
    <n v="1013"/>
    <x v="5"/>
    <x v="1"/>
    <s v="Pichi Pelluco"/>
    <s v="Puerto Montt"/>
    <s v="Puerto Montt"/>
    <s v="Puerto Montt"/>
    <n v="11"/>
    <d v="1899-12-30T11:55:00"/>
    <d v="1899-12-30T13:05:00"/>
    <d v="1899-12-30T01:10:00"/>
    <x v="106"/>
    <s v="SI"/>
    <n v="3007"/>
    <m/>
  </r>
  <r>
    <n v="1081"/>
    <n v="3008"/>
    <s v="Puerto Montt"/>
    <x v="3"/>
    <x v="1"/>
    <x v="0"/>
    <x v="2"/>
    <n v="1013"/>
    <x v="5"/>
    <x v="1"/>
    <s v="Pichi Pelluco"/>
    <s v="Puerto Montt"/>
    <s v="Puerto Montt"/>
    <s v="Puerto Montt"/>
    <n v="12"/>
    <d v="1899-12-30T12:23:00"/>
    <d v="1899-12-30T13:30:00"/>
    <d v="1899-12-30T01:07:00"/>
    <x v="138"/>
    <s v="SI"/>
    <n v="3008"/>
    <m/>
  </r>
  <r>
    <n v="1082"/>
    <n v="3009"/>
    <s v="Puerto Montt"/>
    <x v="3"/>
    <x v="1"/>
    <x v="0"/>
    <x v="2"/>
    <n v="1013"/>
    <x v="5"/>
    <x v="1"/>
    <s v="Pichi Pelluco"/>
    <s v="Puerto Montt"/>
    <s v="Puerto Montt"/>
    <s v="Puerto Montt"/>
    <n v="13"/>
    <d v="1899-12-30T13:17:00"/>
    <d v="1899-12-30T14:46:00"/>
    <d v="1899-12-30T01:29:00"/>
    <x v="142"/>
    <s v="SI"/>
    <n v="3009"/>
    <m/>
  </r>
  <r>
    <n v="1083"/>
    <n v="3018"/>
    <s v="Puerto Montt"/>
    <x v="3"/>
    <x v="1"/>
    <x v="0"/>
    <x v="2"/>
    <n v="1013"/>
    <x v="5"/>
    <x v="1"/>
    <s v="Pichi Pelluco"/>
    <s v="Puerto Montt"/>
    <s v="Puerto Montt"/>
    <s v="Puerto Montt"/>
    <n v="14"/>
    <d v="1899-12-30T14:01:00"/>
    <d v="1899-12-30T15:42:00"/>
    <d v="1899-12-30T01:41:00"/>
    <x v="148"/>
    <s v="SI"/>
    <n v="3018"/>
    <m/>
  </r>
  <r>
    <n v="1085"/>
    <n v="3011"/>
    <s v="Puerto Montt"/>
    <x v="3"/>
    <x v="1"/>
    <x v="0"/>
    <x v="2"/>
    <n v="1013"/>
    <x v="5"/>
    <x v="1"/>
    <s v="Pichi Pelluco"/>
    <s v="Puerto Montt"/>
    <s v="Puerto Montt"/>
    <s v="Puerto Montt"/>
    <n v="14"/>
    <d v="1899-12-30T14:38:00"/>
    <d v="1899-12-30T15:48:00"/>
    <d v="1899-12-30T01:10:00"/>
    <x v="117"/>
    <s v="SI"/>
    <n v="3011"/>
    <m/>
  </r>
  <r>
    <n v="1086"/>
    <n v="3013"/>
    <s v="Puerto Montt"/>
    <x v="3"/>
    <x v="1"/>
    <x v="0"/>
    <x v="2"/>
    <n v="1013"/>
    <x v="5"/>
    <x v="1"/>
    <s v="Pichi Pelluco"/>
    <s v="Puerto Montt"/>
    <s v="Puerto Montt"/>
    <s v="Puerto Montt"/>
    <n v="15"/>
    <d v="1899-12-30T15:50:00"/>
    <d v="1899-12-30T17:20:00"/>
    <d v="1899-12-30T01:30:00"/>
    <x v="146"/>
    <s v="SI"/>
    <n v="3013"/>
    <m/>
  </r>
  <r>
    <n v="1087"/>
    <n v="3014"/>
    <s v="Puerto Montt"/>
    <x v="3"/>
    <x v="1"/>
    <x v="0"/>
    <x v="2"/>
    <n v="1013"/>
    <x v="5"/>
    <x v="1"/>
    <s v="Pichi Pelluco"/>
    <s v="Puerto Montt"/>
    <s v="Puerto Montt"/>
    <s v="Puerto Montt"/>
    <n v="16"/>
    <d v="1899-12-30T16:50:00"/>
    <d v="1899-12-30T18:30:00"/>
    <d v="1899-12-30T01:40:00"/>
    <x v="148"/>
    <s v="SI"/>
    <n v="3014"/>
    <m/>
  </r>
  <r>
    <n v="1088"/>
    <n v="3015"/>
    <s v="Puerto Montt"/>
    <x v="3"/>
    <x v="1"/>
    <x v="0"/>
    <x v="2"/>
    <n v="1013"/>
    <x v="5"/>
    <x v="1"/>
    <s v="Pichi Pelluco"/>
    <s v="Puerto Montt"/>
    <s v="Puerto Montt"/>
    <s v="Puerto Montt"/>
    <n v="17"/>
    <d v="1899-12-30T17:44:00"/>
    <d v="1899-12-30T19:31:00"/>
    <d v="1899-12-30T01:47:00"/>
    <x v="111"/>
    <s v="SI"/>
    <n v="3015"/>
    <m/>
  </r>
  <r>
    <n v="1089"/>
    <n v="3016"/>
    <s v="Puerto Montt"/>
    <x v="3"/>
    <x v="1"/>
    <x v="0"/>
    <x v="2"/>
    <n v="1013"/>
    <x v="5"/>
    <x v="1"/>
    <s v="Pichi Pelluco"/>
    <s v="Puerto Montt"/>
    <s v="Puerto Montt"/>
    <s v="Puerto Montt"/>
    <n v="18"/>
    <d v="1899-12-30T18:30:00"/>
    <d v="1899-12-30T20:00:00"/>
    <d v="1899-12-30T01:30:00"/>
    <x v="126"/>
    <s v="SI"/>
    <n v="3016"/>
    <m/>
  </r>
  <r>
    <n v="1090"/>
    <n v="2530"/>
    <s v="Puerto Montt"/>
    <x v="4"/>
    <x v="2"/>
    <x v="0"/>
    <x v="2"/>
    <n v="1011"/>
    <x v="3"/>
    <x v="0"/>
    <s v="Bosque Mar"/>
    <s v="Puerto Montt"/>
    <s v="Pichi Pelluco"/>
    <s v="Puerto Montt"/>
    <n v="9"/>
    <d v="1899-12-30T09:10:00"/>
    <d v="1899-12-30T10:15:00"/>
    <d v="1899-12-30T01:05:00"/>
    <x v="116"/>
    <s v="SI"/>
    <n v="2530"/>
    <m/>
  </r>
  <r>
    <n v="1091"/>
    <n v="0"/>
    <s v="Puerto Montt"/>
    <x v="4"/>
    <x v="2"/>
    <x v="0"/>
    <x v="2"/>
    <n v="1011"/>
    <x v="3"/>
    <x v="0"/>
    <s v="Bosque Mar"/>
    <s v="Puerto Montt"/>
    <s v="Pichi Pelluco"/>
    <s v="Puerto Montt"/>
    <n v="9"/>
    <d v="1899-12-30T09:19:00"/>
    <d v="1899-12-30T10:24:00"/>
    <d v="1899-12-30T01:05:00"/>
    <x v="111"/>
    <s v="NO"/>
    <m/>
    <m/>
  </r>
  <r>
    <n v="1092"/>
    <n v="2531"/>
    <s v="Puerto Montt"/>
    <x v="4"/>
    <x v="2"/>
    <x v="0"/>
    <x v="2"/>
    <n v="1011"/>
    <x v="3"/>
    <x v="0"/>
    <s v="Bosque Mar"/>
    <s v="Puerto Montt"/>
    <s v="Pichi Pelluco"/>
    <s v="Puerto Montt"/>
    <n v="9"/>
    <d v="1899-12-30T09:32:00"/>
    <d v="1899-12-30T10:33:00"/>
    <d v="1899-12-30T01:01:00"/>
    <x v="118"/>
    <s v="SI"/>
    <n v="2531"/>
    <m/>
  </r>
  <r>
    <n v="1093"/>
    <n v="0"/>
    <s v="Puerto Montt"/>
    <x v="4"/>
    <x v="2"/>
    <x v="0"/>
    <x v="2"/>
    <n v="1011"/>
    <x v="3"/>
    <x v="0"/>
    <s v="Bosque Mar"/>
    <s v="Puerto Montt"/>
    <s v="Pichi Pelluco"/>
    <s v="Puerto Montt"/>
    <n v="9"/>
    <d v="1899-12-30T09:44:00"/>
    <d v="1899-12-30T10:49:00"/>
    <d v="1899-12-30T01:05:00"/>
    <x v="138"/>
    <s v="NO"/>
    <m/>
    <m/>
  </r>
  <r>
    <n v="1094"/>
    <n v="2532"/>
    <s v="Puerto Montt"/>
    <x v="4"/>
    <x v="2"/>
    <x v="0"/>
    <x v="2"/>
    <n v="1011"/>
    <x v="3"/>
    <x v="0"/>
    <s v="Bosque Mar"/>
    <s v="Puerto Montt"/>
    <s v="Pichi Pelluco"/>
    <s v="Puerto Montt"/>
    <n v="10"/>
    <d v="1899-12-30T10:01:00"/>
    <d v="1899-12-30T11:12:00"/>
    <d v="1899-12-30T01:11:00"/>
    <x v="113"/>
    <s v="SI"/>
    <n v="2532"/>
    <m/>
  </r>
  <r>
    <n v="1095"/>
    <n v="0"/>
    <s v="Puerto Montt"/>
    <x v="4"/>
    <x v="2"/>
    <x v="0"/>
    <x v="2"/>
    <n v="1011"/>
    <x v="3"/>
    <x v="0"/>
    <s v="Bosque Mar"/>
    <s v="Puerto Montt"/>
    <s v="Pichi Pelluco"/>
    <s v="Puerto Montt"/>
    <n v="10"/>
    <d v="1899-12-30T10:18:00"/>
    <d v="1899-12-30T11:23:00"/>
    <d v="1899-12-30T01:05:00"/>
    <x v="151"/>
    <s v="NO"/>
    <m/>
    <m/>
  </r>
  <r>
    <n v="1096"/>
    <n v="2539"/>
    <s v="Puerto Montt"/>
    <x v="4"/>
    <x v="2"/>
    <x v="0"/>
    <x v="2"/>
    <n v="1011"/>
    <x v="3"/>
    <x v="0"/>
    <s v="Bosque Mar"/>
    <s v="Puerto Montt"/>
    <s v="Pichi Pelluco"/>
    <s v="Puerto Montt"/>
    <n v="10"/>
    <d v="1899-12-30T10:37:00"/>
    <d v="1899-12-30T11:45:00"/>
    <d v="1899-12-30T01:08:00"/>
    <x v="125"/>
    <s v="SI"/>
    <n v="2539"/>
    <m/>
  </r>
  <r>
    <n v="1097"/>
    <n v="0"/>
    <s v="Puerto Montt"/>
    <x v="4"/>
    <x v="2"/>
    <x v="0"/>
    <x v="2"/>
    <n v="1011"/>
    <x v="3"/>
    <x v="0"/>
    <s v="Bosque Mar"/>
    <s v="Puerto Montt"/>
    <s v="Pichi Pelluco"/>
    <s v="Puerto Montt"/>
    <n v="11"/>
    <d v="1899-12-30T11:00:00"/>
    <d v="1899-12-30T12:05:00"/>
    <d v="1899-12-30T01:05:00"/>
    <x v="121"/>
    <s v="NO"/>
    <m/>
    <s v="No deja subir al bus"/>
  </r>
  <r>
    <n v="1098"/>
    <n v="2540"/>
    <s v="Puerto Montt"/>
    <x v="4"/>
    <x v="2"/>
    <x v="0"/>
    <x v="2"/>
    <n v="1011"/>
    <x v="3"/>
    <x v="0"/>
    <s v="Bosque Mar"/>
    <s v="Puerto Montt"/>
    <s v="Pichi Pelluco"/>
    <s v="Puerto Montt"/>
    <n v="11"/>
    <d v="1899-12-30T11:15:00"/>
    <d v="1899-12-30T12:22:00"/>
    <d v="1899-12-30T01:07:00"/>
    <x v="111"/>
    <s v="SI"/>
    <n v="2540"/>
    <m/>
  </r>
  <r>
    <n v="1099"/>
    <n v="2533"/>
    <s v="Puerto Montt"/>
    <x v="4"/>
    <x v="2"/>
    <x v="0"/>
    <x v="2"/>
    <n v="1011"/>
    <x v="3"/>
    <x v="0"/>
    <s v="Bosque Mar"/>
    <s v="Puerto Montt"/>
    <s v="Pichi Pelluco"/>
    <s v="Puerto Montt"/>
    <n v="11"/>
    <d v="1899-12-30T11:44:00"/>
    <d v="1899-12-30T12:53:00"/>
    <d v="1899-12-30T01:09:00"/>
    <x v="144"/>
    <s v="SI"/>
    <n v="2533"/>
    <m/>
  </r>
  <r>
    <n v="1100"/>
    <n v="2534"/>
    <s v="Puerto Montt"/>
    <x v="4"/>
    <x v="2"/>
    <x v="0"/>
    <x v="2"/>
    <n v="1011"/>
    <x v="3"/>
    <x v="0"/>
    <s v="Bosque Mar"/>
    <s v="Puerto Montt"/>
    <s v="Pichi Pelluco"/>
    <s v="Puerto Montt"/>
    <n v="12"/>
    <d v="1899-12-30T12:28:00"/>
    <d v="1899-12-30T13:35:00"/>
    <d v="1899-12-30T01:07:00"/>
    <x v="119"/>
    <s v="SI"/>
    <n v="2534"/>
    <m/>
  </r>
  <r>
    <n v="1101"/>
    <n v="2541"/>
    <s v="Puerto Montt"/>
    <x v="4"/>
    <x v="2"/>
    <x v="0"/>
    <x v="2"/>
    <n v="1011"/>
    <x v="3"/>
    <x v="0"/>
    <s v="Bosque Mar"/>
    <s v="Puerto Montt"/>
    <s v="Pichi Pelluco"/>
    <s v="Puerto Montt"/>
    <n v="12"/>
    <d v="1899-12-30T12:48:00"/>
    <d v="1899-12-30T13:55:00"/>
    <d v="1899-12-30T01:07:00"/>
    <x v="128"/>
    <s v="SI"/>
    <n v="2541"/>
    <m/>
  </r>
  <r>
    <n v="1102"/>
    <n v="2542"/>
    <s v="Puerto Montt"/>
    <x v="4"/>
    <x v="2"/>
    <x v="0"/>
    <x v="2"/>
    <n v="1011"/>
    <x v="3"/>
    <x v="0"/>
    <s v="Bosque Mar"/>
    <s v="Puerto Montt"/>
    <s v="Pichi Pelluco"/>
    <s v="Puerto Montt"/>
    <n v="13"/>
    <d v="1899-12-30T13:19:00"/>
    <d v="1899-12-30T14:20:00"/>
    <d v="1899-12-30T01:01:00"/>
    <x v="116"/>
    <s v="SI"/>
    <n v="2542"/>
    <m/>
  </r>
  <r>
    <n v="1103"/>
    <n v="2536"/>
    <s v="Puerto Montt"/>
    <x v="4"/>
    <x v="2"/>
    <x v="0"/>
    <x v="2"/>
    <n v="1011"/>
    <x v="3"/>
    <x v="0"/>
    <s v="Bosque Mar"/>
    <s v="Puerto Montt"/>
    <s v="Pichi Pelluco"/>
    <s v="Puerto Montt"/>
    <n v="14"/>
    <d v="1899-12-30T14:18:00"/>
    <d v="1899-12-30T15:20:00"/>
    <d v="1899-12-30T01:02:00"/>
    <x v="103"/>
    <s v="SI"/>
    <n v="2536"/>
    <m/>
  </r>
  <r>
    <n v="1104"/>
    <n v="2537"/>
    <s v="Puerto Montt"/>
    <x v="4"/>
    <x v="2"/>
    <x v="0"/>
    <x v="2"/>
    <n v="1011"/>
    <x v="3"/>
    <x v="0"/>
    <s v="Bosque Mar"/>
    <s v="Puerto Montt"/>
    <s v="Pichi Pelluco"/>
    <s v="Puerto Montt"/>
    <n v="15"/>
    <d v="1899-12-30T15:18:00"/>
    <d v="1899-12-30T16:18:00"/>
    <d v="1899-12-30T01:00:00"/>
    <x v="126"/>
    <s v="SI"/>
    <n v="2537"/>
    <m/>
  </r>
  <r>
    <n v="1105"/>
    <n v="2538"/>
    <s v="Puerto Montt"/>
    <x v="4"/>
    <x v="2"/>
    <x v="0"/>
    <x v="2"/>
    <n v="1011"/>
    <x v="3"/>
    <x v="0"/>
    <s v="Bosque Mar"/>
    <s v="Puerto Montt"/>
    <s v="Pichi Pelluco"/>
    <s v="Puerto Montt"/>
    <n v="15"/>
    <d v="1899-12-30T15:41:00"/>
    <d v="1899-12-30T16:50:00"/>
    <d v="1899-12-30T01:09:00"/>
    <x v="141"/>
    <s v="SI"/>
    <n v="2538"/>
    <m/>
  </r>
  <r>
    <n v="1106"/>
    <n v="2530"/>
    <s v="Puerto Montt"/>
    <x v="4"/>
    <x v="2"/>
    <x v="0"/>
    <x v="2"/>
    <n v="1011"/>
    <x v="3"/>
    <x v="1"/>
    <s v="Pichi Pelluco"/>
    <s v="Puerto Montt"/>
    <s v="Bosque Mar"/>
    <s v="Puerto Montt"/>
    <n v="10"/>
    <d v="1899-12-30T10:15:00"/>
    <d v="1899-12-30T11:22:00"/>
    <d v="1899-12-30T01:07:00"/>
    <x v="116"/>
    <s v="SI"/>
    <n v="2530"/>
    <m/>
  </r>
  <r>
    <n v="1107"/>
    <n v="0"/>
    <s v="Puerto Montt"/>
    <x v="4"/>
    <x v="2"/>
    <x v="0"/>
    <x v="2"/>
    <n v="1011"/>
    <x v="3"/>
    <x v="1"/>
    <s v="Pichi Pelluco"/>
    <s v="Puerto Montt"/>
    <s v="Bosque Mar"/>
    <s v="Puerto Montt"/>
    <n v="10"/>
    <d v="1899-12-30T10:24:00"/>
    <d v="1899-12-30T11:27:00"/>
    <d v="1899-12-30T01:03:00"/>
    <x v="111"/>
    <s v="NO"/>
    <m/>
    <m/>
  </r>
  <r>
    <n v="1108"/>
    <n v="2531"/>
    <s v="Puerto Montt"/>
    <x v="4"/>
    <x v="2"/>
    <x v="0"/>
    <x v="2"/>
    <n v="1011"/>
    <x v="3"/>
    <x v="1"/>
    <s v="Pichi Pelluco"/>
    <s v="Puerto Montt"/>
    <s v="Bosque Mar"/>
    <s v="Puerto Montt"/>
    <n v="10"/>
    <d v="1899-12-30T10:33:00"/>
    <d v="1899-12-30T11:32:00"/>
    <d v="1899-12-30T00:59:00"/>
    <x v="118"/>
    <s v="SI"/>
    <n v="2531"/>
    <m/>
  </r>
  <r>
    <n v="1109"/>
    <n v="0"/>
    <s v="Puerto Montt"/>
    <x v="4"/>
    <x v="2"/>
    <x v="0"/>
    <x v="2"/>
    <n v="1011"/>
    <x v="3"/>
    <x v="1"/>
    <s v="Pichi Pelluco"/>
    <s v="Puerto Montt"/>
    <s v="Bosque Mar"/>
    <s v="Puerto Montt"/>
    <n v="10"/>
    <d v="1899-12-30T10:49:00"/>
    <d v="1899-12-30T11:52:00"/>
    <d v="1899-12-30T01:03:00"/>
    <x v="138"/>
    <s v="NO"/>
    <m/>
    <m/>
  </r>
  <r>
    <n v="1110"/>
    <n v="2532"/>
    <s v="Puerto Montt"/>
    <x v="4"/>
    <x v="2"/>
    <x v="0"/>
    <x v="2"/>
    <n v="1011"/>
    <x v="3"/>
    <x v="1"/>
    <s v="Pichi Pelluco"/>
    <s v="Puerto Montt"/>
    <s v="Bosque Mar"/>
    <s v="Puerto Montt"/>
    <n v="11"/>
    <d v="1899-12-30T11:12:00"/>
    <d v="1899-12-30T12:06:00"/>
    <d v="1899-12-30T00:54:00"/>
    <x v="113"/>
    <s v="SI"/>
    <n v="2532"/>
    <m/>
  </r>
  <r>
    <n v="1111"/>
    <n v="0"/>
    <s v="Puerto Montt"/>
    <x v="4"/>
    <x v="2"/>
    <x v="0"/>
    <x v="2"/>
    <n v="1011"/>
    <x v="3"/>
    <x v="1"/>
    <s v="Pichi Pelluco"/>
    <s v="Puerto Montt"/>
    <s v="Bosque Mar"/>
    <s v="Puerto Montt"/>
    <n v="11"/>
    <d v="1899-12-30T11:23:00"/>
    <d v="1899-12-30T12:26:00"/>
    <d v="1899-12-30T01:03:00"/>
    <x v="151"/>
    <s v="NO"/>
    <m/>
    <m/>
  </r>
  <r>
    <n v="1112"/>
    <n v="2539"/>
    <s v="Puerto Montt"/>
    <x v="4"/>
    <x v="2"/>
    <x v="0"/>
    <x v="2"/>
    <n v="1011"/>
    <x v="3"/>
    <x v="1"/>
    <s v="Pichi Pelluco"/>
    <s v="Puerto Montt"/>
    <s v="Bosque Mar"/>
    <s v="Puerto Montt"/>
    <n v="11"/>
    <d v="1899-12-30T11:45:00"/>
    <d v="1899-12-30T12:53:00"/>
    <d v="1899-12-30T01:08:00"/>
    <x v="125"/>
    <s v="SI"/>
    <n v="2539"/>
    <m/>
  </r>
  <r>
    <n v="1113"/>
    <n v="0"/>
    <s v="Puerto Montt"/>
    <x v="4"/>
    <x v="2"/>
    <x v="0"/>
    <x v="2"/>
    <n v="1011"/>
    <x v="3"/>
    <x v="1"/>
    <s v="Pichi Pelluco"/>
    <s v="Puerto Montt"/>
    <s v="Bosque Mar"/>
    <s v="Puerto Montt"/>
    <n v="12"/>
    <d v="1899-12-30T12:05:00"/>
    <d v="1899-12-30T13:08:00"/>
    <d v="1899-12-30T01:03:00"/>
    <x v="121"/>
    <s v="NO"/>
    <m/>
    <s v="No deja subir al bus"/>
  </r>
  <r>
    <n v="1114"/>
    <n v="2540"/>
    <s v="Puerto Montt"/>
    <x v="4"/>
    <x v="2"/>
    <x v="0"/>
    <x v="2"/>
    <n v="1011"/>
    <x v="3"/>
    <x v="1"/>
    <s v="Pichi Pelluco"/>
    <s v="Puerto Montt"/>
    <s v="Bosque Mar"/>
    <s v="Puerto Montt"/>
    <n v="12"/>
    <d v="1899-12-30T12:22:00"/>
    <d v="1899-12-30T13:29:00"/>
    <d v="1899-12-30T01:07:00"/>
    <x v="111"/>
    <s v="SI"/>
    <n v="2540"/>
    <m/>
  </r>
  <r>
    <n v="1115"/>
    <n v="2533"/>
    <s v="Puerto Montt"/>
    <x v="4"/>
    <x v="2"/>
    <x v="0"/>
    <x v="2"/>
    <n v="1011"/>
    <x v="3"/>
    <x v="1"/>
    <s v="Pichi Pelluco"/>
    <s v="Puerto Montt"/>
    <s v="Bosque Mar"/>
    <s v="Puerto Montt"/>
    <n v="12"/>
    <d v="1899-12-30T12:53:00"/>
    <d v="1899-12-30T14:01:00"/>
    <d v="1899-12-30T01:08:00"/>
    <x v="144"/>
    <s v="SI"/>
    <n v="2533"/>
    <m/>
  </r>
  <r>
    <n v="1116"/>
    <n v="2534"/>
    <s v="Puerto Montt"/>
    <x v="4"/>
    <x v="2"/>
    <x v="0"/>
    <x v="2"/>
    <n v="1011"/>
    <x v="3"/>
    <x v="1"/>
    <s v="Pichi Pelluco"/>
    <s v="Puerto Montt"/>
    <s v="Bosque Mar"/>
    <s v="Puerto Montt"/>
    <n v="13"/>
    <d v="1899-12-30T13:35:00"/>
    <d v="1899-12-30T14:42:00"/>
    <d v="1899-12-30T01:07:00"/>
    <x v="119"/>
    <s v="SI"/>
    <n v="2534"/>
    <m/>
  </r>
  <r>
    <n v="1117"/>
    <n v="2541"/>
    <s v="Puerto Montt"/>
    <x v="4"/>
    <x v="2"/>
    <x v="0"/>
    <x v="2"/>
    <n v="1011"/>
    <x v="3"/>
    <x v="1"/>
    <s v="Pichi Pelluco"/>
    <s v="Puerto Montt"/>
    <s v="Bosque Mar"/>
    <s v="Puerto Montt"/>
    <n v="13"/>
    <d v="1899-12-30T13:55:00"/>
    <d v="1899-12-30T14:57:00"/>
    <d v="1899-12-30T01:02:00"/>
    <x v="128"/>
    <s v="SI"/>
    <n v="2541"/>
    <m/>
  </r>
  <r>
    <n v="1118"/>
    <n v="2542"/>
    <s v="Puerto Montt"/>
    <x v="4"/>
    <x v="2"/>
    <x v="0"/>
    <x v="2"/>
    <n v="1011"/>
    <x v="3"/>
    <x v="1"/>
    <s v="Pichi Pelluco"/>
    <s v="Puerto Montt"/>
    <s v="Bosque Mar"/>
    <s v="Puerto Montt"/>
    <n v="14"/>
    <d v="1899-12-30T14:20:00"/>
    <d v="1899-12-30T15:20:00"/>
    <d v="1899-12-30T01:00:00"/>
    <x v="116"/>
    <s v="SI"/>
    <n v="2542"/>
    <m/>
  </r>
  <r>
    <n v="1119"/>
    <n v="2536"/>
    <s v="Puerto Montt"/>
    <x v="4"/>
    <x v="2"/>
    <x v="0"/>
    <x v="2"/>
    <n v="1011"/>
    <x v="3"/>
    <x v="1"/>
    <s v="Pichi Pelluco"/>
    <s v="Puerto Montt"/>
    <s v="Bosque Mar"/>
    <s v="Puerto Montt"/>
    <n v="15"/>
    <d v="1899-12-30T15:20:00"/>
    <d v="1899-12-30T16:10:00"/>
    <d v="1899-12-30T00:50:00"/>
    <x v="103"/>
    <s v="SI"/>
    <n v="2536"/>
    <m/>
  </r>
  <r>
    <n v="1120"/>
    <n v="2537"/>
    <s v="Puerto Montt"/>
    <x v="4"/>
    <x v="2"/>
    <x v="0"/>
    <x v="2"/>
    <n v="1011"/>
    <x v="3"/>
    <x v="1"/>
    <s v="Pichi Pelluco"/>
    <s v="Puerto Montt"/>
    <s v="Bosque Mar"/>
    <s v="Puerto Montt"/>
    <n v="16"/>
    <d v="1899-12-30T16:18:00"/>
    <d v="1899-12-30T17:20:00"/>
    <d v="1899-12-30T01:02:00"/>
    <x v="126"/>
    <s v="SI"/>
    <n v="2537"/>
    <m/>
  </r>
  <r>
    <n v="1121"/>
    <n v="2538"/>
    <s v="Puerto Montt"/>
    <x v="4"/>
    <x v="2"/>
    <x v="0"/>
    <x v="2"/>
    <n v="1011"/>
    <x v="3"/>
    <x v="1"/>
    <s v="Pichi Pelluco"/>
    <s v="Puerto Montt"/>
    <s v="Bosque Mar"/>
    <s v="Puerto Montt"/>
    <n v="16"/>
    <d v="1899-12-30T16:50:00"/>
    <d v="1899-12-30T17:56:00"/>
    <d v="1899-12-30T01:06:00"/>
    <x v="141"/>
    <s v="SI"/>
    <n v="2538"/>
    <m/>
  </r>
  <r>
    <n v="1122"/>
    <n v="2030"/>
    <s v="Puerto Montt"/>
    <x v="4"/>
    <x v="2"/>
    <x v="0"/>
    <x v="2"/>
    <n v="1012"/>
    <x v="4"/>
    <x v="0"/>
    <s v="Bosque Mar"/>
    <s v="Puerto Montt"/>
    <s v="Pichi Pelluco"/>
    <s v="Puerto Montt"/>
    <n v="9"/>
    <d v="1899-12-30T09:00:00"/>
    <d v="1899-12-30T10:03:00"/>
    <d v="1899-12-30T01:03:00"/>
    <x v="133"/>
    <s v="SI"/>
    <n v="2030"/>
    <m/>
  </r>
  <r>
    <n v="1123"/>
    <n v="2031"/>
    <s v="Puerto Montt"/>
    <x v="4"/>
    <x v="2"/>
    <x v="0"/>
    <x v="2"/>
    <n v="1012"/>
    <x v="4"/>
    <x v="0"/>
    <s v="Bosque Mar"/>
    <s v="Puerto Montt"/>
    <s v="Pichi Pelluco"/>
    <s v="Puerto Montt"/>
    <n v="9"/>
    <d v="1899-12-30T09:38:00"/>
    <d v="1899-12-30T10:40:00"/>
    <d v="1899-12-30T01:02:00"/>
    <x v="144"/>
    <s v="SI"/>
    <n v="2031"/>
    <m/>
  </r>
  <r>
    <n v="1124"/>
    <n v="2038"/>
    <s v="Puerto Montt"/>
    <x v="4"/>
    <x v="2"/>
    <x v="0"/>
    <x v="2"/>
    <n v="1012"/>
    <x v="4"/>
    <x v="0"/>
    <s v="Bosque Mar"/>
    <s v="Puerto Montt"/>
    <s v="Pichi Pelluco"/>
    <s v="Puerto Montt"/>
    <n v="9"/>
    <d v="1899-12-30T09:55:00"/>
    <d v="1899-12-30T11:00:00"/>
    <d v="1899-12-30T01:05:00"/>
    <x v="126"/>
    <s v="SI"/>
    <n v="2038"/>
    <m/>
  </r>
  <r>
    <n v="1125"/>
    <n v="2032"/>
    <s v="Puerto Montt"/>
    <x v="4"/>
    <x v="2"/>
    <x v="0"/>
    <x v="2"/>
    <n v="1012"/>
    <x v="4"/>
    <x v="0"/>
    <s v="Bosque Mar"/>
    <s v="Puerto Montt"/>
    <s v="Pichi Pelluco"/>
    <s v="Puerto Montt"/>
    <n v="10"/>
    <d v="1899-12-30T10:12:00"/>
    <d v="1899-12-30T11:03:00"/>
    <d v="1899-12-30T00:51:00"/>
    <x v="137"/>
    <s v="SI"/>
    <n v="2032"/>
    <m/>
  </r>
  <r>
    <n v="1126"/>
    <n v="0"/>
    <s v="Puerto Montt"/>
    <x v="4"/>
    <x v="2"/>
    <x v="0"/>
    <x v="2"/>
    <n v="1012"/>
    <x v="4"/>
    <x v="0"/>
    <s v="Bosque Mar"/>
    <s v="Puerto Montt"/>
    <s v="Pichi Pelluco"/>
    <s v="Puerto Montt"/>
    <n v="10"/>
    <d v="1899-12-30T10:27:00"/>
    <d v="1899-12-30T11:27:00"/>
    <d v="1899-12-30T01:00:00"/>
    <x v="152"/>
    <s v="NO"/>
    <m/>
    <m/>
  </r>
  <r>
    <n v="1127"/>
    <n v="2039"/>
    <s v="Puerto Montt"/>
    <x v="4"/>
    <x v="2"/>
    <x v="0"/>
    <x v="2"/>
    <n v="1012"/>
    <x v="4"/>
    <x v="0"/>
    <s v="Bosque Mar"/>
    <s v="Puerto Montt"/>
    <s v="Pichi Pelluco"/>
    <s v="Puerto Montt"/>
    <n v="10"/>
    <d v="1899-12-30T10:53:00"/>
    <d v="1899-12-30T11:55:00"/>
    <d v="1899-12-30T01:02:00"/>
    <x v="141"/>
    <s v="SI"/>
    <n v="2039"/>
    <m/>
  </r>
  <r>
    <n v="1128"/>
    <n v="2033"/>
    <s v="Puerto Montt"/>
    <x v="4"/>
    <x v="2"/>
    <x v="0"/>
    <x v="2"/>
    <n v="1012"/>
    <x v="4"/>
    <x v="0"/>
    <s v="Bosque Mar"/>
    <s v="Puerto Montt"/>
    <s v="Pichi Pelluco"/>
    <s v="Puerto Montt"/>
    <n v="11"/>
    <d v="1899-12-30T11:16:00"/>
    <d v="1899-12-30T12:18:00"/>
    <d v="1899-12-30T01:02:00"/>
    <x v="116"/>
    <s v="SI"/>
    <n v="2033"/>
    <m/>
  </r>
  <r>
    <n v="1129"/>
    <n v="2034"/>
    <s v="Puerto Montt"/>
    <x v="4"/>
    <x v="2"/>
    <x v="0"/>
    <x v="2"/>
    <n v="1012"/>
    <x v="4"/>
    <x v="0"/>
    <s v="Bosque Mar"/>
    <s v="Puerto Montt"/>
    <s v="Pichi Pelluco"/>
    <s v="Puerto Montt"/>
    <n v="11"/>
    <d v="1899-12-30T11:42:00"/>
    <d v="1899-12-30T12:47:00"/>
    <d v="1899-12-30T01:05:00"/>
    <x v="103"/>
    <s v="SI"/>
    <n v="2034"/>
    <m/>
  </r>
  <r>
    <n v="1130"/>
    <n v="2035"/>
    <s v="Puerto Montt"/>
    <x v="4"/>
    <x v="2"/>
    <x v="0"/>
    <x v="2"/>
    <n v="1012"/>
    <x v="4"/>
    <x v="0"/>
    <s v="Bosque Mar"/>
    <s v="Puerto Montt"/>
    <s v="Pichi Pelluco"/>
    <s v="Puerto Montt"/>
    <n v="12"/>
    <d v="1899-12-30T12:15:00"/>
    <d v="1899-12-30T13:06:00"/>
    <d v="1899-12-30T00:51:00"/>
    <x v="113"/>
    <s v="SI"/>
    <n v="2035"/>
    <m/>
  </r>
  <r>
    <n v="1131"/>
    <n v="2036"/>
    <s v="Puerto Montt"/>
    <x v="4"/>
    <x v="2"/>
    <x v="0"/>
    <x v="2"/>
    <n v="1012"/>
    <x v="4"/>
    <x v="0"/>
    <s v="Bosque Mar"/>
    <s v="Puerto Montt"/>
    <s v="Pichi Pelluco"/>
    <s v="Puerto Montt"/>
    <n v="13"/>
    <d v="1899-12-30T13:06:00"/>
    <d v="1899-12-30T14:04:00"/>
    <d v="1899-12-30T00:58:00"/>
    <x v="138"/>
    <s v="SI"/>
    <n v="2036"/>
    <m/>
  </r>
  <r>
    <n v="1132"/>
    <n v="0"/>
    <s v="Puerto Montt"/>
    <x v="4"/>
    <x v="2"/>
    <x v="0"/>
    <x v="2"/>
    <n v="1012"/>
    <x v="4"/>
    <x v="0"/>
    <s v="Bosque Mar"/>
    <s v="Puerto Montt"/>
    <s v="Pichi Pelluco"/>
    <s v="Puerto Montt"/>
    <n v="13"/>
    <d v="1899-12-30T13:31:00"/>
    <d v="1899-12-30T14:31:00"/>
    <d v="1899-12-30T01:00:00"/>
    <x v="111"/>
    <s v="NO"/>
    <m/>
    <m/>
  </r>
  <r>
    <n v="1133"/>
    <n v="2037"/>
    <s v="Puerto Montt"/>
    <x v="4"/>
    <x v="2"/>
    <x v="0"/>
    <x v="2"/>
    <n v="1012"/>
    <x v="4"/>
    <x v="0"/>
    <s v="Bosque Mar"/>
    <s v="Puerto Montt"/>
    <s v="Pichi Pelluco"/>
    <s v="Puerto Montt"/>
    <n v="13"/>
    <d v="1899-12-30T13:57:00"/>
    <d v="1899-12-30T14:23:00"/>
    <d v="1899-12-30T00:26:00"/>
    <x v="128"/>
    <s v="SI"/>
    <n v="2037"/>
    <m/>
  </r>
  <r>
    <n v="1134"/>
    <n v="2030"/>
    <s v="Puerto Montt"/>
    <x v="4"/>
    <x v="2"/>
    <x v="0"/>
    <x v="2"/>
    <n v="1012"/>
    <x v="4"/>
    <x v="1"/>
    <s v="Pichi Pelluco"/>
    <s v="Puerto Montt"/>
    <s v="Bosque Mar"/>
    <s v="Puerto Montt"/>
    <n v="10"/>
    <d v="1899-12-30T10:03:00"/>
    <d v="1899-12-30T11:19:00"/>
    <d v="1899-12-30T01:16:00"/>
    <x v="133"/>
    <s v="SI"/>
    <n v="2030"/>
    <m/>
  </r>
  <r>
    <n v="1135"/>
    <n v="2031"/>
    <s v="Puerto Montt"/>
    <x v="4"/>
    <x v="2"/>
    <x v="0"/>
    <x v="2"/>
    <n v="1012"/>
    <x v="4"/>
    <x v="1"/>
    <s v="Pichi Pelluco"/>
    <s v="Puerto Montt"/>
    <s v="Bosque Mar"/>
    <s v="Puerto Montt"/>
    <n v="10"/>
    <d v="1899-12-30T10:40:00"/>
    <d v="1899-12-30T11:58:00"/>
    <d v="1899-12-30T01:18:00"/>
    <x v="144"/>
    <s v="SI"/>
    <n v="2031"/>
    <m/>
  </r>
  <r>
    <n v="1136"/>
    <n v="2038"/>
    <s v="Puerto Montt"/>
    <x v="4"/>
    <x v="2"/>
    <x v="0"/>
    <x v="2"/>
    <n v="1012"/>
    <x v="4"/>
    <x v="1"/>
    <s v="Pichi Pelluco"/>
    <s v="Puerto Montt"/>
    <s v="Bosque Mar"/>
    <s v="Puerto Montt"/>
    <n v="11"/>
    <d v="1899-12-30T11:00:00"/>
    <d v="1899-12-30T12:13:00"/>
    <d v="1899-12-30T01:13:00"/>
    <x v="126"/>
    <s v="SI"/>
    <n v="2038"/>
    <m/>
  </r>
  <r>
    <n v="1137"/>
    <n v="2032"/>
    <s v="Puerto Montt"/>
    <x v="4"/>
    <x v="2"/>
    <x v="0"/>
    <x v="2"/>
    <n v="1012"/>
    <x v="4"/>
    <x v="1"/>
    <s v="Pichi Pelluco"/>
    <s v="Puerto Montt"/>
    <s v="Bosque Mar"/>
    <s v="Puerto Montt"/>
    <n v="11"/>
    <d v="1899-12-30T11:03:00"/>
    <d v="1899-12-30T11:45:00"/>
    <d v="1899-12-30T00:42:00"/>
    <x v="137"/>
    <s v="SI"/>
    <n v="2032"/>
    <m/>
  </r>
  <r>
    <n v="1138"/>
    <n v="2039"/>
    <s v="Puerto Montt"/>
    <x v="4"/>
    <x v="2"/>
    <x v="0"/>
    <x v="2"/>
    <n v="1012"/>
    <x v="4"/>
    <x v="1"/>
    <s v="Pichi Pelluco"/>
    <s v="Puerto Montt"/>
    <s v="Bosque Mar"/>
    <s v="Puerto Montt"/>
    <n v="11"/>
    <d v="1899-12-30T11:55:00"/>
    <d v="1899-12-30T13:14:00"/>
    <d v="1899-12-30T01:19:00"/>
    <x v="141"/>
    <s v="SI"/>
    <n v="2039"/>
    <m/>
  </r>
  <r>
    <n v="1139"/>
    <n v="2033"/>
    <s v="Puerto Montt"/>
    <x v="4"/>
    <x v="2"/>
    <x v="0"/>
    <x v="2"/>
    <n v="1012"/>
    <x v="4"/>
    <x v="1"/>
    <s v="Pichi Pelluco"/>
    <s v="Puerto Montt"/>
    <s v="Bosque Mar"/>
    <s v="Puerto Montt"/>
    <n v="12"/>
    <d v="1899-12-30T12:18:00"/>
    <d v="1899-12-30T13:36:00"/>
    <d v="1899-12-30T01:18:00"/>
    <x v="116"/>
    <s v="SI"/>
    <n v="2033"/>
    <m/>
  </r>
  <r>
    <n v="1140"/>
    <n v="2034"/>
    <s v="Puerto Montt"/>
    <x v="4"/>
    <x v="2"/>
    <x v="0"/>
    <x v="2"/>
    <n v="1012"/>
    <x v="4"/>
    <x v="1"/>
    <s v="Pichi Pelluco"/>
    <s v="Puerto Montt"/>
    <s v="Bosque Mar"/>
    <s v="Puerto Montt"/>
    <n v="12"/>
    <d v="1899-12-30T12:47:00"/>
    <d v="1899-12-30T14:02:00"/>
    <d v="1899-12-30T01:15:00"/>
    <x v="103"/>
    <s v="SI"/>
    <n v="2034"/>
    <m/>
  </r>
  <r>
    <n v="1141"/>
    <n v="2035"/>
    <s v="Puerto Montt"/>
    <x v="4"/>
    <x v="2"/>
    <x v="0"/>
    <x v="2"/>
    <n v="1012"/>
    <x v="4"/>
    <x v="1"/>
    <s v="Pichi Pelluco"/>
    <s v="Puerto Montt"/>
    <s v="Bosque Mar"/>
    <s v="Puerto Montt"/>
    <n v="13"/>
    <d v="1899-12-30T13:06:00"/>
    <d v="1899-12-30T14:15:00"/>
    <d v="1899-12-30T01:09:00"/>
    <x v="113"/>
    <s v="SI"/>
    <n v="2035"/>
    <m/>
  </r>
  <r>
    <n v="1142"/>
    <n v="2036"/>
    <s v="Puerto Montt"/>
    <x v="4"/>
    <x v="2"/>
    <x v="0"/>
    <x v="2"/>
    <n v="1012"/>
    <x v="4"/>
    <x v="1"/>
    <s v="Pichi Pelluco"/>
    <s v="Puerto Montt"/>
    <s v="Bosque Mar"/>
    <s v="Puerto Montt"/>
    <n v="14"/>
    <d v="1899-12-30T14:04:00"/>
    <d v="1899-12-30T15:27:00"/>
    <d v="1899-12-30T01:23:00"/>
    <x v="138"/>
    <s v="SI"/>
    <n v="2036"/>
    <m/>
  </r>
  <r>
    <n v="1143"/>
    <n v="0"/>
    <s v="Puerto Montt"/>
    <x v="4"/>
    <x v="2"/>
    <x v="0"/>
    <x v="2"/>
    <n v="1012"/>
    <x v="4"/>
    <x v="1"/>
    <s v="Pichi Pelluco"/>
    <s v="Puerto Montt"/>
    <s v="Bosque Mar"/>
    <s v="Puerto Montt"/>
    <n v="14"/>
    <d v="1899-12-30T14:31:00"/>
    <d v="1899-12-30T15:46:00"/>
    <d v="1899-12-30T01:15:00"/>
    <x v="111"/>
    <s v="NO"/>
    <m/>
    <m/>
  </r>
  <r>
    <n v="1144"/>
    <n v="2037"/>
    <s v="Puerto Montt"/>
    <x v="4"/>
    <x v="2"/>
    <x v="0"/>
    <x v="2"/>
    <n v="1012"/>
    <x v="4"/>
    <x v="1"/>
    <s v="Pichi Pelluco"/>
    <s v="Puerto Montt"/>
    <s v="Bosque Mar"/>
    <s v="Puerto Montt"/>
    <n v="14"/>
    <d v="1899-12-30T14:23:00"/>
    <d v="1899-12-30T15:11:00"/>
    <d v="1899-12-30T00:48:00"/>
    <x v="128"/>
    <s v="SI"/>
    <n v="2037"/>
    <m/>
  </r>
  <r>
    <n v="1145"/>
    <n v="3030"/>
    <s v="Puerto Montt"/>
    <x v="4"/>
    <x v="2"/>
    <x v="0"/>
    <x v="2"/>
    <n v="1013"/>
    <x v="5"/>
    <x v="0"/>
    <s v="Puerto Montt"/>
    <s v="Puerto Montt"/>
    <s v="Pichi Pelluco"/>
    <s v="Puerto Montt"/>
    <n v="9"/>
    <d v="1899-12-30T09:10:00"/>
    <d v="1899-12-30T10:36:00"/>
    <d v="1899-12-30T01:26:00"/>
    <x v="103"/>
    <s v="SI"/>
    <n v="3030"/>
    <m/>
  </r>
  <r>
    <n v="1146"/>
    <n v="3031"/>
    <s v="Puerto Montt"/>
    <x v="4"/>
    <x v="2"/>
    <x v="0"/>
    <x v="2"/>
    <n v="1013"/>
    <x v="5"/>
    <x v="0"/>
    <s v="Puerto Montt"/>
    <s v="Puerto Montt"/>
    <s v="Pichi Pelluco"/>
    <s v="Puerto Montt"/>
    <n v="9"/>
    <d v="1899-12-30T09:39:00"/>
    <d v="1899-12-30T11:11:00"/>
    <d v="1899-12-30T01:32:00"/>
    <x v="128"/>
    <s v="SI"/>
    <n v="3031"/>
    <m/>
  </r>
  <r>
    <n v="1147"/>
    <n v="3040"/>
    <s v="Puerto Montt"/>
    <x v="4"/>
    <x v="2"/>
    <x v="0"/>
    <x v="2"/>
    <n v="1013"/>
    <x v="5"/>
    <x v="0"/>
    <s v="Puerto Montt"/>
    <s v="Puerto Montt"/>
    <s v="Pichi Pelluco"/>
    <s v="Puerto Montt"/>
    <n v="9"/>
    <d v="1899-12-30T09:54:00"/>
    <d v="1899-12-30T11:27:00"/>
    <d v="1899-12-30T01:33:00"/>
    <x v="153"/>
    <s v="SI"/>
    <n v="3040"/>
    <m/>
  </r>
  <r>
    <n v="1148"/>
    <n v="3032"/>
    <s v="Puerto Montt"/>
    <x v="4"/>
    <x v="2"/>
    <x v="0"/>
    <x v="2"/>
    <n v="1013"/>
    <x v="5"/>
    <x v="0"/>
    <s v="Puerto Montt"/>
    <s v="Puerto Montt"/>
    <s v="Pichi Pelluco"/>
    <s v="Puerto Montt"/>
    <n v="10"/>
    <d v="1899-12-30T10:19:00"/>
    <d v="1899-12-30T11:53:00"/>
    <d v="1899-12-30T01:34:00"/>
    <x v="102"/>
    <s v="SI"/>
    <n v="3032"/>
    <m/>
  </r>
  <r>
    <n v="1149"/>
    <n v="3041"/>
    <s v="Puerto Montt"/>
    <x v="4"/>
    <x v="2"/>
    <x v="0"/>
    <x v="2"/>
    <n v="1013"/>
    <x v="5"/>
    <x v="0"/>
    <s v="Puerto Montt"/>
    <s v="Puerto Montt"/>
    <s v="Pichi Pelluco"/>
    <s v="Puerto Montt"/>
    <n v="10"/>
    <d v="1899-12-30T10:38:00"/>
    <d v="1899-12-30T12:10:00"/>
    <d v="1899-12-30T01:32:00"/>
    <x v="150"/>
    <s v="SI"/>
    <n v="3041"/>
    <m/>
  </r>
  <r>
    <n v="1150"/>
    <n v="3034"/>
    <s v="Puerto Montt"/>
    <x v="4"/>
    <x v="2"/>
    <x v="0"/>
    <x v="2"/>
    <n v="1013"/>
    <x v="5"/>
    <x v="0"/>
    <s v="Puerto Montt"/>
    <s v="Puerto Montt"/>
    <s v="Pichi Pelluco"/>
    <s v="Puerto Montt"/>
    <n v="11"/>
    <d v="1899-12-30T11:42:00"/>
    <d v="1899-12-30T12:56:00"/>
    <d v="1899-12-30T01:14:00"/>
    <x v="118"/>
    <s v="SI"/>
    <n v="3034"/>
    <m/>
  </r>
  <r>
    <n v="1151"/>
    <n v="3035"/>
    <s v="Puerto Montt"/>
    <x v="4"/>
    <x v="2"/>
    <x v="0"/>
    <x v="2"/>
    <n v="1013"/>
    <x v="5"/>
    <x v="0"/>
    <s v="Puerto Montt"/>
    <s v="Puerto Montt"/>
    <s v="Pichi Pelluco"/>
    <s v="Puerto Montt"/>
    <n v="12"/>
    <d v="1899-12-30T12:11:00"/>
    <d v="1899-12-30T13:28:00"/>
    <d v="1899-12-30T01:17:00"/>
    <x v="126"/>
    <s v="SI"/>
    <n v="3035"/>
    <m/>
  </r>
  <r>
    <n v="1152"/>
    <n v="0"/>
    <s v="Puerto Montt"/>
    <x v="4"/>
    <x v="2"/>
    <x v="0"/>
    <x v="2"/>
    <n v="1013"/>
    <x v="5"/>
    <x v="0"/>
    <s v="Puerto Montt"/>
    <s v="Puerto Montt"/>
    <s v="Pichi Pelluco"/>
    <s v="Puerto Montt"/>
    <n v="13"/>
    <d v="1899-12-30T13:39:00"/>
    <d v="1899-12-30T15:04:00"/>
    <d v="1899-12-30T01:25:00"/>
    <x v="137"/>
    <s v="NO"/>
    <m/>
    <m/>
  </r>
  <r>
    <n v="1153"/>
    <n v="3036"/>
    <s v="Puerto Montt"/>
    <x v="4"/>
    <x v="2"/>
    <x v="0"/>
    <x v="2"/>
    <n v="1013"/>
    <x v="5"/>
    <x v="0"/>
    <s v="Puerto Montt"/>
    <s v="Puerto Montt"/>
    <s v="Pichi Pelluco"/>
    <s v="Puerto Montt"/>
    <n v="13"/>
    <d v="1899-12-30T13:02:00"/>
    <d v="1899-12-30T14:29:00"/>
    <d v="1899-12-30T01:27:00"/>
    <x v="125"/>
    <s v="SI"/>
    <n v="3036"/>
    <m/>
  </r>
  <r>
    <n v="1154"/>
    <n v="0"/>
    <s v="Puerto Montt"/>
    <x v="4"/>
    <x v="2"/>
    <x v="0"/>
    <x v="2"/>
    <n v="1013"/>
    <x v="5"/>
    <x v="0"/>
    <s v="Puerto Montt"/>
    <s v="Puerto Montt"/>
    <s v="Pichi Pelluco"/>
    <s v="Puerto Montt"/>
    <n v="13"/>
    <d v="1899-12-30T13:20:00"/>
    <d v="1899-12-30T14:45:00"/>
    <d v="1899-12-30T01:25:00"/>
    <x v="154"/>
    <s v="NO"/>
    <m/>
    <m/>
  </r>
  <r>
    <n v="1155"/>
    <n v="3037"/>
    <s v="Puerto Montt"/>
    <x v="4"/>
    <x v="2"/>
    <x v="0"/>
    <x v="2"/>
    <n v="1013"/>
    <x v="5"/>
    <x v="0"/>
    <s v="Puerto Montt"/>
    <s v="Puerto Montt"/>
    <s v="Pichi Pelluco"/>
    <s v="Puerto Montt"/>
    <n v="13"/>
    <d v="1899-12-30T13:32:00"/>
    <d v="1899-12-30T14:55:00"/>
    <d v="1899-12-30T01:23:00"/>
    <x v="151"/>
    <s v="SI"/>
    <n v="3037"/>
    <m/>
  </r>
  <r>
    <n v="1156"/>
    <n v="3038"/>
    <s v="Puerto Montt"/>
    <x v="4"/>
    <x v="2"/>
    <x v="0"/>
    <x v="2"/>
    <n v="1013"/>
    <x v="5"/>
    <x v="0"/>
    <s v="Puerto Montt"/>
    <s v="Puerto Montt"/>
    <s v="Pichi Pelluco"/>
    <s v="Puerto Montt"/>
    <n v="14"/>
    <d v="1899-12-30T14:40:00"/>
    <d v="1899-12-30T15:55:00"/>
    <d v="1899-12-30T01:15:00"/>
    <x v="113"/>
    <s v="SI"/>
    <n v="3038"/>
    <m/>
  </r>
  <r>
    <n v="1157"/>
    <n v="3039"/>
    <s v="Puerto Montt"/>
    <x v="4"/>
    <x v="2"/>
    <x v="0"/>
    <x v="2"/>
    <n v="1013"/>
    <x v="5"/>
    <x v="0"/>
    <s v="Puerto Montt"/>
    <s v="Puerto Montt"/>
    <s v="Pichi Pelluco"/>
    <s v="Puerto Montt"/>
    <n v="15"/>
    <d v="1899-12-30T15:14:00"/>
    <d v="1899-12-30T16:40:00"/>
    <d v="1899-12-30T01:26:00"/>
    <x v="138"/>
    <s v="SI"/>
    <n v="3039"/>
    <m/>
  </r>
  <r>
    <n v="1158"/>
    <n v="3030"/>
    <s v="Puerto Montt"/>
    <x v="4"/>
    <x v="2"/>
    <x v="0"/>
    <x v="2"/>
    <n v="1013"/>
    <x v="5"/>
    <x v="1"/>
    <s v="Pichi Pelluco"/>
    <s v="Puerto Montt"/>
    <s v="Puerto Montt"/>
    <s v="Puerto Montt"/>
    <n v="10"/>
    <d v="1899-12-30T10:36:00"/>
    <d v="1899-12-30T12:19:00"/>
    <d v="1899-12-30T01:43:00"/>
    <x v="103"/>
    <s v="SI"/>
    <n v="3030"/>
    <m/>
  </r>
  <r>
    <n v="1159"/>
    <n v="3031"/>
    <s v="Puerto Montt"/>
    <x v="4"/>
    <x v="2"/>
    <x v="0"/>
    <x v="2"/>
    <n v="1013"/>
    <x v="5"/>
    <x v="1"/>
    <s v="Pichi Pelluco"/>
    <s v="Puerto Montt"/>
    <s v="Puerto Montt"/>
    <s v="Puerto Montt"/>
    <n v="11"/>
    <d v="1899-12-30T11:11:00"/>
    <d v="1899-12-30T12:05:00"/>
    <d v="1899-12-30T00:54:00"/>
    <x v="128"/>
    <s v="SI"/>
    <n v="3031"/>
    <m/>
  </r>
  <r>
    <n v="1160"/>
    <n v="3040"/>
    <s v="Puerto Montt"/>
    <x v="4"/>
    <x v="2"/>
    <x v="0"/>
    <x v="2"/>
    <n v="1013"/>
    <x v="5"/>
    <x v="1"/>
    <s v="Pichi Pelluco"/>
    <s v="Puerto Montt"/>
    <s v="Puerto Montt"/>
    <s v="Puerto Montt"/>
    <n v="11"/>
    <d v="1899-12-30T11:27:00"/>
    <d v="1899-12-30T13:09:00"/>
    <d v="1899-12-30T01:42:00"/>
    <x v="153"/>
    <s v="SI"/>
    <n v="3040"/>
    <m/>
  </r>
  <r>
    <n v="1161"/>
    <n v="3032"/>
    <s v="Puerto Montt"/>
    <x v="4"/>
    <x v="2"/>
    <x v="0"/>
    <x v="2"/>
    <n v="1013"/>
    <x v="5"/>
    <x v="1"/>
    <s v="Pichi Pelluco"/>
    <s v="Puerto Montt"/>
    <s v="Puerto Montt"/>
    <s v="Puerto Montt"/>
    <n v="11"/>
    <d v="1899-12-30T11:53:00"/>
    <d v="1899-12-30T13:33:00"/>
    <d v="1899-12-30T01:40:00"/>
    <x v="102"/>
    <s v="SI"/>
    <n v="3032"/>
    <m/>
  </r>
  <r>
    <n v="1162"/>
    <n v="3041"/>
    <s v="Puerto Montt"/>
    <x v="4"/>
    <x v="2"/>
    <x v="0"/>
    <x v="2"/>
    <n v="1013"/>
    <x v="5"/>
    <x v="1"/>
    <s v="Pichi Pelluco"/>
    <s v="Puerto Montt"/>
    <s v="Puerto Montt"/>
    <s v="Puerto Montt"/>
    <n v="12"/>
    <d v="1899-12-30T12:10:00"/>
    <d v="1899-12-30T13:48:00"/>
    <d v="1899-12-30T01:38:00"/>
    <x v="150"/>
    <s v="SI"/>
    <n v="3041"/>
    <m/>
  </r>
  <r>
    <n v="1163"/>
    <n v="3034"/>
    <s v="Puerto Montt"/>
    <x v="4"/>
    <x v="2"/>
    <x v="0"/>
    <x v="2"/>
    <n v="1013"/>
    <x v="5"/>
    <x v="1"/>
    <s v="Pichi Pelluco"/>
    <s v="Puerto Montt"/>
    <s v="Puerto Montt"/>
    <s v="Puerto Montt"/>
    <n v="12"/>
    <d v="1899-12-30T12:56:00"/>
    <d v="1899-12-30T14:15:00"/>
    <d v="1899-12-30T01:19:00"/>
    <x v="118"/>
    <s v="SI"/>
    <n v="3034"/>
    <m/>
  </r>
  <r>
    <n v="1164"/>
    <n v="3035"/>
    <s v="Puerto Montt"/>
    <x v="4"/>
    <x v="2"/>
    <x v="0"/>
    <x v="2"/>
    <n v="1013"/>
    <x v="5"/>
    <x v="1"/>
    <s v="Pichi Pelluco"/>
    <s v="Puerto Montt"/>
    <s v="Puerto Montt"/>
    <s v="Puerto Montt"/>
    <n v="13"/>
    <d v="1899-12-30T13:28:00"/>
    <d v="1899-12-30T14:30:00"/>
    <d v="1899-12-30T01:02:00"/>
    <x v="126"/>
    <s v="SI"/>
    <n v="3035"/>
    <m/>
  </r>
  <r>
    <n v="1165"/>
    <n v="0"/>
    <s v="Puerto Montt"/>
    <x v="4"/>
    <x v="2"/>
    <x v="0"/>
    <x v="2"/>
    <n v="1013"/>
    <x v="5"/>
    <x v="1"/>
    <s v="Pichi Pelluco"/>
    <s v="Puerto Montt"/>
    <s v="Puerto Montt"/>
    <s v="Puerto Montt"/>
    <n v="15"/>
    <d v="1899-12-30T15:04:00"/>
    <d v="1899-12-30T16:30:00"/>
    <d v="1899-12-30T01:26:00"/>
    <x v="137"/>
    <s v="NO"/>
    <m/>
    <m/>
  </r>
  <r>
    <n v="1166"/>
    <n v="3036"/>
    <s v="Puerto Montt"/>
    <x v="4"/>
    <x v="2"/>
    <x v="0"/>
    <x v="2"/>
    <n v="1013"/>
    <x v="5"/>
    <x v="1"/>
    <s v="Pichi Pelluco"/>
    <s v="Puerto Montt"/>
    <s v="Puerto Montt"/>
    <s v="Puerto Montt"/>
    <n v="14"/>
    <d v="1899-12-30T14:29:00"/>
    <d v="1899-12-30T16:14:00"/>
    <d v="1899-12-30T01:45:00"/>
    <x v="125"/>
    <s v="SI"/>
    <n v="3036"/>
    <m/>
  </r>
  <r>
    <n v="1167"/>
    <n v="0"/>
    <s v="Puerto Montt"/>
    <x v="4"/>
    <x v="2"/>
    <x v="0"/>
    <x v="2"/>
    <n v="1013"/>
    <x v="5"/>
    <x v="1"/>
    <s v="Pichi Pelluco"/>
    <s v="Puerto Montt"/>
    <s v="Puerto Montt"/>
    <s v="Puerto Montt"/>
    <n v="14"/>
    <d v="1899-12-30T14:45:00"/>
    <d v="1899-12-30T16:11:00"/>
    <d v="1899-12-30T01:26:00"/>
    <x v="154"/>
    <s v="NO"/>
    <m/>
    <m/>
  </r>
  <r>
    <n v="1168"/>
    <n v="3037"/>
    <s v="Puerto Montt"/>
    <x v="4"/>
    <x v="2"/>
    <x v="0"/>
    <x v="2"/>
    <n v="1013"/>
    <x v="5"/>
    <x v="1"/>
    <s v="Pichi Pelluco"/>
    <s v="Puerto Montt"/>
    <s v="Puerto Montt"/>
    <s v="Puerto Montt"/>
    <n v="14"/>
    <d v="1899-12-30T14:55:00"/>
    <d v="1899-12-30T15:57:00"/>
    <d v="1899-12-30T01:02:00"/>
    <x v="151"/>
    <s v="SI"/>
    <n v="3037"/>
    <m/>
  </r>
  <r>
    <n v="1169"/>
    <n v="3038"/>
    <s v="Puerto Montt"/>
    <x v="4"/>
    <x v="2"/>
    <x v="0"/>
    <x v="2"/>
    <n v="1013"/>
    <x v="5"/>
    <x v="1"/>
    <s v="Pichi Pelluco"/>
    <s v="Puerto Montt"/>
    <s v="Puerto Montt"/>
    <s v="Puerto Montt"/>
    <n v="15"/>
    <d v="1899-12-30T15:55:00"/>
    <d v="1899-12-30T17:10:00"/>
    <d v="1899-12-30T01:15:00"/>
    <x v="113"/>
    <s v="SI"/>
    <n v="3038"/>
    <m/>
  </r>
  <r>
    <n v="1170"/>
    <n v="3039"/>
    <s v="Puerto Montt"/>
    <x v="4"/>
    <x v="2"/>
    <x v="0"/>
    <x v="2"/>
    <n v="1013"/>
    <x v="5"/>
    <x v="1"/>
    <s v="Pichi Pelluco"/>
    <s v="Puerto Montt"/>
    <s v="Puerto Montt"/>
    <s v="Puerto Montt"/>
    <n v="16"/>
    <d v="1899-12-30T16:40:00"/>
    <d v="1899-12-30T18:29:00"/>
    <d v="1899-12-30T01:49:00"/>
    <x v="138"/>
    <s v="SI"/>
    <n v="3039"/>
    <m/>
  </r>
  <r>
    <n v="1171"/>
    <n v="2550"/>
    <s v="Puerto Montt"/>
    <x v="5"/>
    <x v="0"/>
    <x v="0"/>
    <x v="2"/>
    <n v="1011"/>
    <x v="3"/>
    <x v="0"/>
    <s v="Bosque Mar"/>
    <s v="Puerto Montt"/>
    <s v="Pichi Pelluco"/>
    <s v="Puerto Montt"/>
    <n v="9"/>
    <d v="1899-12-30T09:45:00"/>
    <d v="1899-12-30T10:45:00"/>
    <d v="1899-12-30T01:00:00"/>
    <x v="155"/>
    <s v="SI"/>
    <n v="2550"/>
    <s v="Recuperación "/>
  </r>
  <r>
    <n v="1172"/>
    <n v="2551"/>
    <s v="Puerto Montt"/>
    <x v="5"/>
    <x v="0"/>
    <x v="0"/>
    <x v="2"/>
    <n v="1011"/>
    <x v="3"/>
    <x v="0"/>
    <s v="Bosque Mar"/>
    <s v="Puerto Montt"/>
    <s v="Pichi Pelluco"/>
    <s v="Puerto Montt"/>
    <n v="10"/>
    <d v="1899-12-30T10:05:00"/>
    <d v="1899-12-30T11:09:00"/>
    <d v="1899-12-30T01:04:00"/>
    <x v="115"/>
    <s v="SI"/>
    <n v="2551"/>
    <s v="Recuperación"/>
  </r>
  <r>
    <n v="1173"/>
    <n v="2552"/>
    <s v="Puerto Montt"/>
    <x v="5"/>
    <x v="0"/>
    <x v="0"/>
    <x v="2"/>
    <n v="1011"/>
    <x v="3"/>
    <x v="0"/>
    <s v="Bosque Mar"/>
    <s v="Puerto Montt"/>
    <s v="Pichi Pelluco"/>
    <s v="Puerto Montt"/>
    <n v="10"/>
    <d v="1899-12-30T10:32:00"/>
    <d v="1899-12-30T11:39:00"/>
    <d v="1899-12-30T01:07:00"/>
    <x v="140"/>
    <s v="SI"/>
    <n v="2552"/>
    <s v="Recuperación"/>
  </r>
  <r>
    <n v="1174"/>
    <n v="2553"/>
    <s v="Puerto Montt"/>
    <x v="5"/>
    <x v="0"/>
    <x v="0"/>
    <x v="2"/>
    <n v="1011"/>
    <x v="3"/>
    <x v="0"/>
    <s v="Bosque Mar"/>
    <s v="Puerto Montt"/>
    <s v="Pichi Pelluco"/>
    <s v="Puerto Montt"/>
    <n v="11"/>
    <d v="1899-12-30T11:00:00"/>
    <d v="1899-12-30T12:11:00"/>
    <d v="1899-12-30T01:11:00"/>
    <x v="144"/>
    <s v="SI"/>
    <n v="2553"/>
    <s v="Recuperación"/>
  </r>
  <r>
    <n v="1175"/>
    <n v="2559"/>
    <s v="Puerto Montt"/>
    <x v="5"/>
    <x v="0"/>
    <x v="0"/>
    <x v="2"/>
    <n v="1011"/>
    <x v="3"/>
    <x v="0"/>
    <s v="Bosque Mar"/>
    <s v="Puerto Montt"/>
    <s v="Pichi Pelluco"/>
    <s v="Puerto Montt"/>
    <n v="11"/>
    <d v="1899-12-30T11:50:00"/>
    <d v="1899-12-30T12:49:00"/>
    <d v="1899-12-30T00:59:00"/>
    <x v="155"/>
    <s v="SI"/>
    <n v="2559"/>
    <s v="Recuperación"/>
  </r>
  <r>
    <n v="1176"/>
    <n v="2560"/>
    <s v="Puerto Montt"/>
    <x v="5"/>
    <x v="0"/>
    <x v="0"/>
    <x v="2"/>
    <n v="1011"/>
    <x v="3"/>
    <x v="0"/>
    <s v="Bosque Mar"/>
    <s v="Puerto Montt"/>
    <s v="Pichi Pelluco"/>
    <s v="Puerto Montt"/>
    <n v="12"/>
    <d v="1899-12-30T12:04:00"/>
    <d v="1899-12-30T13:07:00"/>
    <d v="1899-12-30T01:03:00"/>
    <x v="115"/>
    <s v="SI"/>
    <n v="2560"/>
    <s v="Recuperación"/>
  </r>
  <r>
    <n v="1177"/>
    <n v="2554"/>
    <s v="Puerto Montt"/>
    <x v="5"/>
    <x v="0"/>
    <x v="0"/>
    <x v="2"/>
    <n v="1011"/>
    <x v="3"/>
    <x v="0"/>
    <s v="Bosque Mar"/>
    <s v="Puerto Montt"/>
    <s v="Pichi Pelluco"/>
    <s v="Puerto Montt"/>
    <n v="13"/>
    <d v="1899-12-30T13:01:00"/>
    <d v="1899-12-30T14:09:00"/>
    <d v="1899-12-30T01:08:00"/>
    <x v="131"/>
    <s v="SI"/>
    <n v="2554"/>
    <s v="Recuperación 1601"/>
  </r>
  <r>
    <n v="1178"/>
    <n v="2555"/>
    <s v="Puerto Montt"/>
    <x v="5"/>
    <x v="0"/>
    <x v="0"/>
    <x v="2"/>
    <n v="1011"/>
    <x v="3"/>
    <x v="0"/>
    <s v="Bosque Mar"/>
    <s v="Puerto Montt"/>
    <s v="Pichi Pelluco"/>
    <s v="Puerto Montt"/>
    <n v="13"/>
    <d v="1899-12-30T13:32:00"/>
    <d v="1899-12-30T14:35:00"/>
    <d v="1899-12-30T01:03:00"/>
    <x v="148"/>
    <s v="SI"/>
    <n v="2555"/>
    <s v="Recuperación "/>
  </r>
  <r>
    <n v="1179"/>
    <n v="0"/>
    <s v="Puerto Montt"/>
    <x v="5"/>
    <x v="0"/>
    <x v="0"/>
    <x v="2"/>
    <n v="1011"/>
    <x v="3"/>
    <x v="0"/>
    <s v="Bosque Mar"/>
    <s v="Puerto Montt"/>
    <s v="Pichi Pelluco"/>
    <s v="Puerto Montt"/>
    <n v="13"/>
    <d v="1899-12-30T13:41:00"/>
    <d v="1899-12-30T14:44:00"/>
    <d v="1899-12-30T01:03:00"/>
    <x v="107"/>
    <s v="NO"/>
    <m/>
    <s v="No deja subir al bus"/>
  </r>
  <r>
    <n v="1180"/>
    <n v="2556"/>
    <s v="Puerto Montt"/>
    <x v="5"/>
    <x v="0"/>
    <x v="0"/>
    <x v="2"/>
    <n v="1011"/>
    <x v="3"/>
    <x v="0"/>
    <s v="Bosque Mar"/>
    <s v="Puerto Montt"/>
    <s v="Pichi Pelluco"/>
    <s v="Puerto Montt"/>
    <n v="14"/>
    <d v="1899-12-30T14:01:00"/>
    <d v="1899-12-30T14:56:00"/>
    <d v="1899-12-30T00:55:00"/>
    <x v="116"/>
    <s v="SI"/>
    <n v="2556"/>
    <s v="Recuperación"/>
  </r>
  <r>
    <n v="1181"/>
    <n v="2557"/>
    <s v="Puerto Montt"/>
    <x v="5"/>
    <x v="0"/>
    <x v="0"/>
    <x v="2"/>
    <n v="1011"/>
    <x v="3"/>
    <x v="0"/>
    <s v="Bosque Mar"/>
    <s v="Puerto Montt"/>
    <s v="Pichi Pelluco"/>
    <s v="Puerto Montt"/>
    <n v="14"/>
    <d v="1899-12-30T14:33:00"/>
    <d v="1899-12-30T15:28:00"/>
    <d v="1899-12-30T00:55:00"/>
    <x v="156"/>
    <s v="SI"/>
    <n v="2557"/>
    <s v="Recuperación"/>
  </r>
  <r>
    <n v="1182"/>
    <n v="2558"/>
    <s v="Puerto Montt"/>
    <x v="5"/>
    <x v="0"/>
    <x v="0"/>
    <x v="2"/>
    <n v="1011"/>
    <x v="3"/>
    <x v="0"/>
    <s v="Bosque Mar"/>
    <s v="Puerto Montt"/>
    <s v="Pichi Pelluco"/>
    <s v="Puerto Montt"/>
    <n v="15"/>
    <d v="1899-12-30T15:18:00"/>
    <d v="1899-12-30T16:28:00"/>
    <d v="1899-12-30T01:10:00"/>
    <x v="140"/>
    <s v="SI"/>
    <n v="2558"/>
    <s v="Recuperación"/>
  </r>
  <r>
    <n v="1183"/>
    <n v="2550"/>
    <s v="Puerto Montt"/>
    <x v="5"/>
    <x v="0"/>
    <x v="0"/>
    <x v="2"/>
    <n v="1011"/>
    <x v="3"/>
    <x v="1"/>
    <s v="Pichi Pelluco"/>
    <s v="Puerto Montt"/>
    <s v="Bosque Mar"/>
    <s v="Puerto Montt"/>
    <n v="10"/>
    <d v="1899-12-30T10:45:00"/>
    <d v="1899-12-30T11:27:00"/>
    <d v="1899-12-30T00:42:00"/>
    <x v="155"/>
    <s v="SI"/>
    <n v="2550"/>
    <s v="Recuperación"/>
  </r>
  <r>
    <n v="1184"/>
    <n v="2551"/>
    <s v="Puerto Montt"/>
    <x v="5"/>
    <x v="0"/>
    <x v="0"/>
    <x v="2"/>
    <n v="1011"/>
    <x v="3"/>
    <x v="1"/>
    <s v="Pichi Pelluco"/>
    <s v="Puerto Montt"/>
    <s v="Bosque Mar"/>
    <s v="Puerto Montt"/>
    <n v="11"/>
    <d v="1899-12-30T11:09:00"/>
    <d v="1899-12-30T12:17:00"/>
    <d v="1899-12-30T01:08:00"/>
    <x v="115"/>
    <s v="SI"/>
    <n v="2551"/>
    <s v="Recuperación"/>
  </r>
  <r>
    <n v="1185"/>
    <n v="2552"/>
    <s v="Puerto Montt"/>
    <x v="5"/>
    <x v="0"/>
    <x v="0"/>
    <x v="2"/>
    <n v="1011"/>
    <x v="3"/>
    <x v="1"/>
    <s v="Pichi Pelluco"/>
    <s v="Puerto Montt"/>
    <s v="Bosque Mar"/>
    <s v="Puerto Montt"/>
    <n v="11"/>
    <d v="1899-12-30T11:39:00"/>
    <d v="1899-12-30T12:46:00"/>
    <d v="1899-12-30T01:07:00"/>
    <x v="140"/>
    <s v="SI"/>
    <n v="2552"/>
    <s v="Recuperación FICHA 22 (ficha 7035)"/>
  </r>
  <r>
    <n v="1186"/>
    <n v="2553"/>
    <s v="Puerto Montt"/>
    <x v="5"/>
    <x v="0"/>
    <x v="0"/>
    <x v="2"/>
    <n v="1011"/>
    <x v="3"/>
    <x v="1"/>
    <s v="Pichi Pelluco"/>
    <s v="Puerto Montt"/>
    <s v="Bosque Mar"/>
    <s v="Puerto Montt"/>
    <n v="12"/>
    <d v="1899-12-30T12:11:00"/>
    <d v="1899-12-30T13:17:00"/>
    <d v="1899-12-30T01:06:00"/>
    <x v="144"/>
    <s v="SI"/>
    <n v="2553"/>
    <s v="Recuperación"/>
  </r>
  <r>
    <n v="1187"/>
    <n v="2559"/>
    <s v="Puerto Montt"/>
    <x v="5"/>
    <x v="0"/>
    <x v="0"/>
    <x v="2"/>
    <n v="1011"/>
    <x v="3"/>
    <x v="1"/>
    <s v="Pichi Pelluco"/>
    <s v="Puerto Montt"/>
    <s v="Bosque Mar"/>
    <s v="Puerto Montt"/>
    <n v="12"/>
    <d v="1899-12-30T12:49:00"/>
    <d v="1899-12-30T13:55:00"/>
    <d v="1899-12-30T01:06:00"/>
    <x v="155"/>
    <s v="SI"/>
    <n v="2559"/>
    <s v="Recuperación"/>
  </r>
  <r>
    <n v="1188"/>
    <n v="2560"/>
    <s v="Puerto Montt"/>
    <x v="5"/>
    <x v="0"/>
    <x v="0"/>
    <x v="2"/>
    <n v="1011"/>
    <x v="3"/>
    <x v="1"/>
    <s v="Pichi Pelluco"/>
    <s v="Puerto Montt"/>
    <s v="Bosque Mar"/>
    <s v="Puerto Montt"/>
    <n v="13"/>
    <d v="1899-12-30T13:07:00"/>
    <d v="1899-12-30T14:12:00"/>
    <d v="1899-12-30T01:05:00"/>
    <x v="115"/>
    <s v="SI"/>
    <n v="2560"/>
    <s v="Recuperación"/>
  </r>
  <r>
    <n v="1189"/>
    <n v="2554"/>
    <s v="Puerto Montt"/>
    <x v="5"/>
    <x v="0"/>
    <x v="0"/>
    <x v="2"/>
    <n v="1011"/>
    <x v="3"/>
    <x v="1"/>
    <s v="Pichi Pelluco"/>
    <s v="Puerto Montt"/>
    <s v="Bosque Mar"/>
    <s v="Puerto Montt"/>
    <n v="14"/>
    <d v="1899-12-30T14:09:00"/>
    <d v="1899-12-30T15:12:00"/>
    <d v="1899-12-30T01:03:00"/>
    <x v="131"/>
    <s v="SI"/>
    <n v="2554"/>
    <s v="Recuperación"/>
  </r>
  <r>
    <n v="1190"/>
    <n v="2555"/>
    <s v="Puerto Montt"/>
    <x v="5"/>
    <x v="0"/>
    <x v="0"/>
    <x v="2"/>
    <n v="1011"/>
    <x v="3"/>
    <x v="1"/>
    <s v="Pichi Pelluco"/>
    <s v="Puerto Montt"/>
    <s v="Bosque Mar"/>
    <s v="Puerto Montt"/>
    <n v="14"/>
    <d v="1899-12-30T14:35:00"/>
    <d v="1899-12-30T15:42:00"/>
    <d v="1899-12-30T01:07:00"/>
    <x v="148"/>
    <s v="SI"/>
    <n v="2555"/>
    <s v="Recuperación"/>
  </r>
  <r>
    <n v="1191"/>
    <n v="0"/>
    <s v="Puerto Montt"/>
    <x v="5"/>
    <x v="0"/>
    <x v="0"/>
    <x v="2"/>
    <n v="1011"/>
    <x v="3"/>
    <x v="1"/>
    <s v="Pichi Pelluco"/>
    <s v="Puerto Montt"/>
    <s v="Bosque Mar"/>
    <s v="Puerto Montt"/>
    <n v="14"/>
    <d v="1899-12-30T14:44:00"/>
    <d v="1899-12-30T15:47:00"/>
    <d v="1899-12-30T01:03:00"/>
    <x v="107"/>
    <s v="NO"/>
    <m/>
    <s v="No deja subir al bus"/>
  </r>
  <r>
    <n v="1192"/>
    <n v="2556"/>
    <s v="Puerto Montt"/>
    <x v="5"/>
    <x v="0"/>
    <x v="0"/>
    <x v="2"/>
    <n v="1011"/>
    <x v="3"/>
    <x v="1"/>
    <s v="Pichi Pelluco"/>
    <s v="Puerto Montt"/>
    <s v="Bosque Mar"/>
    <s v="Puerto Montt"/>
    <n v="14"/>
    <d v="1899-12-30T14:56:00"/>
    <d v="1899-12-30T15:40:00"/>
    <d v="1899-12-30T00:44:00"/>
    <x v="116"/>
    <s v="SI"/>
    <n v="2556"/>
    <s v="Recuperación"/>
  </r>
  <r>
    <n v="1193"/>
    <n v="2557"/>
    <s v="Puerto Montt"/>
    <x v="5"/>
    <x v="0"/>
    <x v="0"/>
    <x v="2"/>
    <n v="1011"/>
    <x v="3"/>
    <x v="1"/>
    <s v="Pichi Pelluco"/>
    <s v="Puerto Montt"/>
    <s v="Bosque Mar"/>
    <s v="Puerto Montt"/>
    <n v="15"/>
    <d v="1899-12-30T15:28:00"/>
    <d v="1899-12-30T16:20:00"/>
    <d v="1899-12-30T00:52:00"/>
    <x v="156"/>
    <s v="SI"/>
    <n v="2557"/>
    <m/>
  </r>
  <r>
    <n v="1194"/>
    <n v="2558"/>
    <s v="Puerto Montt"/>
    <x v="5"/>
    <x v="0"/>
    <x v="0"/>
    <x v="2"/>
    <n v="1011"/>
    <x v="3"/>
    <x v="1"/>
    <s v="Pichi Pelluco"/>
    <s v="Puerto Montt"/>
    <s v="Bosque Mar"/>
    <s v="Puerto Montt"/>
    <n v="16"/>
    <d v="1899-12-30T16:28:00"/>
    <d v="1899-12-30T17:36:00"/>
    <d v="1899-12-30T01:08:00"/>
    <x v="140"/>
    <s v="SI"/>
    <n v="2558"/>
    <m/>
  </r>
  <r>
    <n v="1195"/>
    <n v="2050"/>
    <s v="Puerto Montt"/>
    <x v="5"/>
    <x v="0"/>
    <x v="0"/>
    <x v="2"/>
    <n v="1012"/>
    <x v="4"/>
    <x v="0"/>
    <s v="Bosque Mar"/>
    <s v="Puerto Montt"/>
    <s v="Pichi Pelluco"/>
    <s v="Puerto Montt"/>
    <n v="9"/>
    <d v="1899-12-30T09:30:00"/>
    <d v="1899-12-30T10:34:00"/>
    <d v="1899-12-30T01:04:00"/>
    <x v="156"/>
    <s v="SI"/>
    <n v="2050"/>
    <m/>
  </r>
  <r>
    <n v="1196"/>
    <n v="2051"/>
    <s v="Puerto Montt"/>
    <x v="5"/>
    <x v="0"/>
    <x v="0"/>
    <x v="2"/>
    <n v="1012"/>
    <x v="4"/>
    <x v="0"/>
    <s v="Bosque Mar"/>
    <s v="Puerto Montt"/>
    <s v="Pichi Pelluco"/>
    <s v="Puerto Montt"/>
    <n v="10"/>
    <d v="1899-12-30T10:04:00"/>
    <d v="1899-12-30T10:59:00"/>
    <d v="1899-12-30T00:55:00"/>
    <x v="148"/>
    <s v="SI"/>
    <n v="2051"/>
    <m/>
  </r>
  <r>
    <n v="1197"/>
    <n v="2052"/>
    <s v="Puerto Montt"/>
    <x v="5"/>
    <x v="0"/>
    <x v="0"/>
    <x v="2"/>
    <n v="1012"/>
    <x v="4"/>
    <x v="0"/>
    <s v="Bosque Mar"/>
    <s v="Puerto Montt"/>
    <s v="Pichi Pelluco"/>
    <s v="Puerto Montt"/>
    <n v="14"/>
    <d v="1899-12-30T14:32:00"/>
    <d v="1899-12-30T15:32:00"/>
    <d v="1899-12-30T01:00:00"/>
    <x v="154"/>
    <s v="SI"/>
    <n v="2052"/>
    <m/>
  </r>
  <r>
    <n v="1198"/>
    <n v="2053"/>
    <s v="Puerto Montt"/>
    <x v="5"/>
    <x v="0"/>
    <x v="0"/>
    <x v="2"/>
    <n v="1012"/>
    <x v="4"/>
    <x v="0"/>
    <s v="Bosque Mar"/>
    <s v="Puerto Montt"/>
    <s v="Pichi Pelluco"/>
    <s v="Puerto Montt"/>
    <n v="11"/>
    <d v="1899-12-30T11:14:00"/>
    <d v="1899-12-30T12:04:00"/>
    <d v="1899-12-30T00:50:00"/>
    <x v="107"/>
    <s v="SI"/>
    <n v="2053"/>
    <m/>
  </r>
  <r>
    <n v="1199"/>
    <n v="5054"/>
    <s v="Puerto Montt"/>
    <x v="5"/>
    <x v="0"/>
    <x v="0"/>
    <x v="2"/>
    <n v="1012"/>
    <x v="4"/>
    <x v="0"/>
    <s v="Bosque Mar"/>
    <s v="Puerto Montt"/>
    <s v="Pichi Pelluco"/>
    <s v="Puerto Montt"/>
    <n v="11"/>
    <d v="1899-12-30T11:32:00"/>
    <d v="1899-12-30T12:36:00"/>
    <d v="1899-12-30T01:04:00"/>
    <x v="116"/>
    <s v="SI"/>
    <n v="5054"/>
    <m/>
  </r>
  <r>
    <n v="1200"/>
    <n v="2055"/>
    <s v="Puerto Montt"/>
    <x v="5"/>
    <x v="0"/>
    <x v="0"/>
    <x v="2"/>
    <n v="1012"/>
    <x v="4"/>
    <x v="0"/>
    <s v="Bosque Mar"/>
    <s v="Puerto Montt"/>
    <s v="Pichi Pelluco"/>
    <s v="Puerto Montt"/>
    <n v="13"/>
    <d v="1899-12-30T13:10:00"/>
    <d v="1899-12-30T14:11:00"/>
    <d v="1899-12-30T01:01:00"/>
    <x v="140"/>
    <s v="SI"/>
    <n v="2055"/>
    <m/>
  </r>
  <r>
    <n v="1201"/>
    <n v="2056"/>
    <s v="Puerto Montt"/>
    <x v="5"/>
    <x v="0"/>
    <x v="0"/>
    <x v="2"/>
    <n v="1012"/>
    <x v="4"/>
    <x v="0"/>
    <s v="Bosque Mar"/>
    <s v="Puerto Montt"/>
    <s v="Pichi Pelluco"/>
    <s v="Puerto Montt"/>
    <n v="12"/>
    <d v="1899-12-30T12:37:00"/>
    <d v="1899-12-30T13:39:00"/>
    <d v="1899-12-30T01:02:00"/>
    <x v="144"/>
    <s v="SI"/>
    <n v="2056"/>
    <m/>
  </r>
  <r>
    <n v="1202"/>
    <n v="2057"/>
    <s v="Puerto Montt"/>
    <x v="5"/>
    <x v="0"/>
    <x v="0"/>
    <x v="2"/>
    <n v="1012"/>
    <x v="4"/>
    <x v="0"/>
    <s v="Bosque Mar"/>
    <s v="Puerto Montt"/>
    <s v="Pichi Pelluco"/>
    <s v="Puerto Montt"/>
    <n v="13"/>
    <d v="1899-12-30T13:53:00"/>
    <d v="1899-12-30T14:39:00"/>
    <d v="1899-12-30T00:46:00"/>
    <x v="104"/>
    <s v="SI"/>
    <n v="2057"/>
    <m/>
  </r>
  <r>
    <n v="1203"/>
    <n v="2058"/>
    <s v="Puerto Montt"/>
    <x v="5"/>
    <x v="0"/>
    <x v="0"/>
    <x v="2"/>
    <n v="1012"/>
    <x v="4"/>
    <x v="0"/>
    <s v="Bosque Mar"/>
    <s v="Puerto Montt"/>
    <s v="Pichi Pelluco"/>
    <s v="Puerto Montt"/>
    <n v="14"/>
    <d v="1899-12-30T14:11:00"/>
    <d v="1899-12-30T15:03:00"/>
    <d v="1899-12-30T00:52:00"/>
    <x v="155"/>
    <s v="SI"/>
    <n v="2058"/>
    <m/>
  </r>
  <r>
    <n v="1204"/>
    <n v="2050"/>
    <s v="Puerto Montt"/>
    <x v="5"/>
    <x v="0"/>
    <x v="0"/>
    <x v="2"/>
    <n v="1012"/>
    <x v="4"/>
    <x v="1"/>
    <s v="Pichi Pelluco"/>
    <s v="Puerto Montt"/>
    <s v="Bosque Mar"/>
    <s v="Puerto Montt"/>
    <n v="10"/>
    <d v="1899-12-30T10:34:00"/>
    <d v="1899-12-30T11:51:00"/>
    <d v="1899-12-30T01:17:00"/>
    <x v="156"/>
    <s v="SI"/>
    <n v="2050"/>
    <m/>
  </r>
  <r>
    <n v="1205"/>
    <n v="2051"/>
    <s v="Puerto Montt"/>
    <x v="5"/>
    <x v="0"/>
    <x v="0"/>
    <x v="2"/>
    <n v="1012"/>
    <x v="4"/>
    <x v="1"/>
    <s v="Pichi Pelluco"/>
    <s v="Puerto Montt"/>
    <s v="Bosque Mar"/>
    <s v="Puerto Montt"/>
    <n v="10"/>
    <d v="1899-12-30T10:59:00"/>
    <d v="1899-12-30T11:48:00"/>
    <d v="1899-12-30T00:49:00"/>
    <x v="148"/>
    <s v="SI"/>
    <n v="2051"/>
    <m/>
  </r>
  <r>
    <n v="1206"/>
    <n v="2052"/>
    <s v="Puerto Montt"/>
    <x v="5"/>
    <x v="0"/>
    <x v="0"/>
    <x v="2"/>
    <n v="1012"/>
    <x v="4"/>
    <x v="1"/>
    <s v="Pichi Pelluco"/>
    <s v="Puerto Montt"/>
    <s v="Bosque Mar"/>
    <s v="Puerto Montt"/>
    <n v="15"/>
    <d v="1899-12-30T15:32:00"/>
    <d v="1899-12-30T16:28:00"/>
    <d v="1899-12-30T00:56:00"/>
    <x v="154"/>
    <s v="SI"/>
    <n v="2052"/>
    <m/>
  </r>
  <r>
    <n v="1207"/>
    <n v="2053"/>
    <s v="Puerto Montt"/>
    <x v="5"/>
    <x v="0"/>
    <x v="0"/>
    <x v="2"/>
    <n v="1012"/>
    <x v="4"/>
    <x v="1"/>
    <s v="Pichi Pelluco"/>
    <s v="Puerto Montt"/>
    <s v="Bosque Mar"/>
    <s v="Puerto Montt"/>
    <n v="12"/>
    <d v="1899-12-30T12:04:00"/>
    <d v="1899-12-30T12:55:00"/>
    <d v="1899-12-30T00:51:00"/>
    <x v="107"/>
    <s v="SI"/>
    <n v="2053"/>
    <m/>
  </r>
  <r>
    <n v="1208"/>
    <n v="5054"/>
    <s v="Puerto Montt"/>
    <x v="5"/>
    <x v="0"/>
    <x v="0"/>
    <x v="2"/>
    <n v="1012"/>
    <x v="4"/>
    <x v="1"/>
    <s v="Pichi Pelluco"/>
    <s v="Puerto Montt"/>
    <s v="Bosque Mar"/>
    <s v="Puerto Montt"/>
    <n v="12"/>
    <d v="1899-12-30T12:36:00"/>
    <d v="1899-12-30T13:49:00"/>
    <d v="1899-12-30T01:13:00"/>
    <x v="116"/>
    <s v="SI"/>
    <n v="5054"/>
    <m/>
  </r>
  <r>
    <n v="1209"/>
    <n v="2055"/>
    <s v="Puerto Montt"/>
    <x v="5"/>
    <x v="0"/>
    <x v="0"/>
    <x v="2"/>
    <n v="1012"/>
    <x v="4"/>
    <x v="1"/>
    <s v="Pichi Pelluco"/>
    <s v="Puerto Montt"/>
    <s v="Bosque Mar"/>
    <s v="Puerto Montt"/>
    <n v="14"/>
    <d v="1899-12-30T14:11:00"/>
    <d v="1899-12-30T15:10:00"/>
    <d v="1899-12-30T00:59:00"/>
    <x v="140"/>
    <s v="SI"/>
    <n v="2055"/>
    <m/>
  </r>
  <r>
    <n v="1210"/>
    <n v="2056"/>
    <s v="Puerto Montt"/>
    <x v="5"/>
    <x v="0"/>
    <x v="0"/>
    <x v="2"/>
    <n v="1012"/>
    <x v="4"/>
    <x v="1"/>
    <s v="Pichi Pelluco"/>
    <s v="Puerto Montt"/>
    <s v="Bosque Mar"/>
    <s v="Puerto Montt"/>
    <n v="13"/>
    <d v="1899-12-30T13:39:00"/>
    <d v="1899-12-30T14:53:00"/>
    <d v="1899-12-30T01:14:00"/>
    <x v="144"/>
    <s v="SI"/>
    <n v="2056"/>
    <m/>
  </r>
  <r>
    <n v="1211"/>
    <n v="2057"/>
    <s v="Puerto Montt"/>
    <x v="5"/>
    <x v="0"/>
    <x v="0"/>
    <x v="2"/>
    <n v="1012"/>
    <x v="4"/>
    <x v="1"/>
    <s v="Pichi Pelluco"/>
    <s v="Puerto Montt"/>
    <s v="Bosque Mar"/>
    <s v="Puerto Montt"/>
    <n v="14"/>
    <d v="1899-12-30T14:39:00"/>
    <d v="1899-12-30T15:45:00"/>
    <d v="1899-12-30T01:06:00"/>
    <x v="104"/>
    <s v="SI"/>
    <n v="2057"/>
    <m/>
  </r>
  <r>
    <n v="1212"/>
    <n v="2058"/>
    <s v="Puerto Montt"/>
    <x v="5"/>
    <x v="0"/>
    <x v="0"/>
    <x v="2"/>
    <n v="1012"/>
    <x v="4"/>
    <x v="1"/>
    <s v="Pichi Pelluco"/>
    <s v="Puerto Montt"/>
    <s v="Bosque Mar"/>
    <s v="Puerto Montt"/>
    <n v="15"/>
    <d v="1899-12-30T15:03:00"/>
    <d v="1899-12-30T16:00:00"/>
    <d v="1899-12-30T00:57:00"/>
    <x v="155"/>
    <s v="SI"/>
    <n v="2058"/>
    <m/>
  </r>
  <r>
    <n v="1213"/>
    <n v="3050"/>
    <s v="Puerto Montt"/>
    <x v="5"/>
    <x v="0"/>
    <x v="0"/>
    <x v="2"/>
    <n v="1013"/>
    <x v="5"/>
    <x v="0"/>
    <s v="Puerto Montt"/>
    <s v="Puerto Montt"/>
    <s v="Pichi Pelluco"/>
    <s v="Puerto Montt"/>
    <n v="9"/>
    <d v="1899-12-30T09:20:00"/>
    <d v="1899-12-30T09:54:00"/>
    <s v="-"/>
    <x v="116"/>
    <s v="SI"/>
    <n v="3050"/>
    <m/>
  </r>
  <r>
    <n v="1214"/>
    <n v="3051"/>
    <s v="Puerto Montt"/>
    <x v="5"/>
    <x v="0"/>
    <x v="0"/>
    <x v="2"/>
    <n v="1013"/>
    <x v="5"/>
    <x v="0"/>
    <s v="Puerto Montt"/>
    <s v="Puerto Montt"/>
    <s v="Pichi Pelluco"/>
    <s v="Puerto Montt"/>
    <n v="10"/>
    <d v="1899-12-30T10:13:00"/>
    <d v="1899-12-30T11:40:00"/>
    <d v="1899-12-30T01:27:00"/>
    <x v="157"/>
    <s v="SI"/>
    <n v="3051"/>
    <m/>
  </r>
  <r>
    <n v="1215"/>
    <n v="3054"/>
    <s v="Puerto Montt"/>
    <x v="5"/>
    <x v="0"/>
    <x v="0"/>
    <x v="2"/>
    <n v="1013"/>
    <x v="5"/>
    <x v="0"/>
    <s v="Puerto Montt"/>
    <s v="Puerto Montt"/>
    <s v="Pichi Pelluco"/>
    <s v="Puerto Montt"/>
    <n v="10"/>
    <d v="1899-12-30T10:34:00"/>
    <d v="1899-12-30T11:59:00"/>
    <d v="1899-12-30T01:25:00"/>
    <x v="102"/>
    <s v="SI"/>
    <n v="3054"/>
    <m/>
  </r>
  <r>
    <n v="1216"/>
    <n v="3052"/>
    <s v="Puerto Montt"/>
    <x v="5"/>
    <x v="0"/>
    <x v="0"/>
    <x v="2"/>
    <n v="1013"/>
    <x v="5"/>
    <x v="0"/>
    <s v="Puerto Montt"/>
    <s v="Puerto Montt"/>
    <s v="Pichi Pelluco"/>
    <s v="Puerto Montt"/>
    <n v="11"/>
    <d v="1899-12-30T11:37:00"/>
    <d v="1899-12-30T12:48:00"/>
    <d v="1899-12-30T01:11:00"/>
    <x v="156"/>
    <s v="SI"/>
    <n v="3052"/>
    <m/>
  </r>
  <r>
    <n v="1217"/>
    <n v="3053"/>
    <s v="Puerto Montt"/>
    <x v="5"/>
    <x v="0"/>
    <x v="0"/>
    <x v="2"/>
    <n v="1013"/>
    <x v="5"/>
    <x v="0"/>
    <s v="Puerto Montt"/>
    <s v="Puerto Montt"/>
    <s v="Pichi Pelluco"/>
    <s v="Puerto Montt"/>
    <n v="14"/>
    <d v="1899-12-30T14:13:00"/>
    <d v="1899-12-30T15:40:00"/>
    <d v="1899-12-30T01:27:00"/>
    <x v="102"/>
    <s v="SI"/>
    <n v="3053"/>
    <m/>
  </r>
  <r>
    <n v="1218"/>
    <n v="3050"/>
    <s v="Puerto Montt"/>
    <x v="5"/>
    <x v="0"/>
    <x v="0"/>
    <x v="2"/>
    <n v="1013"/>
    <x v="5"/>
    <x v="1"/>
    <s v="Pichi Pelluco"/>
    <s v="Puerto Montt"/>
    <s v="Puerto Montt"/>
    <s v="Puerto Montt"/>
    <n v="9"/>
    <d v="1899-12-30T09:54:00"/>
    <d v="1899-12-30T10:45:00"/>
    <s v="-"/>
    <x v="116"/>
    <s v="SI"/>
    <n v="3050"/>
    <m/>
  </r>
  <r>
    <n v="1219"/>
    <n v="3051"/>
    <s v="Puerto Montt"/>
    <x v="5"/>
    <x v="0"/>
    <x v="0"/>
    <x v="2"/>
    <n v="1013"/>
    <x v="5"/>
    <x v="1"/>
    <s v="Pichi Pelluco"/>
    <s v="Puerto Montt"/>
    <s v="Puerto Montt"/>
    <s v="Puerto Montt"/>
    <n v="11"/>
    <d v="1899-12-30T11:40:00"/>
    <d v="1899-12-30T13:15:00"/>
    <d v="1899-12-30T01:35:00"/>
    <x v="157"/>
    <s v="SI"/>
    <n v="3051"/>
    <m/>
  </r>
  <r>
    <n v="1220"/>
    <n v="3054"/>
    <s v="Puerto Montt"/>
    <x v="5"/>
    <x v="0"/>
    <x v="0"/>
    <x v="2"/>
    <n v="1013"/>
    <x v="5"/>
    <x v="1"/>
    <s v="Pichi Pelluco"/>
    <s v="Puerto Montt"/>
    <s v="Puerto Montt"/>
    <s v="Puerto Montt"/>
    <n v="11"/>
    <d v="1899-12-30T11:59:00"/>
    <d v="1899-12-30T13:33:00"/>
    <d v="1899-12-30T01:34:00"/>
    <x v="102"/>
    <s v="SI"/>
    <n v="3054"/>
    <m/>
  </r>
  <r>
    <n v="1221"/>
    <n v="3052"/>
    <s v="Puerto Montt"/>
    <x v="5"/>
    <x v="0"/>
    <x v="0"/>
    <x v="2"/>
    <n v="1013"/>
    <x v="5"/>
    <x v="1"/>
    <s v="Pichi Pelluco"/>
    <s v="Puerto Montt"/>
    <s v="Puerto Montt"/>
    <s v="Puerto Montt"/>
    <n v="12"/>
    <d v="1899-12-30T12:48:00"/>
    <d v="1899-12-30T13:40:00"/>
    <d v="1899-12-30T00:52:00"/>
    <x v="156"/>
    <s v="SI"/>
    <n v="3052"/>
    <m/>
  </r>
  <r>
    <n v="1222"/>
    <n v="3053"/>
    <s v="Puerto Montt"/>
    <x v="5"/>
    <x v="0"/>
    <x v="0"/>
    <x v="2"/>
    <n v="1013"/>
    <x v="5"/>
    <x v="1"/>
    <s v="Pichi Pelluco"/>
    <s v="Puerto Montt"/>
    <s v="Puerto Montt"/>
    <s v="Puerto Montt"/>
    <n v="15"/>
    <d v="1899-12-30T15:40:00"/>
    <d v="1899-12-30T17:16:00"/>
    <d v="1899-12-30T01:36:00"/>
    <x v="102"/>
    <s v="SI"/>
    <n v="3053"/>
    <m/>
  </r>
  <r>
    <n v="1223"/>
    <n v="5500"/>
    <s v="Puerto Montt"/>
    <x v="6"/>
    <x v="1"/>
    <x v="0"/>
    <x v="3"/>
    <n v="1001"/>
    <x v="6"/>
    <x v="0"/>
    <s v="Alerce"/>
    <s v="Puerto Montt"/>
    <s v="Terminal de Buses"/>
    <s v="Puerto Montt"/>
    <n v="6"/>
    <d v="1899-12-30T06:45:00"/>
    <d v="1899-12-30T08:10:00"/>
    <d v="1899-12-30T01:25:00"/>
    <x v="158"/>
    <s v="SI"/>
    <n v="5500"/>
    <m/>
  </r>
  <r>
    <n v="1224"/>
    <n v="5501"/>
    <s v="Puerto Montt"/>
    <x v="6"/>
    <x v="1"/>
    <x v="0"/>
    <x v="3"/>
    <n v="1001"/>
    <x v="6"/>
    <x v="0"/>
    <s v="Alerce"/>
    <s v="Puerto Montt"/>
    <s v="Terminal de Buses"/>
    <s v="Puerto Montt"/>
    <n v="7"/>
    <d v="1899-12-30T07:26:00"/>
    <d v="1899-12-30T08:31:00"/>
    <d v="1899-12-30T01:05:00"/>
    <x v="159"/>
    <s v="SI"/>
    <n v="5501"/>
    <m/>
  </r>
  <r>
    <n v="1225"/>
    <n v="0"/>
    <s v="Puerto Montt"/>
    <x v="6"/>
    <x v="1"/>
    <x v="0"/>
    <x v="3"/>
    <n v="1001"/>
    <x v="6"/>
    <x v="0"/>
    <s v="Alerce"/>
    <s v="Puerto Montt"/>
    <s v="Terminal de Buses"/>
    <s v="Puerto Montt"/>
    <n v="7"/>
    <d v="1899-12-30T07:24:00"/>
    <d v="1899-12-30T08:41:00"/>
    <d v="1899-12-30T01:17:00"/>
    <x v="160"/>
    <s v="NO"/>
    <m/>
    <m/>
  </r>
  <r>
    <n v="1226"/>
    <n v="5502"/>
    <s v="Puerto Montt"/>
    <x v="6"/>
    <x v="1"/>
    <x v="0"/>
    <x v="3"/>
    <n v="1001"/>
    <x v="6"/>
    <x v="0"/>
    <s v="Alerce"/>
    <s v="Puerto Montt"/>
    <s v="Terminal de Buses"/>
    <s v="Puerto Montt"/>
    <n v="7"/>
    <d v="1899-12-30T07:51:00"/>
    <d v="1899-12-30T09:10:00"/>
    <d v="1899-12-30T01:19:00"/>
    <x v="161"/>
    <s v="SI"/>
    <n v="5502"/>
    <m/>
  </r>
  <r>
    <n v="1227"/>
    <n v="0"/>
    <s v="Puerto Montt"/>
    <x v="6"/>
    <x v="1"/>
    <x v="0"/>
    <x v="3"/>
    <n v="1001"/>
    <x v="6"/>
    <x v="0"/>
    <s v="Alerce"/>
    <s v="Puerto Montt"/>
    <s v="Terminal de Buses"/>
    <s v="Puerto Montt"/>
    <n v="7"/>
    <d v="1899-12-30T07:58:00"/>
    <d v="1899-12-30T09:15:00"/>
    <d v="1899-12-30T01:17:00"/>
    <x v="162"/>
    <s v="NO"/>
    <m/>
    <m/>
  </r>
  <r>
    <n v="1228"/>
    <n v="5503"/>
    <s v="Puerto Montt"/>
    <x v="6"/>
    <x v="1"/>
    <x v="0"/>
    <x v="3"/>
    <n v="1001"/>
    <x v="6"/>
    <x v="0"/>
    <s v="Alerce"/>
    <s v="Puerto Montt"/>
    <s v="Terminal de Buses"/>
    <s v="Puerto Montt"/>
    <n v="8"/>
    <d v="1899-12-30T08:31:00"/>
    <d v="1899-12-30T09:39:00"/>
    <d v="1899-12-30T01:08:00"/>
    <x v="163"/>
    <s v="SI"/>
    <n v="5503"/>
    <m/>
  </r>
  <r>
    <n v="1229"/>
    <n v="0"/>
    <s v="Puerto Montt"/>
    <x v="6"/>
    <x v="1"/>
    <x v="0"/>
    <x v="3"/>
    <n v="1001"/>
    <x v="6"/>
    <x v="0"/>
    <s v="Alerce"/>
    <s v="Puerto Montt"/>
    <s v="Terminal de Buses"/>
    <s v="Puerto Montt"/>
    <n v="8"/>
    <d v="1899-12-30T08:35:00"/>
    <d v="1899-12-30T09:52:00"/>
    <d v="1899-12-30T01:17:00"/>
    <x v="164"/>
    <s v="NO"/>
    <m/>
    <m/>
  </r>
  <r>
    <n v="1230"/>
    <n v="0"/>
    <s v="Puerto Montt"/>
    <x v="6"/>
    <x v="1"/>
    <x v="0"/>
    <x v="3"/>
    <n v="1001"/>
    <x v="6"/>
    <x v="0"/>
    <s v="Alerce"/>
    <s v="Puerto Montt"/>
    <s v="Terminal de Buses"/>
    <s v="Puerto Montt"/>
    <n v="8"/>
    <d v="1899-12-30T08:43:00"/>
    <d v="1899-12-30T10:00:00"/>
    <d v="1899-12-30T01:17:00"/>
    <x v="165"/>
    <s v="NO"/>
    <m/>
    <m/>
  </r>
  <r>
    <n v="1231"/>
    <n v="5504"/>
    <s v="Puerto Montt"/>
    <x v="6"/>
    <x v="1"/>
    <x v="0"/>
    <x v="3"/>
    <n v="1001"/>
    <x v="6"/>
    <x v="0"/>
    <s v="Alerce"/>
    <s v="Puerto Montt"/>
    <s v="Terminal de Buses"/>
    <s v="Puerto Montt"/>
    <n v="9"/>
    <d v="1899-12-30T09:10:00"/>
    <d v="1899-12-30T10:29:00"/>
    <d v="1899-12-30T01:19:00"/>
    <x v="166"/>
    <s v="SI"/>
    <n v="5504"/>
    <m/>
  </r>
  <r>
    <n v="1232"/>
    <n v="0"/>
    <s v="Puerto Montt"/>
    <x v="6"/>
    <x v="1"/>
    <x v="0"/>
    <x v="3"/>
    <n v="1001"/>
    <x v="6"/>
    <x v="0"/>
    <s v="Alerce"/>
    <s v="Puerto Montt"/>
    <s v="Terminal de Buses"/>
    <s v="Puerto Montt"/>
    <n v="9"/>
    <d v="1899-12-30T09:29:00"/>
    <d v="1899-12-30T10:46:00"/>
    <d v="1899-12-30T01:17:00"/>
    <x v="167"/>
    <s v="NO"/>
    <m/>
    <m/>
  </r>
  <r>
    <n v="1233"/>
    <n v="0"/>
    <s v="Puerto Montt"/>
    <x v="6"/>
    <x v="1"/>
    <x v="0"/>
    <x v="3"/>
    <n v="1001"/>
    <x v="6"/>
    <x v="0"/>
    <s v="Alerce"/>
    <s v="Puerto Montt"/>
    <s v="Terminal de Buses"/>
    <s v="Puerto Montt"/>
    <n v="9"/>
    <d v="1899-12-30T09:31:00"/>
    <d v="1899-12-30T10:48:00"/>
    <d v="1899-12-30T01:17:00"/>
    <x v="168"/>
    <s v="NO"/>
    <m/>
    <m/>
  </r>
  <r>
    <n v="1234"/>
    <n v="5505"/>
    <s v="Puerto Montt"/>
    <x v="6"/>
    <x v="1"/>
    <x v="0"/>
    <x v="3"/>
    <n v="1001"/>
    <x v="6"/>
    <x v="0"/>
    <s v="Alerce"/>
    <s v="Puerto Montt"/>
    <s v="Terminal de Buses"/>
    <s v="Puerto Montt"/>
    <n v="9"/>
    <d v="1899-12-30T09:57:00"/>
    <d v="1899-12-30T10:59:00"/>
    <d v="1899-12-30T01:02:00"/>
    <x v="169"/>
    <s v="SI"/>
    <n v="5505"/>
    <m/>
  </r>
  <r>
    <n v="1235"/>
    <n v="5506"/>
    <s v="Puerto Montt"/>
    <x v="6"/>
    <x v="1"/>
    <x v="0"/>
    <x v="3"/>
    <n v="1001"/>
    <x v="6"/>
    <x v="0"/>
    <s v="Alerce"/>
    <s v="Puerto Montt"/>
    <s v="Terminal de Buses"/>
    <s v="Puerto Montt"/>
    <n v="10"/>
    <d v="1899-12-30T10:12:00"/>
    <d v="1899-12-30T11:20:00"/>
    <d v="1899-12-30T01:08:00"/>
    <x v="170"/>
    <s v="SI"/>
    <n v="5506"/>
    <m/>
  </r>
  <r>
    <n v="1236"/>
    <n v="0"/>
    <s v="Puerto Montt"/>
    <x v="6"/>
    <x v="1"/>
    <x v="0"/>
    <x v="3"/>
    <n v="1001"/>
    <x v="6"/>
    <x v="0"/>
    <s v="Alerce"/>
    <s v="Puerto Montt"/>
    <s v="Terminal de Buses"/>
    <s v="Puerto Montt"/>
    <n v="10"/>
    <d v="1899-12-30T10:26:00"/>
    <d v="1899-12-30T11:43:00"/>
    <d v="1899-12-30T01:17:00"/>
    <x v="162"/>
    <s v="NO"/>
    <m/>
    <m/>
  </r>
  <r>
    <n v="1237"/>
    <n v="5507"/>
    <s v="Puerto Montt"/>
    <x v="6"/>
    <x v="1"/>
    <x v="0"/>
    <x v="3"/>
    <n v="1001"/>
    <x v="6"/>
    <x v="0"/>
    <s v="Alerce"/>
    <s v="Puerto Montt"/>
    <s v="Terminal de Buses"/>
    <s v="Puerto Montt"/>
    <n v="10"/>
    <d v="1899-12-30T10:32:00"/>
    <d v="1899-12-30T11:50:00"/>
    <d v="1899-12-30T01:18:00"/>
    <x v="171"/>
    <s v="SI"/>
    <n v="5507"/>
    <m/>
  </r>
  <r>
    <n v="1238"/>
    <n v="0"/>
    <s v="Puerto Montt"/>
    <x v="6"/>
    <x v="1"/>
    <x v="0"/>
    <x v="3"/>
    <n v="1001"/>
    <x v="6"/>
    <x v="0"/>
    <s v="Alerce"/>
    <s v="Puerto Montt"/>
    <s v="Terminal de Buses"/>
    <s v="Puerto Montt"/>
    <n v="10"/>
    <d v="1899-12-30T10:58:00"/>
    <d v="1899-12-30T12:15:00"/>
    <d v="1899-12-30T01:17:00"/>
    <x v="160"/>
    <s v="NO"/>
    <m/>
    <m/>
  </r>
  <r>
    <n v="1239"/>
    <n v="0"/>
    <s v="Puerto Montt"/>
    <x v="6"/>
    <x v="1"/>
    <x v="0"/>
    <x v="3"/>
    <n v="1001"/>
    <x v="6"/>
    <x v="0"/>
    <s v="Alerce"/>
    <s v="Puerto Montt"/>
    <s v="Terminal de Buses"/>
    <s v="Puerto Montt"/>
    <n v="11"/>
    <d v="1899-12-30T11:01:00"/>
    <d v="1899-12-30T12:18:00"/>
    <d v="1899-12-30T01:17:00"/>
    <x v="172"/>
    <s v="NO"/>
    <m/>
    <s v="No deja subir al bus"/>
  </r>
  <r>
    <n v="1240"/>
    <n v="5508"/>
    <s v="Puerto Montt"/>
    <x v="6"/>
    <x v="1"/>
    <x v="0"/>
    <x v="3"/>
    <n v="1001"/>
    <x v="6"/>
    <x v="0"/>
    <s v="Alerce"/>
    <s v="Puerto Montt"/>
    <s v="Terminal de Buses"/>
    <s v="Puerto Montt"/>
    <n v="11"/>
    <d v="1899-12-30T11:10:00"/>
    <d v="1899-12-30T12:26:00"/>
    <d v="1899-12-30T01:16:00"/>
    <x v="173"/>
    <s v="SI"/>
    <n v="5508"/>
    <m/>
  </r>
  <r>
    <n v="1241"/>
    <n v="0"/>
    <s v="Puerto Montt"/>
    <x v="6"/>
    <x v="1"/>
    <x v="0"/>
    <x v="3"/>
    <n v="1001"/>
    <x v="6"/>
    <x v="0"/>
    <s v="Alerce"/>
    <s v="Puerto Montt"/>
    <s v="Terminal de Buses"/>
    <s v="Puerto Montt"/>
    <n v="11"/>
    <d v="1899-12-30T11:40:00"/>
    <d v="1899-12-30T12:57:00"/>
    <d v="1899-12-30T01:17:00"/>
    <x v="174"/>
    <s v="NO"/>
    <m/>
    <m/>
  </r>
  <r>
    <n v="1242"/>
    <n v="5510"/>
    <s v="Puerto Montt"/>
    <x v="6"/>
    <x v="1"/>
    <x v="0"/>
    <x v="3"/>
    <n v="1001"/>
    <x v="6"/>
    <x v="0"/>
    <s v="Alerce"/>
    <s v="Puerto Montt"/>
    <s v="Terminal de Buses"/>
    <s v="Puerto Montt"/>
    <n v="11"/>
    <d v="1899-12-30T11:56:00"/>
    <d v="1899-12-30T12:59:00"/>
    <d v="1899-12-30T01:03:00"/>
    <x v="175"/>
    <s v="SI"/>
    <n v="5510"/>
    <m/>
  </r>
  <r>
    <n v="1243"/>
    <n v="5511"/>
    <s v="Puerto Montt"/>
    <x v="6"/>
    <x v="1"/>
    <x v="0"/>
    <x v="3"/>
    <n v="1001"/>
    <x v="6"/>
    <x v="0"/>
    <s v="Alerce"/>
    <s v="Puerto Montt"/>
    <s v="Terminal de Buses"/>
    <s v="Puerto Montt"/>
    <n v="12"/>
    <d v="1899-12-30T12:15:00"/>
    <d v="1899-12-30T13:25:00"/>
    <d v="1899-12-30T01:10:00"/>
    <x v="176"/>
    <s v="SI"/>
    <n v="5511"/>
    <m/>
  </r>
  <r>
    <n v="1244"/>
    <n v="0"/>
    <s v="Puerto Montt"/>
    <x v="6"/>
    <x v="1"/>
    <x v="0"/>
    <x v="3"/>
    <n v="1001"/>
    <x v="6"/>
    <x v="0"/>
    <s v="Alerce"/>
    <s v="Puerto Montt"/>
    <s v="Terminal de Buses"/>
    <s v="Puerto Montt"/>
    <n v="12"/>
    <d v="1899-12-30T12:17:00"/>
    <d v="1899-12-30T13:34:00"/>
    <d v="1899-12-30T01:17:00"/>
    <x v="177"/>
    <s v="NO"/>
    <m/>
    <m/>
  </r>
  <r>
    <n v="1245"/>
    <n v="5509"/>
    <s v="Puerto Montt"/>
    <x v="6"/>
    <x v="1"/>
    <x v="0"/>
    <x v="3"/>
    <n v="1001"/>
    <x v="6"/>
    <x v="0"/>
    <s v="Alerce"/>
    <s v="Puerto Montt"/>
    <s v="Terminal de Buses"/>
    <s v="Puerto Montt"/>
    <n v="12"/>
    <d v="1899-12-30T12:31:00"/>
    <d v="1899-12-30T13:49:00"/>
    <d v="1899-12-30T01:18:00"/>
    <x v="178"/>
    <s v="SI"/>
    <n v="5509"/>
    <m/>
  </r>
  <r>
    <n v="1246"/>
    <n v="5518"/>
    <s v="Puerto Montt"/>
    <x v="6"/>
    <x v="1"/>
    <x v="0"/>
    <x v="3"/>
    <n v="1001"/>
    <x v="6"/>
    <x v="0"/>
    <s v="Alerce"/>
    <s v="Puerto Montt"/>
    <s v="Terminal de Buses"/>
    <s v="Puerto Montt"/>
    <n v="13"/>
    <d v="1899-12-30T13:16:00"/>
    <d v="1899-12-30T14:36:00"/>
    <d v="1899-12-30T01:20:00"/>
    <x v="179"/>
    <s v="SI"/>
    <n v="5518"/>
    <m/>
  </r>
  <r>
    <n v="1247"/>
    <n v="5512"/>
    <s v="Puerto Montt"/>
    <x v="6"/>
    <x v="1"/>
    <x v="0"/>
    <x v="3"/>
    <n v="1001"/>
    <x v="6"/>
    <x v="0"/>
    <s v="Alerce"/>
    <s v="Puerto Montt"/>
    <s v="Terminal de Buses"/>
    <s v="Puerto Montt"/>
    <n v="13"/>
    <d v="1899-12-30T13:56:00"/>
    <d v="1899-12-30T15:15:00"/>
    <d v="1899-12-30T01:19:00"/>
    <x v="160"/>
    <s v="SI"/>
    <n v="5512"/>
    <m/>
  </r>
  <r>
    <n v="1248"/>
    <n v="5513"/>
    <s v="Puerto Montt"/>
    <x v="6"/>
    <x v="1"/>
    <x v="0"/>
    <x v="3"/>
    <n v="1001"/>
    <x v="6"/>
    <x v="0"/>
    <s v="Alerce"/>
    <s v="Puerto Montt"/>
    <s v="Terminal de Buses"/>
    <s v="Puerto Montt"/>
    <n v="14"/>
    <d v="1899-12-30T14:22:00"/>
    <d v="1899-12-30T15:45:00"/>
    <d v="1899-12-30T01:23:00"/>
    <x v="180"/>
    <s v="SI"/>
    <n v="5513"/>
    <m/>
  </r>
  <r>
    <n v="1249"/>
    <n v="5514"/>
    <s v="Puerto Montt"/>
    <x v="6"/>
    <x v="1"/>
    <x v="0"/>
    <x v="3"/>
    <n v="1001"/>
    <x v="6"/>
    <x v="0"/>
    <s v="Alerce"/>
    <s v="Puerto Montt"/>
    <s v="Terminal de Buses"/>
    <s v="Puerto Montt"/>
    <n v="14"/>
    <d v="1899-12-30T14:24:00"/>
    <d v="1899-12-30T16:00:00"/>
    <d v="1899-12-30T01:36:00"/>
    <x v="163"/>
    <s v="SI"/>
    <n v="5514"/>
    <m/>
  </r>
  <r>
    <n v="1250"/>
    <n v="5515"/>
    <s v="Puerto Montt"/>
    <x v="6"/>
    <x v="1"/>
    <x v="0"/>
    <x v="3"/>
    <n v="1001"/>
    <x v="6"/>
    <x v="0"/>
    <s v="Alerce"/>
    <s v="Puerto Montt"/>
    <s v="Terminal de Buses"/>
    <s v="Puerto Montt"/>
    <n v="15"/>
    <d v="1899-12-30T15:18:00"/>
    <d v="1899-12-30T16:32:00"/>
    <d v="1899-12-30T01:14:00"/>
    <x v="181"/>
    <s v="SI"/>
    <n v="5515"/>
    <m/>
  </r>
  <r>
    <n v="1251"/>
    <n v="0"/>
    <s v="Puerto Montt"/>
    <x v="6"/>
    <x v="1"/>
    <x v="0"/>
    <x v="3"/>
    <n v="1001"/>
    <x v="6"/>
    <x v="0"/>
    <s v="Alerce"/>
    <s v="Puerto Montt"/>
    <s v="Terminal de Buses"/>
    <s v="Puerto Montt"/>
    <n v="15"/>
    <d v="1899-12-30T15:22:00"/>
    <d v="1899-12-30T16:39:00"/>
    <d v="1899-12-30T01:17:00"/>
    <x v="182"/>
    <s v="NO"/>
    <m/>
    <m/>
  </r>
  <r>
    <n v="1252"/>
    <n v="5519"/>
    <s v="Puerto Montt"/>
    <x v="6"/>
    <x v="1"/>
    <x v="0"/>
    <x v="3"/>
    <n v="1001"/>
    <x v="6"/>
    <x v="0"/>
    <s v="Alerce"/>
    <s v="Puerto Montt"/>
    <s v="Terminal de Buses"/>
    <s v="Puerto Montt"/>
    <n v="15"/>
    <d v="1899-12-30T15:49:00"/>
    <d v="1899-12-30T17:06:00"/>
    <d v="1899-12-30T01:17:00"/>
    <x v="183"/>
    <s v="SI"/>
    <n v="5519"/>
    <m/>
  </r>
  <r>
    <n v="1253"/>
    <n v="5516"/>
    <s v="Puerto Montt"/>
    <x v="6"/>
    <x v="1"/>
    <x v="0"/>
    <x v="3"/>
    <n v="1001"/>
    <x v="6"/>
    <x v="0"/>
    <s v="Alerce"/>
    <s v="Puerto Montt"/>
    <s v="Terminal de Buses"/>
    <s v="Puerto Montt"/>
    <n v="16"/>
    <d v="1899-12-30T16:10:00"/>
    <d v="1899-12-30T17:35:00"/>
    <d v="1899-12-30T01:25:00"/>
    <x v="184"/>
    <s v="SI"/>
    <n v="5516"/>
    <m/>
  </r>
  <r>
    <n v="1254"/>
    <n v="0"/>
    <s v="Puerto Montt"/>
    <x v="6"/>
    <x v="1"/>
    <x v="0"/>
    <x v="3"/>
    <n v="1001"/>
    <x v="6"/>
    <x v="0"/>
    <s v="Alerce"/>
    <s v="Puerto Montt"/>
    <s v="Terminal de Buses"/>
    <s v="Puerto Montt"/>
    <n v="16"/>
    <d v="1899-12-30T16:17:00"/>
    <d v="1899-12-30T17:34:00"/>
    <d v="1899-12-30T01:17:00"/>
    <x v="185"/>
    <s v="NO"/>
    <m/>
    <m/>
  </r>
  <r>
    <n v="1255"/>
    <n v="5517"/>
    <s v="Puerto Montt"/>
    <x v="6"/>
    <x v="1"/>
    <x v="0"/>
    <x v="3"/>
    <n v="1001"/>
    <x v="6"/>
    <x v="0"/>
    <s v="Alerce"/>
    <s v="Puerto Montt"/>
    <s v="Terminal de Buses"/>
    <s v="Puerto Montt"/>
    <n v="16"/>
    <d v="1899-12-30T16:50:00"/>
    <d v="1899-12-30T18:00:00"/>
    <d v="1899-12-30T01:10:00"/>
    <x v="160"/>
    <s v="SI"/>
    <n v="5517"/>
    <m/>
  </r>
  <r>
    <n v="1256"/>
    <n v="5520"/>
    <s v="Puerto Montt"/>
    <x v="6"/>
    <x v="1"/>
    <x v="0"/>
    <x v="3"/>
    <n v="1001"/>
    <x v="6"/>
    <x v="0"/>
    <s v="Alerce"/>
    <s v="Puerto Montt"/>
    <s v="Terminal de Buses"/>
    <s v="Puerto Montt"/>
    <n v="17"/>
    <d v="1899-12-30T17:11:00"/>
    <d v="1899-12-30T18:33:00"/>
    <d v="1899-12-30T01:22:00"/>
    <x v="186"/>
    <s v="SI"/>
    <n v="5520"/>
    <m/>
  </r>
  <r>
    <n v="1257"/>
    <n v="0"/>
    <s v="Puerto Montt"/>
    <x v="6"/>
    <x v="1"/>
    <x v="0"/>
    <x v="3"/>
    <n v="1001"/>
    <x v="6"/>
    <x v="0"/>
    <s v="Alerce"/>
    <s v="Puerto Montt"/>
    <s v="Terminal de Buses"/>
    <s v="Puerto Montt"/>
    <n v="17"/>
    <d v="1899-12-30T17:24:00"/>
    <d v="1899-12-30T18:41:00"/>
    <d v="1899-12-30T01:17:00"/>
    <x v="187"/>
    <s v="NO"/>
    <m/>
    <m/>
  </r>
  <r>
    <n v="1258"/>
    <n v="5500"/>
    <s v="Puerto Montt"/>
    <x v="6"/>
    <x v="1"/>
    <x v="0"/>
    <x v="3"/>
    <n v="1001"/>
    <x v="6"/>
    <x v="1"/>
    <s v="Terminal de Buses"/>
    <s v="Puerto Montt"/>
    <s v="Alerce"/>
    <s v="Puerto Montt"/>
    <n v="8"/>
    <d v="1899-12-30T08:10:00"/>
    <d v="1899-12-30T09:22:00"/>
    <d v="1899-12-30T01:12:00"/>
    <x v="158"/>
    <s v="SI"/>
    <n v="5500"/>
    <m/>
  </r>
  <r>
    <n v="1259"/>
    <n v="5501"/>
    <s v="Puerto Montt"/>
    <x v="6"/>
    <x v="1"/>
    <x v="0"/>
    <x v="3"/>
    <n v="1001"/>
    <x v="6"/>
    <x v="1"/>
    <s v="Terminal de Buses"/>
    <s v="Puerto Montt"/>
    <s v="Alerce"/>
    <s v="Puerto Montt"/>
    <n v="8"/>
    <d v="1899-12-30T08:31:00"/>
    <d v="1899-12-30T09:31:00"/>
    <d v="1899-12-30T01:00:00"/>
    <x v="159"/>
    <s v="SI"/>
    <n v="5501"/>
    <m/>
  </r>
  <r>
    <n v="1260"/>
    <n v="0"/>
    <s v="Puerto Montt"/>
    <x v="6"/>
    <x v="1"/>
    <x v="0"/>
    <x v="3"/>
    <n v="1001"/>
    <x v="6"/>
    <x v="1"/>
    <s v="Terminal de Buses"/>
    <s v="Puerto Montt"/>
    <s v="Alerce"/>
    <s v="Puerto Montt"/>
    <n v="8"/>
    <d v="1899-12-30T08:41:00"/>
    <d v="1899-12-30T09:54:00"/>
    <d v="1899-12-30T01:13:00"/>
    <x v="160"/>
    <s v="NO"/>
    <m/>
    <m/>
  </r>
  <r>
    <n v="1261"/>
    <n v="5502"/>
    <s v="Puerto Montt"/>
    <x v="6"/>
    <x v="1"/>
    <x v="0"/>
    <x v="3"/>
    <n v="1001"/>
    <x v="6"/>
    <x v="1"/>
    <s v="Terminal de Buses"/>
    <s v="Puerto Montt"/>
    <s v="Alerce"/>
    <s v="Puerto Montt"/>
    <n v="9"/>
    <d v="1899-12-30T09:10:00"/>
    <d v="1899-12-30T10:15:00"/>
    <d v="1899-12-30T01:05:00"/>
    <x v="161"/>
    <s v="SI"/>
    <n v="5502"/>
    <m/>
  </r>
  <r>
    <n v="1262"/>
    <n v="0"/>
    <s v="Puerto Montt"/>
    <x v="6"/>
    <x v="1"/>
    <x v="0"/>
    <x v="3"/>
    <n v="1001"/>
    <x v="6"/>
    <x v="1"/>
    <s v="Terminal de Buses"/>
    <s v="Puerto Montt"/>
    <s v="Alerce"/>
    <s v="Puerto Montt"/>
    <n v="9"/>
    <d v="1899-12-30T09:15:00"/>
    <d v="1899-12-30T10:28:00"/>
    <d v="1899-12-30T01:13:00"/>
    <x v="162"/>
    <s v="NO"/>
    <m/>
    <m/>
  </r>
  <r>
    <n v="1263"/>
    <n v="5503"/>
    <s v="Puerto Montt"/>
    <x v="6"/>
    <x v="1"/>
    <x v="0"/>
    <x v="3"/>
    <n v="1001"/>
    <x v="6"/>
    <x v="1"/>
    <s v="Terminal de Buses"/>
    <s v="Puerto Montt"/>
    <s v="Alerce"/>
    <s v="Puerto Montt"/>
    <n v="9"/>
    <d v="1899-12-30T09:39:00"/>
    <d v="1899-12-30T11:00:00"/>
    <d v="1899-12-30T01:21:00"/>
    <x v="163"/>
    <s v="SI"/>
    <n v="5503"/>
    <m/>
  </r>
  <r>
    <n v="1264"/>
    <n v="0"/>
    <s v="Puerto Montt"/>
    <x v="6"/>
    <x v="1"/>
    <x v="0"/>
    <x v="3"/>
    <n v="1001"/>
    <x v="6"/>
    <x v="1"/>
    <s v="Terminal de Buses"/>
    <s v="Puerto Montt"/>
    <s v="Alerce"/>
    <s v="Puerto Montt"/>
    <n v="9"/>
    <d v="1899-12-30T09:52:00"/>
    <d v="1899-12-30T11:05:00"/>
    <d v="1899-12-30T01:13:00"/>
    <x v="164"/>
    <s v="NO"/>
    <m/>
    <m/>
  </r>
  <r>
    <n v="1265"/>
    <n v="0"/>
    <s v="Puerto Montt"/>
    <x v="6"/>
    <x v="1"/>
    <x v="0"/>
    <x v="3"/>
    <n v="1001"/>
    <x v="6"/>
    <x v="1"/>
    <s v="Terminal de Buses"/>
    <s v="Puerto Montt"/>
    <s v="Alerce"/>
    <s v="Puerto Montt"/>
    <n v="10"/>
    <d v="1899-12-30T10:00:00"/>
    <d v="1899-12-30T11:13:00"/>
    <d v="1899-12-30T01:13:00"/>
    <x v="165"/>
    <s v="NO"/>
    <m/>
    <m/>
  </r>
  <r>
    <n v="1266"/>
    <n v="5504"/>
    <s v="Puerto Montt"/>
    <x v="6"/>
    <x v="1"/>
    <x v="0"/>
    <x v="3"/>
    <n v="1001"/>
    <x v="6"/>
    <x v="1"/>
    <s v="Terminal de Buses"/>
    <s v="Puerto Montt"/>
    <s v="Alerce"/>
    <s v="Puerto Montt"/>
    <n v="10"/>
    <d v="1899-12-30T10:29:00"/>
    <d v="1899-12-30T11:41:00"/>
    <d v="1899-12-30T01:12:00"/>
    <x v="166"/>
    <s v="SI"/>
    <n v="5504"/>
    <m/>
  </r>
  <r>
    <n v="1267"/>
    <n v="0"/>
    <s v="Puerto Montt"/>
    <x v="6"/>
    <x v="1"/>
    <x v="0"/>
    <x v="3"/>
    <n v="1001"/>
    <x v="6"/>
    <x v="1"/>
    <s v="Terminal de Buses"/>
    <s v="Puerto Montt"/>
    <s v="Alerce"/>
    <s v="Puerto Montt"/>
    <n v="10"/>
    <d v="1899-12-30T10:46:00"/>
    <d v="1899-12-30T11:59:00"/>
    <d v="1899-12-30T01:13:00"/>
    <x v="167"/>
    <s v="NO"/>
    <m/>
    <m/>
  </r>
  <r>
    <n v="1268"/>
    <n v="0"/>
    <s v="Puerto Montt"/>
    <x v="6"/>
    <x v="1"/>
    <x v="0"/>
    <x v="3"/>
    <n v="1001"/>
    <x v="6"/>
    <x v="1"/>
    <s v="Terminal de Buses"/>
    <s v="Puerto Montt"/>
    <s v="Alerce"/>
    <s v="Puerto Montt"/>
    <n v="10"/>
    <d v="1899-12-30T10:48:00"/>
    <d v="1899-12-30T12:01:00"/>
    <d v="1899-12-30T01:13:00"/>
    <x v="168"/>
    <s v="NO"/>
    <m/>
    <m/>
  </r>
  <r>
    <n v="1269"/>
    <n v="5505"/>
    <s v="Puerto Montt"/>
    <x v="6"/>
    <x v="1"/>
    <x v="0"/>
    <x v="3"/>
    <n v="1001"/>
    <x v="6"/>
    <x v="1"/>
    <s v="Terminal de Buses"/>
    <s v="Puerto Montt"/>
    <s v="Alerce"/>
    <s v="Puerto Montt"/>
    <n v="10"/>
    <d v="1899-12-30T10:59:00"/>
    <d v="1899-12-30T12:04:00"/>
    <d v="1899-12-30T01:05:00"/>
    <x v="169"/>
    <s v="SI"/>
    <n v="5505"/>
    <m/>
  </r>
  <r>
    <n v="1270"/>
    <n v="5506"/>
    <s v="Puerto Montt"/>
    <x v="6"/>
    <x v="1"/>
    <x v="0"/>
    <x v="3"/>
    <n v="1001"/>
    <x v="6"/>
    <x v="1"/>
    <s v="Terminal de Buses"/>
    <s v="Puerto Montt"/>
    <s v="Alerce"/>
    <s v="Puerto Montt"/>
    <n v="11"/>
    <d v="1899-12-30T11:20:00"/>
    <d v="1899-12-30T12:15:00"/>
    <d v="1899-12-30T00:55:00"/>
    <x v="170"/>
    <s v="SI"/>
    <n v="5506"/>
    <m/>
  </r>
  <r>
    <n v="1271"/>
    <n v="0"/>
    <s v="Puerto Montt"/>
    <x v="6"/>
    <x v="1"/>
    <x v="0"/>
    <x v="3"/>
    <n v="1001"/>
    <x v="6"/>
    <x v="1"/>
    <s v="Terminal de Buses"/>
    <s v="Puerto Montt"/>
    <s v="Alerce"/>
    <s v="Puerto Montt"/>
    <n v="11"/>
    <d v="1899-12-30T11:43:00"/>
    <d v="1899-12-30T12:56:00"/>
    <d v="1899-12-30T01:13:00"/>
    <x v="162"/>
    <s v="NO"/>
    <m/>
    <m/>
  </r>
  <r>
    <n v="1272"/>
    <n v="5507"/>
    <s v="Puerto Montt"/>
    <x v="6"/>
    <x v="1"/>
    <x v="0"/>
    <x v="3"/>
    <n v="1001"/>
    <x v="6"/>
    <x v="1"/>
    <s v="Terminal de Buses"/>
    <s v="Puerto Montt"/>
    <s v="Alerce"/>
    <s v="Puerto Montt"/>
    <n v="11"/>
    <d v="1899-12-30T11:50:00"/>
    <d v="1899-12-30T13:13:00"/>
    <d v="1899-12-30T01:23:00"/>
    <x v="171"/>
    <s v="SI"/>
    <n v="5507"/>
    <m/>
  </r>
  <r>
    <n v="1273"/>
    <n v="0"/>
    <s v="Puerto Montt"/>
    <x v="6"/>
    <x v="1"/>
    <x v="0"/>
    <x v="3"/>
    <n v="1001"/>
    <x v="6"/>
    <x v="1"/>
    <s v="Terminal de Buses"/>
    <s v="Puerto Montt"/>
    <s v="Alerce"/>
    <s v="Puerto Montt"/>
    <n v="12"/>
    <d v="1899-12-30T12:15:00"/>
    <d v="1899-12-30T13:28:00"/>
    <d v="1899-12-30T01:13:00"/>
    <x v="160"/>
    <s v="NO"/>
    <m/>
    <m/>
  </r>
  <r>
    <n v="1274"/>
    <n v="0"/>
    <s v="Puerto Montt"/>
    <x v="6"/>
    <x v="1"/>
    <x v="0"/>
    <x v="3"/>
    <n v="1001"/>
    <x v="6"/>
    <x v="1"/>
    <s v="Terminal de Buses"/>
    <s v="Puerto Montt"/>
    <s v="Alerce"/>
    <s v="Puerto Montt"/>
    <n v="12"/>
    <d v="1899-12-30T12:18:00"/>
    <d v="1899-12-30T13:31:00"/>
    <d v="1899-12-30T01:13:00"/>
    <x v="172"/>
    <s v="NO"/>
    <m/>
    <s v="No deja subir al bus"/>
  </r>
  <r>
    <n v="1275"/>
    <n v="5508"/>
    <s v="Puerto Montt"/>
    <x v="6"/>
    <x v="1"/>
    <x v="0"/>
    <x v="3"/>
    <n v="1001"/>
    <x v="6"/>
    <x v="1"/>
    <s v="Terminal de Buses"/>
    <s v="Puerto Montt"/>
    <s v="Alerce"/>
    <s v="Puerto Montt"/>
    <n v="12"/>
    <d v="1899-12-30T12:26:00"/>
    <d v="1899-12-30T13:25:00"/>
    <d v="1899-12-30T00:59:00"/>
    <x v="173"/>
    <s v="SI"/>
    <n v="5508"/>
    <m/>
  </r>
  <r>
    <n v="1276"/>
    <n v="0"/>
    <s v="Puerto Montt"/>
    <x v="6"/>
    <x v="1"/>
    <x v="0"/>
    <x v="3"/>
    <n v="1001"/>
    <x v="6"/>
    <x v="1"/>
    <s v="Terminal de Buses"/>
    <s v="Puerto Montt"/>
    <s v="Alerce"/>
    <s v="Puerto Montt"/>
    <n v="12"/>
    <d v="1899-12-30T12:57:00"/>
    <d v="1899-12-30T14:10:00"/>
    <d v="1899-12-30T01:13:00"/>
    <x v="174"/>
    <s v="NO"/>
    <m/>
    <m/>
  </r>
  <r>
    <n v="1277"/>
    <n v="5510"/>
    <s v="Puerto Montt"/>
    <x v="6"/>
    <x v="1"/>
    <x v="0"/>
    <x v="3"/>
    <n v="1001"/>
    <x v="6"/>
    <x v="1"/>
    <s v="Terminal de Buses"/>
    <s v="Puerto Montt"/>
    <s v="Alerce"/>
    <s v="Puerto Montt"/>
    <n v="12"/>
    <d v="1899-12-30T12:59:00"/>
    <d v="1899-12-30T14:19:00"/>
    <d v="1899-12-30T01:20:00"/>
    <x v="175"/>
    <s v="SI"/>
    <n v="5510"/>
    <m/>
  </r>
  <r>
    <n v="1278"/>
    <n v="5511"/>
    <s v="Puerto Montt"/>
    <x v="6"/>
    <x v="1"/>
    <x v="0"/>
    <x v="3"/>
    <n v="1001"/>
    <x v="6"/>
    <x v="1"/>
    <s v="Terminal de Buses"/>
    <s v="Puerto Montt"/>
    <s v="Alerce"/>
    <s v="Puerto Montt"/>
    <n v="13"/>
    <d v="1899-12-30T13:25:00"/>
    <d v="1899-12-30T14:40:00"/>
    <d v="1899-12-30T01:15:00"/>
    <x v="176"/>
    <s v="SI"/>
    <n v="5511"/>
    <m/>
  </r>
  <r>
    <n v="1279"/>
    <n v="0"/>
    <s v="Puerto Montt"/>
    <x v="6"/>
    <x v="1"/>
    <x v="0"/>
    <x v="3"/>
    <n v="1001"/>
    <x v="6"/>
    <x v="1"/>
    <s v="Terminal de Buses"/>
    <s v="Puerto Montt"/>
    <s v="Alerce"/>
    <s v="Puerto Montt"/>
    <n v="13"/>
    <d v="1899-12-30T13:34:00"/>
    <d v="1899-12-30T14:47:00"/>
    <d v="1899-12-30T01:13:00"/>
    <x v="177"/>
    <s v="NO"/>
    <m/>
    <m/>
  </r>
  <r>
    <n v="1280"/>
    <n v="5509"/>
    <s v="Puerto Montt"/>
    <x v="6"/>
    <x v="1"/>
    <x v="0"/>
    <x v="3"/>
    <n v="1001"/>
    <x v="6"/>
    <x v="1"/>
    <s v="Terminal de Buses"/>
    <s v="Puerto Montt"/>
    <s v="Alerce"/>
    <s v="Puerto Montt"/>
    <n v="13"/>
    <d v="1899-12-30T13:49:00"/>
    <d v="1899-12-30T15:02:00"/>
    <d v="1899-12-30T01:13:00"/>
    <x v="178"/>
    <s v="SI"/>
    <n v="5509"/>
    <m/>
  </r>
  <r>
    <n v="1281"/>
    <n v="5518"/>
    <s v="Puerto Montt"/>
    <x v="6"/>
    <x v="1"/>
    <x v="0"/>
    <x v="3"/>
    <n v="1001"/>
    <x v="6"/>
    <x v="1"/>
    <s v="Terminal de Buses"/>
    <s v="Puerto Montt"/>
    <s v="Alerce"/>
    <s v="Puerto Montt"/>
    <n v="14"/>
    <d v="1899-12-30T14:36:00"/>
    <d v="1899-12-30T15:51:00"/>
    <d v="1899-12-30T01:15:00"/>
    <x v="179"/>
    <s v="SI"/>
    <n v="5518"/>
    <m/>
  </r>
  <r>
    <n v="1282"/>
    <n v="5512"/>
    <s v="Puerto Montt"/>
    <x v="6"/>
    <x v="1"/>
    <x v="0"/>
    <x v="3"/>
    <n v="1001"/>
    <x v="6"/>
    <x v="1"/>
    <s v="Terminal de Buses"/>
    <s v="Puerto Montt"/>
    <s v="Alerce"/>
    <s v="Puerto Montt"/>
    <n v="15"/>
    <d v="1899-12-30T15:15:00"/>
    <d v="1899-12-30T16:33:00"/>
    <d v="1899-12-30T01:18:00"/>
    <x v="160"/>
    <s v="SI"/>
    <n v="5512"/>
    <m/>
  </r>
  <r>
    <n v="1283"/>
    <n v="5513"/>
    <s v="Puerto Montt"/>
    <x v="6"/>
    <x v="1"/>
    <x v="0"/>
    <x v="3"/>
    <n v="1001"/>
    <x v="6"/>
    <x v="1"/>
    <s v="Terminal de Buses"/>
    <s v="Puerto Montt"/>
    <s v="Alerce"/>
    <s v="Puerto Montt"/>
    <n v="15"/>
    <d v="1899-12-30T15:45:00"/>
    <d v="1899-12-30T16:59:00"/>
    <d v="1899-12-30T01:14:00"/>
    <x v="180"/>
    <s v="SI"/>
    <n v="5513"/>
    <m/>
  </r>
  <r>
    <n v="1284"/>
    <n v="5514"/>
    <s v="Puerto Montt"/>
    <x v="6"/>
    <x v="1"/>
    <x v="0"/>
    <x v="3"/>
    <n v="1001"/>
    <x v="6"/>
    <x v="1"/>
    <s v="Terminal de Buses"/>
    <s v="Puerto Montt"/>
    <s v="Alerce"/>
    <s v="Puerto Montt"/>
    <n v="16"/>
    <d v="1899-12-30T16:00:00"/>
    <d v="1899-12-30T17:11:00"/>
    <d v="1899-12-30T01:11:00"/>
    <x v="163"/>
    <s v="SI"/>
    <n v="5514"/>
    <m/>
  </r>
  <r>
    <n v="1285"/>
    <n v="5515"/>
    <s v="Puerto Montt"/>
    <x v="6"/>
    <x v="1"/>
    <x v="0"/>
    <x v="3"/>
    <n v="1001"/>
    <x v="6"/>
    <x v="1"/>
    <s v="Terminal de Buses"/>
    <s v="Puerto Montt"/>
    <s v="Alerce"/>
    <s v="Puerto Montt"/>
    <n v="16"/>
    <d v="1899-12-30T16:32:00"/>
    <d v="1899-12-30T18:02:00"/>
    <d v="1899-12-30T01:30:00"/>
    <x v="181"/>
    <s v="SI"/>
    <n v="5515"/>
    <m/>
  </r>
  <r>
    <n v="1286"/>
    <n v="0"/>
    <s v="Puerto Montt"/>
    <x v="6"/>
    <x v="1"/>
    <x v="0"/>
    <x v="3"/>
    <n v="1001"/>
    <x v="6"/>
    <x v="1"/>
    <s v="Terminal de Buses"/>
    <s v="Puerto Montt"/>
    <s v="Alerce"/>
    <s v="Puerto Montt"/>
    <n v="16"/>
    <d v="1899-12-30T16:39:00"/>
    <d v="1899-12-30T17:52:00"/>
    <d v="1899-12-30T01:13:00"/>
    <x v="182"/>
    <s v="NO"/>
    <m/>
    <m/>
  </r>
  <r>
    <n v="1287"/>
    <n v="5519"/>
    <s v="Puerto Montt"/>
    <x v="6"/>
    <x v="1"/>
    <x v="0"/>
    <x v="3"/>
    <n v="1001"/>
    <x v="6"/>
    <x v="1"/>
    <s v="Terminal de Buses"/>
    <s v="Puerto Montt"/>
    <s v="Alerce"/>
    <s v="Puerto Montt"/>
    <n v="17"/>
    <d v="1899-12-30T17:06:00"/>
    <d v="1899-12-30T18:22:00"/>
    <d v="1899-12-30T01:16:00"/>
    <x v="183"/>
    <s v="SI"/>
    <n v="5519"/>
    <m/>
  </r>
  <r>
    <n v="1288"/>
    <n v="5516"/>
    <s v="Puerto Montt"/>
    <x v="6"/>
    <x v="1"/>
    <x v="0"/>
    <x v="3"/>
    <n v="1001"/>
    <x v="6"/>
    <x v="1"/>
    <s v="Terminal de Buses"/>
    <s v="Puerto Montt"/>
    <s v="Alerce"/>
    <s v="Puerto Montt"/>
    <n v="17"/>
    <d v="1899-12-30T17:35:00"/>
    <d v="1899-12-30T18:45:00"/>
    <d v="1899-12-30T01:10:00"/>
    <x v="184"/>
    <s v="SI"/>
    <n v="5516"/>
    <m/>
  </r>
  <r>
    <n v="1289"/>
    <n v="0"/>
    <s v="Puerto Montt"/>
    <x v="6"/>
    <x v="1"/>
    <x v="0"/>
    <x v="3"/>
    <n v="1001"/>
    <x v="6"/>
    <x v="1"/>
    <s v="Terminal de Buses"/>
    <s v="Puerto Montt"/>
    <s v="Alerce"/>
    <s v="Puerto Montt"/>
    <n v="17"/>
    <d v="1899-12-30T17:34:00"/>
    <d v="1899-12-30T18:47:00"/>
    <d v="1899-12-30T01:13:00"/>
    <x v="185"/>
    <s v="NO"/>
    <m/>
    <m/>
  </r>
  <r>
    <n v="1290"/>
    <n v="5517"/>
    <s v="Puerto Montt"/>
    <x v="6"/>
    <x v="1"/>
    <x v="0"/>
    <x v="3"/>
    <n v="1001"/>
    <x v="6"/>
    <x v="1"/>
    <s v="Terminal de Buses"/>
    <s v="Puerto Montt"/>
    <s v="Alerce"/>
    <s v="Puerto Montt"/>
    <n v="18"/>
    <d v="1899-12-30T18:00:00"/>
    <d v="1899-12-30T19:15:00"/>
    <d v="1899-12-30T01:15:00"/>
    <x v="160"/>
    <s v="SI"/>
    <n v="5517"/>
    <m/>
  </r>
  <r>
    <n v="1291"/>
    <n v="5520"/>
    <s v="Puerto Montt"/>
    <x v="6"/>
    <x v="1"/>
    <x v="0"/>
    <x v="3"/>
    <n v="1001"/>
    <x v="6"/>
    <x v="1"/>
    <s v="Terminal de Buses"/>
    <s v="Puerto Montt"/>
    <s v="Alerce"/>
    <s v="Puerto Montt"/>
    <n v="18"/>
    <d v="1899-12-30T18:33:00"/>
    <d v="1899-12-30T19:53:00"/>
    <d v="1899-12-30T01:20:00"/>
    <x v="186"/>
    <s v="SI"/>
    <n v="5520"/>
    <m/>
  </r>
  <r>
    <n v="1292"/>
    <n v="0"/>
    <s v="Puerto Montt"/>
    <x v="6"/>
    <x v="1"/>
    <x v="0"/>
    <x v="3"/>
    <n v="1001"/>
    <x v="6"/>
    <x v="1"/>
    <s v="Terminal de Buses"/>
    <s v="Puerto Montt"/>
    <s v="Alerce"/>
    <s v="Puerto Montt"/>
    <n v="18"/>
    <d v="1899-12-30T18:41:00"/>
    <d v="1899-12-30T19:54:00"/>
    <d v="1899-12-30T01:13:00"/>
    <x v="187"/>
    <s v="NO"/>
    <m/>
    <m/>
  </r>
  <r>
    <n v="1293"/>
    <n v="6000"/>
    <s v="Puerto Montt"/>
    <x v="6"/>
    <x v="1"/>
    <x v="0"/>
    <x v="3"/>
    <n v="1002"/>
    <x v="7"/>
    <x v="0"/>
    <s v="Alerce"/>
    <s v="Puerto Montt"/>
    <s v="Terminal de Buses"/>
    <s v="Puerto Montt"/>
    <n v="7"/>
    <d v="1899-12-30T07:01:00"/>
    <d v="1899-12-30T08:28:00"/>
    <d v="1899-12-30T01:27:00"/>
    <x v="184"/>
    <s v="SI"/>
    <n v="6000"/>
    <m/>
  </r>
  <r>
    <n v="1294"/>
    <n v="0"/>
    <s v="Puerto Montt"/>
    <x v="6"/>
    <x v="1"/>
    <x v="0"/>
    <x v="3"/>
    <n v="1002"/>
    <x v="7"/>
    <x v="0"/>
    <s v="Alerce"/>
    <s v="Puerto Montt"/>
    <s v="Terminal de Buses"/>
    <s v="Puerto Montt"/>
    <n v="7"/>
    <d v="1899-12-30T07:10:00"/>
    <d v="1899-12-30T08:27:00"/>
    <d v="1899-12-30T01:17:00"/>
    <x v="188"/>
    <s v="NO"/>
    <m/>
    <m/>
  </r>
  <r>
    <n v="1295"/>
    <n v="6001"/>
    <s v="Puerto Montt"/>
    <x v="6"/>
    <x v="1"/>
    <x v="0"/>
    <x v="3"/>
    <n v="1002"/>
    <x v="7"/>
    <x v="0"/>
    <s v="Alerce"/>
    <s v="Puerto Montt"/>
    <s v="Terminal de Buses"/>
    <s v="Puerto Montt"/>
    <n v="7"/>
    <d v="1899-12-30T07:54:00"/>
    <d v="1899-12-30T09:05:00"/>
    <d v="1899-12-30T01:11:00"/>
    <x v="189"/>
    <s v="SI"/>
    <n v="6001"/>
    <m/>
  </r>
  <r>
    <n v="1296"/>
    <n v="5998"/>
    <s v="Puerto Montt"/>
    <x v="6"/>
    <x v="1"/>
    <x v="0"/>
    <x v="3"/>
    <n v="1002"/>
    <x v="7"/>
    <x v="0"/>
    <s v="Alerce"/>
    <s v="Puerto Montt"/>
    <s v="Terminal de Buses"/>
    <s v="Puerto Montt"/>
    <n v="8"/>
    <d v="1899-12-30T08:13:00"/>
    <d v="1899-12-30T09:32:00"/>
    <d v="1899-12-30T01:19:00"/>
    <x v="179"/>
    <s v="SI"/>
    <n v="5998"/>
    <m/>
  </r>
  <r>
    <n v="1297"/>
    <n v="0"/>
    <s v="Puerto Montt"/>
    <x v="6"/>
    <x v="1"/>
    <x v="0"/>
    <x v="3"/>
    <n v="1002"/>
    <x v="7"/>
    <x v="0"/>
    <s v="Alerce"/>
    <s v="Puerto Montt"/>
    <s v="Terminal de Buses"/>
    <s v="Puerto Montt"/>
    <n v="8"/>
    <d v="1899-12-30T08:24:00"/>
    <d v="1899-12-30T09:41:00"/>
    <d v="1899-12-30T01:17:00"/>
    <x v="190"/>
    <s v="NO"/>
    <m/>
    <m/>
  </r>
  <r>
    <n v="1298"/>
    <n v="5999"/>
    <s v="Puerto Montt"/>
    <x v="6"/>
    <x v="1"/>
    <x v="0"/>
    <x v="3"/>
    <n v="1002"/>
    <x v="7"/>
    <x v="0"/>
    <s v="Alerce"/>
    <s v="Puerto Montt"/>
    <s v="Terminal de Buses"/>
    <s v="Puerto Montt"/>
    <n v="8"/>
    <d v="1899-12-30T08:48:00"/>
    <d v="1899-12-30T10:10:00"/>
    <d v="1899-12-30T01:22:00"/>
    <x v="174"/>
    <s v="SI"/>
    <n v="5999"/>
    <m/>
  </r>
  <r>
    <n v="1299"/>
    <n v="6002"/>
    <s v="Puerto Montt"/>
    <x v="6"/>
    <x v="1"/>
    <x v="0"/>
    <x v="3"/>
    <n v="1002"/>
    <x v="7"/>
    <x v="0"/>
    <s v="Alerce"/>
    <s v="Puerto Montt"/>
    <s v="Terminal de Buses"/>
    <s v="Puerto Montt"/>
    <n v="9"/>
    <d v="1899-12-30T09:02:00"/>
    <d v="1899-12-30T10:33:00"/>
    <d v="1899-12-30T01:31:00"/>
    <x v="191"/>
    <s v="SI"/>
    <n v="6002"/>
    <m/>
  </r>
  <r>
    <n v="1300"/>
    <n v="0"/>
    <s v="Puerto Montt"/>
    <x v="6"/>
    <x v="1"/>
    <x v="0"/>
    <x v="3"/>
    <n v="1002"/>
    <x v="7"/>
    <x v="0"/>
    <s v="Alerce"/>
    <s v="Puerto Montt"/>
    <s v="Terminal de Buses"/>
    <s v="Puerto Montt"/>
    <n v="9"/>
    <d v="1899-12-30T09:10:00"/>
    <d v="1899-12-30T10:27:00"/>
    <d v="1899-12-30T01:17:00"/>
    <x v="192"/>
    <s v="NO"/>
    <m/>
    <m/>
  </r>
  <r>
    <n v="1301"/>
    <n v="0"/>
    <s v="Puerto Montt"/>
    <x v="6"/>
    <x v="1"/>
    <x v="0"/>
    <x v="3"/>
    <n v="1002"/>
    <x v="7"/>
    <x v="0"/>
    <s v="Alerce"/>
    <s v="Puerto Montt"/>
    <s v="Terminal de Buses"/>
    <s v="Puerto Montt"/>
    <n v="9"/>
    <d v="1899-12-30T09:20:00"/>
    <d v="1899-12-30T10:37:00"/>
    <d v="1899-12-30T01:17:00"/>
    <x v="181"/>
    <s v="NO"/>
    <m/>
    <m/>
  </r>
  <r>
    <n v="1302"/>
    <n v="6003"/>
    <s v="Puerto Montt"/>
    <x v="6"/>
    <x v="1"/>
    <x v="0"/>
    <x v="3"/>
    <n v="1002"/>
    <x v="7"/>
    <x v="0"/>
    <s v="Alerce"/>
    <s v="Puerto Montt"/>
    <s v="Terminal de Buses"/>
    <s v="Puerto Montt"/>
    <n v="9"/>
    <d v="1899-12-30T09:51:00"/>
    <d v="1899-12-30T11:00:00"/>
    <d v="1899-12-30T01:09:00"/>
    <x v="193"/>
    <s v="SI"/>
    <n v="6003"/>
    <m/>
  </r>
  <r>
    <n v="1303"/>
    <n v="0"/>
    <s v="Puerto Montt"/>
    <x v="6"/>
    <x v="1"/>
    <x v="0"/>
    <x v="3"/>
    <n v="1002"/>
    <x v="7"/>
    <x v="0"/>
    <s v="Alerce"/>
    <s v="Puerto Montt"/>
    <s v="Terminal de Buses"/>
    <s v="Puerto Montt"/>
    <n v="10"/>
    <d v="1899-12-30T10:15:00"/>
    <d v="1899-12-30T11:32:00"/>
    <d v="1899-12-30T01:17:00"/>
    <x v="182"/>
    <s v="NO"/>
    <m/>
    <m/>
  </r>
  <r>
    <n v="1304"/>
    <n v="6004"/>
    <s v="Puerto Montt"/>
    <x v="6"/>
    <x v="1"/>
    <x v="0"/>
    <x v="3"/>
    <n v="1002"/>
    <x v="7"/>
    <x v="0"/>
    <s v="Alerce"/>
    <s v="Puerto Montt"/>
    <s v="Terminal de Buses"/>
    <s v="Puerto Montt"/>
    <n v="10"/>
    <d v="1899-12-30T10:23:00"/>
    <d v="1899-12-30T11:29:00"/>
    <d v="1899-12-30T01:06:00"/>
    <x v="185"/>
    <s v="SI"/>
    <n v="6004"/>
    <m/>
  </r>
  <r>
    <n v="1305"/>
    <n v="0"/>
    <s v="Puerto Montt"/>
    <x v="6"/>
    <x v="1"/>
    <x v="0"/>
    <x v="3"/>
    <n v="1002"/>
    <x v="7"/>
    <x v="0"/>
    <s v="Alerce"/>
    <s v="Puerto Montt"/>
    <s v="Terminal de Buses"/>
    <s v="Puerto Montt"/>
    <n v="10"/>
    <d v="1899-12-30T10:38:00"/>
    <d v="1899-12-30T11:55:00"/>
    <d v="1899-12-30T01:17:00"/>
    <x v="188"/>
    <s v="NO"/>
    <m/>
    <m/>
  </r>
  <r>
    <n v="1306"/>
    <n v="6005"/>
    <s v="Puerto Montt"/>
    <x v="6"/>
    <x v="1"/>
    <x v="0"/>
    <x v="3"/>
    <n v="1002"/>
    <x v="7"/>
    <x v="0"/>
    <s v="Alerce"/>
    <s v="Puerto Montt"/>
    <s v="Terminal de Buses"/>
    <s v="Puerto Montt"/>
    <n v="10"/>
    <d v="1899-12-30T10:57:00"/>
    <d v="1899-12-30T12:03:00"/>
    <d v="1899-12-30T01:06:00"/>
    <x v="194"/>
    <s v="SI"/>
    <n v="6005"/>
    <m/>
  </r>
  <r>
    <n v="1307"/>
    <n v="6006"/>
    <s v="Puerto Montt"/>
    <x v="6"/>
    <x v="1"/>
    <x v="0"/>
    <x v="3"/>
    <n v="1002"/>
    <x v="7"/>
    <x v="0"/>
    <s v="Alerce"/>
    <s v="Puerto Montt"/>
    <s v="Terminal de Buses"/>
    <s v="Puerto Montt"/>
    <n v="11"/>
    <d v="1899-12-30T11:19:00"/>
    <d v="1899-12-30T12:33:00"/>
    <d v="1899-12-30T01:14:00"/>
    <x v="195"/>
    <s v="SI"/>
    <n v="6006"/>
    <m/>
  </r>
  <r>
    <n v="1308"/>
    <n v="0"/>
    <s v="Puerto Montt"/>
    <x v="6"/>
    <x v="1"/>
    <x v="0"/>
    <x v="3"/>
    <n v="1002"/>
    <x v="7"/>
    <x v="0"/>
    <s v="Alerce"/>
    <s v="Puerto Montt"/>
    <s v="Terminal de Buses"/>
    <s v="Puerto Montt"/>
    <n v="11"/>
    <d v="1899-12-30T11:24:00"/>
    <d v="1899-12-30T12:41:00"/>
    <d v="1899-12-30T01:17:00"/>
    <x v="196"/>
    <s v="NO"/>
    <m/>
    <m/>
  </r>
  <r>
    <n v="1309"/>
    <n v="6018"/>
    <s v="Puerto Montt"/>
    <x v="6"/>
    <x v="1"/>
    <x v="0"/>
    <x v="3"/>
    <n v="1002"/>
    <x v="7"/>
    <x v="0"/>
    <s v="Alerce"/>
    <s v="Puerto Montt"/>
    <s v="Terminal de Buses"/>
    <s v="Puerto Montt"/>
    <n v="11"/>
    <d v="1899-12-30T11:46:00"/>
    <d v="1899-12-30T13:18:00"/>
    <d v="1899-12-30T01:32:00"/>
    <x v="197"/>
    <s v="SI"/>
    <n v="6018"/>
    <s v="ida recuperada (500002) "/>
  </r>
  <r>
    <n v="1310"/>
    <n v="6007"/>
    <s v="Puerto Montt"/>
    <x v="6"/>
    <x v="1"/>
    <x v="0"/>
    <x v="3"/>
    <n v="1002"/>
    <x v="7"/>
    <x v="0"/>
    <s v="Alerce"/>
    <s v="Puerto Montt"/>
    <s v="Terminal de Buses"/>
    <s v="Puerto Montt"/>
    <n v="12"/>
    <d v="1899-12-30T12:22:00"/>
    <d v="1899-12-30T13:31:00"/>
    <d v="1899-12-30T01:09:00"/>
    <x v="186"/>
    <s v="SI"/>
    <n v="6007"/>
    <m/>
  </r>
  <r>
    <n v="1311"/>
    <n v="0"/>
    <s v="Puerto Montt"/>
    <x v="6"/>
    <x v="1"/>
    <x v="0"/>
    <x v="3"/>
    <n v="1002"/>
    <x v="7"/>
    <x v="0"/>
    <s v="Alerce"/>
    <s v="Puerto Montt"/>
    <s v="Terminal de Buses"/>
    <s v="Puerto Montt"/>
    <n v="12"/>
    <d v="1899-12-30T12:13:00"/>
    <d v="1899-12-30T13:30:00"/>
    <d v="1899-12-30T01:17:00"/>
    <x v="198"/>
    <s v="NO"/>
    <m/>
    <m/>
  </r>
  <r>
    <n v="1312"/>
    <n v="0"/>
    <s v="Puerto Montt"/>
    <x v="6"/>
    <x v="1"/>
    <x v="0"/>
    <x v="3"/>
    <n v="1002"/>
    <x v="7"/>
    <x v="0"/>
    <s v="Alerce"/>
    <s v="Puerto Montt"/>
    <s v="Terminal de Buses"/>
    <s v="Puerto Montt"/>
    <n v="12"/>
    <d v="1899-12-30T12:18:00"/>
    <d v="1899-12-30T13:35:00"/>
    <d v="1899-12-30T01:17:00"/>
    <x v="199"/>
    <s v="NO"/>
    <m/>
    <m/>
  </r>
  <r>
    <n v="1313"/>
    <n v="6008"/>
    <s v="Puerto Montt"/>
    <x v="6"/>
    <x v="1"/>
    <x v="0"/>
    <x v="3"/>
    <n v="1002"/>
    <x v="7"/>
    <x v="0"/>
    <s v="Alerce"/>
    <s v="Puerto Montt"/>
    <s v="Terminal de Buses"/>
    <s v="Puerto Montt"/>
    <n v="12"/>
    <d v="1899-12-30T12:51:00"/>
    <d v="1899-12-30T14:03:00"/>
    <d v="1899-12-30T01:12:00"/>
    <x v="200"/>
    <s v="SI"/>
    <n v="6008"/>
    <m/>
  </r>
  <r>
    <n v="1314"/>
    <n v="6010"/>
    <s v="Puerto Montt"/>
    <x v="6"/>
    <x v="1"/>
    <x v="0"/>
    <x v="3"/>
    <n v="1002"/>
    <x v="7"/>
    <x v="0"/>
    <s v="Alerce"/>
    <s v="Puerto Montt"/>
    <s v="Terminal de Buses"/>
    <s v="Puerto Montt"/>
    <n v="13"/>
    <d v="1899-12-30T13:10:00"/>
    <d v="1899-12-30T14:37:00"/>
    <d v="1899-12-30T01:27:00"/>
    <x v="201"/>
    <s v="SI"/>
    <n v="6010"/>
    <m/>
  </r>
  <r>
    <n v="1315"/>
    <n v="0"/>
    <s v="Puerto Montt"/>
    <x v="6"/>
    <x v="1"/>
    <x v="0"/>
    <x v="3"/>
    <n v="1002"/>
    <x v="7"/>
    <x v="0"/>
    <s v="Alerce"/>
    <s v="Puerto Montt"/>
    <s v="Terminal de Buses"/>
    <s v="Puerto Montt"/>
    <n v="13"/>
    <d v="1899-12-30T13:07:00"/>
    <d v="1899-12-30T14:24:00"/>
    <d v="1899-12-30T01:17:00"/>
    <x v="171"/>
    <s v="NO"/>
    <m/>
    <m/>
  </r>
  <r>
    <n v="1316"/>
    <n v="0"/>
    <s v="Puerto Montt"/>
    <x v="6"/>
    <x v="1"/>
    <x v="0"/>
    <x v="3"/>
    <n v="1002"/>
    <x v="7"/>
    <x v="0"/>
    <s v="Alerce"/>
    <s v="Puerto Montt"/>
    <s v="Terminal de Buses"/>
    <s v="Puerto Montt"/>
    <n v="13"/>
    <d v="1899-12-30T13:09:00"/>
    <d v="1899-12-30T14:26:00"/>
    <d v="1899-12-30T01:17:00"/>
    <x v="202"/>
    <s v="NO"/>
    <m/>
    <m/>
  </r>
  <r>
    <n v="1317"/>
    <n v="0"/>
    <s v="Puerto Montt"/>
    <x v="6"/>
    <x v="1"/>
    <x v="0"/>
    <x v="3"/>
    <n v="1002"/>
    <x v="7"/>
    <x v="0"/>
    <s v="Alerce"/>
    <s v="Puerto Montt"/>
    <s v="Terminal de Buses"/>
    <s v="Puerto Montt"/>
    <n v="13"/>
    <d v="1899-12-30T13:33:00"/>
    <d v="1899-12-30T14:50:00"/>
    <d v="1899-12-30T01:17:00"/>
    <x v="188"/>
    <s v="NO"/>
    <m/>
    <m/>
  </r>
  <r>
    <n v="1318"/>
    <n v="6011"/>
    <s v="Puerto Montt"/>
    <x v="6"/>
    <x v="1"/>
    <x v="0"/>
    <x v="3"/>
    <n v="1002"/>
    <x v="7"/>
    <x v="0"/>
    <s v="Alerce"/>
    <s v="Puerto Montt"/>
    <s v="Terminal de Buses"/>
    <s v="Puerto Montt"/>
    <n v="13"/>
    <d v="1899-12-30T13:45:00"/>
    <d v="1899-12-30T15:00:00"/>
    <d v="1899-12-30T01:15:00"/>
    <x v="195"/>
    <s v="SI"/>
    <n v="6011"/>
    <m/>
  </r>
  <r>
    <n v="1319"/>
    <n v="0"/>
    <s v="Puerto Montt"/>
    <x v="6"/>
    <x v="1"/>
    <x v="0"/>
    <x v="3"/>
    <n v="1002"/>
    <x v="7"/>
    <x v="0"/>
    <s v="Alerce"/>
    <s v="Puerto Montt"/>
    <s v="Terminal de Buses"/>
    <s v="Puerto Montt"/>
    <n v="14"/>
    <d v="1899-12-30T14:01:00"/>
    <d v="1899-12-30T15:18:00"/>
    <d v="1899-12-30T01:17:00"/>
    <x v="203"/>
    <s v="NO"/>
    <m/>
    <m/>
  </r>
  <r>
    <n v="1320"/>
    <n v="0"/>
    <s v="Puerto Montt"/>
    <x v="6"/>
    <x v="1"/>
    <x v="0"/>
    <x v="3"/>
    <n v="1002"/>
    <x v="7"/>
    <x v="0"/>
    <s v="Alerce"/>
    <s v="Puerto Montt"/>
    <s v="Terminal de Buses"/>
    <s v="Puerto Montt"/>
    <n v="14"/>
    <d v="1899-12-30T14:09:00"/>
    <d v="1899-12-30T15:26:00"/>
    <d v="1899-12-30T01:17:00"/>
    <x v="204"/>
    <s v="NO"/>
    <m/>
    <m/>
  </r>
  <r>
    <n v="1321"/>
    <n v="0"/>
    <s v="Puerto Montt"/>
    <x v="6"/>
    <x v="1"/>
    <x v="0"/>
    <x v="3"/>
    <n v="1002"/>
    <x v="7"/>
    <x v="0"/>
    <s v="Alerce"/>
    <s v="Puerto Montt"/>
    <s v="Terminal de Buses"/>
    <s v="Puerto Montt"/>
    <n v="14"/>
    <d v="1899-12-30T14:15:00"/>
    <d v="1899-12-30T15:32:00"/>
    <d v="1899-12-30T01:17:00"/>
    <x v="158"/>
    <s v="NO"/>
    <m/>
    <m/>
  </r>
  <r>
    <n v="1322"/>
    <n v="6012"/>
    <s v="Puerto Montt"/>
    <x v="6"/>
    <x v="1"/>
    <x v="0"/>
    <x v="3"/>
    <n v="1002"/>
    <x v="7"/>
    <x v="0"/>
    <s v="Alerce"/>
    <s v="Puerto Montt"/>
    <s v="Terminal de Buses"/>
    <s v="Puerto Montt"/>
    <n v="14"/>
    <d v="1899-12-30T14:25:00"/>
    <d v="1899-12-30T15:37:00"/>
    <d v="1899-12-30T01:12:00"/>
    <x v="161"/>
    <s v="SI"/>
    <n v="6012"/>
    <m/>
  </r>
  <r>
    <n v="1323"/>
    <n v="6013"/>
    <s v="Puerto Montt"/>
    <x v="6"/>
    <x v="1"/>
    <x v="0"/>
    <x v="3"/>
    <n v="1002"/>
    <x v="7"/>
    <x v="0"/>
    <s v="Alerce"/>
    <s v="Puerto Montt"/>
    <s v="Terminal de Buses"/>
    <s v="Puerto Montt"/>
    <n v="14"/>
    <d v="1899-12-30T14:54:00"/>
    <d v="1899-12-30T16:06:00"/>
    <d v="1899-12-30T01:12:00"/>
    <x v="205"/>
    <s v="SI"/>
    <n v="6013"/>
    <m/>
  </r>
  <r>
    <n v="1324"/>
    <n v="0"/>
    <s v="Puerto Montt"/>
    <x v="6"/>
    <x v="1"/>
    <x v="0"/>
    <x v="3"/>
    <n v="1002"/>
    <x v="7"/>
    <x v="0"/>
    <s v="Alerce"/>
    <s v="Puerto Montt"/>
    <s v="Terminal de Buses"/>
    <s v="Puerto Montt"/>
    <n v="15"/>
    <d v="1899-12-30T15:02:00"/>
    <d v="1899-12-30T16:19:00"/>
    <d v="1899-12-30T01:17:00"/>
    <x v="206"/>
    <s v="NO"/>
    <m/>
    <m/>
  </r>
  <r>
    <n v="1325"/>
    <n v="6014"/>
    <s v="Puerto Montt"/>
    <x v="6"/>
    <x v="1"/>
    <x v="0"/>
    <x v="3"/>
    <n v="1002"/>
    <x v="7"/>
    <x v="0"/>
    <s v="Alerce"/>
    <s v="Puerto Montt"/>
    <s v="Terminal de Buses"/>
    <s v="Puerto Montt"/>
    <n v="15"/>
    <d v="1899-12-30T15:20:00"/>
    <d v="1899-12-30T16:38:00"/>
    <d v="1899-12-30T01:18:00"/>
    <x v="207"/>
    <s v="SI"/>
    <n v="6014"/>
    <m/>
  </r>
  <r>
    <n v="1326"/>
    <n v="0"/>
    <s v="Puerto Montt"/>
    <x v="6"/>
    <x v="1"/>
    <x v="0"/>
    <x v="3"/>
    <n v="1002"/>
    <x v="7"/>
    <x v="0"/>
    <s v="Alerce"/>
    <s v="Puerto Montt"/>
    <s v="Terminal de Buses"/>
    <s v="Puerto Montt"/>
    <n v="15"/>
    <d v="1899-12-30T15:31:00"/>
    <d v="1899-12-30T16:48:00"/>
    <d v="1899-12-30T01:17:00"/>
    <x v="208"/>
    <s v="NO"/>
    <m/>
    <m/>
  </r>
  <r>
    <n v="1327"/>
    <n v="0"/>
    <s v="Puerto Montt"/>
    <x v="6"/>
    <x v="1"/>
    <x v="0"/>
    <x v="3"/>
    <n v="1002"/>
    <x v="7"/>
    <x v="0"/>
    <s v="Alerce"/>
    <s v="Puerto Montt"/>
    <s v="Terminal de Buses"/>
    <s v="Puerto Montt"/>
    <n v="15"/>
    <d v="1899-12-30T15:37:00"/>
    <d v="1899-12-30T16:54:00"/>
    <d v="1899-12-30T01:17:00"/>
    <x v="209"/>
    <s v="NO"/>
    <m/>
    <m/>
  </r>
  <r>
    <n v="1328"/>
    <n v="6015"/>
    <s v="Puerto Montt"/>
    <x v="6"/>
    <x v="1"/>
    <x v="0"/>
    <x v="3"/>
    <n v="1002"/>
    <x v="7"/>
    <x v="0"/>
    <s v="Alerce"/>
    <s v="Puerto Montt"/>
    <s v="Terminal de Buses"/>
    <s v="Puerto Montt"/>
    <n v="15"/>
    <d v="1899-12-30T15:50:00"/>
    <d v="1899-12-30T17:04:00"/>
    <d v="1899-12-30T01:14:00"/>
    <x v="210"/>
    <s v="SI"/>
    <n v="6015"/>
    <m/>
  </r>
  <r>
    <n v="1329"/>
    <n v="6016"/>
    <s v="Puerto Montt"/>
    <x v="6"/>
    <x v="1"/>
    <x v="0"/>
    <x v="3"/>
    <n v="1002"/>
    <x v="7"/>
    <x v="0"/>
    <s v="Alerce"/>
    <s v="Puerto Montt"/>
    <s v="Terminal de Buses"/>
    <s v="Puerto Montt"/>
    <n v="16"/>
    <d v="1899-12-30T16:13:00"/>
    <d v="1899-12-30T17:38:00"/>
    <d v="1899-12-30T01:25:00"/>
    <x v="172"/>
    <s v="SI"/>
    <n v="6016"/>
    <m/>
  </r>
  <r>
    <n v="1330"/>
    <n v="0"/>
    <s v="Puerto Montt"/>
    <x v="6"/>
    <x v="1"/>
    <x v="0"/>
    <x v="3"/>
    <n v="1002"/>
    <x v="7"/>
    <x v="0"/>
    <s v="Alerce"/>
    <s v="Puerto Montt"/>
    <s v="Terminal de Buses"/>
    <s v="Puerto Montt"/>
    <n v="16"/>
    <d v="1899-12-30T16:24:00"/>
    <d v="1899-12-30T17:41:00"/>
    <d v="1899-12-30T01:17:00"/>
    <x v="211"/>
    <s v="NO"/>
    <m/>
    <m/>
  </r>
  <r>
    <n v="1331"/>
    <n v="6017"/>
    <s v="Puerto Montt"/>
    <x v="6"/>
    <x v="1"/>
    <x v="0"/>
    <x v="3"/>
    <n v="1002"/>
    <x v="7"/>
    <x v="0"/>
    <s v="Alerce"/>
    <s v="Puerto Montt"/>
    <s v="Terminal de Buses"/>
    <s v="Puerto Montt"/>
    <n v="16"/>
    <d v="1899-12-30T16:47:00"/>
    <d v="1899-12-30T18:13:00"/>
    <d v="1899-12-30T01:26:00"/>
    <x v="212"/>
    <s v="SI"/>
    <n v="6017"/>
    <s v="ida recuperada (FICHA 7035)"/>
  </r>
  <r>
    <n v="1332"/>
    <n v="6000"/>
    <s v="Puerto Montt"/>
    <x v="6"/>
    <x v="1"/>
    <x v="0"/>
    <x v="3"/>
    <n v="1002"/>
    <x v="7"/>
    <x v="1"/>
    <s v="Terminal de Buses"/>
    <s v="Puerto Montt"/>
    <s v="Alerce"/>
    <s v="Puerto Montt"/>
    <n v="8"/>
    <d v="1899-12-30T08:28:00"/>
    <d v="1899-12-30T09:20:00"/>
    <d v="1899-12-30T00:52:00"/>
    <x v="184"/>
    <s v="SI"/>
    <n v="6000"/>
    <m/>
  </r>
  <r>
    <n v="1333"/>
    <n v="0"/>
    <s v="Puerto Montt"/>
    <x v="6"/>
    <x v="1"/>
    <x v="0"/>
    <x v="3"/>
    <n v="1002"/>
    <x v="7"/>
    <x v="1"/>
    <s v="Terminal de Buses"/>
    <s v="Puerto Montt"/>
    <s v="Alerce"/>
    <s v="Puerto Montt"/>
    <n v="8"/>
    <d v="1899-12-30T08:27:00"/>
    <d v="1899-12-30T09:38:00"/>
    <d v="1899-12-30T01:11:00"/>
    <x v="188"/>
    <s v="NO"/>
    <m/>
    <m/>
  </r>
  <r>
    <n v="1334"/>
    <n v="6001"/>
    <s v="Puerto Montt"/>
    <x v="6"/>
    <x v="1"/>
    <x v="0"/>
    <x v="3"/>
    <n v="1002"/>
    <x v="7"/>
    <x v="1"/>
    <s v="Terminal de Buses"/>
    <s v="Puerto Montt"/>
    <s v="Alerce"/>
    <s v="Puerto Montt"/>
    <n v="9"/>
    <d v="1899-12-30T09:05:00"/>
    <d v="1899-12-30T10:00:00"/>
    <d v="1899-12-30T00:55:00"/>
    <x v="189"/>
    <s v="SI"/>
    <n v="6001"/>
    <m/>
  </r>
  <r>
    <n v="1335"/>
    <n v="5998"/>
    <s v="Puerto Montt"/>
    <x v="6"/>
    <x v="1"/>
    <x v="0"/>
    <x v="3"/>
    <n v="1002"/>
    <x v="7"/>
    <x v="1"/>
    <s v="Terminal de Buses"/>
    <s v="Puerto Montt"/>
    <s v="Alerce"/>
    <s v="Puerto Montt"/>
    <n v="9"/>
    <d v="1899-12-30T09:32:00"/>
    <d v="1899-12-30T11:18:00"/>
    <d v="1899-12-30T01:46:00"/>
    <x v="179"/>
    <s v="SI"/>
    <n v="5998"/>
    <m/>
  </r>
  <r>
    <n v="1336"/>
    <n v="0"/>
    <s v="Puerto Montt"/>
    <x v="6"/>
    <x v="1"/>
    <x v="0"/>
    <x v="3"/>
    <n v="1002"/>
    <x v="7"/>
    <x v="1"/>
    <s v="Terminal de Buses"/>
    <s v="Puerto Montt"/>
    <s v="Alerce"/>
    <s v="Puerto Montt"/>
    <n v="9"/>
    <d v="1899-12-30T09:41:00"/>
    <d v="1899-12-30T10:52:00"/>
    <d v="1899-12-30T01:11:00"/>
    <x v="190"/>
    <s v="NO"/>
    <m/>
    <m/>
  </r>
  <r>
    <n v="1337"/>
    <n v="5999"/>
    <s v="Puerto Montt"/>
    <x v="6"/>
    <x v="1"/>
    <x v="0"/>
    <x v="3"/>
    <n v="1002"/>
    <x v="7"/>
    <x v="1"/>
    <s v="Terminal de Buses"/>
    <s v="Puerto Montt"/>
    <s v="Alerce"/>
    <s v="Puerto Montt"/>
    <n v="10"/>
    <d v="1899-12-30T10:10:00"/>
    <d v="1899-12-30T11:32:00"/>
    <d v="1899-12-30T01:22:00"/>
    <x v="174"/>
    <s v="SI"/>
    <n v="5999"/>
    <m/>
  </r>
  <r>
    <n v="1338"/>
    <n v="6002"/>
    <s v="Puerto Montt"/>
    <x v="6"/>
    <x v="1"/>
    <x v="0"/>
    <x v="3"/>
    <n v="1002"/>
    <x v="7"/>
    <x v="1"/>
    <s v="Terminal de Buses"/>
    <s v="Puerto Montt"/>
    <s v="Alerce"/>
    <s v="Puerto Montt"/>
    <n v="10"/>
    <d v="1899-12-30T10:33:00"/>
    <d v="1899-12-30T11:33:00"/>
    <d v="1899-12-30T01:00:00"/>
    <x v="191"/>
    <s v="SI"/>
    <n v="6002"/>
    <m/>
  </r>
  <r>
    <n v="1339"/>
    <n v="0"/>
    <s v="Puerto Montt"/>
    <x v="6"/>
    <x v="1"/>
    <x v="0"/>
    <x v="3"/>
    <n v="1002"/>
    <x v="7"/>
    <x v="1"/>
    <s v="Terminal de Buses"/>
    <s v="Puerto Montt"/>
    <s v="Alerce"/>
    <s v="Puerto Montt"/>
    <n v="10"/>
    <d v="1899-12-30T10:27:00"/>
    <d v="1899-12-30T11:38:00"/>
    <d v="1899-12-30T01:11:00"/>
    <x v="192"/>
    <s v="NO"/>
    <m/>
    <m/>
  </r>
  <r>
    <n v="1340"/>
    <n v="0"/>
    <s v="Puerto Montt"/>
    <x v="6"/>
    <x v="1"/>
    <x v="0"/>
    <x v="3"/>
    <n v="1002"/>
    <x v="7"/>
    <x v="1"/>
    <s v="Terminal de Buses"/>
    <s v="Puerto Montt"/>
    <s v="Alerce"/>
    <s v="Puerto Montt"/>
    <n v="10"/>
    <d v="1899-12-30T10:37:00"/>
    <d v="1899-12-30T11:48:00"/>
    <d v="1899-12-30T01:11:00"/>
    <x v="181"/>
    <s v="NO"/>
    <m/>
    <m/>
  </r>
  <r>
    <n v="1341"/>
    <n v="6003"/>
    <s v="Puerto Montt"/>
    <x v="6"/>
    <x v="1"/>
    <x v="0"/>
    <x v="3"/>
    <n v="1002"/>
    <x v="7"/>
    <x v="1"/>
    <s v="Terminal de Buses"/>
    <s v="Puerto Montt"/>
    <s v="Alerce"/>
    <s v="Puerto Montt"/>
    <n v="11"/>
    <d v="1899-12-30T11:00:00"/>
    <d v="1899-12-30T12:38:00"/>
    <d v="1899-12-30T01:38:00"/>
    <x v="193"/>
    <s v="SI"/>
    <n v="6003"/>
    <m/>
  </r>
  <r>
    <n v="1342"/>
    <n v="0"/>
    <s v="Puerto Montt"/>
    <x v="6"/>
    <x v="1"/>
    <x v="0"/>
    <x v="3"/>
    <n v="1002"/>
    <x v="7"/>
    <x v="1"/>
    <s v="Terminal de Buses"/>
    <s v="Puerto Montt"/>
    <s v="Alerce"/>
    <s v="Puerto Montt"/>
    <n v="11"/>
    <d v="1899-12-30T11:32:00"/>
    <d v="1899-12-30T12:43:00"/>
    <d v="1899-12-30T01:11:00"/>
    <x v="182"/>
    <s v="NO"/>
    <m/>
    <m/>
  </r>
  <r>
    <n v="1343"/>
    <n v="6004"/>
    <s v="Puerto Montt"/>
    <x v="6"/>
    <x v="1"/>
    <x v="0"/>
    <x v="3"/>
    <n v="1002"/>
    <x v="7"/>
    <x v="1"/>
    <s v="Terminal de Buses"/>
    <s v="Puerto Montt"/>
    <s v="Alerce"/>
    <s v="Puerto Montt"/>
    <n v="11"/>
    <d v="1899-12-30T11:29:00"/>
    <d v="1899-12-30T12:30:00"/>
    <d v="1899-12-30T01:01:00"/>
    <x v="185"/>
    <s v="SI"/>
    <n v="6004"/>
    <m/>
  </r>
  <r>
    <n v="1344"/>
    <n v="0"/>
    <s v="Puerto Montt"/>
    <x v="6"/>
    <x v="1"/>
    <x v="0"/>
    <x v="3"/>
    <n v="1002"/>
    <x v="7"/>
    <x v="1"/>
    <s v="Terminal de Buses"/>
    <s v="Puerto Montt"/>
    <s v="Alerce"/>
    <s v="Puerto Montt"/>
    <n v="11"/>
    <d v="1899-12-30T11:55:00"/>
    <d v="1899-12-30T13:06:00"/>
    <d v="1899-12-30T01:11:00"/>
    <x v="188"/>
    <s v="NO"/>
    <m/>
    <m/>
  </r>
  <r>
    <n v="1345"/>
    <n v="6005"/>
    <s v="Puerto Montt"/>
    <x v="6"/>
    <x v="1"/>
    <x v="0"/>
    <x v="3"/>
    <n v="1002"/>
    <x v="7"/>
    <x v="1"/>
    <s v="Terminal de Buses"/>
    <s v="Puerto Montt"/>
    <s v="Alerce"/>
    <s v="Puerto Montt"/>
    <n v="12"/>
    <d v="1899-12-30T12:03:00"/>
    <d v="1899-12-30T13:05:00"/>
    <d v="1899-12-30T01:02:00"/>
    <x v="194"/>
    <s v="SI"/>
    <n v="6005"/>
    <m/>
  </r>
  <r>
    <n v="1346"/>
    <n v="6006"/>
    <s v="Puerto Montt"/>
    <x v="6"/>
    <x v="1"/>
    <x v="0"/>
    <x v="3"/>
    <n v="1002"/>
    <x v="7"/>
    <x v="1"/>
    <s v="Terminal de Buses"/>
    <s v="Puerto Montt"/>
    <s v="Alerce"/>
    <s v="Puerto Montt"/>
    <n v="12"/>
    <d v="1899-12-30T12:33:00"/>
    <d v="1899-12-30T13:38:00"/>
    <d v="1899-12-30T01:05:00"/>
    <x v="195"/>
    <s v="SI"/>
    <n v="6006"/>
    <m/>
  </r>
  <r>
    <n v="1347"/>
    <n v="0"/>
    <s v="Puerto Montt"/>
    <x v="6"/>
    <x v="1"/>
    <x v="0"/>
    <x v="3"/>
    <n v="1002"/>
    <x v="7"/>
    <x v="1"/>
    <s v="Terminal de Buses"/>
    <s v="Puerto Montt"/>
    <s v="Alerce"/>
    <s v="Puerto Montt"/>
    <n v="12"/>
    <d v="1899-12-30T12:41:00"/>
    <d v="1899-12-30T13:52:00"/>
    <d v="1899-12-30T01:11:00"/>
    <x v="196"/>
    <s v="NO"/>
    <m/>
    <m/>
  </r>
  <r>
    <n v="1348"/>
    <n v="6018"/>
    <s v="Puerto Montt"/>
    <x v="6"/>
    <x v="1"/>
    <x v="0"/>
    <x v="3"/>
    <n v="1002"/>
    <x v="7"/>
    <x v="1"/>
    <s v="Terminal de Buses"/>
    <s v="Puerto Montt"/>
    <s v="Alerce"/>
    <s v="Puerto Montt"/>
    <n v="13"/>
    <d v="1899-12-30T13:18:00"/>
    <d v="1899-12-30T14:42:00"/>
    <d v="1899-12-30T01:24:00"/>
    <x v="197"/>
    <s v="SI"/>
    <n v="6018"/>
    <m/>
  </r>
  <r>
    <n v="1349"/>
    <n v="6007"/>
    <s v="Puerto Montt"/>
    <x v="6"/>
    <x v="1"/>
    <x v="0"/>
    <x v="3"/>
    <n v="1002"/>
    <x v="7"/>
    <x v="1"/>
    <s v="Terminal de Buses"/>
    <s v="Puerto Montt"/>
    <s v="Alerce"/>
    <s v="Puerto Montt"/>
    <n v="13"/>
    <d v="1899-12-30T13:31:00"/>
    <d v="1899-12-30T14:30:00"/>
    <d v="1899-12-30T00:59:00"/>
    <x v="186"/>
    <s v="SI"/>
    <n v="6007"/>
    <m/>
  </r>
  <r>
    <n v="1350"/>
    <n v="0"/>
    <s v="Puerto Montt"/>
    <x v="6"/>
    <x v="1"/>
    <x v="0"/>
    <x v="3"/>
    <n v="1002"/>
    <x v="7"/>
    <x v="1"/>
    <s v="Terminal de Buses"/>
    <s v="Puerto Montt"/>
    <s v="Alerce"/>
    <s v="Puerto Montt"/>
    <n v="13"/>
    <d v="1899-12-30T13:30:00"/>
    <d v="1899-12-30T14:41:00"/>
    <d v="1899-12-30T01:11:00"/>
    <x v="198"/>
    <s v="NO"/>
    <m/>
    <m/>
  </r>
  <r>
    <n v="1351"/>
    <n v="0"/>
    <s v="Puerto Montt"/>
    <x v="6"/>
    <x v="1"/>
    <x v="0"/>
    <x v="3"/>
    <n v="1002"/>
    <x v="7"/>
    <x v="1"/>
    <s v="Terminal de Buses"/>
    <s v="Puerto Montt"/>
    <s v="Alerce"/>
    <s v="Puerto Montt"/>
    <n v="13"/>
    <d v="1899-12-30T13:35:00"/>
    <d v="1899-12-30T14:46:00"/>
    <d v="1899-12-30T01:11:00"/>
    <x v="199"/>
    <s v="NO"/>
    <m/>
    <m/>
  </r>
  <r>
    <n v="1352"/>
    <n v="6008"/>
    <s v="Puerto Montt"/>
    <x v="6"/>
    <x v="1"/>
    <x v="0"/>
    <x v="3"/>
    <n v="1002"/>
    <x v="7"/>
    <x v="1"/>
    <s v="Terminal de Buses"/>
    <s v="Puerto Montt"/>
    <s v="Alerce"/>
    <s v="Puerto Montt"/>
    <n v="14"/>
    <d v="1899-12-30T14:03:00"/>
    <d v="1899-12-30T14:56:00"/>
    <d v="1899-12-30T00:53:00"/>
    <x v="200"/>
    <s v="SI"/>
    <n v="6008"/>
    <m/>
  </r>
  <r>
    <n v="1353"/>
    <n v="6010"/>
    <s v="Puerto Montt"/>
    <x v="6"/>
    <x v="1"/>
    <x v="0"/>
    <x v="3"/>
    <n v="1002"/>
    <x v="7"/>
    <x v="1"/>
    <s v="Terminal de Buses"/>
    <s v="Puerto Montt"/>
    <s v="Alerce"/>
    <s v="Puerto Montt"/>
    <n v="14"/>
    <d v="1899-12-30T14:37:00"/>
    <d v="1899-12-30T15:45:00"/>
    <d v="1899-12-30T01:08:00"/>
    <x v="201"/>
    <s v="SI"/>
    <n v="6010"/>
    <m/>
  </r>
  <r>
    <n v="1354"/>
    <n v="0"/>
    <s v="Puerto Montt"/>
    <x v="6"/>
    <x v="1"/>
    <x v="0"/>
    <x v="3"/>
    <n v="1002"/>
    <x v="7"/>
    <x v="1"/>
    <s v="Terminal de Buses"/>
    <s v="Puerto Montt"/>
    <s v="Alerce"/>
    <s v="Puerto Montt"/>
    <n v="14"/>
    <d v="1899-12-30T14:24:00"/>
    <d v="1899-12-30T15:35:00"/>
    <d v="1899-12-30T01:11:00"/>
    <x v="171"/>
    <s v="NO"/>
    <m/>
    <m/>
  </r>
  <r>
    <n v="1355"/>
    <n v="0"/>
    <s v="Puerto Montt"/>
    <x v="6"/>
    <x v="1"/>
    <x v="0"/>
    <x v="3"/>
    <n v="1002"/>
    <x v="7"/>
    <x v="1"/>
    <s v="Terminal de Buses"/>
    <s v="Puerto Montt"/>
    <s v="Alerce"/>
    <s v="Puerto Montt"/>
    <n v="14"/>
    <d v="1899-12-30T14:26:00"/>
    <d v="1899-12-30T15:37:00"/>
    <d v="1899-12-30T01:11:00"/>
    <x v="202"/>
    <s v="NO"/>
    <m/>
    <m/>
  </r>
  <r>
    <n v="1356"/>
    <n v="0"/>
    <s v="Puerto Montt"/>
    <x v="6"/>
    <x v="1"/>
    <x v="0"/>
    <x v="3"/>
    <n v="1002"/>
    <x v="7"/>
    <x v="1"/>
    <s v="Terminal de Buses"/>
    <s v="Puerto Montt"/>
    <s v="Alerce"/>
    <s v="Puerto Montt"/>
    <n v="14"/>
    <d v="1899-12-30T14:50:00"/>
    <d v="1899-12-30T16:01:00"/>
    <d v="1899-12-30T01:11:00"/>
    <x v="188"/>
    <s v="NO"/>
    <m/>
    <m/>
  </r>
  <r>
    <n v="1357"/>
    <n v="6011"/>
    <s v="Puerto Montt"/>
    <x v="6"/>
    <x v="1"/>
    <x v="0"/>
    <x v="3"/>
    <n v="1002"/>
    <x v="7"/>
    <x v="1"/>
    <s v="Terminal de Buses"/>
    <s v="Puerto Montt"/>
    <s v="Alerce"/>
    <s v="Puerto Montt"/>
    <n v="15"/>
    <d v="1899-12-30T15:00:00"/>
    <d v="1899-12-30T16:35:00"/>
    <d v="1899-12-30T01:35:00"/>
    <x v="195"/>
    <s v="SI"/>
    <n v="6011"/>
    <m/>
  </r>
  <r>
    <n v="1358"/>
    <n v="0"/>
    <s v="Puerto Montt"/>
    <x v="6"/>
    <x v="1"/>
    <x v="0"/>
    <x v="3"/>
    <n v="1002"/>
    <x v="7"/>
    <x v="1"/>
    <s v="Terminal de Buses"/>
    <s v="Puerto Montt"/>
    <s v="Alerce"/>
    <s v="Puerto Montt"/>
    <n v="15"/>
    <d v="1899-12-30T15:18:00"/>
    <d v="1899-12-30T16:29:00"/>
    <d v="1899-12-30T01:11:00"/>
    <x v="203"/>
    <s v="NO"/>
    <m/>
    <m/>
  </r>
  <r>
    <n v="1359"/>
    <n v="0"/>
    <s v="Puerto Montt"/>
    <x v="6"/>
    <x v="1"/>
    <x v="0"/>
    <x v="3"/>
    <n v="1002"/>
    <x v="7"/>
    <x v="1"/>
    <s v="Terminal de Buses"/>
    <s v="Puerto Montt"/>
    <s v="Alerce"/>
    <s v="Puerto Montt"/>
    <n v="15"/>
    <d v="1899-12-30T15:26:00"/>
    <d v="1899-12-30T16:37:00"/>
    <d v="1899-12-30T01:11:00"/>
    <x v="204"/>
    <s v="NO"/>
    <m/>
    <m/>
  </r>
  <r>
    <n v="1360"/>
    <n v="0"/>
    <s v="Puerto Montt"/>
    <x v="6"/>
    <x v="1"/>
    <x v="0"/>
    <x v="3"/>
    <n v="1002"/>
    <x v="7"/>
    <x v="1"/>
    <s v="Terminal de Buses"/>
    <s v="Puerto Montt"/>
    <s v="Alerce"/>
    <s v="Puerto Montt"/>
    <n v="15"/>
    <d v="1899-12-30T15:32:00"/>
    <d v="1899-12-30T16:43:00"/>
    <d v="1899-12-30T01:11:00"/>
    <x v="158"/>
    <s v="NO"/>
    <m/>
    <m/>
  </r>
  <r>
    <n v="1361"/>
    <n v="6012"/>
    <s v="Puerto Montt"/>
    <x v="6"/>
    <x v="1"/>
    <x v="0"/>
    <x v="3"/>
    <n v="1002"/>
    <x v="7"/>
    <x v="1"/>
    <s v="Terminal de Buses"/>
    <s v="Puerto Montt"/>
    <s v="Alerce"/>
    <s v="Puerto Montt"/>
    <n v="15"/>
    <d v="1899-12-30T15:37:00"/>
    <d v="1899-12-30T17:07:00"/>
    <d v="1899-12-30T01:30:00"/>
    <x v="161"/>
    <s v="SI"/>
    <n v="6012"/>
    <m/>
  </r>
  <r>
    <n v="1362"/>
    <n v="6013"/>
    <s v="Puerto Montt"/>
    <x v="6"/>
    <x v="1"/>
    <x v="0"/>
    <x v="3"/>
    <n v="1002"/>
    <x v="7"/>
    <x v="1"/>
    <s v="Terminal de Buses"/>
    <s v="Puerto Montt"/>
    <s v="Alerce"/>
    <s v="Puerto Montt"/>
    <n v="16"/>
    <d v="1899-12-30T16:06:00"/>
    <d v="1899-12-30T17:20:00"/>
    <d v="1899-12-30T01:14:00"/>
    <x v="205"/>
    <s v="SI"/>
    <n v="6013"/>
    <m/>
  </r>
  <r>
    <n v="1363"/>
    <n v="0"/>
    <s v="Puerto Montt"/>
    <x v="6"/>
    <x v="1"/>
    <x v="0"/>
    <x v="3"/>
    <n v="1002"/>
    <x v="7"/>
    <x v="1"/>
    <s v="Terminal de Buses"/>
    <s v="Puerto Montt"/>
    <s v="Alerce"/>
    <s v="Puerto Montt"/>
    <n v="16"/>
    <d v="1899-12-30T16:19:00"/>
    <d v="1899-12-30T17:30:00"/>
    <d v="1899-12-30T01:11:00"/>
    <x v="206"/>
    <s v="NO"/>
    <m/>
    <m/>
  </r>
  <r>
    <n v="1364"/>
    <n v="6014"/>
    <s v="Puerto Montt"/>
    <x v="6"/>
    <x v="1"/>
    <x v="0"/>
    <x v="3"/>
    <n v="1002"/>
    <x v="7"/>
    <x v="1"/>
    <s v="Terminal de Buses"/>
    <s v="Puerto Montt"/>
    <s v="Alerce"/>
    <s v="Puerto Montt"/>
    <n v="16"/>
    <d v="1899-12-30T16:38:00"/>
    <d v="1899-12-30T18:00:00"/>
    <d v="1899-12-30T01:22:00"/>
    <x v="207"/>
    <s v="SI"/>
    <n v="6014"/>
    <m/>
  </r>
  <r>
    <n v="1365"/>
    <n v="0"/>
    <s v="Puerto Montt"/>
    <x v="6"/>
    <x v="1"/>
    <x v="0"/>
    <x v="3"/>
    <n v="1002"/>
    <x v="7"/>
    <x v="1"/>
    <s v="Terminal de Buses"/>
    <s v="Puerto Montt"/>
    <s v="Alerce"/>
    <s v="Puerto Montt"/>
    <n v="16"/>
    <d v="1899-12-30T16:48:00"/>
    <d v="1899-12-30T17:59:00"/>
    <d v="1899-12-30T01:11:00"/>
    <x v="208"/>
    <s v="NO"/>
    <m/>
    <m/>
  </r>
  <r>
    <n v="1366"/>
    <n v="0"/>
    <s v="Puerto Montt"/>
    <x v="6"/>
    <x v="1"/>
    <x v="0"/>
    <x v="3"/>
    <n v="1002"/>
    <x v="7"/>
    <x v="1"/>
    <s v="Terminal de Buses"/>
    <s v="Puerto Montt"/>
    <s v="Alerce"/>
    <s v="Puerto Montt"/>
    <n v="16"/>
    <d v="1899-12-30T16:54:00"/>
    <d v="1899-12-30T18:05:00"/>
    <d v="1899-12-30T01:11:00"/>
    <x v="209"/>
    <s v="NO"/>
    <m/>
    <m/>
  </r>
  <r>
    <n v="1367"/>
    <n v="6015"/>
    <s v="Puerto Montt"/>
    <x v="6"/>
    <x v="1"/>
    <x v="0"/>
    <x v="3"/>
    <n v="1002"/>
    <x v="7"/>
    <x v="1"/>
    <s v="Terminal de Buses"/>
    <s v="Puerto Montt"/>
    <s v="Alerce"/>
    <s v="Puerto Montt"/>
    <n v="17"/>
    <d v="1899-12-30T17:04:00"/>
    <d v="1899-12-30T18:00:00"/>
    <d v="1899-12-30T00:56:00"/>
    <x v="210"/>
    <s v="SI"/>
    <n v="6015"/>
    <m/>
  </r>
  <r>
    <n v="1368"/>
    <n v="6016"/>
    <s v="Puerto Montt"/>
    <x v="6"/>
    <x v="1"/>
    <x v="0"/>
    <x v="3"/>
    <n v="1002"/>
    <x v="7"/>
    <x v="1"/>
    <s v="Terminal de Buses"/>
    <s v="Puerto Montt"/>
    <s v="Alerce"/>
    <s v="Puerto Montt"/>
    <n v="17"/>
    <d v="1899-12-30T17:38:00"/>
    <d v="1899-12-30T19:00:00"/>
    <d v="1899-12-30T01:22:00"/>
    <x v="172"/>
    <s v="SI"/>
    <n v="6016"/>
    <m/>
  </r>
  <r>
    <n v="1369"/>
    <n v="0"/>
    <s v="Puerto Montt"/>
    <x v="6"/>
    <x v="1"/>
    <x v="0"/>
    <x v="3"/>
    <n v="1002"/>
    <x v="7"/>
    <x v="1"/>
    <s v="Terminal de Buses"/>
    <s v="Puerto Montt"/>
    <s v="Alerce"/>
    <s v="Puerto Montt"/>
    <n v="17"/>
    <d v="1899-12-30T17:41:00"/>
    <d v="1899-12-30T18:52:00"/>
    <d v="1899-12-30T01:11:00"/>
    <x v="211"/>
    <s v="NO"/>
    <m/>
    <m/>
  </r>
  <r>
    <n v="1370"/>
    <n v="6017"/>
    <s v="Puerto Montt"/>
    <x v="6"/>
    <x v="1"/>
    <x v="0"/>
    <x v="3"/>
    <n v="1002"/>
    <x v="7"/>
    <x v="1"/>
    <s v="Terminal de Buses"/>
    <s v="Puerto Montt"/>
    <s v="Alerce"/>
    <s v="Puerto Montt"/>
    <n v="18"/>
    <d v="1899-12-30T18:13:00"/>
    <d v="1899-12-30T19:44:00"/>
    <d v="1899-12-30T01:31:00"/>
    <x v="212"/>
    <s v="SI"/>
    <n v="6017"/>
    <m/>
  </r>
  <r>
    <n v="1371"/>
    <n v="6500"/>
    <s v="Puerto Montt"/>
    <x v="6"/>
    <x v="1"/>
    <x v="0"/>
    <x v="3"/>
    <n v="1003"/>
    <x v="8"/>
    <x v="0"/>
    <s v="Alerce"/>
    <s v="Puerto Montt"/>
    <s v="Terminal de Buses"/>
    <s v="Puerto Montt"/>
    <n v="6"/>
    <d v="1899-12-30T06:40:00"/>
    <d v="1899-12-30T07:55:00"/>
    <d v="1899-12-30T01:15:00"/>
    <x v="191"/>
    <s v="SI"/>
    <n v="6500"/>
    <m/>
  </r>
  <r>
    <n v="1372"/>
    <n v="6501"/>
    <s v="Puerto Montt"/>
    <x v="6"/>
    <x v="1"/>
    <x v="0"/>
    <x v="3"/>
    <n v="1003"/>
    <x v="8"/>
    <x v="0"/>
    <s v="Alerce"/>
    <s v="Puerto Montt"/>
    <s v="Terminal de Buses"/>
    <s v="Puerto Montt"/>
    <n v="7"/>
    <d v="1899-12-30T07:00:00"/>
    <d v="1899-12-30T08:28:00"/>
    <d v="1899-12-30T01:28:00"/>
    <x v="176"/>
    <s v="SI"/>
    <n v="6501"/>
    <m/>
  </r>
  <r>
    <n v="1373"/>
    <n v="0"/>
    <s v="Puerto Montt"/>
    <x v="6"/>
    <x v="1"/>
    <x v="0"/>
    <x v="3"/>
    <n v="1003"/>
    <x v="8"/>
    <x v="0"/>
    <s v="Alerce"/>
    <s v="Puerto Montt"/>
    <s v="Terminal de Buses"/>
    <s v="Puerto Montt"/>
    <n v="7"/>
    <d v="1899-12-30T07:25:00"/>
    <d v="1899-12-30T08:37:00"/>
    <d v="1899-12-30T01:12:00"/>
    <x v="200"/>
    <s v="NO"/>
    <m/>
    <m/>
  </r>
  <r>
    <n v="1374"/>
    <n v="6502"/>
    <s v="Puerto Montt"/>
    <x v="6"/>
    <x v="1"/>
    <x v="0"/>
    <x v="3"/>
    <n v="1003"/>
    <x v="8"/>
    <x v="0"/>
    <s v="Alerce"/>
    <s v="Puerto Montt"/>
    <s v="Terminal de Buses"/>
    <s v="Puerto Montt"/>
    <n v="7"/>
    <d v="1899-12-30T07:40:00"/>
    <d v="1899-12-30T08:56:00"/>
    <d v="1899-12-30T01:16:00"/>
    <x v="194"/>
    <s v="SI"/>
    <n v="6502"/>
    <m/>
  </r>
  <r>
    <n v="1375"/>
    <n v="0"/>
    <s v="Puerto Montt"/>
    <x v="6"/>
    <x v="1"/>
    <x v="0"/>
    <x v="3"/>
    <n v="1003"/>
    <x v="8"/>
    <x v="0"/>
    <s v="Alerce"/>
    <s v="Puerto Montt"/>
    <s v="Terminal de Buses"/>
    <s v="Puerto Montt"/>
    <n v="7"/>
    <d v="1899-12-30T07:45:00"/>
    <d v="1899-12-30T08:57:00"/>
    <d v="1899-12-30T01:12:00"/>
    <x v="204"/>
    <s v="NO"/>
    <m/>
    <m/>
  </r>
  <r>
    <n v="1376"/>
    <n v="6503"/>
    <s v="Puerto Montt"/>
    <x v="6"/>
    <x v="1"/>
    <x v="0"/>
    <x v="3"/>
    <n v="1003"/>
    <x v="8"/>
    <x v="0"/>
    <s v="Alerce"/>
    <s v="Puerto Montt"/>
    <s v="Terminal de Buses"/>
    <s v="Puerto Montt"/>
    <n v="8"/>
    <d v="1899-12-30T08:00:00"/>
    <d v="1899-12-30T09:27:00"/>
    <d v="1899-12-30T01:27:00"/>
    <x v="213"/>
    <s v="SI"/>
    <n v="6503"/>
    <m/>
  </r>
  <r>
    <n v="1377"/>
    <n v="0"/>
    <s v="Puerto Montt"/>
    <x v="6"/>
    <x v="1"/>
    <x v="0"/>
    <x v="3"/>
    <n v="1003"/>
    <x v="8"/>
    <x v="0"/>
    <s v="Alerce"/>
    <s v="Puerto Montt"/>
    <s v="Terminal de Buses"/>
    <s v="Puerto Montt"/>
    <n v="8"/>
    <d v="1899-12-30T08:24:00"/>
    <d v="1899-12-30T09:36:00"/>
    <d v="1899-12-30T01:12:00"/>
    <x v="190"/>
    <s v="NO"/>
    <m/>
    <m/>
  </r>
  <r>
    <n v="1378"/>
    <n v="0"/>
    <s v="Puerto Montt"/>
    <x v="6"/>
    <x v="1"/>
    <x v="0"/>
    <x v="3"/>
    <n v="1003"/>
    <x v="8"/>
    <x v="0"/>
    <s v="Alerce"/>
    <s v="Puerto Montt"/>
    <s v="Terminal de Buses"/>
    <s v="Puerto Montt"/>
    <n v="8"/>
    <d v="1899-12-30T08:07:00"/>
    <d v="1899-12-30T09:19:00"/>
    <d v="1899-12-30T01:12:00"/>
    <x v="172"/>
    <s v="NO"/>
    <m/>
    <m/>
  </r>
  <r>
    <n v="1379"/>
    <n v="0"/>
    <s v="Puerto Montt"/>
    <x v="6"/>
    <x v="1"/>
    <x v="0"/>
    <x v="3"/>
    <n v="1003"/>
    <x v="8"/>
    <x v="0"/>
    <s v="Alerce"/>
    <s v="Puerto Montt"/>
    <s v="Terminal de Buses"/>
    <s v="Puerto Montt"/>
    <n v="8"/>
    <d v="1899-12-30T08:36:00"/>
    <d v="1899-12-30T09:48:00"/>
    <d v="1899-12-30T01:12:00"/>
    <x v="214"/>
    <s v="NO"/>
    <m/>
    <m/>
  </r>
  <r>
    <n v="1380"/>
    <n v="6499"/>
    <s v="Puerto Montt"/>
    <x v="6"/>
    <x v="1"/>
    <x v="0"/>
    <x v="3"/>
    <n v="1003"/>
    <x v="8"/>
    <x v="0"/>
    <s v="Alerce"/>
    <s v="Puerto Montt"/>
    <s v="Terminal de Buses"/>
    <s v="Puerto Montt"/>
    <n v="8"/>
    <d v="1899-12-30T08:49:00"/>
    <d v="1899-12-30T09:58:00"/>
    <d v="1899-12-30T01:09:00"/>
    <x v="210"/>
    <s v="SI"/>
    <n v="6499"/>
    <m/>
  </r>
  <r>
    <n v="1381"/>
    <n v="6504"/>
    <s v="Puerto Montt"/>
    <x v="6"/>
    <x v="1"/>
    <x v="0"/>
    <x v="3"/>
    <n v="1003"/>
    <x v="8"/>
    <x v="0"/>
    <s v="Alerce"/>
    <s v="Puerto Montt"/>
    <s v="Terminal de Buses"/>
    <s v="Puerto Montt"/>
    <n v="9"/>
    <d v="1899-12-30T09:09:00"/>
    <d v="1899-12-30T10:10:00"/>
    <d v="1899-12-30T01:01:00"/>
    <x v="208"/>
    <s v="SI"/>
    <n v="6504"/>
    <m/>
  </r>
  <r>
    <n v="1382"/>
    <n v="0"/>
    <s v="Puerto Montt"/>
    <x v="6"/>
    <x v="1"/>
    <x v="0"/>
    <x v="3"/>
    <n v="1003"/>
    <x v="8"/>
    <x v="0"/>
    <s v="Alerce"/>
    <s v="Puerto Montt"/>
    <s v="Terminal de Buses"/>
    <s v="Puerto Montt"/>
    <n v="9"/>
    <d v="1899-12-30T09:17:00"/>
    <d v="1899-12-30T10:29:00"/>
    <d v="1899-12-30T01:12:00"/>
    <x v="215"/>
    <s v="NO"/>
    <m/>
    <m/>
  </r>
  <r>
    <n v="1383"/>
    <n v="0"/>
    <s v="Puerto Montt"/>
    <x v="6"/>
    <x v="1"/>
    <x v="0"/>
    <x v="3"/>
    <n v="1003"/>
    <x v="8"/>
    <x v="0"/>
    <s v="Alerce"/>
    <s v="Puerto Montt"/>
    <s v="Terminal de Buses"/>
    <s v="Puerto Montt"/>
    <n v="9"/>
    <d v="1899-12-30T09:29:00"/>
    <d v="1899-12-30T10:41:00"/>
    <d v="1899-12-30T01:12:00"/>
    <x v="177"/>
    <s v="NO"/>
    <m/>
    <m/>
  </r>
  <r>
    <n v="1384"/>
    <n v="6505"/>
    <s v="Puerto Montt"/>
    <x v="6"/>
    <x v="1"/>
    <x v="0"/>
    <x v="3"/>
    <n v="1003"/>
    <x v="8"/>
    <x v="0"/>
    <s v="Alerce"/>
    <s v="Puerto Montt"/>
    <s v="Terminal de Buses"/>
    <s v="Puerto Montt"/>
    <n v="9"/>
    <d v="1899-12-30T09:41:00"/>
    <d v="1899-12-30T10:55:00"/>
    <d v="1899-12-30T01:14:00"/>
    <x v="187"/>
    <s v="SI"/>
    <n v="6505"/>
    <m/>
  </r>
  <r>
    <n v="1385"/>
    <n v="0"/>
    <s v="Puerto Montt"/>
    <x v="6"/>
    <x v="1"/>
    <x v="0"/>
    <x v="3"/>
    <n v="1003"/>
    <x v="8"/>
    <x v="0"/>
    <s v="Alerce"/>
    <s v="Puerto Montt"/>
    <s v="Terminal de Buses"/>
    <s v="Puerto Montt"/>
    <n v="9"/>
    <d v="1899-12-30T09:56:00"/>
    <d v="1899-12-30T11:08:00"/>
    <d v="1899-12-30T01:12:00"/>
    <x v="202"/>
    <s v="NO"/>
    <m/>
    <m/>
  </r>
  <r>
    <n v="1386"/>
    <n v="6506"/>
    <s v="Puerto Montt"/>
    <x v="6"/>
    <x v="1"/>
    <x v="0"/>
    <x v="3"/>
    <n v="1003"/>
    <x v="8"/>
    <x v="0"/>
    <s v="Alerce"/>
    <s v="Puerto Montt"/>
    <s v="Terminal de Buses"/>
    <s v="Puerto Montt"/>
    <n v="10"/>
    <d v="1899-12-30T10:04:00"/>
    <d v="1899-12-30T11:17:00"/>
    <d v="1899-12-30T01:13:00"/>
    <x v="184"/>
    <s v="SI"/>
    <n v="6506"/>
    <m/>
  </r>
  <r>
    <n v="1387"/>
    <n v="0"/>
    <s v="Puerto Montt"/>
    <x v="6"/>
    <x v="1"/>
    <x v="0"/>
    <x v="3"/>
    <n v="1003"/>
    <x v="8"/>
    <x v="0"/>
    <s v="Alerce"/>
    <s v="Puerto Montt"/>
    <s v="Terminal de Buses"/>
    <s v="Puerto Montt"/>
    <n v="10"/>
    <d v="1899-12-30T10:21:00"/>
    <d v="1899-12-30T11:33:00"/>
    <d v="1899-12-30T01:12:00"/>
    <x v="216"/>
    <s v="NO"/>
    <m/>
    <m/>
  </r>
  <r>
    <n v="1388"/>
    <n v="6507"/>
    <s v="Puerto Montt"/>
    <x v="6"/>
    <x v="1"/>
    <x v="0"/>
    <x v="3"/>
    <n v="1003"/>
    <x v="8"/>
    <x v="0"/>
    <s v="Alerce"/>
    <s v="Puerto Montt"/>
    <s v="Terminal de Buses"/>
    <s v="Puerto Montt"/>
    <n v="10"/>
    <d v="1899-12-30T10:45:00"/>
    <d v="1899-12-30T12:00:00"/>
    <d v="1899-12-30T01:15:00"/>
    <x v="217"/>
    <s v="SI"/>
    <n v="6507"/>
    <m/>
  </r>
  <r>
    <n v="1389"/>
    <n v="6508"/>
    <s v="Puerto Montt"/>
    <x v="6"/>
    <x v="1"/>
    <x v="0"/>
    <x v="3"/>
    <n v="1003"/>
    <x v="8"/>
    <x v="0"/>
    <s v="Alerce"/>
    <s v="Puerto Montt"/>
    <s v="Terminal de Buses"/>
    <s v="Puerto Montt"/>
    <n v="11"/>
    <d v="1899-12-30T11:18:00"/>
    <d v="1899-12-30T12:31:00"/>
    <d v="1899-12-30T01:13:00"/>
    <x v="203"/>
    <s v="SI"/>
    <n v="6508"/>
    <m/>
  </r>
  <r>
    <n v="1390"/>
    <n v="0"/>
    <s v="Puerto Montt"/>
    <x v="6"/>
    <x v="1"/>
    <x v="0"/>
    <x v="3"/>
    <n v="1003"/>
    <x v="8"/>
    <x v="0"/>
    <s v="Alerce"/>
    <s v="Puerto Montt"/>
    <s v="Terminal de Buses"/>
    <s v="Puerto Montt"/>
    <n v="11"/>
    <d v="1899-12-30T11:10:00"/>
    <d v="1899-12-30T12:22:00"/>
    <d v="1899-12-30T01:12:00"/>
    <x v="211"/>
    <s v="NO"/>
    <m/>
    <m/>
  </r>
  <r>
    <n v="1391"/>
    <n v="0"/>
    <s v="Puerto Montt"/>
    <x v="6"/>
    <x v="1"/>
    <x v="0"/>
    <x v="3"/>
    <n v="1003"/>
    <x v="8"/>
    <x v="0"/>
    <s v="Alerce"/>
    <s v="Puerto Montt"/>
    <s v="Terminal de Buses"/>
    <s v="Puerto Montt"/>
    <n v="11"/>
    <d v="1899-12-30T11:35:00"/>
    <d v="1899-12-30T12:47:00"/>
    <d v="1899-12-30T01:12:00"/>
    <x v="218"/>
    <s v="NO"/>
    <m/>
    <m/>
  </r>
  <r>
    <n v="1392"/>
    <n v="0"/>
    <s v="Puerto Montt"/>
    <x v="6"/>
    <x v="1"/>
    <x v="0"/>
    <x v="3"/>
    <n v="1003"/>
    <x v="8"/>
    <x v="0"/>
    <s v="Alerce"/>
    <s v="Puerto Montt"/>
    <s v="Terminal de Buses"/>
    <s v="Puerto Montt"/>
    <n v="11"/>
    <d v="1899-12-30T11:43:00"/>
    <d v="1899-12-30T12:55:00"/>
    <d v="1899-12-30T01:12:00"/>
    <x v="212"/>
    <s v="NO"/>
    <m/>
    <m/>
  </r>
  <r>
    <n v="1393"/>
    <n v="6509"/>
    <s v="Puerto Montt"/>
    <x v="6"/>
    <x v="1"/>
    <x v="0"/>
    <x v="3"/>
    <n v="1003"/>
    <x v="8"/>
    <x v="0"/>
    <s v="Alerce"/>
    <s v="Puerto Montt"/>
    <s v="Terminal de Buses"/>
    <s v="Puerto Montt"/>
    <n v="11"/>
    <d v="1899-12-30T11:58:00"/>
    <d v="1899-12-30T13:04:00"/>
    <d v="1899-12-30T01:06:00"/>
    <x v="205"/>
    <s v="SI"/>
    <n v="6509"/>
    <m/>
  </r>
  <r>
    <n v="1394"/>
    <n v="0"/>
    <s v="Puerto Montt"/>
    <x v="6"/>
    <x v="1"/>
    <x v="0"/>
    <x v="3"/>
    <n v="1003"/>
    <x v="8"/>
    <x v="0"/>
    <s v="Alerce"/>
    <s v="Puerto Montt"/>
    <s v="Terminal de Buses"/>
    <s v="Puerto Montt"/>
    <n v="12"/>
    <d v="1899-12-30T12:04:00"/>
    <d v="1899-12-30T13:16:00"/>
    <d v="1899-12-30T01:12:00"/>
    <x v="192"/>
    <s v="NO"/>
    <m/>
    <m/>
  </r>
  <r>
    <n v="1395"/>
    <n v="0"/>
    <s v="Puerto Montt"/>
    <x v="6"/>
    <x v="1"/>
    <x v="0"/>
    <x v="3"/>
    <n v="1003"/>
    <x v="8"/>
    <x v="0"/>
    <s v="Alerce"/>
    <s v="Puerto Montt"/>
    <s v="Terminal de Buses"/>
    <s v="Puerto Montt"/>
    <n v="12"/>
    <d v="1899-12-30T12:11:00"/>
    <d v="1899-12-30T13:23:00"/>
    <d v="1899-12-30T01:12:00"/>
    <x v="158"/>
    <s v="NO"/>
    <m/>
    <m/>
  </r>
  <r>
    <n v="1396"/>
    <n v="6510"/>
    <s v="Puerto Montt"/>
    <x v="6"/>
    <x v="1"/>
    <x v="0"/>
    <x v="3"/>
    <n v="1003"/>
    <x v="8"/>
    <x v="0"/>
    <s v="Alerce"/>
    <s v="Puerto Montt"/>
    <s v="Terminal de Buses"/>
    <s v="Puerto Montt"/>
    <n v="12"/>
    <d v="1899-12-30T12:58:00"/>
    <d v="1899-12-30T14:01:00"/>
    <d v="1899-12-30T01:03:00"/>
    <x v="168"/>
    <s v="SI"/>
    <n v="6510"/>
    <m/>
  </r>
  <r>
    <n v="1397"/>
    <n v="0"/>
    <s v="Puerto Montt"/>
    <x v="6"/>
    <x v="1"/>
    <x v="0"/>
    <x v="3"/>
    <n v="1003"/>
    <x v="8"/>
    <x v="0"/>
    <s v="Alerce"/>
    <s v="Puerto Montt"/>
    <s v="Terminal de Buses"/>
    <s v="Puerto Montt"/>
    <n v="12"/>
    <d v="1899-12-30T12:45:00"/>
    <d v="1899-12-30T13:57:00"/>
    <d v="1899-12-30T01:12:00"/>
    <x v="219"/>
    <s v="NO"/>
    <m/>
    <m/>
  </r>
  <r>
    <n v="1398"/>
    <n v="0"/>
    <s v="Puerto Montt"/>
    <x v="6"/>
    <x v="1"/>
    <x v="0"/>
    <x v="3"/>
    <n v="1003"/>
    <x v="8"/>
    <x v="0"/>
    <s v="Alerce"/>
    <s v="Puerto Montt"/>
    <s v="Terminal de Buses"/>
    <s v="Puerto Montt"/>
    <n v="12"/>
    <d v="1899-12-30T12:57:00"/>
    <d v="1899-12-30T14:09:00"/>
    <d v="1899-12-30T01:12:00"/>
    <x v="166"/>
    <s v="NO"/>
    <m/>
    <m/>
  </r>
  <r>
    <n v="1399"/>
    <n v="6511"/>
    <s v="Puerto Montt"/>
    <x v="6"/>
    <x v="1"/>
    <x v="0"/>
    <x v="3"/>
    <n v="1003"/>
    <x v="8"/>
    <x v="0"/>
    <s v="Alerce"/>
    <s v="Puerto Montt"/>
    <s v="Terminal de Buses"/>
    <s v="Puerto Montt"/>
    <n v="13"/>
    <d v="1899-12-30T13:16:00"/>
    <d v="1899-12-30T14:31:00"/>
    <d v="1899-12-30T01:15:00"/>
    <x v="209"/>
    <s v="SI"/>
    <n v="6511"/>
    <m/>
  </r>
  <r>
    <n v="1400"/>
    <n v="0"/>
    <s v="Puerto Montt"/>
    <x v="6"/>
    <x v="1"/>
    <x v="0"/>
    <x v="3"/>
    <n v="1003"/>
    <x v="8"/>
    <x v="0"/>
    <s v="Alerce"/>
    <s v="Puerto Montt"/>
    <s v="Terminal de Buses"/>
    <s v="Puerto Montt"/>
    <n v="13"/>
    <d v="1899-12-30T13:23:00"/>
    <d v="1899-12-30T14:35:00"/>
    <d v="1899-12-30T01:12:00"/>
    <x v="159"/>
    <s v="NO"/>
    <m/>
    <m/>
  </r>
  <r>
    <n v="1401"/>
    <n v="6512"/>
    <s v="Puerto Montt"/>
    <x v="6"/>
    <x v="1"/>
    <x v="0"/>
    <x v="3"/>
    <n v="1003"/>
    <x v="8"/>
    <x v="0"/>
    <s v="Alerce"/>
    <s v="Puerto Montt"/>
    <s v="Terminal de Buses"/>
    <s v="Puerto Montt"/>
    <n v="13"/>
    <d v="1899-12-30T13:47:00"/>
    <d v="1899-12-30T15:00:00"/>
    <d v="1899-12-30T01:13:00"/>
    <x v="165"/>
    <s v="SI"/>
    <n v="6512"/>
    <m/>
  </r>
  <r>
    <n v="1402"/>
    <n v="0"/>
    <s v="Puerto Montt"/>
    <x v="6"/>
    <x v="1"/>
    <x v="0"/>
    <x v="3"/>
    <n v="1003"/>
    <x v="8"/>
    <x v="0"/>
    <s v="Alerce"/>
    <s v="Puerto Montt"/>
    <s v="Terminal de Buses"/>
    <s v="Puerto Montt"/>
    <n v="14"/>
    <d v="1899-12-30T14:03:00"/>
    <d v="1899-12-30T15:15:00"/>
    <d v="1899-12-30T01:12:00"/>
    <x v="164"/>
    <s v="NO"/>
    <m/>
    <m/>
  </r>
  <r>
    <n v="1403"/>
    <n v="0"/>
    <s v="Puerto Montt"/>
    <x v="6"/>
    <x v="1"/>
    <x v="0"/>
    <x v="3"/>
    <n v="1003"/>
    <x v="8"/>
    <x v="0"/>
    <s v="Alerce"/>
    <s v="Puerto Montt"/>
    <s v="Terminal de Buses"/>
    <s v="Puerto Montt"/>
    <n v="14"/>
    <d v="1899-12-30T14:24:00"/>
    <d v="1899-12-30T15:36:00"/>
    <d v="1899-12-30T01:12:00"/>
    <x v="167"/>
    <s v="NO"/>
    <m/>
    <m/>
  </r>
  <r>
    <n v="1404"/>
    <n v="6513"/>
    <s v="Puerto Montt"/>
    <x v="6"/>
    <x v="1"/>
    <x v="0"/>
    <x v="3"/>
    <n v="1003"/>
    <x v="8"/>
    <x v="0"/>
    <s v="Alerce"/>
    <s v="Puerto Montt"/>
    <s v="Terminal de Buses"/>
    <s v="Puerto Montt"/>
    <n v="14"/>
    <d v="1899-12-30T14:26:00"/>
    <d v="1899-12-30T15:33:00"/>
    <d v="1899-12-30T01:07:00"/>
    <x v="173"/>
    <s v="SI"/>
    <n v="6513"/>
    <m/>
  </r>
  <r>
    <n v="1405"/>
    <n v="0"/>
    <s v="Puerto Montt"/>
    <x v="6"/>
    <x v="1"/>
    <x v="0"/>
    <x v="3"/>
    <n v="1003"/>
    <x v="8"/>
    <x v="0"/>
    <s v="Alerce"/>
    <s v="Puerto Montt"/>
    <s v="Terminal de Buses"/>
    <s v="Puerto Montt"/>
    <n v="15"/>
    <d v="1899-12-30T15:13:00"/>
    <d v="1899-12-30T16:25:00"/>
    <d v="1899-12-30T01:12:00"/>
    <x v="175"/>
    <s v="NO"/>
    <m/>
    <m/>
  </r>
  <r>
    <n v="1406"/>
    <n v="6514"/>
    <s v="Puerto Montt"/>
    <x v="6"/>
    <x v="1"/>
    <x v="0"/>
    <x v="3"/>
    <n v="1003"/>
    <x v="8"/>
    <x v="0"/>
    <s v="Alerce"/>
    <s v="Puerto Montt"/>
    <s v="Terminal de Buses"/>
    <s v="Puerto Montt"/>
    <n v="15"/>
    <d v="1899-12-30T15:15:00"/>
    <d v="1899-12-30T16:13:00"/>
    <d v="1899-12-30T00:58:00"/>
    <x v="215"/>
    <s v="SI"/>
    <n v="6514"/>
    <m/>
  </r>
  <r>
    <n v="1407"/>
    <n v="6515"/>
    <s v="Puerto Montt"/>
    <x v="6"/>
    <x v="1"/>
    <x v="0"/>
    <x v="3"/>
    <n v="1003"/>
    <x v="8"/>
    <x v="0"/>
    <s v="Alerce"/>
    <s v="Puerto Montt"/>
    <s v="Terminal de Buses"/>
    <s v="Puerto Montt"/>
    <n v="15"/>
    <d v="1899-12-30T15:45:00"/>
    <d v="1899-12-30T17:10:00"/>
    <d v="1899-12-30T01:25:00"/>
    <x v="220"/>
    <s v="SI"/>
    <n v="6515"/>
    <m/>
  </r>
  <r>
    <n v="1408"/>
    <n v="0"/>
    <s v="Puerto Montt"/>
    <x v="6"/>
    <x v="1"/>
    <x v="0"/>
    <x v="3"/>
    <n v="1003"/>
    <x v="8"/>
    <x v="0"/>
    <s v="Alerce"/>
    <s v="Puerto Montt"/>
    <s v="Terminal de Buses"/>
    <s v="Puerto Montt"/>
    <n v="15"/>
    <d v="1899-12-30T15:48:00"/>
    <d v="1899-12-30T17:00:00"/>
    <d v="1899-12-30T01:12:00"/>
    <x v="197"/>
    <s v="NO"/>
    <m/>
    <m/>
  </r>
  <r>
    <n v="1409"/>
    <n v="0"/>
    <s v="Puerto Montt"/>
    <x v="6"/>
    <x v="1"/>
    <x v="0"/>
    <x v="3"/>
    <n v="1003"/>
    <x v="8"/>
    <x v="0"/>
    <s v="Alerce"/>
    <s v="Puerto Montt"/>
    <s v="Terminal de Buses"/>
    <s v="Puerto Montt"/>
    <n v="15"/>
    <d v="1899-12-30T15:59:00"/>
    <d v="1899-12-30T17:11:00"/>
    <d v="1899-12-30T01:12:00"/>
    <x v="180"/>
    <s v="NO"/>
    <m/>
    <m/>
  </r>
  <r>
    <n v="1410"/>
    <n v="6500"/>
    <s v="Puerto Montt"/>
    <x v="6"/>
    <x v="1"/>
    <x v="0"/>
    <x v="3"/>
    <n v="1003"/>
    <x v="8"/>
    <x v="1"/>
    <s v="Terminal de Buses"/>
    <s v="Puerto Montt"/>
    <s v="Alerce"/>
    <s v="Puerto Montt"/>
    <n v="7"/>
    <d v="1899-12-30T07:55:00"/>
    <d v="1899-12-30T08:50:00"/>
    <d v="1899-12-30T00:55:00"/>
    <x v="191"/>
    <s v="SI"/>
    <n v="6500"/>
    <m/>
  </r>
  <r>
    <n v="1411"/>
    <n v="6501"/>
    <s v="Puerto Montt"/>
    <x v="6"/>
    <x v="1"/>
    <x v="0"/>
    <x v="3"/>
    <n v="1003"/>
    <x v="8"/>
    <x v="1"/>
    <s v="Terminal de Buses"/>
    <s v="Puerto Montt"/>
    <s v="Alerce"/>
    <s v="Puerto Montt"/>
    <n v="8"/>
    <d v="1899-12-30T08:28:00"/>
    <d v="1899-12-30T09:28:00"/>
    <d v="1899-12-30T01:00:00"/>
    <x v="176"/>
    <s v="SI"/>
    <n v="6501"/>
    <m/>
  </r>
  <r>
    <n v="1412"/>
    <n v="0"/>
    <s v="Puerto Montt"/>
    <x v="6"/>
    <x v="1"/>
    <x v="0"/>
    <x v="3"/>
    <n v="1003"/>
    <x v="8"/>
    <x v="1"/>
    <s v="Terminal de Buses"/>
    <s v="Puerto Montt"/>
    <s v="Alerce"/>
    <s v="Puerto Montt"/>
    <n v="8"/>
    <d v="1899-12-30T08:37:00"/>
    <d v="1899-12-30T09:42:00"/>
    <d v="1899-12-30T01:05:00"/>
    <x v="200"/>
    <s v="NO"/>
    <m/>
    <m/>
  </r>
  <r>
    <n v="1413"/>
    <n v="6502"/>
    <s v="Puerto Montt"/>
    <x v="6"/>
    <x v="1"/>
    <x v="0"/>
    <x v="3"/>
    <n v="1003"/>
    <x v="8"/>
    <x v="1"/>
    <s v="Terminal de Buses"/>
    <s v="Puerto Montt"/>
    <s v="Alerce"/>
    <s v="Puerto Montt"/>
    <n v="8"/>
    <d v="1899-12-30T08:56:00"/>
    <d v="1899-12-30T10:09:00"/>
    <d v="1899-12-30T01:13:00"/>
    <x v="194"/>
    <s v="SI"/>
    <n v="6502"/>
    <m/>
  </r>
  <r>
    <n v="1414"/>
    <n v="0"/>
    <s v="Puerto Montt"/>
    <x v="6"/>
    <x v="1"/>
    <x v="0"/>
    <x v="3"/>
    <n v="1003"/>
    <x v="8"/>
    <x v="1"/>
    <s v="Terminal de Buses"/>
    <s v="Puerto Montt"/>
    <s v="Alerce"/>
    <s v="Puerto Montt"/>
    <n v="8"/>
    <d v="1899-12-30T08:57:00"/>
    <d v="1899-12-30T10:02:00"/>
    <d v="1899-12-30T01:05:00"/>
    <x v="204"/>
    <s v="NO"/>
    <m/>
    <m/>
  </r>
  <r>
    <n v="1415"/>
    <n v="6503"/>
    <s v="Puerto Montt"/>
    <x v="6"/>
    <x v="1"/>
    <x v="0"/>
    <x v="3"/>
    <n v="1003"/>
    <x v="8"/>
    <x v="1"/>
    <s v="Terminal de Buses"/>
    <s v="Puerto Montt"/>
    <s v="Alerce"/>
    <s v="Puerto Montt"/>
    <n v="9"/>
    <d v="1899-12-30T09:27:00"/>
    <d v="1899-12-30T10:38:00"/>
    <d v="1899-12-30T01:11:00"/>
    <x v="213"/>
    <s v="SI"/>
    <n v="6503"/>
    <m/>
  </r>
  <r>
    <n v="1416"/>
    <n v="0"/>
    <s v="Puerto Montt"/>
    <x v="6"/>
    <x v="1"/>
    <x v="0"/>
    <x v="3"/>
    <n v="1003"/>
    <x v="8"/>
    <x v="1"/>
    <s v="Terminal de Buses"/>
    <s v="Puerto Montt"/>
    <s v="Alerce"/>
    <s v="Puerto Montt"/>
    <n v="9"/>
    <d v="1899-12-30T09:36:00"/>
    <d v="1899-12-30T10:41:00"/>
    <d v="1899-12-30T01:05:00"/>
    <x v="190"/>
    <s v="NO"/>
    <m/>
    <m/>
  </r>
  <r>
    <n v="1417"/>
    <n v="0"/>
    <s v="Puerto Montt"/>
    <x v="6"/>
    <x v="1"/>
    <x v="0"/>
    <x v="3"/>
    <n v="1003"/>
    <x v="8"/>
    <x v="1"/>
    <s v="Terminal de Buses"/>
    <s v="Puerto Montt"/>
    <s v="Alerce"/>
    <s v="Puerto Montt"/>
    <n v="9"/>
    <d v="1899-12-30T09:19:00"/>
    <d v="1899-12-30T10:24:00"/>
    <d v="1899-12-30T01:05:00"/>
    <x v="172"/>
    <s v="NO"/>
    <m/>
    <m/>
  </r>
  <r>
    <n v="1418"/>
    <n v="0"/>
    <s v="Puerto Montt"/>
    <x v="6"/>
    <x v="1"/>
    <x v="0"/>
    <x v="3"/>
    <n v="1003"/>
    <x v="8"/>
    <x v="1"/>
    <s v="Terminal de Buses"/>
    <s v="Puerto Montt"/>
    <s v="Alerce"/>
    <s v="Puerto Montt"/>
    <n v="9"/>
    <d v="1899-12-30T09:48:00"/>
    <d v="1899-12-30T10:53:00"/>
    <d v="1899-12-30T01:05:00"/>
    <x v="214"/>
    <s v="NO"/>
    <m/>
    <m/>
  </r>
  <r>
    <n v="1419"/>
    <n v="6499"/>
    <s v="Puerto Montt"/>
    <x v="6"/>
    <x v="1"/>
    <x v="0"/>
    <x v="3"/>
    <n v="1003"/>
    <x v="8"/>
    <x v="1"/>
    <s v="Terminal de Buses"/>
    <s v="Puerto Montt"/>
    <s v="Alerce"/>
    <s v="Puerto Montt"/>
    <n v="9"/>
    <d v="1899-12-30T09:58:00"/>
    <d v="1899-12-30T11:10:00"/>
    <d v="1899-12-30T01:12:00"/>
    <x v="210"/>
    <s v="SI"/>
    <n v="6499"/>
    <m/>
  </r>
  <r>
    <n v="1420"/>
    <n v="6504"/>
    <s v="Puerto Montt"/>
    <x v="6"/>
    <x v="1"/>
    <x v="0"/>
    <x v="3"/>
    <n v="1003"/>
    <x v="8"/>
    <x v="1"/>
    <s v="Terminal de Buses"/>
    <s v="Puerto Montt"/>
    <s v="Alerce"/>
    <s v="Puerto Montt"/>
    <n v="10"/>
    <d v="1899-12-30T10:10:00"/>
    <d v="1899-12-30T10:50:00"/>
    <d v="1899-12-30T00:40:00"/>
    <x v="208"/>
    <s v="SI"/>
    <n v="6504"/>
    <m/>
  </r>
  <r>
    <n v="1421"/>
    <n v="0"/>
    <s v="Puerto Montt"/>
    <x v="6"/>
    <x v="1"/>
    <x v="0"/>
    <x v="3"/>
    <n v="1003"/>
    <x v="8"/>
    <x v="1"/>
    <s v="Terminal de Buses"/>
    <s v="Puerto Montt"/>
    <s v="Alerce"/>
    <s v="Puerto Montt"/>
    <n v="10"/>
    <d v="1899-12-30T10:29:00"/>
    <d v="1899-12-30T11:34:00"/>
    <d v="1899-12-30T01:05:00"/>
    <x v="215"/>
    <s v="NO"/>
    <m/>
    <m/>
  </r>
  <r>
    <n v="1422"/>
    <n v="0"/>
    <s v="Puerto Montt"/>
    <x v="6"/>
    <x v="1"/>
    <x v="0"/>
    <x v="3"/>
    <n v="1003"/>
    <x v="8"/>
    <x v="1"/>
    <s v="Terminal de Buses"/>
    <s v="Puerto Montt"/>
    <s v="Alerce"/>
    <s v="Puerto Montt"/>
    <n v="10"/>
    <d v="1899-12-30T10:41:00"/>
    <d v="1899-12-30T11:46:00"/>
    <d v="1899-12-30T01:05:00"/>
    <x v="177"/>
    <s v="NO"/>
    <m/>
    <m/>
  </r>
  <r>
    <n v="1423"/>
    <n v="6505"/>
    <s v="Puerto Montt"/>
    <x v="6"/>
    <x v="1"/>
    <x v="0"/>
    <x v="3"/>
    <n v="1003"/>
    <x v="8"/>
    <x v="1"/>
    <s v="Terminal de Buses"/>
    <s v="Puerto Montt"/>
    <s v="Alerce"/>
    <s v="Puerto Montt"/>
    <n v="10"/>
    <d v="1899-12-30T10:55:00"/>
    <d v="1899-12-30T11:50:00"/>
    <d v="1899-12-30T00:55:00"/>
    <x v="187"/>
    <s v="SI"/>
    <n v="6505"/>
    <m/>
  </r>
  <r>
    <n v="1424"/>
    <n v="0"/>
    <s v="Puerto Montt"/>
    <x v="6"/>
    <x v="1"/>
    <x v="0"/>
    <x v="3"/>
    <n v="1003"/>
    <x v="8"/>
    <x v="1"/>
    <s v="Terminal de Buses"/>
    <s v="Puerto Montt"/>
    <s v="Alerce"/>
    <s v="Puerto Montt"/>
    <n v="11"/>
    <d v="1899-12-30T11:08:00"/>
    <d v="1899-12-30T12:13:00"/>
    <d v="1899-12-30T01:05:00"/>
    <x v="202"/>
    <s v="NO"/>
    <m/>
    <m/>
  </r>
  <r>
    <n v="1425"/>
    <n v="6506"/>
    <s v="Puerto Montt"/>
    <x v="6"/>
    <x v="1"/>
    <x v="0"/>
    <x v="3"/>
    <n v="1003"/>
    <x v="8"/>
    <x v="1"/>
    <s v="Terminal de Buses"/>
    <s v="Puerto Montt"/>
    <s v="Alerce"/>
    <s v="Puerto Montt"/>
    <n v="11"/>
    <d v="1899-12-30T11:17:00"/>
    <d v="1899-12-30T12:40:00"/>
    <d v="1899-12-30T01:23:00"/>
    <x v="184"/>
    <s v="SI"/>
    <n v="6506"/>
    <m/>
  </r>
  <r>
    <n v="1426"/>
    <n v="0"/>
    <s v="Puerto Montt"/>
    <x v="6"/>
    <x v="1"/>
    <x v="0"/>
    <x v="3"/>
    <n v="1003"/>
    <x v="8"/>
    <x v="1"/>
    <s v="Terminal de Buses"/>
    <s v="Puerto Montt"/>
    <s v="Alerce"/>
    <s v="Puerto Montt"/>
    <n v="11"/>
    <d v="1899-12-30T11:33:00"/>
    <d v="1899-12-30T12:38:00"/>
    <d v="1899-12-30T01:05:00"/>
    <x v="214"/>
    <s v="NO"/>
    <m/>
    <m/>
  </r>
  <r>
    <n v="1427"/>
    <n v="6507"/>
    <s v="Puerto Montt"/>
    <x v="6"/>
    <x v="1"/>
    <x v="0"/>
    <x v="3"/>
    <n v="1003"/>
    <x v="8"/>
    <x v="1"/>
    <s v="Terminal de Buses"/>
    <s v="Puerto Montt"/>
    <s v="Alerce"/>
    <s v="Puerto Montt"/>
    <n v="12"/>
    <d v="1899-12-30T12:00:00"/>
    <d v="1899-12-30T13:13:00"/>
    <d v="1899-12-30T01:13:00"/>
    <x v="217"/>
    <s v="SI"/>
    <n v="6507"/>
    <m/>
  </r>
  <r>
    <n v="1428"/>
    <n v="6508"/>
    <s v="Puerto Montt"/>
    <x v="6"/>
    <x v="1"/>
    <x v="0"/>
    <x v="3"/>
    <n v="1003"/>
    <x v="8"/>
    <x v="1"/>
    <s v="Terminal de Buses"/>
    <s v="Puerto Montt"/>
    <s v="Alerce"/>
    <s v="Puerto Montt"/>
    <n v="12"/>
    <d v="1899-12-30T12:31:00"/>
    <d v="1899-12-30T13:32:00"/>
    <d v="1899-12-30T01:01:00"/>
    <x v="203"/>
    <s v="SI"/>
    <n v="6508"/>
    <m/>
  </r>
  <r>
    <n v="1429"/>
    <n v="0"/>
    <s v="Puerto Montt"/>
    <x v="6"/>
    <x v="1"/>
    <x v="0"/>
    <x v="3"/>
    <n v="1003"/>
    <x v="8"/>
    <x v="1"/>
    <s v="Terminal de Buses"/>
    <s v="Puerto Montt"/>
    <s v="Alerce"/>
    <s v="Puerto Montt"/>
    <n v="12"/>
    <d v="1899-12-30T12:22:00"/>
    <d v="1899-12-30T13:27:00"/>
    <d v="1899-12-30T01:05:00"/>
    <x v="211"/>
    <s v="NO"/>
    <m/>
    <m/>
  </r>
  <r>
    <n v="1430"/>
    <n v="0"/>
    <s v="Puerto Montt"/>
    <x v="6"/>
    <x v="1"/>
    <x v="0"/>
    <x v="3"/>
    <n v="1003"/>
    <x v="8"/>
    <x v="1"/>
    <s v="Terminal de Buses"/>
    <s v="Puerto Montt"/>
    <s v="Alerce"/>
    <s v="Puerto Montt"/>
    <n v="12"/>
    <d v="1899-12-30T12:47:00"/>
    <d v="1899-12-30T13:52:00"/>
    <d v="1899-12-30T01:05:00"/>
    <x v="218"/>
    <s v="NO"/>
    <m/>
    <m/>
  </r>
  <r>
    <n v="1431"/>
    <n v="0"/>
    <s v="Puerto Montt"/>
    <x v="6"/>
    <x v="1"/>
    <x v="0"/>
    <x v="3"/>
    <n v="1003"/>
    <x v="8"/>
    <x v="1"/>
    <s v="Terminal de Buses"/>
    <s v="Puerto Montt"/>
    <s v="Alerce"/>
    <s v="Puerto Montt"/>
    <n v="12"/>
    <d v="1899-12-30T12:55:00"/>
    <d v="1899-12-30T14:00:00"/>
    <d v="1899-12-30T01:05:00"/>
    <x v="212"/>
    <s v="NO"/>
    <m/>
    <m/>
  </r>
  <r>
    <n v="1432"/>
    <n v="6509"/>
    <s v="Puerto Montt"/>
    <x v="6"/>
    <x v="1"/>
    <x v="0"/>
    <x v="3"/>
    <n v="1003"/>
    <x v="8"/>
    <x v="1"/>
    <s v="Terminal de Buses"/>
    <s v="Puerto Montt"/>
    <s v="Alerce"/>
    <s v="Puerto Montt"/>
    <n v="13"/>
    <d v="1899-12-30T13:04:00"/>
    <d v="1899-12-30T14:15:00"/>
    <d v="1899-12-30T01:11:00"/>
    <x v="205"/>
    <s v="SI"/>
    <n v="6509"/>
    <m/>
  </r>
  <r>
    <n v="1433"/>
    <n v="0"/>
    <s v="Puerto Montt"/>
    <x v="6"/>
    <x v="1"/>
    <x v="0"/>
    <x v="3"/>
    <n v="1003"/>
    <x v="8"/>
    <x v="1"/>
    <s v="Terminal de Buses"/>
    <s v="Puerto Montt"/>
    <s v="Alerce"/>
    <s v="Puerto Montt"/>
    <n v="13"/>
    <d v="1899-12-30T13:16:00"/>
    <d v="1899-12-30T14:21:00"/>
    <d v="1899-12-30T01:05:00"/>
    <x v="192"/>
    <s v="NO"/>
    <m/>
    <m/>
  </r>
  <r>
    <n v="1434"/>
    <n v="0"/>
    <s v="Puerto Montt"/>
    <x v="6"/>
    <x v="1"/>
    <x v="0"/>
    <x v="3"/>
    <n v="1003"/>
    <x v="8"/>
    <x v="1"/>
    <s v="Terminal de Buses"/>
    <s v="Puerto Montt"/>
    <s v="Alerce"/>
    <s v="Puerto Montt"/>
    <n v="13"/>
    <d v="1899-12-30T13:23:00"/>
    <d v="1899-12-30T14:28:00"/>
    <d v="1899-12-30T01:05:00"/>
    <x v="158"/>
    <s v="NO"/>
    <m/>
    <m/>
  </r>
  <r>
    <n v="1435"/>
    <n v="6510"/>
    <s v="Puerto Montt"/>
    <x v="6"/>
    <x v="1"/>
    <x v="0"/>
    <x v="3"/>
    <n v="1003"/>
    <x v="8"/>
    <x v="1"/>
    <s v="Terminal de Buses"/>
    <s v="Puerto Montt"/>
    <s v="Alerce"/>
    <s v="Puerto Montt"/>
    <n v="14"/>
    <d v="1899-12-30T14:01:00"/>
    <d v="1899-12-30T15:06:00"/>
    <d v="1899-12-30T01:05:00"/>
    <x v="168"/>
    <s v="SI"/>
    <n v="6510"/>
    <m/>
  </r>
  <r>
    <n v="1436"/>
    <n v="0"/>
    <s v="Puerto Montt"/>
    <x v="6"/>
    <x v="1"/>
    <x v="0"/>
    <x v="3"/>
    <n v="1003"/>
    <x v="8"/>
    <x v="1"/>
    <s v="Terminal de Buses"/>
    <s v="Puerto Montt"/>
    <s v="Alerce"/>
    <s v="Puerto Montt"/>
    <n v="13"/>
    <d v="1899-12-30T13:57:00"/>
    <d v="1899-12-30T15:02:00"/>
    <d v="1899-12-30T01:05:00"/>
    <x v="219"/>
    <s v="NO"/>
    <m/>
    <m/>
  </r>
  <r>
    <n v="1437"/>
    <n v="0"/>
    <s v="Puerto Montt"/>
    <x v="6"/>
    <x v="1"/>
    <x v="0"/>
    <x v="3"/>
    <n v="1003"/>
    <x v="8"/>
    <x v="1"/>
    <s v="Terminal de Buses"/>
    <s v="Puerto Montt"/>
    <s v="Alerce"/>
    <s v="Puerto Montt"/>
    <n v="14"/>
    <d v="1899-12-30T14:09:00"/>
    <d v="1899-12-30T15:14:00"/>
    <d v="1899-12-30T01:05:00"/>
    <x v="166"/>
    <s v="NO"/>
    <m/>
    <m/>
  </r>
  <r>
    <n v="1438"/>
    <n v="6511"/>
    <s v="Puerto Montt"/>
    <x v="6"/>
    <x v="1"/>
    <x v="0"/>
    <x v="3"/>
    <n v="1003"/>
    <x v="8"/>
    <x v="1"/>
    <s v="Terminal de Buses"/>
    <s v="Puerto Montt"/>
    <s v="Alerce"/>
    <s v="Puerto Montt"/>
    <n v="14"/>
    <d v="1899-12-30T14:31:00"/>
    <d v="1899-12-30T15:26:00"/>
    <d v="1899-12-30T00:55:00"/>
    <x v="209"/>
    <s v="SI"/>
    <n v="6511"/>
    <m/>
  </r>
  <r>
    <n v="1439"/>
    <n v="0"/>
    <s v="Puerto Montt"/>
    <x v="6"/>
    <x v="1"/>
    <x v="0"/>
    <x v="3"/>
    <n v="1003"/>
    <x v="8"/>
    <x v="1"/>
    <s v="Terminal de Buses"/>
    <s v="Puerto Montt"/>
    <s v="Alerce"/>
    <s v="Puerto Montt"/>
    <n v="14"/>
    <d v="1899-12-30T14:35:00"/>
    <d v="1899-12-30T15:40:00"/>
    <d v="1899-12-30T01:05:00"/>
    <x v="159"/>
    <s v="NO"/>
    <m/>
    <m/>
  </r>
  <r>
    <n v="1440"/>
    <n v="6512"/>
    <s v="Puerto Montt"/>
    <x v="6"/>
    <x v="1"/>
    <x v="0"/>
    <x v="3"/>
    <n v="1003"/>
    <x v="8"/>
    <x v="1"/>
    <s v="Terminal de Buses"/>
    <s v="Puerto Montt"/>
    <s v="Alerce"/>
    <s v="Puerto Montt"/>
    <n v="15"/>
    <d v="1899-12-30T15:00:00"/>
    <d v="1899-12-30T16:05:00"/>
    <d v="1899-12-30T01:05:00"/>
    <x v="165"/>
    <s v="SI"/>
    <n v="6512"/>
    <m/>
  </r>
  <r>
    <n v="1441"/>
    <n v="0"/>
    <s v="Puerto Montt"/>
    <x v="6"/>
    <x v="1"/>
    <x v="0"/>
    <x v="3"/>
    <n v="1003"/>
    <x v="8"/>
    <x v="1"/>
    <s v="Terminal de Buses"/>
    <s v="Puerto Montt"/>
    <s v="Alerce"/>
    <s v="Puerto Montt"/>
    <n v="15"/>
    <d v="1899-12-30T15:15:00"/>
    <d v="1899-12-30T16:20:00"/>
    <d v="1899-12-30T01:05:00"/>
    <x v="164"/>
    <s v="NO"/>
    <m/>
    <m/>
  </r>
  <r>
    <n v="1442"/>
    <n v="0"/>
    <s v="Puerto Montt"/>
    <x v="6"/>
    <x v="1"/>
    <x v="0"/>
    <x v="3"/>
    <n v="1003"/>
    <x v="8"/>
    <x v="1"/>
    <s v="Terminal de Buses"/>
    <s v="Puerto Montt"/>
    <s v="Alerce"/>
    <s v="Puerto Montt"/>
    <n v="15"/>
    <d v="1899-12-30T15:36:00"/>
    <d v="1899-12-30T16:41:00"/>
    <d v="1899-12-30T01:05:00"/>
    <x v="167"/>
    <s v="NO"/>
    <m/>
    <m/>
  </r>
  <r>
    <n v="1443"/>
    <n v="6513"/>
    <s v="Puerto Montt"/>
    <x v="6"/>
    <x v="1"/>
    <x v="0"/>
    <x v="3"/>
    <n v="1003"/>
    <x v="8"/>
    <x v="1"/>
    <s v="Terminal de Buses"/>
    <s v="Puerto Montt"/>
    <s v="Alerce"/>
    <s v="Puerto Montt"/>
    <n v="15"/>
    <d v="1899-12-30T15:33:00"/>
    <d v="1899-12-30T16:47:00"/>
    <d v="1899-12-30T01:14:00"/>
    <x v="173"/>
    <s v="SI"/>
    <n v="6513"/>
    <m/>
  </r>
  <r>
    <n v="1444"/>
    <n v="0"/>
    <s v="Puerto Montt"/>
    <x v="6"/>
    <x v="1"/>
    <x v="0"/>
    <x v="3"/>
    <n v="1003"/>
    <x v="8"/>
    <x v="1"/>
    <s v="Terminal de Buses"/>
    <s v="Puerto Montt"/>
    <s v="Alerce"/>
    <s v="Puerto Montt"/>
    <n v="16"/>
    <d v="1899-12-30T16:25:00"/>
    <d v="1899-12-30T17:30:00"/>
    <d v="1899-12-30T01:05:00"/>
    <x v="175"/>
    <s v="NO"/>
    <m/>
    <m/>
  </r>
  <r>
    <n v="1445"/>
    <n v="6514"/>
    <s v="Puerto Montt"/>
    <x v="6"/>
    <x v="1"/>
    <x v="0"/>
    <x v="3"/>
    <n v="1003"/>
    <x v="8"/>
    <x v="1"/>
    <s v="Terminal de Buses"/>
    <s v="Puerto Montt"/>
    <s v="Alerce"/>
    <s v="Puerto Montt"/>
    <n v="16"/>
    <d v="1899-12-30T16:13:00"/>
    <d v="1899-12-30T17:19:00"/>
    <d v="1899-12-30T01:06:00"/>
    <x v="215"/>
    <s v="SI"/>
    <n v="6514"/>
    <m/>
  </r>
  <r>
    <n v="1446"/>
    <n v="6515"/>
    <s v="Puerto Montt"/>
    <x v="6"/>
    <x v="1"/>
    <x v="0"/>
    <x v="3"/>
    <n v="1003"/>
    <x v="8"/>
    <x v="1"/>
    <s v="Terminal de Buses"/>
    <s v="Puerto Montt"/>
    <s v="Alerce"/>
    <s v="Puerto Montt"/>
    <n v="17"/>
    <d v="1899-12-30T17:10:00"/>
    <d v="1899-12-30T18:18:00"/>
    <d v="1899-12-30T01:08:00"/>
    <x v="220"/>
    <s v="SI"/>
    <n v="6515"/>
    <m/>
  </r>
  <r>
    <n v="1447"/>
    <n v="0"/>
    <s v="Puerto Montt"/>
    <x v="6"/>
    <x v="1"/>
    <x v="0"/>
    <x v="3"/>
    <n v="1003"/>
    <x v="8"/>
    <x v="1"/>
    <s v="Terminal de Buses"/>
    <s v="Puerto Montt"/>
    <s v="Alerce"/>
    <s v="Puerto Montt"/>
    <n v="17"/>
    <d v="1899-12-30T17:00:00"/>
    <d v="1899-12-30T18:05:00"/>
    <d v="1899-12-30T01:05:00"/>
    <x v="197"/>
    <s v="NO"/>
    <m/>
    <m/>
  </r>
  <r>
    <n v="1448"/>
    <n v="0"/>
    <s v="Puerto Montt"/>
    <x v="6"/>
    <x v="1"/>
    <x v="0"/>
    <x v="3"/>
    <n v="1003"/>
    <x v="8"/>
    <x v="1"/>
    <s v="Terminal de Buses"/>
    <s v="Puerto Montt"/>
    <s v="Alerce"/>
    <s v="Puerto Montt"/>
    <n v="17"/>
    <d v="1899-12-30T17:11:00"/>
    <d v="1899-12-30T18:16:00"/>
    <d v="1899-12-30T01:05:00"/>
    <x v="180"/>
    <s v="NO"/>
    <m/>
    <m/>
  </r>
  <r>
    <n v="1449"/>
    <n v="7000"/>
    <s v="Puerto Montt"/>
    <x v="6"/>
    <x v="1"/>
    <x v="0"/>
    <x v="3"/>
    <n v="1004"/>
    <x v="9"/>
    <x v="0"/>
    <s v="Alerce"/>
    <s v="Puerto Montt"/>
    <s v="Centro"/>
    <s v="Puerto Montt"/>
    <n v="6"/>
    <d v="1899-12-30T06:15:00"/>
    <d v="1899-12-30T07:51:00"/>
    <d v="1899-12-30T01:36:00"/>
    <x v="196"/>
    <s v="SI"/>
    <n v="7000"/>
    <m/>
  </r>
  <r>
    <n v="1450"/>
    <n v="7001"/>
    <s v="Puerto Montt"/>
    <x v="6"/>
    <x v="1"/>
    <x v="0"/>
    <x v="3"/>
    <n v="1004"/>
    <x v="9"/>
    <x v="0"/>
    <s v="Alerce"/>
    <s v="Puerto Montt"/>
    <s v="Centro"/>
    <s v="Puerto Montt"/>
    <n v="6"/>
    <d v="1899-12-30T06:49:00"/>
    <d v="1899-12-30T08:04:00"/>
    <d v="1899-12-30T01:15:00"/>
    <x v="177"/>
    <s v="SI"/>
    <n v="7001"/>
    <m/>
  </r>
  <r>
    <n v="1451"/>
    <n v="7002"/>
    <s v="Puerto Montt"/>
    <x v="6"/>
    <x v="1"/>
    <x v="0"/>
    <x v="3"/>
    <n v="1004"/>
    <x v="9"/>
    <x v="0"/>
    <s v="Alerce"/>
    <s v="Puerto Montt"/>
    <s v="Centro"/>
    <s v="Puerto Montt"/>
    <n v="7"/>
    <d v="1899-12-30T07:01:00"/>
    <d v="1899-12-30T08:18:00"/>
    <d v="1899-12-30T01:17:00"/>
    <x v="187"/>
    <s v="SI"/>
    <n v="7002"/>
    <m/>
  </r>
  <r>
    <n v="1452"/>
    <n v="0"/>
    <s v="Puerto Montt"/>
    <x v="6"/>
    <x v="1"/>
    <x v="0"/>
    <x v="3"/>
    <n v="1004"/>
    <x v="9"/>
    <x v="0"/>
    <s v="Alerce"/>
    <s v="Puerto Montt"/>
    <s v="Centro"/>
    <s v="Puerto Montt"/>
    <n v="7"/>
    <d v="1899-12-30T07:23:00"/>
    <d v="1899-12-30T08:38:00"/>
    <d v="1899-12-30T01:15:00"/>
    <x v="209"/>
    <s v="NO"/>
    <m/>
    <m/>
  </r>
  <r>
    <n v="1453"/>
    <n v="7003"/>
    <s v="Puerto Montt"/>
    <x v="6"/>
    <x v="1"/>
    <x v="0"/>
    <x v="3"/>
    <n v="1004"/>
    <x v="9"/>
    <x v="0"/>
    <s v="Alerce"/>
    <s v="Puerto Montt"/>
    <s v="Centro"/>
    <s v="Puerto Montt"/>
    <n v="7"/>
    <d v="1899-12-30T07:40:00"/>
    <d v="1899-12-30T08:47:00"/>
    <d v="1899-12-30T01:07:00"/>
    <x v="193"/>
    <s v="SI"/>
    <n v="7003"/>
    <m/>
  </r>
  <r>
    <n v="1454"/>
    <n v="0"/>
    <s v="Puerto Montt"/>
    <x v="6"/>
    <x v="1"/>
    <x v="0"/>
    <x v="3"/>
    <n v="1004"/>
    <x v="9"/>
    <x v="0"/>
    <s v="Alerce"/>
    <s v="Puerto Montt"/>
    <s v="Centro"/>
    <s v="Puerto Montt"/>
    <n v="7"/>
    <d v="1899-12-30T07:38:00"/>
    <d v="1899-12-30T08:53:00"/>
    <d v="1899-12-30T01:15:00"/>
    <x v="185"/>
    <s v="NO"/>
    <m/>
    <m/>
  </r>
  <r>
    <n v="1455"/>
    <n v="0"/>
    <s v="Puerto Montt"/>
    <x v="6"/>
    <x v="1"/>
    <x v="0"/>
    <x v="3"/>
    <n v="1004"/>
    <x v="9"/>
    <x v="0"/>
    <s v="Alerce"/>
    <s v="Puerto Montt"/>
    <s v="Centro"/>
    <s v="Puerto Montt"/>
    <n v="7"/>
    <d v="1899-12-30T07:47:00"/>
    <d v="1899-12-30T09:02:00"/>
    <d v="1899-12-30T01:15:00"/>
    <x v="211"/>
    <s v="NO"/>
    <m/>
    <m/>
  </r>
  <r>
    <n v="1456"/>
    <n v="0"/>
    <s v="Puerto Montt"/>
    <x v="6"/>
    <x v="1"/>
    <x v="0"/>
    <x v="3"/>
    <n v="1004"/>
    <x v="9"/>
    <x v="0"/>
    <s v="Alerce"/>
    <s v="Puerto Montt"/>
    <s v="Centro"/>
    <s v="Puerto Montt"/>
    <n v="7"/>
    <d v="1899-12-30T07:55:00"/>
    <d v="1899-12-30T09:10:00"/>
    <d v="1899-12-30T01:15:00"/>
    <x v="171"/>
    <s v="NO"/>
    <m/>
    <m/>
  </r>
  <r>
    <n v="1457"/>
    <n v="7004"/>
    <s v="Puerto Montt"/>
    <x v="6"/>
    <x v="1"/>
    <x v="0"/>
    <x v="3"/>
    <n v="1004"/>
    <x v="9"/>
    <x v="0"/>
    <s v="Alerce"/>
    <s v="Puerto Montt"/>
    <s v="Centro"/>
    <s v="Puerto Montt"/>
    <n v="8"/>
    <d v="1899-12-30T08:00:00"/>
    <d v="1899-12-30T09:26:00"/>
    <d v="1899-12-30T01:26:00"/>
    <x v="178"/>
    <s v="SI"/>
    <n v="7004"/>
    <m/>
  </r>
  <r>
    <n v="1458"/>
    <n v="0"/>
    <s v="Puerto Montt"/>
    <x v="6"/>
    <x v="1"/>
    <x v="0"/>
    <x v="3"/>
    <n v="1004"/>
    <x v="9"/>
    <x v="0"/>
    <s v="Alerce"/>
    <s v="Puerto Montt"/>
    <s v="Centro"/>
    <s v="Puerto Montt"/>
    <n v="8"/>
    <d v="1899-12-30T08:14:00"/>
    <d v="1899-12-30T09:29:00"/>
    <d v="1899-12-30T01:15:00"/>
    <x v="197"/>
    <s v="NO"/>
    <m/>
    <m/>
  </r>
  <r>
    <n v="1459"/>
    <n v="0"/>
    <s v="Puerto Montt"/>
    <x v="6"/>
    <x v="1"/>
    <x v="0"/>
    <x v="3"/>
    <n v="1004"/>
    <x v="9"/>
    <x v="0"/>
    <s v="Alerce"/>
    <s v="Puerto Montt"/>
    <s v="Centro"/>
    <s v="Puerto Montt"/>
    <n v="8"/>
    <d v="1899-12-30T08:21:00"/>
    <d v="1899-12-30T09:36:00"/>
    <d v="1899-12-30T01:15:00"/>
    <x v="221"/>
    <s v="NO"/>
    <m/>
    <m/>
  </r>
  <r>
    <n v="1460"/>
    <n v="7028"/>
    <s v="Puerto Montt"/>
    <x v="6"/>
    <x v="1"/>
    <x v="0"/>
    <x v="3"/>
    <n v="1004"/>
    <x v="9"/>
    <x v="0"/>
    <s v="Alerce"/>
    <s v="Puerto Montt"/>
    <s v="Centro"/>
    <s v="Puerto Montt"/>
    <n v="8"/>
    <d v="1899-12-30T08:25:00"/>
    <d v="1899-12-30T09:50:00"/>
    <d v="1899-12-30T01:25:00"/>
    <x v="218"/>
    <s v="SI"/>
    <n v="7028"/>
    <m/>
  </r>
  <r>
    <n v="1461"/>
    <n v="0"/>
    <s v="Puerto Montt"/>
    <x v="6"/>
    <x v="1"/>
    <x v="0"/>
    <x v="3"/>
    <n v="1004"/>
    <x v="9"/>
    <x v="0"/>
    <s v="Alerce"/>
    <s v="Puerto Montt"/>
    <s v="Centro"/>
    <s v="Puerto Montt"/>
    <n v="8"/>
    <d v="1899-12-30T08:35:00"/>
    <d v="1899-12-30T09:58:00"/>
    <d v="1899-12-30T01:23:00"/>
    <x v="203"/>
    <s v="NO"/>
    <m/>
    <m/>
  </r>
  <r>
    <n v="1462"/>
    <n v="7005"/>
    <s v="Puerto Montt"/>
    <x v="6"/>
    <x v="1"/>
    <x v="0"/>
    <x v="3"/>
    <n v="1004"/>
    <x v="9"/>
    <x v="0"/>
    <s v="Alerce"/>
    <s v="Puerto Montt"/>
    <s v="Centro"/>
    <s v="Puerto Montt"/>
    <n v="8"/>
    <d v="1899-12-30T08:40:00"/>
    <d v="1899-12-30T09:48:00"/>
    <d v="1899-12-30T01:08:00"/>
    <x v="212"/>
    <s v="SI"/>
    <n v="7005"/>
    <m/>
  </r>
  <r>
    <n v="1463"/>
    <n v="0"/>
    <s v="Puerto Montt"/>
    <x v="6"/>
    <x v="1"/>
    <x v="0"/>
    <x v="3"/>
    <n v="1004"/>
    <x v="9"/>
    <x v="0"/>
    <s v="Alerce"/>
    <s v="Puerto Montt"/>
    <s v="Centro"/>
    <s v="Puerto Montt"/>
    <n v="8"/>
    <d v="1899-12-30T08:52:00"/>
    <d v="1899-12-30T10:07:00"/>
    <d v="1899-12-30T01:15:00"/>
    <x v="173"/>
    <s v="NO"/>
    <m/>
    <m/>
  </r>
  <r>
    <n v="1464"/>
    <n v="0"/>
    <s v="Puerto Montt"/>
    <x v="6"/>
    <x v="1"/>
    <x v="0"/>
    <x v="3"/>
    <n v="1004"/>
    <x v="9"/>
    <x v="0"/>
    <s v="Alerce"/>
    <s v="Puerto Montt"/>
    <s v="Centro"/>
    <s v="Puerto Montt"/>
    <n v="9"/>
    <d v="1899-12-30T09:00:00"/>
    <d v="1899-12-30T10:15:00"/>
    <d v="1899-12-30T01:15:00"/>
    <x v="205"/>
    <s v="NO"/>
    <m/>
    <m/>
  </r>
  <r>
    <n v="1465"/>
    <n v="0"/>
    <s v="Puerto Montt"/>
    <x v="6"/>
    <x v="1"/>
    <x v="0"/>
    <x v="3"/>
    <n v="1004"/>
    <x v="9"/>
    <x v="0"/>
    <s v="Alerce"/>
    <s v="Puerto Montt"/>
    <s v="Centro"/>
    <s v="Puerto Montt"/>
    <n v="9"/>
    <d v="1899-12-30T09:03:00"/>
    <d v="1899-12-30T10:18:00"/>
    <d v="1899-12-30T01:15:00"/>
    <x v="158"/>
    <s v="NO"/>
    <m/>
    <m/>
  </r>
  <r>
    <n v="1466"/>
    <n v="7006"/>
    <s v="Puerto Montt"/>
    <x v="6"/>
    <x v="1"/>
    <x v="0"/>
    <x v="3"/>
    <n v="1004"/>
    <x v="9"/>
    <x v="0"/>
    <s v="Alerce"/>
    <s v="Puerto Montt"/>
    <s v="Centro"/>
    <s v="Puerto Montt"/>
    <n v="9"/>
    <d v="1899-12-30T09:08:00"/>
    <d v="1899-12-30T10:20:00"/>
    <d v="1899-12-30T01:12:00"/>
    <x v="199"/>
    <s v="SI"/>
    <n v="7006"/>
    <m/>
  </r>
  <r>
    <n v="1467"/>
    <n v="0"/>
    <s v="Puerto Montt"/>
    <x v="6"/>
    <x v="1"/>
    <x v="0"/>
    <x v="3"/>
    <n v="1004"/>
    <x v="9"/>
    <x v="0"/>
    <s v="Alerce"/>
    <s v="Puerto Montt"/>
    <s v="Centro"/>
    <s v="Puerto Montt"/>
    <n v="9"/>
    <d v="1899-12-30T09:10:00"/>
    <d v="1899-12-30T10:25:00"/>
    <d v="1899-12-30T01:15:00"/>
    <x v="175"/>
    <s v="NO"/>
    <m/>
    <m/>
  </r>
  <r>
    <n v="1468"/>
    <n v="0"/>
    <s v="Puerto Montt"/>
    <x v="6"/>
    <x v="1"/>
    <x v="0"/>
    <x v="3"/>
    <n v="1004"/>
    <x v="9"/>
    <x v="0"/>
    <s v="Alerce"/>
    <s v="Puerto Montt"/>
    <s v="Centro"/>
    <s v="Puerto Montt"/>
    <n v="9"/>
    <d v="1899-12-30T09:20:00"/>
    <d v="1899-12-30T10:35:00"/>
    <d v="1899-12-30T01:15:00"/>
    <x v="222"/>
    <s v="NO"/>
    <m/>
    <m/>
  </r>
  <r>
    <n v="1469"/>
    <n v="0"/>
    <s v="Puerto Montt"/>
    <x v="6"/>
    <x v="1"/>
    <x v="0"/>
    <x v="3"/>
    <n v="1004"/>
    <x v="9"/>
    <x v="0"/>
    <s v="Alerce"/>
    <s v="Puerto Montt"/>
    <s v="Centro"/>
    <s v="Puerto Montt"/>
    <n v="9"/>
    <d v="1899-12-30T09:23:00"/>
    <d v="1899-12-30T10:38:00"/>
    <d v="1899-12-30T01:15:00"/>
    <x v="219"/>
    <s v="NO"/>
    <m/>
    <m/>
  </r>
  <r>
    <n v="1470"/>
    <n v="7007"/>
    <s v="Puerto Montt"/>
    <x v="6"/>
    <x v="1"/>
    <x v="0"/>
    <x v="3"/>
    <n v="1004"/>
    <x v="9"/>
    <x v="0"/>
    <s v="Alerce"/>
    <s v="Puerto Montt"/>
    <s v="Centro"/>
    <s v="Puerto Montt"/>
    <n v="9"/>
    <d v="1899-12-30T09:35:00"/>
    <d v="1899-12-30T10:46:00"/>
    <d v="1899-12-30T01:11:00"/>
    <x v="223"/>
    <s v="SI"/>
    <n v="7007"/>
    <m/>
  </r>
  <r>
    <n v="1471"/>
    <n v="7008"/>
    <s v="Puerto Montt"/>
    <x v="6"/>
    <x v="1"/>
    <x v="0"/>
    <x v="3"/>
    <n v="1004"/>
    <x v="9"/>
    <x v="0"/>
    <s v="Alerce"/>
    <s v="Puerto Montt"/>
    <s v="Centro"/>
    <s v="Puerto Montt"/>
    <n v="9"/>
    <d v="1899-12-30T09:48:00"/>
    <d v="1899-12-30T10:58:00"/>
    <d v="1899-12-30T01:10:00"/>
    <x v="224"/>
    <s v="SI"/>
    <n v="7008"/>
    <m/>
  </r>
  <r>
    <n v="1472"/>
    <n v="0"/>
    <s v="Puerto Montt"/>
    <x v="6"/>
    <x v="1"/>
    <x v="0"/>
    <x v="3"/>
    <n v="1004"/>
    <x v="9"/>
    <x v="0"/>
    <s v="Alerce"/>
    <s v="Puerto Montt"/>
    <s v="Centro"/>
    <s v="Puerto Montt"/>
    <n v="10"/>
    <d v="1899-12-30T10:00:00"/>
    <d v="1899-12-30T11:15:00"/>
    <d v="1899-12-30T01:15:00"/>
    <x v="200"/>
    <s v="NO"/>
    <m/>
    <m/>
  </r>
  <r>
    <n v="1473"/>
    <n v="7009"/>
    <s v="Puerto Montt"/>
    <x v="6"/>
    <x v="1"/>
    <x v="0"/>
    <x v="3"/>
    <n v="1004"/>
    <x v="9"/>
    <x v="0"/>
    <s v="Alerce"/>
    <s v="Puerto Montt"/>
    <s v="Centro"/>
    <s v="Puerto Montt"/>
    <n v="10"/>
    <d v="1899-12-30T10:00:00"/>
    <d v="1899-12-30T11:28:00"/>
    <d v="1899-12-30T01:28:00"/>
    <x v="201"/>
    <s v="SI"/>
    <n v="7009"/>
    <m/>
  </r>
  <r>
    <n v="1474"/>
    <n v="0"/>
    <s v="Puerto Montt"/>
    <x v="6"/>
    <x v="1"/>
    <x v="0"/>
    <x v="3"/>
    <n v="1004"/>
    <x v="9"/>
    <x v="0"/>
    <s v="Alerce"/>
    <s v="Puerto Montt"/>
    <s v="Centro"/>
    <s v="Puerto Montt"/>
    <n v="10"/>
    <d v="1899-12-30T10:03:00"/>
    <d v="1899-12-30T11:18:00"/>
    <d v="1899-12-30T01:15:00"/>
    <x v="180"/>
    <s v="NO"/>
    <m/>
    <m/>
  </r>
  <r>
    <n v="1475"/>
    <n v="0"/>
    <s v="Puerto Montt"/>
    <x v="6"/>
    <x v="1"/>
    <x v="0"/>
    <x v="3"/>
    <n v="1004"/>
    <x v="9"/>
    <x v="0"/>
    <s v="Alerce"/>
    <s v="Puerto Montt"/>
    <s v="Centro"/>
    <s v="Puerto Montt"/>
    <n v="10"/>
    <d v="1899-12-30T10:07:00"/>
    <d v="1899-12-30T11:22:00"/>
    <d v="1899-12-30T01:15:00"/>
    <x v="159"/>
    <s v="NO"/>
    <m/>
    <m/>
  </r>
  <r>
    <n v="1476"/>
    <n v="0"/>
    <s v="Puerto Montt"/>
    <x v="6"/>
    <x v="1"/>
    <x v="0"/>
    <x v="3"/>
    <n v="1004"/>
    <x v="9"/>
    <x v="0"/>
    <s v="Alerce"/>
    <s v="Puerto Montt"/>
    <s v="Centro"/>
    <s v="Puerto Montt"/>
    <n v="10"/>
    <d v="1899-12-30T10:22:00"/>
    <d v="1899-12-30T11:37:00"/>
    <d v="1899-12-30T01:15:00"/>
    <x v="207"/>
    <s v="NO"/>
    <m/>
    <m/>
  </r>
  <r>
    <n v="1477"/>
    <n v="0"/>
    <s v="Puerto Montt"/>
    <x v="6"/>
    <x v="1"/>
    <x v="0"/>
    <x v="3"/>
    <n v="1004"/>
    <x v="9"/>
    <x v="0"/>
    <s v="Alerce"/>
    <s v="Puerto Montt"/>
    <s v="Centro"/>
    <s v="Puerto Montt"/>
    <n v="10"/>
    <d v="1899-12-30T10:30:00"/>
    <d v="1899-12-30T11:45:00"/>
    <d v="1899-12-30T01:15:00"/>
    <x v="213"/>
    <s v="NO"/>
    <m/>
    <m/>
  </r>
  <r>
    <n v="1478"/>
    <n v="7010"/>
    <s v="Puerto Montt"/>
    <x v="6"/>
    <x v="1"/>
    <x v="0"/>
    <x v="3"/>
    <n v="1004"/>
    <x v="9"/>
    <x v="0"/>
    <s v="Alerce"/>
    <s v="Puerto Montt"/>
    <s v="Centro"/>
    <s v="Puerto Montt"/>
    <n v="10"/>
    <d v="1899-12-30T10:38:00"/>
    <d v="1899-12-30T11:36:00"/>
    <d v="1899-12-30T00:58:00"/>
    <x v="161"/>
    <s v="SI"/>
    <n v="7010"/>
    <m/>
  </r>
  <r>
    <n v="1479"/>
    <n v="0"/>
    <s v="Puerto Montt"/>
    <x v="6"/>
    <x v="1"/>
    <x v="0"/>
    <x v="3"/>
    <n v="1004"/>
    <x v="9"/>
    <x v="0"/>
    <s v="Alerce"/>
    <s v="Puerto Montt"/>
    <s v="Centro"/>
    <s v="Puerto Montt"/>
    <n v="10"/>
    <d v="1899-12-30T10:42:00"/>
    <d v="1899-12-30T11:57:00"/>
    <d v="1899-12-30T01:15:00"/>
    <x v="190"/>
    <s v="NO"/>
    <m/>
    <m/>
  </r>
  <r>
    <n v="1480"/>
    <n v="7011"/>
    <s v="Puerto Montt"/>
    <x v="6"/>
    <x v="1"/>
    <x v="0"/>
    <x v="3"/>
    <n v="1004"/>
    <x v="9"/>
    <x v="0"/>
    <s v="Alerce"/>
    <s v="Puerto Montt"/>
    <s v="Centro"/>
    <s v="Puerto Montt"/>
    <n v="11"/>
    <d v="1899-12-30T11:00:00"/>
    <d v="1899-12-30T11:59:00"/>
    <d v="1899-12-30T00:59:00"/>
    <x v="179"/>
    <s v="SI"/>
    <n v="7011"/>
    <m/>
  </r>
  <r>
    <n v="1481"/>
    <n v="0"/>
    <s v="Puerto Montt"/>
    <x v="6"/>
    <x v="1"/>
    <x v="0"/>
    <x v="3"/>
    <n v="1004"/>
    <x v="9"/>
    <x v="0"/>
    <s v="Alerce"/>
    <s v="Puerto Montt"/>
    <s v="Centro"/>
    <s v="Puerto Montt"/>
    <n v="11"/>
    <d v="1899-12-30T11:10:00"/>
    <d v="1899-12-30T12:25:00"/>
    <d v="1899-12-30T01:15:00"/>
    <x v="189"/>
    <s v="NO"/>
    <m/>
    <m/>
  </r>
  <r>
    <n v="1482"/>
    <n v="0"/>
    <s v="Puerto Montt"/>
    <x v="6"/>
    <x v="1"/>
    <x v="0"/>
    <x v="3"/>
    <n v="1004"/>
    <x v="9"/>
    <x v="0"/>
    <s v="Alerce"/>
    <s v="Puerto Montt"/>
    <s v="Centro"/>
    <s v="Puerto Montt"/>
    <n v="11"/>
    <d v="1899-12-30T11:15:00"/>
    <d v="1899-12-30T12:30:00"/>
    <d v="1899-12-30T01:15:00"/>
    <x v="204"/>
    <s v="NO"/>
    <m/>
    <m/>
  </r>
  <r>
    <n v="1483"/>
    <n v="7012"/>
    <s v="Puerto Montt"/>
    <x v="6"/>
    <x v="1"/>
    <x v="0"/>
    <x v="3"/>
    <n v="1004"/>
    <x v="9"/>
    <x v="0"/>
    <s v="Alerce"/>
    <s v="Puerto Montt"/>
    <s v="Centro"/>
    <s v="Puerto Montt"/>
    <n v="11"/>
    <d v="1899-12-30T11:19:00"/>
    <d v="1899-12-30T12:28:00"/>
    <d v="1899-12-30T01:09:00"/>
    <x v="165"/>
    <s v="SI"/>
    <n v="7012"/>
    <m/>
  </r>
  <r>
    <n v="1484"/>
    <n v="0"/>
    <s v="Puerto Montt"/>
    <x v="6"/>
    <x v="1"/>
    <x v="0"/>
    <x v="3"/>
    <n v="1004"/>
    <x v="9"/>
    <x v="0"/>
    <s v="Alerce"/>
    <s v="Puerto Montt"/>
    <s v="Centro"/>
    <s v="Puerto Montt"/>
    <n v="11"/>
    <d v="1899-12-30T11:32:00"/>
    <d v="1899-12-30T12:47:00"/>
    <d v="1899-12-30T01:15:00"/>
    <x v="164"/>
    <s v="NO"/>
    <m/>
    <m/>
  </r>
  <r>
    <n v="1485"/>
    <n v="0"/>
    <s v="Puerto Montt"/>
    <x v="6"/>
    <x v="1"/>
    <x v="0"/>
    <x v="3"/>
    <n v="1004"/>
    <x v="9"/>
    <x v="0"/>
    <s v="Alerce"/>
    <s v="Puerto Montt"/>
    <s v="Centro"/>
    <s v="Puerto Montt"/>
    <n v="11"/>
    <d v="1899-12-30T11:33:00"/>
    <d v="1899-12-30T12:48:00"/>
    <d v="1899-12-30T01:15:00"/>
    <x v="214"/>
    <s v="NO"/>
    <m/>
    <m/>
  </r>
  <r>
    <n v="1486"/>
    <n v="7013"/>
    <s v="Puerto Montt"/>
    <x v="6"/>
    <x v="1"/>
    <x v="0"/>
    <x v="3"/>
    <n v="1004"/>
    <x v="9"/>
    <x v="0"/>
    <s v="Alerce"/>
    <s v="Puerto Montt"/>
    <s v="Centro"/>
    <s v="Puerto Montt"/>
    <n v="11"/>
    <d v="1899-12-30T11:34:00"/>
    <d v="1899-12-30T12:57:00"/>
    <d v="1899-12-30T01:23:00"/>
    <x v="191"/>
    <s v="SI"/>
    <n v="7013"/>
    <m/>
  </r>
  <r>
    <n v="1487"/>
    <n v="0"/>
    <s v="Puerto Montt"/>
    <x v="6"/>
    <x v="1"/>
    <x v="0"/>
    <x v="3"/>
    <n v="1004"/>
    <x v="9"/>
    <x v="0"/>
    <s v="Alerce"/>
    <s v="Puerto Montt"/>
    <s v="Centro"/>
    <s v="Puerto Montt"/>
    <n v="11"/>
    <d v="1899-12-30T11:59:00"/>
    <d v="1899-12-30T13:14:00"/>
    <d v="1899-12-30T01:15:00"/>
    <x v="208"/>
    <s v="NO"/>
    <m/>
    <m/>
  </r>
  <r>
    <n v="1488"/>
    <n v="7014"/>
    <s v="Puerto Montt"/>
    <x v="6"/>
    <x v="1"/>
    <x v="0"/>
    <x v="3"/>
    <n v="1004"/>
    <x v="9"/>
    <x v="0"/>
    <s v="Alerce"/>
    <s v="Puerto Montt"/>
    <s v="Centro"/>
    <s v="Puerto Montt"/>
    <n v="12"/>
    <d v="1899-12-30T12:00:00"/>
    <d v="1899-12-30T13:41:00"/>
    <d v="1899-12-30T01:41:00"/>
    <x v="163"/>
    <s v="SI"/>
    <n v="7014"/>
    <m/>
  </r>
  <r>
    <n v="1489"/>
    <n v="0"/>
    <s v="Puerto Montt"/>
    <x v="6"/>
    <x v="1"/>
    <x v="0"/>
    <x v="3"/>
    <n v="1004"/>
    <x v="9"/>
    <x v="0"/>
    <s v="Alerce"/>
    <s v="Puerto Montt"/>
    <s v="Centro"/>
    <s v="Puerto Montt"/>
    <n v="12"/>
    <d v="1899-12-30T12:10:00"/>
    <d v="1899-12-30T13:25:00"/>
    <d v="1899-12-30T01:15:00"/>
    <x v="181"/>
    <s v="NO"/>
    <m/>
    <m/>
  </r>
  <r>
    <n v="1490"/>
    <n v="0"/>
    <s v="Puerto Montt"/>
    <x v="6"/>
    <x v="1"/>
    <x v="0"/>
    <x v="3"/>
    <n v="1004"/>
    <x v="9"/>
    <x v="0"/>
    <s v="Alerce"/>
    <s v="Puerto Montt"/>
    <s v="Centro"/>
    <s v="Puerto Montt"/>
    <n v="12"/>
    <d v="1899-12-30T12:15:00"/>
    <d v="1899-12-30T13:30:00"/>
    <d v="1899-12-30T01:15:00"/>
    <x v="215"/>
    <s v="NO"/>
    <m/>
    <m/>
  </r>
  <r>
    <n v="1491"/>
    <n v="7015"/>
    <s v="Puerto Montt"/>
    <x v="6"/>
    <x v="1"/>
    <x v="0"/>
    <x v="3"/>
    <n v="1004"/>
    <x v="9"/>
    <x v="0"/>
    <s v="Alerce"/>
    <s v="Puerto Montt"/>
    <s v="Centro"/>
    <s v="Puerto Montt"/>
    <n v="12"/>
    <d v="1899-12-30T12:19:00"/>
    <d v="1899-12-30T13:29:00"/>
    <d v="1899-12-30T01:10:00"/>
    <x v="169"/>
    <s v="SI"/>
    <n v="7015"/>
    <m/>
  </r>
  <r>
    <n v="1492"/>
    <n v="7016"/>
    <s v="Puerto Montt"/>
    <x v="6"/>
    <x v="1"/>
    <x v="0"/>
    <x v="3"/>
    <n v="1004"/>
    <x v="9"/>
    <x v="0"/>
    <s v="Alerce"/>
    <s v="Puerto Montt"/>
    <s v="Centro"/>
    <s v="Puerto Montt"/>
    <n v="12"/>
    <d v="1899-12-30T12:58:00"/>
    <d v="1899-12-30T14:05:00"/>
    <d v="1899-12-30T01:07:00"/>
    <x v="216"/>
    <s v="SI"/>
    <n v="7016"/>
    <m/>
  </r>
  <r>
    <n v="1493"/>
    <n v="0"/>
    <s v="Puerto Montt"/>
    <x v="6"/>
    <x v="1"/>
    <x v="0"/>
    <x v="3"/>
    <n v="1004"/>
    <x v="9"/>
    <x v="0"/>
    <s v="Alerce"/>
    <s v="Puerto Montt"/>
    <s v="Centro"/>
    <s v="Puerto Montt"/>
    <n v="12"/>
    <d v="1899-12-30T12:40:00"/>
    <d v="1899-12-30T13:55:00"/>
    <d v="1899-12-30T01:15:00"/>
    <x v="184"/>
    <s v="NO"/>
    <m/>
    <m/>
  </r>
  <r>
    <n v="1494"/>
    <n v="0"/>
    <s v="Puerto Montt"/>
    <x v="6"/>
    <x v="1"/>
    <x v="0"/>
    <x v="3"/>
    <n v="1004"/>
    <x v="9"/>
    <x v="0"/>
    <s v="Alerce"/>
    <s v="Puerto Montt"/>
    <s v="Centro"/>
    <s v="Puerto Montt"/>
    <n v="12"/>
    <d v="1899-12-30T12:51:00"/>
    <d v="1899-12-30T14:06:00"/>
    <d v="1899-12-30T01:15:00"/>
    <x v="182"/>
    <s v="NO"/>
    <m/>
    <m/>
  </r>
  <r>
    <n v="1495"/>
    <n v="7017"/>
    <s v="Puerto Montt"/>
    <x v="6"/>
    <x v="1"/>
    <x v="0"/>
    <x v="3"/>
    <n v="1004"/>
    <x v="9"/>
    <x v="0"/>
    <s v="Alerce"/>
    <s v="Puerto Montt"/>
    <s v="Centro"/>
    <s v="Puerto Montt"/>
    <n v="13"/>
    <d v="1899-12-30T13:28:00"/>
    <d v="1899-12-30T14:32:00"/>
    <d v="1899-12-30T01:04:00"/>
    <x v="183"/>
    <s v="SI"/>
    <n v="7017"/>
    <m/>
  </r>
  <r>
    <n v="1496"/>
    <n v="0"/>
    <s v="Puerto Montt"/>
    <x v="6"/>
    <x v="1"/>
    <x v="0"/>
    <x v="3"/>
    <n v="1004"/>
    <x v="9"/>
    <x v="0"/>
    <s v="Alerce"/>
    <s v="Puerto Montt"/>
    <s v="Centro"/>
    <s v="Puerto Montt"/>
    <n v="13"/>
    <d v="1899-12-30T13:15:00"/>
    <d v="1899-12-30T14:30:00"/>
    <d v="1899-12-30T01:15:00"/>
    <x v="225"/>
    <s v="NO"/>
    <m/>
    <m/>
  </r>
  <r>
    <n v="1497"/>
    <n v="0"/>
    <s v="Puerto Montt"/>
    <x v="6"/>
    <x v="1"/>
    <x v="0"/>
    <x v="3"/>
    <n v="1004"/>
    <x v="9"/>
    <x v="0"/>
    <s v="Alerce"/>
    <s v="Puerto Montt"/>
    <s v="Centro"/>
    <s v="Puerto Montt"/>
    <n v="13"/>
    <d v="1899-12-30T13:20:00"/>
    <d v="1899-12-30T14:35:00"/>
    <d v="1899-12-30T01:15:00"/>
    <x v="185"/>
    <s v="NO"/>
    <m/>
    <m/>
  </r>
  <r>
    <n v="1498"/>
    <n v="7018"/>
    <s v="Puerto Montt"/>
    <x v="6"/>
    <x v="1"/>
    <x v="0"/>
    <x v="3"/>
    <n v="1004"/>
    <x v="9"/>
    <x v="0"/>
    <s v="Alerce"/>
    <s v="Puerto Montt"/>
    <s v="Centro"/>
    <s v="Puerto Montt"/>
    <n v="13"/>
    <d v="1899-12-30T13:58:00"/>
    <d v="1899-12-30T15:03:00"/>
    <d v="1899-12-30T01:05:00"/>
    <x v="196"/>
    <s v="SI"/>
    <n v="7018"/>
    <m/>
  </r>
  <r>
    <n v="1499"/>
    <n v="0"/>
    <s v="Puerto Montt"/>
    <x v="6"/>
    <x v="1"/>
    <x v="0"/>
    <x v="3"/>
    <n v="1004"/>
    <x v="9"/>
    <x v="0"/>
    <s v="Alerce"/>
    <s v="Puerto Montt"/>
    <s v="Centro"/>
    <s v="Puerto Montt"/>
    <n v="13"/>
    <d v="1899-12-30T13:45:00"/>
    <d v="1899-12-30T15:00:00"/>
    <d v="1899-12-30T01:15:00"/>
    <x v="172"/>
    <s v="NO"/>
    <m/>
    <m/>
  </r>
  <r>
    <n v="1500"/>
    <n v="0"/>
    <s v="Puerto Montt"/>
    <x v="6"/>
    <x v="1"/>
    <x v="0"/>
    <x v="3"/>
    <n v="1004"/>
    <x v="9"/>
    <x v="0"/>
    <s v="Alerce"/>
    <s v="Puerto Montt"/>
    <s v="Centro"/>
    <s v="Puerto Montt"/>
    <n v="13"/>
    <d v="1899-12-30T13:58:00"/>
    <d v="1899-12-30T15:13:00"/>
    <d v="1899-12-30T01:15:00"/>
    <x v="210"/>
    <s v="NO"/>
    <m/>
    <m/>
  </r>
  <r>
    <n v="1501"/>
    <n v="7019"/>
    <s v="Puerto Montt"/>
    <x v="6"/>
    <x v="1"/>
    <x v="0"/>
    <x v="3"/>
    <n v="1004"/>
    <x v="9"/>
    <x v="0"/>
    <s v="Alerce"/>
    <s v="Puerto Montt"/>
    <s v="Centro"/>
    <s v="Puerto Montt"/>
    <n v="14"/>
    <d v="1899-12-30T14:27:00"/>
    <d v="1899-12-30T15:39:00"/>
    <d v="1899-12-30T01:12:00"/>
    <x v="194"/>
    <s v="SI"/>
    <n v="7019"/>
    <m/>
  </r>
  <r>
    <n v="1502"/>
    <n v="0"/>
    <s v="Puerto Montt"/>
    <x v="6"/>
    <x v="1"/>
    <x v="0"/>
    <x v="3"/>
    <n v="1004"/>
    <x v="9"/>
    <x v="0"/>
    <s v="Alerce"/>
    <s v="Puerto Montt"/>
    <s v="Centro"/>
    <s v="Puerto Montt"/>
    <n v="14"/>
    <d v="1899-12-30T14:21:00"/>
    <d v="1899-12-30T15:36:00"/>
    <d v="1899-12-30T01:15:00"/>
    <x v="212"/>
    <s v="NO"/>
    <m/>
    <m/>
  </r>
  <r>
    <n v="1503"/>
    <n v="0"/>
    <s v="Puerto Montt"/>
    <x v="6"/>
    <x v="1"/>
    <x v="0"/>
    <x v="3"/>
    <n v="1004"/>
    <x v="9"/>
    <x v="0"/>
    <s v="Alerce"/>
    <s v="Puerto Montt"/>
    <s v="Centro"/>
    <s v="Puerto Montt"/>
    <n v="14"/>
    <d v="1899-12-30T14:23:00"/>
    <d v="1899-12-30T15:38:00"/>
    <d v="1899-12-30T01:15:00"/>
    <x v="192"/>
    <s v="NO"/>
    <m/>
    <m/>
  </r>
  <r>
    <n v="1504"/>
    <n v="0"/>
    <s v="Puerto Montt"/>
    <x v="6"/>
    <x v="1"/>
    <x v="0"/>
    <x v="3"/>
    <n v="1004"/>
    <x v="9"/>
    <x v="0"/>
    <s v="Alerce"/>
    <s v="Puerto Montt"/>
    <s v="Centro"/>
    <s v="Puerto Montt"/>
    <n v="14"/>
    <d v="1899-12-30T14:26:00"/>
    <d v="1899-12-30T15:41:00"/>
    <d v="1899-12-30T01:15:00"/>
    <x v="186"/>
    <s v="NO"/>
    <m/>
    <m/>
  </r>
  <r>
    <n v="1505"/>
    <n v="7020"/>
    <s v="Puerto Montt"/>
    <x v="6"/>
    <x v="1"/>
    <x v="0"/>
    <x v="3"/>
    <n v="1004"/>
    <x v="9"/>
    <x v="0"/>
    <s v="Alerce"/>
    <s v="Puerto Montt"/>
    <s v="Centro"/>
    <s v="Puerto Montt"/>
    <n v="14"/>
    <d v="1899-12-30T14:58:00"/>
    <d v="1899-12-30T16:05:00"/>
    <d v="1899-12-30T01:07:00"/>
    <x v="178"/>
    <s v="SI"/>
    <n v="7020"/>
    <m/>
  </r>
  <r>
    <n v="1506"/>
    <n v="7021"/>
    <s v="Puerto Montt"/>
    <x v="6"/>
    <x v="1"/>
    <x v="0"/>
    <x v="3"/>
    <n v="1004"/>
    <x v="9"/>
    <x v="0"/>
    <s v="Alerce"/>
    <s v="Puerto Montt"/>
    <s v="Centro"/>
    <s v="Puerto Montt"/>
    <n v="15"/>
    <d v="1899-12-30T15:28:00"/>
    <d v="1899-12-30T16:37:00"/>
    <d v="1899-12-30T01:09:00"/>
    <x v="187"/>
    <s v="SI"/>
    <n v="7021"/>
    <m/>
  </r>
  <r>
    <n v="1507"/>
    <n v="0"/>
    <s v="Puerto Montt"/>
    <x v="6"/>
    <x v="1"/>
    <x v="0"/>
    <x v="3"/>
    <n v="1004"/>
    <x v="9"/>
    <x v="0"/>
    <s v="Alerce"/>
    <s v="Puerto Montt"/>
    <s v="Centro"/>
    <s v="Puerto Montt"/>
    <n v="15"/>
    <d v="1899-12-30T15:20:00"/>
    <d v="1899-12-30T16:35:00"/>
    <d v="1899-12-30T01:15:00"/>
    <x v="224"/>
    <s v="NO"/>
    <m/>
    <m/>
  </r>
  <r>
    <n v="1508"/>
    <n v="0"/>
    <s v="Puerto Montt"/>
    <x v="6"/>
    <x v="1"/>
    <x v="0"/>
    <x v="3"/>
    <n v="1004"/>
    <x v="9"/>
    <x v="0"/>
    <s v="Alerce"/>
    <s v="Puerto Montt"/>
    <s v="Centro"/>
    <s v="Puerto Montt"/>
    <n v="15"/>
    <d v="1899-12-30T15:25:00"/>
    <d v="1899-12-30T16:40:00"/>
    <d v="1899-12-30T01:15:00"/>
    <x v="200"/>
    <s v="NO"/>
    <m/>
    <m/>
  </r>
  <r>
    <n v="1509"/>
    <n v="0"/>
    <s v="Puerto Montt"/>
    <x v="6"/>
    <x v="1"/>
    <x v="0"/>
    <x v="3"/>
    <n v="1004"/>
    <x v="9"/>
    <x v="0"/>
    <s v="Alerce"/>
    <s v="Puerto Montt"/>
    <s v="Centro"/>
    <s v="Puerto Montt"/>
    <n v="15"/>
    <d v="1899-12-30T15:30:00"/>
    <d v="1899-12-30T16:45:00"/>
    <d v="1899-12-30T01:15:00"/>
    <x v="217"/>
    <s v="NO"/>
    <m/>
    <m/>
  </r>
  <r>
    <n v="1510"/>
    <n v="7022"/>
    <s v="Puerto Montt"/>
    <x v="6"/>
    <x v="1"/>
    <x v="0"/>
    <x v="3"/>
    <n v="1004"/>
    <x v="9"/>
    <x v="0"/>
    <s v="Alerce"/>
    <s v="Puerto Montt"/>
    <s v="Centro"/>
    <s v="Puerto Montt"/>
    <n v="15"/>
    <d v="1899-12-30T15:50:00"/>
    <d v="1899-12-30T17:09:00"/>
    <d v="1899-12-30T01:19:00"/>
    <x v="176"/>
    <s v="SI"/>
    <n v="7022"/>
    <m/>
  </r>
  <r>
    <n v="1511"/>
    <n v="0"/>
    <s v="Puerto Montt"/>
    <x v="6"/>
    <x v="1"/>
    <x v="0"/>
    <x v="3"/>
    <n v="1004"/>
    <x v="9"/>
    <x v="0"/>
    <s v="Alerce"/>
    <s v="Puerto Montt"/>
    <s v="Centro"/>
    <s v="Puerto Montt"/>
    <n v="15"/>
    <d v="1899-12-30T15:45:00"/>
    <d v="1899-12-30T17:00:00"/>
    <d v="1899-12-30T01:15:00"/>
    <x v="168"/>
    <s v="NO"/>
    <m/>
    <m/>
  </r>
  <r>
    <n v="1512"/>
    <n v="7023"/>
    <s v="Puerto Montt"/>
    <x v="6"/>
    <x v="1"/>
    <x v="0"/>
    <x v="3"/>
    <n v="1004"/>
    <x v="9"/>
    <x v="0"/>
    <s v="Alerce"/>
    <s v="Puerto Montt"/>
    <s v="Centro"/>
    <s v="Puerto Montt"/>
    <n v="15"/>
    <d v="1899-12-30T15:59:00"/>
    <d v="1899-12-30T17:31:00"/>
    <d v="1899-12-30T01:32:00"/>
    <x v="202"/>
    <s v="SI"/>
    <n v="7023"/>
    <m/>
  </r>
  <r>
    <n v="1513"/>
    <n v="0"/>
    <s v="Puerto Montt"/>
    <x v="6"/>
    <x v="1"/>
    <x v="0"/>
    <x v="3"/>
    <n v="1004"/>
    <x v="9"/>
    <x v="0"/>
    <s v="Alerce"/>
    <s v="Puerto Montt"/>
    <s v="Centro"/>
    <s v="Puerto Montt"/>
    <n v="15"/>
    <d v="1899-12-30T15:53:00"/>
    <d v="1899-12-30T17:08:00"/>
    <d v="1899-12-30T01:15:00"/>
    <x v="193"/>
    <s v="NO"/>
    <m/>
    <m/>
  </r>
  <r>
    <n v="1514"/>
    <n v="0"/>
    <s v="Puerto Montt"/>
    <x v="6"/>
    <x v="1"/>
    <x v="0"/>
    <x v="3"/>
    <n v="1004"/>
    <x v="9"/>
    <x v="0"/>
    <s v="Alerce"/>
    <s v="Puerto Montt"/>
    <s v="Centro"/>
    <s v="Puerto Montt"/>
    <n v="15"/>
    <d v="1899-12-30T15:55:00"/>
    <d v="1899-12-30T17:10:00"/>
    <d v="1899-12-30T01:15:00"/>
    <x v="171"/>
    <s v="NO"/>
    <m/>
    <m/>
  </r>
  <r>
    <n v="1515"/>
    <n v="7024"/>
    <s v="Puerto Montt"/>
    <x v="6"/>
    <x v="1"/>
    <x v="0"/>
    <x v="3"/>
    <n v="1004"/>
    <x v="9"/>
    <x v="0"/>
    <s v="Alerce"/>
    <s v="Puerto Montt"/>
    <s v="Centro"/>
    <s v="Puerto Montt"/>
    <n v="16"/>
    <d v="1899-12-30T16:28:00"/>
    <d v="1899-12-30T18:01:00"/>
    <d v="1899-12-30T01:33:00"/>
    <x v="179"/>
    <s v="SI"/>
    <n v="7024"/>
    <m/>
  </r>
  <r>
    <n v="1516"/>
    <n v="0"/>
    <s v="Puerto Montt"/>
    <x v="6"/>
    <x v="1"/>
    <x v="0"/>
    <x v="3"/>
    <n v="1004"/>
    <x v="9"/>
    <x v="0"/>
    <s v="Alerce"/>
    <s v="Puerto Montt"/>
    <s v="Centro"/>
    <s v="Puerto Montt"/>
    <n v="16"/>
    <d v="1899-12-30T16:21:00"/>
    <d v="1899-12-30T17:36:00"/>
    <d v="1899-12-30T01:15:00"/>
    <x v="210"/>
    <s v="NO"/>
    <m/>
    <m/>
  </r>
  <r>
    <n v="1517"/>
    <n v="0"/>
    <s v="Puerto Montt"/>
    <x v="6"/>
    <x v="1"/>
    <x v="0"/>
    <x v="3"/>
    <n v="1004"/>
    <x v="9"/>
    <x v="0"/>
    <s v="Alerce"/>
    <s v="Puerto Montt"/>
    <s v="Centro"/>
    <s v="Puerto Montt"/>
    <n v="16"/>
    <d v="1899-12-30T16:32:00"/>
    <d v="1899-12-30T17:47:00"/>
    <d v="1899-12-30T01:15:00"/>
    <x v="203"/>
    <s v="NO"/>
    <m/>
    <m/>
  </r>
  <r>
    <n v="1518"/>
    <n v="7025"/>
    <s v="Puerto Montt"/>
    <x v="6"/>
    <x v="1"/>
    <x v="0"/>
    <x v="3"/>
    <n v="1004"/>
    <x v="9"/>
    <x v="0"/>
    <s v="Alerce"/>
    <s v="Puerto Montt"/>
    <s v="Centro"/>
    <s v="Puerto Montt"/>
    <n v="16"/>
    <d v="1899-12-30T16:57:00"/>
    <d v="1899-12-30T18:00:00"/>
    <d v="1899-12-30T01:03:00"/>
    <x v="190"/>
    <s v="SI"/>
    <n v="7025"/>
    <m/>
  </r>
  <r>
    <n v="1519"/>
    <n v="0"/>
    <s v="Puerto Montt"/>
    <x v="6"/>
    <x v="1"/>
    <x v="0"/>
    <x v="3"/>
    <n v="1004"/>
    <x v="9"/>
    <x v="0"/>
    <s v="Alerce"/>
    <s v="Puerto Montt"/>
    <s v="Centro"/>
    <s v="Puerto Montt"/>
    <n v="17"/>
    <d v="1899-12-30T17:08:00"/>
    <d v="1899-12-30T18:23:00"/>
    <d v="1899-12-30T01:15:00"/>
    <x v="192"/>
    <s v="NO"/>
    <m/>
    <m/>
  </r>
  <r>
    <n v="1520"/>
    <n v="0"/>
    <s v="Puerto Montt"/>
    <x v="6"/>
    <x v="1"/>
    <x v="0"/>
    <x v="3"/>
    <n v="1004"/>
    <x v="9"/>
    <x v="0"/>
    <s v="Alerce"/>
    <s v="Puerto Montt"/>
    <s v="Centro"/>
    <s v="Puerto Montt"/>
    <n v="17"/>
    <d v="1899-12-30T17:15:00"/>
    <d v="1899-12-30T18:30:00"/>
    <d v="1899-12-30T01:15:00"/>
    <x v="173"/>
    <s v="NO"/>
    <m/>
    <m/>
  </r>
  <r>
    <n v="1521"/>
    <n v="0"/>
    <s v="Puerto Montt"/>
    <x v="6"/>
    <x v="1"/>
    <x v="0"/>
    <x v="3"/>
    <n v="1004"/>
    <x v="9"/>
    <x v="0"/>
    <s v="Alerce"/>
    <s v="Puerto Montt"/>
    <s v="Centro"/>
    <s v="Puerto Montt"/>
    <n v="17"/>
    <d v="1899-12-30T17:23:00"/>
    <d v="1899-12-30T18:38:00"/>
    <d v="1899-12-30T01:15:00"/>
    <x v="163"/>
    <s v="NO"/>
    <m/>
    <m/>
  </r>
  <r>
    <n v="1522"/>
    <n v="7026"/>
    <s v="Puerto Montt"/>
    <x v="6"/>
    <x v="1"/>
    <x v="0"/>
    <x v="3"/>
    <n v="1004"/>
    <x v="9"/>
    <x v="0"/>
    <s v="Alerce"/>
    <s v="Puerto Montt"/>
    <s v="Centro"/>
    <s v="Puerto Montt"/>
    <n v="17"/>
    <d v="1899-12-30T17:28:00"/>
    <d v="1899-12-30T19:00:00"/>
    <d v="1899-12-30T01:32:00"/>
    <x v="198"/>
    <s v="SI"/>
    <n v="7026"/>
    <m/>
  </r>
  <r>
    <n v="1523"/>
    <n v="0"/>
    <s v="Puerto Montt"/>
    <x v="6"/>
    <x v="1"/>
    <x v="0"/>
    <x v="3"/>
    <n v="1004"/>
    <x v="9"/>
    <x v="0"/>
    <s v="Alerce"/>
    <s v="Puerto Montt"/>
    <s v="Centro"/>
    <s v="Puerto Montt"/>
    <n v="17"/>
    <d v="1899-12-30T17:32:00"/>
    <d v="1899-12-30T18:47:00"/>
    <d v="1899-12-30T01:15:00"/>
    <x v="205"/>
    <s v="NO"/>
    <m/>
    <m/>
  </r>
  <r>
    <n v="1524"/>
    <n v="7027"/>
    <s v="Puerto Montt"/>
    <x v="6"/>
    <x v="1"/>
    <x v="0"/>
    <x v="3"/>
    <n v="1004"/>
    <x v="9"/>
    <x v="0"/>
    <s v="Alerce"/>
    <s v="Puerto Montt"/>
    <s v="Centro"/>
    <s v="Puerto Montt"/>
    <n v="17"/>
    <d v="1899-12-30T17:55:00"/>
    <d v="1899-12-30T19:33:00"/>
    <d v="1899-12-30T01:38:00"/>
    <x v="226"/>
    <s v="SI"/>
    <n v="7027"/>
    <m/>
  </r>
  <r>
    <n v="1525"/>
    <n v="7000"/>
    <s v="Puerto Montt"/>
    <x v="6"/>
    <x v="1"/>
    <x v="0"/>
    <x v="3"/>
    <n v="1004"/>
    <x v="9"/>
    <x v="1"/>
    <s v="Centro"/>
    <s v="Puerto Montt"/>
    <s v="Alerce"/>
    <s v="Puerto Montt"/>
    <n v="7"/>
    <d v="1899-12-30T07:51:00"/>
    <d v="1899-12-30T09:07:00"/>
    <d v="1899-12-30T01:16:00"/>
    <x v="196"/>
    <s v="SI"/>
    <n v="7000"/>
    <m/>
  </r>
  <r>
    <n v="1526"/>
    <n v="7001"/>
    <s v="Puerto Montt"/>
    <x v="6"/>
    <x v="1"/>
    <x v="0"/>
    <x v="3"/>
    <n v="1004"/>
    <x v="9"/>
    <x v="1"/>
    <s v="Centro"/>
    <s v="Puerto Montt"/>
    <s v="Alerce"/>
    <s v="Puerto Montt"/>
    <n v="8"/>
    <d v="1899-12-30T08:04:00"/>
    <d v="1899-12-30T09:00:00"/>
    <d v="1899-12-30T00:56:00"/>
    <x v="177"/>
    <s v="SI"/>
    <n v="7001"/>
    <m/>
  </r>
  <r>
    <n v="1527"/>
    <n v="7002"/>
    <s v="Puerto Montt"/>
    <x v="6"/>
    <x v="1"/>
    <x v="0"/>
    <x v="3"/>
    <n v="1004"/>
    <x v="9"/>
    <x v="1"/>
    <s v="Centro"/>
    <s v="Puerto Montt"/>
    <s v="Alerce"/>
    <s v="Puerto Montt"/>
    <n v="8"/>
    <d v="1899-12-30T08:18:00"/>
    <d v="1899-12-30T09:30:00"/>
    <d v="1899-12-30T01:12:00"/>
    <x v="187"/>
    <s v="SI"/>
    <n v="7002"/>
    <m/>
  </r>
  <r>
    <n v="1528"/>
    <n v="0"/>
    <s v="Puerto Montt"/>
    <x v="6"/>
    <x v="1"/>
    <x v="0"/>
    <x v="3"/>
    <n v="1004"/>
    <x v="9"/>
    <x v="1"/>
    <s v="Centro"/>
    <s v="Puerto Montt"/>
    <s v="Alerce"/>
    <s v="Puerto Montt"/>
    <n v="8"/>
    <d v="1899-12-30T08:38:00"/>
    <d v="1899-12-30T09:43:00"/>
    <d v="1899-12-30T01:05:00"/>
    <x v="209"/>
    <s v="NO"/>
    <m/>
    <m/>
  </r>
  <r>
    <n v="1529"/>
    <n v="7003"/>
    <s v="Puerto Montt"/>
    <x v="6"/>
    <x v="1"/>
    <x v="0"/>
    <x v="3"/>
    <n v="1004"/>
    <x v="9"/>
    <x v="1"/>
    <s v="Centro"/>
    <s v="Puerto Montt"/>
    <s v="Alerce"/>
    <s v="Puerto Montt"/>
    <n v="8"/>
    <d v="1899-12-30T08:47:00"/>
    <d v="1899-12-30T09:55:00"/>
    <d v="1899-12-30T01:08:00"/>
    <x v="193"/>
    <s v="SI"/>
    <n v="7003"/>
    <m/>
  </r>
  <r>
    <n v="1530"/>
    <n v="0"/>
    <s v="Puerto Montt"/>
    <x v="6"/>
    <x v="1"/>
    <x v="0"/>
    <x v="3"/>
    <n v="1004"/>
    <x v="9"/>
    <x v="1"/>
    <s v="Centro"/>
    <s v="Puerto Montt"/>
    <s v="Alerce"/>
    <s v="Puerto Montt"/>
    <n v="8"/>
    <d v="1899-12-30T08:53:00"/>
    <d v="1899-12-30T09:58:00"/>
    <d v="1899-12-30T01:05:00"/>
    <x v="185"/>
    <s v="NO"/>
    <m/>
    <m/>
  </r>
  <r>
    <n v="1531"/>
    <n v="0"/>
    <s v="Puerto Montt"/>
    <x v="6"/>
    <x v="1"/>
    <x v="0"/>
    <x v="3"/>
    <n v="1004"/>
    <x v="9"/>
    <x v="1"/>
    <s v="Centro"/>
    <s v="Puerto Montt"/>
    <s v="Alerce"/>
    <s v="Puerto Montt"/>
    <n v="9"/>
    <d v="1899-12-30T09:02:00"/>
    <d v="1899-12-30T10:07:00"/>
    <d v="1899-12-30T01:05:00"/>
    <x v="211"/>
    <s v="NO"/>
    <m/>
    <m/>
  </r>
  <r>
    <n v="1532"/>
    <n v="0"/>
    <s v="Puerto Montt"/>
    <x v="6"/>
    <x v="1"/>
    <x v="0"/>
    <x v="3"/>
    <n v="1004"/>
    <x v="9"/>
    <x v="1"/>
    <s v="Centro"/>
    <s v="Puerto Montt"/>
    <s v="Alerce"/>
    <s v="Puerto Montt"/>
    <n v="9"/>
    <d v="1899-12-30T09:10:00"/>
    <d v="1899-12-30T10:15:00"/>
    <d v="1899-12-30T01:05:00"/>
    <x v="171"/>
    <s v="NO"/>
    <m/>
    <m/>
  </r>
  <r>
    <n v="1533"/>
    <n v="7004"/>
    <s v="Puerto Montt"/>
    <x v="6"/>
    <x v="1"/>
    <x v="0"/>
    <x v="3"/>
    <n v="1004"/>
    <x v="9"/>
    <x v="1"/>
    <s v="Centro"/>
    <s v="Puerto Montt"/>
    <s v="Alerce"/>
    <s v="Puerto Montt"/>
    <n v="9"/>
    <d v="1899-12-30T09:26:00"/>
    <d v="1899-12-30T10:20:00"/>
    <d v="1899-12-30T00:54:00"/>
    <x v="178"/>
    <s v="SI"/>
    <n v="7004"/>
    <m/>
  </r>
  <r>
    <n v="1534"/>
    <n v="0"/>
    <s v="Puerto Montt"/>
    <x v="6"/>
    <x v="1"/>
    <x v="0"/>
    <x v="3"/>
    <n v="1004"/>
    <x v="9"/>
    <x v="1"/>
    <s v="Centro"/>
    <s v="Puerto Montt"/>
    <s v="Alerce"/>
    <s v="Puerto Montt"/>
    <n v="9"/>
    <d v="1899-12-30T09:29:00"/>
    <d v="1899-12-30T10:34:00"/>
    <d v="1899-12-30T01:05:00"/>
    <x v="197"/>
    <s v="NO"/>
    <m/>
    <m/>
  </r>
  <r>
    <n v="1535"/>
    <n v="0"/>
    <s v="Puerto Montt"/>
    <x v="6"/>
    <x v="1"/>
    <x v="0"/>
    <x v="3"/>
    <n v="1004"/>
    <x v="9"/>
    <x v="1"/>
    <s v="Centro"/>
    <s v="Puerto Montt"/>
    <s v="Alerce"/>
    <s v="Puerto Montt"/>
    <n v="9"/>
    <d v="1899-12-30T09:36:00"/>
    <d v="1899-12-30T10:41:00"/>
    <d v="1899-12-30T01:05:00"/>
    <x v="221"/>
    <s v="NO"/>
    <m/>
    <m/>
  </r>
  <r>
    <n v="1536"/>
    <n v="7028"/>
    <s v="Puerto Montt"/>
    <x v="6"/>
    <x v="1"/>
    <x v="0"/>
    <x v="3"/>
    <n v="1004"/>
    <x v="9"/>
    <x v="1"/>
    <s v="Centro"/>
    <s v="Puerto Montt"/>
    <s v="Alerce"/>
    <s v="Puerto Montt"/>
    <n v="9"/>
    <d v="1899-12-30T09:50:00"/>
    <d v="1899-12-30T11:02:00"/>
    <d v="1899-12-30T01:12:00"/>
    <x v="218"/>
    <s v="SI"/>
    <n v="7028"/>
    <m/>
  </r>
  <r>
    <n v="1537"/>
    <n v="0"/>
    <s v="Puerto Montt"/>
    <x v="6"/>
    <x v="1"/>
    <x v="0"/>
    <x v="3"/>
    <n v="1004"/>
    <x v="9"/>
    <x v="1"/>
    <s v="Centro"/>
    <s v="Puerto Montt"/>
    <s v="Alerce"/>
    <s v="Puerto Montt"/>
    <n v="9"/>
    <d v="1899-12-30T09:58:00"/>
    <d v="1899-12-30T11:03:00"/>
    <d v="1899-12-30T01:05:00"/>
    <x v="203"/>
    <s v="NO"/>
    <m/>
    <m/>
  </r>
  <r>
    <n v="1538"/>
    <n v="7005"/>
    <s v="Puerto Montt"/>
    <x v="6"/>
    <x v="1"/>
    <x v="0"/>
    <x v="3"/>
    <n v="1004"/>
    <x v="9"/>
    <x v="1"/>
    <s v="Centro"/>
    <s v="Puerto Montt"/>
    <s v="Alerce"/>
    <s v="Puerto Montt"/>
    <n v="9"/>
    <d v="1899-12-30T09:48:00"/>
    <d v="1899-12-30T11:00:00"/>
    <d v="1899-12-30T01:12:00"/>
    <x v="212"/>
    <s v="SI"/>
    <n v="7005"/>
    <m/>
  </r>
  <r>
    <n v="1539"/>
    <n v="0"/>
    <s v="Puerto Montt"/>
    <x v="6"/>
    <x v="1"/>
    <x v="0"/>
    <x v="3"/>
    <n v="1004"/>
    <x v="9"/>
    <x v="1"/>
    <s v="Centro"/>
    <s v="Puerto Montt"/>
    <s v="Alerce"/>
    <s v="Puerto Montt"/>
    <n v="10"/>
    <d v="1899-12-30T10:07:00"/>
    <d v="1899-12-30T11:12:00"/>
    <d v="1899-12-30T01:05:00"/>
    <x v="173"/>
    <s v="NO"/>
    <m/>
    <m/>
  </r>
  <r>
    <n v="1540"/>
    <n v="0"/>
    <s v="Puerto Montt"/>
    <x v="6"/>
    <x v="1"/>
    <x v="0"/>
    <x v="3"/>
    <n v="1004"/>
    <x v="9"/>
    <x v="1"/>
    <s v="Centro"/>
    <s v="Puerto Montt"/>
    <s v="Alerce"/>
    <s v="Puerto Montt"/>
    <n v="10"/>
    <d v="1899-12-30T10:15:00"/>
    <d v="1899-12-30T11:20:00"/>
    <d v="1899-12-30T01:05:00"/>
    <x v="205"/>
    <s v="NO"/>
    <m/>
    <m/>
  </r>
  <r>
    <n v="1541"/>
    <n v="0"/>
    <s v="Puerto Montt"/>
    <x v="6"/>
    <x v="1"/>
    <x v="0"/>
    <x v="3"/>
    <n v="1004"/>
    <x v="9"/>
    <x v="1"/>
    <s v="Centro"/>
    <s v="Puerto Montt"/>
    <s v="Alerce"/>
    <s v="Puerto Montt"/>
    <n v="10"/>
    <d v="1899-12-30T10:18:00"/>
    <d v="1899-12-30T11:23:00"/>
    <d v="1899-12-30T01:05:00"/>
    <x v="158"/>
    <s v="NO"/>
    <m/>
    <m/>
  </r>
  <r>
    <n v="1542"/>
    <n v="7006"/>
    <s v="Puerto Montt"/>
    <x v="6"/>
    <x v="1"/>
    <x v="0"/>
    <x v="3"/>
    <n v="1004"/>
    <x v="9"/>
    <x v="1"/>
    <s v="Centro"/>
    <s v="Puerto Montt"/>
    <s v="Alerce"/>
    <s v="Puerto Montt"/>
    <n v="10"/>
    <d v="1899-12-30T10:20:00"/>
    <d v="1899-12-30T11:10:00"/>
    <d v="1899-12-30T00:50:00"/>
    <x v="199"/>
    <s v="SI"/>
    <n v="7006"/>
    <m/>
  </r>
  <r>
    <n v="1543"/>
    <n v="0"/>
    <s v="Puerto Montt"/>
    <x v="6"/>
    <x v="1"/>
    <x v="0"/>
    <x v="3"/>
    <n v="1004"/>
    <x v="9"/>
    <x v="1"/>
    <s v="Centro"/>
    <s v="Puerto Montt"/>
    <s v="Alerce"/>
    <s v="Puerto Montt"/>
    <n v="10"/>
    <d v="1899-12-30T10:25:00"/>
    <d v="1899-12-30T11:30:00"/>
    <d v="1899-12-30T01:05:00"/>
    <x v="175"/>
    <s v="NO"/>
    <m/>
    <m/>
  </r>
  <r>
    <n v="1544"/>
    <n v="0"/>
    <s v="Puerto Montt"/>
    <x v="6"/>
    <x v="1"/>
    <x v="0"/>
    <x v="3"/>
    <n v="1004"/>
    <x v="9"/>
    <x v="1"/>
    <s v="Centro"/>
    <s v="Puerto Montt"/>
    <s v="Alerce"/>
    <s v="Puerto Montt"/>
    <n v="10"/>
    <d v="1899-12-30T10:35:00"/>
    <d v="1899-12-30T11:40:00"/>
    <d v="1899-12-30T01:05:00"/>
    <x v="222"/>
    <s v="NO"/>
    <m/>
    <m/>
  </r>
  <r>
    <n v="1545"/>
    <n v="0"/>
    <s v="Puerto Montt"/>
    <x v="6"/>
    <x v="1"/>
    <x v="0"/>
    <x v="3"/>
    <n v="1004"/>
    <x v="9"/>
    <x v="1"/>
    <s v="Centro"/>
    <s v="Puerto Montt"/>
    <s v="Alerce"/>
    <s v="Puerto Montt"/>
    <n v="10"/>
    <d v="1899-12-30T10:38:00"/>
    <d v="1899-12-30T11:43:00"/>
    <d v="1899-12-30T01:05:00"/>
    <x v="219"/>
    <s v="NO"/>
    <m/>
    <m/>
  </r>
  <r>
    <n v="1546"/>
    <n v="7007"/>
    <s v="Puerto Montt"/>
    <x v="6"/>
    <x v="1"/>
    <x v="0"/>
    <x v="3"/>
    <n v="1004"/>
    <x v="9"/>
    <x v="1"/>
    <s v="Centro"/>
    <s v="Puerto Montt"/>
    <s v="Alerce"/>
    <s v="Puerto Montt"/>
    <n v="10"/>
    <d v="1899-12-30T10:46:00"/>
    <d v="1899-12-30T11:50:00"/>
    <d v="1899-12-30T01:04:00"/>
    <x v="223"/>
    <s v="SI"/>
    <n v="7007"/>
    <m/>
  </r>
  <r>
    <n v="1547"/>
    <n v="7008"/>
    <s v="Puerto Montt"/>
    <x v="6"/>
    <x v="1"/>
    <x v="0"/>
    <x v="3"/>
    <n v="1004"/>
    <x v="9"/>
    <x v="1"/>
    <s v="Centro"/>
    <s v="Puerto Montt"/>
    <s v="Alerce"/>
    <s v="Puerto Montt"/>
    <n v="10"/>
    <d v="1899-12-30T10:58:00"/>
    <d v="1899-12-30T11:47:00"/>
    <d v="1899-12-30T00:49:00"/>
    <x v="224"/>
    <s v="SI"/>
    <n v="7008"/>
    <m/>
  </r>
  <r>
    <n v="1548"/>
    <n v="0"/>
    <s v="Puerto Montt"/>
    <x v="6"/>
    <x v="1"/>
    <x v="0"/>
    <x v="3"/>
    <n v="1004"/>
    <x v="9"/>
    <x v="1"/>
    <s v="Centro"/>
    <s v="Puerto Montt"/>
    <s v="Alerce"/>
    <s v="Puerto Montt"/>
    <n v="11"/>
    <d v="1899-12-30T11:15:00"/>
    <d v="1899-12-30T12:20:00"/>
    <d v="1899-12-30T01:05:00"/>
    <x v="200"/>
    <s v="NO"/>
    <m/>
    <m/>
  </r>
  <r>
    <n v="1549"/>
    <n v="7009"/>
    <s v="Puerto Montt"/>
    <x v="6"/>
    <x v="1"/>
    <x v="0"/>
    <x v="3"/>
    <n v="1004"/>
    <x v="9"/>
    <x v="1"/>
    <s v="Centro"/>
    <s v="Puerto Montt"/>
    <s v="Alerce"/>
    <s v="Puerto Montt"/>
    <n v="11"/>
    <d v="1899-12-30T11:28:00"/>
    <d v="1899-12-30T12:42:00"/>
    <d v="1899-12-30T01:14:00"/>
    <x v="201"/>
    <s v="SI"/>
    <n v="7009"/>
    <m/>
  </r>
  <r>
    <n v="1550"/>
    <n v="0"/>
    <s v="Puerto Montt"/>
    <x v="6"/>
    <x v="1"/>
    <x v="0"/>
    <x v="3"/>
    <n v="1004"/>
    <x v="9"/>
    <x v="1"/>
    <s v="Centro"/>
    <s v="Puerto Montt"/>
    <s v="Alerce"/>
    <s v="Puerto Montt"/>
    <n v="11"/>
    <d v="1899-12-30T11:18:00"/>
    <d v="1899-12-30T12:23:00"/>
    <d v="1899-12-30T01:05:00"/>
    <x v="180"/>
    <s v="NO"/>
    <m/>
    <m/>
  </r>
  <r>
    <n v="1551"/>
    <n v="0"/>
    <s v="Puerto Montt"/>
    <x v="6"/>
    <x v="1"/>
    <x v="0"/>
    <x v="3"/>
    <n v="1004"/>
    <x v="9"/>
    <x v="1"/>
    <s v="Centro"/>
    <s v="Puerto Montt"/>
    <s v="Alerce"/>
    <s v="Puerto Montt"/>
    <n v="11"/>
    <d v="1899-12-30T11:22:00"/>
    <d v="1899-12-30T12:27:00"/>
    <d v="1899-12-30T01:05:00"/>
    <x v="159"/>
    <s v="NO"/>
    <m/>
    <m/>
  </r>
  <r>
    <n v="1552"/>
    <n v="0"/>
    <s v="Puerto Montt"/>
    <x v="6"/>
    <x v="1"/>
    <x v="0"/>
    <x v="3"/>
    <n v="1004"/>
    <x v="9"/>
    <x v="1"/>
    <s v="Centro"/>
    <s v="Puerto Montt"/>
    <s v="Alerce"/>
    <s v="Puerto Montt"/>
    <n v="11"/>
    <d v="1899-12-30T11:37:00"/>
    <d v="1899-12-30T12:42:00"/>
    <d v="1899-12-30T01:05:00"/>
    <x v="207"/>
    <s v="NO"/>
    <m/>
    <m/>
  </r>
  <r>
    <n v="1553"/>
    <n v="0"/>
    <s v="Puerto Montt"/>
    <x v="6"/>
    <x v="1"/>
    <x v="0"/>
    <x v="3"/>
    <n v="1004"/>
    <x v="9"/>
    <x v="1"/>
    <s v="Centro"/>
    <s v="Puerto Montt"/>
    <s v="Alerce"/>
    <s v="Puerto Montt"/>
    <n v="11"/>
    <d v="1899-12-30T11:45:00"/>
    <d v="1899-12-30T12:50:00"/>
    <d v="1899-12-30T01:05:00"/>
    <x v="213"/>
    <s v="NO"/>
    <m/>
    <m/>
  </r>
  <r>
    <n v="1554"/>
    <n v="7010"/>
    <s v="Puerto Montt"/>
    <x v="6"/>
    <x v="1"/>
    <x v="0"/>
    <x v="3"/>
    <n v="1004"/>
    <x v="9"/>
    <x v="1"/>
    <s v="Centro"/>
    <s v="Puerto Montt"/>
    <s v="Alerce"/>
    <s v="Puerto Montt"/>
    <n v="11"/>
    <d v="1899-12-30T11:36:00"/>
    <d v="1899-12-30T12:40:00"/>
    <d v="1899-12-30T01:04:00"/>
    <x v="161"/>
    <s v="SI"/>
    <n v="7010"/>
    <m/>
  </r>
  <r>
    <n v="1555"/>
    <n v="0"/>
    <s v="Puerto Montt"/>
    <x v="6"/>
    <x v="1"/>
    <x v="0"/>
    <x v="3"/>
    <n v="1004"/>
    <x v="9"/>
    <x v="1"/>
    <s v="Centro"/>
    <s v="Puerto Montt"/>
    <s v="Alerce"/>
    <s v="Puerto Montt"/>
    <n v="11"/>
    <d v="1899-12-30T11:57:00"/>
    <d v="1899-12-30T13:02:00"/>
    <d v="1899-12-30T01:05:00"/>
    <x v="190"/>
    <s v="NO"/>
    <m/>
    <m/>
  </r>
  <r>
    <n v="1556"/>
    <n v="7011"/>
    <s v="Puerto Montt"/>
    <x v="6"/>
    <x v="1"/>
    <x v="0"/>
    <x v="3"/>
    <n v="1004"/>
    <x v="9"/>
    <x v="1"/>
    <s v="Centro"/>
    <s v="Puerto Montt"/>
    <s v="Alerce"/>
    <s v="Puerto Montt"/>
    <n v="11"/>
    <d v="1899-12-30T11:59:00"/>
    <d v="1899-12-30T13:10:00"/>
    <d v="1899-12-30T01:11:00"/>
    <x v="179"/>
    <s v="SI"/>
    <n v="7011"/>
    <m/>
  </r>
  <r>
    <n v="1557"/>
    <n v="0"/>
    <s v="Puerto Montt"/>
    <x v="6"/>
    <x v="1"/>
    <x v="0"/>
    <x v="3"/>
    <n v="1004"/>
    <x v="9"/>
    <x v="1"/>
    <s v="Centro"/>
    <s v="Puerto Montt"/>
    <s v="Alerce"/>
    <s v="Puerto Montt"/>
    <n v="12"/>
    <d v="1899-12-30T12:25:00"/>
    <d v="1899-12-30T13:30:00"/>
    <d v="1899-12-30T01:05:00"/>
    <x v="189"/>
    <s v="NO"/>
    <m/>
    <m/>
  </r>
  <r>
    <n v="1558"/>
    <n v="0"/>
    <s v="Puerto Montt"/>
    <x v="6"/>
    <x v="1"/>
    <x v="0"/>
    <x v="3"/>
    <n v="1004"/>
    <x v="9"/>
    <x v="1"/>
    <s v="Centro"/>
    <s v="Puerto Montt"/>
    <s v="Alerce"/>
    <s v="Puerto Montt"/>
    <n v="12"/>
    <d v="1899-12-30T12:30:00"/>
    <d v="1899-12-30T13:35:00"/>
    <d v="1899-12-30T01:05:00"/>
    <x v="204"/>
    <s v="NO"/>
    <m/>
    <m/>
  </r>
  <r>
    <n v="1559"/>
    <n v="7012"/>
    <s v="Puerto Montt"/>
    <x v="6"/>
    <x v="1"/>
    <x v="0"/>
    <x v="3"/>
    <n v="1004"/>
    <x v="9"/>
    <x v="1"/>
    <s v="Centro"/>
    <s v="Puerto Montt"/>
    <s v="Alerce"/>
    <s v="Puerto Montt"/>
    <n v="12"/>
    <d v="1899-12-30T12:28:00"/>
    <d v="1899-12-30T13:34:00"/>
    <d v="1899-12-30T01:06:00"/>
    <x v="165"/>
    <s v="SI"/>
    <n v="7012"/>
    <m/>
  </r>
  <r>
    <n v="1560"/>
    <n v="0"/>
    <s v="Puerto Montt"/>
    <x v="6"/>
    <x v="1"/>
    <x v="0"/>
    <x v="3"/>
    <n v="1004"/>
    <x v="9"/>
    <x v="1"/>
    <s v="Centro"/>
    <s v="Puerto Montt"/>
    <s v="Alerce"/>
    <s v="Puerto Montt"/>
    <n v="12"/>
    <d v="1899-12-30T12:47:00"/>
    <d v="1899-12-30T13:52:00"/>
    <d v="1899-12-30T01:05:00"/>
    <x v="164"/>
    <s v="NO"/>
    <m/>
    <m/>
  </r>
  <r>
    <n v="1561"/>
    <n v="0"/>
    <s v="Puerto Montt"/>
    <x v="6"/>
    <x v="1"/>
    <x v="0"/>
    <x v="3"/>
    <n v="1004"/>
    <x v="9"/>
    <x v="1"/>
    <s v="Centro"/>
    <s v="Puerto Montt"/>
    <s v="Alerce"/>
    <s v="Puerto Montt"/>
    <n v="12"/>
    <d v="1899-12-30T12:48:00"/>
    <d v="1899-12-30T13:53:00"/>
    <d v="1899-12-30T01:05:00"/>
    <x v="214"/>
    <s v="NO"/>
    <m/>
    <m/>
  </r>
  <r>
    <n v="1562"/>
    <n v="7013"/>
    <s v="Puerto Montt"/>
    <x v="6"/>
    <x v="1"/>
    <x v="0"/>
    <x v="3"/>
    <n v="1004"/>
    <x v="9"/>
    <x v="1"/>
    <s v="Centro"/>
    <s v="Puerto Montt"/>
    <s v="Alerce"/>
    <s v="Puerto Montt"/>
    <n v="12"/>
    <d v="1899-12-30T12:57:00"/>
    <d v="1899-12-30T14:08:00"/>
    <d v="1899-12-30T01:11:00"/>
    <x v="191"/>
    <s v="SI"/>
    <n v="7013"/>
    <m/>
  </r>
  <r>
    <n v="1563"/>
    <n v="0"/>
    <s v="Puerto Montt"/>
    <x v="6"/>
    <x v="1"/>
    <x v="0"/>
    <x v="3"/>
    <n v="1004"/>
    <x v="9"/>
    <x v="1"/>
    <s v="Centro"/>
    <s v="Puerto Montt"/>
    <s v="Alerce"/>
    <s v="Puerto Montt"/>
    <n v="13"/>
    <d v="1899-12-30T13:14:00"/>
    <d v="1899-12-30T14:19:00"/>
    <d v="1899-12-30T01:05:00"/>
    <x v="208"/>
    <s v="NO"/>
    <m/>
    <m/>
  </r>
  <r>
    <n v="1564"/>
    <n v="7014"/>
    <s v="Puerto Montt"/>
    <x v="6"/>
    <x v="1"/>
    <x v="0"/>
    <x v="3"/>
    <n v="1004"/>
    <x v="9"/>
    <x v="1"/>
    <s v="Centro"/>
    <s v="Puerto Montt"/>
    <s v="Alerce"/>
    <s v="Puerto Montt"/>
    <n v="13"/>
    <d v="1899-12-30T13:41:00"/>
    <d v="1899-12-30T14:54:00"/>
    <d v="1899-12-30T01:13:00"/>
    <x v="163"/>
    <s v="SI"/>
    <n v="7014"/>
    <m/>
  </r>
  <r>
    <n v="1565"/>
    <n v="0"/>
    <s v="Puerto Montt"/>
    <x v="6"/>
    <x v="1"/>
    <x v="0"/>
    <x v="3"/>
    <n v="1004"/>
    <x v="9"/>
    <x v="1"/>
    <s v="Centro"/>
    <s v="Puerto Montt"/>
    <s v="Alerce"/>
    <s v="Puerto Montt"/>
    <n v="13"/>
    <d v="1899-12-30T13:25:00"/>
    <d v="1899-12-30T14:30:00"/>
    <d v="1899-12-30T01:05:00"/>
    <x v="181"/>
    <s v="NO"/>
    <m/>
    <m/>
  </r>
  <r>
    <n v="1566"/>
    <n v="0"/>
    <s v="Puerto Montt"/>
    <x v="6"/>
    <x v="1"/>
    <x v="0"/>
    <x v="3"/>
    <n v="1004"/>
    <x v="9"/>
    <x v="1"/>
    <s v="Centro"/>
    <s v="Puerto Montt"/>
    <s v="Alerce"/>
    <s v="Puerto Montt"/>
    <n v="13"/>
    <d v="1899-12-30T13:30:00"/>
    <d v="1899-12-30T14:35:00"/>
    <d v="1899-12-30T01:05:00"/>
    <x v="215"/>
    <s v="NO"/>
    <m/>
    <m/>
  </r>
  <r>
    <n v="1567"/>
    <n v="7015"/>
    <s v="Puerto Montt"/>
    <x v="6"/>
    <x v="1"/>
    <x v="0"/>
    <x v="3"/>
    <n v="1004"/>
    <x v="9"/>
    <x v="1"/>
    <s v="Centro"/>
    <s v="Puerto Montt"/>
    <s v="Alerce"/>
    <s v="Puerto Montt"/>
    <n v="13"/>
    <d v="1899-12-30T13:29:00"/>
    <d v="1899-12-30T14:28:00"/>
    <d v="1899-12-30T00:59:00"/>
    <x v="169"/>
    <s v="SI"/>
    <n v="7015"/>
    <m/>
  </r>
  <r>
    <n v="1568"/>
    <n v="7016"/>
    <s v="Puerto Montt"/>
    <x v="6"/>
    <x v="1"/>
    <x v="0"/>
    <x v="3"/>
    <n v="1004"/>
    <x v="9"/>
    <x v="1"/>
    <s v="Centro"/>
    <s v="Puerto Montt"/>
    <s v="Alerce"/>
    <s v="Puerto Montt"/>
    <n v="14"/>
    <d v="1899-12-30T14:05:00"/>
    <d v="1899-12-30T15:10:00"/>
    <d v="1899-12-30T01:05:00"/>
    <x v="216"/>
    <s v="SI"/>
    <n v="7016"/>
    <m/>
  </r>
  <r>
    <n v="1569"/>
    <n v="0"/>
    <s v="Puerto Montt"/>
    <x v="6"/>
    <x v="1"/>
    <x v="0"/>
    <x v="3"/>
    <n v="1004"/>
    <x v="9"/>
    <x v="1"/>
    <s v="Centro"/>
    <s v="Puerto Montt"/>
    <s v="Alerce"/>
    <s v="Puerto Montt"/>
    <n v="13"/>
    <d v="1899-12-30T13:55:00"/>
    <d v="1899-12-30T15:00:00"/>
    <d v="1899-12-30T01:05:00"/>
    <x v="184"/>
    <s v="NO"/>
    <m/>
    <m/>
  </r>
  <r>
    <n v="1570"/>
    <n v="0"/>
    <s v="Puerto Montt"/>
    <x v="6"/>
    <x v="1"/>
    <x v="0"/>
    <x v="3"/>
    <n v="1004"/>
    <x v="9"/>
    <x v="1"/>
    <s v="Centro"/>
    <s v="Puerto Montt"/>
    <s v="Alerce"/>
    <s v="Puerto Montt"/>
    <n v="14"/>
    <d v="1899-12-30T14:06:00"/>
    <d v="1899-12-30T15:11:00"/>
    <d v="1899-12-30T01:05:00"/>
    <x v="182"/>
    <s v="NO"/>
    <m/>
    <m/>
  </r>
  <r>
    <n v="1571"/>
    <n v="7017"/>
    <s v="Puerto Montt"/>
    <x v="6"/>
    <x v="1"/>
    <x v="0"/>
    <x v="3"/>
    <n v="1004"/>
    <x v="9"/>
    <x v="1"/>
    <s v="Centro"/>
    <s v="Puerto Montt"/>
    <s v="Alerce"/>
    <s v="Puerto Montt"/>
    <n v="14"/>
    <d v="1899-12-30T14:32:00"/>
    <d v="1899-12-30T15:51:00"/>
    <d v="1899-12-30T01:19:00"/>
    <x v="183"/>
    <s v="SI"/>
    <n v="7017"/>
    <m/>
  </r>
  <r>
    <n v="1572"/>
    <n v="0"/>
    <s v="Puerto Montt"/>
    <x v="6"/>
    <x v="1"/>
    <x v="0"/>
    <x v="3"/>
    <n v="1004"/>
    <x v="9"/>
    <x v="1"/>
    <s v="Centro"/>
    <s v="Puerto Montt"/>
    <s v="Alerce"/>
    <s v="Puerto Montt"/>
    <n v="14"/>
    <d v="1899-12-30T14:30:00"/>
    <d v="1899-12-30T15:35:00"/>
    <d v="1899-12-30T01:05:00"/>
    <x v="225"/>
    <s v="NO"/>
    <m/>
    <m/>
  </r>
  <r>
    <n v="1573"/>
    <n v="0"/>
    <s v="Puerto Montt"/>
    <x v="6"/>
    <x v="1"/>
    <x v="0"/>
    <x v="3"/>
    <n v="1004"/>
    <x v="9"/>
    <x v="1"/>
    <s v="Centro"/>
    <s v="Puerto Montt"/>
    <s v="Alerce"/>
    <s v="Puerto Montt"/>
    <n v="14"/>
    <d v="1899-12-30T14:35:00"/>
    <d v="1899-12-30T15:40:00"/>
    <d v="1899-12-30T01:05:00"/>
    <x v="185"/>
    <s v="NO"/>
    <m/>
    <m/>
  </r>
  <r>
    <n v="1574"/>
    <n v="7018"/>
    <s v="Puerto Montt"/>
    <x v="6"/>
    <x v="1"/>
    <x v="0"/>
    <x v="3"/>
    <n v="1004"/>
    <x v="9"/>
    <x v="1"/>
    <s v="Centro"/>
    <s v="Puerto Montt"/>
    <s v="Alerce"/>
    <s v="Puerto Montt"/>
    <n v="15"/>
    <d v="1899-12-30T15:03:00"/>
    <d v="1899-12-30T15:51:00"/>
    <d v="1899-12-30T00:48:00"/>
    <x v="196"/>
    <s v="SI"/>
    <n v="7018"/>
    <m/>
  </r>
  <r>
    <n v="1575"/>
    <n v="0"/>
    <s v="Puerto Montt"/>
    <x v="6"/>
    <x v="1"/>
    <x v="0"/>
    <x v="3"/>
    <n v="1004"/>
    <x v="9"/>
    <x v="1"/>
    <s v="Centro"/>
    <s v="Puerto Montt"/>
    <s v="Alerce"/>
    <s v="Puerto Montt"/>
    <n v="14"/>
    <d v="1899-12-30T14:59:00"/>
    <d v="1899-12-30T16:04:00"/>
    <d v="1899-12-30T01:05:00"/>
    <x v="172"/>
    <s v="NO"/>
    <m/>
    <m/>
  </r>
  <r>
    <n v="1576"/>
    <n v="0"/>
    <s v="Puerto Montt"/>
    <x v="6"/>
    <x v="1"/>
    <x v="0"/>
    <x v="3"/>
    <n v="1004"/>
    <x v="9"/>
    <x v="1"/>
    <s v="Centro"/>
    <s v="Puerto Montt"/>
    <s v="Alerce"/>
    <s v="Puerto Montt"/>
    <n v="15"/>
    <d v="1899-12-30T15:13:00"/>
    <d v="1899-12-30T16:18:00"/>
    <d v="1899-12-30T01:05:00"/>
    <x v="210"/>
    <s v="NO"/>
    <m/>
    <m/>
  </r>
  <r>
    <n v="1577"/>
    <n v="7019"/>
    <s v="Puerto Montt"/>
    <x v="6"/>
    <x v="1"/>
    <x v="0"/>
    <x v="3"/>
    <n v="1004"/>
    <x v="9"/>
    <x v="1"/>
    <s v="Centro"/>
    <s v="Puerto Montt"/>
    <s v="Alerce"/>
    <s v="Puerto Montt"/>
    <n v="15"/>
    <d v="1899-12-30T15:39:00"/>
    <d v="1899-12-30T16:50:00"/>
    <d v="1899-12-30T01:11:00"/>
    <x v="194"/>
    <s v="SI"/>
    <n v="7019"/>
    <m/>
  </r>
  <r>
    <n v="1578"/>
    <n v="0"/>
    <s v="Puerto Montt"/>
    <x v="6"/>
    <x v="1"/>
    <x v="0"/>
    <x v="3"/>
    <n v="1004"/>
    <x v="9"/>
    <x v="1"/>
    <s v="Centro"/>
    <s v="Puerto Montt"/>
    <s v="Alerce"/>
    <s v="Puerto Montt"/>
    <n v="15"/>
    <d v="1899-12-30T15:36:00"/>
    <d v="1899-12-30T16:41:00"/>
    <d v="1899-12-30T01:05:00"/>
    <x v="212"/>
    <s v="NO"/>
    <m/>
    <m/>
  </r>
  <r>
    <n v="1579"/>
    <n v="0"/>
    <s v="Puerto Montt"/>
    <x v="6"/>
    <x v="1"/>
    <x v="0"/>
    <x v="3"/>
    <n v="1004"/>
    <x v="9"/>
    <x v="1"/>
    <s v="Centro"/>
    <s v="Puerto Montt"/>
    <s v="Alerce"/>
    <s v="Puerto Montt"/>
    <n v="15"/>
    <d v="1899-12-30T15:38:00"/>
    <d v="1899-12-30T16:43:00"/>
    <d v="1899-12-30T01:05:00"/>
    <x v="192"/>
    <s v="NO"/>
    <m/>
    <m/>
  </r>
  <r>
    <n v="1580"/>
    <n v="0"/>
    <s v="Puerto Montt"/>
    <x v="6"/>
    <x v="1"/>
    <x v="0"/>
    <x v="3"/>
    <n v="1004"/>
    <x v="9"/>
    <x v="1"/>
    <s v="Centro"/>
    <s v="Puerto Montt"/>
    <s v="Alerce"/>
    <s v="Puerto Montt"/>
    <n v="15"/>
    <d v="1899-12-30T15:41:00"/>
    <d v="1899-12-30T16:46:00"/>
    <d v="1899-12-30T01:05:00"/>
    <x v="186"/>
    <s v="NO"/>
    <m/>
    <m/>
  </r>
  <r>
    <n v="1581"/>
    <n v="7020"/>
    <s v="Puerto Montt"/>
    <x v="6"/>
    <x v="1"/>
    <x v="0"/>
    <x v="3"/>
    <n v="1004"/>
    <x v="9"/>
    <x v="1"/>
    <s v="Centro"/>
    <s v="Puerto Montt"/>
    <s v="Alerce"/>
    <s v="Puerto Montt"/>
    <n v="16"/>
    <d v="1899-12-30T16:05:00"/>
    <d v="1899-12-30T17:17:00"/>
    <d v="1899-12-30T01:12:00"/>
    <x v="178"/>
    <s v="SI"/>
    <n v="7020"/>
    <m/>
  </r>
  <r>
    <n v="1582"/>
    <n v="7021"/>
    <s v="Puerto Montt"/>
    <x v="6"/>
    <x v="1"/>
    <x v="0"/>
    <x v="3"/>
    <n v="1004"/>
    <x v="9"/>
    <x v="1"/>
    <s v="Centro"/>
    <s v="Puerto Montt"/>
    <s v="Alerce"/>
    <s v="Puerto Montt"/>
    <n v="16"/>
    <d v="1899-12-30T16:37:00"/>
    <d v="1899-12-30T17:38:00"/>
    <d v="1899-12-30T01:01:00"/>
    <x v="187"/>
    <s v="SI"/>
    <n v="7021"/>
    <m/>
  </r>
  <r>
    <n v="1583"/>
    <n v="0"/>
    <s v="Puerto Montt"/>
    <x v="6"/>
    <x v="1"/>
    <x v="0"/>
    <x v="3"/>
    <n v="1004"/>
    <x v="9"/>
    <x v="1"/>
    <s v="Centro"/>
    <s v="Puerto Montt"/>
    <s v="Alerce"/>
    <s v="Puerto Montt"/>
    <n v="16"/>
    <d v="1899-12-30T16:35:00"/>
    <d v="1899-12-30T17:40:00"/>
    <d v="1899-12-30T01:05:00"/>
    <x v="224"/>
    <s v="NO"/>
    <m/>
    <m/>
  </r>
  <r>
    <n v="1584"/>
    <n v="0"/>
    <s v="Puerto Montt"/>
    <x v="6"/>
    <x v="1"/>
    <x v="0"/>
    <x v="3"/>
    <n v="1004"/>
    <x v="9"/>
    <x v="1"/>
    <s v="Centro"/>
    <s v="Puerto Montt"/>
    <s v="Alerce"/>
    <s v="Puerto Montt"/>
    <n v="16"/>
    <d v="1899-12-30T16:40:00"/>
    <d v="1899-12-30T17:45:00"/>
    <d v="1899-12-30T01:05:00"/>
    <x v="200"/>
    <s v="NO"/>
    <m/>
    <m/>
  </r>
  <r>
    <n v="1585"/>
    <n v="0"/>
    <s v="Puerto Montt"/>
    <x v="6"/>
    <x v="1"/>
    <x v="0"/>
    <x v="3"/>
    <n v="1004"/>
    <x v="9"/>
    <x v="1"/>
    <s v="Centro"/>
    <s v="Puerto Montt"/>
    <s v="Alerce"/>
    <s v="Puerto Montt"/>
    <n v="16"/>
    <d v="1899-12-30T16:45:00"/>
    <d v="1899-12-30T17:50:00"/>
    <d v="1899-12-30T01:05:00"/>
    <x v="217"/>
    <s v="NO"/>
    <m/>
    <m/>
  </r>
  <r>
    <n v="1586"/>
    <n v="7022"/>
    <s v="Puerto Montt"/>
    <x v="6"/>
    <x v="1"/>
    <x v="0"/>
    <x v="3"/>
    <n v="1004"/>
    <x v="9"/>
    <x v="1"/>
    <s v="Centro"/>
    <s v="Puerto Montt"/>
    <s v="Alerce"/>
    <s v="Puerto Montt"/>
    <n v="17"/>
    <d v="1899-12-30T17:09:00"/>
    <d v="1899-12-30T18:04:00"/>
    <d v="1899-12-30T00:55:00"/>
    <x v="176"/>
    <s v="SI"/>
    <n v="7022"/>
    <m/>
  </r>
  <r>
    <n v="1587"/>
    <n v="0"/>
    <s v="Puerto Montt"/>
    <x v="6"/>
    <x v="1"/>
    <x v="0"/>
    <x v="3"/>
    <n v="1004"/>
    <x v="9"/>
    <x v="1"/>
    <s v="Centro"/>
    <s v="Puerto Montt"/>
    <s v="Alerce"/>
    <s v="Puerto Montt"/>
    <n v="16"/>
    <d v="1899-12-30T16:55:00"/>
    <d v="1899-12-30T17:55:00"/>
    <d v="1899-12-30T01:00:00"/>
    <x v="168"/>
    <s v="NO"/>
    <m/>
    <m/>
  </r>
  <r>
    <n v="1588"/>
    <n v="7023"/>
    <s v="Puerto Montt"/>
    <x v="6"/>
    <x v="1"/>
    <x v="0"/>
    <x v="3"/>
    <n v="1004"/>
    <x v="9"/>
    <x v="1"/>
    <s v="Centro"/>
    <s v="Puerto Montt"/>
    <s v="Alerce"/>
    <s v="Puerto Montt"/>
    <n v="17"/>
    <d v="1899-12-30T17:31:00"/>
    <d v="1899-12-30T18:49:00"/>
    <d v="1899-12-30T01:18:00"/>
    <x v="202"/>
    <s v="SI"/>
    <n v="7023"/>
    <m/>
  </r>
  <r>
    <n v="1589"/>
    <n v="0"/>
    <s v="Puerto Montt"/>
    <x v="6"/>
    <x v="1"/>
    <x v="0"/>
    <x v="3"/>
    <n v="1004"/>
    <x v="9"/>
    <x v="1"/>
    <s v="Centro"/>
    <s v="Puerto Montt"/>
    <s v="Alerce"/>
    <s v="Puerto Montt"/>
    <n v="17"/>
    <d v="1899-12-30T17:08:00"/>
    <d v="1899-12-30T18:13:00"/>
    <d v="1899-12-30T01:05:00"/>
    <x v="193"/>
    <s v="NO"/>
    <m/>
    <m/>
  </r>
  <r>
    <n v="1590"/>
    <n v="0"/>
    <s v="Puerto Montt"/>
    <x v="6"/>
    <x v="1"/>
    <x v="0"/>
    <x v="3"/>
    <n v="1004"/>
    <x v="9"/>
    <x v="1"/>
    <s v="Centro"/>
    <s v="Puerto Montt"/>
    <s v="Alerce"/>
    <s v="Puerto Montt"/>
    <n v="17"/>
    <d v="1899-12-30T17:10:00"/>
    <d v="1899-12-30T18:15:00"/>
    <d v="1899-12-30T01:05:00"/>
    <x v="171"/>
    <s v="NO"/>
    <m/>
    <m/>
  </r>
  <r>
    <n v="1591"/>
    <n v="7024"/>
    <s v="Puerto Montt"/>
    <x v="6"/>
    <x v="1"/>
    <x v="0"/>
    <x v="3"/>
    <n v="1004"/>
    <x v="9"/>
    <x v="1"/>
    <s v="Centro"/>
    <s v="Puerto Montt"/>
    <s v="Alerce"/>
    <s v="Puerto Montt"/>
    <n v="18"/>
    <d v="1899-12-30T18:01:00"/>
    <d v="1899-12-30T19:10:00"/>
    <d v="1899-12-30T01:09:00"/>
    <x v="179"/>
    <s v="SI"/>
    <n v="7024"/>
    <m/>
  </r>
  <r>
    <n v="1592"/>
    <n v="0"/>
    <s v="Puerto Montt"/>
    <x v="6"/>
    <x v="1"/>
    <x v="0"/>
    <x v="3"/>
    <n v="1004"/>
    <x v="9"/>
    <x v="1"/>
    <s v="Centro"/>
    <s v="Puerto Montt"/>
    <s v="Alerce"/>
    <s v="Puerto Montt"/>
    <n v="17"/>
    <d v="1899-12-30T17:36:00"/>
    <d v="1899-12-30T18:41:00"/>
    <d v="1899-12-30T01:05:00"/>
    <x v="210"/>
    <s v="NO"/>
    <m/>
    <m/>
  </r>
  <r>
    <n v="1593"/>
    <n v="0"/>
    <s v="Puerto Montt"/>
    <x v="6"/>
    <x v="1"/>
    <x v="0"/>
    <x v="3"/>
    <n v="1004"/>
    <x v="9"/>
    <x v="1"/>
    <s v="Centro"/>
    <s v="Puerto Montt"/>
    <s v="Alerce"/>
    <s v="Puerto Montt"/>
    <n v="17"/>
    <d v="1899-12-30T17:47:00"/>
    <d v="1899-12-30T18:52:00"/>
    <d v="1899-12-30T01:05:00"/>
    <x v="203"/>
    <s v="NO"/>
    <m/>
    <m/>
  </r>
  <r>
    <n v="1594"/>
    <n v="7025"/>
    <s v="Puerto Montt"/>
    <x v="6"/>
    <x v="1"/>
    <x v="0"/>
    <x v="3"/>
    <n v="1004"/>
    <x v="9"/>
    <x v="1"/>
    <s v="Centro"/>
    <s v="Puerto Montt"/>
    <s v="Alerce"/>
    <s v="Puerto Montt"/>
    <n v="18"/>
    <d v="1899-12-30T18:00:00"/>
    <d v="1899-12-30T18:55:00"/>
    <d v="1899-12-30T00:55:00"/>
    <x v="190"/>
    <s v="SI"/>
    <n v="7025"/>
    <m/>
  </r>
  <r>
    <n v="1595"/>
    <n v="0"/>
    <s v="Puerto Montt"/>
    <x v="6"/>
    <x v="1"/>
    <x v="0"/>
    <x v="3"/>
    <n v="1004"/>
    <x v="9"/>
    <x v="1"/>
    <s v="Centro"/>
    <s v="Puerto Montt"/>
    <s v="Alerce"/>
    <s v="Puerto Montt"/>
    <n v="18"/>
    <d v="1899-12-30T18:23:00"/>
    <d v="1899-12-30T19:28:00"/>
    <d v="1899-12-30T01:05:00"/>
    <x v="192"/>
    <s v="NO"/>
    <m/>
    <m/>
  </r>
  <r>
    <n v="1596"/>
    <n v="0"/>
    <s v="Puerto Montt"/>
    <x v="6"/>
    <x v="1"/>
    <x v="0"/>
    <x v="3"/>
    <n v="1004"/>
    <x v="9"/>
    <x v="1"/>
    <s v="Centro"/>
    <s v="Puerto Montt"/>
    <s v="Alerce"/>
    <s v="Puerto Montt"/>
    <n v="18"/>
    <d v="1899-12-30T18:30:00"/>
    <d v="1899-12-30T19:35:00"/>
    <d v="1899-12-30T01:05:00"/>
    <x v="173"/>
    <s v="NO"/>
    <m/>
    <m/>
  </r>
  <r>
    <n v="1597"/>
    <n v="0"/>
    <s v="Puerto Montt"/>
    <x v="6"/>
    <x v="1"/>
    <x v="0"/>
    <x v="3"/>
    <n v="1004"/>
    <x v="9"/>
    <x v="1"/>
    <s v="Centro"/>
    <s v="Puerto Montt"/>
    <s v="Alerce"/>
    <s v="Puerto Montt"/>
    <n v="18"/>
    <d v="1899-12-30T18:38:00"/>
    <d v="1899-12-30T19:43:00"/>
    <d v="1899-12-30T01:05:00"/>
    <x v="163"/>
    <s v="NO"/>
    <m/>
    <m/>
  </r>
  <r>
    <n v="1598"/>
    <n v="7026"/>
    <s v="Puerto Montt"/>
    <x v="6"/>
    <x v="1"/>
    <x v="0"/>
    <x v="3"/>
    <n v="1004"/>
    <x v="9"/>
    <x v="1"/>
    <s v="Centro"/>
    <s v="Puerto Montt"/>
    <s v="Alerce"/>
    <s v="Puerto Montt"/>
    <n v="19"/>
    <d v="1899-12-30T19:00:00"/>
    <d v="1899-12-30T20:07:00"/>
    <d v="1899-12-30T01:07:00"/>
    <x v="198"/>
    <s v="SI"/>
    <n v="7026"/>
    <m/>
  </r>
  <r>
    <n v="1599"/>
    <n v="0"/>
    <s v="Puerto Montt"/>
    <x v="6"/>
    <x v="1"/>
    <x v="0"/>
    <x v="3"/>
    <n v="1004"/>
    <x v="9"/>
    <x v="1"/>
    <s v="Centro"/>
    <s v="Puerto Montt"/>
    <s v="Alerce"/>
    <s v="Puerto Montt"/>
    <n v="18"/>
    <d v="1899-12-30T18:47:00"/>
    <d v="1899-12-30T19:52:00"/>
    <d v="1899-12-30T01:05:00"/>
    <x v="205"/>
    <s v="NO"/>
    <m/>
    <m/>
  </r>
  <r>
    <n v="1600"/>
    <n v="7027"/>
    <s v="Puerto Montt"/>
    <x v="6"/>
    <x v="1"/>
    <x v="0"/>
    <x v="3"/>
    <n v="1004"/>
    <x v="9"/>
    <x v="1"/>
    <s v="Centro"/>
    <s v="Puerto Montt"/>
    <s v="Alerce"/>
    <s v="Puerto Montt"/>
    <n v="19"/>
    <d v="1899-12-30T19:33:00"/>
    <d v="1899-12-30T20:40:00"/>
    <d v="1899-12-30T01:07:00"/>
    <x v="226"/>
    <s v="SI"/>
    <n v="7027"/>
    <m/>
  </r>
  <r>
    <n v="1601"/>
    <n v="7999"/>
    <s v="Puerto Montt"/>
    <x v="4"/>
    <x v="2"/>
    <x v="0"/>
    <x v="3"/>
    <n v="1001"/>
    <x v="6"/>
    <x v="0"/>
    <s v="Alerce"/>
    <s v="Puerto Montt"/>
    <s v="Terminal de Buses"/>
    <s v="Puerto Montt"/>
    <n v="9"/>
    <d v="1899-12-30T09:22:00"/>
    <d v="1899-12-30T10:45:00"/>
    <d v="1899-12-30T01:23:00"/>
    <x v="227"/>
    <s v="SI"/>
    <n v="7999"/>
    <m/>
  </r>
  <r>
    <n v="1602"/>
    <n v="8000"/>
    <s v="Puerto Montt"/>
    <x v="4"/>
    <x v="2"/>
    <x v="0"/>
    <x v="3"/>
    <n v="1001"/>
    <x v="6"/>
    <x v="0"/>
    <s v="Alerce"/>
    <s v="Puerto Montt"/>
    <s v="Terminal de Buses"/>
    <s v="Puerto Montt"/>
    <n v="9"/>
    <d v="1899-12-30T09:35:00"/>
    <d v="1899-12-30T10:55:00"/>
    <d v="1899-12-30T01:20:00"/>
    <x v="172"/>
    <s v="SI"/>
    <n v="8000"/>
    <m/>
  </r>
  <r>
    <n v="1603"/>
    <n v="8001"/>
    <s v="Puerto Montt"/>
    <x v="4"/>
    <x v="2"/>
    <x v="0"/>
    <x v="3"/>
    <n v="1001"/>
    <x v="6"/>
    <x v="0"/>
    <s v="Alerce"/>
    <s v="Puerto Montt"/>
    <s v="Terminal de Buses"/>
    <s v="Puerto Montt"/>
    <n v="10"/>
    <d v="1899-12-30T10:05:00"/>
    <d v="1899-12-30T11:15:00"/>
    <d v="1899-12-30T01:10:00"/>
    <x v="174"/>
    <s v="SI"/>
    <n v="8001"/>
    <m/>
  </r>
  <r>
    <n v="1604"/>
    <n v="0"/>
    <s v="Puerto Montt"/>
    <x v="4"/>
    <x v="2"/>
    <x v="0"/>
    <x v="3"/>
    <n v="1001"/>
    <x v="6"/>
    <x v="0"/>
    <s v="Alerce"/>
    <s v="Puerto Montt"/>
    <s v="Terminal de Buses"/>
    <s v="Puerto Montt"/>
    <n v="10"/>
    <d v="1899-12-30T10:20:00"/>
    <d v="1899-12-30T11:39:00"/>
    <d v="1899-12-30T01:19:00"/>
    <x v="227"/>
    <s v="NO"/>
    <m/>
    <m/>
  </r>
  <r>
    <n v="1605"/>
    <n v="8002"/>
    <s v="Puerto Montt"/>
    <x v="4"/>
    <x v="2"/>
    <x v="0"/>
    <x v="3"/>
    <n v="1001"/>
    <x v="6"/>
    <x v="0"/>
    <s v="Alerce"/>
    <s v="Puerto Montt"/>
    <s v="Terminal de Buses"/>
    <s v="Puerto Montt"/>
    <n v="10"/>
    <d v="1899-12-30T10:32:00"/>
    <d v="1899-12-30T11:59:00"/>
    <d v="1899-12-30T01:27:00"/>
    <x v="226"/>
    <s v="SI"/>
    <n v="8002"/>
    <m/>
  </r>
  <r>
    <n v="1606"/>
    <n v="0"/>
    <s v="Puerto Montt"/>
    <x v="4"/>
    <x v="2"/>
    <x v="0"/>
    <x v="3"/>
    <n v="1001"/>
    <x v="6"/>
    <x v="0"/>
    <s v="Alerce"/>
    <s v="Puerto Montt"/>
    <s v="Terminal de Buses"/>
    <s v="Puerto Montt"/>
    <n v="10"/>
    <d v="1899-12-30T10:44:00"/>
    <d v="1899-12-30T12:03:00"/>
    <d v="1899-12-30T01:19:00"/>
    <x v="182"/>
    <s v="NO"/>
    <m/>
    <m/>
  </r>
  <r>
    <n v="1607"/>
    <n v="0"/>
    <s v="Puerto Montt"/>
    <x v="4"/>
    <x v="2"/>
    <x v="0"/>
    <x v="3"/>
    <n v="1001"/>
    <x v="6"/>
    <x v="0"/>
    <s v="Alerce"/>
    <s v="Puerto Montt"/>
    <s v="Terminal de Buses"/>
    <s v="Puerto Montt"/>
    <n v="10"/>
    <d v="1899-12-30T10:47:00"/>
    <d v="1899-12-30T12:06:00"/>
    <d v="1899-12-30T01:19:00"/>
    <x v="181"/>
    <s v="NO"/>
    <m/>
    <m/>
  </r>
  <r>
    <n v="1608"/>
    <n v="8003"/>
    <s v="Puerto Montt"/>
    <x v="4"/>
    <x v="2"/>
    <x v="0"/>
    <x v="3"/>
    <n v="1001"/>
    <x v="6"/>
    <x v="0"/>
    <s v="Alerce"/>
    <s v="Puerto Montt"/>
    <s v="Terminal de Buses"/>
    <s v="Puerto Montt"/>
    <n v="11"/>
    <d v="1899-12-30T11:04:00"/>
    <d v="1899-12-30T12:25:00"/>
    <d v="1899-12-30T01:21:00"/>
    <x v="208"/>
    <s v="SI"/>
    <n v="8003"/>
    <m/>
  </r>
  <r>
    <n v="1609"/>
    <n v="0"/>
    <s v="Puerto Montt"/>
    <x v="4"/>
    <x v="2"/>
    <x v="0"/>
    <x v="3"/>
    <n v="1001"/>
    <x v="6"/>
    <x v="0"/>
    <s v="Alerce"/>
    <s v="Puerto Montt"/>
    <s v="Terminal de Buses"/>
    <s v="Puerto Montt"/>
    <n v="11"/>
    <d v="1899-12-30T11:21:00"/>
    <d v="1899-12-30T12:40:00"/>
    <d v="1899-12-30T01:19:00"/>
    <x v="166"/>
    <s v="NO"/>
    <m/>
    <m/>
  </r>
  <r>
    <n v="1610"/>
    <n v="8004"/>
    <s v="Puerto Montt"/>
    <x v="4"/>
    <x v="2"/>
    <x v="0"/>
    <x v="3"/>
    <n v="1001"/>
    <x v="6"/>
    <x v="0"/>
    <s v="Alerce"/>
    <s v="Puerto Montt"/>
    <s v="Terminal de Buses"/>
    <s v="Puerto Montt"/>
    <n v="11"/>
    <d v="1899-12-30T11:32:00"/>
    <d v="1899-12-30T12:57:00"/>
    <d v="1899-12-30T01:25:00"/>
    <x v="193"/>
    <s v="SI"/>
    <n v="8004"/>
    <m/>
  </r>
  <r>
    <n v="1611"/>
    <n v="0"/>
    <s v="Puerto Montt"/>
    <x v="4"/>
    <x v="2"/>
    <x v="0"/>
    <x v="3"/>
    <n v="1001"/>
    <x v="6"/>
    <x v="0"/>
    <s v="Alerce"/>
    <s v="Puerto Montt"/>
    <s v="Terminal de Buses"/>
    <s v="Puerto Montt"/>
    <n v="11"/>
    <d v="1899-12-30T11:55:00"/>
    <d v="1899-12-30T13:14:00"/>
    <d v="1899-12-30T01:19:00"/>
    <x v="178"/>
    <s v="NO"/>
    <m/>
    <m/>
  </r>
  <r>
    <n v="1612"/>
    <n v="0"/>
    <s v="Puerto Montt"/>
    <x v="4"/>
    <x v="2"/>
    <x v="0"/>
    <x v="3"/>
    <n v="1001"/>
    <x v="6"/>
    <x v="0"/>
    <s v="Alerce"/>
    <s v="Puerto Montt"/>
    <s v="Terminal de Buses"/>
    <s v="Puerto Montt"/>
    <n v="12"/>
    <d v="1899-12-30T12:07:00"/>
    <d v="1899-12-30T13:26:00"/>
    <d v="1899-12-30T01:19:00"/>
    <x v="228"/>
    <s v="NO"/>
    <m/>
    <m/>
  </r>
  <r>
    <n v="1613"/>
    <n v="8005"/>
    <s v="Puerto Montt"/>
    <x v="4"/>
    <x v="2"/>
    <x v="0"/>
    <x v="3"/>
    <n v="1001"/>
    <x v="6"/>
    <x v="0"/>
    <s v="Alerce"/>
    <s v="Puerto Montt"/>
    <s v="Terminal de Buses"/>
    <s v="Puerto Montt"/>
    <n v="12"/>
    <d v="1899-12-30T12:10:00"/>
    <d v="1899-12-30T13:35:00"/>
    <d v="1899-12-30T01:25:00"/>
    <x v="186"/>
    <s v="SI"/>
    <n v="8005"/>
    <m/>
  </r>
  <r>
    <n v="1614"/>
    <n v="0"/>
    <s v="Puerto Montt"/>
    <x v="4"/>
    <x v="2"/>
    <x v="0"/>
    <x v="3"/>
    <n v="1001"/>
    <x v="6"/>
    <x v="0"/>
    <s v="Alerce"/>
    <s v="Puerto Montt"/>
    <s v="Terminal de Buses"/>
    <s v="Puerto Montt"/>
    <n v="12"/>
    <d v="1899-12-30T12:13:00"/>
    <d v="1899-12-30T13:32:00"/>
    <d v="1899-12-30T01:19:00"/>
    <x v="220"/>
    <s v="NO"/>
    <m/>
    <m/>
  </r>
  <r>
    <n v="1615"/>
    <n v="0"/>
    <s v="Puerto Montt"/>
    <x v="4"/>
    <x v="2"/>
    <x v="0"/>
    <x v="3"/>
    <n v="1001"/>
    <x v="6"/>
    <x v="0"/>
    <s v="Alerce"/>
    <s v="Puerto Montt"/>
    <s v="Terminal de Buses"/>
    <s v="Puerto Montt"/>
    <n v="12"/>
    <d v="1899-12-30T12:46:00"/>
    <d v="1899-12-30T14:05:00"/>
    <d v="1899-12-30T01:19:00"/>
    <x v="212"/>
    <s v="NO"/>
    <m/>
    <m/>
  </r>
  <r>
    <n v="1616"/>
    <n v="0"/>
    <s v="Puerto Montt"/>
    <x v="4"/>
    <x v="2"/>
    <x v="0"/>
    <x v="3"/>
    <n v="1001"/>
    <x v="6"/>
    <x v="0"/>
    <s v="Alerce"/>
    <s v="Puerto Montt"/>
    <s v="Terminal de Buses"/>
    <s v="Puerto Montt"/>
    <n v="12"/>
    <d v="1899-12-30T12:52:00"/>
    <d v="1899-12-30T14:11:00"/>
    <d v="1899-12-30T01:19:00"/>
    <x v="229"/>
    <s v="NO"/>
    <m/>
    <m/>
  </r>
  <r>
    <n v="1617"/>
    <n v="8006"/>
    <s v="Puerto Montt"/>
    <x v="4"/>
    <x v="2"/>
    <x v="0"/>
    <x v="3"/>
    <n v="1001"/>
    <x v="6"/>
    <x v="0"/>
    <s v="Alerce"/>
    <s v="Puerto Montt"/>
    <s v="Terminal de Buses"/>
    <s v="Puerto Montt"/>
    <n v="12"/>
    <d v="1899-12-30T12:58:00"/>
    <d v="1899-12-30T14:06:00"/>
    <d v="1899-12-30T01:08:00"/>
    <x v="185"/>
    <s v="SI"/>
    <n v="8006"/>
    <m/>
  </r>
  <r>
    <n v="1618"/>
    <n v="8007"/>
    <s v="Puerto Montt"/>
    <x v="4"/>
    <x v="2"/>
    <x v="0"/>
    <x v="3"/>
    <n v="1001"/>
    <x v="6"/>
    <x v="0"/>
    <s v="Alerce"/>
    <s v="Puerto Montt"/>
    <s v="Terminal de Buses"/>
    <s v="Puerto Montt"/>
    <n v="13"/>
    <d v="1899-12-30T13:30:00"/>
    <d v="1899-12-30T14:44:00"/>
    <d v="1899-12-30T01:14:00"/>
    <x v="230"/>
    <s v="SI"/>
    <n v="8007"/>
    <m/>
  </r>
  <r>
    <n v="1619"/>
    <n v="8008"/>
    <s v="Puerto Montt"/>
    <x v="4"/>
    <x v="2"/>
    <x v="0"/>
    <x v="3"/>
    <n v="1001"/>
    <x v="6"/>
    <x v="0"/>
    <s v="Alerce"/>
    <s v="Puerto Montt"/>
    <s v="Terminal de Buses"/>
    <s v="Puerto Montt"/>
    <n v="14"/>
    <d v="1899-12-30T14:19:00"/>
    <d v="1899-12-30T15:31:00"/>
    <d v="1899-12-30T01:12:00"/>
    <x v="168"/>
    <s v="SI"/>
    <n v="8008"/>
    <m/>
  </r>
  <r>
    <n v="1620"/>
    <n v="8009"/>
    <s v="Puerto Montt"/>
    <x v="4"/>
    <x v="2"/>
    <x v="0"/>
    <x v="3"/>
    <n v="1001"/>
    <x v="6"/>
    <x v="0"/>
    <s v="Alerce"/>
    <s v="Puerto Montt"/>
    <s v="Terminal de Buses"/>
    <s v="Puerto Montt"/>
    <n v="15"/>
    <d v="1899-12-30T15:05:00"/>
    <d v="1899-12-30T16:20:00"/>
    <d v="1899-12-30T01:15:00"/>
    <x v="202"/>
    <s v="SI"/>
    <n v="8009"/>
    <m/>
  </r>
  <r>
    <n v="1621"/>
    <n v="7999"/>
    <s v="Puerto Montt"/>
    <x v="4"/>
    <x v="2"/>
    <x v="0"/>
    <x v="3"/>
    <n v="1001"/>
    <x v="6"/>
    <x v="1"/>
    <s v="Terminal de Buses"/>
    <s v="Puerto Montt"/>
    <s v="Alerce"/>
    <s v="Puerto Montt"/>
    <n v="10"/>
    <d v="1899-12-30T10:45:00"/>
    <d v="1899-12-30T12:04:00"/>
    <d v="1899-12-30T01:19:00"/>
    <x v="227"/>
    <s v="SI"/>
    <n v="7999"/>
    <m/>
  </r>
  <r>
    <n v="1622"/>
    <n v="8000"/>
    <s v="Puerto Montt"/>
    <x v="4"/>
    <x v="2"/>
    <x v="0"/>
    <x v="3"/>
    <n v="1001"/>
    <x v="6"/>
    <x v="1"/>
    <s v="Terminal de Buses"/>
    <s v="Puerto Montt"/>
    <s v="Alerce"/>
    <s v="Puerto Montt"/>
    <n v="10"/>
    <d v="1899-12-30T10:55:00"/>
    <d v="1899-12-30T12:12:00"/>
    <d v="1899-12-30T01:17:00"/>
    <x v="172"/>
    <s v="SI"/>
    <n v="8000"/>
    <m/>
  </r>
  <r>
    <n v="1623"/>
    <n v="8001"/>
    <s v="Puerto Montt"/>
    <x v="4"/>
    <x v="2"/>
    <x v="0"/>
    <x v="3"/>
    <n v="1001"/>
    <x v="6"/>
    <x v="1"/>
    <s v="Terminal de Buses"/>
    <s v="Puerto Montt"/>
    <s v="Alerce"/>
    <s v="Puerto Montt"/>
    <n v="11"/>
    <d v="1899-12-30T11:15:00"/>
    <d v="1899-12-30T12:11:00"/>
    <d v="1899-12-30T00:56:00"/>
    <x v="174"/>
    <s v="SI"/>
    <n v="8001"/>
    <m/>
  </r>
  <r>
    <n v="1624"/>
    <n v="0"/>
    <s v="Puerto Montt"/>
    <x v="4"/>
    <x v="2"/>
    <x v="0"/>
    <x v="3"/>
    <n v="1001"/>
    <x v="6"/>
    <x v="1"/>
    <s v="Terminal de Buses"/>
    <s v="Puerto Montt"/>
    <s v="Alerce"/>
    <s v="Puerto Montt"/>
    <n v="11"/>
    <d v="1899-12-30T11:39:00"/>
    <d v="1899-12-30T12:45:00"/>
    <d v="1899-12-30T01:06:00"/>
    <x v="227"/>
    <s v="NO"/>
    <m/>
    <m/>
  </r>
  <r>
    <n v="1625"/>
    <n v="8002"/>
    <s v="Puerto Montt"/>
    <x v="4"/>
    <x v="2"/>
    <x v="0"/>
    <x v="3"/>
    <n v="1001"/>
    <x v="6"/>
    <x v="1"/>
    <s v="Terminal de Buses"/>
    <s v="Puerto Montt"/>
    <s v="Alerce"/>
    <s v="Puerto Montt"/>
    <n v="11"/>
    <d v="1899-12-30T11:59:00"/>
    <d v="1899-12-30T12:57:00"/>
    <d v="1899-12-30T00:58:00"/>
    <x v="226"/>
    <s v="SI"/>
    <n v="8002"/>
    <m/>
  </r>
  <r>
    <n v="1626"/>
    <n v="0"/>
    <s v="Puerto Montt"/>
    <x v="4"/>
    <x v="2"/>
    <x v="0"/>
    <x v="3"/>
    <n v="1001"/>
    <x v="6"/>
    <x v="1"/>
    <s v="Terminal de Buses"/>
    <s v="Puerto Montt"/>
    <s v="Alerce"/>
    <s v="Puerto Montt"/>
    <n v="12"/>
    <d v="1899-12-30T12:03:00"/>
    <d v="1899-12-30T13:09:00"/>
    <d v="1899-12-30T01:06:00"/>
    <x v="182"/>
    <s v="NO"/>
    <m/>
    <m/>
  </r>
  <r>
    <n v="1627"/>
    <n v="0"/>
    <s v="Puerto Montt"/>
    <x v="4"/>
    <x v="2"/>
    <x v="0"/>
    <x v="3"/>
    <n v="1001"/>
    <x v="6"/>
    <x v="1"/>
    <s v="Terminal de Buses"/>
    <s v="Puerto Montt"/>
    <s v="Alerce"/>
    <s v="Puerto Montt"/>
    <n v="12"/>
    <d v="1899-12-30T12:06:00"/>
    <d v="1899-12-30T13:12:00"/>
    <d v="1899-12-30T01:06:00"/>
    <x v="181"/>
    <s v="NO"/>
    <m/>
    <m/>
  </r>
  <r>
    <n v="1628"/>
    <n v="8003"/>
    <s v="Puerto Montt"/>
    <x v="4"/>
    <x v="2"/>
    <x v="0"/>
    <x v="3"/>
    <n v="1001"/>
    <x v="6"/>
    <x v="1"/>
    <s v="Terminal de Buses"/>
    <s v="Puerto Montt"/>
    <s v="Alerce"/>
    <s v="Puerto Montt"/>
    <n v="12"/>
    <d v="1899-12-30T12:25:00"/>
    <d v="1899-12-30T13:39:00"/>
    <d v="1899-12-30T01:14:00"/>
    <x v="208"/>
    <s v="SI"/>
    <n v="8003"/>
    <m/>
  </r>
  <r>
    <n v="1629"/>
    <n v="0"/>
    <s v="Puerto Montt"/>
    <x v="4"/>
    <x v="2"/>
    <x v="0"/>
    <x v="3"/>
    <n v="1001"/>
    <x v="6"/>
    <x v="1"/>
    <s v="Terminal de Buses"/>
    <s v="Puerto Montt"/>
    <s v="Alerce"/>
    <s v="Puerto Montt"/>
    <n v="12"/>
    <d v="1899-12-30T12:40:00"/>
    <d v="1899-12-30T13:46:00"/>
    <d v="1899-12-30T01:06:00"/>
    <x v="166"/>
    <s v="NO"/>
    <m/>
    <m/>
  </r>
  <r>
    <n v="1630"/>
    <n v="8004"/>
    <s v="Puerto Montt"/>
    <x v="4"/>
    <x v="2"/>
    <x v="0"/>
    <x v="3"/>
    <n v="1001"/>
    <x v="6"/>
    <x v="1"/>
    <s v="Terminal de Buses"/>
    <s v="Puerto Montt"/>
    <s v="Alerce"/>
    <s v="Puerto Montt"/>
    <n v="12"/>
    <d v="1899-12-30T12:57:00"/>
    <d v="1899-12-30T13:57:00"/>
    <d v="1899-12-30T01:00:00"/>
    <x v="193"/>
    <s v="SI"/>
    <n v="8004"/>
    <m/>
  </r>
  <r>
    <n v="1631"/>
    <n v="0"/>
    <s v="Puerto Montt"/>
    <x v="4"/>
    <x v="2"/>
    <x v="0"/>
    <x v="3"/>
    <n v="1001"/>
    <x v="6"/>
    <x v="1"/>
    <s v="Terminal de Buses"/>
    <s v="Puerto Montt"/>
    <s v="Alerce"/>
    <s v="Puerto Montt"/>
    <n v="12"/>
    <d v="1899-12-30T12:59:00"/>
    <d v="1899-12-30T14:05:00"/>
    <d v="1899-12-30T01:06:00"/>
    <x v="178"/>
    <s v="NO"/>
    <m/>
    <m/>
  </r>
  <r>
    <n v="1633"/>
    <n v="8005"/>
    <s v="Puerto Montt"/>
    <x v="4"/>
    <x v="2"/>
    <x v="0"/>
    <x v="3"/>
    <n v="1001"/>
    <x v="6"/>
    <x v="1"/>
    <s v="Terminal de Buses"/>
    <s v="Puerto Montt"/>
    <s v="Alerce"/>
    <s v="Puerto Montt"/>
    <n v="13"/>
    <d v="1899-12-30T13:35:00"/>
    <d v="1899-12-30T14:32:00"/>
    <d v="1899-12-30T00:57:00"/>
    <x v="186"/>
    <s v="SI"/>
    <n v="8005"/>
    <m/>
  </r>
  <r>
    <n v="1634"/>
    <n v="0"/>
    <s v="Puerto Montt"/>
    <x v="4"/>
    <x v="2"/>
    <x v="0"/>
    <x v="3"/>
    <n v="1001"/>
    <x v="6"/>
    <x v="1"/>
    <s v="Terminal de Buses"/>
    <s v="Puerto Montt"/>
    <s v="Alerce"/>
    <s v="Puerto Montt"/>
    <n v="13"/>
    <d v="1899-12-30T13:32:00"/>
    <d v="1899-12-30T14:38:00"/>
    <d v="1899-12-30T01:06:00"/>
    <x v="220"/>
    <s v="NO"/>
    <m/>
    <m/>
  </r>
  <r>
    <n v="1635"/>
    <n v="0"/>
    <s v="Puerto Montt"/>
    <x v="4"/>
    <x v="2"/>
    <x v="0"/>
    <x v="3"/>
    <n v="1001"/>
    <x v="6"/>
    <x v="1"/>
    <s v="Terminal de Buses"/>
    <s v="Puerto Montt"/>
    <s v="Alerce"/>
    <s v="Puerto Montt"/>
    <n v="14"/>
    <d v="1899-12-30T14:05:00"/>
    <d v="1899-12-30T15:11:00"/>
    <d v="1899-12-30T01:06:00"/>
    <x v="212"/>
    <s v="NO"/>
    <m/>
    <m/>
  </r>
  <r>
    <n v="1636"/>
    <n v="0"/>
    <s v="Puerto Montt"/>
    <x v="4"/>
    <x v="2"/>
    <x v="0"/>
    <x v="3"/>
    <n v="1001"/>
    <x v="6"/>
    <x v="1"/>
    <s v="Terminal de Buses"/>
    <s v="Puerto Montt"/>
    <s v="Alerce"/>
    <s v="Puerto Montt"/>
    <n v="14"/>
    <d v="1899-12-30T14:11:00"/>
    <d v="1899-12-30T15:17:00"/>
    <d v="1899-12-30T01:06:00"/>
    <x v="229"/>
    <s v="NO"/>
    <m/>
    <m/>
  </r>
  <r>
    <n v="1637"/>
    <n v="8006"/>
    <s v="Puerto Montt"/>
    <x v="4"/>
    <x v="2"/>
    <x v="0"/>
    <x v="3"/>
    <n v="1001"/>
    <x v="6"/>
    <x v="1"/>
    <s v="Terminal de Buses"/>
    <s v="Puerto Montt"/>
    <s v="Alerce"/>
    <s v="Puerto Montt"/>
    <n v="14"/>
    <d v="1899-12-30T14:06:00"/>
    <d v="1899-12-30T15:10:00"/>
    <d v="1899-12-30T01:04:00"/>
    <x v="185"/>
    <s v="SI"/>
    <n v="8006"/>
    <m/>
  </r>
  <r>
    <n v="1638"/>
    <n v="8007"/>
    <s v="Puerto Montt"/>
    <x v="4"/>
    <x v="2"/>
    <x v="0"/>
    <x v="3"/>
    <n v="1001"/>
    <x v="6"/>
    <x v="1"/>
    <s v="Terminal de Buses"/>
    <s v="Puerto Montt"/>
    <s v="Alerce"/>
    <s v="Puerto Montt"/>
    <n v="14"/>
    <d v="1899-12-30T14:44:00"/>
    <d v="1899-12-30T15:50:00"/>
    <d v="1899-12-30T01:06:00"/>
    <x v="230"/>
    <s v="SI"/>
    <n v="8007"/>
    <m/>
  </r>
  <r>
    <n v="1639"/>
    <n v="8008"/>
    <s v="Puerto Montt"/>
    <x v="4"/>
    <x v="2"/>
    <x v="0"/>
    <x v="3"/>
    <n v="1001"/>
    <x v="6"/>
    <x v="1"/>
    <s v="Terminal de Buses"/>
    <s v="Puerto Montt"/>
    <s v="Alerce"/>
    <s v="Puerto Montt"/>
    <n v="15"/>
    <d v="1899-12-30T15:31:00"/>
    <d v="1899-12-30T16:40:00"/>
    <d v="1899-12-30T01:09:00"/>
    <x v="168"/>
    <s v="SI"/>
    <n v="8008"/>
    <m/>
  </r>
  <r>
    <n v="1640"/>
    <n v="8009"/>
    <s v="Puerto Montt"/>
    <x v="4"/>
    <x v="2"/>
    <x v="0"/>
    <x v="3"/>
    <n v="1001"/>
    <x v="6"/>
    <x v="1"/>
    <s v="Terminal de Buses"/>
    <s v="Puerto Montt"/>
    <s v="Alerce"/>
    <s v="Puerto Montt"/>
    <n v="16"/>
    <d v="1899-12-30T16:20:00"/>
    <d v="1899-12-30T17:38:00"/>
    <d v="1899-12-30T01:18:00"/>
    <x v="202"/>
    <s v="SI"/>
    <n v="8009"/>
    <m/>
  </r>
  <r>
    <n v="1641"/>
    <n v="7500"/>
    <s v="Puerto Montt"/>
    <x v="4"/>
    <x v="2"/>
    <x v="0"/>
    <x v="3"/>
    <n v="1002"/>
    <x v="7"/>
    <x v="0"/>
    <s v="Alerce"/>
    <s v="Puerto Montt"/>
    <s v="Terminal de Buses"/>
    <s v="Puerto Montt"/>
    <n v="8"/>
    <d v="1899-12-30T08:17:00"/>
    <d v="1899-12-30T09:20:00"/>
    <d v="1899-12-30T01:03:00"/>
    <x v="224"/>
    <s v="SI"/>
    <n v="7500"/>
    <m/>
  </r>
  <r>
    <n v="1642"/>
    <n v="7501"/>
    <s v="Puerto Montt"/>
    <x v="4"/>
    <x v="2"/>
    <x v="0"/>
    <x v="3"/>
    <n v="1002"/>
    <x v="7"/>
    <x v="0"/>
    <s v="Alerce"/>
    <s v="Puerto Montt"/>
    <s v="Terminal de Buses"/>
    <s v="Puerto Montt"/>
    <n v="8"/>
    <d v="1899-12-30T08:35:00"/>
    <d v="1899-12-30T09:37:00"/>
    <d v="1899-12-30T01:02:00"/>
    <x v="197"/>
    <s v="SI"/>
    <n v="7501"/>
    <m/>
  </r>
  <r>
    <n v="1643"/>
    <n v="7502"/>
    <s v="Puerto Montt"/>
    <x v="4"/>
    <x v="2"/>
    <x v="0"/>
    <x v="3"/>
    <n v="1002"/>
    <x v="7"/>
    <x v="0"/>
    <s v="Alerce"/>
    <s v="Puerto Montt"/>
    <s v="Terminal de Buses"/>
    <s v="Puerto Montt"/>
    <n v="8"/>
    <d v="1899-12-30T08:47:00"/>
    <d v="1899-12-30T10:16:00"/>
    <d v="1899-12-30T01:29:00"/>
    <x v="231"/>
    <s v="SI"/>
    <n v="7502"/>
    <m/>
  </r>
  <r>
    <n v="1644"/>
    <n v="7506"/>
    <s v="Puerto Montt"/>
    <x v="4"/>
    <x v="2"/>
    <x v="0"/>
    <x v="3"/>
    <n v="1002"/>
    <x v="7"/>
    <x v="0"/>
    <s v="Alerce"/>
    <s v="Puerto Montt"/>
    <s v="Terminal de Buses"/>
    <s v="Puerto Montt"/>
    <n v="9"/>
    <d v="1899-12-30T09:23:00"/>
    <d v="1899-12-30T10:50:00"/>
    <d v="1899-12-30T01:27:00"/>
    <x v="205"/>
    <s v="SI"/>
    <n v="7506"/>
    <m/>
  </r>
  <r>
    <n v="1645"/>
    <n v="7503"/>
    <s v="Puerto Montt"/>
    <x v="4"/>
    <x v="2"/>
    <x v="0"/>
    <x v="3"/>
    <n v="1002"/>
    <x v="7"/>
    <x v="0"/>
    <s v="Alerce"/>
    <s v="Puerto Montt"/>
    <s v="Terminal de Buses"/>
    <s v="Puerto Montt"/>
    <n v="11"/>
    <d v="1899-12-30T11:58:00"/>
    <d v="1899-12-30T13:25:00"/>
    <d v="1899-12-30T01:27:00"/>
    <x v="224"/>
    <s v="SI"/>
    <n v="7503"/>
    <m/>
  </r>
  <r>
    <n v="1646"/>
    <n v="7504"/>
    <s v="Puerto Montt"/>
    <x v="4"/>
    <x v="2"/>
    <x v="0"/>
    <x v="3"/>
    <n v="1002"/>
    <x v="7"/>
    <x v="0"/>
    <s v="Alerce"/>
    <s v="Puerto Montt"/>
    <s v="Terminal de Buses"/>
    <s v="Puerto Montt"/>
    <n v="12"/>
    <d v="1899-12-30T12:27:00"/>
    <d v="1899-12-30T13:22:00"/>
    <d v="1899-12-30T00:55:00"/>
    <x v="232"/>
    <s v="SI"/>
    <n v="7504"/>
    <m/>
  </r>
  <r>
    <n v="1647"/>
    <n v="7505"/>
    <s v="Puerto Montt"/>
    <x v="4"/>
    <x v="2"/>
    <x v="0"/>
    <x v="3"/>
    <n v="1002"/>
    <x v="7"/>
    <x v="0"/>
    <s v="Alerce"/>
    <s v="Puerto Montt"/>
    <s v="Terminal de Buses"/>
    <s v="Puerto Montt"/>
    <n v="14"/>
    <d v="1899-12-30T14:17:00"/>
    <d v="1899-12-30T15:40:00"/>
    <d v="1899-12-30T01:23:00"/>
    <x v="205"/>
    <s v="SI"/>
    <n v="7505"/>
    <m/>
  </r>
  <r>
    <n v="1648"/>
    <n v="7500"/>
    <s v="Puerto Montt"/>
    <x v="4"/>
    <x v="2"/>
    <x v="0"/>
    <x v="3"/>
    <n v="1002"/>
    <x v="7"/>
    <x v="1"/>
    <s v="Terminal de Buses"/>
    <s v="Puerto Montt"/>
    <s v="Alerce"/>
    <s v="Puerto Montt"/>
    <n v="9"/>
    <d v="1899-12-30T09:20:00"/>
    <d v="1899-12-30T10:10:00"/>
    <d v="1899-12-30T00:50:00"/>
    <x v="224"/>
    <s v="SI"/>
    <n v="7500"/>
    <m/>
  </r>
  <r>
    <n v="1649"/>
    <n v="7501"/>
    <s v="Puerto Montt"/>
    <x v="4"/>
    <x v="2"/>
    <x v="0"/>
    <x v="3"/>
    <n v="1002"/>
    <x v="7"/>
    <x v="1"/>
    <s v="Terminal de Buses"/>
    <s v="Puerto Montt"/>
    <s v="Alerce"/>
    <s v="Puerto Montt"/>
    <n v="9"/>
    <d v="1899-12-30T09:37:00"/>
    <d v="1899-12-30T10:32:00"/>
    <d v="1899-12-30T00:55:00"/>
    <x v="197"/>
    <s v="SI"/>
    <n v="7501"/>
    <m/>
  </r>
  <r>
    <n v="1650"/>
    <n v="7502"/>
    <s v="Puerto Montt"/>
    <x v="4"/>
    <x v="2"/>
    <x v="0"/>
    <x v="3"/>
    <n v="1002"/>
    <x v="7"/>
    <x v="1"/>
    <s v="Terminal de Buses"/>
    <s v="Puerto Montt"/>
    <s v="Alerce"/>
    <s v="Puerto Montt"/>
    <n v="10"/>
    <d v="1899-12-30T10:16:00"/>
    <d v="1899-12-30T11:43:00"/>
    <d v="1899-12-30T01:27:00"/>
    <x v="231"/>
    <s v="SI"/>
    <n v="7502"/>
    <m/>
  </r>
  <r>
    <n v="1651"/>
    <n v="7506"/>
    <s v="Puerto Montt"/>
    <x v="4"/>
    <x v="2"/>
    <x v="0"/>
    <x v="3"/>
    <n v="1002"/>
    <x v="7"/>
    <x v="1"/>
    <s v="Terminal de Buses"/>
    <s v="Puerto Montt"/>
    <s v="Alerce"/>
    <s v="Puerto Montt"/>
    <n v="10"/>
    <d v="1899-12-30T10:50:00"/>
    <d v="1899-12-30T12:15:00"/>
    <d v="1899-12-30T01:25:00"/>
    <x v="205"/>
    <s v="SI"/>
    <n v="7506"/>
    <m/>
  </r>
  <r>
    <n v="1652"/>
    <n v="7503"/>
    <s v="Puerto Montt"/>
    <x v="4"/>
    <x v="2"/>
    <x v="0"/>
    <x v="3"/>
    <n v="1002"/>
    <x v="7"/>
    <x v="1"/>
    <s v="Terminal de Buses"/>
    <s v="Puerto Montt"/>
    <s v="Alerce"/>
    <s v="Puerto Montt"/>
    <n v="13"/>
    <d v="1899-12-30T13:25:00"/>
    <d v="1899-12-30T14:37:00"/>
    <d v="1899-12-30T01:12:00"/>
    <x v="224"/>
    <s v="SI"/>
    <n v="7503"/>
    <m/>
  </r>
  <r>
    <n v="1653"/>
    <n v="7504"/>
    <s v="Puerto Montt"/>
    <x v="4"/>
    <x v="2"/>
    <x v="0"/>
    <x v="3"/>
    <n v="1002"/>
    <x v="7"/>
    <x v="1"/>
    <s v="Terminal de Buses"/>
    <s v="Puerto Montt"/>
    <s v="Alerce"/>
    <s v="Puerto Montt"/>
    <n v="13"/>
    <d v="1899-12-30T13:22:00"/>
    <d v="1899-12-30T14:22:00"/>
    <d v="1899-12-30T01:00:00"/>
    <x v="232"/>
    <s v="SI"/>
    <n v="7504"/>
    <m/>
  </r>
  <r>
    <n v="1654"/>
    <n v="7505"/>
    <s v="Puerto Montt"/>
    <x v="4"/>
    <x v="2"/>
    <x v="0"/>
    <x v="3"/>
    <n v="1002"/>
    <x v="7"/>
    <x v="1"/>
    <s v="Terminal de Buses"/>
    <s v="Puerto Montt"/>
    <s v="Alerce"/>
    <s v="Puerto Montt"/>
    <n v="15"/>
    <d v="1899-12-30T15:40:00"/>
    <d v="1899-12-30T16:58:00"/>
    <d v="1899-12-30T01:18:00"/>
    <x v="205"/>
    <s v="SI"/>
    <n v="7505"/>
    <m/>
  </r>
  <r>
    <n v="1655"/>
    <n v="8500"/>
    <s v="Puerto Montt"/>
    <x v="4"/>
    <x v="2"/>
    <x v="0"/>
    <x v="3"/>
    <n v="1004"/>
    <x v="9"/>
    <x v="0"/>
    <s v="Alerce"/>
    <s v="Puerto Montt"/>
    <s v="Centro"/>
    <s v="Puerto Montt"/>
    <n v="8"/>
    <d v="1899-12-30T08:18:00"/>
    <d v="1899-12-30T09:38:00"/>
    <d v="1899-12-30T01:20:00"/>
    <x v="194"/>
    <s v="SI"/>
    <n v="8500"/>
    <m/>
  </r>
  <r>
    <n v="1656"/>
    <n v="0"/>
    <s v="Puerto Montt"/>
    <x v="4"/>
    <x v="2"/>
    <x v="0"/>
    <x v="3"/>
    <n v="1004"/>
    <x v="9"/>
    <x v="0"/>
    <s v="Alerce"/>
    <s v="Puerto Montt"/>
    <s v="Centro"/>
    <s v="Puerto Montt"/>
    <n v="8"/>
    <d v="1899-12-30T08:23:00"/>
    <d v="1899-12-30T09:48:00"/>
    <d v="1899-12-30T01:25:00"/>
    <x v="189"/>
    <s v="NO"/>
    <m/>
    <m/>
  </r>
  <r>
    <n v="1657"/>
    <n v="8501"/>
    <s v="Puerto Montt"/>
    <x v="4"/>
    <x v="2"/>
    <x v="0"/>
    <x v="3"/>
    <n v="1004"/>
    <x v="9"/>
    <x v="0"/>
    <s v="Alerce"/>
    <s v="Puerto Montt"/>
    <s v="Centro"/>
    <s v="Puerto Montt"/>
    <n v="8"/>
    <d v="1899-12-30T08:28:00"/>
    <d v="1899-12-30T09:52:00"/>
    <d v="1899-12-30T01:24:00"/>
    <x v="178"/>
    <s v="SI"/>
    <n v="8501"/>
    <m/>
  </r>
  <r>
    <n v="1658"/>
    <n v="0"/>
    <s v="Puerto Montt"/>
    <x v="4"/>
    <x v="2"/>
    <x v="0"/>
    <x v="3"/>
    <n v="1004"/>
    <x v="9"/>
    <x v="0"/>
    <s v="Alerce"/>
    <s v="Puerto Montt"/>
    <s v="Centro"/>
    <s v="Puerto Montt"/>
    <n v="8"/>
    <d v="1899-12-30T08:35:00"/>
    <d v="1899-12-30T10:00:00"/>
    <d v="1899-12-30T01:25:00"/>
    <x v="202"/>
    <s v="NO"/>
    <m/>
    <m/>
  </r>
  <r>
    <n v="1659"/>
    <n v="0"/>
    <s v="Puerto Montt"/>
    <x v="4"/>
    <x v="2"/>
    <x v="0"/>
    <x v="3"/>
    <n v="1004"/>
    <x v="9"/>
    <x v="0"/>
    <s v="Alerce"/>
    <s v="Puerto Montt"/>
    <s v="Centro"/>
    <s v="Puerto Montt"/>
    <n v="8"/>
    <d v="1899-12-30T08:38:00"/>
    <d v="1899-12-30T10:03:00"/>
    <d v="1899-12-30T01:25:00"/>
    <x v="193"/>
    <s v="NO"/>
    <m/>
    <m/>
  </r>
  <r>
    <n v="1660"/>
    <n v="8502"/>
    <s v="Puerto Montt"/>
    <x v="4"/>
    <x v="2"/>
    <x v="0"/>
    <x v="3"/>
    <n v="1004"/>
    <x v="9"/>
    <x v="0"/>
    <s v="Alerce"/>
    <s v="Puerto Montt"/>
    <s v="Centro"/>
    <s v="Puerto Montt"/>
    <n v="8"/>
    <d v="1899-12-30T08:45:00"/>
    <d v="1899-12-30T10:10:00"/>
    <d v="1899-12-30T01:25:00"/>
    <x v="220"/>
    <s v="SI"/>
    <n v="8502"/>
    <m/>
  </r>
  <r>
    <n v="1661"/>
    <n v="0"/>
    <s v="Puerto Montt"/>
    <x v="4"/>
    <x v="2"/>
    <x v="0"/>
    <x v="3"/>
    <n v="1004"/>
    <x v="9"/>
    <x v="0"/>
    <s v="Alerce"/>
    <s v="Puerto Montt"/>
    <s v="Centro"/>
    <s v="Puerto Montt"/>
    <n v="8"/>
    <d v="1899-12-30T08:48:00"/>
    <d v="1899-12-30T10:13:00"/>
    <d v="1899-12-30T01:25:00"/>
    <x v="186"/>
    <s v="NO"/>
    <m/>
    <m/>
  </r>
  <r>
    <n v="1662"/>
    <n v="8503"/>
    <s v="Puerto Montt"/>
    <x v="4"/>
    <x v="2"/>
    <x v="0"/>
    <x v="3"/>
    <n v="1004"/>
    <x v="9"/>
    <x v="0"/>
    <s v="Alerce"/>
    <s v="Puerto Montt"/>
    <s v="Centro"/>
    <s v="Puerto Montt"/>
    <n v="9"/>
    <d v="1899-12-30T09:05:00"/>
    <d v="1899-12-30T10:25:00"/>
    <d v="1899-12-30T01:20:00"/>
    <x v="218"/>
    <s v="SI"/>
    <n v="8503"/>
    <m/>
  </r>
  <r>
    <n v="1663"/>
    <n v="0"/>
    <s v="Puerto Montt"/>
    <x v="4"/>
    <x v="2"/>
    <x v="0"/>
    <x v="3"/>
    <n v="1004"/>
    <x v="9"/>
    <x v="0"/>
    <s v="Alerce"/>
    <s v="Puerto Montt"/>
    <s v="Centro"/>
    <s v="Puerto Montt"/>
    <n v="9"/>
    <d v="1899-12-30T09:17:00"/>
    <d v="1899-12-30T10:42:00"/>
    <d v="1899-12-30T01:25:00"/>
    <x v="199"/>
    <s v="NO"/>
    <m/>
    <m/>
  </r>
  <r>
    <n v="1664"/>
    <n v="8504"/>
    <s v="Puerto Montt"/>
    <x v="4"/>
    <x v="2"/>
    <x v="0"/>
    <x v="3"/>
    <n v="1004"/>
    <x v="9"/>
    <x v="0"/>
    <s v="Alerce"/>
    <s v="Puerto Montt"/>
    <s v="Centro"/>
    <s v="Puerto Montt"/>
    <n v="9"/>
    <d v="1899-12-30T09:19:00"/>
    <d v="1899-12-30T10:46:00"/>
    <d v="1899-12-30T01:27:00"/>
    <x v="177"/>
    <s v="SI"/>
    <n v="8504"/>
    <m/>
  </r>
  <r>
    <n v="1665"/>
    <n v="8505"/>
    <s v="Puerto Montt"/>
    <x v="4"/>
    <x v="2"/>
    <x v="0"/>
    <x v="3"/>
    <n v="1004"/>
    <x v="9"/>
    <x v="0"/>
    <s v="Alerce"/>
    <s v="Puerto Montt"/>
    <s v="Centro"/>
    <s v="Puerto Montt"/>
    <n v="9"/>
    <d v="1899-12-30T09:30:00"/>
    <d v="1899-12-30T11:03:00"/>
    <d v="1899-12-30T01:33:00"/>
    <x v="212"/>
    <s v="SI"/>
    <n v="8505"/>
    <m/>
  </r>
  <r>
    <n v="1666"/>
    <n v="0"/>
    <s v="Puerto Montt"/>
    <x v="4"/>
    <x v="2"/>
    <x v="0"/>
    <x v="3"/>
    <n v="1004"/>
    <x v="9"/>
    <x v="0"/>
    <s v="Alerce"/>
    <s v="Puerto Montt"/>
    <s v="Centro"/>
    <s v="Puerto Montt"/>
    <n v="9"/>
    <d v="1899-12-30T09:35:00"/>
    <d v="1899-12-30T11:00:00"/>
    <d v="1899-12-30T01:25:00"/>
    <x v="228"/>
    <s v="NO"/>
    <m/>
    <m/>
  </r>
  <r>
    <n v="1667"/>
    <n v="0"/>
    <s v="Puerto Montt"/>
    <x v="4"/>
    <x v="2"/>
    <x v="0"/>
    <x v="3"/>
    <n v="1004"/>
    <x v="9"/>
    <x v="0"/>
    <s v="Alerce"/>
    <s v="Puerto Montt"/>
    <s v="Centro"/>
    <s v="Puerto Montt"/>
    <n v="9"/>
    <d v="1899-12-30T09:44:00"/>
    <d v="1899-12-30T11:09:00"/>
    <d v="1899-12-30T01:25:00"/>
    <x v="203"/>
    <s v="NO"/>
    <m/>
    <m/>
  </r>
  <r>
    <n v="1668"/>
    <n v="0"/>
    <s v="Puerto Montt"/>
    <x v="4"/>
    <x v="2"/>
    <x v="0"/>
    <x v="3"/>
    <n v="1004"/>
    <x v="9"/>
    <x v="0"/>
    <s v="Alerce"/>
    <s v="Puerto Montt"/>
    <s v="Centro"/>
    <s v="Puerto Montt"/>
    <n v="9"/>
    <d v="1899-12-30T09:50:00"/>
    <d v="1899-12-30T11:15:00"/>
    <d v="1899-12-30T01:25:00"/>
    <x v="229"/>
    <s v="NO"/>
    <m/>
    <m/>
  </r>
  <r>
    <n v="1669"/>
    <n v="8506"/>
    <s v="Puerto Montt"/>
    <x v="4"/>
    <x v="2"/>
    <x v="0"/>
    <x v="3"/>
    <n v="1004"/>
    <x v="9"/>
    <x v="0"/>
    <s v="Alerce"/>
    <s v="Puerto Montt"/>
    <s v="Centro"/>
    <s v="Puerto Montt"/>
    <n v="9"/>
    <d v="1899-12-30T09:46:00"/>
    <d v="1899-12-30T11:02:00"/>
    <d v="1899-12-30T01:16:00"/>
    <x v="175"/>
    <s v="SI"/>
    <n v="8506"/>
    <m/>
  </r>
  <r>
    <n v="1670"/>
    <n v="0"/>
    <s v="Puerto Montt"/>
    <x v="4"/>
    <x v="2"/>
    <x v="0"/>
    <x v="3"/>
    <n v="1004"/>
    <x v="9"/>
    <x v="0"/>
    <s v="Alerce"/>
    <s v="Puerto Montt"/>
    <s v="Centro"/>
    <s v="Puerto Montt"/>
    <n v="10"/>
    <d v="1899-12-30T10:10:00"/>
    <d v="1899-12-30T11:35:00"/>
    <d v="1899-12-30T01:25:00"/>
    <x v="233"/>
    <s v="NO"/>
    <m/>
    <m/>
  </r>
  <r>
    <n v="1671"/>
    <n v="8507"/>
    <s v="Puerto Montt"/>
    <x v="4"/>
    <x v="2"/>
    <x v="0"/>
    <x v="3"/>
    <n v="1004"/>
    <x v="9"/>
    <x v="0"/>
    <s v="Alerce"/>
    <s v="Puerto Montt"/>
    <s v="Centro"/>
    <s v="Puerto Montt"/>
    <n v="10"/>
    <d v="1899-12-30T10:13:00"/>
    <d v="1899-12-30T11:50:00"/>
    <d v="1899-12-30T01:37:00"/>
    <x v="185"/>
    <s v="SI"/>
    <n v="8507"/>
    <m/>
  </r>
  <r>
    <n v="1672"/>
    <n v="0"/>
    <s v="Puerto Montt"/>
    <x v="4"/>
    <x v="2"/>
    <x v="0"/>
    <x v="3"/>
    <n v="1004"/>
    <x v="9"/>
    <x v="0"/>
    <s v="Alerce"/>
    <s v="Puerto Montt"/>
    <s v="Centro"/>
    <s v="Puerto Montt"/>
    <n v="10"/>
    <d v="1899-12-30T10:25:00"/>
    <d v="1899-12-30T11:50:00"/>
    <d v="1899-12-30T01:25:00"/>
    <x v="170"/>
    <s v="NO"/>
    <m/>
    <m/>
  </r>
  <r>
    <n v="1673"/>
    <n v="0"/>
    <s v="Puerto Montt"/>
    <x v="4"/>
    <x v="2"/>
    <x v="0"/>
    <x v="3"/>
    <n v="1004"/>
    <x v="9"/>
    <x v="0"/>
    <s v="Alerce"/>
    <s v="Puerto Montt"/>
    <s v="Centro"/>
    <s v="Puerto Montt"/>
    <n v="10"/>
    <d v="1899-12-30T10:25:00"/>
    <d v="1899-12-30T11:50:00"/>
    <d v="1899-12-30T01:25:00"/>
    <x v="219"/>
    <s v="NO"/>
    <m/>
    <m/>
  </r>
  <r>
    <n v="1674"/>
    <n v="0"/>
    <s v="Puerto Montt"/>
    <x v="4"/>
    <x v="2"/>
    <x v="0"/>
    <x v="3"/>
    <n v="1004"/>
    <x v="9"/>
    <x v="0"/>
    <s v="Alerce"/>
    <s v="Puerto Montt"/>
    <s v="Centro"/>
    <s v="Puerto Montt"/>
    <n v="10"/>
    <d v="1899-12-30T10:34:00"/>
    <d v="1899-12-30T11:59:00"/>
    <d v="1899-12-30T01:25:00"/>
    <x v="191"/>
    <s v="NO"/>
    <m/>
    <m/>
  </r>
  <r>
    <n v="1675"/>
    <n v="8508"/>
    <s v="Puerto Montt"/>
    <x v="4"/>
    <x v="2"/>
    <x v="0"/>
    <x v="3"/>
    <n v="1004"/>
    <x v="9"/>
    <x v="0"/>
    <s v="Alerce"/>
    <s v="Puerto Montt"/>
    <s v="Centro"/>
    <s v="Puerto Montt"/>
    <n v="10"/>
    <d v="1899-12-30T10:42:00"/>
    <d v="1899-12-30T12:06:00"/>
    <d v="1899-12-30T01:24:00"/>
    <x v="234"/>
    <s v="SI"/>
    <n v="8508"/>
    <m/>
  </r>
  <r>
    <n v="1676"/>
    <n v="0"/>
    <s v="Puerto Montt"/>
    <x v="4"/>
    <x v="2"/>
    <x v="0"/>
    <x v="3"/>
    <n v="1004"/>
    <x v="9"/>
    <x v="0"/>
    <s v="Alerce"/>
    <s v="Puerto Montt"/>
    <s v="Centro"/>
    <s v="Puerto Montt"/>
    <n v="10"/>
    <d v="1899-12-30T10:46:00"/>
    <d v="1899-12-30T12:11:00"/>
    <d v="1899-12-30T01:25:00"/>
    <x v="235"/>
    <s v="NO"/>
    <m/>
    <m/>
  </r>
  <r>
    <n v="1677"/>
    <n v="0"/>
    <s v="Puerto Montt"/>
    <x v="4"/>
    <x v="2"/>
    <x v="0"/>
    <x v="3"/>
    <n v="1004"/>
    <x v="9"/>
    <x v="0"/>
    <s v="Alerce"/>
    <s v="Puerto Montt"/>
    <s v="Centro"/>
    <s v="Puerto Montt"/>
    <n v="11"/>
    <d v="1899-12-30T11:00:00"/>
    <d v="1899-12-30T12:25:00"/>
    <d v="1899-12-30T01:25:00"/>
    <x v="236"/>
    <s v="NO"/>
    <m/>
    <m/>
  </r>
  <r>
    <n v="1678"/>
    <n v="8509"/>
    <s v="Puerto Montt"/>
    <x v="4"/>
    <x v="2"/>
    <x v="0"/>
    <x v="3"/>
    <n v="1004"/>
    <x v="9"/>
    <x v="0"/>
    <s v="Alerce"/>
    <s v="Puerto Montt"/>
    <s v="Centro"/>
    <s v="Puerto Montt"/>
    <n v="11"/>
    <d v="1899-12-30T11:03:00"/>
    <d v="1899-12-30T12:41:00"/>
    <d v="1899-12-30T01:38:00"/>
    <x v="198"/>
    <s v="SI"/>
    <n v="8509"/>
    <m/>
  </r>
  <r>
    <n v="1679"/>
    <n v="0"/>
    <s v="Puerto Montt"/>
    <x v="4"/>
    <x v="2"/>
    <x v="0"/>
    <x v="3"/>
    <n v="1004"/>
    <x v="9"/>
    <x v="0"/>
    <s v="Alerce"/>
    <s v="Puerto Montt"/>
    <s v="Centro"/>
    <s v="Puerto Montt"/>
    <n v="11"/>
    <d v="1899-12-30T11:05:00"/>
    <d v="1899-12-30T12:30:00"/>
    <d v="1899-12-30T01:25:00"/>
    <x v="168"/>
    <s v="NO"/>
    <m/>
    <m/>
  </r>
  <r>
    <n v="1680"/>
    <n v="0"/>
    <s v="Puerto Montt"/>
    <x v="4"/>
    <x v="2"/>
    <x v="0"/>
    <x v="3"/>
    <n v="1004"/>
    <x v="9"/>
    <x v="0"/>
    <s v="Alerce"/>
    <s v="Puerto Montt"/>
    <s v="Centro"/>
    <s v="Puerto Montt"/>
    <n v="11"/>
    <d v="1899-12-30T11:17:00"/>
    <d v="1899-12-30T12:42:00"/>
    <d v="1899-12-30T01:25:00"/>
    <x v="224"/>
    <s v="NO"/>
    <m/>
    <m/>
  </r>
  <r>
    <n v="1681"/>
    <n v="8510"/>
    <s v="Puerto Montt"/>
    <x v="4"/>
    <x v="2"/>
    <x v="0"/>
    <x v="3"/>
    <n v="1004"/>
    <x v="9"/>
    <x v="0"/>
    <s v="Alerce"/>
    <s v="Puerto Montt"/>
    <s v="Centro"/>
    <s v="Puerto Montt"/>
    <n v="11"/>
    <d v="1899-12-30T11:30:00"/>
    <d v="1899-12-30T12:55:00"/>
    <d v="1899-12-30T01:25:00"/>
    <x v="184"/>
    <s v="SI"/>
    <n v="8510"/>
    <m/>
  </r>
  <r>
    <n v="1682"/>
    <n v="0"/>
    <s v="Puerto Montt"/>
    <x v="4"/>
    <x v="2"/>
    <x v="0"/>
    <x v="3"/>
    <n v="1004"/>
    <x v="9"/>
    <x v="0"/>
    <s v="Alerce"/>
    <s v="Puerto Montt"/>
    <s v="Centro"/>
    <s v="Puerto Montt"/>
    <n v="11"/>
    <d v="1899-12-30T11:33:00"/>
    <d v="1899-12-30T12:58:00"/>
    <d v="1899-12-30T01:25:00"/>
    <x v="209"/>
    <s v="NO"/>
    <m/>
    <m/>
  </r>
  <r>
    <n v="1683"/>
    <n v="0"/>
    <s v="Puerto Montt"/>
    <x v="4"/>
    <x v="2"/>
    <x v="0"/>
    <x v="3"/>
    <n v="1004"/>
    <x v="9"/>
    <x v="0"/>
    <s v="Alerce"/>
    <s v="Puerto Montt"/>
    <s v="Centro"/>
    <s v="Puerto Montt"/>
    <n v="11"/>
    <d v="1899-12-30T11:35:00"/>
    <d v="1899-12-30T13:00:00"/>
    <d v="1899-12-30T01:25:00"/>
    <x v="189"/>
    <s v="NO"/>
    <m/>
    <m/>
  </r>
  <r>
    <n v="1684"/>
    <n v="8511"/>
    <s v="Puerto Montt"/>
    <x v="4"/>
    <x v="2"/>
    <x v="0"/>
    <x v="3"/>
    <n v="1004"/>
    <x v="9"/>
    <x v="0"/>
    <s v="Alerce"/>
    <s v="Puerto Montt"/>
    <s v="Centro"/>
    <s v="Puerto Montt"/>
    <n v="11"/>
    <d v="1899-12-30T11:45:00"/>
    <d v="1899-12-30T13:14:00"/>
    <d v="1899-12-30T01:29:00"/>
    <x v="197"/>
    <s v="SI"/>
    <n v="8511"/>
    <m/>
  </r>
  <r>
    <n v="1685"/>
    <n v="8512"/>
    <s v="Puerto Montt"/>
    <x v="4"/>
    <x v="2"/>
    <x v="0"/>
    <x v="3"/>
    <n v="1004"/>
    <x v="9"/>
    <x v="0"/>
    <s v="Alerce"/>
    <s v="Puerto Montt"/>
    <s v="Centro"/>
    <s v="Puerto Montt"/>
    <n v="11"/>
    <d v="1899-12-30T11:47:00"/>
    <d v="1899-12-30T13:17:00"/>
    <d v="1899-12-30T01:30:00"/>
    <x v="231"/>
    <s v="SI"/>
    <n v="8512"/>
    <m/>
  </r>
  <r>
    <n v="1686"/>
    <n v="0"/>
    <s v="Puerto Montt"/>
    <x v="4"/>
    <x v="2"/>
    <x v="0"/>
    <x v="3"/>
    <n v="1004"/>
    <x v="9"/>
    <x v="0"/>
    <s v="Alerce"/>
    <s v="Puerto Montt"/>
    <s v="Centro"/>
    <s v="Puerto Montt"/>
    <n v="11"/>
    <d v="1899-12-30T11:53:00"/>
    <d v="1899-12-30T13:18:00"/>
    <d v="1899-12-30T01:25:00"/>
    <x v="237"/>
    <s v="NO"/>
    <m/>
    <m/>
  </r>
  <r>
    <n v="1687"/>
    <n v="0"/>
    <s v="Puerto Montt"/>
    <x v="4"/>
    <x v="2"/>
    <x v="0"/>
    <x v="3"/>
    <n v="1004"/>
    <x v="9"/>
    <x v="0"/>
    <s v="Alerce"/>
    <s v="Puerto Montt"/>
    <s v="Centro"/>
    <s v="Puerto Montt"/>
    <n v="12"/>
    <d v="1899-12-30T12:02:00"/>
    <d v="1899-12-30T13:27:00"/>
    <d v="1899-12-30T01:25:00"/>
    <x v="169"/>
    <s v="NO"/>
    <m/>
    <m/>
  </r>
  <r>
    <n v="1688"/>
    <n v="8513"/>
    <s v="Puerto Montt"/>
    <x v="4"/>
    <x v="2"/>
    <x v="0"/>
    <x v="3"/>
    <n v="1004"/>
    <x v="9"/>
    <x v="0"/>
    <s v="Alerce"/>
    <s v="Puerto Montt"/>
    <s v="Centro"/>
    <s v="Puerto Montt"/>
    <n v="12"/>
    <d v="1899-12-30T12:05:00"/>
    <d v="1899-12-30T13:25:00"/>
    <d v="1899-12-30T01:20:00"/>
    <x v="199"/>
    <s v="SI"/>
    <n v="8513"/>
    <m/>
  </r>
  <r>
    <n v="1689"/>
    <n v="0"/>
    <s v="Puerto Montt"/>
    <x v="4"/>
    <x v="2"/>
    <x v="0"/>
    <x v="3"/>
    <n v="1004"/>
    <x v="9"/>
    <x v="0"/>
    <s v="Alerce"/>
    <s v="Puerto Montt"/>
    <s v="Centro"/>
    <s v="Puerto Montt"/>
    <n v="12"/>
    <d v="1899-12-30T12:08:00"/>
    <d v="1899-12-30T13:33:00"/>
    <d v="1899-12-30T01:25:00"/>
    <x v="159"/>
    <s v="NO"/>
    <m/>
    <m/>
  </r>
  <r>
    <n v="1690"/>
    <n v="8514"/>
    <s v="Puerto Montt"/>
    <x v="4"/>
    <x v="2"/>
    <x v="0"/>
    <x v="3"/>
    <n v="1004"/>
    <x v="9"/>
    <x v="0"/>
    <s v="Alerce"/>
    <s v="Puerto Montt"/>
    <s v="Centro"/>
    <s v="Puerto Montt"/>
    <n v="12"/>
    <d v="1899-12-30T12:14:00"/>
    <d v="1899-12-30T13:39:00"/>
    <d v="1899-12-30T01:25:00"/>
    <x v="218"/>
    <s v="SI"/>
    <n v="8514"/>
    <m/>
  </r>
  <r>
    <n v="1691"/>
    <n v="8515"/>
    <s v="Puerto Montt"/>
    <x v="4"/>
    <x v="2"/>
    <x v="0"/>
    <x v="3"/>
    <n v="1004"/>
    <x v="9"/>
    <x v="0"/>
    <s v="Alerce"/>
    <s v="Puerto Montt"/>
    <s v="Centro"/>
    <s v="Puerto Montt"/>
    <n v="12"/>
    <d v="1899-12-30T12:15:00"/>
    <d v="1899-12-30T13:40:00"/>
    <d v="1899-12-30T01:25:00"/>
    <x v="172"/>
    <s v="SI"/>
    <n v="8515"/>
    <m/>
  </r>
  <r>
    <n v="1692"/>
    <n v="0"/>
    <s v="Puerto Montt"/>
    <x v="4"/>
    <x v="2"/>
    <x v="0"/>
    <x v="3"/>
    <n v="1004"/>
    <x v="9"/>
    <x v="0"/>
    <s v="Alerce"/>
    <s v="Puerto Montt"/>
    <s v="Centro"/>
    <s v="Puerto Montt"/>
    <n v="12"/>
    <d v="1899-12-30T12:48:00"/>
    <d v="1899-12-30T14:13:00"/>
    <d v="1899-12-30T01:25:00"/>
    <x v="203"/>
    <s v="NO"/>
    <m/>
    <m/>
  </r>
  <r>
    <n v="1693"/>
    <n v="8517"/>
    <s v="Puerto Montt"/>
    <x v="4"/>
    <x v="2"/>
    <x v="0"/>
    <x v="3"/>
    <n v="1004"/>
    <x v="9"/>
    <x v="0"/>
    <s v="Alerce"/>
    <s v="Puerto Montt"/>
    <s v="Centro"/>
    <s v="Puerto Montt"/>
    <n v="13"/>
    <d v="1899-12-30T13:16:00"/>
    <d v="1899-12-30T14:41:00"/>
    <d v="1899-12-30T01:25:00"/>
    <x v="226"/>
    <s v="SI"/>
    <n v="8517"/>
    <m/>
  </r>
  <r>
    <n v="1695"/>
    <n v="0"/>
    <s v="Puerto Montt"/>
    <x v="4"/>
    <x v="2"/>
    <x v="0"/>
    <x v="3"/>
    <n v="1004"/>
    <x v="9"/>
    <x v="0"/>
    <s v="Alerce"/>
    <s v="Puerto Montt"/>
    <s v="Centro"/>
    <s v="Puerto Montt"/>
    <n v="13"/>
    <d v="1899-12-30T13:24:00"/>
    <d v="1899-12-30T14:49:00"/>
    <d v="1899-12-30T01:25:00"/>
    <x v="235"/>
    <s v="NO"/>
    <m/>
    <m/>
  </r>
  <r>
    <n v="1696"/>
    <n v="0"/>
    <s v="Puerto Montt"/>
    <x v="4"/>
    <x v="2"/>
    <x v="0"/>
    <x v="3"/>
    <n v="1004"/>
    <x v="9"/>
    <x v="0"/>
    <s v="Alerce"/>
    <s v="Puerto Montt"/>
    <s v="Centro"/>
    <s v="Puerto Montt"/>
    <n v="13"/>
    <d v="1899-12-30T13:26:00"/>
    <d v="1899-12-30T14:51:00"/>
    <d v="1899-12-30T01:25:00"/>
    <x v="234"/>
    <s v="NO"/>
    <m/>
    <m/>
  </r>
  <r>
    <n v="1697"/>
    <n v="0"/>
    <s v="Puerto Montt"/>
    <x v="4"/>
    <x v="2"/>
    <x v="0"/>
    <x v="3"/>
    <n v="1004"/>
    <x v="9"/>
    <x v="0"/>
    <s v="Alerce"/>
    <s v="Puerto Montt"/>
    <s v="Centro"/>
    <s v="Puerto Montt"/>
    <n v="13"/>
    <d v="1899-12-30T13:36:00"/>
    <d v="1899-12-30T15:01:00"/>
    <d v="1899-12-30T01:25:00"/>
    <x v="182"/>
    <s v="NO"/>
    <m/>
    <m/>
  </r>
  <r>
    <n v="1698"/>
    <n v="8518"/>
    <s v="Puerto Montt"/>
    <x v="4"/>
    <x v="2"/>
    <x v="0"/>
    <x v="3"/>
    <n v="1004"/>
    <x v="9"/>
    <x v="0"/>
    <s v="Alerce"/>
    <s v="Puerto Montt"/>
    <s v="Centro"/>
    <s v="Puerto Montt"/>
    <n v="13"/>
    <d v="1899-12-30T13:48:00"/>
    <d v="1899-12-30T15:04:00"/>
    <d v="1899-12-30T01:16:00"/>
    <x v="181"/>
    <s v="SI"/>
    <n v="8518"/>
    <m/>
  </r>
  <r>
    <n v="1699"/>
    <n v="0"/>
    <s v="Puerto Montt"/>
    <x v="4"/>
    <x v="2"/>
    <x v="0"/>
    <x v="3"/>
    <n v="1004"/>
    <x v="9"/>
    <x v="0"/>
    <s v="Alerce"/>
    <s v="Puerto Montt"/>
    <s v="Centro"/>
    <s v="Puerto Montt"/>
    <n v="13"/>
    <d v="1899-12-30T13:50:00"/>
    <d v="1899-12-30T15:15:00"/>
    <d v="1899-12-30T01:25:00"/>
    <x v="198"/>
    <s v="NO"/>
    <m/>
    <m/>
  </r>
  <r>
    <n v="1700"/>
    <n v="8519"/>
    <s v="Puerto Montt"/>
    <x v="4"/>
    <x v="2"/>
    <x v="0"/>
    <x v="3"/>
    <n v="1004"/>
    <x v="9"/>
    <x v="0"/>
    <s v="Alerce"/>
    <s v="Puerto Montt"/>
    <s v="Centro"/>
    <s v="Puerto Montt"/>
    <n v="14"/>
    <d v="1899-12-30T14:05:00"/>
    <d v="1899-12-30T15:26:00"/>
    <d v="1899-12-30T01:21:00"/>
    <x v="224"/>
    <s v="SI"/>
    <n v="8519"/>
    <m/>
  </r>
  <r>
    <n v="1701"/>
    <n v="0"/>
    <s v="Puerto Montt"/>
    <x v="4"/>
    <x v="2"/>
    <x v="0"/>
    <x v="3"/>
    <n v="1004"/>
    <x v="9"/>
    <x v="0"/>
    <s v="Alerce"/>
    <s v="Puerto Montt"/>
    <s v="Centro"/>
    <s v="Puerto Montt"/>
    <n v="14"/>
    <d v="1899-12-30T14:15:00"/>
    <d v="1899-12-30T15:40:00"/>
    <d v="1899-12-30T01:25:00"/>
    <x v="184"/>
    <s v="NO"/>
    <m/>
    <m/>
  </r>
  <r>
    <n v="1702"/>
    <n v="0"/>
    <s v="Puerto Montt"/>
    <x v="4"/>
    <x v="2"/>
    <x v="0"/>
    <x v="3"/>
    <n v="1004"/>
    <x v="9"/>
    <x v="0"/>
    <s v="Alerce"/>
    <s v="Puerto Montt"/>
    <s v="Centro"/>
    <s v="Puerto Montt"/>
    <n v="14"/>
    <d v="1899-12-30T14:21:00"/>
    <d v="1899-12-30T15:46:00"/>
    <d v="1899-12-30T01:25:00"/>
    <x v="193"/>
    <s v="NO"/>
    <m/>
    <m/>
  </r>
  <r>
    <n v="1703"/>
    <n v="8520"/>
    <s v="Puerto Montt"/>
    <x v="4"/>
    <x v="2"/>
    <x v="0"/>
    <x v="3"/>
    <n v="1004"/>
    <x v="9"/>
    <x v="0"/>
    <s v="Alerce"/>
    <s v="Puerto Montt"/>
    <s v="Centro"/>
    <s v="Puerto Montt"/>
    <n v="14"/>
    <d v="1899-12-30T14:41:00"/>
    <d v="1899-12-30T15:50:00"/>
    <d v="1899-12-30T01:09:00"/>
    <x v="178"/>
    <s v="SI"/>
    <n v="8520"/>
    <m/>
  </r>
  <r>
    <n v="1704"/>
    <n v="0"/>
    <s v="Puerto Montt"/>
    <x v="4"/>
    <x v="2"/>
    <x v="0"/>
    <x v="3"/>
    <n v="1004"/>
    <x v="9"/>
    <x v="0"/>
    <s v="Alerce"/>
    <s v="Puerto Montt"/>
    <s v="Centro"/>
    <s v="Puerto Montt"/>
    <n v="14"/>
    <d v="1899-12-30T14:34:00"/>
    <d v="1899-12-30T15:59:00"/>
    <d v="1899-12-30T01:25:00"/>
    <x v="169"/>
    <s v="NO"/>
    <m/>
    <m/>
  </r>
  <r>
    <n v="1705"/>
    <n v="0"/>
    <s v="Puerto Montt"/>
    <x v="4"/>
    <x v="2"/>
    <x v="0"/>
    <x v="3"/>
    <n v="1004"/>
    <x v="9"/>
    <x v="0"/>
    <s v="Alerce"/>
    <s v="Puerto Montt"/>
    <s v="Centro"/>
    <s v="Puerto Montt"/>
    <n v="14"/>
    <d v="1899-12-30T14:39:00"/>
    <d v="1899-12-30T16:04:00"/>
    <d v="1899-12-30T01:25:00"/>
    <x v="170"/>
    <s v="NO"/>
    <m/>
    <m/>
  </r>
  <r>
    <n v="1706"/>
    <n v="8521"/>
    <s v="Puerto Montt"/>
    <x v="4"/>
    <x v="2"/>
    <x v="0"/>
    <x v="3"/>
    <n v="1004"/>
    <x v="9"/>
    <x v="0"/>
    <s v="Alerce"/>
    <s v="Puerto Montt"/>
    <s v="Centro"/>
    <s v="Puerto Montt"/>
    <n v="15"/>
    <d v="1899-12-30T15:11:00"/>
    <d v="1899-12-30T16:45:00"/>
    <d v="1899-12-30T01:34:00"/>
    <x v="214"/>
    <s v="SI"/>
    <n v="8521"/>
    <m/>
  </r>
  <r>
    <n v="1707"/>
    <n v="8522"/>
    <s v="Puerto Montt"/>
    <x v="4"/>
    <x v="2"/>
    <x v="0"/>
    <x v="3"/>
    <n v="1004"/>
    <x v="9"/>
    <x v="0"/>
    <s v="Alerce"/>
    <s v="Puerto Montt"/>
    <s v="Centro"/>
    <s v="Puerto Montt"/>
    <n v="15"/>
    <d v="1899-12-30T15:18:00"/>
    <d v="1899-12-30T16:48:00"/>
    <d v="1899-12-30T01:30:00"/>
    <x v="197"/>
    <s v="SI"/>
    <n v="8522"/>
    <m/>
  </r>
  <r>
    <n v="1708"/>
    <n v="8523"/>
    <s v="Puerto Montt"/>
    <x v="4"/>
    <x v="2"/>
    <x v="0"/>
    <x v="3"/>
    <n v="1004"/>
    <x v="9"/>
    <x v="0"/>
    <s v="Alerce"/>
    <s v="Puerto Montt"/>
    <s v="Centro"/>
    <s v="Puerto Montt"/>
    <n v="15"/>
    <d v="1899-12-30T15:24:00"/>
    <d v="1899-12-30T16:59:00"/>
    <d v="1899-12-30T01:35:00"/>
    <x v="172"/>
    <s v="SI"/>
    <n v="8523"/>
    <m/>
  </r>
  <r>
    <n v="1709"/>
    <n v="8524"/>
    <s v="Puerto Montt"/>
    <x v="4"/>
    <x v="2"/>
    <x v="0"/>
    <x v="3"/>
    <n v="1004"/>
    <x v="9"/>
    <x v="0"/>
    <s v="Alerce"/>
    <s v="Puerto Montt"/>
    <s v="Centro"/>
    <s v="Puerto Montt"/>
    <n v="15"/>
    <d v="1899-12-30T15:25:00"/>
    <d v="1899-12-30T17:00:00"/>
    <d v="1899-12-30T01:35:00"/>
    <x v="190"/>
    <s v="SI"/>
    <n v="8524"/>
    <m/>
  </r>
  <r>
    <n v="1710"/>
    <n v="8500"/>
    <s v="Puerto Montt"/>
    <x v="4"/>
    <x v="2"/>
    <x v="0"/>
    <x v="3"/>
    <n v="1004"/>
    <x v="9"/>
    <x v="1"/>
    <s v="Centro"/>
    <s v="Puerto Montt"/>
    <s v="Alerce"/>
    <s v="Puerto Montt"/>
    <n v="9"/>
    <d v="1899-12-30T09:38:00"/>
    <d v="1899-12-30T10:31:00"/>
    <d v="1899-12-30T00:53:00"/>
    <x v="194"/>
    <s v="SI"/>
    <n v="8500"/>
    <m/>
  </r>
  <r>
    <n v="1711"/>
    <n v="0"/>
    <s v="Puerto Montt"/>
    <x v="4"/>
    <x v="2"/>
    <x v="0"/>
    <x v="3"/>
    <n v="1004"/>
    <x v="9"/>
    <x v="1"/>
    <s v="Centro"/>
    <s v="Puerto Montt"/>
    <s v="Alerce"/>
    <s v="Puerto Montt"/>
    <n v="9"/>
    <d v="1899-12-30T09:48:00"/>
    <d v="1899-12-30T10:54:00"/>
    <d v="1899-12-30T01:06:00"/>
    <x v="189"/>
    <s v="NO"/>
    <m/>
    <m/>
  </r>
  <r>
    <n v="1712"/>
    <n v="8501"/>
    <s v="Puerto Montt"/>
    <x v="4"/>
    <x v="2"/>
    <x v="0"/>
    <x v="3"/>
    <n v="1004"/>
    <x v="9"/>
    <x v="1"/>
    <s v="Centro"/>
    <s v="Puerto Montt"/>
    <s v="Alerce"/>
    <s v="Puerto Montt"/>
    <n v="9"/>
    <d v="1899-12-30T09:52:00"/>
    <d v="1899-12-30T10:40:00"/>
    <d v="1899-12-30T00:48:00"/>
    <x v="178"/>
    <s v="SI"/>
    <n v="8501"/>
    <m/>
  </r>
  <r>
    <n v="1713"/>
    <n v="0"/>
    <s v="Puerto Montt"/>
    <x v="4"/>
    <x v="2"/>
    <x v="0"/>
    <x v="3"/>
    <n v="1004"/>
    <x v="9"/>
    <x v="1"/>
    <s v="Centro"/>
    <s v="Puerto Montt"/>
    <s v="Alerce"/>
    <s v="Puerto Montt"/>
    <n v="10"/>
    <d v="1899-12-30T10:00:00"/>
    <d v="1899-12-30T11:06:00"/>
    <d v="1899-12-30T01:06:00"/>
    <x v="202"/>
    <s v="NO"/>
    <m/>
    <m/>
  </r>
  <r>
    <n v="1714"/>
    <n v="0"/>
    <s v="Puerto Montt"/>
    <x v="4"/>
    <x v="2"/>
    <x v="0"/>
    <x v="3"/>
    <n v="1004"/>
    <x v="9"/>
    <x v="1"/>
    <s v="Centro"/>
    <s v="Puerto Montt"/>
    <s v="Alerce"/>
    <s v="Puerto Montt"/>
    <n v="10"/>
    <d v="1899-12-30T10:03:00"/>
    <d v="1899-12-30T11:09:00"/>
    <d v="1899-12-30T01:06:00"/>
    <x v="193"/>
    <s v="NO"/>
    <m/>
    <m/>
  </r>
  <r>
    <n v="1715"/>
    <n v="8502"/>
    <s v="Puerto Montt"/>
    <x v="4"/>
    <x v="2"/>
    <x v="0"/>
    <x v="3"/>
    <n v="1004"/>
    <x v="9"/>
    <x v="1"/>
    <s v="Centro"/>
    <s v="Puerto Montt"/>
    <s v="Alerce"/>
    <s v="Puerto Montt"/>
    <n v="10"/>
    <d v="1899-12-30T10:10:00"/>
    <d v="1899-12-30T11:10:00"/>
    <d v="1899-12-30T01:00:00"/>
    <x v="220"/>
    <s v="SI"/>
    <n v="8502"/>
    <m/>
  </r>
  <r>
    <n v="1716"/>
    <n v="0"/>
    <s v="Puerto Montt"/>
    <x v="4"/>
    <x v="2"/>
    <x v="0"/>
    <x v="3"/>
    <n v="1004"/>
    <x v="9"/>
    <x v="1"/>
    <s v="Centro"/>
    <s v="Puerto Montt"/>
    <s v="Alerce"/>
    <s v="Puerto Montt"/>
    <n v="10"/>
    <d v="1899-12-30T10:13:00"/>
    <d v="1899-12-30T11:19:00"/>
    <d v="1899-12-30T01:06:00"/>
    <x v="186"/>
    <s v="NO"/>
    <m/>
    <m/>
  </r>
  <r>
    <n v="1717"/>
    <n v="8503"/>
    <s v="Puerto Montt"/>
    <x v="4"/>
    <x v="2"/>
    <x v="0"/>
    <x v="3"/>
    <n v="1004"/>
    <x v="9"/>
    <x v="1"/>
    <s v="Centro"/>
    <s v="Puerto Montt"/>
    <s v="Alerce"/>
    <s v="Puerto Montt"/>
    <n v="10"/>
    <d v="1899-12-30T10:25:00"/>
    <d v="1899-12-30T11:20:00"/>
    <d v="1899-12-30T00:55:00"/>
    <x v="218"/>
    <s v="SI"/>
    <n v="8503"/>
    <m/>
  </r>
  <r>
    <n v="1718"/>
    <n v="0"/>
    <s v="Puerto Montt"/>
    <x v="4"/>
    <x v="2"/>
    <x v="0"/>
    <x v="3"/>
    <n v="1004"/>
    <x v="9"/>
    <x v="1"/>
    <s v="Centro"/>
    <s v="Puerto Montt"/>
    <s v="Alerce"/>
    <s v="Puerto Montt"/>
    <n v="10"/>
    <d v="1899-12-30T10:42:00"/>
    <d v="1899-12-30T11:48:00"/>
    <d v="1899-12-30T01:06:00"/>
    <x v="199"/>
    <s v="NO"/>
    <m/>
    <m/>
  </r>
  <r>
    <n v="1719"/>
    <n v="8504"/>
    <s v="Puerto Montt"/>
    <x v="4"/>
    <x v="2"/>
    <x v="0"/>
    <x v="3"/>
    <n v="1004"/>
    <x v="9"/>
    <x v="1"/>
    <s v="Centro"/>
    <s v="Puerto Montt"/>
    <s v="Alerce"/>
    <s v="Puerto Montt"/>
    <n v="10"/>
    <d v="1899-12-30T10:46:00"/>
    <d v="1899-12-30T11:40:00"/>
    <d v="1899-12-30T00:54:00"/>
    <x v="177"/>
    <s v="SI"/>
    <n v="8504"/>
    <m/>
  </r>
  <r>
    <n v="1720"/>
    <n v="8505"/>
    <s v="Puerto Montt"/>
    <x v="4"/>
    <x v="2"/>
    <x v="0"/>
    <x v="3"/>
    <n v="1004"/>
    <x v="9"/>
    <x v="1"/>
    <s v="Centro"/>
    <s v="Puerto Montt"/>
    <s v="Alerce"/>
    <s v="Puerto Montt"/>
    <n v="11"/>
    <d v="1899-12-30T11:03:00"/>
    <d v="1899-12-30T12:05:00"/>
    <d v="1899-12-30T01:02:00"/>
    <x v="212"/>
    <s v="SI"/>
    <n v="8505"/>
    <m/>
  </r>
  <r>
    <n v="1721"/>
    <n v="0"/>
    <s v="Puerto Montt"/>
    <x v="4"/>
    <x v="2"/>
    <x v="0"/>
    <x v="3"/>
    <n v="1004"/>
    <x v="9"/>
    <x v="1"/>
    <s v="Centro"/>
    <s v="Puerto Montt"/>
    <s v="Alerce"/>
    <s v="Puerto Montt"/>
    <n v="11"/>
    <d v="1899-12-30T11:00:00"/>
    <d v="1899-12-30T12:06:00"/>
    <d v="1899-12-30T01:06:00"/>
    <x v="228"/>
    <s v="NO"/>
    <m/>
    <m/>
  </r>
  <r>
    <n v="1722"/>
    <n v="0"/>
    <s v="Puerto Montt"/>
    <x v="4"/>
    <x v="2"/>
    <x v="0"/>
    <x v="3"/>
    <n v="1004"/>
    <x v="9"/>
    <x v="1"/>
    <s v="Centro"/>
    <s v="Puerto Montt"/>
    <s v="Alerce"/>
    <s v="Puerto Montt"/>
    <n v="11"/>
    <d v="1899-12-30T11:09:00"/>
    <d v="1899-12-30T12:15:00"/>
    <d v="1899-12-30T01:06:00"/>
    <x v="203"/>
    <s v="NO"/>
    <m/>
    <m/>
  </r>
  <r>
    <n v="1723"/>
    <n v="0"/>
    <s v="Puerto Montt"/>
    <x v="4"/>
    <x v="2"/>
    <x v="0"/>
    <x v="3"/>
    <n v="1004"/>
    <x v="9"/>
    <x v="1"/>
    <s v="Centro"/>
    <s v="Puerto Montt"/>
    <s v="Alerce"/>
    <s v="Puerto Montt"/>
    <n v="11"/>
    <d v="1899-12-30T11:15:00"/>
    <d v="1899-12-30T12:21:00"/>
    <d v="1899-12-30T01:06:00"/>
    <x v="229"/>
    <s v="NO"/>
    <m/>
    <m/>
  </r>
  <r>
    <n v="1724"/>
    <n v="8506"/>
    <s v="Puerto Montt"/>
    <x v="4"/>
    <x v="2"/>
    <x v="0"/>
    <x v="3"/>
    <n v="1004"/>
    <x v="9"/>
    <x v="1"/>
    <s v="Centro"/>
    <s v="Puerto Montt"/>
    <s v="Alerce"/>
    <s v="Puerto Montt"/>
    <n v="11"/>
    <d v="1899-12-30T11:02:00"/>
    <d v="1899-12-30T12:02:00"/>
    <d v="1899-12-30T01:00:00"/>
    <x v="175"/>
    <s v="SI"/>
    <n v="8506"/>
    <m/>
  </r>
  <r>
    <n v="1725"/>
    <n v="0"/>
    <s v="Puerto Montt"/>
    <x v="4"/>
    <x v="2"/>
    <x v="0"/>
    <x v="3"/>
    <n v="1004"/>
    <x v="9"/>
    <x v="1"/>
    <s v="Centro"/>
    <s v="Puerto Montt"/>
    <s v="Alerce"/>
    <s v="Puerto Montt"/>
    <n v="11"/>
    <d v="1899-12-30T11:35:00"/>
    <d v="1899-12-30T12:41:00"/>
    <d v="1899-12-30T01:06:00"/>
    <x v="233"/>
    <s v="NO"/>
    <m/>
    <m/>
  </r>
  <r>
    <n v="1726"/>
    <n v="8507"/>
    <s v="Puerto Montt"/>
    <x v="4"/>
    <x v="2"/>
    <x v="0"/>
    <x v="3"/>
    <n v="1004"/>
    <x v="9"/>
    <x v="1"/>
    <s v="Centro"/>
    <s v="Puerto Montt"/>
    <s v="Alerce"/>
    <s v="Puerto Montt"/>
    <n v="11"/>
    <d v="1899-12-30T11:50:00"/>
    <d v="1899-12-30T13:01:00"/>
    <d v="1899-12-30T01:11:00"/>
    <x v="185"/>
    <s v="SI"/>
    <n v="8507"/>
    <m/>
  </r>
  <r>
    <n v="1727"/>
    <n v="0"/>
    <s v="Puerto Montt"/>
    <x v="4"/>
    <x v="2"/>
    <x v="0"/>
    <x v="3"/>
    <n v="1004"/>
    <x v="9"/>
    <x v="1"/>
    <s v="Centro"/>
    <s v="Puerto Montt"/>
    <s v="Alerce"/>
    <s v="Puerto Montt"/>
    <n v="11"/>
    <d v="1899-12-30T11:50:00"/>
    <d v="1899-12-30T12:56:00"/>
    <d v="1899-12-30T01:06:00"/>
    <x v="170"/>
    <s v="NO"/>
    <m/>
    <m/>
  </r>
  <r>
    <n v="1728"/>
    <n v="0"/>
    <s v="Puerto Montt"/>
    <x v="4"/>
    <x v="2"/>
    <x v="0"/>
    <x v="3"/>
    <n v="1004"/>
    <x v="9"/>
    <x v="1"/>
    <s v="Centro"/>
    <s v="Puerto Montt"/>
    <s v="Alerce"/>
    <s v="Puerto Montt"/>
    <n v="11"/>
    <d v="1899-12-30T11:50:00"/>
    <d v="1899-12-30T12:56:00"/>
    <d v="1899-12-30T01:06:00"/>
    <x v="219"/>
    <s v="NO"/>
    <m/>
    <m/>
  </r>
  <r>
    <n v="1729"/>
    <n v="0"/>
    <s v="Puerto Montt"/>
    <x v="4"/>
    <x v="2"/>
    <x v="0"/>
    <x v="3"/>
    <n v="1004"/>
    <x v="9"/>
    <x v="1"/>
    <s v="Centro"/>
    <s v="Puerto Montt"/>
    <s v="Alerce"/>
    <s v="Puerto Montt"/>
    <n v="11"/>
    <d v="1899-12-30T11:59:00"/>
    <d v="1899-12-30T13:05:00"/>
    <d v="1899-12-30T01:06:00"/>
    <x v="191"/>
    <s v="NO"/>
    <m/>
    <m/>
  </r>
  <r>
    <n v="1730"/>
    <n v="8508"/>
    <s v="Puerto Montt"/>
    <x v="4"/>
    <x v="2"/>
    <x v="0"/>
    <x v="3"/>
    <n v="1004"/>
    <x v="9"/>
    <x v="1"/>
    <s v="Centro"/>
    <s v="Puerto Montt"/>
    <s v="Alerce"/>
    <s v="Puerto Montt"/>
    <n v="12"/>
    <d v="1899-12-30T12:06:00"/>
    <d v="1899-12-30T13:05:00"/>
    <d v="1899-12-30T00:59:00"/>
    <x v="234"/>
    <s v="SI"/>
    <n v="8508"/>
    <m/>
  </r>
  <r>
    <n v="1731"/>
    <n v="0"/>
    <s v="Puerto Montt"/>
    <x v="4"/>
    <x v="2"/>
    <x v="0"/>
    <x v="3"/>
    <n v="1004"/>
    <x v="9"/>
    <x v="1"/>
    <s v="Centro"/>
    <s v="Puerto Montt"/>
    <s v="Alerce"/>
    <s v="Puerto Montt"/>
    <n v="12"/>
    <d v="1899-12-30T12:11:00"/>
    <d v="1899-12-30T13:17:00"/>
    <d v="1899-12-30T01:06:00"/>
    <x v="235"/>
    <s v="NO"/>
    <m/>
    <m/>
  </r>
  <r>
    <n v="1732"/>
    <n v="0"/>
    <s v="Puerto Montt"/>
    <x v="4"/>
    <x v="2"/>
    <x v="0"/>
    <x v="3"/>
    <n v="1004"/>
    <x v="9"/>
    <x v="1"/>
    <s v="Centro"/>
    <s v="Puerto Montt"/>
    <s v="Alerce"/>
    <s v="Puerto Montt"/>
    <n v="12"/>
    <d v="1899-12-30T12:25:00"/>
    <d v="1899-12-30T13:31:00"/>
    <d v="1899-12-30T01:06:00"/>
    <x v="236"/>
    <s v="NO"/>
    <m/>
    <m/>
  </r>
  <r>
    <n v="1733"/>
    <n v="8509"/>
    <s v="Puerto Montt"/>
    <x v="4"/>
    <x v="2"/>
    <x v="0"/>
    <x v="3"/>
    <n v="1004"/>
    <x v="9"/>
    <x v="1"/>
    <s v="Centro"/>
    <s v="Puerto Montt"/>
    <s v="Alerce"/>
    <s v="Puerto Montt"/>
    <n v="12"/>
    <d v="1899-12-30T12:41:00"/>
    <d v="1899-12-30T13:59:00"/>
    <d v="1899-12-30T01:18:00"/>
    <x v="198"/>
    <s v="SI"/>
    <n v="8509"/>
    <m/>
  </r>
  <r>
    <n v="1734"/>
    <n v="0"/>
    <s v="Puerto Montt"/>
    <x v="4"/>
    <x v="2"/>
    <x v="0"/>
    <x v="3"/>
    <n v="1004"/>
    <x v="9"/>
    <x v="1"/>
    <s v="Centro"/>
    <s v="Puerto Montt"/>
    <s v="Alerce"/>
    <s v="Puerto Montt"/>
    <n v="12"/>
    <d v="1899-12-30T12:30:00"/>
    <d v="1899-12-30T13:36:00"/>
    <d v="1899-12-30T01:06:00"/>
    <x v="168"/>
    <s v="NO"/>
    <m/>
    <m/>
  </r>
  <r>
    <n v="1735"/>
    <n v="0"/>
    <s v="Puerto Montt"/>
    <x v="4"/>
    <x v="2"/>
    <x v="0"/>
    <x v="3"/>
    <n v="1004"/>
    <x v="9"/>
    <x v="1"/>
    <s v="Centro"/>
    <s v="Puerto Montt"/>
    <s v="Alerce"/>
    <s v="Puerto Montt"/>
    <n v="12"/>
    <d v="1899-12-30T12:42:00"/>
    <d v="1899-12-30T13:48:00"/>
    <d v="1899-12-30T01:06:00"/>
    <x v="224"/>
    <s v="NO"/>
    <m/>
    <m/>
  </r>
  <r>
    <n v="1736"/>
    <n v="8510"/>
    <s v="Puerto Montt"/>
    <x v="4"/>
    <x v="2"/>
    <x v="0"/>
    <x v="3"/>
    <n v="1004"/>
    <x v="9"/>
    <x v="1"/>
    <s v="Centro"/>
    <s v="Puerto Montt"/>
    <s v="Alerce"/>
    <s v="Puerto Montt"/>
    <n v="12"/>
    <d v="1899-12-30T12:55:00"/>
    <d v="1899-12-30T14:10:00"/>
    <d v="1899-12-30T01:15:00"/>
    <x v="184"/>
    <s v="SI"/>
    <n v="8510"/>
    <m/>
  </r>
  <r>
    <n v="1737"/>
    <n v="0"/>
    <s v="Puerto Montt"/>
    <x v="4"/>
    <x v="2"/>
    <x v="0"/>
    <x v="3"/>
    <n v="1004"/>
    <x v="9"/>
    <x v="1"/>
    <s v="Centro"/>
    <s v="Puerto Montt"/>
    <s v="Alerce"/>
    <s v="Puerto Montt"/>
    <n v="12"/>
    <d v="1899-12-30T12:58:00"/>
    <d v="1899-12-30T14:04:00"/>
    <d v="1899-12-30T01:06:00"/>
    <x v="209"/>
    <s v="NO"/>
    <m/>
    <m/>
  </r>
  <r>
    <n v="1738"/>
    <n v="0"/>
    <s v="Puerto Montt"/>
    <x v="4"/>
    <x v="2"/>
    <x v="0"/>
    <x v="3"/>
    <n v="1004"/>
    <x v="9"/>
    <x v="1"/>
    <s v="Centro"/>
    <s v="Puerto Montt"/>
    <s v="Alerce"/>
    <s v="Puerto Montt"/>
    <n v="13"/>
    <d v="1899-12-30T13:00:00"/>
    <d v="1899-12-30T14:06:00"/>
    <d v="1899-12-30T01:06:00"/>
    <x v="189"/>
    <s v="NO"/>
    <m/>
    <m/>
  </r>
  <r>
    <n v="1739"/>
    <n v="8511"/>
    <s v="Puerto Montt"/>
    <x v="4"/>
    <x v="2"/>
    <x v="0"/>
    <x v="3"/>
    <n v="1004"/>
    <x v="9"/>
    <x v="1"/>
    <s v="Centro"/>
    <s v="Puerto Montt"/>
    <s v="Alerce"/>
    <s v="Puerto Montt"/>
    <n v="13"/>
    <d v="1899-12-30T13:14:00"/>
    <d v="1899-12-30T14:20:00"/>
    <d v="1899-12-30T01:06:00"/>
    <x v="197"/>
    <s v="SI"/>
    <n v="8511"/>
    <m/>
  </r>
  <r>
    <n v="1740"/>
    <n v="8512"/>
    <s v="Puerto Montt"/>
    <x v="4"/>
    <x v="2"/>
    <x v="0"/>
    <x v="3"/>
    <n v="1004"/>
    <x v="9"/>
    <x v="1"/>
    <s v="Centro"/>
    <s v="Puerto Montt"/>
    <s v="Alerce"/>
    <s v="Puerto Montt"/>
    <n v="13"/>
    <d v="1899-12-30T13:17:00"/>
    <d v="1899-12-30T14:40:00"/>
    <d v="1899-12-30T01:23:00"/>
    <x v="231"/>
    <s v="SI"/>
    <n v="8512"/>
    <m/>
  </r>
  <r>
    <n v="1741"/>
    <n v="0"/>
    <s v="Puerto Montt"/>
    <x v="4"/>
    <x v="2"/>
    <x v="0"/>
    <x v="3"/>
    <n v="1004"/>
    <x v="9"/>
    <x v="1"/>
    <s v="Centro"/>
    <s v="Puerto Montt"/>
    <s v="Alerce"/>
    <s v="Puerto Montt"/>
    <n v="13"/>
    <d v="1899-12-30T13:18:00"/>
    <d v="1899-12-30T14:24:00"/>
    <d v="1899-12-30T01:06:00"/>
    <x v="237"/>
    <s v="NO"/>
    <m/>
    <m/>
  </r>
  <r>
    <n v="1742"/>
    <n v="0"/>
    <s v="Puerto Montt"/>
    <x v="4"/>
    <x v="2"/>
    <x v="0"/>
    <x v="3"/>
    <n v="1004"/>
    <x v="9"/>
    <x v="1"/>
    <s v="Centro"/>
    <s v="Puerto Montt"/>
    <s v="Alerce"/>
    <s v="Puerto Montt"/>
    <n v="13"/>
    <d v="1899-12-30T13:27:00"/>
    <d v="1899-12-30T14:33:00"/>
    <d v="1899-12-30T01:06:00"/>
    <x v="169"/>
    <s v="NO"/>
    <m/>
    <m/>
  </r>
  <r>
    <n v="1743"/>
    <n v="8513"/>
    <s v="Puerto Montt"/>
    <x v="4"/>
    <x v="2"/>
    <x v="0"/>
    <x v="3"/>
    <n v="1004"/>
    <x v="9"/>
    <x v="1"/>
    <s v="Centro"/>
    <s v="Puerto Montt"/>
    <s v="Alerce"/>
    <s v="Puerto Montt"/>
    <n v="13"/>
    <d v="1899-12-30T13:25:00"/>
    <d v="1899-12-30T14:35:00"/>
    <d v="1899-12-30T01:10:00"/>
    <x v="199"/>
    <s v="SI"/>
    <n v="8513"/>
    <m/>
  </r>
  <r>
    <n v="1744"/>
    <n v="0"/>
    <s v="Puerto Montt"/>
    <x v="4"/>
    <x v="2"/>
    <x v="0"/>
    <x v="3"/>
    <n v="1004"/>
    <x v="9"/>
    <x v="1"/>
    <s v="Centro"/>
    <s v="Puerto Montt"/>
    <s v="Alerce"/>
    <s v="Puerto Montt"/>
    <n v="13"/>
    <d v="1899-12-30T13:33:00"/>
    <d v="1899-12-30T14:39:00"/>
    <d v="1899-12-30T01:06:00"/>
    <x v="159"/>
    <s v="NO"/>
    <m/>
    <m/>
  </r>
  <r>
    <n v="1745"/>
    <n v="8514"/>
    <s v="Puerto Montt"/>
    <x v="4"/>
    <x v="2"/>
    <x v="0"/>
    <x v="3"/>
    <n v="1004"/>
    <x v="9"/>
    <x v="1"/>
    <s v="Centro"/>
    <s v="Puerto Montt"/>
    <s v="Alerce"/>
    <s v="Puerto Montt"/>
    <n v="13"/>
    <d v="1899-12-30T13:39:00"/>
    <d v="1899-12-30T14:45:00"/>
    <d v="1899-12-30T01:06:00"/>
    <x v="218"/>
    <s v="SI"/>
    <n v="8514"/>
    <m/>
  </r>
  <r>
    <n v="1746"/>
    <n v="8515"/>
    <s v="Puerto Montt"/>
    <x v="4"/>
    <x v="2"/>
    <x v="0"/>
    <x v="3"/>
    <n v="1004"/>
    <x v="9"/>
    <x v="1"/>
    <s v="Centro"/>
    <s v="Puerto Montt"/>
    <s v="Alerce"/>
    <s v="Puerto Montt"/>
    <n v="13"/>
    <d v="1899-12-30T13:40:00"/>
    <d v="1899-12-30T14:46:00"/>
    <d v="1899-12-30T01:06:00"/>
    <x v="172"/>
    <s v="SI"/>
    <n v="8515"/>
    <m/>
  </r>
  <r>
    <n v="1747"/>
    <n v="0"/>
    <s v="Puerto Montt"/>
    <x v="4"/>
    <x v="2"/>
    <x v="0"/>
    <x v="3"/>
    <n v="1004"/>
    <x v="9"/>
    <x v="1"/>
    <s v="Centro"/>
    <s v="Puerto Montt"/>
    <s v="Alerce"/>
    <s v="Puerto Montt"/>
    <n v="14"/>
    <d v="1899-12-30T14:13:00"/>
    <d v="1899-12-30T15:19:00"/>
    <d v="1899-12-30T01:06:00"/>
    <x v="203"/>
    <s v="NO"/>
    <m/>
    <m/>
  </r>
  <r>
    <n v="1748"/>
    <n v="8517"/>
    <s v="Puerto Montt"/>
    <x v="4"/>
    <x v="2"/>
    <x v="0"/>
    <x v="3"/>
    <n v="1004"/>
    <x v="9"/>
    <x v="1"/>
    <s v="Centro"/>
    <s v="Puerto Montt"/>
    <s v="Alerce"/>
    <s v="Puerto Montt"/>
    <n v="14"/>
    <d v="1899-12-30T14:41:00"/>
    <d v="1899-12-30T15:45:00"/>
    <d v="1899-12-30T01:04:00"/>
    <x v="226"/>
    <s v="SI"/>
    <n v="8517"/>
    <m/>
  </r>
  <r>
    <n v="1749"/>
    <n v="0"/>
    <s v="Puerto Montt"/>
    <x v="4"/>
    <x v="2"/>
    <x v="0"/>
    <x v="3"/>
    <n v="1004"/>
    <x v="9"/>
    <x v="1"/>
    <s v="Centro"/>
    <s v="Puerto Montt"/>
    <s v="Alerce"/>
    <s v="Puerto Montt"/>
    <n v="14"/>
    <d v="1899-12-30T14:48:00"/>
    <d v="1899-12-30T15:54:00"/>
    <d v="1899-12-30T01:06:00"/>
    <x v="219"/>
    <s v="NO"/>
    <m/>
    <m/>
  </r>
  <r>
    <n v="1750"/>
    <n v="0"/>
    <s v="Puerto Montt"/>
    <x v="4"/>
    <x v="2"/>
    <x v="0"/>
    <x v="3"/>
    <n v="1004"/>
    <x v="9"/>
    <x v="1"/>
    <s v="Centro"/>
    <s v="Puerto Montt"/>
    <s v="Alerce"/>
    <s v="Puerto Montt"/>
    <n v="14"/>
    <d v="1899-12-30T14:49:00"/>
    <d v="1899-12-30T15:55:00"/>
    <d v="1899-12-30T01:06:00"/>
    <x v="235"/>
    <s v="NO"/>
    <m/>
    <m/>
  </r>
  <r>
    <n v="1751"/>
    <n v="0"/>
    <s v="Puerto Montt"/>
    <x v="4"/>
    <x v="2"/>
    <x v="0"/>
    <x v="3"/>
    <n v="1004"/>
    <x v="9"/>
    <x v="1"/>
    <s v="Centro"/>
    <s v="Puerto Montt"/>
    <s v="Alerce"/>
    <s v="Puerto Montt"/>
    <n v="14"/>
    <d v="1899-12-30T14:51:00"/>
    <d v="1899-12-30T15:57:00"/>
    <d v="1899-12-30T01:06:00"/>
    <x v="234"/>
    <s v="NO"/>
    <m/>
    <m/>
  </r>
  <r>
    <n v="1752"/>
    <n v="0"/>
    <s v="Puerto Montt"/>
    <x v="4"/>
    <x v="2"/>
    <x v="0"/>
    <x v="3"/>
    <n v="1004"/>
    <x v="9"/>
    <x v="1"/>
    <s v="Centro"/>
    <s v="Puerto Montt"/>
    <s v="Alerce"/>
    <s v="Puerto Montt"/>
    <n v="15"/>
    <d v="1899-12-30T15:01:00"/>
    <d v="1899-12-30T16:07:00"/>
    <d v="1899-12-30T01:06:00"/>
    <x v="182"/>
    <s v="NO"/>
    <m/>
    <m/>
  </r>
  <r>
    <n v="1753"/>
    <n v="8518"/>
    <s v="Puerto Montt"/>
    <x v="4"/>
    <x v="2"/>
    <x v="0"/>
    <x v="3"/>
    <n v="1004"/>
    <x v="9"/>
    <x v="1"/>
    <s v="Centro"/>
    <s v="Puerto Montt"/>
    <s v="Alerce"/>
    <s v="Puerto Montt"/>
    <n v="15"/>
    <d v="1899-12-30T15:04:00"/>
    <d v="1899-12-30T16:05:00"/>
    <d v="1899-12-30T01:01:00"/>
    <x v="181"/>
    <s v="SI"/>
    <n v="8518"/>
    <m/>
  </r>
  <r>
    <n v="1754"/>
    <n v="0"/>
    <s v="Puerto Montt"/>
    <x v="4"/>
    <x v="2"/>
    <x v="0"/>
    <x v="3"/>
    <n v="1004"/>
    <x v="9"/>
    <x v="1"/>
    <s v="Centro"/>
    <s v="Puerto Montt"/>
    <s v="Alerce"/>
    <s v="Puerto Montt"/>
    <n v="15"/>
    <d v="1899-12-30T15:15:00"/>
    <d v="1899-12-30T16:21:00"/>
    <d v="1899-12-30T01:06:00"/>
    <x v="198"/>
    <s v="NO"/>
    <m/>
    <m/>
  </r>
  <r>
    <n v="1755"/>
    <n v="8519"/>
    <s v="Puerto Montt"/>
    <x v="4"/>
    <x v="2"/>
    <x v="0"/>
    <x v="3"/>
    <n v="1004"/>
    <x v="9"/>
    <x v="1"/>
    <s v="Centro"/>
    <s v="Puerto Montt"/>
    <s v="Alerce"/>
    <s v="Puerto Montt"/>
    <n v="15"/>
    <d v="1899-12-30T15:26:00"/>
    <d v="1899-12-30T16:35:00"/>
    <d v="1899-12-30T01:09:00"/>
    <x v="224"/>
    <s v="SI"/>
    <n v="8519"/>
    <m/>
  </r>
  <r>
    <n v="1756"/>
    <n v="0"/>
    <s v="Puerto Montt"/>
    <x v="4"/>
    <x v="2"/>
    <x v="0"/>
    <x v="3"/>
    <n v="1004"/>
    <x v="9"/>
    <x v="1"/>
    <s v="Centro"/>
    <s v="Puerto Montt"/>
    <s v="Alerce"/>
    <s v="Puerto Montt"/>
    <n v="15"/>
    <d v="1899-12-30T15:40:00"/>
    <d v="1899-12-30T16:46:00"/>
    <d v="1899-12-30T01:06:00"/>
    <x v="184"/>
    <s v="NO"/>
    <m/>
    <m/>
  </r>
  <r>
    <n v="1757"/>
    <n v="0"/>
    <s v="Puerto Montt"/>
    <x v="4"/>
    <x v="2"/>
    <x v="0"/>
    <x v="3"/>
    <n v="1004"/>
    <x v="9"/>
    <x v="1"/>
    <s v="Centro"/>
    <s v="Puerto Montt"/>
    <s v="Alerce"/>
    <s v="Puerto Montt"/>
    <n v="15"/>
    <d v="1899-12-30T15:46:00"/>
    <d v="1899-12-30T16:52:00"/>
    <d v="1899-12-30T01:06:00"/>
    <x v="193"/>
    <s v="NO"/>
    <m/>
    <m/>
  </r>
  <r>
    <n v="1758"/>
    <n v="8520"/>
    <s v="Puerto Montt"/>
    <x v="4"/>
    <x v="2"/>
    <x v="0"/>
    <x v="3"/>
    <n v="1004"/>
    <x v="9"/>
    <x v="1"/>
    <s v="Centro"/>
    <s v="Puerto Montt"/>
    <s v="Alerce"/>
    <s v="Puerto Montt"/>
    <n v="15"/>
    <d v="1899-12-30T15:50:00"/>
    <d v="1899-12-30T16:59:00"/>
    <d v="1899-12-30T01:09:00"/>
    <x v="178"/>
    <s v="SI"/>
    <n v="8520"/>
    <m/>
  </r>
  <r>
    <n v="1759"/>
    <n v="0"/>
    <s v="Puerto Montt"/>
    <x v="4"/>
    <x v="2"/>
    <x v="0"/>
    <x v="3"/>
    <n v="1004"/>
    <x v="9"/>
    <x v="1"/>
    <s v="Centro"/>
    <s v="Puerto Montt"/>
    <s v="Alerce"/>
    <s v="Puerto Montt"/>
    <n v="15"/>
    <d v="1899-12-30T15:59:00"/>
    <d v="1899-12-30T17:05:00"/>
    <d v="1899-12-30T01:06:00"/>
    <x v="169"/>
    <s v="NO"/>
    <m/>
    <m/>
  </r>
  <r>
    <n v="1760"/>
    <n v="0"/>
    <s v="Puerto Montt"/>
    <x v="4"/>
    <x v="2"/>
    <x v="0"/>
    <x v="3"/>
    <n v="1004"/>
    <x v="9"/>
    <x v="1"/>
    <s v="Centro"/>
    <s v="Puerto Montt"/>
    <s v="Alerce"/>
    <s v="Puerto Montt"/>
    <n v="16"/>
    <d v="1899-12-30T16:04:00"/>
    <d v="1899-12-30T17:10:00"/>
    <d v="1899-12-30T01:06:00"/>
    <x v="170"/>
    <s v="NO"/>
    <m/>
    <m/>
  </r>
  <r>
    <n v="1761"/>
    <n v="8521"/>
    <s v="Puerto Montt"/>
    <x v="4"/>
    <x v="2"/>
    <x v="0"/>
    <x v="3"/>
    <n v="1004"/>
    <x v="9"/>
    <x v="1"/>
    <s v="Centro"/>
    <s v="Puerto Montt"/>
    <s v="Alerce"/>
    <s v="Puerto Montt"/>
    <n v="16"/>
    <d v="1899-12-30T16:45:00"/>
    <d v="1899-12-30T17:57:00"/>
    <d v="1899-12-30T01:12:00"/>
    <x v="214"/>
    <s v="SI"/>
    <n v="8521"/>
    <m/>
  </r>
  <r>
    <n v="1762"/>
    <n v="8522"/>
    <s v="Puerto Montt"/>
    <x v="4"/>
    <x v="2"/>
    <x v="0"/>
    <x v="3"/>
    <n v="1004"/>
    <x v="9"/>
    <x v="1"/>
    <s v="Centro"/>
    <s v="Puerto Montt"/>
    <s v="Alerce"/>
    <s v="Puerto Montt"/>
    <n v="16"/>
    <d v="1899-12-30T16:48:00"/>
    <d v="1899-12-30T18:10:00"/>
    <d v="1899-12-30T01:22:00"/>
    <x v="197"/>
    <s v="SI"/>
    <n v="8522"/>
    <m/>
  </r>
  <r>
    <n v="1763"/>
    <n v="8523"/>
    <s v="Puerto Montt"/>
    <x v="4"/>
    <x v="2"/>
    <x v="0"/>
    <x v="3"/>
    <n v="1004"/>
    <x v="9"/>
    <x v="1"/>
    <s v="Centro"/>
    <s v="Puerto Montt"/>
    <s v="Alerce"/>
    <s v="Puerto Montt"/>
    <n v="16"/>
    <d v="1899-12-30T16:59:00"/>
    <d v="1899-12-30T18:05:00"/>
    <d v="1899-12-30T01:06:00"/>
    <x v="172"/>
    <s v="SI"/>
    <n v="8523"/>
    <m/>
  </r>
  <r>
    <n v="1764"/>
    <n v="8524"/>
    <s v="Puerto Montt"/>
    <x v="4"/>
    <x v="2"/>
    <x v="0"/>
    <x v="3"/>
    <n v="1004"/>
    <x v="9"/>
    <x v="1"/>
    <s v="Centro"/>
    <s v="Puerto Montt"/>
    <s v="Alerce"/>
    <s v="Puerto Montt"/>
    <n v="17"/>
    <d v="1899-12-30T17:00:00"/>
    <d v="1899-12-30T18:10:00"/>
    <d v="1899-12-30T01:10:00"/>
    <x v="190"/>
    <s v="SI"/>
    <n v="8524"/>
    <m/>
  </r>
  <r>
    <n v="1765"/>
    <n v="8530"/>
    <s v="Puerto Montt"/>
    <x v="5"/>
    <x v="0"/>
    <x v="0"/>
    <x v="3"/>
    <n v="1004"/>
    <x v="9"/>
    <x v="0"/>
    <s v="Alerce"/>
    <s v="Puerto Montt"/>
    <s v="Centro"/>
    <s v="Puerto Montt"/>
    <n v="9"/>
    <d v="1899-12-30T09:13:00"/>
    <d v="1899-12-30T10:30:00"/>
    <d v="1899-12-30T01:17:00"/>
    <x v="211"/>
    <s v="SI"/>
    <n v="8530"/>
    <m/>
  </r>
  <r>
    <n v="1766"/>
    <n v="0"/>
    <s v="Puerto Montt"/>
    <x v="5"/>
    <x v="0"/>
    <x v="0"/>
    <x v="3"/>
    <n v="1004"/>
    <x v="9"/>
    <x v="0"/>
    <s v="Alerce"/>
    <s v="Puerto Montt"/>
    <s v="Centro"/>
    <s v="Puerto Montt"/>
    <n v="9"/>
    <d v="1899-12-30T09:16:00"/>
    <d v="1899-12-30T10:31:00"/>
    <d v="1899-12-30T01:15:00"/>
    <x v="184"/>
    <s v="NO"/>
    <m/>
    <m/>
  </r>
  <r>
    <n v="1767"/>
    <n v="8531"/>
    <s v="Puerto Montt"/>
    <x v="5"/>
    <x v="0"/>
    <x v="0"/>
    <x v="3"/>
    <n v="1004"/>
    <x v="9"/>
    <x v="0"/>
    <s v="Alerce"/>
    <s v="Puerto Montt"/>
    <s v="Centro"/>
    <s v="Puerto Montt"/>
    <n v="9"/>
    <d v="1899-12-30T09:33:00"/>
    <d v="1899-12-30T10:35:00"/>
    <d v="1899-12-30T01:02:00"/>
    <x v="213"/>
    <s v="SI"/>
    <n v="8531"/>
    <m/>
  </r>
  <r>
    <n v="1768"/>
    <n v="0"/>
    <s v="Puerto Montt"/>
    <x v="5"/>
    <x v="0"/>
    <x v="0"/>
    <x v="3"/>
    <n v="1004"/>
    <x v="9"/>
    <x v="0"/>
    <s v="Alerce"/>
    <s v="Puerto Montt"/>
    <s v="Centro"/>
    <s v="Puerto Montt"/>
    <n v="9"/>
    <d v="1899-12-30T09:37:00"/>
    <d v="1899-12-30T10:52:00"/>
    <d v="1899-12-30T01:15:00"/>
    <x v="198"/>
    <s v="NO"/>
    <m/>
    <m/>
  </r>
  <r>
    <n v="1769"/>
    <n v="8532"/>
    <s v="Puerto Montt"/>
    <x v="5"/>
    <x v="0"/>
    <x v="0"/>
    <x v="3"/>
    <n v="1004"/>
    <x v="9"/>
    <x v="0"/>
    <s v="Alerce"/>
    <s v="Puerto Montt"/>
    <s v="Centro"/>
    <s v="Puerto Montt"/>
    <n v="9"/>
    <d v="1899-12-30T09:43:00"/>
    <d v="1899-12-30T11:01:00"/>
    <d v="1899-12-30T01:18:00"/>
    <x v="224"/>
    <s v="SI"/>
    <n v="8532"/>
    <m/>
  </r>
  <r>
    <n v="1770"/>
    <n v="0"/>
    <s v="Puerto Montt"/>
    <x v="5"/>
    <x v="0"/>
    <x v="0"/>
    <x v="3"/>
    <n v="1004"/>
    <x v="9"/>
    <x v="0"/>
    <s v="Alerce"/>
    <s v="Puerto Montt"/>
    <s v="Centro"/>
    <s v="Puerto Montt"/>
    <n v="9"/>
    <d v="1899-12-30T09:45:00"/>
    <d v="1899-12-30T11:00:00"/>
    <d v="1899-12-30T01:15:00"/>
    <x v="221"/>
    <s v="NO"/>
    <m/>
    <m/>
  </r>
  <r>
    <n v="1771"/>
    <n v="0"/>
    <s v="Puerto Montt"/>
    <x v="5"/>
    <x v="0"/>
    <x v="0"/>
    <x v="3"/>
    <n v="1004"/>
    <x v="9"/>
    <x v="0"/>
    <s v="Alerce"/>
    <s v="Puerto Montt"/>
    <s v="Centro"/>
    <s v="Puerto Montt"/>
    <n v="9"/>
    <d v="1899-12-30T09:50:00"/>
    <d v="1899-12-30T11:05:00"/>
    <d v="1899-12-30T01:15:00"/>
    <x v="197"/>
    <s v="NO"/>
    <m/>
    <m/>
  </r>
  <r>
    <n v="1772"/>
    <n v="0"/>
    <s v="Puerto Montt"/>
    <x v="5"/>
    <x v="0"/>
    <x v="0"/>
    <x v="3"/>
    <n v="1004"/>
    <x v="9"/>
    <x v="0"/>
    <s v="Alerce"/>
    <s v="Puerto Montt"/>
    <s v="Centro"/>
    <s v="Puerto Montt"/>
    <n v="9"/>
    <d v="1899-12-30T09:55:00"/>
    <d v="1899-12-30T11:10:00"/>
    <d v="1899-12-30T01:15:00"/>
    <x v="234"/>
    <s v="NO"/>
    <m/>
    <m/>
  </r>
  <r>
    <n v="1773"/>
    <n v="8533"/>
    <s v="Puerto Montt"/>
    <x v="5"/>
    <x v="0"/>
    <x v="0"/>
    <x v="3"/>
    <n v="1004"/>
    <x v="9"/>
    <x v="0"/>
    <s v="Alerce"/>
    <s v="Puerto Montt"/>
    <s v="Centro"/>
    <s v="Puerto Montt"/>
    <n v="10"/>
    <d v="1899-12-30T10:00:00"/>
    <d v="1899-12-30T11:17:00"/>
    <d v="1899-12-30T01:17:00"/>
    <x v="208"/>
    <s v="SI"/>
    <n v="8533"/>
    <m/>
  </r>
  <r>
    <n v="1774"/>
    <n v="0"/>
    <s v="Puerto Montt"/>
    <x v="5"/>
    <x v="0"/>
    <x v="0"/>
    <x v="3"/>
    <n v="1004"/>
    <x v="9"/>
    <x v="0"/>
    <s v="Alerce"/>
    <s v="Puerto Montt"/>
    <s v="Centro"/>
    <s v="Puerto Montt"/>
    <n v="10"/>
    <d v="1899-12-30T10:15:00"/>
    <d v="1899-12-30T11:30:00"/>
    <d v="1899-12-30T01:15:00"/>
    <x v="218"/>
    <s v="NO"/>
    <m/>
    <m/>
  </r>
  <r>
    <n v="1775"/>
    <n v="8534"/>
    <s v="Puerto Montt"/>
    <x v="5"/>
    <x v="0"/>
    <x v="0"/>
    <x v="3"/>
    <n v="1004"/>
    <x v="9"/>
    <x v="0"/>
    <s v="Alerce"/>
    <s v="Puerto Montt"/>
    <s v="Centro"/>
    <s v="Puerto Montt"/>
    <n v="10"/>
    <d v="1899-12-30T10:21:00"/>
    <d v="1899-12-30T11:35:00"/>
    <d v="1899-12-30T01:14:00"/>
    <x v="238"/>
    <s v="SI"/>
    <n v="8534"/>
    <m/>
  </r>
  <r>
    <n v="1777"/>
    <n v="0"/>
    <s v="Puerto Montt"/>
    <x v="5"/>
    <x v="0"/>
    <x v="0"/>
    <x v="3"/>
    <n v="1004"/>
    <x v="9"/>
    <x v="0"/>
    <s v="Alerce"/>
    <s v="Puerto Montt"/>
    <s v="Centro"/>
    <s v="Puerto Montt"/>
    <n v="10"/>
    <d v="1899-12-30T10:35:00"/>
    <d v="1899-12-30T11:50:00"/>
    <d v="1899-12-30T01:15:00"/>
    <x v="191"/>
    <s v="NO"/>
    <m/>
    <m/>
  </r>
  <r>
    <n v="1778"/>
    <n v="8535"/>
    <s v="Puerto Montt"/>
    <x v="5"/>
    <x v="0"/>
    <x v="0"/>
    <x v="3"/>
    <n v="1004"/>
    <x v="9"/>
    <x v="0"/>
    <s v="Alerce"/>
    <s v="Puerto Montt"/>
    <s v="Centro"/>
    <s v="Puerto Montt"/>
    <n v="10"/>
    <d v="1899-12-30T10:41:00"/>
    <d v="1899-12-30T11:54:00"/>
    <d v="1899-12-30T01:13:00"/>
    <x v="209"/>
    <s v="SI"/>
    <n v="8535"/>
    <m/>
  </r>
  <r>
    <n v="1779"/>
    <n v="0"/>
    <s v="Puerto Montt"/>
    <x v="5"/>
    <x v="0"/>
    <x v="0"/>
    <x v="3"/>
    <n v="1004"/>
    <x v="9"/>
    <x v="0"/>
    <s v="Alerce"/>
    <s v="Puerto Montt"/>
    <s v="Centro"/>
    <s v="Puerto Montt"/>
    <n v="10"/>
    <d v="1899-12-30T10:43:00"/>
    <d v="1899-12-30T11:58:00"/>
    <d v="1899-12-30T01:15:00"/>
    <x v="190"/>
    <s v="NO"/>
    <m/>
    <m/>
  </r>
  <r>
    <n v="1780"/>
    <n v="0"/>
    <s v="Puerto Montt"/>
    <x v="5"/>
    <x v="0"/>
    <x v="0"/>
    <x v="3"/>
    <n v="1004"/>
    <x v="9"/>
    <x v="0"/>
    <s v="Alerce"/>
    <s v="Puerto Montt"/>
    <s v="Centro"/>
    <s v="Puerto Montt"/>
    <n v="10"/>
    <d v="1899-12-30T10:51:00"/>
    <d v="1899-12-30T12:06:00"/>
    <d v="1899-12-30T01:15:00"/>
    <x v="239"/>
    <s v="NO"/>
    <m/>
    <m/>
  </r>
  <r>
    <n v="1781"/>
    <n v="8536"/>
    <s v="Puerto Montt"/>
    <x v="5"/>
    <x v="0"/>
    <x v="0"/>
    <x v="3"/>
    <n v="1004"/>
    <x v="9"/>
    <x v="0"/>
    <s v="Alerce"/>
    <s v="Puerto Montt"/>
    <s v="Centro"/>
    <s v="Puerto Montt"/>
    <n v="11"/>
    <d v="1899-12-30T11:02:00"/>
    <d v="1899-12-30T12:26:00"/>
    <d v="1899-12-30T01:24:00"/>
    <x v="240"/>
    <s v="SI"/>
    <n v="8536"/>
    <m/>
  </r>
  <r>
    <n v="1782"/>
    <n v="0"/>
    <s v="Puerto Montt"/>
    <x v="5"/>
    <x v="0"/>
    <x v="0"/>
    <x v="3"/>
    <n v="1004"/>
    <x v="9"/>
    <x v="0"/>
    <s v="Alerce"/>
    <s v="Puerto Montt"/>
    <s v="Centro"/>
    <s v="Puerto Montt"/>
    <n v="11"/>
    <d v="1899-12-30T11:16:00"/>
    <d v="1899-12-30T12:31:00"/>
    <d v="1899-12-30T01:15:00"/>
    <x v="241"/>
    <s v="NO"/>
    <m/>
    <m/>
  </r>
  <r>
    <n v="1783"/>
    <n v="0"/>
    <s v="Puerto Montt"/>
    <x v="5"/>
    <x v="0"/>
    <x v="0"/>
    <x v="3"/>
    <n v="1004"/>
    <x v="9"/>
    <x v="0"/>
    <s v="Alerce"/>
    <s v="Puerto Montt"/>
    <s v="Centro"/>
    <s v="Puerto Montt"/>
    <n v="11"/>
    <d v="1899-12-30T11:17:00"/>
    <d v="1899-12-30T12:32:00"/>
    <d v="1899-12-30T01:15:00"/>
    <x v="235"/>
    <s v="NO"/>
    <m/>
    <m/>
  </r>
  <r>
    <n v="1784"/>
    <n v="8537"/>
    <s v="Puerto Montt"/>
    <x v="5"/>
    <x v="0"/>
    <x v="0"/>
    <x v="3"/>
    <n v="1004"/>
    <x v="9"/>
    <x v="0"/>
    <s v="Alerce"/>
    <s v="Puerto Montt"/>
    <s v="Centro"/>
    <s v="Puerto Montt"/>
    <n v="11"/>
    <d v="1899-12-30T11:29:00"/>
    <d v="1899-12-30T12:40:00"/>
    <d v="1899-12-30T01:11:00"/>
    <x v="227"/>
    <s v="SI"/>
    <n v="8537"/>
    <m/>
  </r>
  <r>
    <n v="1785"/>
    <n v="8538"/>
    <s v="Puerto Montt"/>
    <x v="5"/>
    <x v="0"/>
    <x v="0"/>
    <x v="3"/>
    <n v="1004"/>
    <x v="9"/>
    <x v="0"/>
    <s v="Alerce"/>
    <s v="Puerto Montt"/>
    <s v="Centro"/>
    <s v="Puerto Montt"/>
    <n v="11"/>
    <d v="1899-12-30T11:32:00"/>
    <d v="1899-12-30T12:50:00"/>
    <d v="1899-12-30T01:18:00"/>
    <x v="185"/>
    <s v="SI"/>
    <n v="8538"/>
    <m/>
  </r>
  <r>
    <n v="1786"/>
    <n v="8539"/>
    <s v="Puerto Montt"/>
    <x v="5"/>
    <x v="0"/>
    <x v="0"/>
    <x v="3"/>
    <n v="1004"/>
    <x v="9"/>
    <x v="0"/>
    <s v="Alerce"/>
    <s v="Puerto Montt"/>
    <s v="Centro"/>
    <s v="Puerto Montt"/>
    <n v="11"/>
    <d v="1899-12-30T11:41:00"/>
    <d v="1899-12-30T13:05:00"/>
    <d v="1899-12-30T01:24:00"/>
    <x v="242"/>
    <s v="SI"/>
    <n v="8539"/>
    <m/>
  </r>
  <r>
    <n v="1787"/>
    <n v="0"/>
    <s v="Puerto Montt"/>
    <x v="5"/>
    <x v="0"/>
    <x v="0"/>
    <x v="3"/>
    <n v="1004"/>
    <x v="9"/>
    <x v="0"/>
    <s v="Alerce"/>
    <s v="Puerto Montt"/>
    <s v="Centro"/>
    <s v="Puerto Montt"/>
    <n v="11"/>
    <d v="1899-12-30T11:43:00"/>
    <d v="1899-12-30T12:58:00"/>
    <d v="1899-12-30T01:15:00"/>
    <x v="194"/>
    <s v="NO"/>
    <m/>
    <m/>
  </r>
  <r>
    <n v="1788"/>
    <n v="0"/>
    <s v="Puerto Montt"/>
    <x v="5"/>
    <x v="0"/>
    <x v="0"/>
    <x v="3"/>
    <n v="1004"/>
    <x v="9"/>
    <x v="0"/>
    <s v="Alerce"/>
    <s v="Puerto Montt"/>
    <s v="Centro"/>
    <s v="Puerto Montt"/>
    <n v="11"/>
    <d v="1899-12-30T11:45:00"/>
    <d v="1899-12-30T13:00:00"/>
    <d v="1899-12-30T01:15:00"/>
    <x v="232"/>
    <s v="NO"/>
    <m/>
    <m/>
  </r>
  <r>
    <n v="1789"/>
    <n v="0"/>
    <s v="Puerto Montt"/>
    <x v="5"/>
    <x v="0"/>
    <x v="0"/>
    <x v="3"/>
    <n v="1004"/>
    <x v="9"/>
    <x v="0"/>
    <s v="Alerce"/>
    <s v="Puerto Montt"/>
    <s v="Centro"/>
    <s v="Puerto Montt"/>
    <n v="11"/>
    <d v="1899-12-30T11:55:00"/>
    <d v="1899-12-30T13:10:00"/>
    <d v="1899-12-30T01:15:00"/>
    <x v="184"/>
    <s v="NO"/>
    <m/>
    <m/>
  </r>
  <r>
    <n v="1790"/>
    <n v="8540"/>
    <s v="Puerto Montt"/>
    <x v="5"/>
    <x v="0"/>
    <x v="0"/>
    <x v="3"/>
    <n v="1004"/>
    <x v="9"/>
    <x v="0"/>
    <s v="Alerce"/>
    <s v="Puerto Montt"/>
    <s v="Centro"/>
    <s v="Puerto Montt"/>
    <n v="12"/>
    <d v="1899-12-30T12:03:00"/>
    <d v="1899-12-30T13:31:00"/>
    <d v="1899-12-30T01:28:00"/>
    <x v="213"/>
    <s v="SI"/>
    <n v="8540"/>
    <m/>
  </r>
  <r>
    <n v="1791"/>
    <n v="0"/>
    <s v="Puerto Montt"/>
    <x v="5"/>
    <x v="0"/>
    <x v="0"/>
    <x v="3"/>
    <n v="1004"/>
    <x v="9"/>
    <x v="0"/>
    <s v="Alerce"/>
    <s v="Puerto Montt"/>
    <s v="Centro"/>
    <s v="Puerto Montt"/>
    <n v="12"/>
    <d v="1899-12-30T12:07:00"/>
    <d v="1899-12-30T13:22:00"/>
    <d v="1899-12-30T01:15:00"/>
    <x v="220"/>
    <s v="NO"/>
    <m/>
    <m/>
  </r>
  <r>
    <n v="1792"/>
    <n v="8541"/>
    <s v="Puerto Montt"/>
    <x v="5"/>
    <x v="0"/>
    <x v="0"/>
    <x v="3"/>
    <n v="1004"/>
    <x v="9"/>
    <x v="0"/>
    <s v="Alerce"/>
    <s v="Puerto Montt"/>
    <s v="Centro"/>
    <s v="Puerto Montt"/>
    <n v="12"/>
    <d v="1899-12-30T12:12:00"/>
    <d v="1899-12-30T13:24:00"/>
    <d v="1899-12-30T01:12:00"/>
    <x v="211"/>
    <s v="SI"/>
    <n v="8541"/>
    <m/>
  </r>
  <r>
    <n v="1793"/>
    <n v="0"/>
    <s v="Puerto Montt"/>
    <x v="5"/>
    <x v="0"/>
    <x v="0"/>
    <x v="3"/>
    <n v="1004"/>
    <x v="9"/>
    <x v="0"/>
    <s v="Alerce"/>
    <s v="Puerto Montt"/>
    <s v="Centro"/>
    <s v="Puerto Montt"/>
    <n v="12"/>
    <d v="1899-12-30T12:15:00"/>
    <d v="1899-12-30T13:30:00"/>
    <d v="1899-12-30T01:15:00"/>
    <x v="224"/>
    <s v="NO"/>
    <m/>
    <m/>
  </r>
  <r>
    <n v="1794"/>
    <n v="8542"/>
    <s v="Puerto Montt"/>
    <x v="5"/>
    <x v="0"/>
    <x v="0"/>
    <x v="3"/>
    <n v="1004"/>
    <x v="9"/>
    <x v="0"/>
    <s v="Alerce"/>
    <s v="Puerto Montt"/>
    <s v="Centro"/>
    <s v="Puerto Montt"/>
    <n v="12"/>
    <d v="1899-12-30T12:22:00"/>
    <d v="1899-12-30T13:40:00"/>
    <d v="1899-12-30T01:18:00"/>
    <x v="221"/>
    <s v="SI"/>
    <n v="8542"/>
    <m/>
  </r>
  <r>
    <n v="1795"/>
    <n v="0"/>
    <s v="Puerto Montt"/>
    <x v="5"/>
    <x v="0"/>
    <x v="0"/>
    <x v="3"/>
    <n v="1004"/>
    <x v="9"/>
    <x v="0"/>
    <s v="Alerce"/>
    <s v="Puerto Montt"/>
    <s v="Centro"/>
    <s v="Puerto Montt"/>
    <n v="12"/>
    <d v="1899-12-30T12:39:00"/>
    <d v="1899-12-30T13:54:00"/>
    <d v="1899-12-30T01:15:00"/>
    <x v="197"/>
    <s v="NO"/>
    <m/>
    <m/>
  </r>
  <r>
    <n v="1796"/>
    <n v="0"/>
    <s v="Puerto Montt"/>
    <x v="5"/>
    <x v="0"/>
    <x v="0"/>
    <x v="3"/>
    <n v="1004"/>
    <x v="9"/>
    <x v="0"/>
    <s v="Alerce"/>
    <s v="Puerto Montt"/>
    <s v="Centro"/>
    <s v="Puerto Montt"/>
    <n v="12"/>
    <d v="1899-12-30T12:42:00"/>
    <d v="1899-12-30T13:57:00"/>
    <d v="1899-12-30T01:15:00"/>
    <x v="234"/>
    <s v="NO"/>
    <m/>
    <m/>
  </r>
  <r>
    <n v="1797"/>
    <n v="0"/>
    <s v="Puerto Montt"/>
    <x v="5"/>
    <x v="0"/>
    <x v="0"/>
    <x v="3"/>
    <n v="1004"/>
    <x v="9"/>
    <x v="0"/>
    <s v="Alerce"/>
    <s v="Puerto Montt"/>
    <s v="Centro"/>
    <s v="Puerto Montt"/>
    <n v="12"/>
    <d v="1899-12-30T12:44:00"/>
    <d v="1899-12-30T13:59:00"/>
    <d v="1899-12-30T01:15:00"/>
    <x v="181"/>
    <s v="NO"/>
    <m/>
    <m/>
  </r>
  <r>
    <n v="1798"/>
    <n v="8543"/>
    <s v="Puerto Montt"/>
    <x v="5"/>
    <x v="0"/>
    <x v="0"/>
    <x v="3"/>
    <n v="1004"/>
    <x v="9"/>
    <x v="0"/>
    <s v="Alerce"/>
    <s v="Puerto Montt"/>
    <s v="Centro"/>
    <s v="Puerto Montt"/>
    <n v="12"/>
    <d v="1899-12-30T12:49:00"/>
    <d v="1899-12-30T14:20:00"/>
    <d v="1899-12-30T01:31:00"/>
    <x v="218"/>
    <s v="SI"/>
    <n v="8543"/>
    <m/>
  </r>
  <r>
    <n v="1799"/>
    <n v="0"/>
    <s v="Puerto Montt"/>
    <x v="5"/>
    <x v="0"/>
    <x v="0"/>
    <x v="3"/>
    <n v="1004"/>
    <x v="9"/>
    <x v="0"/>
    <s v="Alerce"/>
    <s v="Puerto Montt"/>
    <s v="Centro"/>
    <s v="Puerto Montt"/>
    <n v="12"/>
    <d v="1899-12-30T12:55:00"/>
    <d v="1899-12-30T14:10:00"/>
    <d v="1899-12-30T01:15:00"/>
    <x v="209"/>
    <s v="NO"/>
    <m/>
    <m/>
  </r>
  <r>
    <n v="1800"/>
    <n v="8544"/>
    <s v="Puerto Montt"/>
    <x v="5"/>
    <x v="0"/>
    <x v="0"/>
    <x v="3"/>
    <n v="1004"/>
    <x v="9"/>
    <x v="0"/>
    <s v="Alerce"/>
    <s v="Puerto Montt"/>
    <s v="Centro"/>
    <s v="Puerto Montt"/>
    <n v="13"/>
    <d v="1899-12-30T13:18:00"/>
    <d v="1899-12-30T14:23:00"/>
    <d v="1899-12-30T01:05:00"/>
    <x v="233"/>
    <s v="SI"/>
    <n v="8544"/>
    <m/>
  </r>
  <r>
    <n v="1801"/>
    <n v="0"/>
    <s v="Puerto Montt"/>
    <x v="5"/>
    <x v="0"/>
    <x v="0"/>
    <x v="3"/>
    <n v="1004"/>
    <x v="9"/>
    <x v="0"/>
    <s v="Alerce"/>
    <s v="Puerto Montt"/>
    <s v="Centro"/>
    <s v="Puerto Montt"/>
    <n v="13"/>
    <d v="1899-12-30T13:29:00"/>
    <d v="1899-12-30T14:44:00"/>
    <d v="1899-12-30T01:15:00"/>
    <x v="209"/>
    <s v="NO"/>
    <m/>
    <m/>
  </r>
  <r>
    <n v="1802"/>
    <n v="0"/>
    <s v="Puerto Montt"/>
    <x v="5"/>
    <x v="0"/>
    <x v="0"/>
    <x v="3"/>
    <n v="1004"/>
    <x v="9"/>
    <x v="0"/>
    <s v="Alerce"/>
    <s v="Puerto Montt"/>
    <s v="Centro"/>
    <s v="Puerto Montt"/>
    <n v="13"/>
    <d v="1899-12-30T13:30:00"/>
    <d v="1899-12-30T14:45:00"/>
    <d v="1899-12-30T01:15:00"/>
    <x v="243"/>
    <s v="NO"/>
    <m/>
    <m/>
  </r>
  <r>
    <n v="1803"/>
    <n v="0"/>
    <s v="Puerto Montt"/>
    <x v="5"/>
    <x v="0"/>
    <x v="0"/>
    <x v="3"/>
    <n v="1004"/>
    <x v="9"/>
    <x v="0"/>
    <s v="Alerce"/>
    <s v="Puerto Montt"/>
    <s v="Centro"/>
    <s v="Puerto Montt"/>
    <n v="13"/>
    <d v="1899-12-30T13:32:00"/>
    <d v="1899-12-30T14:47:00"/>
    <d v="1899-12-30T01:15:00"/>
    <x v="239"/>
    <s v="NO"/>
    <m/>
    <m/>
  </r>
  <r>
    <n v="1804"/>
    <n v="8545"/>
    <s v="Puerto Montt"/>
    <x v="5"/>
    <x v="0"/>
    <x v="0"/>
    <x v="3"/>
    <n v="1004"/>
    <x v="9"/>
    <x v="0"/>
    <s v="Alerce"/>
    <s v="Puerto Montt"/>
    <s v="Centro"/>
    <s v="Puerto Montt"/>
    <n v="13"/>
    <d v="1899-12-30T13:39:00"/>
    <d v="1899-12-30T14:46:00"/>
    <d v="1899-12-30T01:07:00"/>
    <x v="190"/>
    <s v="SI"/>
    <n v="8545"/>
    <m/>
  </r>
  <r>
    <n v="1805"/>
    <n v="0"/>
    <s v="Puerto Montt"/>
    <x v="5"/>
    <x v="0"/>
    <x v="0"/>
    <x v="3"/>
    <n v="1004"/>
    <x v="9"/>
    <x v="0"/>
    <s v="Alerce"/>
    <s v="Puerto Montt"/>
    <s v="Centro"/>
    <s v="Puerto Montt"/>
    <n v="13"/>
    <d v="1899-12-30T13:49:00"/>
    <d v="1899-12-30T15:04:00"/>
    <d v="1899-12-30T01:15:00"/>
    <x v="235"/>
    <s v="NO"/>
    <m/>
    <m/>
  </r>
  <r>
    <n v="1806"/>
    <n v="8546"/>
    <s v="Puerto Montt"/>
    <x v="5"/>
    <x v="0"/>
    <x v="0"/>
    <x v="3"/>
    <n v="1004"/>
    <x v="9"/>
    <x v="0"/>
    <s v="Alerce"/>
    <s v="Puerto Montt"/>
    <s v="Centro"/>
    <s v="Puerto Montt"/>
    <n v="14"/>
    <d v="1899-12-30T14:08:00"/>
    <d v="1899-12-30T15:22:00"/>
    <d v="1899-12-30T01:14:00"/>
    <x v="194"/>
    <s v="SI"/>
    <n v="8546"/>
    <m/>
  </r>
  <r>
    <n v="1807"/>
    <n v="8547"/>
    <s v="Puerto Montt"/>
    <x v="5"/>
    <x v="0"/>
    <x v="0"/>
    <x v="3"/>
    <n v="1004"/>
    <x v="9"/>
    <x v="0"/>
    <s v="Alerce"/>
    <s v="Puerto Montt"/>
    <s v="Centro"/>
    <s v="Puerto Montt"/>
    <n v="14"/>
    <d v="1899-12-30T14:15:00"/>
    <d v="1899-12-30T15:27:00"/>
    <d v="1899-12-30T01:12:00"/>
    <x v="213"/>
    <s v="SI"/>
    <n v="8547"/>
    <m/>
  </r>
  <r>
    <n v="1808"/>
    <n v="0"/>
    <s v="Puerto Montt"/>
    <x v="5"/>
    <x v="0"/>
    <x v="0"/>
    <x v="3"/>
    <n v="1004"/>
    <x v="9"/>
    <x v="0"/>
    <s v="Alerce"/>
    <s v="Puerto Montt"/>
    <s v="Centro"/>
    <s v="Puerto Montt"/>
    <n v="14"/>
    <d v="1899-12-30T14:17:00"/>
    <d v="1899-12-30T15:32:00"/>
    <d v="1899-12-30T01:15:00"/>
    <x v="232"/>
    <s v="NO"/>
    <m/>
    <m/>
  </r>
  <r>
    <n v="1809"/>
    <n v="8548"/>
    <s v="Puerto Montt"/>
    <x v="5"/>
    <x v="0"/>
    <x v="0"/>
    <x v="3"/>
    <n v="1004"/>
    <x v="9"/>
    <x v="0"/>
    <s v="Alerce"/>
    <s v="Puerto Montt"/>
    <s v="Centro"/>
    <s v="Puerto Montt"/>
    <n v="14"/>
    <d v="1899-12-30T14:29:00"/>
    <d v="1899-12-30T15:42:00"/>
    <d v="1899-12-30T01:13:00"/>
    <x v="184"/>
    <s v="SI"/>
    <n v="8548"/>
    <m/>
  </r>
  <r>
    <n v="1810"/>
    <n v="8549"/>
    <s v="Puerto Montt"/>
    <x v="5"/>
    <x v="0"/>
    <x v="0"/>
    <x v="3"/>
    <n v="1004"/>
    <x v="9"/>
    <x v="0"/>
    <s v="Alerce"/>
    <s v="Puerto Montt"/>
    <s v="Centro"/>
    <s v="Puerto Montt"/>
    <n v="14"/>
    <d v="1899-12-30T14:46:00"/>
    <d v="1899-12-30T16:02:00"/>
    <d v="1899-12-30T01:16:00"/>
    <x v="224"/>
    <s v="SI"/>
    <n v="8549"/>
    <m/>
  </r>
  <r>
    <n v="1811"/>
    <n v="0"/>
    <s v="Puerto Montt"/>
    <x v="5"/>
    <x v="0"/>
    <x v="0"/>
    <x v="3"/>
    <n v="1004"/>
    <x v="9"/>
    <x v="0"/>
    <s v="Alerce"/>
    <s v="Puerto Montt"/>
    <s v="Centro"/>
    <s v="Puerto Montt"/>
    <n v="14"/>
    <d v="1899-12-30T14:44:00"/>
    <d v="1899-12-30T15:59:00"/>
    <d v="1899-12-30T01:15:00"/>
    <x v="221"/>
    <s v="NO"/>
    <m/>
    <m/>
  </r>
  <r>
    <n v="1812"/>
    <n v="0"/>
    <s v="Puerto Montt"/>
    <x v="5"/>
    <x v="0"/>
    <x v="0"/>
    <x v="3"/>
    <n v="1004"/>
    <x v="9"/>
    <x v="0"/>
    <s v="Alerce"/>
    <s v="Puerto Montt"/>
    <s v="Centro"/>
    <s v="Puerto Montt"/>
    <n v="14"/>
    <d v="1899-12-30T14:51:00"/>
    <d v="1899-12-30T16:06:00"/>
    <d v="1899-12-30T01:15:00"/>
    <x v="211"/>
    <s v="NO"/>
    <m/>
    <m/>
  </r>
  <r>
    <n v="1813"/>
    <n v="0"/>
    <s v="Puerto Montt"/>
    <x v="5"/>
    <x v="0"/>
    <x v="0"/>
    <x v="3"/>
    <n v="1004"/>
    <x v="9"/>
    <x v="0"/>
    <s v="Alerce"/>
    <s v="Puerto Montt"/>
    <s v="Centro"/>
    <s v="Puerto Montt"/>
    <n v="14"/>
    <d v="1899-12-30T14:56:00"/>
    <d v="1899-12-30T16:11:00"/>
    <d v="1899-12-30T01:15:00"/>
    <x v="234"/>
    <s v="NO"/>
    <m/>
    <m/>
  </r>
  <r>
    <n v="1814"/>
    <n v="0"/>
    <s v="Puerto Montt"/>
    <x v="5"/>
    <x v="0"/>
    <x v="0"/>
    <x v="3"/>
    <n v="1004"/>
    <x v="9"/>
    <x v="0"/>
    <s v="Alerce"/>
    <s v="Puerto Montt"/>
    <s v="Centro"/>
    <s v="Puerto Montt"/>
    <n v="14"/>
    <d v="1899-12-30T14:58:00"/>
    <d v="1899-12-30T16:13:00"/>
    <d v="1899-12-30T01:15:00"/>
    <x v="241"/>
    <s v="NO"/>
    <m/>
    <m/>
  </r>
  <r>
    <n v="1815"/>
    <n v="8550"/>
    <s v="Puerto Montt"/>
    <x v="5"/>
    <x v="0"/>
    <x v="0"/>
    <x v="3"/>
    <n v="1004"/>
    <x v="9"/>
    <x v="0"/>
    <s v="Alerce"/>
    <s v="Puerto Montt"/>
    <s v="Centro"/>
    <s v="Puerto Montt"/>
    <n v="15"/>
    <d v="1899-12-30T15:29:00"/>
    <d v="1899-12-30T16:31:00"/>
    <d v="1899-12-30T01:02:00"/>
    <x v="220"/>
    <s v="SI"/>
    <n v="8550"/>
    <m/>
  </r>
  <r>
    <n v="1816"/>
    <n v="8530"/>
    <s v="Puerto Montt"/>
    <x v="5"/>
    <x v="0"/>
    <x v="0"/>
    <x v="3"/>
    <n v="1004"/>
    <x v="9"/>
    <x v="1"/>
    <s v="Centro"/>
    <s v="Puerto Montt"/>
    <s v="Alerce"/>
    <s v="Puerto Montt"/>
    <n v="10"/>
    <d v="1899-12-30T10:30:00"/>
    <d v="1899-12-30T11:30:00"/>
    <d v="1899-12-30T01:00:00"/>
    <x v="211"/>
    <s v="SI"/>
    <n v="8530"/>
    <m/>
  </r>
  <r>
    <n v="1817"/>
    <n v="0"/>
    <s v="Puerto Montt"/>
    <x v="5"/>
    <x v="0"/>
    <x v="0"/>
    <x v="3"/>
    <n v="1004"/>
    <x v="9"/>
    <x v="1"/>
    <s v="Centro"/>
    <s v="Puerto Montt"/>
    <s v="Alerce"/>
    <s v="Puerto Montt"/>
    <n v="10"/>
    <d v="1899-12-30T10:31:00"/>
    <d v="1899-12-30T11:34:00"/>
    <d v="1899-12-30T01:03:00"/>
    <x v="184"/>
    <s v="NO"/>
    <m/>
    <m/>
  </r>
  <r>
    <n v="1818"/>
    <n v="8531"/>
    <s v="Puerto Montt"/>
    <x v="5"/>
    <x v="0"/>
    <x v="0"/>
    <x v="3"/>
    <n v="1004"/>
    <x v="9"/>
    <x v="1"/>
    <s v="Centro"/>
    <s v="Puerto Montt"/>
    <s v="Alerce"/>
    <s v="Puerto Montt"/>
    <n v="10"/>
    <d v="1899-12-30T10:35:00"/>
    <d v="1899-12-30T11:30:00"/>
    <d v="1899-12-30T00:55:00"/>
    <x v="213"/>
    <s v="SI"/>
    <n v="8531"/>
    <m/>
  </r>
  <r>
    <n v="1819"/>
    <n v="0"/>
    <s v="Puerto Montt"/>
    <x v="5"/>
    <x v="0"/>
    <x v="0"/>
    <x v="3"/>
    <n v="1004"/>
    <x v="9"/>
    <x v="1"/>
    <s v="Centro"/>
    <s v="Puerto Montt"/>
    <s v="Alerce"/>
    <s v="Puerto Montt"/>
    <n v="10"/>
    <d v="1899-12-30T10:52:00"/>
    <d v="1899-12-30T11:55:00"/>
    <d v="1899-12-30T01:03:00"/>
    <x v="198"/>
    <s v="NO"/>
    <m/>
    <m/>
  </r>
  <r>
    <n v="1820"/>
    <n v="8532"/>
    <s v="Puerto Montt"/>
    <x v="5"/>
    <x v="0"/>
    <x v="0"/>
    <x v="3"/>
    <n v="1004"/>
    <x v="9"/>
    <x v="1"/>
    <s v="Centro"/>
    <s v="Puerto Montt"/>
    <s v="Alerce"/>
    <s v="Puerto Montt"/>
    <n v="11"/>
    <d v="1899-12-30T11:01:00"/>
    <d v="1899-12-30T11:48:00"/>
    <d v="1899-12-30T00:47:00"/>
    <x v="224"/>
    <s v="SI"/>
    <n v="8532"/>
    <m/>
  </r>
  <r>
    <n v="1821"/>
    <n v="0"/>
    <s v="Puerto Montt"/>
    <x v="5"/>
    <x v="0"/>
    <x v="0"/>
    <x v="3"/>
    <n v="1004"/>
    <x v="9"/>
    <x v="1"/>
    <s v="Centro"/>
    <s v="Puerto Montt"/>
    <s v="Alerce"/>
    <s v="Puerto Montt"/>
    <n v="11"/>
    <d v="1899-12-30T11:00:00"/>
    <d v="1899-12-30T12:03:00"/>
    <d v="1899-12-30T01:03:00"/>
    <x v="221"/>
    <s v="NO"/>
    <m/>
    <m/>
  </r>
  <r>
    <n v="1822"/>
    <n v="0"/>
    <s v="Puerto Montt"/>
    <x v="5"/>
    <x v="0"/>
    <x v="0"/>
    <x v="3"/>
    <n v="1004"/>
    <x v="9"/>
    <x v="1"/>
    <s v="Centro"/>
    <s v="Puerto Montt"/>
    <s v="Alerce"/>
    <s v="Puerto Montt"/>
    <n v="11"/>
    <d v="1899-12-30T11:05:00"/>
    <d v="1899-12-30T12:08:00"/>
    <d v="1899-12-30T01:03:00"/>
    <x v="197"/>
    <s v="NO"/>
    <m/>
    <m/>
  </r>
  <r>
    <n v="1823"/>
    <n v="0"/>
    <s v="Puerto Montt"/>
    <x v="5"/>
    <x v="0"/>
    <x v="0"/>
    <x v="3"/>
    <n v="1004"/>
    <x v="9"/>
    <x v="1"/>
    <s v="Centro"/>
    <s v="Puerto Montt"/>
    <s v="Alerce"/>
    <s v="Puerto Montt"/>
    <n v="11"/>
    <d v="1899-12-30T11:10:00"/>
    <d v="1899-12-30T12:13:00"/>
    <d v="1899-12-30T01:03:00"/>
    <x v="234"/>
    <s v="NO"/>
    <m/>
    <m/>
  </r>
  <r>
    <n v="1824"/>
    <n v="8533"/>
    <s v="Puerto Montt"/>
    <x v="5"/>
    <x v="0"/>
    <x v="0"/>
    <x v="3"/>
    <n v="1004"/>
    <x v="9"/>
    <x v="1"/>
    <s v="Centro"/>
    <s v="Puerto Montt"/>
    <s v="Alerce"/>
    <s v="Puerto Montt"/>
    <n v="11"/>
    <d v="1899-12-30T11:17:00"/>
    <d v="1899-12-30T12:10:00"/>
    <d v="1899-12-30T00:53:00"/>
    <x v="208"/>
    <s v="SI"/>
    <n v="8533"/>
    <m/>
  </r>
  <r>
    <n v="1825"/>
    <n v="0"/>
    <s v="Puerto Montt"/>
    <x v="5"/>
    <x v="0"/>
    <x v="0"/>
    <x v="3"/>
    <n v="1004"/>
    <x v="9"/>
    <x v="1"/>
    <s v="Centro"/>
    <s v="Puerto Montt"/>
    <s v="Alerce"/>
    <s v="Puerto Montt"/>
    <n v="11"/>
    <d v="1899-12-30T11:30:00"/>
    <d v="1899-12-30T12:33:00"/>
    <d v="1899-12-30T01:03:00"/>
    <x v="218"/>
    <s v="NO"/>
    <m/>
    <m/>
  </r>
  <r>
    <n v="1826"/>
    <n v="8534"/>
    <s v="Puerto Montt"/>
    <x v="5"/>
    <x v="0"/>
    <x v="0"/>
    <x v="3"/>
    <n v="1004"/>
    <x v="9"/>
    <x v="1"/>
    <s v="Centro"/>
    <s v="Puerto Montt"/>
    <s v="Alerce"/>
    <s v="Puerto Montt"/>
    <n v="11"/>
    <d v="1899-12-30T11:35:00"/>
    <d v="1899-12-30T12:30:00"/>
    <d v="1899-12-30T00:55:00"/>
    <x v="238"/>
    <s v="SI"/>
    <n v="8534"/>
    <m/>
  </r>
  <r>
    <n v="1827"/>
    <n v="0"/>
    <s v="Puerto Montt"/>
    <x v="5"/>
    <x v="0"/>
    <x v="0"/>
    <x v="3"/>
    <n v="1004"/>
    <x v="9"/>
    <x v="1"/>
    <s v="Centro"/>
    <s v="Puerto Montt"/>
    <s v="Alerce"/>
    <s v="Puerto Montt"/>
    <n v="11"/>
    <d v="1899-12-30T11:43:00"/>
    <d v="1899-12-30T12:46:00"/>
    <d v="1899-12-30T01:03:00"/>
    <x v="233"/>
    <s v="NO"/>
    <m/>
    <m/>
  </r>
  <r>
    <n v="1828"/>
    <n v="0"/>
    <s v="Puerto Montt"/>
    <x v="5"/>
    <x v="0"/>
    <x v="0"/>
    <x v="3"/>
    <n v="1004"/>
    <x v="9"/>
    <x v="1"/>
    <s v="Centro"/>
    <s v="Puerto Montt"/>
    <s v="Alerce"/>
    <s v="Puerto Montt"/>
    <n v="11"/>
    <d v="1899-12-30T11:50:00"/>
    <d v="1899-12-30T12:53:00"/>
    <d v="1899-12-30T01:03:00"/>
    <x v="191"/>
    <s v="NO"/>
    <m/>
    <m/>
  </r>
  <r>
    <n v="1829"/>
    <n v="8535"/>
    <s v="Puerto Montt"/>
    <x v="5"/>
    <x v="0"/>
    <x v="0"/>
    <x v="3"/>
    <n v="1004"/>
    <x v="9"/>
    <x v="1"/>
    <s v="Centro"/>
    <s v="Puerto Montt"/>
    <s v="Alerce"/>
    <s v="Puerto Montt"/>
    <n v="11"/>
    <d v="1899-12-30T11:54:00"/>
    <d v="1899-12-30T12:55:00"/>
    <d v="1899-12-30T01:01:00"/>
    <x v="209"/>
    <s v="SI"/>
    <n v="8535"/>
    <m/>
  </r>
  <r>
    <n v="1830"/>
    <n v="0"/>
    <s v="Puerto Montt"/>
    <x v="5"/>
    <x v="0"/>
    <x v="0"/>
    <x v="3"/>
    <n v="1004"/>
    <x v="9"/>
    <x v="1"/>
    <s v="Centro"/>
    <s v="Puerto Montt"/>
    <s v="Alerce"/>
    <s v="Puerto Montt"/>
    <n v="11"/>
    <d v="1899-12-30T11:58:00"/>
    <d v="1899-12-30T13:01:00"/>
    <d v="1899-12-30T01:03:00"/>
    <x v="190"/>
    <s v="NO"/>
    <m/>
    <m/>
  </r>
  <r>
    <n v="1831"/>
    <n v="0"/>
    <s v="Puerto Montt"/>
    <x v="5"/>
    <x v="0"/>
    <x v="0"/>
    <x v="3"/>
    <n v="1004"/>
    <x v="9"/>
    <x v="1"/>
    <s v="Centro"/>
    <s v="Puerto Montt"/>
    <s v="Alerce"/>
    <s v="Puerto Montt"/>
    <n v="12"/>
    <d v="1899-12-30T12:06:00"/>
    <d v="1899-12-30T13:09:00"/>
    <d v="1899-12-30T01:03:00"/>
    <x v="239"/>
    <s v="NO"/>
    <m/>
    <m/>
  </r>
  <r>
    <n v="1832"/>
    <n v="8536"/>
    <s v="Puerto Montt"/>
    <x v="5"/>
    <x v="0"/>
    <x v="0"/>
    <x v="3"/>
    <n v="1004"/>
    <x v="9"/>
    <x v="1"/>
    <s v="Centro"/>
    <s v="Puerto Montt"/>
    <s v="Alerce"/>
    <s v="Puerto Montt"/>
    <n v="12"/>
    <d v="1899-12-30T12:26:00"/>
    <d v="1899-12-30T13:39:00"/>
    <d v="1899-12-30T01:13:00"/>
    <x v="240"/>
    <s v="SI"/>
    <n v="8536"/>
    <m/>
  </r>
  <r>
    <n v="1833"/>
    <n v="0"/>
    <s v="Puerto Montt"/>
    <x v="5"/>
    <x v="0"/>
    <x v="0"/>
    <x v="3"/>
    <n v="1004"/>
    <x v="9"/>
    <x v="1"/>
    <s v="Centro"/>
    <s v="Puerto Montt"/>
    <s v="Alerce"/>
    <s v="Puerto Montt"/>
    <n v="12"/>
    <d v="1899-12-30T12:31:00"/>
    <d v="1899-12-30T13:34:00"/>
    <d v="1899-12-30T01:03:00"/>
    <x v="241"/>
    <s v="NO"/>
    <m/>
    <m/>
  </r>
  <r>
    <n v="1834"/>
    <n v="0"/>
    <s v="Puerto Montt"/>
    <x v="5"/>
    <x v="0"/>
    <x v="0"/>
    <x v="3"/>
    <n v="1004"/>
    <x v="9"/>
    <x v="1"/>
    <s v="Centro"/>
    <s v="Puerto Montt"/>
    <s v="Alerce"/>
    <s v="Puerto Montt"/>
    <n v="12"/>
    <d v="1899-12-30T12:32:00"/>
    <d v="1899-12-30T13:35:00"/>
    <d v="1899-12-30T01:03:00"/>
    <x v="235"/>
    <s v="NO"/>
    <m/>
    <m/>
  </r>
  <r>
    <n v="1835"/>
    <n v="8537"/>
    <s v="Puerto Montt"/>
    <x v="5"/>
    <x v="0"/>
    <x v="0"/>
    <x v="3"/>
    <n v="1004"/>
    <x v="9"/>
    <x v="1"/>
    <s v="Centro"/>
    <s v="Puerto Montt"/>
    <s v="Alerce"/>
    <s v="Puerto Montt"/>
    <n v="12"/>
    <d v="1899-12-30T12:40:00"/>
    <d v="1899-12-30T13:55:00"/>
    <d v="1899-12-30T01:15:00"/>
    <x v="227"/>
    <s v="SI"/>
    <n v="8537"/>
    <m/>
  </r>
  <r>
    <n v="1836"/>
    <n v="8538"/>
    <s v="Puerto Montt"/>
    <x v="5"/>
    <x v="0"/>
    <x v="0"/>
    <x v="3"/>
    <n v="1004"/>
    <x v="9"/>
    <x v="1"/>
    <s v="Centro"/>
    <s v="Puerto Montt"/>
    <s v="Alerce"/>
    <s v="Puerto Montt"/>
    <n v="12"/>
    <d v="1899-12-30T12:50:00"/>
    <d v="1899-12-30T13:40:00"/>
    <d v="1899-12-30T00:50:00"/>
    <x v="185"/>
    <s v="SI"/>
    <n v="8538"/>
    <m/>
  </r>
  <r>
    <n v="1837"/>
    <n v="8539"/>
    <s v="Puerto Montt"/>
    <x v="5"/>
    <x v="0"/>
    <x v="0"/>
    <x v="3"/>
    <n v="1004"/>
    <x v="9"/>
    <x v="1"/>
    <s v="Centro"/>
    <s v="Puerto Montt"/>
    <s v="Alerce"/>
    <s v="Puerto Montt"/>
    <n v="13"/>
    <d v="1899-12-30T13:05:00"/>
    <d v="1899-12-30T14:14:00"/>
    <d v="1899-12-30T01:09:00"/>
    <x v="242"/>
    <s v="SI"/>
    <n v="8539"/>
    <s v="decía 5006 pero es 5506"/>
  </r>
  <r>
    <n v="1838"/>
    <n v="0"/>
    <s v="Puerto Montt"/>
    <x v="5"/>
    <x v="0"/>
    <x v="0"/>
    <x v="3"/>
    <n v="1004"/>
    <x v="9"/>
    <x v="1"/>
    <s v="Centro"/>
    <s v="Puerto Montt"/>
    <s v="Alerce"/>
    <s v="Puerto Montt"/>
    <n v="12"/>
    <d v="1899-12-30T12:58:00"/>
    <d v="1899-12-30T14:01:00"/>
    <d v="1899-12-30T01:03:00"/>
    <x v="194"/>
    <s v="NO"/>
    <m/>
    <m/>
  </r>
  <r>
    <n v="1839"/>
    <n v="0"/>
    <s v="Puerto Montt"/>
    <x v="5"/>
    <x v="0"/>
    <x v="0"/>
    <x v="3"/>
    <n v="1004"/>
    <x v="9"/>
    <x v="1"/>
    <s v="Centro"/>
    <s v="Puerto Montt"/>
    <s v="Alerce"/>
    <s v="Puerto Montt"/>
    <n v="13"/>
    <d v="1899-12-30T13:00:00"/>
    <d v="1899-12-30T14:03:00"/>
    <d v="1899-12-30T01:03:00"/>
    <x v="232"/>
    <s v="NO"/>
    <m/>
    <m/>
  </r>
  <r>
    <n v="1840"/>
    <n v="0"/>
    <s v="Puerto Montt"/>
    <x v="5"/>
    <x v="0"/>
    <x v="0"/>
    <x v="3"/>
    <n v="1004"/>
    <x v="9"/>
    <x v="1"/>
    <s v="Centro"/>
    <s v="Puerto Montt"/>
    <s v="Alerce"/>
    <s v="Puerto Montt"/>
    <n v="13"/>
    <d v="1899-12-30T13:10:00"/>
    <d v="1899-12-30T14:13:00"/>
    <d v="1899-12-30T01:03:00"/>
    <x v="184"/>
    <s v="NO"/>
    <m/>
    <m/>
  </r>
  <r>
    <n v="1841"/>
    <n v="8540"/>
    <s v="Puerto Montt"/>
    <x v="5"/>
    <x v="0"/>
    <x v="0"/>
    <x v="3"/>
    <n v="1004"/>
    <x v="9"/>
    <x v="1"/>
    <s v="Centro"/>
    <s v="Puerto Montt"/>
    <s v="Alerce"/>
    <s v="Puerto Montt"/>
    <n v="13"/>
    <d v="1899-12-30T13:31:00"/>
    <d v="1899-12-30T14:46:00"/>
    <d v="1899-12-30T01:15:00"/>
    <x v="213"/>
    <s v="SI"/>
    <n v="8540"/>
    <m/>
  </r>
  <r>
    <n v="1842"/>
    <n v="0"/>
    <s v="Puerto Montt"/>
    <x v="5"/>
    <x v="0"/>
    <x v="0"/>
    <x v="3"/>
    <n v="1004"/>
    <x v="9"/>
    <x v="1"/>
    <s v="Centro"/>
    <s v="Puerto Montt"/>
    <s v="Alerce"/>
    <s v="Puerto Montt"/>
    <n v="13"/>
    <d v="1899-12-30T13:22:00"/>
    <d v="1899-12-30T14:25:00"/>
    <d v="1899-12-30T01:03:00"/>
    <x v="220"/>
    <s v="NO"/>
    <m/>
    <m/>
  </r>
  <r>
    <n v="1843"/>
    <n v="8541"/>
    <s v="Puerto Montt"/>
    <x v="5"/>
    <x v="0"/>
    <x v="0"/>
    <x v="3"/>
    <n v="1004"/>
    <x v="9"/>
    <x v="1"/>
    <s v="Centro"/>
    <s v="Puerto Montt"/>
    <s v="Alerce"/>
    <s v="Puerto Montt"/>
    <n v="13"/>
    <d v="1899-12-30T13:24:00"/>
    <d v="1899-12-30T14:25:00"/>
    <d v="1899-12-30T01:01:00"/>
    <x v="211"/>
    <s v="SI"/>
    <n v="8541"/>
    <m/>
  </r>
  <r>
    <n v="1844"/>
    <n v="0"/>
    <s v="Puerto Montt"/>
    <x v="5"/>
    <x v="0"/>
    <x v="0"/>
    <x v="3"/>
    <n v="1004"/>
    <x v="9"/>
    <x v="1"/>
    <s v="Centro"/>
    <s v="Puerto Montt"/>
    <s v="Alerce"/>
    <s v="Puerto Montt"/>
    <n v="13"/>
    <d v="1899-12-30T13:30:00"/>
    <d v="1899-12-30T14:33:00"/>
    <d v="1899-12-30T01:03:00"/>
    <x v="224"/>
    <s v="NO"/>
    <m/>
    <m/>
  </r>
  <r>
    <n v="1845"/>
    <n v="8542"/>
    <s v="Puerto Montt"/>
    <x v="5"/>
    <x v="0"/>
    <x v="0"/>
    <x v="3"/>
    <n v="1004"/>
    <x v="9"/>
    <x v="1"/>
    <s v="Centro"/>
    <s v="Puerto Montt"/>
    <s v="Alerce"/>
    <s v="Puerto Montt"/>
    <n v="13"/>
    <d v="1899-12-30T13:40:00"/>
    <d v="1899-12-30T14:45:00"/>
    <d v="1899-12-30T01:05:00"/>
    <x v="221"/>
    <s v="SI"/>
    <n v="8542"/>
    <m/>
  </r>
  <r>
    <n v="1846"/>
    <n v="0"/>
    <s v="Puerto Montt"/>
    <x v="5"/>
    <x v="0"/>
    <x v="0"/>
    <x v="3"/>
    <n v="1004"/>
    <x v="9"/>
    <x v="1"/>
    <s v="Centro"/>
    <s v="Puerto Montt"/>
    <s v="Alerce"/>
    <s v="Puerto Montt"/>
    <n v="13"/>
    <d v="1899-12-30T13:54:00"/>
    <d v="1899-12-30T14:57:00"/>
    <d v="1899-12-30T01:03:00"/>
    <x v="197"/>
    <s v="NO"/>
    <m/>
    <m/>
  </r>
  <r>
    <n v="1847"/>
    <n v="0"/>
    <s v="Puerto Montt"/>
    <x v="5"/>
    <x v="0"/>
    <x v="0"/>
    <x v="3"/>
    <n v="1004"/>
    <x v="9"/>
    <x v="1"/>
    <s v="Centro"/>
    <s v="Puerto Montt"/>
    <s v="Alerce"/>
    <s v="Puerto Montt"/>
    <n v="13"/>
    <d v="1899-12-30T13:57:00"/>
    <d v="1899-12-30T15:00:00"/>
    <d v="1899-12-30T01:03:00"/>
    <x v="234"/>
    <s v="NO"/>
    <m/>
    <m/>
  </r>
  <r>
    <n v="1848"/>
    <n v="0"/>
    <s v="Puerto Montt"/>
    <x v="5"/>
    <x v="0"/>
    <x v="0"/>
    <x v="3"/>
    <n v="1004"/>
    <x v="9"/>
    <x v="1"/>
    <s v="Centro"/>
    <s v="Puerto Montt"/>
    <s v="Alerce"/>
    <s v="Puerto Montt"/>
    <n v="13"/>
    <d v="1899-12-30T13:59:00"/>
    <d v="1899-12-30T15:02:00"/>
    <d v="1899-12-30T01:03:00"/>
    <x v="181"/>
    <s v="NO"/>
    <m/>
    <m/>
  </r>
  <r>
    <n v="1849"/>
    <n v="8543"/>
    <s v="Puerto Montt"/>
    <x v="5"/>
    <x v="0"/>
    <x v="0"/>
    <x v="3"/>
    <n v="1004"/>
    <x v="9"/>
    <x v="1"/>
    <s v="Centro"/>
    <s v="Puerto Montt"/>
    <s v="Alerce"/>
    <s v="Puerto Montt"/>
    <n v="14"/>
    <d v="1899-12-30T14:20:00"/>
    <d v="1899-12-30T15:27:00"/>
    <d v="1899-12-30T01:07:00"/>
    <x v="218"/>
    <s v="SI"/>
    <n v="8543"/>
    <m/>
  </r>
  <r>
    <n v="1850"/>
    <n v="0"/>
    <s v="Puerto Montt"/>
    <x v="5"/>
    <x v="0"/>
    <x v="0"/>
    <x v="3"/>
    <n v="1004"/>
    <x v="9"/>
    <x v="1"/>
    <s v="Centro"/>
    <s v="Puerto Montt"/>
    <s v="Alerce"/>
    <s v="Puerto Montt"/>
    <n v="14"/>
    <d v="1899-12-30T14:10:00"/>
    <d v="1899-12-30T15:13:00"/>
    <d v="1899-12-30T01:03:00"/>
    <x v="209"/>
    <s v="NO"/>
    <m/>
    <m/>
  </r>
  <r>
    <n v="1851"/>
    <n v="8544"/>
    <s v="Puerto Montt"/>
    <x v="5"/>
    <x v="0"/>
    <x v="0"/>
    <x v="3"/>
    <n v="1004"/>
    <x v="9"/>
    <x v="1"/>
    <s v="Centro"/>
    <s v="Puerto Montt"/>
    <s v="Alerce"/>
    <s v="Puerto Montt"/>
    <n v="14"/>
    <d v="1899-12-30T14:23:00"/>
    <d v="1899-12-30T15:30:00"/>
    <d v="1899-12-30T01:07:00"/>
    <x v="233"/>
    <s v="SI"/>
    <n v="8544"/>
    <m/>
  </r>
  <r>
    <n v="1852"/>
    <n v="0"/>
    <s v="Puerto Montt"/>
    <x v="5"/>
    <x v="0"/>
    <x v="0"/>
    <x v="3"/>
    <n v="1004"/>
    <x v="9"/>
    <x v="1"/>
    <s v="Centro"/>
    <s v="Puerto Montt"/>
    <s v="Alerce"/>
    <s v="Puerto Montt"/>
    <n v="14"/>
    <d v="1899-12-30T14:44:00"/>
    <d v="1899-12-30T15:47:00"/>
    <d v="1899-12-30T01:03:00"/>
    <x v="209"/>
    <s v="NO"/>
    <m/>
    <m/>
  </r>
  <r>
    <n v="1853"/>
    <n v="0"/>
    <s v="Puerto Montt"/>
    <x v="5"/>
    <x v="0"/>
    <x v="0"/>
    <x v="3"/>
    <n v="1004"/>
    <x v="9"/>
    <x v="1"/>
    <s v="Centro"/>
    <s v="Puerto Montt"/>
    <s v="Alerce"/>
    <s v="Puerto Montt"/>
    <n v="14"/>
    <d v="1899-12-30T14:45:00"/>
    <d v="1899-12-30T15:48:00"/>
    <d v="1899-12-30T01:03:00"/>
    <x v="243"/>
    <s v="NO"/>
    <m/>
    <m/>
  </r>
  <r>
    <n v="1854"/>
    <n v="0"/>
    <s v="Puerto Montt"/>
    <x v="5"/>
    <x v="0"/>
    <x v="0"/>
    <x v="3"/>
    <n v="1004"/>
    <x v="9"/>
    <x v="1"/>
    <s v="Centro"/>
    <s v="Puerto Montt"/>
    <s v="Alerce"/>
    <s v="Puerto Montt"/>
    <n v="14"/>
    <d v="1899-12-30T14:47:00"/>
    <d v="1899-12-30T15:50:00"/>
    <d v="1899-12-30T01:03:00"/>
    <x v="239"/>
    <s v="NO"/>
    <m/>
    <m/>
  </r>
  <r>
    <n v="1855"/>
    <n v="8545"/>
    <s v="Puerto Montt"/>
    <x v="5"/>
    <x v="0"/>
    <x v="0"/>
    <x v="3"/>
    <n v="1004"/>
    <x v="9"/>
    <x v="1"/>
    <s v="Centro"/>
    <s v="Puerto Montt"/>
    <s v="Alerce"/>
    <s v="Puerto Montt"/>
    <n v="14"/>
    <d v="1899-12-30T14:46:00"/>
    <d v="1899-12-30T15:40:00"/>
    <d v="1899-12-30T00:54:00"/>
    <x v="190"/>
    <s v="SI"/>
    <n v="8545"/>
    <m/>
  </r>
  <r>
    <n v="1856"/>
    <n v="0"/>
    <s v="Puerto Montt"/>
    <x v="5"/>
    <x v="0"/>
    <x v="0"/>
    <x v="3"/>
    <n v="1004"/>
    <x v="9"/>
    <x v="1"/>
    <s v="Centro"/>
    <s v="Puerto Montt"/>
    <s v="Alerce"/>
    <s v="Puerto Montt"/>
    <n v="15"/>
    <d v="1899-12-30T15:04:00"/>
    <d v="1899-12-30T16:07:00"/>
    <d v="1899-12-30T01:03:00"/>
    <x v="235"/>
    <s v="NO"/>
    <m/>
    <m/>
  </r>
  <r>
    <n v="1857"/>
    <n v="8546"/>
    <s v="Puerto Montt"/>
    <x v="5"/>
    <x v="0"/>
    <x v="0"/>
    <x v="3"/>
    <n v="1004"/>
    <x v="9"/>
    <x v="1"/>
    <s v="Centro"/>
    <s v="Puerto Montt"/>
    <s v="Alerce"/>
    <s v="Puerto Montt"/>
    <n v="15"/>
    <d v="1899-12-30T15:22:00"/>
    <d v="1899-12-30T16:30:00"/>
    <d v="1899-12-30T01:08:00"/>
    <x v="194"/>
    <s v="SI"/>
    <n v="8546"/>
    <m/>
  </r>
  <r>
    <n v="1858"/>
    <n v="8547"/>
    <s v="Puerto Montt"/>
    <x v="5"/>
    <x v="0"/>
    <x v="0"/>
    <x v="3"/>
    <n v="1004"/>
    <x v="9"/>
    <x v="1"/>
    <s v="Centro"/>
    <s v="Puerto Montt"/>
    <s v="Alerce"/>
    <s v="Puerto Montt"/>
    <n v="15"/>
    <d v="1899-12-30T15:27:00"/>
    <d v="1899-12-30T16:30:00"/>
    <d v="1899-12-30T01:03:00"/>
    <x v="213"/>
    <s v="SI"/>
    <n v="8547"/>
    <m/>
  </r>
  <r>
    <n v="1859"/>
    <n v="0"/>
    <s v="Puerto Montt"/>
    <x v="5"/>
    <x v="0"/>
    <x v="0"/>
    <x v="3"/>
    <n v="1004"/>
    <x v="9"/>
    <x v="1"/>
    <s v="Centro"/>
    <s v="Puerto Montt"/>
    <s v="Alerce"/>
    <s v="Puerto Montt"/>
    <n v="15"/>
    <d v="1899-12-30T15:32:00"/>
    <d v="1899-12-30T16:35:00"/>
    <d v="1899-12-30T01:03:00"/>
    <x v="232"/>
    <s v="NO"/>
    <m/>
    <m/>
  </r>
  <r>
    <n v="1860"/>
    <n v="8548"/>
    <s v="Puerto Montt"/>
    <x v="5"/>
    <x v="0"/>
    <x v="0"/>
    <x v="3"/>
    <n v="1004"/>
    <x v="9"/>
    <x v="1"/>
    <s v="Centro"/>
    <s v="Puerto Montt"/>
    <s v="Alerce"/>
    <s v="Puerto Montt"/>
    <n v="15"/>
    <d v="1899-12-30T15:42:00"/>
    <d v="1899-12-30T16:45:00"/>
    <d v="1899-12-30T01:03:00"/>
    <x v="184"/>
    <s v="SI"/>
    <n v="8548"/>
    <m/>
  </r>
  <r>
    <n v="1861"/>
    <n v="8549"/>
    <s v="Puerto Montt"/>
    <x v="5"/>
    <x v="0"/>
    <x v="0"/>
    <x v="3"/>
    <n v="1004"/>
    <x v="9"/>
    <x v="1"/>
    <s v="Centro"/>
    <s v="Puerto Montt"/>
    <s v="Alerce"/>
    <s v="Puerto Montt"/>
    <n v="16"/>
    <d v="1899-12-30T16:02:00"/>
    <d v="1899-12-30T16:58:00"/>
    <d v="1899-12-30T00:56:00"/>
    <x v="224"/>
    <s v="SI"/>
    <n v="8549"/>
    <m/>
  </r>
  <r>
    <n v="1862"/>
    <n v="0"/>
    <s v="Puerto Montt"/>
    <x v="5"/>
    <x v="0"/>
    <x v="0"/>
    <x v="3"/>
    <n v="1004"/>
    <x v="9"/>
    <x v="1"/>
    <s v="Centro"/>
    <s v="Puerto Montt"/>
    <s v="Alerce"/>
    <s v="Puerto Montt"/>
    <n v="15"/>
    <d v="1899-12-30T15:59:00"/>
    <d v="1899-12-30T17:02:00"/>
    <d v="1899-12-30T01:03:00"/>
    <x v="221"/>
    <s v="NO"/>
    <m/>
    <m/>
  </r>
  <r>
    <n v="1863"/>
    <n v="0"/>
    <s v="Puerto Montt"/>
    <x v="5"/>
    <x v="0"/>
    <x v="0"/>
    <x v="3"/>
    <n v="1004"/>
    <x v="9"/>
    <x v="1"/>
    <s v="Centro"/>
    <s v="Puerto Montt"/>
    <s v="Alerce"/>
    <s v="Puerto Montt"/>
    <n v="16"/>
    <d v="1899-12-30T16:06:00"/>
    <d v="1899-12-30T17:09:00"/>
    <d v="1899-12-30T01:03:00"/>
    <x v="211"/>
    <s v="NO"/>
    <m/>
    <m/>
  </r>
  <r>
    <n v="1864"/>
    <n v="0"/>
    <s v="Puerto Montt"/>
    <x v="5"/>
    <x v="0"/>
    <x v="0"/>
    <x v="3"/>
    <n v="1004"/>
    <x v="9"/>
    <x v="1"/>
    <s v="Centro"/>
    <s v="Puerto Montt"/>
    <s v="Alerce"/>
    <s v="Puerto Montt"/>
    <n v="16"/>
    <d v="1899-12-30T16:11:00"/>
    <d v="1899-12-30T17:14:00"/>
    <d v="1899-12-30T01:03:00"/>
    <x v="234"/>
    <s v="NO"/>
    <m/>
    <m/>
  </r>
  <r>
    <n v="1865"/>
    <n v="0"/>
    <s v="Puerto Montt"/>
    <x v="5"/>
    <x v="0"/>
    <x v="0"/>
    <x v="3"/>
    <n v="1004"/>
    <x v="9"/>
    <x v="1"/>
    <s v="Centro"/>
    <s v="Puerto Montt"/>
    <s v="Alerce"/>
    <s v="Puerto Montt"/>
    <n v="16"/>
    <d v="1899-12-30T16:13:00"/>
    <d v="1899-12-30T17:16:00"/>
    <d v="1899-12-30T01:03:00"/>
    <x v="241"/>
    <s v="NO"/>
    <m/>
    <m/>
  </r>
  <r>
    <n v="1866"/>
    <n v="8550"/>
    <s v="Puerto Montt"/>
    <x v="5"/>
    <x v="0"/>
    <x v="0"/>
    <x v="3"/>
    <n v="1004"/>
    <x v="9"/>
    <x v="1"/>
    <s v="Centro"/>
    <s v="Puerto Montt"/>
    <s v="Alerce"/>
    <s v="Puerto Montt"/>
    <n v="16"/>
    <d v="1899-12-30T16:31:00"/>
    <d v="1899-12-30T17:38:00"/>
    <d v="1899-12-30T01:07:00"/>
    <x v="220"/>
    <s v="SI"/>
    <n v="8550"/>
    <m/>
  </r>
  <r>
    <n v="1867"/>
    <n v="3500"/>
    <s v="Puerto Montt"/>
    <x v="7"/>
    <x v="1"/>
    <x v="0"/>
    <x v="4"/>
    <n v="1014"/>
    <x v="10"/>
    <x v="0"/>
    <s v="Tepual"/>
    <s v="Puerto Montt"/>
    <s v="Centro"/>
    <s v="Puerto Montt"/>
    <n v="7"/>
    <d v="1899-12-30T07:00:00"/>
    <d v="1899-12-30T08:05:00"/>
    <d v="1899-12-30T01:05:00"/>
    <x v="244"/>
    <s v="SI"/>
    <n v="3500"/>
    <m/>
  </r>
  <r>
    <n v="1868"/>
    <n v="0"/>
    <s v="Puerto Montt"/>
    <x v="7"/>
    <x v="1"/>
    <x v="0"/>
    <x v="4"/>
    <n v="1014"/>
    <x v="10"/>
    <x v="0"/>
    <s v="Tepual"/>
    <s v="Puerto Montt"/>
    <s v="Centro"/>
    <s v="Puerto Montt"/>
    <n v="7"/>
    <d v="1899-12-30T07:06:00"/>
    <d v="1899-12-30T08:13:00"/>
    <d v="1899-12-30T01:07:00"/>
    <x v="245"/>
    <s v="NO"/>
    <m/>
    <m/>
  </r>
  <r>
    <n v="1869"/>
    <n v="0"/>
    <s v="Puerto Montt"/>
    <x v="7"/>
    <x v="1"/>
    <x v="0"/>
    <x v="4"/>
    <n v="1014"/>
    <x v="10"/>
    <x v="0"/>
    <s v="Tepual"/>
    <s v="Puerto Montt"/>
    <s v="Centro"/>
    <s v="Puerto Montt"/>
    <n v="7"/>
    <d v="1899-12-30T07:09:00"/>
    <d v="1899-12-30T08:16:00"/>
    <d v="1899-12-30T01:07:00"/>
    <x v="246"/>
    <s v="NO"/>
    <m/>
    <m/>
  </r>
  <r>
    <n v="1870"/>
    <n v="3501"/>
    <s v="Puerto Montt"/>
    <x v="7"/>
    <x v="1"/>
    <x v="0"/>
    <x v="4"/>
    <n v="1014"/>
    <x v="10"/>
    <x v="0"/>
    <s v="Tepual"/>
    <s v="Puerto Montt"/>
    <s v="Centro"/>
    <s v="Puerto Montt"/>
    <n v="7"/>
    <d v="1899-12-30T07:16:00"/>
    <d v="1899-12-30T08:23:00"/>
    <d v="1899-12-30T01:07:00"/>
    <x v="247"/>
    <s v="SI"/>
    <n v="3501"/>
    <m/>
  </r>
  <r>
    <n v="1871"/>
    <n v="0"/>
    <s v="Puerto Montt"/>
    <x v="7"/>
    <x v="1"/>
    <x v="0"/>
    <x v="4"/>
    <n v="1014"/>
    <x v="10"/>
    <x v="0"/>
    <s v="Tepual"/>
    <s v="Puerto Montt"/>
    <s v="Centro"/>
    <s v="Puerto Montt"/>
    <n v="7"/>
    <d v="1899-12-30T07:21:00"/>
    <d v="1899-12-30T08:28:00"/>
    <d v="1899-12-30T01:07:00"/>
    <x v="248"/>
    <s v="NO"/>
    <m/>
    <m/>
  </r>
  <r>
    <n v="1872"/>
    <n v="0"/>
    <s v="Puerto Montt"/>
    <x v="7"/>
    <x v="1"/>
    <x v="0"/>
    <x v="4"/>
    <n v="1014"/>
    <x v="10"/>
    <x v="0"/>
    <s v="Tepual"/>
    <s v="Puerto Montt"/>
    <s v="Centro"/>
    <s v="Puerto Montt"/>
    <n v="7"/>
    <d v="1899-12-30T07:28:00"/>
    <d v="1899-12-30T08:35:00"/>
    <d v="1899-12-30T01:07:00"/>
    <x v="249"/>
    <s v="NO"/>
    <m/>
    <m/>
  </r>
  <r>
    <n v="1873"/>
    <n v="0"/>
    <s v="Puerto Montt"/>
    <x v="7"/>
    <x v="1"/>
    <x v="0"/>
    <x v="4"/>
    <n v="1014"/>
    <x v="10"/>
    <x v="0"/>
    <s v="Tepual"/>
    <s v="Puerto Montt"/>
    <s v="Centro"/>
    <s v="Puerto Montt"/>
    <n v="7"/>
    <d v="1899-12-30T07:31:00"/>
    <d v="1899-12-30T08:38:00"/>
    <d v="1899-12-30T01:07:00"/>
    <x v="250"/>
    <s v="NO"/>
    <m/>
    <m/>
  </r>
  <r>
    <n v="1874"/>
    <n v="3502"/>
    <s v="Puerto Montt"/>
    <x v="7"/>
    <x v="1"/>
    <x v="0"/>
    <x v="4"/>
    <n v="1014"/>
    <x v="10"/>
    <x v="0"/>
    <s v="Tepual"/>
    <s v="Puerto Montt"/>
    <s v="Centro"/>
    <s v="Puerto Montt"/>
    <n v="7"/>
    <d v="1899-12-30T07:40:00"/>
    <d v="1899-12-30T08:48:00"/>
    <d v="1899-12-30T01:08:00"/>
    <x v="251"/>
    <s v="SI"/>
    <n v="3502"/>
    <m/>
  </r>
  <r>
    <n v="1875"/>
    <n v="0"/>
    <s v="Puerto Montt"/>
    <x v="7"/>
    <x v="1"/>
    <x v="0"/>
    <x v="4"/>
    <n v="1014"/>
    <x v="10"/>
    <x v="0"/>
    <s v="Tepual"/>
    <s v="Puerto Montt"/>
    <s v="Centro"/>
    <s v="Puerto Montt"/>
    <n v="7"/>
    <d v="1899-12-30T07:48:00"/>
    <d v="1899-12-30T08:55:00"/>
    <d v="1899-12-30T01:07:00"/>
    <x v="252"/>
    <s v="NO"/>
    <m/>
    <m/>
  </r>
  <r>
    <n v="1876"/>
    <n v="0"/>
    <s v="Puerto Montt"/>
    <x v="7"/>
    <x v="1"/>
    <x v="0"/>
    <x v="4"/>
    <n v="1014"/>
    <x v="10"/>
    <x v="0"/>
    <s v="Tepual"/>
    <s v="Puerto Montt"/>
    <s v="Centro"/>
    <s v="Puerto Montt"/>
    <n v="8"/>
    <d v="1899-12-30T08:01:00"/>
    <d v="1899-12-30T08:59:00"/>
    <d v="1899-12-30T00:58:00"/>
    <x v="253"/>
    <s v="NO"/>
    <m/>
    <m/>
  </r>
  <r>
    <n v="1877"/>
    <n v="3503"/>
    <s v="Puerto Montt"/>
    <x v="7"/>
    <x v="1"/>
    <x v="0"/>
    <x v="4"/>
    <n v="1014"/>
    <x v="10"/>
    <x v="0"/>
    <s v="Tepual"/>
    <s v="Puerto Montt"/>
    <s v="Centro"/>
    <s v="Puerto Montt"/>
    <n v="8"/>
    <d v="1899-12-30T08:07:00"/>
    <d v="1899-12-30T09:14:00"/>
    <d v="1899-12-30T01:07:00"/>
    <x v="254"/>
    <s v="SI"/>
    <n v="3503"/>
    <m/>
  </r>
  <r>
    <n v="1878"/>
    <n v="0"/>
    <s v="Puerto Montt"/>
    <x v="7"/>
    <x v="1"/>
    <x v="0"/>
    <x v="4"/>
    <n v="1014"/>
    <x v="10"/>
    <x v="0"/>
    <s v="Tepual"/>
    <s v="Puerto Montt"/>
    <s v="Centro"/>
    <s v="Puerto Montt"/>
    <n v="8"/>
    <d v="1899-12-30T08:17:00"/>
    <d v="1899-12-30T09:15:00"/>
    <d v="1899-12-30T00:58:00"/>
    <x v="255"/>
    <s v="NO"/>
    <m/>
    <m/>
  </r>
  <r>
    <n v="1879"/>
    <n v="0"/>
    <s v="Puerto Montt"/>
    <x v="7"/>
    <x v="1"/>
    <x v="0"/>
    <x v="4"/>
    <n v="1014"/>
    <x v="10"/>
    <x v="0"/>
    <s v="Tepual"/>
    <s v="Puerto Montt"/>
    <s v="Centro"/>
    <s v="Puerto Montt"/>
    <n v="8"/>
    <d v="1899-12-30T08:28:00"/>
    <d v="1899-12-30T09:26:00"/>
    <d v="1899-12-30T00:58:00"/>
    <x v="256"/>
    <s v="NO"/>
    <m/>
    <m/>
  </r>
  <r>
    <n v="1880"/>
    <n v="3504"/>
    <s v="Puerto Montt"/>
    <x v="7"/>
    <x v="1"/>
    <x v="0"/>
    <x v="4"/>
    <n v="1014"/>
    <x v="10"/>
    <x v="0"/>
    <s v="Tepual"/>
    <s v="Puerto Montt"/>
    <s v="Centro"/>
    <s v="Puerto Montt"/>
    <n v="8"/>
    <d v="1899-12-30T08:38:00"/>
    <d v="1899-12-30T09:26:00"/>
    <d v="1899-12-30T00:48:00"/>
    <x v="257"/>
    <s v="SI"/>
    <n v="3504"/>
    <m/>
  </r>
  <r>
    <n v="1881"/>
    <n v="0"/>
    <s v="Puerto Montt"/>
    <x v="7"/>
    <x v="1"/>
    <x v="0"/>
    <x v="4"/>
    <n v="1014"/>
    <x v="10"/>
    <x v="0"/>
    <s v="Tepual"/>
    <s v="Puerto Montt"/>
    <s v="Centro"/>
    <s v="Puerto Montt"/>
    <n v="8"/>
    <d v="1899-12-30T08:47:00"/>
    <d v="1899-12-30T09:45:00"/>
    <d v="1899-12-30T00:58:00"/>
    <x v="258"/>
    <s v="NO"/>
    <m/>
    <m/>
  </r>
  <r>
    <n v="1882"/>
    <n v="3505"/>
    <s v="Puerto Montt"/>
    <x v="7"/>
    <x v="1"/>
    <x v="0"/>
    <x v="4"/>
    <n v="1014"/>
    <x v="10"/>
    <x v="0"/>
    <s v="Tepual"/>
    <s v="Puerto Montt"/>
    <s v="Centro"/>
    <s v="Puerto Montt"/>
    <n v="9"/>
    <d v="1899-12-30T09:00:00"/>
    <d v="1899-12-30T10:00:00"/>
    <d v="1899-12-30T01:00:00"/>
    <x v="244"/>
    <s v="SI"/>
    <n v="3505"/>
    <m/>
  </r>
  <r>
    <n v="1883"/>
    <n v="0"/>
    <s v="Puerto Montt"/>
    <x v="7"/>
    <x v="1"/>
    <x v="0"/>
    <x v="4"/>
    <n v="1014"/>
    <x v="10"/>
    <x v="0"/>
    <s v="Tepual"/>
    <s v="Puerto Montt"/>
    <s v="Centro"/>
    <s v="Puerto Montt"/>
    <n v="9"/>
    <d v="1899-12-30T09:15:00"/>
    <d v="1899-12-30T10:11:00"/>
    <d v="1899-12-30T00:56:00"/>
    <x v="247"/>
    <s v="NO"/>
    <m/>
    <m/>
  </r>
  <r>
    <n v="1884"/>
    <n v="0"/>
    <s v="Puerto Montt"/>
    <x v="7"/>
    <x v="1"/>
    <x v="0"/>
    <x v="4"/>
    <n v="1014"/>
    <x v="10"/>
    <x v="0"/>
    <s v="Tepual"/>
    <s v="Puerto Montt"/>
    <s v="Centro"/>
    <s v="Puerto Montt"/>
    <n v="9"/>
    <d v="1899-12-30T09:20:00"/>
    <d v="1899-12-30T10:16:00"/>
    <d v="1899-12-30T00:56:00"/>
    <x v="248"/>
    <s v="NO"/>
    <m/>
    <m/>
  </r>
  <r>
    <n v="1885"/>
    <n v="0"/>
    <s v="Puerto Montt"/>
    <x v="7"/>
    <x v="1"/>
    <x v="0"/>
    <x v="4"/>
    <n v="1014"/>
    <x v="10"/>
    <x v="0"/>
    <s v="Tepual"/>
    <s v="Puerto Montt"/>
    <s v="Centro"/>
    <s v="Puerto Montt"/>
    <n v="9"/>
    <d v="1899-12-30T09:31:00"/>
    <d v="1899-12-30T10:27:00"/>
    <d v="1899-12-30T00:56:00"/>
    <x v="245"/>
    <s v="NO"/>
    <m/>
    <m/>
  </r>
  <r>
    <n v="1886"/>
    <n v="0"/>
    <s v="Puerto Montt"/>
    <x v="7"/>
    <x v="1"/>
    <x v="0"/>
    <x v="4"/>
    <n v="1014"/>
    <x v="10"/>
    <x v="0"/>
    <s v="Tepual"/>
    <s v="Puerto Montt"/>
    <s v="Centro"/>
    <s v="Puerto Montt"/>
    <n v="9"/>
    <d v="1899-12-30T09:39:00"/>
    <d v="1899-12-30T10:35:00"/>
    <d v="1899-12-30T00:56:00"/>
    <x v="249"/>
    <s v="NO"/>
    <m/>
    <m/>
  </r>
  <r>
    <n v="1887"/>
    <n v="3506"/>
    <s v="Puerto Montt"/>
    <x v="7"/>
    <x v="1"/>
    <x v="0"/>
    <x v="4"/>
    <n v="1014"/>
    <x v="10"/>
    <x v="0"/>
    <s v="Tepual"/>
    <s v="Puerto Montt"/>
    <s v="Centro"/>
    <s v="Puerto Montt"/>
    <n v="9"/>
    <d v="1899-12-30T09:50:00"/>
    <d v="1899-12-30T10:41:00"/>
    <d v="1899-12-30T00:51:00"/>
    <x v="246"/>
    <s v="SI"/>
    <n v="3506"/>
    <m/>
  </r>
  <r>
    <n v="1888"/>
    <n v="0"/>
    <s v="Puerto Montt"/>
    <x v="7"/>
    <x v="1"/>
    <x v="0"/>
    <x v="4"/>
    <n v="1014"/>
    <x v="10"/>
    <x v="0"/>
    <s v="Tepual"/>
    <s v="Puerto Montt"/>
    <s v="Centro"/>
    <s v="Puerto Montt"/>
    <n v="10"/>
    <d v="1899-12-30T10:02:00"/>
    <d v="1899-12-30T10:54:00"/>
    <d v="1899-12-30T00:52:00"/>
    <x v="251"/>
    <s v="NO"/>
    <m/>
    <m/>
  </r>
  <r>
    <n v="1889"/>
    <n v="3507"/>
    <s v="Puerto Montt"/>
    <x v="7"/>
    <x v="1"/>
    <x v="0"/>
    <x v="4"/>
    <n v="1014"/>
    <x v="10"/>
    <x v="0"/>
    <s v="Tepual"/>
    <s v="Puerto Montt"/>
    <s v="Centro"/>
    <s v="Puerto Montt"/>
    <n v="10"/>
    <d v="1899-12-30T10:15:00"/>
    <d v="1899-12-30T11:16:00"/>
    <d v="1899-12-30T01:01:00"/>
    <x v="252"/>
    <s v="SI"/>
    <n v="3507"/>
    <m/>
  </r>
  <r>
    <n v="1890"/>
    <n v="0"/>
    <s v="Puerto Montt"/>
    <x v="7"/>
    <x v="1"/>
    <x v="0"/>
    <x v="4"/>
    <n v="1014"/>
    <x v="10"/>
    <x v="0"/>
    <s v="Tepual"/>
    <s v="Puerto Montt"/>
    <s v="Centro"/>
    <s v="Puerto Montt"/>
    <n v="10"/>
    <d v="1899-12-30T10:26:00"/>
    <d v="1899-12-30T11:18:00"/>
    <d v="1899-12-30T00:52:00"/>
    <x v="259"/>
    <s v="NO"/>
    <m/>
    <m/>
  </r>
  <r>
    <n v="1891"/>
    <n v="0"/>
    <s v="Puerto Montt"/>
    <x v="7"/>
    <x v="1"/>
    <x v="0"/>
    <x v="4"/>
    <n v="1014"/>
    <x v="10"/>
    <x v="0"/>
    <s v="Tepual"/>
    <s v="Puerto Montt"/>
    <s v="Centro"/>
    <s v="Puerto Montt"/>
    <n v="10"/>
    <d v="1899-12-30T10:31:00"/>
    <d v="1899-12-30T11:23:00"/>
    <d v="1899-12-30T00:52:00"/>
    <x v="260"/>
    <s v="NO"/>
    <m/>
    <m/>
  </r>
  <r>
    <n v="1892"/>
    <n v="0"/>
    <s v="Puerto Montt"/>
    <x v="7"/>
    <x v="1"/>
    <x v="0"/>
    <x v="4"/>
    <n v="1014"/>
    <x v="10"/>
    <x v="0"/>
    <s v="Tepual"/>
    <s v="Puerto Montt"/>
    <s v="Centro"/>
    <s v="Puerto Montt"/>
    <n v="10"/>
    <d v="1899-12-30T10:37:00"/>
    <d v="1899-12-30T11:29:00"/>
    <d v="1899-12-30T00:52:00"/>
    <x v="255"/>
    <s v="NO"/>
    <m/>
    <m/>
  </r>
  <r>
    <n v="1893"/>
    <n v="3508"/>
    <s v="Puerto Montt"/>
    <x v="7"/>
    <x v="1"/>
    <x v="0"/>
    <x v="4"/>
    <n v="1014"/>
    <x v="10"/>
    <x v="0"/>
    <s v="Tepual"/>
    <s v="Puerto Montt"/>
    <s v="Centro"/>
    <s v="Puerto Montt"/>
    <n v="10"/>
    <d v="1899-12-30T10:48:00"/>
    <d v="1899-12-30T11:30:00"/>
    <d v="1899-12-30T00:42:00"/>
    <x v="256"/>
    <s v="SI"/>
    <n v="3508"/>
    <m/>
  </r>
  <r>
    <n v="1894"/>
    <n v="3509"/>
    <s v="Puerto Montt"/>
    <x v="7"/>
    <x v="1"/>
    <x v="0"/>
    <x v="4"/>
    <n v="1014"/>
    <x v="10"/>
    <x v="0"/>
    <s v="Tepual"/>
    <s v="Puerto Montt"/>
    <s v="Centro"/>
    <s v="Puerto Montt"/>
    <n v="11"/>
    <d v="1899-12-30T11:04:00"/>
    <d v="1899-12-30T12:13:00"/>
    <d v="1899-12-30T01:09:00"/>
    <x v="254"/>
    <s v="SI"/>
    <n v="3509"/>
    <m/>
  </r>
  <r>
    <n v="1895"/>
    <n v="0"/>
    <s v="Puerto Montt"/>
    <x v="7"/>
    <x v="1"/>
    <x v="0"/>
    <x v="4"/>
    <n v="1014"/>
    <x v="10"/>
    <x v="0"/>
    <s v="Tepual"/>
    <s v="Puerto Montt"/>
    <s v="Centro"/>
    <s v="Puerto Montt"/>
    <n v="11"/>
    <d v="1899-12-30T11:11:00"/>
    <d v="1899-12-30T12:24:00"/>
    <d v="1899-12-30T01:13:00"/>
    <x v="247"/>
    <s v="NO"/>
    <m/>
    <m/>
  </r>
  <r>
    <n v="1896"/>
    <n v="0"/>
    <s v="Puerto Montt"/>
    <x v="7"/>
    <x v="1"/>
    <x v="0"/>
    <x v="4"/>
    <n v="1014"/>
    <x v="10"/>
    <x v="0"/>
    <s v="Tepual"/>
    <s v="Puerto Montt"/>
    <s v="Centro"/>
    <s v="Puerto Montt"/>
    <n v="11"/>
    <d v="1899-12-30T11:20:00"/>
    <d v="1899-12-30T12:33:00"/>
    <d v="1899-12-30T01:13:00"/>
    <x v="248"/>
    <s v="NO"/>
    <m/>
    <m/>
  </r>
  <r>
    <n v="1897"/>
    <n v="0"/>
    <s v="Puerto Montt"/>
    <x v="7"/>
    <x v="1"/>
    <x v="0"/>
    <x v="4"/>
    <n v="1014"/>
    <x v="10"/>
    <x v="0"/>
    <s v="Tepual"/>
    <s v="Puerto Montt"/>
    <s v="Centro"/>
    <s v="Puerto Montt"/>
    <n v="11"/>
    <d v="1899-12-30T11:28:00"/>
    <d v="1899-12-30T12:41:00"/>
    <d v="1899-12-30T01:13:00"/>
    <x v="261"/>
    <s v="NO"/>
    <m/>
    <m/>
  </r>
  <r>
    <n v="1898"/>
    <n v="3510"/>
    <s v="Puerto Montt"/>
    <x v="7"/>
    <x v="1"/>
    <x v="0"/>
    <x v="4"/>
    <n v="1014"/>
    <x v="10"/>
    <x v="0"/>
    <s v="Tepual"/>
    <s v="Puerto Montt"/>
    <s v="Centro"/>
    <s v="Puerto Montt"/>
    <n v="11"/>
    <d v="1899-12-30T11:33:00"/>
    <d v="1899-12-30T12:49:00"/>
    <d v="1899-12-30T01:16:00"/>
    <x v="245"/>
    <s v="SI"/>
    <n v="3510"/>
    <m/>
  </r>
  <r>
    <n v="1899"/>
    <n v="0"/>
    <s v="Puerto Montt"/>
    <x v="7"/>
    <x v="1"/>
    <x v="0"/>
    <x v="4"/>
    <n v="1014"/>
    <x v="10"/>
    <x v="0"/>
    <s v="Tepual"/>
    <s v="Puerto Montt"/>
    <s v="Centro"/>
    <s v="Puerto Montt"/>
    <n v="11"/>
    <d v="1899-12-30T11:49:00"/>
    <d v="1899-12-30T13:02:00"/>
    <d v="1899-12-30T01:13:00"/>
    <x v="253"/>
    <s v="NO"/>
    <m/>
    <m/>
  </r>
  <r>
    <n v="1900"/>
    <n v="3511"/>
    <s v="Puerto Montt"/>
    <x v="7"/>
    <x v="1"/>
    <x v="0"/>
    <x v="4"/>
    <n v="1014"/>
    <x v="10"/>
    <x v="0"/>
    <s v="Tepual"/>
    <s v="Puerto Montt"/>
    <s v="Centro"/>
    <s v="Puerto Montt"/>
    <n v="12"/>
    <d v="1899-12-30T12:02:00"/>
    <d v="1899-12-30T13:07:00"/>
    <d v="1899-12-30T01:05:00"/>
    <x v="252"/>
    <s v="SI"/>
    <n v="3511"/>
    <m/>
  </r>
  <r>
    <n v="1901"/>
    <n v="0"/>
    <s v="Puerto Montt"/>
    <x v="7"/>
    <x v="1"/>
    <x v="0"/>
    <x v="4"/>
    <n v="1014"/>
    <x v="10"/>
    <x v="0"/>
    <s v="Tepual"/>
    <s v="Puerto Montt"/>
    <s v="Centro"/>
    <s v="Puerto Montt"/>
    <n v="12"/>
    <d v="1899-12-30T12:22:00"/>
    <d v="1899-12-30T13:24:00"/>
    <d v="1899-12-30T01:02:00"/>
    <x v="246"/>
    <s v="NO"/>
    <m/>
    <m/>
  </r>
  <r>
    <n v="1902"/>
    <n v="0"/>
    <s v="Puerto Montt"/>
    <x v="7"/>
    <x v="1"/>
    <x v="0"/>
    <x v="4"/>
    <n v="1014"/>
    <x v="10"/>
    <x v="0"/>
    <s v="Tepual"/>
    <s v="Puerto Montt"/>
    <s v="Centro"/>
    <s v="Puerto Montt"/>
    <n v="12"/>
    <d v="1899-12-30T12:32:00"/>
    <d v="1899-12-30T13:34:00"/>
    <d v="1899-12-30T01:02:00"/>
    <x v="260"/>
    <s v="NO"/>
    <m/>
    <m/>
  </r>
  <r>
    <n v="1903"/>
    <n v="3512"/>
    <s v="Puerto Montt"/>
    <x v="7"/>
    <x v="1"/>
    <x v="0"/>
    <x v="4"/>
    <n v="1014"/>
    <x v="10"/>
    <x v="0"/>
    <s v="Tepual"/>
    <s v="Puerto Montt"/>
    <s v="Centro"/>
    <s v="Puerto Montt"/>
    <n v="12"/>
    <d v="1899-12-30T12:45:00"/>
    <d v="1899-12-30T13:43:00"/>
    <d v="1899-12-30T00:58:00"/>
    <x v="256"/>
    <s v="SI"/>
    <n v="3512"/>
    <m/>
  </r>
  <r>
    <n v="1904"/>
    <n v="3513"/>
    <s v="Puerto Montt"/>
    <x v="7"/>
    <x v="1"/>
    <x v="0"/>
    <x v="4"/>
    <n v="1014"/>
    <x v="10"/>
    <x v="0"/>
    <s v="Tepual"/>
    <s v="Puerto Montt"/>
    <s v="Centro"/>
    <s v="Puerto Montt"/>
    <n v="13"/>
    <d v="1899-12-30T13:03:00"/>
    <d v="1899-12-30T13:50:00"/>
    <d v="1899-12-30T00:47:00"/>
    <x v="248"/>
    <s v="SI"/>
    <n v="3513"/>
    <m/>
  </r>
  <r>
    <n v="1905"/>
    <n v="0"/>
    <s v="Puerto Montt"/>
    <x v="7"/>
    <x v="1"/>
    <x v="0"/>
    <x v="4"/>
    <n v="1014"/>
    <x v="10"/>
    <x v="0"/>
    <s v="Tepual"/>
    <s v="Puerto Montt"/>
    <s v="Centro"/>
    <s v="Puerto Montt"/>
    <n v="13"/>
    <d v="1899-12-30T13:09:00"/>
    <d v="1899-12-30T13:58:00"/>
    <d v="1899-12-30T00:49:00"/>
    <x v="258"/>
    <s v="NO"/>
    <m/>
    <m/>
  </r>
  <r>
    <n v="1906"/>
    <n v="0"/>
    <s v="Puerto Montt"/>
    <x v="7"/>
    <x v="1"/>
    <x v="0"/>
    <x v="4"/>
    <n v="1014"/>
    <x v="10"/>
    <x v="0"/>
    <s v="Tepual"/>
    <s v="Puerto Montt"/>
    <s v="Centro"/>
    <s v="Puerto Montt"/>
    <n v="13"/>
    <d v="1899-12-30T13:14:00"/>
    <d v="1899-12-30T14:03:00"/>
    <d v="1899-12-30T00:49:00"/>
    <x v="262"/>
    <s v="NO"/>
    <m/>
    <m/>
  </r>
  <r>
    <n v="1907"/>
    <n v="3514"/>
    <s v="Puerto Montt"/>
    <x v="7"/>
    <x v="1"/>
    <x v="0"/>
    <x v="4"/>
    <n v="1014"/>
    <x v="10"/>
    <x v="0"/>
    <s v="Tepual"/>
    <s v="Puerto Montt"/>
    <s v="Centro"/>
    <s v="Puerto Montt"/>
    <n v="13"/>
    <d v="1899-12-30T13:27:00"/>
    <d v="1899-12-30T14:25:00"/>
    <d v="1899-12-30T00:58:00"/>
    <x v="245"/>
    <s v="SI"/>
    <n v="3514"/>
    <m/>
  </r>
  <r>
    <n v="1908"/>
    <n v="0"/>
    <s v="Puerto Montt"/>
    <x v="7"/>
    <x v="1"/>
    <x v="0"/>
    <x v="4"/>
    <n v="1014"/>
    <x v="10"/>
    <x v="0"/>
    <s v="Tepual"/>
    <s v="Puerto Montt"/>
    <s v="Centro"/>
    <s v="Puerto Montt"/>
    <n v="13"/>
    <d v="1899-12-30T13:45:00"/>
    <d v="1899-12-30T14:34:00"/>
    <d v="1899-12-30T00:49:00"/>
    <x v="251"/>
    <s v="NO"/>
    <m/>
    <m/>
  </r>
  <r>
    <n v="1909"/>
    <n v="0"/>
    <s v="Puerto Montt"/>
    <x v="7"/>
    <x v="1"/>
    <x v="0"/>
    <x v="4"/>
    <n v="1014"/>
    <x v="10"/>
    <x v="0"/>
    <s v="Tepual"/>
    <s v="Puerto Montt"/>
    <s v="Centro"/>
    <s v="Puerto Montt"/>
    <n v="13"/>
    <d v="1899-12-30T13:48:00"/>
    <d v="1899-12-30T14:37:00"/>
    <d v="1899-12-30T00:49:00"/>
    <x v="249"/>
    <s v="NO"/>
    <m/>
    <m/>
  </r>
  <r>
    <n v="1910"/>
    <n v="3515"/>
    <s v="Puerto Montt"/>
    <x v="7"/>
    <x v="1"/>
    <x v="0"/>
    <x v="4"/>
    <n v="1014"/>
    <x v="10"/>
    <x v="0"/>
    <s v="Tepual"/>
    <s v="Puerto Montt"/>
    <s v="Centro"/>
    <s v="Puerto Montt"/>
    <n v="13"/>
    <d v="1899-12-30T13:49:00"/>
    <d v="1899-12-30T14:31:00"/>
    <d v="1899-12-30T00:42:00"/>
    <x v="259"/>
    <s v="SI"/>
    <n v="3515"/>
    <m/>
  </r>
  <r>
    <n v="1911"/>
    <n v="0"/>
    <s v="Puerto Montt"/>
    <x v="7"/>
    <x v="1"/>
    <x v="0"/>
    <x v="4"/>
    <n v="1014"/>
    <x v="10"/>
    <x v="0"/>
    <s v="Tepual"/>
    <s v="Puerto Montt"/>
    <s v="Centro"/>
    <s v="Puerto Montt"/>
    <n v="14"/>
    <d v="1899-12-30T14:31:00"/>
    <d v="1899-12-30T15:20:00"/>
    <d v="1899-12-30T00:49:00"/>
    <x v="252"/>
    <s v="NO"/>
    <m/>
    <m/>
  </r>
  <r>
    <n v="1912"/>
    <n v="0"/>
    <s v="Puerto Montt"/>
    <x v="7"/>
    <x v="1"/>
    <x v="0"/>
    <x v="4"/>
    <n v="1014"/>
    <x v="10"/>
    <x v="0"/>
    <s v="Tepual"/>
    <s v="Puerto Montt"/>
    <s v="Centro"/>
    <s v="Puerto Montt"/>
    <n v="14"/>
    <d v="1899-12-30T14:40:00"/>
    <d v="1899-12-30T15:29:00"/>
    <d v="1899-12-30T00:49:00"/>
    <x v="246"/>
    <s v="NO"/>
    <m/>
    <m/>
  </r>
  <r>
    <n v="1913"/>
    <n v="3516"/>
    <s v="Puerto Montt"/>
    <x v="7"/>
    <x v="1"/>
    <x v="0"/>
    <x v="4"/>
    <n v="1014"/>
    <x v="10"/>
    <x v="0"/>
    <s v="Tepual"/>
    <s v="Puerto Montt"/>
    <s v="Centro"/>
    <s v="Puerto Montt"/>
    <n v="14"/>
    <d v="1899-12-30T14:21:00"/>
    <d v="1899-12-30T15:13:00"/>
    <d v="1899-12-30T00:52:00"/>
    <x v="260"/>
    <s v="SI"/>
    <n v="3516"/>
    <m/>
  </r>
  <r>
    <n v="1914"/>
    <n v="0"/>
    <s v="Puerto Montt"/>
    <x v="7"/>
    <x v="1"/>
    <x v="0"/>
    <x v="4"/>
    <n v="1014"/>
    <x v="10"/>
    <x v="0"/>
    <s v="Tepual"/>
    <s v="Puerto Montt"/>
    <s v="Centro"/>
    <s v="Puerto Montt"/>
    <n v="14"/>
    <d v="1899-12-30T14:58:00"/>
    <d v="1899-12-30T15:47:00"/>
    <d v="1899-12-30T00:49:00"/>
    <x v="254"/>
    <s v="NO"/>
    <m/>
    <m/>
  </r>
  <r>
    <n v="1915"/>
    <n v="3517"/>
    <s v="Puerto Montt"/>
    <x v="7"/>
    <x v="1"/>
    <x v="0"/>
    <x v="4"/>
    <n v="1014"/>
    <x v="10"/>
    <x v="0"/>
    <s v="Tepual"/>
    <s v="Puerto Montt"/>
    <s v="Centro"/>
    <s v="Puerto Montt"/>
    <n v="14"/>
    <d v="1899-12-30T14:59:00"/>
    <d v="1899-12-30T15:44:00"/>
    <d v="1899-12-30T00:45:00"/>
    <x v="247"/>
    <s v="SI"/>
    <n v="3517"/>
    <m/>
  </r>
  <r>
    <n v="1916"/>
    <n v="0"/>
    <s v="Puerto Montt"/>
    <x v="7"/>
    <x v="1"/>
    <x v="0"/>
    <x v="4"/>
    <n v="1014"/>
    <x v="10"/>
    <x v="0"/>
    <s v="Tepual"/>
    <s v="Puerto Montt"/>
    <s v="Centro"/>
    <s v="Puerto Montt"/>
    <n v="15"/>
    <d v="1899-12-30T15:21:00"/>
    <d v="1899-12-30T16:11:00"/>
    <d v="1899-12-30T00:50:00"/>
    <x v="248"/>
    <s v="NO"/>
    <m/>
    <m/>
  </r>
  <r>
    <n v="1917"/>
    <n v="0"/>
    <s v="Puerto Montt"/>
    <x v="7"/>
    <x v="1"/>
    <x v="0"/>
    <x v="4"/>
    <n v="1014"/>
    <x v="10"/>
    <x v="0"/>
    <s v="Tepual"/>
    <s v="Puerto Montt"/>
    <s v="Centro"/>
    <s v="Puerto Montt"/>
    <n v="15"/>
    <d v="1899-12-30T15:28:00"/>
    <d v="1899-12-30T16:18:00"/>
    <d v="1899-12-30T00:50:00"/>
    <x v="262"/>
    <s v="NO"/>
    <m/>
    <m/>
  </r>
  <r>
    <n v="1918"/>
    <n v="0"/>
    <s v="Puerto Montt"/>
    <x v="7"/>
    <x v="1"/>
    <x v="0"/>
    <x v="4"/>
    <n v="1014"/>
    <x v="10"/>
    <x v="0"/>
    <s v="Tepual"/>
    <s v="Puerto Montt"/>
    <s v="Centro"/>
    <s v="Puerto Montt"/>
    <n v="15"/>
    <d v="1899-12-30T15:36:00"/>
    <d v="1899-12-30T16:26:00"/>
    <d v="1899-12-30T00:50:00"/>
    <x v="253"/>
    <s v="NO"/>
    <m/>
    <m/>
  </r>
  <r>
    <n v="1919"/>
    <n v="3518"/>
    <s v="Puerto Montt"/>
    <x v="7"/>
    <x v="1"/>
    <x v="0"/>
    <x v="4"/>
    <n v="1014"/>
    <x v="10"/>
    <x v="0"/>
    <s v="Tepual"/>
    <s v="Puerto Montt"/>
    <s v="Centro"/>
    <s v="Puerto Montt"/>
    <n v="15"/>
    <d v="1899-12-30T15:07:00"/>
    <d v="1899-12-30T16:03:00"/>
    <d v="1899-12-30T00:56:00"/>
    <x v="263"/>
    <s v="SI"/>
    <n v="3518"/>
    <m/>
  </r>
  <r>
    <n v="1920"/>
    <n v="0"/>
    <s v="Puerto Montt"/>
    <x v="7"/>
    <x v="1"/>
    <x v="0"/>
    <x v="4"/>
    <n v="1014"/>
    <x v="10"/>
    <x v="0"/>
    <s v="Tepual"/>
    <s v="Puerto Montt"/>
    <s v="Centro"/>
    <s v="Puerto Montt"/>
    <n v="15"/>
    <d v="1899-12-30T15:55:00"/>
    <d v="1899-12-30T16:45:00"/>
    <d v="1899-12-30T00:50:00"/>
    <x v="253"/>
    <s v="NO"/>
    <m/>
    <m/>
  </r>
  <r>
    <n v="1921"/>
    <n v="3519"/>
    <s v="Puerto Montt"/>
    <x v="7"/>
    <x v="1"/>
    <x v="0"/>
    <x v="4"/>
    <n v="1014"/>
    <x v="10"/>
    <x v="0"/>
    <s v="Tepual"/>
    <s v="Puerto Montt"/>
    <s v="Centro"/>
    <s v="Puerto Montt"/>
    <n v="15"/>
    <d v="1899-12-30T15:56:00"/>
    <d v="1899-12-30T16:40:00"/>
    <d v="1899-12-30T00:44:00"/>
    <x v="245"/>
    <s v="SI"/>
    <n v="3519"/>
    <m/>
  </r>
  <r>
    <n v="1922"/>
    <n v="0"/>
    <s v="Puerto Montt"/>
    <x v="7"/>
    <x v="1"/>
    <x v="0"/>
    <x v="4"/>
    <n v="1014"/>
    <x v="10"/>
    <x v="0"/>
    <s v="Tepual"/>
    <s v="Puerto Montt"/>
    <s v="Centro"/>
    <s v="Puerto Montt"/>
    <n v="16"/>
    <d v="1899-12-30T16:00:00"/>
    <d v="1899-12-30T17:02:00"/>
    <d v="1899-12-30T01:02:00"/>
    <x v="255"/>
    <s v="NO"/>
    <m/>
    <m/>
  </r>
  <r>
    <n v="1923"/>
    <n v="0"/>
    <s v="Puerto Montt"/>
    <x v="7"/>
    <x v="1"/>
    <x v="0"/>
    <x v="4"/>
    <n v="1014"/>
    <x v="10"/>
    <x v="0"/>
    <s v="Tepual"/>
    <s v="Puerto Montt"/>
    <s v="Centro"/>
    <s v="Puerto Montt"/>
    <n v="16"/>
    <d v="1899-12-30T16:10:00"/>
    <d v="1899-12-30T17:12:00"/>
    <d v="1899-12-30T01:02:00"/>
    <x v="251"/>
    <s v="NO"/>
    <m/>
    <m/>
  </r>
  <r>
    <n v="1924"/>
    <n v="3520"/>
    <s v="Puerto Montt"/>
    <x v="7"/>
    <x v="1"/>
    <x v="0"/>
    <x v="4"/>
    <n v="1014"/>
    <x v="10"/>
    <x v="0"/>
    <s v="Tepual"/>
    <s v="Puerto Montt"/>
    <s v="Centro"/>
    <s v="Puerto Montt"/>
    <n v="16"/>
    <d v="1899-12-30T16:33:00"/>
    <d v="1899-12-30T17:37:00"/>
    <d v="1899-12-30T01:04:00"/>
    <x v="249"/>
    <s v="SI"/>
    <n v="3520"/>
    <m/>
  </r>
  <r>
    <n v="1925"/>
    <n v="0"/>
    <s v="Puerto Montt"/>
    <x v="7"/>
    <x v="1"/>
    <x v="0"/>
    <x v="4"/>
    <n v="1014"/>
    <x v="10"/>
    <x v="0"/>
    <s v="Tepual"/>
    <s v="Puerto Montt"/>
    <s v="Centro"/>
    <s v="Puerto Montt"/>
    <n v="16"/>
    <d v="1899-12-30T16:36:00"/>
    <d v="1899-12-30T17:38:00"/>
    <d v="1899-12-30T01:02:00"/>
    <x v="252"/>
    <s v="NO"/>
    <m/>
    <m/>
  </r>
  <r>
    <n v="1926"/>
    <n v="3521"/>
    <s v="Puerto Montt"/>
    <x v="7"/>
    <x v="1"/>
    <x v="0"/>
    <x v="4"/>
    <n v="1014"/>
    <x v="10"/>
    <x v="0"/>
    <s v="Tepual"/>
    <s v="Puerto Montt"/>
    <s v="Centro"/>
    <s v="Puerto Montt"/>
    <n v="16"/>
    <d v="1899-12-30T16:23:00"/>
    <d v="1899-12-30T17:22:00"/>
    <d v="1899-12-30T00:59:00"/>
    <x v="259"/>
    <s v="SI"/>
    <n v="3521"/>
    <m/>
  </r>
  <r>
    <n v="1927"/>
    <n v="0"/>
    <s v="Puerto Montt"/>
    <x v="7"/>
    <x v="1"/>
    <x v="0"/>
    <x v="4"/>
    <n v="1014"/>
    <x v="10"/>
    <x v="0"/>
    <s v="Tepual"/>
    <s v="Puerto Montt"/>
    <s v="Centro"/>
    <s v="Puerto Montt"/>
    <n v="17"/>
    <d v="1899-12-30T17:03:00"/>
    <d v="1899-12-30T18:19:00"/>
    <d v="1899-12-30T01:16:00"/>
    <x v="258"/>
    <s v="NO"/>
    <m/>
    <m/>
  </r>
  <r>
    <n v="1928"/>
    <n v="0"/>
    <s v="Puerto Montt"/>
    <x v="7"/>
    <x v="1"/>
    <x v="0"/>
    <x v="4"/>
    <n v="1014"/>
    <x v="10"/>
    <x v="0"/>
    <s v="Tepual"/>
    <s v="Puerto Montt"/>
    <s v="Centro"/>
    <s v="Puerto Montt"/>
    <n v="17"/>
    <d v="1899-12-30T17:30:00"/>
    <d v="1899-12-30T18:46:00"/>
    <d v="1899-12-30T01:16:00"/>
    <x v="248"/>
    <s v="NO"/>
    <m/>
    <m/>
  </r>
  <r>
    <n v="1929"/>
    <n v="3523"/>
    <s v="Puerto Montt"/>
    <x v="7"/>
    <x v="1"/>
    <x v="0"/>
    <x v="4"/>
    <n v="1014"/>
    <x v="10"/>
    <x v="0"/>
    <s v="Tepual"/>
    <s v="Puerto Montt"/>
    <s v="Centro"/>
    <s v="Puerto Montt"/>
    <n v="17"/>
    <d v="1899-12-30T17:12:00"/>
    <d v="1899-12-30T18:29:00"/>
    <d v="1899-12-30T01:17:00"/>
    <x v="254"/>
    <s v="SI"/>
    <n v="3523"/>
    <m/>
  </r>
  <r>
    <n v="1930"/>
    <n v="0"/>
    <s v="Puerto Montt"/>
    <x v="7"/>
    <x v="1"/>
    <x v="0"/>
    <x v="4"/>
    <n v="1014"/>
    <x v="10"/>
    <x v="0"/>
    <s v="Tepual"/>
    <s v="Puerto Montt"/>
    <s v="Centro"/>
    <s v="Puerto Montt"/>
    <n v="17"/>
    <d v="1899-12-30T17:49:00"/>
    <d v="1899-12-30T19:05:00"/>
    <d v="1899-12-30T01:16:00"/>
    <x v="257"/>
    <s v="NO"/>
    <m/>
    <m/>
  </r>
  <r>
    <n v="1931"/>
    <n v="3522"/>
    <s v="Puerto Montt"/>
    <x v="7"/>
    <x v="1"/>
    <x v="0"/>
    <x v="4"/>
    <n v="1014"/>
    <x v="10"/>
    <x v="0"/>
    <s v="Tepual"/>
    <s v="Puerto Montt"/>
    <s v="Centro"/>
    <s v="Puerto Montt"/>
    <n v="17"/>
    <d v="1899-12-30T17:59:00"/>
    <d v="1899-12-30T18:59:00"/>
    <d v="1899-12-30T01:00:00"/>
    <x v="264"/>
    <s v="SI"/>
    <n v="3522"/>
    <m/>
  </r>
  <r>
    <n v="1932"/>
    <n v="0"/>
    <s v="Puerto Montt"/>
    <x v="7"/>
    <x v="1"/>
    <x v="0"/>
    <x v="4"/>
    <n v="1014"/>
    <x v="10"/>
    <x v="0"/>
    <s v="Tepual"/>
    <s v="Puerto Montt"/>
    <s v="Centro"/>
    <s v="Puerto Montt"/>
    <n v="17"/>
    <d v="1899-12-30T17:59:00"/>
    <d v="1899-12-30T19:15:00"/>
    <d v="1899-12-30T01:16:00"/>
    <x v="254"/>
    <s v="NO"/>
    <m/>
    <m/>
  </r>
  <r>
    <n v="1933"/>
    <n v="3500"/>
    <s v="Puerto Montt"/>
    <x v="7"/>
    <x v="1"/>
    <x v="0"/>
    <x v="4"/>
    <n v="1014"/>
    <x v="10"/>
    <x v="1"/>
    <s v="Centro"/>
    <s v="Puerto Montt"/>
    <s v="Tepual"/>
    <s v="Puerto Montt"/>
    <n v="8"/>
    <d v="1899-12-30T08:05:00"/>
    <d v="1899-12-30T09:18:00"/>
    <d v="1899-12-30T01:13:00"/>
    <x v="244"/>
    <s v="SI"/>
    <n v="3500"/>
    <m/>
  </r>
  <r>
    <n v="1934"/>
    <n v="0"/>
    <s v="Puerto Montt"/>
    <x v="7"/>
    <x v="1"/>
    <x v="0"/>
    <x v="4"/>
    <n v="1014"/>
    <x v="10"/>
    <x v="1"/>
    <s v="Centro"/>
    <s v="Puerto Montt"/>
    <s v="Tepual"/>
    <s v="Puerto Montt"/>
    <n v="8"/>
    <d v="1899-12-30T08:13:00"/>
    <d v="1899-12-30T09:16:00"/>
    <d v="1899-12-30T01:03:00"/>
    <x v="245"/>
    <s v="NO"/>
    <m/>
    <m/>
  </r>
  <r>
    <n v="1935"/>
    <n v="0"/>
    <s v="Puerto Montt"/>
    <x v="7"/>
    <x v="1"/>
    <x v="0"/>
    <x v="4"/>
    <n v="1014"/>
    <x v="10"/>
    <x v="1"/>
    <s v="Centro"/>
    <s v="Puerto Montt"/>
    <s v="Tepual"/>
    <s v="Puerto Montt"/>
    <n v="8"/>
    <d v="1899-12-30T08:16:00"/>
    <d v="1899-12-30T09:19:00"/>
    <d v="1899-12-30T01:03:00"/>
    <x v="246"/>
    <s v="NO"/>
    <m/>
    <m/>
  </r>
  <r>
    <n v="1936"/>
    <n v="3501"/>
    <s v="Puerto Montt"/>
    <x v="7"/>
    <x v="1"/>
    <x v="0"/>
    <x v="4"/>
    <n v="1014"/>
    <x v="10"/>
    <x v="1"/>
    <s v="Centro"/>
    <s v="Puerto Montt"/>
    <s v="Tepual"/>
    <s v="Puerto Montt"/>
    <n v="8"/>
    <d v="1899-12-30T08:23:00"/>
    <d v="1899-12-30T09:27:00"/>
    <d v="1899-12-30T01:04:00"/>
    <x v="247"/>
    <s v="SI"/>
    <n v="3501"/>
    <m/>
  </r>
  <r>
    <n v="1937"/>
    <n v="0"/>
    <s v="Puerto Montt"/>
    <x v="7"/>
    <x v="1"/>
    <x v="0"/>
    <x v="4"/>
    <n v="1014"/>
    <x v="10"/>
    <x v="1"/>
    <s v="Centro"/>
    <s v="Puerto Montt"/>
    <s v="Tepual"/>
    <s v="Puerto Montt"/>
    <n v="8"/>
    <d v="1899-12-30T08:28:00"/>
    <d v="1899-12-30T09:31:00"/>
    <d v="1899-12-30T01:03:00"/>
    <x v="248"/>
    <s v="NO"/>
    <m/>
    <m/>
  </r>
  <r>
    <n v="1938"/>
    <n v="0"/>
    <s v="Puerto Montt"/>
    <x v="7"/>
    <x v="1"/>
    <x v="0"/>
    <x v="4"/>
    <n v="1014"/>
    <x v="10"/>
    <x v="1"/>
    <s v="Centro"/>
    <s v="Puerto Montt"/>
    <s v="Tepual"/>
    <s v="Puerto Montt"/>
    <n v="8"/>
    <d v="1899-12-30T08:35:00"/>
    <d v="1899-12-30T09:38:00"/>
    <d v="1899-12-30T01:03:00"/>
    <x v="249"/>
    <s v="NO"/>
    <m/>
    <m/>
  </r>
  <r>
    <n v="1939"/>
    <n v="0"/>
    <s v="Puerto Montt"/>
    <x v="7"/>
    <x v="1"/>
    <x v="0"/>
    <x v="4"/>
    <n v="1014"/>
    <x v="10"/>
    <x v="1"/>
    <s v="Centro"/>
    <s v="Puerto Montt"/>
    <s v="Tepual"/>
    <s v="Puerto Montt"/>
    <n v="8"/>
    <d v="1899-12-30T08:38:00"/>
    <d v="1899-12-30T09:41:00"/>
    <d v="1899-12-30T01:03:00"/>
    <x v="250"/>
    <s v="NO"/>
    <m/>
    <m/>
  </r>
  <r>
    <n v="1940"/>
    <n v="3502"/>
    <s v="Puerto Montt"/>
    <x v="7"/>
    <x v="1"/>
    <x v="0"/>
    <x v="4"/>
    <n v="1014"/>
    <x v="10"/>
    <x v="1"/>
    <s v="Centro"/>
    <s v="Puerto Montt"/>
    <s v="Tepual"/>
    <s v="Puerto Montt"/>
    <n v="8"/>
    <d v="1899-12-30T08:48:00"/>
    <d v="1899-12-30T09:39:00"/>
    <d v="1899-12-30T00:51:00"/>
    <x v="251"/>
    <s v="SI"/>
    <n v="3502"/>
    <m/>
  </r>
  <r>
    <n v="1941"/>
    <n v="0"/>
    <s v="Puerto Montt"/>
    <x v="7"/>
    <x v="1"/>
    <x v="0"/>
    <x v="4"/>
    <n v="1014"/>
    <x v="10"/>
    <x v="1"/>
    <s v="Centro"/>
    <s v="Puerto Montt"/>
    <s v="Tepual"/>
    <s v="Puerto Montt"/>
    <n v="8"/>
    <d v="1899-12-30T08:55:00"/>
    <d v="1899-12-30T09:58:00"/>
    <d v="1899-12-30T01:03:00"/>
    <x v="252"/>
    <s v="NO"/>
    <m/>
    <m/>
  </r>
  <r>
    <n v="1942"/>
    <n v="0"/>
    <s v="Puerto Montt"/>
    <x v="7"/>
    <x v="1"/>
    <x v="0"/>
    <x v="4"/>
    <n v="1014"/>
    <x v="10"/>
    <x v="1"/>
    <s v="Centro"/>
    <s v="Puerto Montt"/>
    <s v="Tepual"/>
    <s v="Puerto Montt"/>
    <n v="9"/>
    <d v="1899-12-30T09:00:00"/>
    <d v="1899-12-30T10:03:00"/>
    <d v="1899-12-30T01:03:00"/>
    <x v="253"/>
    <s v="NO"/>
    <m/>
    <m/>
  </r>
  <r>
    <n v="1943"/>
    <n v="3503"/>
    <s v="Puerto Montt"/>
    <x v="7"/>
    <x v="1"/>
    <x v="0"/>
    <x v="4"/>
    <n v="1014"/>
    <x v="10"/>
    <x v="1"/>
    <s v="Centro"/>
    <s v="Puerto Montt"/>
    <s v="Tepual"/>
    <s v="Puerto Montt"/>
    <n v="9"/>
    <d v="1899-12-30T09:14:00"/>
    <d v="1899-12-30T10:04:00"/>
    <d v="1899-12-30T00:50:00"/>
    <x v="254"/>
    <s v="SI"/>
    <n v="3503"/>
    <m/>
  </r>
  <r>
    <n v="1944"/>
    <n v="0"/>
    <s v="Puerto Montt"/>
    <x v="7"/>
    <x v="1"/>
    <x v="0"/>
    <x v="4"/>
    <n v="1014"/>
    <x v="10"/>
    <x v="1"/>
    <s v="Centro"/>
    <s v="Puerto Montt"/>
    <s v="Tepual"/>
    <s v="Puerto Montt"/>
    <n v="9"/>
    <d v="1899-12-30T09:15:00"/>
    <d v="1899-12-30T10:07:00"/>
    <d v="1899-12-30T00:52:00"/>
    <x v="255"/>
    <s v="NO"/>
    <m/>
    <m/>
  </r>
  <r>
    <n v="1945"/>
    <n v="0"/>
    <s v="Puerto Montt"/>
    <x v="7"/>
    <x v="1"/>
    <x v="0"/>
    <x v="4"/>
    <n v="1014"/>
    <x v="10"/>
    <x v="1"/>
    <s v="Centro"/>
    <s v="Puerto Montt"/>
    <s v="Tepual"/>
    <s v="Puerto Montt"/>
    <n v="9"/>
    <d v="1899-12-30T09:26:00"/>
    <d v="1899-12-30T10:18:00"/>
    <d v="1899-12-30T00:52:00"/>
    <x v="256"/>
    <s v="NO"/>
    <m/>
    <m/>
  </r>
  <r>
    <n v="1946"/>
    <n v="3504"/>
    <s v="Puerto Montt"/>
    <x v="7"/>
    <x v="1"/>
    <x v="0"/>
    <x v="4"/>
    <n v="1014"/>
    <x v="10"/>
    <x v="1"/>
    <s v="Centro"/>
    <s v="Puerto Montt"/>
    <s v="Tepual"/>
    <s v="Puerto Montt"/>
    <n v="9"/>
    <d v="1899-12-30T09:26:00"/>
    <d v="1899-12-30T10:19:00"/>
    <d v="1899-12-30T00:53:00"/>
    <x v="257"/>
    <s v="SI"/>
    <n v="3504"/>
    <m/>
  </r>
  <r>
    <n v="1947"/>
    <n v="0"/>
    <s v="Puerto Montt"/>
    <x v="7"/>
    <x v="1"/>
    <x v="0"/>
    <x v="4"/>
    <n v="1014"/>
    <x v="10"/>
    <x v="1"/>
    <s v="Centro"/>
    <s v="Puerto Montt"/>
    <s v="Tepual"/>
    <s v="Puerto Montt"/>
    <n v="9"/>
    <d v="1899-12-30T09:45:00"/>
    <d v="1899-12-30T10:37:00"/>
    <d v="1899-12-30T00:52:00"/>
    <x v="258"/>
    <s v="NO"/>
    <m/>
    <m/>
  </r>
  <r>
    <n v="1948"/>
    <n v="3505"/>
    <s v="Puerto Montt"/>
    <x v="7"/>
    <x v="1"/>
    <x v="0"/>
    <x v="4"/>
    <n v="1014"/>
    <x v="10"/>
    <x v="1"/>
    <s v="Centro"/>
    <s v="Puerto Montt"/>
    <s v="Tepual"/>
    <s v="Puerto Montt"/>
    <n v="10"/>
    <d v="1899-12-30T10:00:00"/>
    <d v="1899-12-30T10:41:00"/>
    <d v="1899-12-30T00:41:00"/>
    <x v="244"/>
    <s v="SI"/>
    <n v="3505"/>
    <m/>
  </r>
  <r>
    <n v="1949"/>
    <n v="0"/>
    <s v="Puerto Montt"/>
    <x v="7"/>
    <x v="1"/>
    <x v="0"/>
    <x v="4"/>
    <n v="1014"/>
    <x v="10"/>
    <x v="1"/>
    <s v="Centro"/>
    <s v="Puerto Montt"/>
    <s v="Tepual"/>
    <s v="Puerto Montt"/>
    <n v="10"/>
    <d v="1899-12-30T10:11:00"/>
    <d v="1899-12-30T10:50:00"/>
    <d v="1899-12-30T00:39:00"/>
    <x v="247"/>
    <s v="NO"/>
    <m/>
    <m/>
  </r>
  <r>
    <n v="1950"/>
    <n v="0"/>
    <s v="Puerto Montt"/>
    <x v="7"/>
    <x v="1"/>
    <x v="0"/>
    <x v="4"/>
    <n v="1014"/>
    <x v="10"/>
    <x v="1"/>
    <s v="Centro"/>
    <s v="Puerto Montt"/>
    <s v="Tepual"/>
    <s v="Puerto Montt"/>
    <n v="10"/>
    <d v="1899-12-30T10:16:00"/>
    <d v="1899-12-30T10:55:00"/>
    <d v="1899-12-30T00:39:00"/>
    <x v="248"/>
    <s v="NO"/>
    <m/>
    <m/>
  </r>
  <r>
    <n v="1951"/>
    <n v="0"/>
    <s v="Puerto Montt"/>
    <x v="7"/>
    <x v="1"/>
    <x v="0"/>
    <x v="4"/>
    <n v="1014"/>
    <x v="10"/>
    <x v="1"/>
    <s v="Centro"/>
    <s v="Puerto Montt"/>
    <s v="Tepual"/>
    <s v="Puerto Montt"/>
    <n v="10"/>
    <d v="1899-12-30T10:27:00"/>
    <d v="1899-12-30T11:06:00"/>
    <d v="1899-12-30T00:39:00"/>
    <x v="245"/>
    <s v="NO"/>
    <m/>
    <m/>
  </r>
  <r>
    <n v="1952"/>
    <n v="0"/>
    <s v="Puerto Montt"/>
    <x v="7"/>
    <x v="1"/>
    <x v="0"/>
    <x v="4"/>
    <n v="1014"/>
    <x v="10"/>
    <x v="1"/>
    <s v="Centro"/>
    <s v="Puerto Montt"/>
    <s v="Tepual"/>
    <s v="Puerto Montt"/>
    <n v="10"/>
    <d v="1899-12-30T10:35:00"/>
    <d v="1899-12-30T11:14:00"/>
    <d v="1899-12-30T00:39:00"/>
    <x v="249"/>
    <s v="NO"/>
    <m/>
    <m/>
  </r>
  <r>
    <n v="1953"/>
    <n v="3506"/>
    <s v="Puerto Montt"/>
    <x v="7"/>
    <x v="1"/>
    <x v="0"/>
    <x v="4"/>
    <n v="1014"/>
    <x v="10"/>
    <x v="1"/>
    <s v="Centro"/>
    <s v="Puerto Montt"/>
    <s v="Tepual"/>
    <s v="Puerto Montt"/>
    <n v="10"/>
    <d v="1899-12-30T10:41:00"/>
    <d v="1899-12-30T11:17:00"/>
    <d v="1899-12-30T00:36:00"/>
    <x v="246"/>
    <s v="SI"/>
    <n v="3506"/>
    <m/>
  </r>
  <r>
    <n v="1954"/>
    <n v="0"/>
    <s v="Puerto Montt"/>
    <x v="7"/>
    <x v="1"/>
    <x v="0"/>
    <x v="4"/>
    <n v="1014"/>
    <x v="10"/>
    <x v="1"/>
    <s v="Centro"/>
    <s v="Puerto Montt"/>
    <s v="Tepual"/>
    <s v="Puerto Montt"/>
    <n v="11"/>
    <d v="1899-12-30T11:00:00"/>
    <d v="1899-12-30T11:39:00"/>
    <d v="1899-12-30T00:39:00"/>
    <x v="251"/>
    <s v="NO"/>
    <m/>
    <m/>
  </r>
  <r>
    <n v="1955"/>
    <n v="3507"/>
    <s v="Puerto Montt"/>
    <x v="7"/>
    <x v="1"/>
    <x v="0"/>
    <x v="4"/>
    <n v="1014"/>
    <x v="10"/>
    <x v="1"/>
    <s v="Centro"/>
    <s v="Puerto Montt"/>
    <s v="Tepual"/>
    <s v="Puerto Montt"/>
    <n v="11"/>
    <d v="1899-12-30T11:16:00"/>
    <d v="1899-12-30T12:01:00"/>
    <d v="1899-12-30T00:45:00"/>
    <x v="252"/>
    <s v="SI"/>
    <n v="3507"/>
    <m/>
  </r>
  <r>
    <n v="1956"/>
    <n v="0"/>
    <s v="Puerto Montt"/>
    <x v="7"/>
    <x v="1"/>
    <x v="0"/>
    <x v="4"/>
    <n v="1014"/>
    <x v="10"/>
    <x v="1"/>
    <s v="Centro"/>
    <s v="Puerto Montt"/>
    <s v="Tepual"/>
    <s v="Puerto Montt"/>
    <n v="11"/>
    <d v="1899-12-30T11:18:00"/>
    <d v="1899-12-30T12:05:00"/>
    <d v="1899-12-30T00:47:00"/>
    <x v="259"/>
    <s v="NO"/>
    <m/>
    <m/>
  </r>
  <r>
    <n v="1957"/>
    <n v="0"/>
    <s v="Puerto Montt"/>
    <x v="7"/>
    <x v="1"/>
    <x v="0"/>
    <x v="4"/>
    <n v="1014"/>
    <x v="10"/>
    <x v="1"/>
    <s v="Centro"/>
    <s v="Puerto Montt"/>
    <s v="Tepual"/>
    <s v="Puerto Montt"/>
    <n v="11"/>
    <d v="1899-12-30T11:23:00"/>
    <d v="1899-12-30T12:10:00"/>
    <d v="1899-12-30T00:47:00"/>
    <x v="260"/>
    <s v="NO"/>
    <m/>
    <m/>
  </r>
  <r>
    <n v="1958"/>
    <n v="0"/>
    <s v="Puerto Montt"/>
    <x v="7"/>
    <x v="1"/>
    <x v="0"/>
    <x v="4"/>
    <n v="1014"/>
    <x v="10"/>
    <x v="1"/>
    <s v="Centro"/>
    <s v="Puerto Montt"/>
    <s v="Tepual"/>
    <s v="Puerto Montt"/>
    <n v="11"/>
    <d v="1899-12-30T11:29:00"/>
    <d v="1899-12-30T12:16:00"/>
    <d v="1899-12-30T00:47:00"/>
    <x v="255"/>
    <s v="NO"/>
    <m/>
    <m/>
  </r>
  <r>
    <n v="1959"/>
    <n v="3508"/>
    <s v="Puerto Montt"/>
    <x v="7"/>
    <x v="1"/>
    <x v="0"/>
    <x v="4"/>
    <n v="1014"/>
    <x v="10"/>
    <x v="1"/>
    <s v="Centro"/>
    <s v="Puerto Montt"/>
    <s v="Tepual"/>
    <s v="Puerto Montt"/>
    <n v="11"/>
    <d v="1899-12-30T11:30:00"/>
    <d v="1899-12-30T12:19:00"/>
    <d v="1899-12-30T00:49:00"/>
    <x v="256"/>
    <s v="SI"/>
    <n v="3508"/>
    <m/>
  </r>
  <r>
    <n v="1960"/>
    <n v="3509"/>
    <s v="Puerto Montt"/>
    <x v="7"/>
    <x v="1"/>
    <x v="0"/>
    <x v="4"/>
    <n v="1014"/>
    <x v="10"/>
    <x v="1"/>
    <s v="Centro"/>
    <s v="Puerto Montt"/>
    <s v="Tepual"/>
    <s v="Puerto Montt"/>
    <n v="12"/>
    <d v="1899-12-30T12:13:00"/>
    <d v="1899-12-30T13:10:00"/>
    <d v="1899-12-30T00:57:00"/>
    <x v="254"/>
    <s v="SI"/>
    <n v="3509"/>
    <m/>
  </r>
  <r>
    <n v="1961"/>
    <n v="0"/>
    <s v="Puerto Montt"/>
    <x v="7"/>
    <x v="1"/>
    <x v="0"/>
    <x v="4"/>
    <n v="1014"/>
    <x v="10"/>
    <x v="1"/>
    <s v="Centro"/>
    <s v="Puerto Montt"/>
    <s v="Tepual"/>
    <s v="Puerto Montt"/>
    <n v="12"/>
    <d v="1899-12-30T12:24:00"/>
    <d v="1899-12-30T13:19:00"/>
    <d v="1899-12-30T00:55:00"/>
    <x v="247"/>
    <s v="NO"/>
    <m/>
    <m/>
  </r>
  <r>
    <n v="1962"/>
    <n v="0"/>
    <s v="Puerto Montt"/>
    <x v="7"/>
    <x v="1"/>
    <x v="0"/>
    <x v="4"/>
    <n v="1014"/>
    <x v="10"/>
    <x v="1"/>
    <s v="Centro"/>
    <s v="Puerto Montt"/>
    <s v="Tepual"/>
    <s v="Puerto Montt"/>
    <n v="12"/>
    <d v="1899-12-30T12:33:00"/>
    <d v="1899-12-30T13:28:00"/>
    <d v="1899-12-30T00:55:00"/>
    <x v="248"/>
    <s v="NO"/>
    <m/>
    <m/>
  </r>
  <r>
    <n v="1963"/>
    <n v="0"/>
    <s v="Puerto Montt"/>
    <x v="7"/>
    <x v="1"/>
    <x v="0"/>
    <x v="4"/>
    <n v="1014"/>
    <x v="10"/>
    <x v="1"/>
    <s v="Centro"/>
    <s v="Puerto Montt"/>
    <s v="Tepual"/>
    <s v="Puerto Montt"/>
    <n v="12"/>
    <d v="1899-12-30T12:41:00"/>
    <d v="1899-12-30T13:36:00"/>
    <d v="1899-12-30T00:55:00"/>
    <x v="261"/>
    <s v="NO"/>
    <m/>
    <m/>
  </r>
  <r>
    <n v="1964"/>
    <n v="3510"/>
    <s v="Puerto Montt"/>
    <x v="7"/>
    <x v="1"/>
    <x v="0"/>
    <x v="4"/>
    <n v="1014"/>
    <x v="10"/>
    <x v="1"/>
    <s v="Centro"/>
    <s v="Puerto Montt"/>
    <s v="Tepual"/>
    <s v="Puerto Montt"/>
    <n v="12"/>
    <d v="1899-12-30T12:49:00"/>
    <d v="1899-12-30T13:42:00"/>
    <d v="1899-12-30T00:53:00"/>
    <x v="245"/>
    <s v="SI"/>
    <n v="3510"/>
    <m/>
  </r>
  <r>
    <n v="1965"/>
    <n v="0"/>
    <s v="Puerto Montt"/>
    <x v="7"/>
    <x v="1"/>
    <x v="0"/>
    <x v="4"/>
    <n v="1014"/>
    <x v="10"/>
    <x v="1"/>
    <s v="Centro"/>
    <s v="Puerto Montt"/>
    <s v="Tepual"/>
    <s v="Puerto Montt"/>
    <n v="13"/>
    <d v="1899-12-30T13:02:00"/>
    <d v="1899-12-30T13:47:00"/>
    <d v="1899-12-30T00:45:00"/>
    <x v="253"/>
    <s v="NO"/>
    <m/>
    <m/>
  </r>
  <r>
    <n v="1966"/>
    <n v="3511"/>
    <s v="Puerto Montt"/>
    <x v="7"/>
    <x v="1"/>
    <x v="0"/>
    <x v="4"/>
    <n v="1014"/>
    <x v="10"/>
    <x v="1"/>
    <s v="Centro"/>
    <s v="Puerto Montt"/>
    <s v="Tepual"/>
    <s v="Puerto Montt"/>
    <n v="13"/>
    <d v="1899-12-30T13:07:00"/>
    <d v="1899-12-30T13:54:00"/>
    <d v="1899-12-30T00:47:00"/>
    <x v="252"/>
    <s v="SI"/>
    <n v="3511"/>
    <m/>
  </r>
  <r>
    <n v="1967"/>
    <n v="0"/>
    <s v="Puerto Montt"/>
    <x v="7"/>
    <x v="1"/>
    <x v="0"/>
    <x v="4"/>
    <n v="1014"/>
    <x v="10"/>
    <x v="1"/>
    <s v="Centro"/>
    <s v="Puerto Montt"/>
    <s v="Tepual"/>
    <s v="Puerto Montt"/>
    <n v="13"/>
    <d v="1899-12-30T13:24:00"/>
    <d v="1899-12-30T14:09:00"/>
    <d v="1899-12-30T00:45:00"/>
    <x v="246"/>
    <s v="NO"/>
    <m/>
    <m/>
  </r>
  <r>
    <n v="1968"/>
    <n v="0"/>
    <s v="Puerto Montt"/>
    <x v="7"/>
    <x v="1"/>
    <x v="0"/>
    <x v="4"/>
    <n v="1014"/>
    <x v="10"/>
    <x v="1"/>
    <s v="Centro"/>
    <s v="Puerto Montt"/>
    <s v="Tepual"/>
    <s v="Puerto Montt"/>
    <n v="13"/>
    <d v="1899-12-30T13:34:00"/>
    <d v="1899-12-30T14:19:00"/>
    <d v="1899-12-30T00:45:00"/>
    <x v="260"/>
    <s v="NO"/>
    <m/>
    <m/>
  </r>
  <r>
    <n v="1969"/>
    <n v="3512"/>
    <s v="Puerto Montt"/>
    <x v="7"/>
    <x v="1"/>
    <x v="0"/>
    <x v="4"/>
    <n v="1014"/>
    <x v="10"/>
    <x v="1"/>
    <s v="Centro"/>
    <s v="Puerto Montt"/>
    <s v="Tepual"/>
    <s v="Puerto Montt"/>
    <n v="13"/>
    <d v="1899-12-30T13:43:00"/>
    <d v="1899-12-30T14:20:00"/>
    <d v="1899-12-30T00:37:00"/>
    <x v="256"/>
    <s v="SI"/>
    <n v="3512"/>
    <m/>
  </r>
  <r>
    <n v="1970"/>
    <n v="3513"/>
    <s v="Puerto Montt"/>
    <x v="7"/>
    <x v="1"/>
    <x v="0"/>
    <x v="4"/>
    <n v="1014"/>
    <x v="10"/>
    <x v="1"/>
    <s v="Centro"/>
    <s v="Puerto Montt"/>
    <s v="Tepual"/>
    <s v="Puerto Montt"/>
    <n v="13"/>
    <d v="1899-12-30T13:50:00"/>
    <d v="1899-12-30T14:41:00"/>
    <d v="1899-12-30T00:51:00"/>
    <x v="248"/>
    <s v="SI"/>
    <n v="3513"/>
    <m/>
  </r>
  <r>
    <n v="1971"/>
    <n v="0"/>
    <s v="Puerto Montt"/>
    <x v="7"/>
    <x v="1"/>
    <x v="0"/>
    <x v="4"/>
    <n v="1014"/>
    <x v="10"/>
    <x v="1"/>
    <s v="Centro"/>
    <s v="Puerto Montt"/>
    <s v="Tepual"/>
    <s v="Puerto Montt"/>
    <n v="13"/>
    <d v="1899-12-30T13:58:00"/>
    <d v="1899-12-30T14:43:00"/>
    <d v="1899-12-30T00:45:00"/>
    <x v="258"/>
    <s v="NO"/>
    <m/>
    <m/>
  </r>
  <r>
    <n v="1972"/>
    <n v="0"/>
    <s v="Puerto Montt"/>
    <x v="7"/>
    <x v="1"/>
    <x v="0"/>
    <x v="4"/>
    <n v="1014"/>
    <x v="10"/>
    <x v="1"/>
    <s v="Centro"/>
    <s v="Puerto Montt"/>
    <s v="Tepual"/>
    <s v="Puerto Montt"/>
    <n v="14"/>
    <d v="1899-12-30T14:03:00"/>
    <d v="1899-12-30T14:41:00"/>
    <d v="1899-12-30T00:38:00"/>
    <x v="262"/>
    <s v="NO"/>
    <m/>
    <m/>
  </r>
  <r>
    <n v="1973"/>
    <n v="3514"/>
    <s v="Puerto Montt"/>
    <x v="7"/>
    <x v="1"/>
    <x v="0"/>
    <x v="4"/>
    <n v="1014"/>
    <x v="10"/>
    <x v="1"/>
    <s v="Centro"/>
    <s v="Puerto Montt"/>
    <s v="Tepual"/>
    <s v="Puerto Montt"/>
    <n v="14"/>
    <d v="1899-12-30T14:25:00"/>
    <d v="1899-12-30T15:06:00"/>
    <d v="1899-12-30T00:41:00"/>
    <x v="245"/>
    <s v="SI"/>
    <n v="3514"/>
    <m/>
  </r>
  <r>
    <n v="1974"/>
    <n v="0"/>
    <s v="Puerto Montt"/>
    <x v="7"/>
    <x v="1"/>
    <x v="0"/>
    <x v="4"/>
    <n v="1014"/>
    <x v="10"/>
    <x v="1"/>
    <s v="Centro"/>
    <s v="Puerto Montt"/>
    <s v="Tepual"/>
    <s v="Puerto Montt"/>
    <n v="14"/>
    <d v="1899-12-30T14:34:00"/>
    <d v="1899-12-30T15:12:00"/>
    <d v="1899-12-30T00:38:00"/>
    <x v="251"/>
    <s v="NO"/>
    <m/>
    <m/>
  </r>
  <r>
    <n v="1975"/>
    <n v="0"/>
    <s v="Puerto Montt"/>
    <x v="7"/>
    <x v="1"/>
    <x v="0"/>
    <x v="4"/>
    <n v="1014"/>
    <x v="10"/>
    <x v="1"/>
    <s v="Centro"/>
    <s v="Puerto Montt"/>
    <s v="Tepual"/>
    <s v="Puerto Montt"/>
    <n v="14"/>
    <d v="1899-12-30T14:37:00"/>
    <d v="1899-12-30T15:15:00"/>
    <d v="1899-12-30T00:38:00"/>
    <x v="249"/>
    <s v="NO"/>
    <m/>
    <m/>
  </r>
  <r>
    <n v="1976"/>
    <n v="3515"/>
    <s v="Puerto Montt"/>
    <x v="7"/>
    <x v="1"/>
    <x v="0"/>
    <x v="4"/>
    <n v="1014"/>
    <x v="10"/>
    <x v="1"/>
    <s v="Centro"/>
    <s v="Puerto Montt"/>
    <s v="Tepual"/>
    <s v="Puerto Montt"/>
    <n v="14"/>
    <d v="1899-12-30T14:31:00"/>
    <d v="1899-12-30T15:06:00"/>
    <d v="1899-12-30T00:35:00"/>
    <x v="259"/>
    <s v="SI"/>
    <n v="3515"/>
    <m/>
  </r>
  <r>
    <n v="1977"/>
    <n v="0"/>
    <s v="Puerto Montt"/>
    <x v="7"/>
    <x v="1"/>
    <x v="0"/>
    <x v="4"/>
    <n v="1014"/>
    <x v="10"/>
    <x v="1"/>
    <s v="Centro"/>
    <s v="Puerto Montt"/>
    <s v="Tepual"/>
    <s v="Puerto Montt"/>
    <n v="15"/>
    <d v="1899-12-30T15:20:00"/>
    <d v="1899-12-30T16:16:00"/>
    <d v="1899-12-30T00:56:00"/>
    <x v="252"/>
    <s v="NO"/>
    <m/>
    <m/>
  </r>
  <r>
    <n v="1978"/>
    <n v="0"/>
    <s v="Puerto Montt"/>
    <x v="7"/>
    <x v="1"/>
    <x v="0"/>
    <x v="4"/>
    <n v="1014"/>
    <x v="10"/>
    <x v="1"/>
    <s v="Centro"/>
    <s v="Puerto Montt"/>
    <s v="Tepual"/>
    <s v="Puerto Montt"/>
    <n v="15"/>
    <d v="1899-12-30T15:29:00"/>
    <d v="1899-12-30T16:25:00"/>
    <d v="1899-12-30T00:56:00"/>
    <x v="246"/>
    <s v="NO"/>
    <m/>
    <m/>
  </r>
  <r>
    <n v="1979"/>
    <n v="3516"/>
    <s v="Puerto Montt"/>
    <x v="7"/>
    <x v="1"/>
    <x v="0"/>
    <x v="4"/>
    <n v="1014"/>
    <x v="10"/>
    <x v="1"/>
    <s v="Centro"/>
    <s v="Puerto Montt"/>
    <s v="Tepual"/>
    <s v="Puerto Montt"/>
    <n v="15"/>
    <d v="1899-12-30T15:13:00"/>
    <d v="1899-12-30T16:08:00"/>
    <d v="1899-12-30T00:55:00"/>
    <x v="260"/>
    <s v="SI"/>
    <n v="3516"/>
    <m/>
  </r>
  <r>
    <n v="1980"/>
    <n v="0"/>
    <s v="Puerto Montt"/>
    <x v="7"/>
    <x v="1"/>
    <x v="0"/>
    <x v="4"/>
    <n v="1014"/>
    <x v="10"/>
    <x v="1"/>
    <s v="Centro"/>
    <s v="Puerto Montt"/>
    <s v="Tepual"/>
    <s v="Puerto Montt"/>
    <n v="15"/>
    <d v="1899-12-30T15:47:00"/>
    <d v="1899-12-30T16:43:00"/>
    <d v="1899-12-30T00:56:00"/>
    <x v="254"/>
    <s v="NO"/>
    <m/>
    <m/>
  </r>
  <r>
    <n v="1981"/>
    <n v="3517"/>
    <s v="Puerto Montt"/>
    <x v="7"/>
    <x v="1"/>
    <x v="0"/>
    <x v="4"/>
    <n v="1014"/>
    <x v="10"/>
    <x v="1"/>
    <s v="Centro"/>
    <s v="Puerto Montt"/>
    <s v="Tepual"/>
    <s v="Puerto Montt"/>
    <n v="15"/>
    <d v="1899-12-30T15:44:00"/>
    <d v="1899-12-30T16:40:00"/>
    <d v="1899-12-30T00:56:00"/>
    <x v="247"/>
    <s v="SI"/>
    <n v="3517"/>
    <m/>
  </r>
  <r>
    <n v="1982"/>
    <n v="0"/>
    <s v="Puerto Montt"/>
    <x v="7"/>
    <x v="1"/>
    <x v="0"/>
    <x v="4"/>
    <n v="1014"/>
    <x v="10"/>
    <x v="1"/>
    <s v="Centro"/>
    <s v="Puerto Montt"/>
    <s v="Tepual"/>
    <s v="Puerto Montt"/>
    <n v="16"/>
    <d v="1899-12-30T16:11:00"/>
    <d v="1899-12-30T17:15:00"/>
    <d v="1899-12-30T01:04:00"/>
    <x v="248"/>
    <s v="NO"/>
    <m/>
    <m/>
  </r>
  <r>
    <n v="1983"/>
    <n v="0"/>
    <s v="Puerto Montt"/>
    <x v="7"/>
    <x v="1"/>
    <x v="0"/>
    <x v="4"/>
    <n v="1014"/>
    <x v="10"/>
    <x v="1"/>
    <s v="Centro"/>
    <s v="Puerto Montt"/>
    <s v="Tepual"/>
    <s v="Puerto Montt"/>
    <n v="16"/>
    <d v="1899-12-30T16:18:00"/>
    <d v="1899-12-30T17:22:00"/>
    <d v="1899-12-30T01:04:00"/>
    <x v="262"/>
    <s v="NO"/>
    <m/>
    <m/>
  </r>
  <r>
    <n v="1984"/>
    <n v="0"/>
    <s v="Puerto Montt"/>
    <x v="7"/>
    <x v="1"/>
    <x v="0"/>
    <x v="4"/>
    <n v="1014"/>
    <x v="10"/>
    <x v="1"/>
    <s v="Centro"/>
    <s v="Puerto Montt"/>
    <s v="Tepual"/>
    <s v="Puerto Montt"/>
    <n v="16"/>
    <d v="1899-12-30T16:26:00"/>
    <d v="1899-12-30T17:30:00"/>
    <d v="1899-12-30T01:04:00"/>
    <x v="253"/>
    <s v="NO"/>
    <m/>
    <m/>
  </r>
  <r>
    <n v="1985"/>
    <n v="3518"/>
    <s v="Puerto Montt"/>
    <x v="7"/>
    <x v="1"/>
    <x v="0"/>
    <x v="4"/>
    <n v="1014"/>
    <x v="10"/>
    <x v="1"/>
    <s v="Centro"/>
    <s v="Puerto Montt"/>
    <s v="Tepual"/>
    <s v="Puerto Montt"/>
    <n v="16"/>
    <d v="1899-12-30T16:03:00"/>
    <d v="1899-12-30T17:10:00"/>
    <d v="1899-12-30T01:07:00"/>
    <x v="263"/>
    <s v="SI"/>
    <n v="3518"/>
    <m/>
  </r>
  <r>
    <n v="1986"/>
    <n v="0"/>
    <s v="Puerto Montt"/>
    <x v="7"/>
    <x v="1"/>
    <x v="0"/>
    <x v="4"/>
    <n v="1014"/>
    <x v="10"/>
    <x v="1"/>
    <s v="Centro"/>
    <s v="Puerto Montt"/>
    <s v="Tepual"/>
    <s v="Puerto Montt"/>
    <n v="16"/>
    <d v="1899-12-30T16:45:00"/>
    <d v="1899-12-30T17:49:00"/>
    <d v="1899-12-30T01:04:00"/>
    <x v="253"/>
    <s v="NO"/>
    <m/>
    <m/>
  </r>
  <r>
    <n v="1987"/>
    <n v="3519"/>
    <s v="Puerto Montt"/>
    <x v="7"/>
    <x v="1"/>
    <x v="0"/>
    <x v="4"/>
    <n v="1014"/>
    <x v="10"/>
    <x v="1"/>
    <s v="Centro"/>
    <s v="Puerto Montt"/>
    <s v="Tepual"/>
    <s v="Puerto Montt"/>
    <n v="16"/>
    <d v="1899-12-30T16:40:00"/>
    <d v="1899-12-30T17:40:00"/>
    <d v="1899-12-30T01:00:00"/>
    <x v="245"/>
    <s v="SI"/>
    <n v="3519"/>
    <m/>
  </r>
  <r>
    <n v="1988"/>
    <n v="0"/>
    <s v="Puerto Montt"/>
    <x v="7"/>
    <x v="1"/>
    <x v="0"/>
    <x v="4"/>
    <n v="1014"/>
    <x v="10"/>
    <x v="1"/>
    <s v="Centro"/>
    <s v="Puerto Montt"/>
    <s v="Tepual"/>
    <s v="Puerto Montt"/>
    <n v="17"/>
    <d v="1899-12-30T17:02:00"/>
    <d v="1899-12-30T18:01:00"/>
    <d v="1899-12-30T00:59:00"/>
    <x v="255"/>
    <s v="NO"/>
    <m/>
    <m/>
  </r>
  <r>
    <n v="1989"/>
    <n v="0"/>
    <s v="Puerto Montt"/>
    <x v="7"/>
    <x v="1"/>
    <x v="0"/>
    <x v="4"/>
    <n v="1014"/>
    <x v="10"/>
    <x v="1"/>
    <s v="Centro"/>
    <s v="Puerto Montt"/>
    <s v="Tepual"/>
    <s v="Puerto Montt"/>
    <n v="17"/>
    <d v="1899-12-30T17:12:00"/>
    <d v="1899-12-30T18:11:00"/>
    <d v="1899-12-30T00:59:00"/>
    <x v="251"/>
    <s v="NO"/>
    <m/>
    <m/>
  </r>
  <r>
    <n v="1990"/>
    <n v="3520"/>
    <s v="Puerto Montt"/>
    <x v="7"/>
    <x v="1"/>
    <x v="0"/>
    <x v="4"/>
    <n v="1014"/>
    <x v="10"/>
    <x v="1"/>
    <s v="Centro"/>
    <s v="Puerto Montt"/>
    <s v="Tepual"/>
    <s v="Puerto Montt"/>
    <n v="17"/>
    <d v="1899-12-30T17:37:00"/>
    <d v="1899-12-30T18:36:00"/>
    <d v="1899-12-30T00:59:00"/>
    <x v="249"/>
    <s v="SI"/>
    <n v="3520"/>
    <m/>
  </r>
  <r>
    <n v="1991"/>
    <n v="0"/>
    <s v="Puerto Montt"/>
    <x v="7"/>
    <x v="1"/>
    <x v="0"/>
    <x v="4"/>
    <n v="1014"/>
    <x v="10"/>
    <x v="1"/>
    <s v="Centro"/>
    <s v="Puerto Montt"/>
    <s v="Tepual"/>
    <s v="Puerto Montt"/>
    <n v="17"/>
    <d v="1899-12-30T17:38:00"/>
    <d v="1899-12-30T18:37:00"/>
    <d v="1899-12-30T00:59:00"/>
    <x v="252"/>
    <s v="NO"/>
    <m/>
    <m/>
  </r>
  <r>
    <n v="1992"/>
    <n v="3521"/>
    <s v="Puerto Montt"/>
    <x v="7"/>
    <x v="1"/>
    <x v="0"/>
    <x v="4"/>
    <n v="1014"/>
    <x v="10"/>
    <x v="1"/>
    <s v="Centro"/>
    <s v="Puerto Montt"/>
    <s v="Tepual"/>
    <s v="Puerto Montt"/>
    <n v="17"/>
    <d v="1899-12-30T17:22:00"/>
    <d v="1899-12-30T18:20:00"/>
    <d v="1899-12-30T00:58:00"/>
    <x v="259"/>
    <s v="SI"/>
    <n v="3521"/>
    <m/>
  </r>
  <r>
    <n v="1993"/>
    <n v="0"/>
    <s v="Puerto Montt"/>
    <x v="7"/>
    <x v="1"/>
    <x v="0"/>
    <x v="4"/>
    <n v="1014"/>
    <x v="10"/>
    <x v="1"/>
    <s v="Centro"/>
    <s v="Puerto Montt"/>
    <s v="Tepual"/>
    <s v="Puerto Montt"/>
    <n v="18"/>
    <d v="1899-12-30T18:19:00"/>
    <d v="1899-12-30T19:18:00"/>
    <d v="1899-12-30T00:59:00"/>
    <x v="258"/>
    <s v="NO"/>
    <m/>
    <m/>
  </r>
  <r>
    <n v="1994"/>
    <n v="0"/>
    <s v="Puerto Montt"/>
    <x v="7"/>
    <x v="1"/>
    <x v="0"/>
    <x v="4"/>
    <n v="1014"/>
    <x v="10"/>
    <x v="1"/>
    <s v="Centro"/>
    <s v="Puerto Montt"/>
    <s v="Tepual"/>
    <s v="Puerto Montt"/>
    <n v="18"/>
    <d v="1899-12-30T18:46:00"/>
    <d v="1899-12-30T19:45:00"/>
    <d v="1899-12-30T00:59:00"/>
    <x v="248"/>
    <s v="NO"/>
    <m/>
    <m/>
  </r>
  <r>
    <n v="1995"/>
    <n v="3523"/>
    <s v="Puerto Montt"/>
    <x v="7"/>
    <x v="1"/>
    <x v="0"/>
    <x v="4"/>
    <n v="1014"/>
    <x v="10"/>
    <x v="1"/>
    <s v="Centro"/>
    <s v="Puerto Montt"/>
    <s v="Tepual"/>
    <s v="Puerto Montt"/>
    <n v="18"/>
    <d v="1899-12-30T18:29:00"/>
    <d v="1899-12-30T19:23:00"/>
    <d v="1899-12-30T00:54:00"/>
    <x v="254"/>
    <s v="SI"/>
    <n v="3523"/>
    <m/>
  </r>
  <r>
    <n v="1996"/>
    <n v="0"/>
    <s v="Puerto Montt"/>
    <x v="7"/>
    <x v="1"/>
    <x v="0"/>
    <x v="4"/>
    <n v="1014"/>
    <x v="10"/>
    <x v="1"/>
    <s v="Centro"/>
    <s v="Puerto Montt"/>
    <s v="Tepual"/>
    <s v="Puerto Montt"/>
    <n v="18"/>
    <d v="1899-12-30T18:54:00"/>
    <d v="1899-12-30T20:04:00"/>
    <d v="1899-12-30T01:10:00"/>
    <x v="257"/>
    <s v="NO"/>
    <m/>
    <m/>
  </r>
  <r>
    <n v="1997"/>
    <n v="3522"/>
    <s v="Puerto Montt"/>
    <x v="7"/>
    <x v="1"/>
    <x v="0"/>
    <x v="4"/>
    <n v="1014"/>
    <x v="10"/>
    <x v="1"/>
    <s v="Centro"/>
    <s v="Puerto Montt"/>
    <s v="Tepual"/>
    <s v="Puerto Montt"/>
    <n v="18"/>
    <d v="1899-12-30T18:59:00"/>
    <d v="1899-12-30T20:13:00"/>
    <d v="1899-12-30T01:14:00"/>
    <x v="264"/>
    <s v="SI"/>
    <n v="3522"/>
    <m/>
  </r>
  <r>
    <n v="1998"/>
    <n v="4998"/>
    <s v="Puerto Montt"/>
    <x v="7"/>
    <x v="1"/>
    <x v="0"/>
    <x v="5"/>
    <n v="1008"/>
    <x v="11"/>
    <x v="0"/>
    <s v="Puerto Montt"/>
    <s v="Puerto Montt"/>
    <s v="Rotonda M. Munita"/>
    <s v="Puerto Montt"/>
    <n v="6"/>
    <d v="1899-12-30T06:30:00"/>
    <d v="1899-12-30T07:50:00"/>
    <d v="1899-12-30T01:20:00"/>
    <x v="265"/>
    <s v="SI"/>
    <n v="4998"/>
    <m/>
  </r>
  <r>
    <n v="1999"/>
    <n v="4999"/>
    <s v="Puerto Montt"/>
    <x v="7"/>
    <x v="1"/>
    <x v="0"/>
    <x v="5"/>
    <n v="1008"/>
    <x v="11"/>
    <x v="0"/>
    <s v="Puerto Montt"/>
    <s v="Puerto Montt"/>
    <s v="Rotonda M. Munita"/>
    <s v="Puerto Montt"/>
    <n v="6"/>
    <d v="1899-12-30T06:45:00"/>
    <d v="1899-12-30T08:00:00"/>
    <d v="1899-12-30T01:15:00"/>
    <x v="266"/>
    <s v="SI"/>
    <n v="4999"/>
    <m/>
  </r>
  <r>
    <n v="2000"/>
    <n v="0"/>
    <s v="Puerto Montt"/>
    <x v="7"/>
    <x v="1"/>
    <x v="0"/>
    <x v="5"/>
    <n v="1008"/>
    <x v="11"/>
    <x v="0"/>
    <s v="Puerto Montt"/>
    <s v="Puerto Montt"/>
    <s v="Rotonda M. Munita"/>
    <s v="Puerto Montt"/>
    <n v="7"/>
    <d v="1899-12-30T07:00:00"/>
    <d v="1899-12-30T08:31:00"/>
    <d v="1899-12-30T01:31:00"/>
    <x v="267"/>
    <s v="NO"/>
    <m/>
    <m/>
  </r>
  <r>
    <n v="2001"/>
    <n v="5000"/>
    <s v="Puerto Montt"/>
    <x v="7"/>
    <x v="1"/>
    <x v="0"/>
    <x v="5"/>
    <n v="1008"/>
    <x v="11"/>
    <x v="0"/>
    <s v="Puerto Montt"/>
    <s v="Puerto Montt"/>
    <s v="Rotonda M. Munita"/>
    <s v="Puerto Montt"/>
    <n v="7"/>
    <d v="1899-12-30T07:15:00"/>
    <d v="1899-12-30T08:40:00"/>
    <d v="1899-12-30T01:25:00"/>
    <x v="268"/>
    <s v="SI"/>
    <n v="5000"/>
    <m/>
  </r>
  <r>
    <n v="2002"/>
    <n v="0"/>
    <s v="Puerto Montt"/>
    <x v="7"/>
    <x v="1"/>
    <x v="0"/>
    <x v="5"/>
    <n v="1008"/>
    <x v="11"/>
    <x v="0"/>
    <s v="Puerto Montt"/>
    <s v="Puerto Montt"/>
    <s v="Rotonda M. Munita"/>
    <s v="Puerto Montt"/>
    <n v="7"/>
    <d v="1899-12-30T07:30:00"/>
    <d v="1899-12-30T09:01:00"/>
    <d v="1899-12-30T01:31:00"/>
    <x v="269"/>
    <s v="NO"/>
    <m/>
    <m/>
  </r>
  <r>
    <n v="2003"/>
    <n v="5001"/>
    <s v="Puerto Montt"/>
    <x v="7"/>
    <x v="1"/>
    <x v="0"/>
    <x v="5"/>
    <n v="1008"/>
    <x v="11"/>
    <x v="0"/>
    <s v="Puerto Montt"/>
    <s v="Puerto Montt"/>
    <s v="Rotonda M. Munita"/>
    <s v="Puerto Montt"/>
    <n v="7"/>
    <d v="1899-12-30T07:45:00"/>
    <d v="1899-12-30T09:21:00"/>
    <d v="1899-12-30T01:36:00"/>
    <x v="270"/>
    <s v="SI"/>
    <n v="5001"/>
    <m/>
  </r>
  <r>
    <n v="2004"/>
    <n v="5002"/>
    <s v="Puerto Montt"/>
    <x v="7"/>
    <x v="1"/>
    <x v="0"/>
    <x v="5"/>
    <n v="1008"/>
    <x v="11"/>
    <x v="0"/>
    <s v="Puerto Montt"/>
    <s v="Puerto Montt"/>
    <s v="Rotonda M. Munita"/>
    <s v="Puerto Montt"/>
    <n v="8"/>
    <d v="1899-12-30T08:07:00"/>
    <d v="1899-12-30T09:31:00"/>
    <d v="1899-12-30T01:24:00"/>
    <x v="271"/>
    <s v="SI"/>
    <n v="5002"/>
    <m/>
  </r>
  <r>
    <n v="2005"/>
    <n v="0"/>
    <s v="Puerto Montt"/>
    <x v="7"/>
    <x v="1"/>
    <x v="0"/>
    <x v="5"/>
    <n v="1008"/>
    <x v="11"/>
    <x v="0"/>
    <s v="Puerto Montt"/>
    <s v="Puerto Montt"/>
    <s v="Rotonda M. Munita"/>
    <s v="Puerto Montt"/>
    <n v="8"/>
    <d v="1899-12-30T08:15:00"/>
    <d v="1899-12-30T09:40:00"/>
    <d v="1899-12-30T01:25:00"/>
    <x v="272"/>
    <s v="NO"/>
    <m/>
    <m/>
  </r>
  <r>
    <n v="2006"/>
    <n v="0"/>
    <s v="Puerto Montt"/>
    <x v="7"/>
    <x v="1"/>
    <x v="0"/>
    <x v="5"/>
    <n v="1008"/>
    <x v="11"/>
    <x v="0"/>
    <s v="Puerto Montt"/>
    <s v="Puerto Montt"/>
    <s v="Rotonda M. Munita"/>
    <s v="Puerto Montt"/>
    <n v="8"/>
    <d v="1899-12-30T08:30:00"/>
    <d v="1899-12-30T09:55:00"/>
    <d v="1899-12-30T01:25:00"/>
    <x v="273"/>
    <s v="NO"/>
    <m/>
    <m/>
  </r>
  <r>
    <n v="2007"/>
    <n v="5019"/>
    <s v="Puerto Montt"/>
    <x v="7"/>
    <x v="1"/>
    <x v="0"/>
    <x v="5"/>
    <n v="1008"/>
    <x v="11"/>
    <x v="0"/>
    <s v="Puerto Montt"/>
    <s v="Puerto Montt"/>
    <s v="Rotonda M. Munita"/>
    <s v="Puerto Montt"/>
    <n v="8"/>
    <d v="1899-12-30T08:45:00"/>
    <d v="1899-12-30T10:11:00"/>
    <d v="1899-12-30T01:26:00"/>
    <x v="274"/>
    <s v="SI"/>
    <n v="5019"/>
    <m/>
  </r>
  <r>
    <n v="2008"/>
    <n v="0"/>
    <s v="Puerto Montt"/>
    <x v="7"/>
    <x v="1"/>
    <x v="0"/>
    <x v="5"/>
    <n v="1008"/>
    <x v="11"/>
    <x v="0"/>
    <s v="Puerto Montt"/>
    <s v="Puerto Montt"/>
    <s v="Rotonda M. Munita"/>
    <s v="Puerto Montt"/>
    <n v="9"/>
    <d v="1899-12-30T09:00:00"/>
    <d v="1899-12-30T10:29:00"/>
    <d v="1899-12-30T01:29:00"/>
    <x v="275"/>
    <s v="NO"/>
    <m/>
    <m/>
  </r>
  <r>
    <n v="2009"/>
    <n v="5003"/>
    <s v="Puerto Montt"/>
    <x v="7"/>
    <x v="1"/>
    <x v="0"/>
    <x v="5"/>
    <n v="1008"/>
    <x v="11"/>
    <x v="0"/>
    <s v="Puerto Montt"/>
    <s v="Puerto Montt"/>
    <s v="Rotonda M. Munita"/>
    <s v="Puerto Montt"/>
    <n v="9"/>
    <d v="1899-12-30T09:11:00"/>
    <d v="1899-12-30T10:44:00"/>
    <d v="1899-12-30T01:33:00"/>
    <x v="276"/>
    <s v="SI"/>
    <n v="5003"/>
    <m/>
  </r>
  <r>
    <n v="2010"/>
    <n v="0"/>
    <s v="Puerto Montt"/>
    <x v="7"/>
    <x v="1"/>
    <x v="0"/>
    <x v="5"/>
    <n v="1008"/>
    <x v="11"/>
    <x v="0"/>
    <s v="Puerto Montt"/>
    <s v="Puerto Montt"/>
    <s v="Rotonda M. Munita"/>
    <s v="Puerto Montt"/>
    <n v="9"/>
    <d v="1899-12-30T09:30:00"/>
    <d v="1899-12-30T10:59:00"/>
    <d v="1899-12-30T01:29:00"/>
    <x v="277"/>
    <s v="NO"/>
    <m/>
    <m/>
  </r>
  <r>
    <n v="2011"/>
    <n v="5004"/>
    <s v="Puerto Montt"/>
    <x v="7"/>
    <x v="1"/>
    <x v="0"/>
    <x v="5"/>
    <n v="1008"/>
    <x v="11"/>
    <x v="0"/>
    <s v="Puerto Montt"/>
    <s v="Puerto Montt"/>
    <s v="Rotonda M. Munita"/>
    <s v="Puerto Montt"/>
    <n v="9"/>
    <d v="1899-12-30T09:45:00"/>
    <d v="1899-12-30T11:10:00"/>
    <d v="1899-12-30T01:25:00"/>
    <x v="278"/>
    <s v="SI"/>
    <n v="5004"/>
    <m/>
  </r>
  <r>
    <n v="2012"/>
    <n v="5005"/>
    <s v="Puerto Montt"/>
    <x v="7"/>
    <x v="1"/>
    <x v="0"/>
    <x v="5"/>
    <n v="1008"/>
    <x v="11"/>
    <x v="0"/>
    <s v="Puerto Montt"/>
    <s v="Puerto Montt"/>
    <s v="Rotonda M. Munita"/>
    <s v="Puerto Montt"/>
    <n v="10"/>
    <d v="1899-12-30T10:00:00"/>
    <d v="1899-12-30T11:31:00"/>
    <d v="1899-12-30T01:31:00"/>
    <x v="279"/>
    <s v="SI"/>
    <n v="5005"/>
    <m/>
  </r>
  <r>
    <n v="2013"/>
    <n v="0"/>
    <s v="Puerto Montt"/>
    <x v="7"/>
    <x v="1"/>
    <x v="0"/>
    <x v="5"/>
    <n v="1008"/>
    <x v="11"/>
    <x v="0"/>
    <s v="Puerto Montt"/>
    <s v="Puerto Montt"/>
    <s v="Rotonda M. Munita"/>
    <s v="Puerto Montt"/>
    <n v="10"/>
    <d v="1899-12-30T10:13:00"/>
    <d v="1899-12-30T11:34:00"/>
    <d v="1899-12-30T01:21:00"/>
    <x v="265"/>
    <s v="NO"/>
    <m/>
    <m/>
  </r>
  <r>
    <n v="2014"/>
    <n v="5006"/>
    <s v="Puerto Montt"/>
    <x v="7"/>
    <x v="1"/>
    <x v="0"/>
    <x v="5"/>
    <n v="1008"/>
    <x v="11"/>
    <x v="0"/>
    <s v="Puerto Montt"/>
    <s v="Puerto Montt"/>
    <s v="Rotonda M. Munita"/>
    <s v="Puerto Montt"/>
    <n v="10"/>
    <d v="1899-12-30T10:58:00"/>
    <d v="1899-12-30T12:12:00"/>
    <d v="1899-12-30T01:14:00"/>
    <x v="278"/>
    <s v="SI"/>
    <n v="5006"/>
    <m/>
  </r>
  <r>
    <n v="2015"/>
    <n v="5007"/>
    <s v="Puerto Montt"/>
    <x v="7"/>
    <x v="1"/>
    <x v="0"/>
    <x v="5"/>
    <n v="1008"/>
    <x v="11"/>
    <x v="0"/>
    <s v="Puerto Montt"/>
    <s v="Puerto Montt"/>
    <s v="Rotonda M. Munita"/>
    <s v="Puerto Montt"/>
    <n v="10"/>
    <d v="1899-12-30T10:45:00"/>
    <d v="1899-12-30T12:06:00"/>
    <d v="1899-12-30T01:21:00"/>
    <x v="266"/>
    <s v="SI"/>
    <n v="5007"/>
    <m/>
  </r>
  <r>
    <n v="2016"/>
    <n v="0"/>
    <s v="Puerto Montt"/>
    <x v="7"/>
    <x v="1"/>
    <x v="0"/>
    <x v="5"/>
    <n v="1008"/>
    <x v="11"/>
    <x v="0"/>
    <s v="Puerto Montt"/>
    <s v="Puerto Montt"/>
    <s v="Rotonda M. Munita"/>
    <s v="Puerto Montt"/>
    <n v="10"/>
    <d v="1899-12-30T10:55:00"/>
    <d v="1899-12-30T12:16:00"/>
    <d v="1899-12-30T01:21:00"/>
    <x v="269"/>
    <s v="NO"/>
    <m/>
    <m/>
  </r>
  <r>
    <n v="2017"/>
    <n v="5008"/>
    <s v="Puerto Montt"/>
    <x v="7"/>
    <x v="1"/>
    <x v="0"/>
    <x v="5"/>
    <n v="1008"/>
    <x v="11"/>
    <x v="0"/>
    <s v="Puerto Montt"/>
    <s v="Puerto Montt"/>
    <s v="Rotonda M. Munita"/>
    <s v="Puerto Montt"/>
    <n v="11"/>
    <d v="1899-12-30T11:29:00"/>
    <d v="1899-12-30T13:00:00"/>
    <d v="1899-12-30T01:31:00"/>
    <x v="280"/>
    <s v="SI"/>
    <n v="5008"/>
    <m/>
  </r>
  <r>
    <n v="2018"/>
    <n v="0"/>
    <s v="Puerto Montt"/>
    <x v="7"/>
    <x v="1"/>
    <x v="0"/>
    <x v="5"/>
    <n v="1008"/>
    <x v="11"/>
    <x v="0"/>
    <s v="Puerto Montt"/>
    <s v="Puerto Montt"/>
    <s v="Rotonda M. Munita"/>
    <s v="Puerto Montt"/>
    <n v="11"/>
    <d v="1899-12-30T11:20:00"/>
    <d v="1899-12-30T12:49:00"/>
    <d v="1899-12-30T01:29:00"/>
    <x v="271"/>
    <s v="NO"/>
    <m/>
    <m/>
  </r>
  <r>
    <n v="2019"/>
    <n v="5009"/>
    <s v="Puerto Montt"/>
    <x v="7"/>
    <x v="1"/>
    <x v="0"/>
    <x v="5"/>
    <n v="1008"/>
    <x v="11"/>
    <x v="0"/>
    <s v="Puerto Montt"/>
    <s v="Puerto Montt"/>
    <s v="Rotonda M. Munita"/>
    <s v="Puerto Montt"/>
    <n v="11"/>
    <d v="1899-12-30T11:45:00"/>
    <d v="1899-12-30T13:17:00"/>
    <d v="1899-12-30T01:32:00"/>
    <x v="281"/>
    <s v="SI"/>
    <n v="5009"/>
    <m/>
  </r>
  <r>
    <n v="2020"/>
    <n v="5010"/>
    <s v="Puerto Montt"/>
    <x v="7"/>
    <x v="1"/>
    <x v="0"/>
    <x v="5"/>
    <n v="1008"/>
    <x v="11"/>
    <x v="0"/>
    <s v="Puerto Montt"/>
    <s v="Puerto Montt"/>
    <s v="Rotonda M. Munita"/>
    <s v="Puerto Montt"/>
    <n v="12"/>
    <d v="1899-12-30T12:25:00"/>
    <d v="1899-12-30T14:00:00"/>
    <d v="1899-12-30T01:35:00"/>
    <x v="282"/>
    <s v="SI"/>
    <n v="5010"/>
    <m/>
  </r>
  <r>
    <n v="2021"/>
    <n v="0"/>
    <s v="Puerto Montt"/>
    <x v="7"/>
    <x v="1"/>
    <x v="0"/>
    <x v="5"/>
    <n v="1008"/>
    <x v="11"/>
    <x v="0"/>
    <s v="Puerto Montt"/>
    <s v="Puerto Montt"/>
    <s v="Rotonda M. Munita"/>
    <s v="Puerto Montt"/>
    <n v="12"/>
    <d v="1899-12-30T12:15:00"/>
    <d v="1899-12-30T13:50:00"/>
    <d v="1899-12-30T01:35:00"/>
    <x v="276"/>
    <s v="NO"/>
    <m/>
    <m/>
  </r>
  <r>
    <n v="2022"/>
    <n v="5011"/>
    <s v="Puerto Montt"/>
    <x v="7"/>
    <x v="1"/>
    <x v="0"/>
    <x v="5"/>
    <n v="1008"/>
    <x v="11"/>
    <x v="0"/>
    <s v="Puerto Montt"/>
    <s v="Puerto Montt"/>
    <s v="Rotonda M. Munita"/>
    <s v="Puerto Montt"/>
    <n v="12"/>
    <d v="1899-12-30T12:31:00"/>
    <d v="1899-12-30T14:17:00"/>
    <d v="1899-12-30T01:46:00"/>
    <x v="283"/>
    <s v="SI"/>
    <n v="5011"/>
    <m/>
  </r>
  <r>
    <n v="2023"/>
    <n v="0"/>
    <s v="Puerto Montt"/>
    <x v="7"/>
    <x v="1"/>
    <x v="0"/>
    <x v="5"/>
    <n v="1008"/>
    <x v="11"/>
    <x v="0"/>
    <s v="Puerto Montt"/>
    <s v="Puerto Montt"/>
    <s v="Rotonda M. Munita"/>
    <s v="Puerto Montt"/>
    <n v="12"/>
    <d v="1899-12-30T12:45:00"/>
    <d v="1899-12-30T14:20:00"/>
    <d v="1899-12-30T01:35:00"/>
    <x v="272"/>
    <s v="NO"/>
    <m/>
    <m/>
  </r>
  <r>
    <n v="2024"/>
    <n v="5012"/>
    <s v="Puerto Montt"/>
    <x v="7"/>
    <x v="1"/>
    <x v="0"/>
    <x v="5"/>
    <n v="1008"/>
    <x v="11"/>
    <x v="0"/>
    <s v="Puerto Montt"/>
    <s v="Puerto Montt"/>
    <s v="Rotonda M. Munita"/>
    <s v="Puerto Montt"/>
    <n v="13"/>
    <d v="1899-12-30T13:25:00"/>
    <d v="1899-12-30T15:00:00"/>
    <d v="1899-12-30T01:35:00"/>
    <x v="274"/>
    <s v="SI"/>
    <n v="5012"/>
    <m/>
  </r>
  <r>
    <n v="2025"/>
    <n v="5013"/>
    <s v="Puerto Montt"/>
    <x v="7"/>
    <x v="1"/>
    <x v="0"/>
    <x v="5"/>
    <n v="1008"/>
    <x v="11"/>
    <x v="0"/>
    <s v="Puerto Montt"/>
    <s v="Puerto Montt"/>
    <s v="Rotonda M. Munita"/>
    <s v="Puerto Montt"/>
    <n v="13"/>
    <d v="1899-12-30T13:58:00"/>
    <d v="1899-12-30T15:32:00"/>
    <d v="1899-12-30T01:34:00"/>
    <x v="279"/>
    <s v="SI"/>
    <n v="5013"/>
    <m/>
  </r>
  <r>
    <n v="2026"/>
    <n v="0"/>
    <s v="Puerto Montt"/>
    <x v="7"/>
    <x v="1"/>
    <x v="0"/>
    <x v="5"/>
    <n v="1008"/>
    <x v="11"/>
    <x v="0"/>
    <s v="Puerto Montt"/>
    <s v="Puerto Montt"/>
    <s v="Rotonda M. Munita"/>
    <s v="Puerto Montt"/>
    <n v="13"/>
    <d v="1899-12-30T13:47:00"/>
    <d v="1899-12-30T15:09:00"/>
    <d v="1899-12-30T01:22:00"/>
    <x v="267"/>
    <s v="NO"/>
    <m/>
    <m/>
  </r>
  <r>
    <n v="2027"/>
    <n v="0"/>
    <s v="Puerto Montt"/>
    <x v="7"/>
    <x v="1"/>
    <x v="0"/>
    <x v="5"/>
    <n v="1008"/>
    <x v="11"/>
    <x v="0"/>
    <s v="Puerto Montt"/>
    <s v="Puerto Montt"/>
    <s v="Rotonda M. Munita"/>
    <s v="Puerto Montt"/>
    <n v="13"/>
    <d v="1899-12-30T13:59:00"/>
    <d v="1899-12-30T15:21:00"/>
    <d v="1899-12-30T01:22:00"/>
    <x v="266"/>
    <s v="NO"/>
    <m/>
    <m/>
  </r>
  <r>
    <n v="2028"/>
    <n v="5014"/>
    <s v="Puerto Montt"/>
    <x v="7"/>
    <x v="1"/>
    <x v="0"/>
    <x v="5"/>
    <n v="1008"/>
    <x v="11"/>
    <x v="0"/>
    <s v="Puerto Montt"/>
    <s v="Puerto Montt"/>
    <s v="Rotonda M. Munita"/>
    <s v="Puerto Montt"/>
    <n v="14"/>
    <d v="1899-12-30T14:30:00"/>
    <d v="1899-12-30T16:09:00"/>
    <d v="1899-12-30T01:39:00"/>
    <x v="280"/>
    <s v="SI"/>
    <n v="5014"/>
    <m/>
  </r>
  <r>
    <n v="2029"/>
    <n v="5015"/>
    <s v="Puerto Montt"/>
    <x v="7"/>
    <x v="1"/>
    <x v="0"/>
    <x v="5"/>
    <n v="1008"/>
    <x v="11"/>
    <x v="0"/>
    <s v="Puerto Montt"/>
    <s v="Puerto Montt"/>
    <s v="Rotonda M. Munita"/>
    <s v="Puerto Montt"/>
    <n v="15"/>
    <d v="1899-12-30T15:17:00"/>
    <d v="1899-12-30T16:40:00"/>
    <d v="1899-12-30T01:23:00"/>
    <x v="282"/>
    <s v="SI"/>
    <n v="5015"/>
    <m/>
  </r>
  <r>
    <n v="2030"/>
    <n v="0"/>
    <s v="Puerto Montt"/>
    <x v="7"/>
    <x v="1"/>
    <x v="0"/>
    <x v="5"/>
    <n v="1008"/>
    <x v="11"/>
    <x v="0"/>
    <s v="Puerto Montt"/>
    <s v="Puerto Montt"/>
    <s v="Rotonda M. Munita"/>
    <s v="Puerto Montt"/>
    <n v="15"/>
    <d v="1899-12-30T15:30:00"/>
    <d v="1899-12-30T16:59:00"/>
    <d v="1899-12-30T01:29:00"/>
    <x v="269"/>
    <s v="NO"/>
    <m/>
    <m/>
  </r>
  <r>
    <n v="2031"/>
    <n v="5016"/>
    <s v="Puerto Montt"/>
    <x v="7"/>
    <x v="1"/>
    <x v="0"/>
    <x v="5"/>
    <n v="1008"/>
    <x v="11"/>
    <x v="0"/>
    <s v="Puerto Montt"/>
    <s v="Puerto Montt"/>
    <s v="Rotonda M. Munita"/>
    <s v="Puerto Montt"/>
    <n v="15"/>
    <d v="1899-12-30T15:50:00"/>
    <d v="1899-12-30T17:25:00"/>
    <d v="1899-12-30T01:35:00"/>
    <x v="281"/>
    <s v="SI"/>
    <n v="5016"/>
    <m/>
  </r>
  <r>
    <n v="2032"/>
    <n v="5017"/>
    <s v="Puerto Montt"/>
    <x v="7"/>
    <x v="1"/>
    <x v="0"/>
    <x v="5"/>
    <n v="1008"/>
    <x v="11"/>
    <x v="0"/>
    <s v="Puerto Montt"/>
    <s v="Puerto Montt"/>
    <s v="Rotonda M. Munita"/>
    <s v="Puerto Montt"/>
    <n v="16"/>
    <d v="1899-12-30T16:03:00"/>
    <d v="1899-12-30T17:32:00"/>
    <d v="1899-12-30T01:29:00"/>
    <x v="278"/>
    <s v="SI"/>
    <n v="5017"/>
    <m/>
  </r>
  <r>
    <n v="2033"/>
    <n v="0"/>
    <s v="Puerto Montt"/>
    <x v="7"/>
    <x v="1"/>
    <x v="0"/>
    <x v="5"/>
    <n v="1008"/>
    <x v="11"/>
    <x v="0"/>
    <s v="Puerto Montt"/>
    <s v="Puerto Montt"/>
    <s v="Rotonda M. Munita"/>
    <s v="Puerto Montt"/>
    <n v="16"/>
    <d v="1899-12-30T16:15:00"/>
    <d v="1899-12-30T17:55:00"/>
    <d v="1899-12-30T01:40:00"/>
    <x v="268"/>
    <s v="NO"/>
    <m/>
    <m/>
  </r>
  <r>
    <n v="2034"/>
    <n v="5018"/>
    <s v="Puerto Montt"/>
    <x v="7"/>
    <x v="1"/>
    <x v="0"/>
    <x v="5"/>
    <n v="1008"/>
    <x v="11"/>
    <x v="0"/>
    <s v="Puerto Montt"/>
    <s v="Puerto Montt"/>
    <s v="Rotonda M. Munita"/>
    <s v="Puerto Montt"/>
    <n v="16"/>
    <d v="1899-12-30T16:51:00"/>
    <d v="1899-12-30T18:45:00"/>
    <d v="1899-12-30T01:54:00"/>
    <x v="283"/>
    <s v="SI"/>
    <n v="5018"/>
    <m/>
  </r>
  <r>
    <n v="2035"/>
    <n v="0"/>
    <s v="Puerto Montt"/>
    <x v="7"/>
    <x v="1"/>
    <x v="0"/>
    <x v="5"/>
    <n v="1008"/>
    <x v="11"/>
    <x v="0"/>
    <s v="Puerto Montt"/>
    <s v="Puerto Montt"/>
    <s v="Rotonda M. Munita"/>
    <s v="Puerto Montt"/>
    <n v="16"/>
    <d v="1899-12-30T16:57:00"/>
    <d v="1899-12-30T18:37:00"/>
    <d v="1899-12-30T01:40:00"/>
    <x v="272"/>
    <s v="NO"/>
    <m/>
    <m/>
  </r>
  <r>
    <n v="2036"/>
    <n v="4998"/>
    <s v="Puerto Montt"/>
    <x v="7"/>
    <x v="1"/>
    <x v="0"/>
    <x v="5"/>
    <n v="1008"/>
    <x v="11"/>
    <x v="1"/>
    <s v="Rotonda M. Munita"/>
    <s v="Puerto Montt"/>
    <s v="Rotonda M. Munita"/>
    <s v="Puerto Montt"/>
    <n v="7"/>
    <d v="1899-12-30T07:50:00"/>
    <d v="1899-12-30T09:22:00"/>
    <d v="1899-12-30T01:32:00"/>
    <x v="265"/>
    <s v="SI"/>
    <n v="4998"/>
    <m/>
  </r>
  <r>
    <n v="2037"/>
    <n v="4999"/>
    <s v="Puerto Montt"/>
    <x v="7"/>
    <x v="1"/>
    <x v="0"/>
    <x v="5"/>
    <n v="1008"/>
    <x v="11"/>
    <x v="1"/>
    <s v="Rotonda M. Munita"/>
    <s v="Puerto Montt"/>
    <s v="Rotonda M. Munita"/>
    <s v="Puerto Montt"/>
    <n v="8"/>
    <d v="1899-12-30T08:00:00"/>
    <d v="1899-12-30T09:32:00"/>
    <d v="1899-12-30T01:32:00"/>
    <x v="266"/>
    <s v="SI"/>
    <n v="4999"/>
    <m/>
  </r>
  <r>
    <n v="2038"/>
    <n v="0"/>
    <s v="Puerto Montt"/>
    <x v="7"/>
    <x v="1"/>
    <x v="0"/>
    <x v="5"/>
    <n v="1008"/>
    <x v="11"/>
    <x v="1"/>
    <s v="Rotonda M. Munita"/>
    <s v="Puerto Montt"/>
    <s v="Rotonda M. Munita"/>
    <s v="Puerto Montt"/>
    <n v="8"/>
    <d v="1899-12-30T08:31:00"/>
    <d v="1899-12-30T10:02:00"/>
    <d v="1899-12-30T01:31:00"/>
    <x v="267"/>
    <s v="NO"/>
    <m/>
    <m/>
  </r>
  <r>
    <n v="2039"/>
    <n v="5000"/>
    <s v="Puerto Montt"/>
    <x v="7"/>
    <x v="1"/>
    <x v="0"/>
    <x v="5"/>
    <n v="1008"/>
    <x v="11"/>
    <x v="1"/>
    <s v="Rotonda M. Munita"/>
    <s v="Puerto Montt"/>
    <s v="Rotonda M. Munita"/>
    <s v="Puerto Montt"/>
    <n v="8"/>
    <d v="1899-12-30T08:40:00"/>
    <d v="1899-12-30T10:10:00"/>
    <d v="1899-12-30T01:30:00"/>
    <x v="268"/>
    <s v="SI"/>
    <n v="5000"/>
    <m/>
  </r>
  <r>
    <n v="2040"/>
    <n v="0"/>
    <s v="Puerto Montt"/>
    <x v="7"/>
    <x v="1"/>
    <x v="0"/>
    <x v="5"/>
    <n v="1008"/>
    <x v="11"/>
    <x v="1"/>
    <s v="Rotonda M. Munita"/>
    <s v="Puerto Montt"/>
    <s v="Rotonda M. Munita"/>
    <s v="Puerto Montt"/>
    <n v="9"/>
    <d v="1899-12-30T09:01:00"/>
    <d v="1899-12-30T10:27:00"/>
    <d v="1899-12-30T01:26:00"/>
    <x v="269"/>
    <s v="NO"/>
    <m/>
    <m/>
  </r>
  <r>
    <n v="2041"/>
    <n v="5001"/>
    <s v="Puerto Montt"/>
    <x v="7"/>
    <x v="1"/>
    <x v="0"/>
    <x v="5"/>
    <n v="1008"/>
    <x v="11"/>
    <x v="1"/>
    <s v="Rotonda M. Munita"/>
    <s v="Puerto Montt"/>
    <s v="Rotonda M. Munita"/>
    <s v="Puerto Montt"/>
    <n v="9"/>
    <d v="1899-12-30T09:21:00"/>
    <d v="1899-12-30T10:42:00"/>
    <d v="1899-12-30T01:21:00"/>
    <x v="270"/>
    <s v="SI"/>
    <n v="5001"/>
    <m/>
  </r>
  <r>
    <n v="2042"/>
    <n v="5002"/>
    <s v="Puerto Montt"/>
    <x v="7"/>
    <x v="1"/>
    <x v="0"/>
    <x v="5"/>
    <n v="1008"/>
    <x v="11"/>
    <x v="1"/>
    <s v="Rotonda M. Munita"/>
    <s v="Puerto Montt"/>
    <s v="Rotonda M. Munita"/>
    <s v="Puerto Montt"/>
    <n v="9"/>
    <d v="1899-12-30T09:31:00"/>
    <d v="1899-12-30T11:01:00"/>
    <d v="1899-12-30T01:30:00"/>
    <x v="271"/>
    <s v="SI"/>
    <n v="5002"/>
    <m/>
  </r>
  <r>
    <n v="2043"/>
    <n v="0"/>
    <s v="Puerto Montt"/>
    <x v="7"/>
    <x v="1"/>
    <x v="0"/>
    <x v="5"/>
    <n v="1008"/>
    <x v="11"/>
    <x v="1"/>
    <s v="Rotonda M. Munita"/>
    <s v="Puerto Montt"/>
    <s v="Rotonda M. Munita"/>
    <s v="Puerto Montt"/>
    <n v="9"/>
    <d v="1899-12-30T09:40:00"/>
    <d v="1899-12-30T11:06:00"/>
    <d v="1899-12-30T01:26:00"/>
    <x v="272"/>
    <s v="NO"/>
    <m/>
    <m/>
  </r>
  <r>
    <n v="2044"/>
    <n v="0"/>
    <s v="Puerto Montt"/>
    <x v="7"/>
    <x v="1"/>
    <x v="0"/>
    <x v="5"/>
    <n v="1008"/>
    <x v="11"/>
    <x v="1"/>
    <s v="Rotonda M. Munita"/>
    <s v="Puerto Montt"/>
    <s v="Rotonda M. Munita"/>
    <s v="Puerto Montt"/>
    <n v="9"/>
    <d v="1899-12-30T09:55:00"/>
    <d v="1899-12-30T11:21:00"/>
    <d v="1899-12-30T01:26:00"/>
    <x v="273"/>
    <s v="NO"/>
    <m/>
    <m/>
  </r>
  <r>
    <n v="2045"/>
    <n v="5019"/>
    <s v="Puerto Montt"/>
    <x v="7"/>
    <x v="1"/>
    <x v="0"/>
    <x v="5"/>
    <n v="1008"/>
    <x v="11"/>
    <x v="1"/>
    <s v="Rotonda M. Munita"/>
    <s v="Puerto Montt"/>
    <s v="Rotonda M. Munita"/>
    <s v="Puerto Montt"/>
    <n v="10"/>
    <d v="1899-12-30T10:11:00"/>
    <d v="1899-12-30T11:34:00"/>
    <d v="1899-12-30T01:23:00"/>
    <x v="274"/>
    <s v="SI"/>
    <n v="5019"/>
    <m/>
  </r>
  <r>
    <n v="2046"/>
    <n v="0"/>
    <s v="Puerto Montt"/>
    <x v="7"/>
    <x v="1"/>
    <x v="0"/>
    <x v="5"/>
    <n v="1008"/>
    <x v="11"/>
    <x v="1"/>
    <s v="Rotonda M. Munita"/>
    <s v="Puerto Montt"/>
    <s v="Rotonda M. Munita"/>
    <s v="Puerto Montt"/>
    <n v="10"/>
    <d v="1899-12-30T10:29:00"/>
    <d v="1899-12-30T11:50:00"/>
    <d v="1899-12-30T01:21:00"/>
    <x v="275"/>
    <s v="NO"/>
    <m/>
    <m/>
  </r>
  <r>
    <n v="2047"/>
    <n v="5003"/>
    <s v="Puerto Montt"/>
    <x v="7"/>
    <x v="1"/>
    <x v="0"/>
    <x v="5"/>
    <n v="1008"/>
    <x v="11"/>
    <x v="1"/>
    <s v="Rotonda M. Munita"/>
    <s v="Puerto Montt"/>
    <s v="Rotonda M. Munita"/>
    <s v="Puerto Montt"/>
    <n v="10"/>
    <d v="1899-12-30T10:44:00"/>
    <d v="1899-12-30T11:50:00"/>
    <d v="1899-12-30T01:06:00"/>
    <x v="276"/>
    <s v="SI"/>
    <n v="5003"/>
    <m/>
  </r>
  <r>
    <n v="2048"/>
    <n v="0"/>
    <s v="Puerto Montt"/>
    <x v="7"/>
    <x v="1"/>
    <x v="0"/>
    <x v="5"/>
    <n v="1008"/>
    <x v="11"/>
    <x v="1"/>
    <s v="Rotonda M. Munita"/>
    <s v="Puerto Montt"/>
    <s v="Rotonda M. Munita"/>
    <s v="Puerto Montt"/>
    <n v="10"/>
    <d v="1899-12-30T10:59:00"/>
    <d v="1899-12-30T12:20:00"/>
    <d v="1899-12-30T01:21:00"/>
    <x v="277"/>
    <s v="NO"/>
    <m/>
    <m/>
  </r>
  <r>
    <n v="2049"/>
    <n v="5004"/>
    <s v="Puerto Montt"/>
    <x v="7"/>
    <x v="1"/>
    <x v="0"/>
    <x v="5"/>
    <n v="1008"/>
    <x v="11"/>
    <x v="1"/>
    <s v="Rotonda M. Munita"/>
    <s v="Puerto Montt"/>
    <s v="Rotonda M. Munita"/>
    <s v="Puerto Montt"/>
    <n v="11"/>
    <d v="1899-12-30T11:10:00"/>
    <d v="1899-12-30T12:34:00"/>
    <d v="1899-12-30T01:24:00"/>
    <x v="278"/>
    <s v="SI"/>
    <n v="5004"/>
    <m/>
  </r>
  <r>
    <n v="2050"/>
    <n v="5005"/>
    <s v="Puerto Montt"/>
    <x v="7"/>
    <x v="1"/>
    <x v="0"/>
    <x v="5"/>
    <n v="1008"/>
    <x v="11"/>
    <x v="1"/>
    <s v="Rotonda M. Munita"/>
    <s v="Puerto Montt"/>
    <s v="Rotonda M. Munita"/>
    <s v="Puerto Montt"/>
    <n v="11"/>
    <d v="1899-12-30T11:31:00"/>
    <d v="1899-12-30T12:59:00"/>
    <d v="1899-12-30T01:28:00"/>
    <x v="279"/>
    <s v="SI"/>
    <n v="5005"/>
    <m/>
  </r>
  <r>
    <n v="2051"/>
    <n v="0"/>
    <s v="Puerto Montt"/>
    <x v="7"/>
    <x v="1"/>
    <x v="0"/>
    <x v="5"/>
    <n v="1008"/>
    <x v="11"/>
    <x v="1"/>
    <s v="Rotonda M. Munita"/>
    <s v="Puerto Montt"/>
    <s v="Rotonda M. Munita"/>
    <s v="Puerto Montt"/>
    <n v="11"/>
    <d v="1899-12-30T11:34:00"/>
    <d v="1899-12-30T13:06:00"/>
    <d v="1899-12-30T01:32:00"/>
    <x v="265"/>
    <s v="NO"/>
    <m/>
    <m/>
  </r>
  <r>
    <n v="2052"/>
    <n v="5006"/>
    <s v="Puerto Montt"/>
    <x v="7"/>
    <x v="1"/>
    <x v="0"/>
    <x v="5"/>
    <n v="1008"/>
    <x v="11"/>
    <x v="1"/>
    <s v="Rotonda M. Munita"/>
    <s v="Puerto Montt"/>
    <s v="Rotonda M. Munita"/>
    <s v="Puerto Montt"/>
    <n v="12"/>
    <d v="1899-12-30T12:12:00"/>
    <d v="1899-12-30T13:58:00"/>
    <d v="1899-12-30T01:46:00"/>
    <x v="278"/>
    <s v="SI"/>
    <n v="5006"/>
    <m/>
  </r>
  <r>
    <n v="2053"/>
    <n v="5007"/>
    <s v="Puerto Montt"/>
    <x v="7"/>
    <x v="1"/>
    <x v="0"/>
    <x v="5"/>
    <n v="1008"/>
    <x v="11"/>
    <x v="1"/>
    <s v="Rotonda M. Munita"/>
    <s v="Puerto Montt"/>
    <s v="Rotonda M. Munita"/>
    <s v="Puerto Montt"/>
    <n v="12"/>
    <d v="1899-12-30T12:06:00"/>
    <d v="1899-12-30T13:35:00"/>
    <d v="1899-12-30T01:29:00"/>
    <x v="266"/>
    <s v="SI"/>
    <n v="5007"/>
    <m/>
  </r>
  <r>
    <n v="2054"/>
    <n v="0"/>
    <s v="Puerto Montt"/>
    <x v="7"/>
    <x v="1"/>
    <x v="0"/>
    <x v="5"/>
    <n v="1008"/>
    <x v="11"/>
    <x v="1"/>
    <s v="Rotonda M. Munita"/>
    <s v="Puerto Montt"/>
    <s v="Rotonda M. Munita"/>
    <s v="Puerto Montt"/>
    <n v="12"/>
    <d v="1899-12-30T12:16:00"/>
    <d v="1899-12-30T13:44:00"/>
    <d v="1899-12-30T01:28:00"/>
    <x v="269"/>
    <s v="NO"/>
    <m/>
    <m/>
  </r>
  <r>
    <n v="2055"/>
    <n v="5008"/>
    <s v="Puerto Montt"/>
    <x v="7"/>
    <x v="1"/>
    <x v="0"/>
    <x v="5"/>
    <n v="1008"/>
    <x v="11"/>
    <x v="1"/>
    <s v="Rotonda M. Munita"/>
    <s v="Puerto Montt"/>
    <s v="Rotonda M. Munita"/>
    <s v="Puerto Montt"/>
    <n v="13"/>
    <d v="1899-12-30T13:00:00"/>
    <d v="1899-12-30T14:26:00"/>
    <d v="1899-12-30T01:26:00"/>
    <x v="280"/>
    <s v="SI"/>
    <n v="5008"/>
    <m/>
  </r>
  <r>
    <n v="2056"/>
    <n v="0"/>
    <s v="Puerto Montt"/>
    <x v="7"/>
    <x v="1"/>
    <x v="0"/>
    <x v="5"/>
    <n v="1008"/>
    <x v="11"/>
    <x v="1"/>
    <s v="Rotonda M. Munita"/>
    <s v="Puerto Montt"/>
    <s v="Rotonda M. Munita"/>
    <s v="Puerto Montt"/>
    <n v="12"/>
    <d v="1899-12-30T12:49:00"/>
    <d v="1899-12-30T14:17:00"/>
    <d v="1899-12-30T01:28:00"/>
    <x v="271"/>
    <s v="NO"/>
    <m/>
    <m/>
  </r>
  <r>
    <n v="2057"/>
    <n v="5009"/>
    <s v="Puerto Montt"/>
    <x v="7"/>
    <x v="1"/>
    <x v="0"/>
    <x v="5"/>
    <n v="1008"/>
    <x v="11"/>
    <x v="1"/>
    <s v="Rotonda M. Munita"/>
    <s v="Puerto Montt"/>
    <s v="Rotonda M. Munita"/>
    <s v="Puerto Montt"/>
    <n v="13"/>
    <d v="1899-12-30T13:17:00"/>
    <d v="1899-12-30T14:53:00"/>
    <d v="1899-12-30T01:36:00"/>
    <x v="281"/>
    <s v="SI"/>
    <n v="5009"/>
    <m/>
  </r>
  <r>
    <n v="2058"/>
    <n v="5010"/>
    <s v="Puerto Montt"/>
    <x v="7"/>
    <x v="1"/>
    <x v="0"/>
    <x v="5"/>
    <n v="1008"/>
    <x v="11"/>
    <x v="1"/>
    <s v="Rotonda M. Munita"/>
    <s v="Puerto Montt"/>
    <s v="Rotonda M. Munita"/>
    <s v="Puerto Montt"/>
    <n v="14"/>
    <d v="1899-12-30T14:00:00"/>
    <d v="1899-12-30T15:14:00"/>
    <d v="1899-12-30T01:14:00"/>
    <x v="282"/>
    <s v="SI"/>
    <n v="5010"/>
    <m/>
  </r>
  <r>
    <n v="2059"/>
    <n v="0"/>
    <s v="Puerto Montt"/>
    <x v="7"/>
    <x v="1"/>
    <x v="0"/>
    <x v="5"/>
    <n v="1008"/>
    <x v="11"/>
    <x v="1"/>
    <s v="Rotonda M. Munita"/>
    <s v="Puerto Montt"/>
    <s v="Rotonda M. Munita"/>
    <s v="Puerto Montt"/>
    <n v="13"/>
    <d v="1899-12-30T13:50:00"/>
    <d v="1899-12-30T15:15:00"/>
    <d v="1899-12-30T01:25:00"/>
    <x v="276"/>
    <s v="NO"/>
    <m/>
    <m/>
  </r>
  <r>
    <n v="2060"/>
    <n v="5011"/>
    <s v="Puerto Montt"/>
    <x v="7"/>
    <x v="1"/>
    <x v="0"/>
    <x v="5"/>
    <n v="1008"/>
    <x v="11"/>
    <x v="1"/>
    <s v="Rotonda M. Munita"/>
    <s v="Puerto Montt"/>
    <s v="Rotonda M. Munita"/>
    <s v="Puerto Montt"/>
    <n v="14"/>
    <d v="1899-12-30T14:17:00"/>
    <d v="1899-12-30T15:30:00"/>
    <d v="1899-12-30T01:13:00"/>
    <x v="283"/>
    <s v="SI"/>
    <n v="5011"/>
    <m/>
  </r>
  <r>
    <n v="2061"/>
    <n v="0"/>
    <s v="Puerto Montt"/>
    <x v="7"/>
    <x v="1"/>
    <x v="0"/>
    <x v="5"/>
    <n v="1008"/>
    <x v="11"/>
    <x v="1"/>
    <s v="Rotonda M. Munita"/>
    <s v="Puerto Montt"/>
    <s v="Rotonda M. Munita"/>
    <s v="Puerto Montt"/>
    <n v="14"/>
    <d v="1899-12-30T14:20:00"/>
    <d v="1899-12-30T15:48:00"/>
    <d v="1899-12-30T01:28:00"/>
    <x v="272"/>
    <s v="NO"/>
    <m/>
    <m/>
  </r>
  <r>
    <n v="2062"/>
    <n v="5012"/>
    <s v="Puerto Montt"/>
    <x v="7"/>
    <x v="1"/>
    <x v="0"/>
    <x v="5"/>
    <n v="1008"/>
    <x v="11"/>
    <x v="1"/>
    <s v="Rotonda M. Munita"/>
    <s v="Puerto Montt"/>
    <s v="Rotonda M. Munita"/>
    <s v="Puerto Montt"/>
    <n v="15"/>
    <d v="1899-12-30T15:00:00"/>
    <d v="1899-12-30T16:32:00"/>
    <d v="1899-12-30T01:32:00"/>
    <x v="274"/>
    <s v="SI"/>
    <n v="5012"/>
    <m/>
  </r>
  <r>
    <n v="2063"/>
    <n v="5013"/>
    <s v="Puerto Montt"/>
    <x v="7"/>
    <x v="1"/>
    <x v="0"/>
    <x v="5"/>
    <n v="1008"/>
    <x v="11"/>
    <x v="1"/>
    <s v="Rotonda M. Munita"/>
    <s v="Puerto Montt"/>
    <s v="Rotonda M. Munita"/>
    <s v="Puerto Montt"/>
    <n v="15"/>
    <d v="1899-12-30T15:32:00"/>
    <d v="1899-12-30T17:11:00"/>
    <d v="1899-12-30T01:39:00"/>
    <x v="279"/>
    <s v="SI"/>
    <n v="5013"/>
    <m/>
  </r>
  <r>
    <n v="2064"/>
    <n v="0"/>
    <s v="Puerto Montt"/>
    <x v="7"/>
    <x v="1"/>
    <x v="0"/>
    <x v="5"/>
    <n v="1008"/>
    <x v="11"/>
    <x v="1"/>
    <s v="Rotonda M. Munita"/>
    <s v="Puerto Montt"/>
    <s v="Rotonda M. Munita"/>
    <s v="Puerto Montt"/>
    <n v="15"/>
    <d v="1899-12-30T15:09:00"/>
    <d v="1899-12-30T16:41:00"/>
    <d v="1899-12-30T01:32:00"/>
    <x v="267"/>
    <s v="NO"/>
    <m/>
    <m/>
  </r>
  <r>
    <n v="2065"/>
    <n v="0"/>
    <s v="Puerto Montt"/>
    <x v="7"/>
    <x v="1"/>
    <x v="0"/>
    <x v="5"/>
    <n v="1008"/>
    <x v="11"/>
    <x v="1"/>
    <s v="Rotonda M. Munita"/>
    <s v="Puerto Montt"/>
    <s v="Rotonda M. Munita"/>
    <s v="Puerto Montt"/>
    <n v="15"/>
    <d v="1899-12-30T15:21:00"/>
    <d v="1899-12-30T16:53:00"/>
    <d v="1899-12-30T01:32:00"/>
    <x v="266"/>
    <s v="NO"/>
    <m/>
    <m/>
  </r>
  <r>
    <n v="2066"/>
    <n v="5014"/>
    <s v="Puerto Montt"/>
    <x v="7"/>
    <x v="1"/>
    <x v="0"/>
    <x v="5"/>
    <n v="1008"/>
    <x v="11"/>
    <x v="1"/>
    <s v="Rotonda M. Munita"/>
    <s v="Puerto Montt"/>
    <s v="Rotonda M. Munita"/>
    <s v="Puerto Montt"/>
    <n v="16"/>
    <d v="1899-12-30T16:09:00"/>
    <d v="1899-12-30T17:41:00"/>
    <d v="1899-12-30T01:32:00"/>
    <x v="280"/>
    <s v="SI"/>
    <n v="5014"/>
    <m/>
  </r>
  <r>
    <n v="2067"/>
    <n v="5015"/>
    <s v="Puerto Montt"/>
    <x v="7"/>
    <x v="1"/>
    <x v="0"/>
    <x v="5"/>
    <n v="1008"/>
    <x v="11"/>
    <x v="1"/>
    <s v="Rotonda M. Munita"/>
    <s v="Puerto Montt"/>
    <s v="Rotonda M. Munita"/>
    <s v="Puerto Montt"/>
    <n v="16"/>
    <d v="1899-12-30T16:40:00"/>
    <d v="1899-12-30T18:09:00"/>
    <d v="1899-12-30T01:29:00"/>
    <x v="282"/>
    <s v="SI"/>
    <n v="5015"/>
    <s v="NO SUBE NINGÚN PASAJERO"/>
  </r>
  <r>
    <n v="2068"/>
    <n v="0"/>
    <s v="Puerto Montt"/>
    <x v="7"/>
    <x v="1"/>
    <x v="0"/>
    <x v="5"/>
    <n v="1008"/>
    <x v="11"/>
    <x v="1"/>
    <s v="Rotonda M. Munita"/>
    <s v="Puerto Montt"/>
    <s v="Rotonda M. Munita"/>
    <s v="Puerto Montt"/>
    <n v="16"/>
    <d v="1899-12-30T16:59:00"/>
    <d v="1899-12-30T18:30:00"/>
    <d v="1899-12-30T01:31:00"/>
    <x v="269"/>
    <s v="NO"/>
    <m/>
    <m/>
  </r>
  <r>
    <n v="2069"/>
    <n v="5016"/>
    <s v="Puerto Montt"/>
    <x v="7"/>
    <x v="1"/>
    <x v="0"/>
    <x v="5"/>
    <n v="1008"/>
    <x v="11"/>
    <x v="1"/>
    <s v="Rotonda M. Munita"/>
    <s v="Puerto Montt"/>
    <s v="Rotonda M. Munita"/>
    <s v="Puerto Montt"/>
    <n v="17"/>
    <d v="1899-12-30T17:25:00"/>
    <d v="1899-12-30T19:30:00"/>
    <d v="1899-12-30T02:05:00"/>
    <x v="281"/>
    <s v="SI"/>
    <n v="5016"/>
    <m/>
  </r>
  <r>
    <n v="2070"/>
    <n v="5017"/>
    <s v="Puerto Montt"/>
    <x v="7"/>
    <x v="1"/>
    <x v="0"/>
    <x v="5"/>
    <n v="1008"/>
    <x v="11"/>
    <x v="1"/>
    <s v="Rotonda M. Munita"/>
    <s v="Puerto Montt"/>
    <s v="Rotonda M. Munita"/>
    <s v="Puerto Montt"/>
    <n v="17"/>
    <d v="1899-12-30T17:32:00"/>
    <d v="1899-12-30T18:57:00"/>
    <d v="1899-12-30T01:25:00"/>
    <x v="278"/>
    <s v="SI"/>
    <n v="5017"/>
    <m/>
  </r>
  <r>
    <n v="2071"/>
    <n v="0"/>
    <s v="Puerto Montt"/>
    <x v="7"/>
    <x v="1"/>
    <x v="0"/>
    <x v="5"/>
    <n v="1008"/>
    <x v="11"/>
    <x v="1"/>
    <s v="Rotonda M. Munita"/>
    <s v="Puerto Montt"/>
    <s v="Rotonda M. Munita"/>
    <s v="Puerto Montt"/>
    <n v="17"/>
    <d v="1899-12-30T17:55:00"/>
    <d v="1899-12-30T19:40:00"/>
    <d v="1899-12-30T01:45:00"/>
    <x v="268"/>
    <s v="NO"/>
    <m/>
    <m/>
  </r>
  <r>
    <n v="2072"/>
    <n v="5018"/>
    <s v="Puerto Montt"/>
    <x v="7"/>
    <x v="1"/>
    <x v="0"/>
    <x v="5"/>
    <n v="1008"/>
    <x v="11"/>
    <x v="1"/>
    <s v="Rotonda M. Munita"/>
    <s v="Puerto Montt"/>
    <s v="Rotonda M. Munita"/>
    <s v="Puerto Montt"/>
    <n v="18"/>
    <d v="1899-12-30T18:45:00"/>
    <d v="1899-12-30T20:32:00"/>
    <d v="1899-12-30T01:47:00"/>
    <x v="283"/>
    <s v="SI"/>
    <n v="5018"/>
    <m/>
  </r>
  <r>
    <n v="2073"/>
    <n v="0"/>
    <s v="Puerto Montt"/>
    <x v="7"/>
    <x v="1"/>
    <x v="0"/>
    <x v="5"/>
    <n v="1008"/>
    <x v="11"/>
    <x v="1"/>
    <s v="Rotonda M. Munita"/>
    <s v="Puerto Montt"/>
    <s v="Rotonda M. Munita"/>
    <s v="Puerto Montt"/>
    <n v="18"/>
    <d v="1899-12-30T18:37:00"/>
    <d v="1899-12-30T20:27:00"/>
    <d v="1899-12-30T01:50:00"/>
    <x v="272"/>
    <s v="NO"/>
    <m/>
    <m/>
  </r>
  <r>
    <n v="2074"/>
    <n v="4000"/>
    <s v="Puerto Montt"/>
    <x v="7"/>
    <x v="1"/>
    <x v="0"/>
    <x v="5"/>
    <n v="1009"/>
    <x v="12"/>
    <x v="0"/>
    <s v="Puerto Montt"/>
    <s v="Puerto Montt"/>
    <s v="Pichi Pelluco"/>
    <s v="Puerto Montt"/>
    <n v="6"/>
    <d v="1899-12-30T06:25:00"/>
    <d v="1899-12-30T07:35:00"/>
    <d v="1899-12-30T01:10:00"/>
    <x v="281"/>
    <s v="SI"/>
    <n v="4000"/>
    <m/>
  </r>
  <r>
    <n v="2075"/>
    <n v="4001"/>
    <s v="Puerto Montt"/>
    <x v="7"/>
    <x v="1"/>
    <x v="0"/>
    <x v="5"/>
    <n v="1009"/>
    <x v="12"/>
    <x v="0"/>
    <s v="Puerto Montt"/>
    <s v="Puerto Montt"/>
    <s v="Pichi Pelluco"/>
    <s v="Puerto Montt"/>
    <n v="7"/>
    <d v="1899-12-30T07:00:00"/>
    <d v="1899-12-30T08:10:00"/>
    <d v="1899-12-30T01:10:00"/>
    <x v="277"/>
    <s v="SI"/>
    <n v="4001"/>
    <m/>
  </r>
  <r>
    <n v="2076"/>
    <n v="4000"/>
    <s v="Puerto Montt"/>
    <x v="7"/>
    <x v="1"/>
    <x v="0"/>
    <x v="5"/>
    <n v="1009"/>
    <x v="12"/>
    <x v="1"/>
    <s v="Pichi Pelluco"/>
    <s v="Puerto Montt"/>
    <s v="Puerto Montt"/>
    <s v="Puerto Montt"/>
    <n v="7"/>
    <d v="1899-12-30T07:35:00"/>
    <d v="1899-12-30T09:14:00"/>
    <d v="1899-12-30T01:39:00"/>
    <x v="281"/>
    <s v="SI"/>
    <n v="4000"/>
    <m/>
  </r>
  <r>
    <n v="2077"/>
    <n v="4001"/>
    <s v="Puerto Montt"/>
    <x v="7"/>
    <x v="1"/>
    <x v="0"/>
    <x v="5"/>
    <n v="1009"/>
    <x v="12"/>
    <x v="1"/>
    <s v="Pichi Pelluco"/>
    <s v="Puerto Montt"/>
    <s v="Puerto Montt"/>
    <s v="Puerto Montt"/>
    <n v="8"/>
    <d v="1899-12-30T08:10:00"/>
    <d v="1899-12-30T09:13:00"/>
    <d v="1899-12-30T01:03:00"/>
    <x v="277"/>
    <s v="SI"/>
    <n v="4001"/>
    <m/>
  </r>
  <r>
    <n v="2078"/>
    <n v="4498"/>
    <s v="Puerto Montt"/>
    <x v="7"/>
    <x v="1"/>
    <x v="0"/>
    <x v="5"/>
    <n v="1010"/>
    <x v="13"/>
    <x v="0"/>
    <s v="Puerto Montt"/>
    <s v="Puerto Montt"/>
    <s v="Mall Paseo Costanera"/>
    <s v="Puerto Montt"/>
    <n v="6"/>
    <d v="1899-12-30T06:40:00"/>
    <d v="1899-12-30T07:20:00"/>
    <d v="1899-12-30T00:40:00"/>
    <x v="284"/>
    <s v="SI"/>
    <n v="4498"/>
    <m/>
  </r>
  <r>
    <n v="2079"/>
    <n v="4499"/>
    <s v="Puerto Montt"/>
    <x v="7"/>
    <x v="1"/>
    <x v="0"/>
    <x v="5"/>
    <n v="1010"/>
    <x v="13"/>
    <x v="0"/>
    <s v="Puerto Montt"/>
    <s v="Puerto Montt"/>
    <s v="Mall Paseo Costanera"/>
    <s v="Puerto Montt"/>
    <n v="6"/>
    <d v="1899-12-30T06:50:00"/>
    <d v="1899-12-30T07:29:00"/>
    <d v="1899-12-30T00:39:00"/>
    <x v="270"/>
    <s v="SI"/>
    <n v="4499"/>
    <m/>
  </r>
  <r>
    <n v="2080"/>
    <n v="4500"/>
    <s v="Puerto Montt"/>
    <x v="7"/>
    <x v="1"/>
    <x v="0"/>
    <x v="5"/>
    <n v="1010"/>
    <x v="13"/>
    <x v="0"/>
    <s v="Puerto Montt"/>
    <s v="Puerto Montt"/>
    <s v="Mall Paseo Costanera"/>
    <s v="Puerto Montt"/>
    <n v="7"/>
    <d v="1899-12-30T07:00:00"/>
    <d v="1899-12-30T07:47:00"/>
    <d v="1899-12-30T00:47:00"/>
    <x v="285"/>
    <s v="SI"/>
    <n v="4500"/>
    <m/>
  </r>
  <r>
    <n v="2081"/>
    <n v="0"/>
    <s v="Puerto Montt"/>
    <x v="7"/>
    <x v="1"/>
    <x v="0"/>
    <x v="5"/>
    <n v="1010"/>
    <x v="13"/>
    <x v="0"/>
    <s v="Puerto Montt"/>
    <s v="Puerto Montt"/>
    <s v="Mall Paseo Costanera"/>
    <s v="Puerto Montt"/>
    <n v="7"/>
    <d v="1899-12-30T07:10:00"/>
    <d v="1899-12-30T08:08:00"/>
    <d v="1899-12-30T00:58:00"/>
    <x v="286"/>
    <s v="NO"/>
    <m/>
    <m/>
  </r>
  <r>
    <n v="2082"/>
    <n v="0"/>
    <s v="Puerto Montt"/>
    <x v="7"/>
    <x v="1"/>
    <x v="0"/>
    <x v="5"/>
    <n v="1010"/>
    <x v="13"/>
    <x v="0"/>
    <s v="Puerto Montt"/>
    <s v="Puerto Montt"/>
    <s v="Mall Paseo Costanera"/>
    <s v="Puerto Montt"/>
    <n v="7"/>
    <d v="1899-12-30T07:20:00"/>
    <d v="1899-12-30T08:18:00"/>
    <d v="1899-12-30T00:58:00"/>
    <x v="287"/>
    <s v="NO"/>
    <m/>
    <m/>
  </r>
  <r>
    <n v="2083"/>
    <n v="4501"/>
    <s v="Puerto Montt"/>
    <x v="7"/>
    <x v="1"/>
    <x v="0"/>
    <x v="5"/>
    <n v="1010"/>
    <x v="13"/>
    <x v="0"/>
    <s v="Puerto Montt"/>
    <s v="Puerto Montt"/>
    <s v="Mall Paseo Costanera"/>
    <s v="Puerto Montt"/>
    <n v="7"/>
    <d v="1899-12-30T07:30:00"/>
    <d v="1899-12-30T08:38:00"/>
    <d v="1899-12-30T01:08:00"/>
    <x v="288"/>
    <s v="SI"/>
    <n v="4501"/>
    <m/>
  </r>
  <r>
    <n v="2084"/>
    <n v="0"/>
    <s v="Puerto Montt"/>
    <x v="7"/>
    <x v="1"/>
    <x v="0"/>
    <x v="5"/>
    <n v="1010"/>
    <x v="13"/>
    <x v="0"/>
    <s v="Puerto Montt"/>
    <s v="Puerto Montt"/>
    <s v="Mall Paseo Costanera"/>
    <s v="Puerto Montt"/>
    <n v="7"/>
    <d v="1899-12-30T07:40:00"/>
    <d v="1899-12-30T08:38:00"/>
    <d v="1899-12-30T00:58:00"/>
    <x v="289"/>
    <s v="NO"/>
    <m/>
    <m/>
  </r>
  <r>
    <n v="2085"/>
    <n v="0"/>
    <s v="Puerto Montt"/>
    <x v="7"/>
    <x v="1"/>
    <x v="0"/>
    <x v="5"/>
    <n v="1010"/>
    <x v="13"/>
    <x v="0"/>
    <s v="Puerto Montt"/>
    <s v="Puerto Montt"/>
    <s v="Mall Paseo Costanera"/>
    <s v="Puerto Montt"/>
    <n v="7"/>
    <d v="1899-12-30T07:50:00"/>
    <d v="1899-12-30T08:48:00"/>
    <d v="1899-12-30T00:58:00"/>
    <x v="290"/>
    <s v="NO"/>
    <m/>
    <m/>
  </r>
  <r>
    <n v="2086"/>
    <n v="4502"/>
    <s v="Puerto Montt"/>
    <x v="7"/>
    <x v="1"/>
    <x v="0"/>
    <x v="5"/>
    <n v="1010"/>
    <x v="13"/>
    <x v="0"/>
    <s v="Puerto Montt"/>
    <s v="Puerto Montt"/>
    <s v="Mall Paseo Costanera"/>
    <s v="Puerto Montt"/>
    <n v="8"/>
    <d v="1899-12-30T08:02:00"/>
    <d v="1899-12-30T08:51:00"/>
    <d v="1899-12-30T00:49:00"/>
    <x v="284"/>
    <s v="SI"/>
    <n v="4502"/>
    <m/>
  </r>
  <r>
    <n v="2087"/>
    <n v="0"/>
    <s v="Puerto Montt"/>
    <x v="7"/>
    <x v="1"/>
    <x v="0"/>
    <x v="5"/>
    <n v="1010"/>
    <x v="13"/>
    <x v="0"/>
    <s v="Puerto Montt"/>
    <s v="Puerto Montt"/>
    <s v="Mall Paseo Costanera"/>
    <s v="Puerto Montt"/>
    <n v="8"/>
    <d v="1899-12-30T08:14:00"/>
    <d v="1899-12-30T09:03:00"/>
    <d v="1899-12-30T00:49:00"/>
    <x v="291"/>
    <s v="NO"/>
    <m/>
    <m/>
  </r>
  <r>
    <n v="2088"/>
    <n v="0"/>
    <s v="Puerto Montt"/>
    <x v="7"/>
    <x v="1"/>
    <x v="0"/>
    <x v="5"/>
    <n v="1010"/>
    <x v="13"/>
    <x v="0"/>
    <s v="Puerto Montt"/>
    <s v="Puerto Montt"/>
    <s v="Mall Paseo Costanera"/>
    <s v="Puerto Montt"/>
    <n v="8"/>
    <d v="1899-12-30T08:24:00"/>
    <d v="1899-12-30T09:13:00"/>
    <d v="1899-12-30T00:49:00"/>
    <x v="292"/>
    <s v="NO"/>
    <m/>
    <m/>
  </r>
  <r>
    <n v="2089"/>
    <n v="4503"/>
    <s v="Puerto Montt"/>
    <x v="7"/>
    <x v="1"/>
    <x v="0"/>
    <x v="5"/>
    <n v="1010"/>
    <x v="13"/>
    <x v="0"/>
    <s v="Puerto Montt"/>
    <s v="Puerto Montt"/>
    <s v="Mall Paseo Costanera"/>
    <s v="Puerto Montt"/>
    <n v="8"/>
    <d v="1899-12-30T08:36:00"/>
    <d v="1899-12-30T09:25:00"/>
    <d v="1899-12-30T00:49:00"/>
    <x v="293"/>
    <s v="SI"/>
    <n v="4503"/>
    <m/>
  </r>
  <r>
    <n v="2090"/>
    <n v="0"/>
    <s v="Puerto Montt"/>
    <x v="7"/>
    <x v="1"/>
    <x v="0"/>
    <x v="5"/>
    <n v="1010"/>
    <x v="13"/>
    <x v="0"/>
    <s v="Puerto Montt"/>
    <s v="Puerto Montt"/>
    <s v="Mall Paseo Costanera"/>
    <s v="Puerto Montt"/>
    <n v="8"/>
    <d v="1899-12-30T08:48:00"/>
    <d v="1899-12-30T09:37:00"/>
    <d v="1899-12-30T00:49:00"/>
    <x v="294"/>
    <s v="NO"/>
    <m/>
    <m/>
  </r>
  <r>
    <n v="2091"/>
    <n v="4504"/>
    <s v="Puerto Montt"/>
    <x v="7"/>
    <x v="1"/>
    <x v="0"/>
    <x v="5"/>
    <n v="1010"/>
    <x v="13"/>
    <x v="0"/>
    <s v="Puerto Montt"/>
    <s v="Puerto Montt"/>
    <s v="Mall Paseo Costanera"/>
    <s v="Puerto Montt"/>
    <n v="9"/>
    <d v="1899-12-30T09:00:00"/>
    <d v="1899-12-30T09:45:00"/>
    <d v="1899-12-30T00:45:00"/>
    <x v="285"/>
    <s v="SI"/>
    <n v="4504"/>
    <m/>
  </r>
  <r>
    <n v="2092"/>
    <n v="0"/>
    <s v="Puerto Montt"/>
    <x v="7"/>
    <x v="1"/>
    <x v="0"/>
    <x v="5"/>
    <n v="1010"/>
    <x v="13"/>
    <x v="0"/>
    <s v="Puerto Montt"/>
    <s v="Puerto Montt"/>
    <s v="Mall Paseo Costanera"/>
    <s v="Puerto Montt"/>
    <n v="9"/>
    <d v="1899-12-30T09:10:00"/>
    <d v="1899-12-30T09:49:00"/>
    <d v="1899-12-30T00:39:00"/>
    <x v="286"/>
    <s v="NO"/>
    <m/>
    <m/>
  </r>
  <r>
    <n v="2093"/>
    <n v="0"/>
    <s v="Puerto Montt"/>
    <x v="7"/>
    <x v="1"/>
    <x v="0"/>
    <x v="5"/>
    <n v="1010"/>
    <x v="13"/>
    <x v="0"/>
    <s v="Puerto Montt"/>
    <s v="Puerto Montt"/>
    <s v="Mall Paseo Costanera"/>
    <s v="Puerto Montt"/>
    <n v="9"/>
    <d v="1899-12-30T09:20:00"/>
    <d v="1899-12-30T09:59:00"/>
    <d v="1899-12-30T00:39:00"/>
    <x v="287"/>
    <s v="NO"/>
    <m/>
    <m/>
  </r>
  <r>
    <n v="2094"/>
    <n v="4505"/>
    <s v="Puerto Montt"/>
    <x v="7"/>
    <x v="1"/>
    <x v="0"/>
    <x v="5"/>
    <n v="1010"/>
    <x v="13"/>
    <x v="0"/>
    <s v="Puerto Montt"/>
    <s v="Puerto Montt"/>
    <s v="Mall Paseo Costanera"/>
    <s v="Puerto Montt"/>
    <n v="9"/>
    <d v="1899-12-30T09:30:00"/>
    <d v="1899-12-30T10:05:00"/>
    <d v="1899-12-30T00:35:00"/>
    <x v="288"/>
    <s v="SI"/>
    <n v="4505"/>
    <m/>
  </r>
  <r>
    <n v="2095"/>
    <n v="0"/>
    <s v="Puerto Montt"/>
    <x v="7"/>
    <x v="1"/>
    <x v="0"/>
    <x v="5"/>
    <n v="1010"/>
    <x v="13"/>
    <x v="0"/>
    <s v="Puerto Montt"/>
    <s v="Puerto Montt"/>
    <s v="Mall Paseo Costanera"/>
    <s v="Puerto Montt"/>
    <n v="9"/>
    <d v="1899-12-30T09:40:00"/>
    <d v="1899-12-30T10:19:00"/>
    <d v="1899-12-30T00:39:00"/>
    <x v="281"/>
    <s v="NO"/>
    <m/>
    <m/>
  </r>
  <r>
    <n v="2096"/>
    <n v="4506"/>
    <s v="Puerto Montt"/>
    <x v="7"/>
    <x v="1"/>
    <x v="0"/>
    <x v="5"/>
    <n v="1010"/>
    <x v="13"/>
    <x v="0"/>
    <s v="Puerto Montt"/>
    <s v="Puerto Montt"/>
    <s v="Mall Paseo Costanera"/>
    <s v="Puerto Montt"/>
    <n v="9"/>
    <d v="1899-12-30T09:50:00"/>
    <d v="1899-12-30T10:27:00"/>
    <d v="1899-12-30T00:37:00"/>
    <x v="295"/>
    <s v="SI"/>
    <n v="4506"/>
    <m/>
  </r>
  <r>
    <n v="2097"/>
    <n v="4507"/>
    <s v="Puerto Montt"/>
    <x v="7"/>
    <x v="1"/>
    <x v="0"/>
    <x v="5"/>
    <n v="1010"/>
    <x v="13"/>
    <x v="0"/>
    <s v="Puerto Montt"/>
    <s v="Puerto Montt"/>
    <s v="Mall Paseo Costanera"/>
    <s v="Puerto Montt"/>
    <n v="10"/>
    <d v="1899-12-30T10:05:00"/>
    <d v="1899-12-30T10:45:00"/>
    <d v="1899-12-30T00:40:00"/>
    <x v="284"/>
    <s v="SI"/>
    <n v="4507"/>
    <m/>
  </r>
  <r>
    <n v="2098"/>
    <n v="0"/>
    <s v="Puerto Montt"/>
    <x v="7"/>
    <x v="1"/>
    <x v="0"/>
    <x v="5"/>
    <n v="1010"/>
    <x v="13"/>
    <x v="0"/>
    <s v="Puerto Montt"/>
    <s v="Puerto Montt"/>
    <s v="Mall Paseo Costanera"/>
    <s v="Puerto Montt"/>
    <n v="10"/>
    <d v="1899-12-30T10:20:00"/>
    <d v="1899-12-30T10:58:00"/>
    <d v="1899-12-30T00:38:00"/>
    <x v="296"/>
    <s v="NO"/>
    <m/>
    <m/>
  </r>
  <r>
    <n v="2099"/>
    <n v="0"/>
    <s v="Puerto Montt"/>
    <x v="7"/>
    <x v="1"/>
    <x v="0"/>
    <x v="5"/>
    <n v="1010"/>
    <x v="13"/>
    <x v="0"/>
    <s v="Puerto Montt"/>
    <s v="Puerto Montt"/>
    <s v="Mall Paseo Costanera"/>
    <s v="Puerto Montt"/>
    <n v="10"/>
    <d v="1899-12-30T10:32:00"/>
    <d v="1899-12-30T11:10:00"/>
    <d v="1899-12-30T00:38:00"/>
    <x v="297"/>
    <s v="NO"/>
    <m/>
    <m/>
  </r>
  <r>
    <n v="2100"/>
    <n v="4508"/>
    <s v="Puerto Montt"/>
    <x v="7"/>
    <x v="1"/>
    <x v="0"/>
    <x v="5"/>
    <n v="1010"/>
    <x v="13"/>
    <x v="0"/>
    <s v="Puerto Montt"/>
    <s v="Puerto Montt"/>
    <s v="Mall Paseo Costanera"/>
    <s v="Puerto Montt"/>
    <n v="10"/>
    <d v="1899-12-30T10:40:00"/>
    <d v="1899-12-30T11:15:00"/>
    <d v="1899-12-30T00:35:00"/>
    <x v="286"/>
    <s v="SI"/>
    <n v="4508"/>
    <s v="NO SUBE NINGÚN PASAJERO"/>
  </r>
  <r>
    <n v="2101"/>
    <n v="0"/>
    <s v="Puerto Montt"/>
    <x v="7"/>
    <x v="1"/>
    <x v="0"/>
    <x v="5"/>
    <n v="1010"/>
    <x v="13"/>
    <x v="0"/>
    <s v="Puerto Montt"/>
    <s v="Puerto Montt"/>
    <s v="Mall Paseo Costanera"/>
    <s v="Puerto Montt"/>
    <n v="10"/>
    <d v="1899-12-30T10:47:00"/>
    <d v="1899-12-30T11:25:00"/>
    <d v="1899-12-30T00:38:00"/>
    <x v="289"/>
    <s v="NO"/>
    <m/>
    <m/>
  </r>
  <r>
    <n v="2102"/>
    <n v="0"/>
    <s v="Puerto Montt"/>
    <x v="7"/>
    <x v="1"/>
    <x v="0"/>
    <x v="5"/>
    <n v="1010"/>
    <x v="13"/>
    <x v="0"/>
    <s v="Puerto Montt"/>
    <s v="Puerto Montt"/>
    <s v="Mall Paseo Costanera"/>
    <s v="Puerto Montt"/>
    <n v="10"/>
    <d v="1899-12-30T10:52:00"/>
    <d v="1899-12-30T11:30:00"/>
    <d v="1899-12-30T00:38:00"/>
    <x v="285"/>
    <s v="NO"/>
    <m/>
    <m/>
  </r>
  <r>
    <n v="2103"/>
    <n v="4509"/>
    <s v="Puerto Montt"/>
    <x v="7"/>
    <x v="1"/>
    <x v="0"/>
    <x v="5"/>
    <n v="1010"/>
    <x v="13"/>
    <x v="0"/>
    <s v="Puerto Montt"/>
    <s v="Puerto Montt"/>
    <s v="Mall Paseo Costanera"/>
    <s v="Puerto Montt"/>
    <n v="11"/>
    <d v="1899-12-30T11:10:00"/>
    <d v="1899-12-30T11:44:00"/>
    <d v="1899-12-30T00:34:00"/>
    <x v="287"/>
    <s v="SI"/>
    <n v="4509"/>
    <m/>
  </r>
  <r>
    <n v="2104"/>
    <n v="0"/>
    <s v="Puerto Montt"/>
    <x v="7"/>
    <x v="1"/>
    <x v="0"/>
    <x v="5"/>
    <n v="1010"/>
    <x v="13"/>
    <x v="0"/>
    <s v="Puerto Montt"/>
    <s v="Puerto Montt"/>
    <s v="Mall Paseo Costanera"/>
    <s v="Puerto Montt"/>
    <n v="11"/>
    <d v="1899-12-30T11:20:00"/>
    <d v="1899-12-30T12:00:00"/>
    <d v="1899-12-30T00:40:00"/>
    <x v="294"/>
    <s v="NO"/>
    <m/>
    <m/>
  </r>
  <r>
    <n v="2105"/>
    <n v="4510"/>
    <s v="Puerto Montt"/>
    <x v="7"/>
    <x v="1"/>
    <x v="0"/>
    <x v="5"/>
    <n v="1010"/>
    <x v="13"/>
    <x v="0"/>
    <s v="Puerto Montt"/>
    <s v="Puerto Montt"/>
    <s v="Mall Paseo Costanera"/>
    <s v="Puerto Montt"/>
    <n v="11"/>
    <d v="1899-12-30T11:33:00"/>
    <d v="1899-12-30T12:19:00"/>
    <d v="1899-12-30T00:46:00"/>
    <x v="270"/>
    <s v="SI"/>
    <n v="4510"/>
    <m/>
  </r>
  <r>
    <n v="2106"/>
    <n v="0"/>
    <s v="Puerto Montt"/>
    <x v="7"/>
    <x v="1"/>
    <x v="0"/>
    <x v="5"/>
    <n v="1010"/>
    <x v="13"/>
    <x v="0"/>
    <s v="Puerto Montt"/>
    <s v="Puerto Montt"/>
    <s v="Mall Paseo Costanera"/>
    <s v="Puerto Montt"/>
    <n v="11"/>
    <d v="1899-12-30T11:40:00"/>
    <d v="1899-12-30T12:20:00"/>
    <d v="1899-12-30T00:40:00"/>
    <x v="288"/>
    <s v="NO"/>
    <m/>
    <m/>
  </r>
  <r>
    <n v="2107"/>
    <n v="0"/>
    <s v="Puerto Montt"/>
    <x v="7"/>
    <x v="1"/>
    <x v="0"/>
    <x v="5"/>
    <n v="1010"/>
    <x v="13"/>
    <x v="0"/>
    <s v="Puerto Montt"/>
    <s v="Puerto Montt"/>
    <s v="Mall Paseo Costanera"/>
    <s v="Puerto Montt"/>
    <n v="11"/>
    <d v="1899-12-30T11:50:00"/>
    <d v="1899-12-30T12:30:00"/>
    <d v="1899-12-30T00:40:00"/>
    <x v="292"/>
    <s v="NO"/>
    <m/>
    <m/>
  </r>
  <r>
    <n v="2108"/>
    <n v="4511"/>
    <s v="Puerto Montt"/>
    <x v="7"/>
    <x v="1"/>
    <x v="0"/>
    <x v="5"/>
    <n v="1010"/>
    <x v="13"/>
    <x v="0"/>
    <s v="Puerto Montt"/>
    <s v="Puerto Montt"/>
    <s v="Mall Paseo Costanera"/>
    <s v="Puerto Montt"/>
    <n v="12"/>
    <d v="1899-12-30T12:01:00"/>
    <d v="1899-12-30T12:37:00"/>
    <d v="1899-12-30T00:36:00"/>
    <x v="284"/>
    <s v="SI"/>
    <n v="4511"/>
    <m/>
  </r>
  <r>
    <n v="2109"/>
    <n v="0"/>
    <s v="Puerto Montt"/>
    <x v="7"/>
    <x v="1"/>
    <x v="0"/>
    <x v="5"/>
    <n v="1010"/>
    <x v="13"/>
    <x v="0"/>
    <s v="Puerto Montt"/>
    <s v="Puerto Montt"/>
    <s v="Mall Paseo Costanera"/>
    <s v="Puerto Montt"/>
    <n v="12"/>
    <d v="1899-12-30T12:10:00"/>
    <d v="1899-12-30T12:52:00"/>
    <d v="1899-12-30T00:42:00"/>
    <x v="295"/>
    <s v="NO"/>
    <m/>
    <m/>
  </r>
  <r>
    <n v="2110"/>
    <n v="4512"/>
    <s v="Puerto Montt"/>
    <x v="7"/>
    <x v="1"/>
    <x v="0"/>
    <x v="5"/>
    <n v="1010"/>
    <x v="13"/>
    <x v="0"/>
    <s v="Puerto Montt"/>
    <s v="Puerto Montt"/>
    <s v="Mall Paseo Costanera"/>
    <s v="Puerto Montt"/>
    <n v="12"/>
    <d v="1899-12-30T12:31:00"/>
    <d v="1899-12-30T13:19:00"/>
    <d v="1899-12-30T00:48:00"/>
    <x v="296"/>
    <s v="SI"/>
    <n v="4512"/>
    <m/>
  </r>
  <r>
    <n v="2111"/>
    <n v="0"/>
    <s v="Puerto Montt"/>
    <x v="7"/>
    <x v="1"/>
    <x v="0"/>
    <x v="5"/>
    <n v="1010"/>
    <x v="13"/>
    <x v="0"/>
    <s v="Puerto Montt"/>
    <s v="Puerto Montt"/>
    <s v="Mall Paseo Costanera"/>
    <s v="Puerto Montt"/>
    <n v="12"/>
    <d v="1899-12-30T12:30:00"/>
    <d v="1899-12-30T13:12:00"/>
    <d v="1899-12-30T00:42:00"/>
    <x v="289"/>
    <s v="NO"/>
    <m/>
    <m/>
  </r>
  <r>
    <n v="2112"/>
    <n v="0"/>
    <s v="Puerto Montt"/>
    <x v="7"/>
    <x v="1"/>
    <x v="0"/>
    <x v="5"/>
    <n v="1010"/>
    <x v="13"/>
    <x v="0"/>
    <s v="Puerto Montt"/>
    <s v="Puerto Montt"/>
    <s v="Mall Paseo Costanera"/>
    <s v="Puerto Montt"/>
    <n v="12"/>
    <d v="1899-12-30T12:50:00"/>
    <d v="1899-12-30T13:32:00"/>
    <d v="1899-12-30T00:42:00"/>
    <x v="277"/>
    <s v="NO"/>
    <m/>
    <m/>
  </r>
  <r>
    <n v="2113"/>
    <n v="4513"/>
    <s v="Puerto Montt"/>
    <x v="7"/>
    <x v="1"/>
    <x v="0"/>
    <x v="5"/>
    <n v="1010"/>
    <x v="13"/>
    <x v="0"/>
    <s v="Puerto Montt"/>
    <s v="Puerto Montt"/>
    <s v="Mall Paseo Costanera"/>
    <s v="Puerto Montt"/>
    <n v="13"/>
    <d v="1899-12-30T13:02:00"/>
    <d v="1899-12-30T13:40:00"/>
    <d v="1899-12-30T00:38:00"/>
    <x v="285"/>
    <s v="SI"/>
    <n v="4513"/>
    <m/>
  </r>
  <r>
    <n v="2114"/>
    <n v="0"/>
    <s v="Puerto Montt"/>
    <x v="7"/>
    <x v="1"/>
    <x v="0"/>
    <x v="5"/>
    <n v="1010"/>
    <x v="13"/>
    <x v="0"/>
    <s v="Puerto Montt"/>
    <s v="Puerto Montt"/>
    <s v="Mall Paseo Costanera"/>
    <s v="Puerto Montt"/>
    <n v="13"/>
    <d v="1899-12-30T13:12:00"/>
    <d v="1899-12-30T13:47:00"/>
    <d v="1899-12-30T00:35:00"/>
    <x v="287"/>
    <s v="NO"/>
    <m/>
    <m/>
  </r>
  <r>
    <n v="2115"/>
    <n v="4514"/>
    <s v="Puerto Montt"/>
    <x v="7"/>
    <x v="1"/>
    <x v="0"/>
    <x v="5"/>
    <n v="1010"/>
    <x v="13"/>
    <x v="0"/>
    <s v="Puerto Montt"/>
    <s v="Puerto Montt"/>
    <s v="Mall Paseo Costanera"/>
    <s v="Puerto Montt"/>
    <n v="13"/>
    <d v="1899-12-30T13:31:00"/>
    <d v="1899-12-30T14:10:00"/>
    <d v="1899-12-30T00:39:00"/>
    <x v="278"/>
    <s v="SI"/>
    <n v="4514"/>
    <m/>
  </r>
  <r>
    <n v="2116"/>
    <n v="4515"/>
    <s v="Puerto Montt"/>
    <x v="7"/>
    <x v="1"/>
    <x v="0"/>
    <x v="5"/>
    <n v="1010"/>
    <x v="13"/>
    <x v="0"/>
    <s v="Puerto Montt"/>
    <s v="Puerto Montt"/>
    <s v="Mall Paseo Costanera"/>
    <s v="Puerto Montt"/>
    <n v="13"/>
    <d v="1899-12-30T13:30:00"/>
    <d v="1899-12-30T14:02:00"/>
    <d v="1899-12-30T00:32:00"/>
    <x v="288"/>
    <s v="SI"/>
    <n v="4515"/>
    <m/>
  </r>
  <r>
    <n v="2117"/>
    <n v="0"/>
    <s v="Puerto Montt"/>
    <x v="7"/>
    <x v="1"/>
    <x v="0"/>
    <x v="5"/>
    <n v="1010"/>
    <x v="13"/>
    <x v="0"/>
    <s v="Puerto Montt"/>
    <s v="Puerto Montt"/>
    <s v="Mall Paseo Costanera"/>
    <s v="Puerto Montt"/>
    <n v="13"/>
    <d v="1899-12-30T13:59:00"/>
    <d v="1899-12-30T14:51:00"/>
    <d v="1899-12-30T00:52:00"/>
    <x v="284"/>
    <s v="NO"/>
    <m/>
    <m/>
  </r>
  <r>
    <n v="2118"/>
    <n v="0"/>
    <s v="Puerto Montt"/>
    <x v="7"/>
    <x v="1"/>
    <x v="0"/>
    <x v="5"/>
    <n v="1010"/>
    <x v="13"/>
    <x v="0"/>
    <s v="Puerto Montt"/>
    <s v="Puerto Montt"/>
    <s v="Mall Paseo Costanera"/>
    <s v="Puerto Montt"/>
    <n v="14"/>
    <d v="1899-12-30T14:10:00"/>
    <d v="1899-12-30T14:59:00"/>
    <d v="1899-12-30T00:49:00"/>
    <x v="295"/>
    <s v="NO"/>
    <m/>
    <m/>
  </r>
  <r>
    <n v="2119"/>
    <n v="4516"/>
    <s v="Puerto Montt"/>
    <x v="7"/>
    <x v="1"/>
    <x v="0"/>
    <x v="5"/>
    <n v="1010"/>
    <x v="13"/>
    <x v="0"/>
    <s v="Puerto Montt"/>
    <s v="Puerto Montt"/>
    <s v="Mall Paseo Costanera"/>
    <s v="Puerto Montt"/>
    <n v="14"/>
    <d v="1899-12-30T14:13:00"/>
    <d v="1899-12-30T15:00:00"/>
    <d v="1899-12-30T00:47:00"/>
    <x v="294"/>
    <s v="SI"/>
    <n v="4516"/>
    <m/>
  </r>
  <r>
    <n v="2120"/>
    <n v="0"/>
    <s v="Puerto Montt"/>
    <x v="7"/>
    <x v="1"/>
    <x v="0"/>
    <x v="5"/>
    <n v="1010"/>
    <x v="13"/>
    <x v="0"/>
    <s v="Puerto Montt"/>
    <s v="Puerto Montt"/>
    <s v="Mall Paseo Costanera"/>
    <s v="Puerto Montt"/>
    <n v="14"/>
    <d v="1899-12-30T14:20:00"/>
    <d v="1899-12-30T15:09:00"/>
    <d v="1899-12-30T00:49:00"/>
    <x v="298"/>
    <s v="NO"/>
    <m/>
    <m/>
  </r>
  <r>
    <n v="2121"/>
    <n v="4517"/>
    <s v="Puerto Montt"/>
    <x v="7"/>
    <x v="1"/>
    <x v="0"/>
    <x v="5"/>
    <n v="1010"/>
    <x v="13"/>
    <x v="0"/>
    <s v="Puerto Montt"/>
    <s v="Puerto Montt"/>
    <s v="Mall Paseo Costanera"/>
    <s v="Puerto Montt"/>
    <n v="14"/>
    <d v="1899-12-30T14:20:00"/>
    <d v="1899-12-30T15:10:00"/>
    <d v="1899-12-30T00:50:00"/>
    <x v="277"/>
    <s v="SI"/>
    <n v="4517"/>
    <m/>
  </r>
  <r>
    <n v="2122"/>
    <n v="0"/>
    <s v="Puerto Montt"/>
    <x v="7"/>
    <x v="1"/>
    <x v="0"/>
    <x v="5"/>
    <n v="1010"/>
    <x v="13"/>
    <x v="0"/>
    <s v="Puerto Montt"/>
    <s v="Puerto Montt"/>
    <s v="Mall Paseo Costanera"/>
    <s v="Puerto Montt"/>
    <n v="14"/>
    <d v="1899-12-30T14:41:00"/>
    <d v="1899-12-30T15:30:00"/>
    <d v="1899-12-30T00:49:00"/>
    <x v="285"/>
    <s v="NO"/>
    <m/>
    <m/>
  </r>
  <r>
    <n v="2123"/>
    <n v="0"/>
    <s v="Puerto Montt"/>
    <x v="7"/>
    <x v="1"/>
    <x v="0"/>
    <x v="5"/>
    <n v="1010"/>
    <x v="13"/>
    <x v="0"/>
    <s v="Puerto Montt"/>
    <s v="Puerto Montt"/>
    <s v="Mall Paseo Costanera"/>
    <s v="Puerto Montt"/>
    <n v="14"/>
    <d v="1899-12-30T14:54:00"/>
    <d v="1899-12-30T15:43:00"/>
    <d v="1899-12-30T00:49:00"/>
    <x v="297"/>
    <s v="NO"/>
    <m/>
    <m/>
  </r>
  <r>
    <n v="2124"/>
    <n v="4518"/>
    <s v="Puerto Montt"/>
    <x v="7"/>
    <x v="1"/>
    <x v="0"/>
    <x v="5"/>
    <n v="1010"/>
    <x v="13"/>
    <x v="0"/>
    <s v="Puerto Montt"/>
    <s v="Puerto Montt"/>
    <s v="Mall Paseo Costanera"/>
    <s v="Puerto Montt"/>
    <n v="15"/>
    <d v="1899-12-30T15:01:00"/>
    <d v="1899-12-30T15:40:00"/>
    <d v="1899-12-30T00:39:00"/>
    <x v="271"/>
    <s v="SI"/>
    <n v="4518"/>
    <m/>
  </r>
  <r>
    <n v="2125"/>
    <n v="4519"/>
    <s v="Puerto Montt"/>
    <x v="7"/>
    <x v="1"/>
    <x v="0"/>
    <x v="5"/>
    <n v="1010"/>
    <x v="13"/>
    <x v="0"/>
    <s v="Puerto Montt"/>
    <s v="Puerto Montt"/>
    <s v="Mall Paseo Costanera"/>
    <s v="Puerto Montt"/>
    <n v="15"/>
    <d v="1899-12-30T15:32:00"/>
    <d v="1899-12-30T16:09:00"/>
    <d v="1899-12-30T00:37:00"/>
    <x v="292"/>
    <s v="SI"/>
    <n v="4519"/>
    <m/>
  </r>
  <r>
    <n v="2126"/>
    <n v="0"/>
    <s v="Puerto Montt"/>
    <x v="7"/>
    <x v="1"/>
    <x v="0"/>
    <x v="5"/>
    <n v="1010"/>
    <x v="13"/>
    <x v="0"/>
    <s v="Puerto Montt"/>
    <s v="Puerto Montt"/>
    <s v="Mall Paseo Costanera"/>
    <s v="Puerto Montt"/>
    <n v="15"/>
    <d v="1899-12-30T15:40:00"/>
    <d v="1899-12-30T16:18:00"/>
    <d v="1899-12-30T00:38:00"/>
    <x v="270"/>
    <s v="NO"/>
    <m/>
    <m/>
  </r>
  <r>
    <n v="2127"/>
    <n v="0"/>
    <s v="Puerto Montt"/>
    <x v="7"/>
    <x v="1"/>
    <x v="0"/>
    <x v="5"/>
    <n v="1010"/>
    <x v="13"/>
    <x v="0"/>
    <s v="Puerto Montt"/>
    <s v="Puerto Montt"/>
    <s v="Mall Paseo Costanera"/>
    <s v="Puerto Montt"/>
    <n v="15"/>
    <d v="1899-12-30T15:51:00"/>
    <d v="1899-12-30T16:29:00"/>
    <d v="1899-12-30T00:38:00"/>
    <x v="284"/>
    <s v="NO"/>
    <m/>
    <m/>
  </r>
  <r>
    <n v="2128"/>
    <n v="4520"/>
    <s v="Puerto Montt"/>
    <x v="7"/>
    <x v="1"/>
    <x v="0"/>
    <x v="5"/>
    <n v="1010"/>
    <x v="13"/>
    <x v="0"/>
    <s v="Puerto Montt"/>
    <s v="Puerto Montt"/>
    <s v="Mall Paseo Costanera"/>
    <s v="Puerto Montt"/>
    <n v="16"/>
    <d v="1899-12-30T16:00:00"/>
    <d v="1899-12-30T16:36:00"/>
    <d v="1899-12-30T00:36:00"/>
    <x v="294"/>
    <s v="SI"/>
    <n v="4520"/>
    <m/>
  </r>
  <r>
    <n v="2129"/>
    <n v="0"/>
    <s v="Puerto Montt"/>
    <x v="7"/>
    <x v="1"/>
    <x v="0"/>
    <x v="5"/>
    <n v="1010"/>
    <x v="13"/>
    <x v="0"/>
    <s v="Puerto Montt"/>
    <s v="Puerto Montt"/>
    <s v="Mall Paseo Costanera"/>
    <s v="Puerto Montt"/>
    <n v="16"/>
    <d v="1899-12-30T16:10:00"/>
    <d v="1899-12-30T16:50:00"/>
    <d v="1899-12-30T00:40:00"/>
    <x v="298"/>
    <s v="NO"/>
    <m/>
    <m/>
  </r>
  <r>
    <n v="2130"/>
    <n v="0"/>
    <s v="Puerto Montt"/>
    <x v="7"/>
    <x v="1"/>
    <x v="0"/>
    <x v="5"/>
    <n v="1010"/>
    <x v="13"/>
    <x v="0"/>
    <s v="Puerto Montt"/>
    <s v="Puerto Montt"/>
    <s v="Mall Paseo Costanera"/>
    <s v="Puerto Montt"/>
    <n v="16"/>
    <d v="1899-12-30T16:22:00"/>
    <d v="1899-12-30T17:02:00"/>
    <d v="1899-12-30T00:40:00"/>
    <x v="285"/>
    <s v="NO"/>
    <m/>
    <m/>
  </r>
  <r>
    <n v="2131"/>
    <n v="4521"/>
    <s v="Puerto Montt"/>
    <x v="7"/>
    <x v="1"/>
    <x v="0"/>
    <x v="5"/>
    <n v="1010"/>
    <x v="13"/>
    <x v="0"/>
    <s v="Puerto Montt"/>
    <s v="Puerto Montt"/>
    <s v="Mall Paseo Costanera"/>
    <s v="Puerto Montt"/>
    <n v="16"/>
    <d v="1899-12-30T16:40:00"/>
    <d v="1899-12-30T17:24:00"/>
    <d v="1899-12-30T00:44:00"/>
    <x v="286"/>
    <s v="SI"/>
    <n v="4521"/>
    <m/>
  </r>
  <r>
    <n v="2132"/>
    <n v="4522"/>
    <s v="Puerto Montt"/>
    <x v="7"/>
    <x v="1"/>
    <x v="0"/>
    <x v="5"/>
    <n v="1010"/>
    <x v="13"/>
    <x v="0"/>
    <s v="Puerto Montt"/>
    <s v="Puerto Montt"/>
    <s v="Mall Paseo Costanera"/>
    <s v="Puerto Montt"/>
    <n v="17"/>
    <d v="1899-12-30T17:15:00"/>
    <d v="1899-12-30T18:20:00"/>
    <d v="1899-12-30T01:05:00"/>
    <x v="292"/>
    <s v="SI"/>
    <n v="4522"/>
    <m/>
  </r>
  <r>
    <n v="2133"/>
    <n v="0"/>
    <s v="Puerto Montt"/>
    <x v="7"/>
    <x v="1"/>
    <x v="0"/>
    <x v="5"/>
    <n v="1010"/>
    <x v="13"/>
    <x v="0"/>
    <s v="Puerto Montt"/>
    <s v="Puerto Montt"/>
    <s v="Mall Paseo Costanera"/>
    <s v="Puerto Montt"/>
    <n v="17"/>
    <d v="1899-12-30T17:30:00"/>
    <d v="1899-12-30T18:25:00"/>
    <d v="1899-12-30T00:55:00"/>
    <x v="284"/>
    <s v="NO"/>
    <m/>
    <m/>
  </r>
  <r>
    <n v="2134"/>
    <n v="4523"/>
    <s v="Puerto Montt"/>
    <x v="7"/>
    <x v="1"/>
    <x v="0"/>
    <x v="5"/>
    <n v="1010"/>
    <x v="13"/>
    <x v="0"/>
    <s v="Puerto Montt"/>
    <s v="Puerto Montt"/>
    <s v="Mall Paseo Costanera"/>
    <s v="Puerto Montt"/>
    <n v="17"/>
    <d v="1899-12-30T17:45:00"/>
    <d v="1899-12-30T18:31:00"/>
    <d v="1899-12-30T00:46:00"/>
    <x v="266"/>
    <s v="SI"/>
    <n v="4523"/>
    <m/>
  </r>
  <r>
    <n v="2135"/>
    <n v="4524"/>
    <s v="Puerto Montt"/>
    <x v="7"/>
    <x v="1"/>
    <x v="0"/>
    <x v="5"/>
    <n v="1010"/>
    <x v="13"/>
    <x v="0"/>
    <s v="Puerto Montt"/>
    <s v="Puerto Montt"/>
    <s v="Mall Paseo Costanera"/>
    <s v="Puerto Montt"/>
    <n v="18"/>
    <d v="1899-12-30T18:18:00"/>
    <d v="1899-12-30T19:00:00"/>
    <d v="1899-12-30T00:42:00"/>
    <x v="270"/>
    <s v="SI"/>
    <n v="4524"/>
    <m/>
  </r>
  <r>
    <n v="2136"/>
    <n v="0"/>
    <s v="Puerto Montt"/>
    <x v="7"/>
    <x v="1"/>
    <x v="0"/>
    <x v="5"/>
    <n v="1010"/>
    <x v="13"/>
    <x v="0"/>
    <s v="Puerto Montt"/>
    <s v="Puerto Montt"/>
    <s v="Mall Paseo Costanera"/>
    <s v="Puerto Montt"/>
    <n v="18"/>
    <d v="1899-12-30T18:16:00"/>
    <d v="1899-12-30T19:13:00"/>
    <d v="1899-12-30T00:57:00"/>
    <x v="294"/>
    <s v="NO"/>
    <m/>
    <m/>
  </r>
  <r>
    <n v="2137"/>
    <n v="4525"/>
    <s v="Puerto Montt"/>
    <x v="7"/>
    <x v="1"/>
    <x v="0"/>
    <x v="5"/>
    <n v="1010"/>
    <x v="13"/>
    <x v="0"/>
    <s v="Puerto Montt"/>
    <s v="Puerto Montt"/>
    <s v="Mall Paseo Costanera"/>
    <s v="Puerto Montt"/>
    <n v="18"/>
    <d v="1899-12-30T18:36:00"/>
    <d v="1899-12-30T19:47:00"/>
    <d v="1899-12-30T01:11:00"/>
    <x v="298"/>
    <s v="SI"/>
    <n v="4525"/>
    <m/>
  </r>
  <r>
    <n v="2138"/>
    <n v="4498"/>
    <s v="Puerto Montt"/>
    <x v="7"/>
    <x v="1"/>
    <x v="0"/>
    <x v="5"/>
    <n v="1010"/>
    <x v="13"/>
    <x v="1"/>
    <s v="Mall Paseo Costanera"/>
    <s v="Puerto Montt"/>
    <s v="Puerto Montt"/>
    <s v="Puerto Montt"/>
    <n v="7"/>
    <d v="1899-12-30T07:20:00"/>
    <d v="1899-12-30T07:56:00"/>
    <d v="1899-12-30T00:36:00"/>
    <x v="284"/>
    <s v="SI"/>
    <n v="4498"/>
    <m/>
  </r>
  <r>
    <n v="2139"/>
    <n v="4499"/>
    <s v="Puerto Montt"/>
    <x v="7"/>
    <x v="1"/>
    <x v="0"/>
    <x v="5"/>
    <n v="1010"/>
    <x v="13"/>
    <x v="1"/>
    <s v="Mall Paseo Costanera"/>
    <s v="Puerto Montt"/>
    <s v="Puerto Montt"/>
    <s v="Puerto Montt"/>
    <n v="7"/>
    <d v="1899-12-30T07:29:00"/>
    <d v="1899-12-30T08:02:00"/>
    <d v="1899-12-30T00:33:00"/>
    <x v="270"/>
    <s v="SI"/>
    <n v="4499"/>
    <m/>
  </r>
  <r>
    <n v="2140"/>
    <n v="4500"/>
    <s v="Puerto Montt"/>
    <x v="7"/>
    <x v="1"/>
    <x v="0"/>
    <x v="5"/>
    <n v="1010"/>
    <x v="13"/>
    <x v="1"/>
    <s v="Mall Paseo Costanera"/>
    <s v="Puerto Montt"/>
    <s v="Puerto Montt"/>
    <s v="Puerto Montt"/>
    <n v="7"/>
    <d v="1899-12-30T07:47:00"/>
    <d v="1899-12-30T08:35:00"/>
    <d v="1899-12-30T00:48:00"/>
    <x v="285"/>
    <s v="SI"/>
    <n v="4500"/>
    <m/>
  </r>
  <r>
    <n v="2141"/>
    <n v="0"/>
    <s v="Puerto Montt"/>
    <x v="7"/>
    <x v="1"/>
    <x v="0"/>
    <x v="5"/>
    <n v="1010"/>
    <x v="13"/>
    <x v="1"/>
    <s v="Mall Paseo Costanera"/>
    <s v="Puerto Montt"/>
    <s v="Puerto Montt"/>
    <s v="Puerto Montt"/>
    <n v="8"/>
    <d v="1899-12-30T08:08:00"/>
    <d v="1899-12-30T08:55:00"/>
    <d v="1899-12-30T00:47:00"/>
    <x v="286"/>
    <s v="NO"/>
    <m/>
    <m/>
  </r>
  <r>
    <n v="2142"/>
    <n v="0"/>
    <s v="Puerto Montt"/>
    <x v="7"/>
    <x v="1"/>
    <x v="0"/>
    <x v="5"/>
    <n v="1010"/>
    <x v="13"/>
    <x v="1"/>
    <s v="Mall Paseo Costanera"/>
    <s v="Puerto Montt"/>
    <s v="Puerto Montt"/>
    <s v="Puerto Montt"/>
    <n v="8"/>
    <d v="1899-12-30T08:18:00"/>
    <d v="1899-12-30T09:05:00"/>
    <d v="1899-12-30T00:47:00"/>
    <x v="287"/>
    <s v="NO"/>
    <m/>
    <m/>
  </r>
  <r>
    <n v="2143"/>
    <n v="4501"/>
    <s v="Puerto Montt"/>
    <x v="7"/>
    <x v="1"/>
    <x v="0"/>
    <x v="5"/>
    <n v="1010"/>
    <x v="13"/>
    <x v="1"/>
    <s v="Mall Paseo Costanera"/>
    <s v="Puerto Montt"/>
    <s v="Puerto Montt"/>
    <s v="Puerto Montt"/>
    <n v="8"/>
    <d v="1899-12-30T08:38:00"/>
    <d v="1899-12-30T09:20:00"/>
    <d v="1899-12-30T00:42:00"/>
    <x v="288"/>
    <s v="SI"/>
    <n v="4501"/>
    <m/>
  </r>
  <r>
    <n v="2144"/>
    <n v="0"/>
    <s v="Puerto Montt"/>
    <x v="7"/>
    <x v="1"/>
    <x v="0"/>
    <x v="5"/>
    <n v="1010"/>
    <x v="13"/>
    <x v="1"/>
    <s v="Mall Paseo Costanera"/>
    <s v="Puerto Montt"/>
    <s v="Puerto Montt"/>
    <s v="Puerto Montt"/>
    <n v="8"/>
    <d v="1899-12-30T08:38:00"/>
    <d v="1899-12-30T09:25:00"/>
    <d v="1899-12-30T00:47:00"/>
    <x v="289"/>
    <s v="NO"/>
    <m/>
    <m/>
  </r>
  <r>
    <n v="2145"/>
    <n v="0"/>
    <s v="Puerto Montt"/>
    <x v="7"/>
    <x v="1"/>
    <x v="0"/>
    <x v="5"/>
    <n v="1010"/>
    <x v="13"/>
    <x v="1"/>
    <s v="Mall Paseo Costanera"/>
    <s v="Puerto Montt"/>
    <s v="Puerto Montt"/>
    <s v="Puerto Montt"/>
    <n v="8"/>
    <d v="1899-12-30T08:48:00"/>
    <d v="1899-12-30T09:35:00"/>
    <d v="1899-12-30T00:47:00"/>
    <x v="290"/>
    <s v="NO"/>
    <m/>
    <m/>
  </r>
  <r>
    <n v="2146"/>
    <n v="4502"/>
    <s v="Puerto Montt"/>
    <x v="7"/>
    <x v="1"/>
    <x v="0"/>
    <x v="5"/>
    <n v="1010"/>
    <x v="13"/>
    <x v="1"/>
    <s v="Mall Paseo Costanera"/>
    <s v="Puerto Montt"/>
    <s v="Puerto Montt"/>
    <s v="Puerto Montt"/>
    <n v="8"/>
    <d v="1899-12-30T08:51:00"/>
    <d v="1899-12-30T09:42:00"/>
    <d v="1899-12-30T00:51:00"/>
    <x v="284"/>
    <s v="SI"/>
    <n v="4502"/>
    <m/>
  </r>
  <r>
    <n v="2147"/>
    <n v="0"/>
    <s v="Puerto Montt"/>
    <x v="7"/>
    <x v="1"/>
    <x v="0"/>
    <x v="5"/>
    <n v="1010"/>
    <x v="13"/>
    <x v="1"/>
    <s v="Mall Paseo Costanera"/>
    <s v="Puerto Montt"/>
    <s v="Puerto Montt"/>
    <s v="Puerto Montt"/>
    <n v="9"/>
    <d v="1899-12-30T09:03:00"/>
    <d v="1899-12-30T09:47:00"/>
    <d v="1899-12-30T00:44:00"/>
    <x v="291"/>
    <s v="NO"/>
    <m/>
    <m/>
  </r>
  <r>
    <n v="2148"/>
    <n v="0"/>
    <s v="Puerto Montt"/>
    <x v="7"/>
    <x v="1"/>
    <x v="0"/>
    <x v="5"/>
    <n v="1010"/>
    <x v="13"/>
    <x v="1"/>
    <s v="Mall Paseo Costanera"/>
    <s v="Puerto Montt"/>
    <s v="Puerto Montt"/>
    <s v="Puerto Montt"/>
    <n v="9"/>
    <d v="1899-12-30T09:13:00"/>
    <d v="1899-12-30T09:57:00"/>
    <d v="1899-12-30T00:44:00"/>
    <x v="292"/>
    <s v="NO"/>
    <m/>
    <m/>
  </r>
  <r>
    <n v="2149"/>
    <n v="4503"/>
    <s v="Puerto Montt"/>
    <x v="7"/>
    <x v="1"/>
    <x v="0"/>
    <x v="5"/>
    <n v="1010"/>
    <x v="13"/>
    <x v="1"/>
    <s v="Mall Paseo Costanera"/>
    <s v="Puerto Montt"/>
    <s v="Puerto Montt"/>
    <s v="Puerto Montt"/>
    <n v="9"/>
    <d v="1899-12-30T09:25:00"/>
    <d v="1899-12-30T10:16:00"/>
    <d v="1899-12-30T00:51:00"/>
    <x v="293"/>
    <s v="SI"/>
    <n v="4503"/>
    <m/>
  </r>
  <r>
    <n v="2150"/>
    <n v="0"/>
    <s v="Puerto Montt"/>
    <x v="7"/>
    <x v="1"/>
    <x v="0"/>
    <x v="5"/>
    <n v="1010"/>
    <x v="13"/>
    <x v="1"/>
    <s v="Mall Paseo Costanera"/>
    <s v="Puerto Montt"/>
    <s v="Puerto Montt"/>
    <s v="Puerto Montt"/>
    <n v="9"/>
    <d v="1899-12-30T09:37:00"/>
    <d v="1899-12-30T10:21:00"/>
    <d v="1899-12-30T00:44:00"/>
    <x v="294"/>
    <s v="NO"/>
    <m/>
    <m/>
  </r>
  <r>
    <n v="2151"/>
    <n v="4504"/>
    <s v="Puerto Montt"/>
    <x v="7"/>
    <x v="1"/>
    <x v="0"/>
    <x v="5"/>
    <n v="1010"/>
    <x v="13"/>
    <x v="1"/>
    <s v="Mall Paseo Costanera"/>
    <s v="Puerto Montt"/>
    <s v="Puerto Montt"/>
    <s v="Puerto Montt"/>
    <n v="9"/>
    <d v="1899-12-30T09:45:00"/>
    <d v="1899-12-30T10:21:00"/>
    <d v="1899-12-30T00:36:00"/>
    <x v="285"/>
    <s v="SI"/>
    <n v="4504"/>
    <m/>
  </r>
  <r>
    <n v="2152"/>
    <n v="0"/>
    <s v="Puerto Montt"/>
    <x v="7"/>
    <x v="1"/>
    <x v="0"/>
    <x v="5"/>
    <n v="1010"/>
    <x v="13"/>
    <x v="1"/>
    <s v="Mall Paseo Costanera"/>
    <s v="Puerto Montt"/>
    <s v="Puerto Montt"/>
    <s v="Puerto Montt"/>
    <n v="9"/>
    <d v="1899-12-30T09:49:00"/>
    <d v="1899-12-30T10:33:00"/>
    <d v="1899-12-30T00:44:00"/>
    <x v="286"/>
    <s v="NO"/>
    <m/>
    <m/>
  </r>
  <r>
    <n v="2153"/>
    <n v="0"/>
    <s v="Puerto Montt"/>
    <x v="7"/>
    <x v="1"/>
    <x v="0"/>
    <x v="5"/>
    <n v="1010"/>
    <x v="13"/>
    <x v="1"/>
    <s v="Mall Paseo Costanera"/>
    <s v="Puerto Montt"/>
    <s v="Puerto Montt"/>
    <s v="Puerto Montt"/>
    <n v="10"/>
    <d v="1899-12-30T10:00:00"/>
    <d v="1899-12-30T10:44:00"/>
    <d v="1899-12-30T00:44:00"/>
    <x v="287"/>
    <s v="NO"/>
    <m/>
    <m/>
  </r>
  <r>
    <n v="2154"/>
    <n v="4505"/>
    <s v="Puerto Montt"/>
    <x v="7"/>
    <x v="1"/>
    <x v="0"/>
    <x v="5"/>
    <n v="1010"/>
    <x v="13"/>
    <x v="1"/>
    <s v="Mall Paseo Costanera"/>
    <s v="Puerto Montt"/>
    <s v="Puerto Montt"/>
    <s v="Puerto Montt"/>
    <n v="10"/>
    <d v="1899-12-30T10:05:00"/>
    <d v="1899-12-30T10:44:00"/>
    <d v="1899-12-30T00:39:00"/>
    <x v="288"/>
    <s v="SI"/>
    <n v="4505"/>
    <m/>
  </r>
  <r>
    <n v="2155"/>
    <n v="0"/>
    <s v="Puerto Montt"/>
    <x v="7"/>
    <x v="1"/>
    <x v="0"/>
    <x v="5"/>
    <n v="1010"/>
    <x v="13"/>
    <x v="1"/>
    <s v="Mall Paseo Costanera"/>
    <s v="Puerto Montt"/>
    <s v="Puerto Montt"/>
    <s v="Puerto Montt"/>
    <n v="10"/>
    <d v="1899-12-30T10:19:00"/>
    <d v="1899-12-30T10:55:00"/>
    <d v="1899-12-30T00:36:00"/>
    <x v="281"/>
    <s v="NO"/>
    <m/>
    <m/>
  </r>
  <r>
    <n v="2156"/>
    <n v="4506"/>
    <s v="Puerto Montt"/>
    <x v="7"/>
    <x v="1"/>
    <x v="0"/>
    <x v="5"/>
    <n v="1010"/>
    <x v="13"/>
    <x v="1"/>
    <s v="Mall Paseo Costanera"/>
    <s v="Puerto Montt"/>
    <s v="Puerto Montt"/>
    <s v="Puerto Montt"/>
    <n v="10"/>
    <d v="1899-12-30T10:27:00"/>
    <d v="1899-12-30T11:00:00"/>
    <d v="1899-12-30T00:33:00"/>
    <x v="295"/>
    <s v="SI"/>
    <n v="4506"/>
    <m/>
  </r>
  <r>
    <n v="2157"/>
    <n v="4507"/>
    <s v="Puerto Montt"/>
    <x v="7"/>
    <x v="1"/>
    <x v="0"/>
    <x v="5"/>
    <n v="1010"/>
    <x v="13"/>
    <x v="1"/>
    <s v="Mall Paseo Costanera"/>
    <s v="Puerto Montt"/>
    <s v="Puerto Montt"/>
    <s v="Puerto Montt"/>
    <n v="10"/>
    <d v="1899-12-30T10:45:00"/>
    <d v="1899-12-30T11:20:00"/>
    <d v="1899-12-30T00:35:00"/>
    <x v="284"/>
    <s v="SI"/>
    <n v="4507"/>
    <m/>
  </r>
  <r>
    <n v="2158"/>
    <n v="0"/>
    <s v="Puerto Montt"/>
    <x v="7"/>
    <x v="1"/>
    <x v="0"/>
    <x v="5"/>
    <n v="1010"/>
    <x v="13"/>
    <x v="1"/>
    <s v="Mall Paseo Costanera"/>
    <s v="Puerto Montt"/>
    <s v="Puerto Montt"/>
    <s v="Puerto Montt"/>
    <n v="10"/>
    <d v="1899-12-30T10:58:00"/>
    <d v="1899-12-30T11:34:00"/>
    <d v="1899-12-30T00:36:00"/>
    <x v="296"/>
    <s v="NO"/>
    <m/>
    <m/>
  </r>
  <r>
    <n v="2159"/>
    <n v="0"/>
    <s v="Puerto Montt"/>
    <x v="7"/>
    <x v="1"/>
    <x v="0"/>
    <x v="5"/>
    <n v="1010"/>
    <x v="13"/>
    <x v="1"/>
    <s v="Mall Paseo Costanera"/>
    <s v="Puerto Montt"/>
    <s v="Puerto Montt"/>
    <s v="Puerto Montt"/>
    <n v="11"/>
    <d v="1899-12-30T11:10:00"/>
    <d v="1899-12-30T11:50:00"/>
    <d v="1899-12-30T00:40:00"/>
    <x v="297"/>
    <s v="NO"/>
    <m/>
    <m/>
  </r>
  <r>
    <n v="2160"/>
    <n v="4508"/>
    <s v="Puerto Montt"/>
    <x v="7"/>
    <x v="1"/>
    <x v="0"/>
    <x v="5"/>
    <n v="1010"/>
    <x v="13"/>
    <x v="1"/>
    <s v="Mall Paseo Costanera"/>
    <s v="Puerto Montt"/>
    <s v="Puerto Montt"/>
    <s v="Puerto Montt"/>
    <n v="11"/>
    <d v="1899-12-30T11:15:00"/>
    <d v="1899-12-30T11:54:00"/>
    <d v="1899-12-30T00:39:00"/>
    <x v="286"/>
    <s v="SI"/>
    <n v="4508"/>
    <m/>
  </r>
  <r>
    <n v="2161"/>
    <n v="0"/>
    <s v="Puerto Montt"/>
    <x v="7"/>
    <x v="1"/>
    <x v="0"/>
    <x v="5"/>
    <n v="1010"/>
    <x v="13"/>
    <x v="1"/>
    <s v="Mall Paseo Costanera"/>
    <s v="Puerto Montt"/>
    <s v="Puerto Montt"/>
    <s v="Puerto Montt"/>
    <n v="11"/>
    <d v="1899-12-30T11:25:00"/>
    <d v="1899-12-30T12:05:00"/>
    <d v="1899-12-30T00:40:00"/>
    <x v="289"/>
    <s v="NO"/>
    <m/>
    <m/>
  </r>
  <r>
    <n v="2162"/>
    <n v="0"/>
    <s v="Puerto Montt"/>
    <x v="7"/>
    <x v="1"/>
    <x v="0"/>
    <x v="5"/>
    <n v="1010"/>
    <x v="13"/>
    <x v="1"/>
    <s v="Mall Paseo Costanera"/>
    <s v="Puerto Montt"/>
    <s v="Puerto Montt"/>
    <s v="Puerto Montt"/>
    <n v="11"/>
    <d v="1899-12-30T11:30:00"/>
    <d v="1899-12-30T12:10:00"/>
    <d v="1899-12-30T00:40:00"/>
    <x v="285"/>
    <s v="NO"/>
    <m/>
    <m/>
  </r>
  <r>
    <n v="2163"/>
    <n v="4509"/>
    <s v="Puerto Montt"/>
    <x v="7"/>
    <x v="1"/>
    <x v="0"/>
    <x v="5"/>
    <n v="1010"/>
    <x v="13"/>
    <x v="1"/>
    <s v="Mall Paseo Costanera"/>
    <s v="Puerto Montt"/>
    <s v="Puerto Montt"/>
    <s v="Puerto Montt"/>
    <n v="11"/>
    <d v="1899-12-30T11:44:00"/>
    <d v="1899-12-30T12:25:00"/>
    <d v="1899-12-30T00:41:00"/>
    <x v="287"/>
    <s v="SI"/>
    <n v="4509"/>
    <m/>
  </r>
  <r>
    <n v="2164"/>
    <n v="0"/>
    <s v="Puerto Montt"/>
    <x v="7"/>
    <x v="1"/>
    <x v="0"/>
    <x v="5"/>
    <n v="1010"/>
    <x v="13"/>
    <x v="1"/>
    <s v="Mall Paseo Costanera"/>
    <s v="Puerto Montt"/>
    <s v="Puerto Montt"/>
    <s v="Puerto Montt"/>
    <n v="12"/>
    <d v="1899-12-30T12:00:00"/>
    <d v="1899-12-30T12:47:00"/>
    <d v="1899-12-30T00:47:00"/>
    <x v="294"/>
    <s v="NO"/>
    <m/>
    <m/>
  </r>
  <r>
    <n v="2165"/>
    <n v="4510"/>
    <s v="Puerto Montt"/>
    <x v="7"/>
    <x v="1"/>
    <x v="0"/>
    <x v="5"/>
    <n v="1010"/>
    <x v="13"/>
    <x v="1"/>
    <s v="Mall Paseo Costanera"/>
    <s v="Puerto Montt"/>
    <s v="Puerto Montt"/>
    <s v="Puerto Montt"/>
    <n v="12"/>
    <d v="1899-12-30T12:19:00"/>
    <d v="1899-12-30T13:08:00"/>
    <d v="1899-12-30T00:49:00"/>
    <x v="270"/>
    <s v="SI"/>
    <n v="4510"/>
    <m/>
  </r>
  <r>
    <n v="2166"/>
    <n v="0"/>
    <s v="Puerto Montt"/>
    <x v="7"/>
    <x v="1"/>
    <x v="0"/>
    <x v="5"/>
    <n v="1010"/>
    <x v="13"/>
    <x v="1"/>
    <s v="Mall Paseo Costanera"/>
    <s v="Puerto Montt"/>
    <s v="Puerto Montt"/>
    <s v="Puerto Montt"/>
    <n v="12"/>
    <d v="1899-12-30T12:20:00"/>
    <d v="1899-12-30T13:07:00"/>
    <d v="1899-12-30T00:47:00"/>
    <x v="288"/>
    <s v="NO"/>
    <m/>
    <m/>
  </r>
  <r>
    <n v="2167"/>
    <n v="0"/>
    <s v="Puerto Montt"/>
    <x v="7"/>
    <x v="1"/>
    <x v="0"/>
    <x v="5"/>
    <n v="1010"/>
    <x v="13"/>
    <x v="1"/>
    <s v="Mall Paseo Costanera"/>
    <s v="Puerto Montt"/>
    <s v="Puerto Montt"/>
    <s v="Puerto Montt"/>
    <n v="12"/>
    <d v="1899-12-30T12:30:00"/>
    <d v="1899-12-30T13:17:00"/>
    <d v="1899-12-30T00:47:00"/>
    <x v="292"/>
    <s v="NO"/>
    <m/>
    <m/>
  </r>
  <r>
    <n v="2168"/>
    <n v="4511"/>
    <s v="Puerto Montt"/>
    <x v="7"/>
    <x v="1"/>
    <x v="0"/>
    <x v="5"/>
    <n v="1010"/>
    <x v="13"/>
    <x v="1"/>
    <s v="Mall Paseo Costanera"/>
    <s v="Puerto Montt"/>
    <s v="Puerto Montt"/>
    <s v="Puerto Montt"/>
    <n v="12"/>
    <d v="1899-12-30T12:37:00"/>
    <d v="1899-12-30T13:22:00"/>
    <d v="1899-12-30T00:45:00"/>
    <x v="284"/>
    <s v="SI"/>
    <n v="4511"/>
    <m/>
  </r>
  <r>
    <n v="2169"/>
    <n v="0"/>
    <s v="Puerto Montt"/>
    <x v="7"/>
    <x v="1"/>
    <x v="0"/>
    <x v="5"/>
    <n v="1010"/>
    <x v="13"/>
    <x v="1"/>
    <s v="Mall Paseo Costanera"/>
    <s v="Puerto Montt"/>
    <s v="Puerto Montt"/>
    <s v="Puerto Montt"/>
    <n v="12"/>
    <d v="1899-12-30T12:52:00"/>
    <d v="1899-12-30T13:39:00"/>
    <d v="1899-12-30T00:47:00"/>
    <x v="295"/>
    <s v="NO"/>
    <m/>
    <m/>
  </r>
  <r>
    <n v="2170"/>
    <n v="4512"/>
    <s v="Puerto Montt"/>
    <x v="7"/>
    <x v="1"/>
    <x v="0"/>
    <x v="5"/>
    <n v="1010"/>
    <x v="13"/>
    <x v="1"/>
    <s v="Mall Paseo Costanera"/>
    <s v="Puerto Montt"/>
    <s v="Puerto Montt"/>
    <s v="Puerto Montt"/>
    <n v="13"/>
    <d v="1899-12-30T13:19:00"/>
    <d v="1899-12-30T13:57:00"/>
    <d v="1899-12-30T00:38:00"/>
    <x v="296"/>
    <s v="SI"/>
    <n v="4512"/>
    <m/>
  </r>
  <r>
    <n v="2171"/>
    <n v="0"/>
    <s v="Puerto Montt"/>
    <x v="7"/>
    <x v="1"/>
    <x v="0"/>
    <x v="5"/>
    <n v="1010"/>
    <x v="13"/>
    <x v="1"/>
    <s v="Mall Paseo Costanera"/>
    <s v="Puerto Montt"/>
    <s v="Puerto Montt"/>
    <s v="Puerto Montt"/>
    <n v="13"/>
    <d v="1899-12-30T13:12:00"/>
    <d v="1899-12-30T13:52:00"/>
    <d v="1899-12-30T00:40:00"/>
    <x v="289"/>
    <s v="NO"/>
    <m/>
    <m/>
  </r>
  <r>
    <n v="2172"/>
    <n v="0"/>
    <s v="Puerto Montt"/>
    <x v="7"/>
    <x v="1"/>
    <x v="0"/>
    <x v="5"/>
    <n v="1010"/>
    <x v="13"/>
    <x v="1"/>
    <s v="Mall Paseo Costanera"/>
    <s v="Puerto Montt"/>
    <s v="Puerto Montt"/>
    <s v="Puerto Montt"/>
    <n v="13"/>
    <d v="1899-12-30T13:32:00"/>
    <d v="1899-12-30T14:12:00"/>
    <d v="1899-12-30T00:40:00"/>
    <x v="277"/>
    <s v="NO"/>
    <m/>
    <m/>
  </r>
  <r>
    <n v="2173"/>
    <n v="4513"/>
    <s v="Puerto Montt"/>
    <x v="7"/>
    <x v="1"/>
    <x v="0"/>
    <x v="5"/>
    <n v="1010"/>
    <x v="13"/>
    <x v="1"/>
    <s v="Mall Paseo Costanera"/>
    <s v="Puerto Montt"/>
    <s v="Puerto Montt"/>
    <s v="Puerto Montt"/>
    <n v="13"/>
    <d v="1899-12-30T13:40:00"/>
    <d v="1899-12-30T14:22:00"/>
    <d v="1899-12-30T00:42:00"/>
    <x v="285"/>
    <s v="SI"/>
    <n v="4513"/>
    <m/>
  </r>
  <r>
    <n v="2174"/>
    <n v="0"/>
    <s v="Puerto Montt"/>
    <x v="7"/>
    <x v="1"/>
    <x v="0"/>
    <x v="5"/>
    <n v="1010"/>
    <x v="13"/>
    <x v="1"/>
    <s v="Mall Paseo Costanera"/>
    <s v="Puerto Montt"/>
    <s v="Puerto Montt"/>
    <s v="Puerto Montt"/>
    <n v="13"/>
    <d v="1899-12-30T13:47:00"/>
    <d v="1899-12-30T14:27:00"/>
    <d v="1899-12-30T00:40:00"/>
    <x v="287"/>
    <s v="NO"/>
    <m/>
    <m/>
  </r>
  <r>
    <n v="2175"/>
    <n v="4514"/>
    <s v="Puerto Montt"/>
    <x v="7"/>
    <x v="1"/>
    <x v="0"/>
    <x v="5"/>
    <n v="1010"/>
    <x v="13"/>
    <x v="1"/>
    <s v="Mall Paseo Costanera"/>
    <s v="Puerto Montt"/>
    <s v="Puerto Montt"/>
    <s v="Puerto Montt"/>
    <n v="14"/>
    <d v="1899-12-30T14:10:00"/>
    <d v="1899-12-30T14:52:00"/>
    <d v="1899-12-30T00:42:00"/>
    <x v="278"/>
    <s v="SI"/>
    <n v="4514"/>
    <m/>
  </r>
  <r>
    <n v="2176"/>
    <n v="0"/>
    <s v="Puerto Montt"/>
    <x v="7"/>
    <x v="1"/>
    <x v="0"/>
    <x v="5"/>
    <n v="1010"/>
    <x v="13"/>
    <x v="1"/>
    <s v="Mall Paseo Costanera"/>
    <s v="Puerto Montt"/>
    <s v="Puerto Montt"/>
    <s v="Puerto Montt"/>
    <n v="14"/>
    <d v="1899-12-30T14:05:00"/>
    <d v="1899-12-30T14:54:00"/>
    <d v="1899-12-30T00:49:00"/>
    <x v="286"/>
    <s v="NO"/>
    <m/>
    <m/>
  </r>
  <r>
    <n v="2177"/>
    <n v="4515"/>
    <s v="Puerto Montt"/>
    <x v="7"/>
    <x v="1"/>
    <x v="0"/>
    <x v="5"/>
    <n v="1010"/>
    <x v="13"/>
    <x v="1"/>
    <s v="Mall Paseo Costanera"/>
    <s v="Puerto Montt"/>
    <s v="Puerto Montt"/>
    <s v="Puerto Montt"/>
    <n v="14"/>
    <d v="1899-12-30T14:02:00"/>
    <d v="1899-12-30T14:58:00"/>
    <d v="1899-12-30T00:56:00"/>
    <x v="288"/>
    <s v="SI"/>
    <n v="4515"/>
    <m/>
  </r>
  <r>
    <n v="2178"/>
    <n v="0"/>
    <s v="Puerto Montt"/>
    <x v="7"/>
    <x v="1"/>
    <x v="0"/>
    <x v="5"/>
    <n v="1010"/>
    <x v="13"/>
    <x v="1"/>
    <s v="Mall Paseo Costanera"/>
    <s v="Puerto Montt"/>
    <s v="Puerto Montt"/>
    <s v="Puerto Montt"/>
    <n v="14"/>
    <d v="1899-12-30T14:59:00"/>
    <d v="1899-12-30T15:48:00"/>
    <d v="1899-12-30T00:49:00"/>
    <x v="295"/>
    <s v="NO"/>
    <m/>
    <m/>
  </r>
  <r>
    <n v="2179"/>
    <n v="4516"/>
    <s v="Puerto Montt"/>
    <x v="7"/>
    <x v="1"/>
    <x v="0"/>
    <x v="5"/>
    <n v="1010"/>
    <x v="13"/>
    <x v="1"/>
    <s v="Mall Paseo Costanera"/>
    <s v="Puerto Montt"/>
    <s v="Puerto Montt"/>
    <s v="Puerto Montt"/>
    <n v="15"/>
    <d v="1899-12-30T15:00:00"/>
    <d v="1899-12-30T15:38:00"/>
    <d v="1899-12-30T00:38:00"/>
    <x v="294"/>
    <s v="SI"/>
    <n v="4516"/>
    <m/>
  </r>
  <r>
    <n v="2180"/>
    <n v="0"/>
    <s v="Puerto Montt"/>
    <x v="7"/>
    <x v="1"/>
    <x v="0"/>
    <x v="5"/>
    <n v="1010"/>
    <x v="13"/>
    <x v="1"/>
    <s v="Mall Paseo Costanera"/>
    <s v="Puerto Montt"/>
    <s v="Puerto Montt"/>
    <s v="Puerto Montt"/>
    <n v="15"/>
    <d v="1899-12-30T15:09:00"/>
    <d v="1899-12-30T15:51:00"/>
    <d v="1899-12-30T00:42:00"/>
    <x v="298"/>
    <s v="NO"/>
    <m/>
    <m/>
  </r>
  <r>
    <n v="2181"/>
    <n v="4517"/>
    <s v="Puerto Montt"/>
    <x v="7"/>
    <x v="1"/>
    <x v="0"/>
    <x v="5"/>
    <n v="1010"/>
    <x v="13"/>
    <x v="1"/>
    <s v="Mall Paseo Costanera"/>
    <s v="Puerto Montt"/>
    <s v="Puerto Montt"/>
    <s v="Puerto Montt"/>
    <n v="15"/>
    <d v="1899-12-30T15:10:00"/>
    <d v="1899-12-30T16:01:00"/>
    <d v="1899-12-30T00:51:00"/>
    <x v="277"/>
    <s v="SI"/>
    <n v="4517"/>
    <m/>
  </r>
  <r>
    <n v="2182"/>
    <n v="0"/>
    <s v="Puerto Montt"/>
    <x v="7"/>
    <x v="1"/>
    <x v="0"/>
    <x v="5"/>
    <n v="1010"/>
    <x v="13"/>
    <x v="1"/>
    <s v="Mall Paseo Costanera"/>
    <s v="Puerto Montt"/>
    <s v="Puerto Montt"/>
    <s v="Puerto Montt"/>
    <n v="15"/>
    <d v="1899-12-30T15:30:00"/>
    <d v="1899-12-30T16:12:00"/>
    <d v="1899-12-30T00:42:00"/>
    <x v="285"/>
    <s v="NO"/>
    <m/>
    <m/>
  </r>
  <r>
    <n v="2183"/>
    <n v="0"/>
    <s v="Puerto Montt"/>
    <x v="7"/>
    <x v="1"/>
    <x v="0"/>
    <x v="5"/>
    <n v="1010"/>
    <x v="13"/>
    <x v="1"/>
    <s v="Mall Paseo Costanera"/>
    <s v="Puerto Montt"/>
    <s v="Puerto Montt"/>
    <s v="Puerto Montt"/>
    <n v="15"/>
    <d v="1899-12-30T15:43:00"/>
    <d v="1899-12-30T16:25:00"/>
    <d v="1899-12-30T00:42:00"/>
    <x v="297"/>
    <s v="NO"/>
    <m/>
    <m/>
  </r>
  <r>
    <n v="2184"/>
    <n v="4518"/>
    <s v="Puerto Montt"/>
    <x v="7"/>
    <x v="1"/>
    <x v="0"/>
    <x v="5"/>
    <n v="1010"/>
    <x v="13"/>
    <x v="1"/>
    <s v="Mall Paseo Costanera"/>
    <s v="Puerto Montt"/>
    <s v="Puerto Montt"/>
    <s v="Puerto Montt"/>
    <n v="15"/>
    <d v="1899-12-30T15:40:00"/>
    <d v="1899-12-30T16:17:00"/>
    <d v="1899-12-30T00:37:00"/>
    <x v="271"/>
    <s v="SI"/>
    <n v="4518"/>
    <m/>
  </r>
  <r>
    <n v="2185"/>
    <n v="4519"/>
    <s v="Puerto Montt"/>
    <x v="7"/>
    <x v="1"/>
    <x v="0"/>
    <x v="5"/>
    <n v="1010"/>
    <x v="13"/>
    <x v="1"/>
    <s v="Mall Paseo Costanera"/>
    <s v="Puerto Montt"/>
    <s v="Puerto Montt"/>
    <s v="Puerto Montt"/>
    <n v="16"/>
    <d v="1899-12-30T16:09:00"/>
    <d v="1899-12-30T16:37:00"/>
    <d v="1899-12-30T00:28:00"/>
    <x v="292"/>
    <s v="SI"/>
    <n v="4519"/>
    <m/>
  </r>
  <r>
    <n v="2186"/>
    <n v="0"/>
    <s v="Puerto Montt"/>
    <x v="7"/>
    <x v="1"/>
    <x v="0"/>
    <x v="5"/>
    <n v="1010"/>
    <x v="13"/>
    <x v="1"/>
    <s v="Mall Paseo Costanera"/>
    <s v="Puerto Montt"/>
    <s v="Puerto Montt"/>
    <s v="Puerto Montt"/>
    <n v="16"/>
    <d v="1899-12-30T16:18:00"/>
    <d v="1899-12-30T17:03:00"/>
    <d v="1899-12-30T00:45:00"/>
    <x v="270"/>
    <s v="NO"/>
    <m/>
    <m/>
  </r>
  <r>
    <n v="2187"/>
    <n v="0"/>
    <s v="Puerto Montt"/>
    <x v="7"/>
    <x v="1"/>
    <x v="0"/>
    <x v="5"/>
    <n v="1010"/>
    <x v="13"/>
    <x v="1"/>
    <s v="Mall Paseo Costanera"/>
    <s v="Puerto Montt"/>
    <s v="Puerto Montt"/>
    <s v="Puerto Montt"/>
    <n v="16"/>
    <d v="1899-12-30T16:29:00"/>
    <d v="1899-12-30T17:14:00"/>
    <d v="1899-12-30T00:45:00"/>
    <x v="284"/>
    <s v="NO"/>
    <m/>
    <m/>
  </r>
  <r>
    <n v="2188"/>
    <n v="4520"/>
    <s v="Puerto Montt"/>
    <x v="7"/>
    <x v="1"/>
    <x v="0"/>
    <x v="5"/>
    <n v="1010"/>
    <x v="13"/>
    <x v="1"/>
    <s v="Mall Paseo Costanera"/>
    <s v="Puerto Montt"/>
    <s v="Puerto Montt"/>
    <s v="Puerto Montt"/>
    <n v="16"/>
    <d v="1899-12-30T16:36:00"/>
    <d v="1899-12-30T17:45:00"/>
    <d v="1899-12-30T01:09:00"/>
    <x v="294"/>
    <s v="SI"/>
    <n v="4520"/>
    <m/>
  </r>
  <r>
    <n v="2189"/>
    <n v="0"/>
    <s v="Puerto Montt"/>
    <x v="7"/>
    <x v="1"/>
    <x v="0"/>
    <x v="5"/>
    <n v="1010"/>
    <x v="13"/>
    <x v="1"/>
    <s v="Mall Paseo Costanera"/>
    <s v="Puerto Montt"/>
    <s v="Puerto Montt"/>
    <s v="Puerto Montt"/>
    <n v="16"/>
    <d v="1899-12-30T16:50:00"/>
    <d v="1899-12-30T17:35:00"/>
    <d v="1899-12-30T00:45:00"/>
    <x v="298"/>
    <s v="NO"/>
    <m/>
    <m/>
  </r>
  <r>
    <n v="2190"/>
    <n v="0"/>
    <s v="Puerto Montt"/>
    <x v="7"/>
    <x v="1"/>
    <x v="0"/>
    <x v="5"/>
    <n v="1010"/>
    <x v="13"/>
    <x v="1"/>
    <s v="Mall Paseo Costanera"/>
    <s v="Puerto Montt"/>
    <s v="Puerto Montt"/>
    <s v="Puerto Montt"/>
    <n v="16"/>
    <d v="1899-12-30T16:59:00"/>
    <d v="1899-12-30T17:44:00"/>
    <d v="1899-12-30T00:45:00"/>
    <x v="285"/>
    <s v="NO"/>
    <m/>
    <m/>
  </r>
  <r>
    <n v="2191"/>
    <n v="4521"/>
    <s v="Puerto Montt"/>
    <x v="7"/>
    <x v="1"/>
    <x v="0"/>
    <x v="5"/>
    <n v="1010"/>
    <x v="13"/>
    <x v="1"/>
    <s v="Mall Paseo Costanera"/>
    <s v="Puerto Montt"/>
    <s v="Puerto Montt"/>
    <s v="Puerto Montt"/>
    <n v="17"/>
    <d v="1899-12-30T17:24:00"/>
    <d v="1899-12-30T17:54:00"/>
    <d v="1899-12-30T00:30:00"/>
    <x v="286"/>
    <s v="SI"/>
    <n v="4521"/>
    <m/>
  </r>
  <r>
    <n v="2192"/>
    <n v="4522"/>
    <s v="Puerto Montt"/>
    <x v="7"/>
    <x v="1"/>
    <x v="0"/>
    <x v="5"/>
    <n v="1010"/>
    <x v="13"/>
    <x v="1"/>
    <s v="Mall Paseo Costanera"/>
    <s v="Puerto Montt"/>
    <s v="Puerto Montt"/>
    <s v="Puerto Montt"/>
    <n v="18"/>
    <d v="1899-12-30T18:20:00"/>
    <d v="1899-12-30T19:11:00"/>
    <d v="1899-12-30T00:51:00"/>
    <x v="292"/>
    <s v="SI"/>
    <n v="4522"/>
    <m/>
  </r>
  <r>
    <n v="2193"/>
    <n v="0"/>
    <s v="Puerto Montt"/>
    <x v="7"/>
    <x v="1"/>
    <x v="0"/>
    <x v="5"/>
    <n v="1010"/>
    <x v="13"/>
    <x v="1"/>
    <s v="Mall Paseo Costanera"/>
    <s v="Puerto Montt"/>
    <s v="Puerto Montt"/>
    <s v="Puerto Montt"/>
    <n v="18"/>
    <d v="1899-12-30T18:25:00"/>
    <d v="1899-12-30T19:11:00"/>
    <d v="1899-12-30T00:46:00"/>
    <x v="284"/>
    <s v="NO"/>
    <m/>
    <m/>
  </r>
  <r>
    <n v="2194"/>
    <n v="4523"/>
    <s v="Puerto Montt"/>
    <x v="7"/>
    <x v="1"/>
    <x v="0"/>
    <x v="5"/>
    <n v="1010"/>
    <x v="13"/>
    <x v="1"/>
    <s v="Mall Paseo Costanera"/>
    <s v="Puerto Montt"/>
    <s v="Puerto Montt"/>
    <s v="Puerto Montt"/>
    <n v="18"/>
    <d v="1899-12-30T18:31:00"/>
    <d v="1899-12-30T19:10:00"/>
    <d v="1899-12-30T00:39:00"/>
    <x v="266"/>
    <s v="SI"/>
    <n v="4523"/>
    <m/>
  </r>
  <r>
    <n v="2195"/>
    <n v="4524"/>
    <s v="Puerto Montt"/>
    <x v="7"/>
    <x v="1"/>
    <x v="0"/>
    <x v="5"/>
    <n v="1010"/>
    <x v="13"/>
    <x v="1"/>
    <s v="Mall Paseo Costanera"/>
    <s v="Puerto Montt"/>
    <s v="Puerto Montt"/>
    <s v="Puerto Montt"/>
    <n v="19"/>
    <d v="1899-12-30T19:00:00"/>
    <d v="1899-12-30T19:42:00"/>
    <d v="1899-12-30T00:42:00"/>
    <x v="270"/>
    <s v="SI"/>
    <n v="4524"/>
    <m/>
  </r>
  <r>
    <n v="2196"/>
    <n v="0"/>
    <s v="Puerto Montt"/>
    <x v="7"/>
    <x v="1"/>
    <x v="0"/>
    <x v="5"/>
    <n v="1010"/>
    <x v="13"/>
    <x v="1"/>
    <s v="Mall Paseo Costanera"/>
    <s v="Puerto Montt"/>
    <s v="Puerto Montt"/>
    <s v="Puerto Montt"/>
    <n v="19"/>
    <d v="1899-12-30T19:13:00"/>
    <d v="1899-12-30T19:59:00"/>
    <d v="1899-12-30T00:46:00"/>
    <x v="294"/>
    <s v="NO"/>
    <m/>
    <m/>
  </r>
  <r>
    <n v="2197"/>
    <n v="4525"/>
    <s v="Puerto Montt"/>
    <x v="7"/>
    <x v="1"/>
    <x v="0"/>
    <x v="5"/>
    <n v="1010"/>
    <x v="13"/>
    <x v="1"/>
    <s v="Mall Paseo Costanera"/>
    <s v="Puerto Montt"/>
    <s v="Puerto Montt"/>
    <s v="Puerto Montt"/>
    <n v="19"/>
    <d v="1899-12-30T19:47:00"/>
    <d v="1899-12-30T20:37:00"/>
    <d v="1899-12-30T00:50:00"/>
    <x v="298"/>
    <s v="SI"/>
    <n v="4525"/>
    <m/>
  </r>
  <r>
    <n v="2198"/>
    <n v="0"/>
    <s v="Puerto Montt"/>
    <x v="8"/>
    <x v="2"/>
    <x v="0"/>
    <x v="4"/>
    <n v="1014"/>
    <x v="10"/>
    <x v="0"/>
    <s v="Tepual"/>
    <s v="Puerto Montt"/>
    <s v="Centro"/>
    <s v="Puerto Montt"/>
    <n v="9"/>
    <d v="1899-12-30T09:00:00"/>
    <d v="1899-12-30T10:00:00"/>
    <d v="1899-12-30T01:00:00"/>
    <x v="251"/>
    <s v="NO"/>
    <m/>
    <m/>
  </r>
  <r>
    <n v="2199"/>
    <n v="3531"/>
    <s v="Puerto Montt"/>
    <x v="8"/>
    <x v="2"/>
    <x v="0"/>
    <x v="4"/>
    <n v="1014"/>
    <x v="10"/>
    <x v="0"/>
    <s v="Tepual"/>
    <s v="Puerto Montt"/>
    <s v="Centro"/>
    <s v="Puerto Montt"/>
    <n v="9"/>
    <d v="1899-12-30T09:13:00"/>
    <d v="1899-12-30T10:25:00"/>
    <d v="1899-12-30T01:12:00"/>
    <x v="250"/>
    <s v="SI"/>
    <n v="3531"/>
    <m/>
  </r>
  <r>
    <n v="2200"/>
    <n v="0"/>
    <s v="Puerto Montt"/>
    <x v="8"/>
    <x v="2"/>
    <x v="0"/>
    <x v="4"/>
    <n v="1014"/>
    <x v="10"/>
    <x v="0"/>
    <s v="Tepual"/>
    <s v="Puerto Montt"/>
    <s v="Centro"/>
    <s v="Puerto Montt"/>
    <n v="9"/>
    <d v="1899-12-30T09:20:00"/>
    <d v="1899-12-30T10:12:00"/>
    <d v="1899-12-30T00:52:00"/>
    <x v="249"/>
    <s v="NO"/>
    <m/>
    <m/>
  </r>
  <r>
    <n v="2201"/>
    <n v="0"/>
    <s v="Puerto Montt"/>
    <x v="8"/>
    <x v="2"/>
    <x v="0"/>
    <x v="4"/>
    <n v="1014"/>
    <x v="10"/>
    <x v="0"/>
    <s v="Tepual"/>
    <s v="Puerto Montt"/>
    <s v="Centro"/>
    <s v="Puerto Montt"/>
    <n v="9"/>
    <d v="1899-12-30T09:33:00"/>
    <d v="1899-12-30T10:25:00"/>
    <d v="1899-12-30T00:52:00"/>
    <x v="245"/>
    <s v="NO"/>
    <m/>
    <m/>
  </r>
  <r>
    <n v="2202"/>
    <n v="3532"/>
    <s v="Puerto Montt"/>
    <x v="8"/>
    <x v="2"/>
    <x v="0"/>
    <x v="4"/>
    <n v="1014"/>
    <x v="10"/>
    <x v="0"/>
    <s v="Tepual"/>
    <s v="Puerto Montt"/>
    <s v="Centro"/>
    <s v="Puerto Montt"/>
    <n v="9"/>
    <d v="1899-12-30T09:40:00"/>
    <d v="1899-12-30T10:26:00"/>
    <d v="1899-12-30T00:46:00"/>
    <x v="251"/>
    <s v="SI"/>
    <n v="3532"/>
    <m/>
  </r>
  <r>
    <n v="2203"/>
    <n v="0"/>
    <s v="Puerto Montt"/>
    <x v="8"/>
    <x v="2"/>
    <x v="0"/>
    <x v="4"/>
    <n v="1014"/>
    <x v="10"/>
    <x v="0"/>
    <s v="Tepual"/>
    <s v="Puerto Montt"/>
    <s v="Centro"/>
    <s v="Puerto Montt"/>
    <n v="9"/>
    <d v="1899-12-30T09:52:00"/>
    <d v="1899-12-30T10:44:00"/>
    <d v="1899-12-30T00:52:00"/>
    <x v="259"/>
    <s v="NO"/>
    <m/>
    <m/>
  </r>
  <r>
    <n v="2204"/>
    <n v="0"/>
    <s v="Puerto Montt"/>
    <x v="8"/>
    <x v="2"/>
    <x v="0"/>
    <x v="4"/>
    <n v="1014"/>
    <x v="10"/>
    <x v="0"/>
    <s v="Tepual"/>
    <s v="Puerto Montt"/>
    <s v="Centro"/>
    <s v="Puerto Montt"/>
    <n v="10"/>
    <d v="1899-12-30T10:00:00"/>
    <d v="1899-12-30T10:52:00"/>
    <d v="1899-12-30T00:52:00"/>
    <x v="257"/>
    <s v="NO"/>
    <m/>
    <m/>
  </r>
  <r>
    <n v="2205"/>
    <n v="3533"/>
    <s v="Puerto Montt"/>
    <x v="8"/>
    <x v="2"/>
    <x v="0"/>
    <x v="4"/>
    <n v="1014"/>
    <x v="10"/>
    <x v="0"/>
    <s v="Tepual"/>
    <s v="Puerto Montt"/>
    <s v="Centro"/>
    <s v="Puerto Montt"/>
    <n v="10"/>
    <d v="1899-12-30T10:11:00"/>
    <d v="1899-12-30T11:22:00"/>
    <d v="1899-12-30T01:11:00"/>
    <x v="255"/>
    <s v="SI"/>
    <n v="3533"/>
    <m/>
  </r>
  <r>
    <n v="2206"/>
    <n v="0"/>
    <s v="Puerto Montt"/>
    <x v="8"/>
    <x v="2"/>
    <x v="0"/>
    <x v="4"/>
    <n v="1014"/>
    <x v="10"/>
    <x v="0"/>
    <s v="Tepual"/>
    <s v="Puerto Montt"/>
    <s v="Centro"/>
    <s v="Puerto Montt"/>
    <n v="10"/>
    <d v="1899-12-30T10:23:00"/>
    <d v="1899-12-30T11:15:00"/>
    <d v="1899-12-30T00:52:00"/>
    <x v="244"/>
    <s v="NO"/>
    <m/>
    <m/>
  </r>
  <r>
    <n v="2208"/>
    <n v="0"/>
    <s v="Puerto Montt"/>
    <x v="8"/>
    <x v="2"/>
    <x v="0"/>
    <x v="4"/>
    <n v="1014"/>
    <x v="10"/>
    <x v="0"/>
    <s v="Tepual"/>
    <s v="Puerto Montt"/>
    <s v="Centro"/>
    <s v="Puerto Montt"/>
    <n v="10"/>
    <d v="1899-12-30T10:52:00"/>
    <d v="1899-12-30T11:44:00"/>
    <d v="1899-12-30T00:52:00"/>
    <x v="249"/>
    <s v="NO"/>
    <m/>
    <m/>
  </r>
  <r>
    <n v="2209"/>
    <n v="3535"/>
    <s v="Puerto Montt"/>
    <x v="8"/>
    <x v="2"/>
    <x v="0"/>
    <x v="4"/>
    <n v="1014"/>
    <x v="10"/>
    <x v="0"/>
    <s v="Tepual"/>
    <s v="Puerto Montt"/>
    <s v="Centro"/>
    <s v="Puerto Montt"/>
    <n v="14"/>
    <d v="1899-12-30T14:15:00"/>
    <d v="1899-12-30T14:55:00"/>
    <d v="1899-12-30T00:40:00"/>
    <x v="256"/>
    <s v="SI"/>
    <n v="3535"/>
    <m/>
  </r>
  <r>
    <n v="2210"/>
    <n v="0"/>
    <s v="Puerto Montt"/>
    <x v="8"/>
    <x v="2"/>
    <x v="0"/>
    <x v="4"/>
    <n v="1014"/>
    <x v="10"/>
    <x v="0"/>
    <s v="Tepual"/>
    <s v="Puerto Montt"/>
    <s v="Centro"/>
    <s v="Puerto Montt"/>
    <n v="11"/>
    <d v="1899-12-30T11:25:00"/>
    <d v="1899-12-30T12:17:00"/>
    <d v="1899-12-30T00:52:00"/>
    <x v="251"/>
    <s v="NO"/>
    <m/>
    <m/>
  </r>
  <r>
    <n v="2211"/>
    <n v="3536"/>
    <s v="Puerto Montt"/>
    <x v="8"/>
    <x v="2"/>
    <x v="0"/>
    <x v="4"/>
    <n v="1014"/>
    <x v="10"/>
    <x v="0"/>
    <s v="Tepual"/>
    <s v="Puerto Montt"/>
    <s v="Centro"/>
    <s v="Puerto Montt"/>
    <n v="11"/>
    <d v="1899-12-30T11:39:00"/>
    <d v="1899-12-30T12:21:00"/>
    <d v="1899-12-30T00:42:00"/>
    <x v="257"/>
    <s v="SI"/>
    <n v="3536"/>
    <m/>
  </r>
  <r>
    <n v="2212"/>
    <n v="0"/>
    <s v="Puerto Montt"/>
    <x v="8"/>
    <x v="2"/>
    <x v="0"/>
    <x v="4"/>
    <n v="1014"/>
    <x v="10"/>
    <x v="0"/>
    <s v="Tepual"/>
    <s v="Puerto Montt"/>
    <s v="Centro"/>
    <s v="Puerto Montt"/>
    <n v="11"/>
    <d v="1899-12-30T11:53:00"/>
    <d v="1899-12-30T12:45:00"/>
    <d v="1899-12-30T00:52:00"/>
    <x v="259"/>
    <s v="NO"/>
    <m/>
    <m/>
  </r>
  <r>
    <n v="2213"/>
    <n v="0"/>
    <s v="Puerto Montt"/>
    <x v="8"/>
    <x v="2"/>
    <x v="0"/>
    <x v="4"/>
    <n v="1014"/>
    <x v="10"/>
    <x v="0"/>
    <s v="Tepual"/>
    <s v="Puerto Montt"/>
    <s v="Centro"/>
    <s v="Puerto Montt"/>
    <n v="11"/>
    <d v="1899-12-30T11:59:00"/>
    <d v="1899-12-30T12:51:00"/>
    <d v="1899-12-30T00:52:00"/>
    <x v="255"/>
    <s v="NO"/>
    <m/>
    <m/>
  </r>
  <r>
    <n v="2214"/>
    <n v="3537"/>
    <s v="Puerto Montt"/>
    <x v="8"/>
    <x v="2"/>
    <x v="0"/>
    <x v="4"/>
    <n v="1014"/>
    <x v="10"/>
    <x v="0"/>
    <s v="Tepual"/>
    <s v="Puerto Montt"/>
    <s v="Centro"/>
    <s v="Puerto Montt"/>
    <n v="13"/>
    <d v="1899-12-30T13:20:00"/>
    <d v="1899-12-30T14:20:00"/>
    <d v="1899-12-30T01:00:00"/>
    <x v="244"/>
    <s v="SI"/>
    <n v="3537"/>
    <m/>
  </r>
  <r>
    <n v="2215"/>
    <n v="3538"/>
    <s v="Puerto Montt"/>
    <x v="8"/>
    <x v="2"/>
    <x v="0"/>
    <x v="4"/>
    <n v="1014"/>
    <x v="10"/>
    <x v="0"/>
    <s v="Tepual"/>
    <s v="Puerto Montt"/>
    <s v="Centro"/>
    <s v="Puerto Montt"/>
    <n v="12"/>
    <d v="1899-12-30T12:47:00"/>
    <d v="1899-12-30T13:31:00"/>
    <d v="1899-12-30T00:44:00"/>
    <x v="245"/>
    <s v="SI"/>
    <n v="3538"/>
    <m/>
  </r>
  <r>
    <n v="2216"/>
    <n v="0"/>
    <s v="Puerto Montt"/>
    <x v="8"/>
    <x v="2"/>
    <x v="0"/>
    <x v="4"/>
    <n v="1014"/>
    <x v="10"/>
    <x v="0"/>
    <s v="Tepual"/>
    <s v="Puerto Montt"/>
    <s v="Centro"/>
    <s v="Puerto Montt"/>
    <n v="12"/>
    <d v="1899-12-30T12:55:00"/>
    <d v="1899-12-30T13:47:00"/>
    <d v="1899-12-30T00:52:00"/>
    <x v="256"/>
    <s v="NO"/>
    <m/>
    <m/>
  </r>
  <r>
    <n v="2217"/>
    <n v="3539"/>
    <s v="Puerto Montt"/>
    <x v="8"/>
    <x v="2"/>
    <x v="0"/>
    <x v="4"/>
    <n v="1014"/>
    <x v="10"/>
    <x v="0"/>
    <s v="Tepual"/>
    <s v="Puerto Montt"/>
    <s v="Centro"/>
    <s v="Puerto Montt"/>
    <n v="13"/>
    <d v="1899-12-30T13:12:00"/>
    <d v="1899-12-30T14:04:00"/>
    <d v="1899-12-30T00:52:00"/>
    <x v="251"/>
    <s v="SI"/>
    <n v="3539"/>
    <m/>
  </r>
  <r>
    <n v="2218"/>
    <n v="0"/>
    <s v="Puerto Montt"/>
    <x v="8"/>
    <x v="2"/>
    <x v="0"/>
    <x v="4"/>
    <n v="1014"/>
    <x v="10"/>
    <x v="0"/>
    <s v="Tepual"/>
    <s v="Puerto Montt"/>
    <s v="Centro"/>
    <s v="Puerto Montt"/>
    <n v="13"/>
    <d v="1899-12-30T13:30:00"/>
    <d v="1899-12-30T14:22:00"/>
    <d v="1899-12-30T00:52:00"/>
    <x v="259"/>
    <s v="NO"/>
    <m/>
    <m/>
  </r>
  <r>
    <n v="2219"/>
    <n v="3540"/>
    <s v="Puerto Montt"/>
    <x v="8"/>
    <x v="2"/>
    <x v="0"/>
    <x v="4"/>
    <n v="1014"/>
    <x v="10"/>
    <x v="0"/>
    <s v="Tepual"/>
    <s v="Puerto Montt"/>
    <s v="Centro"/>
    <s v="Puerto Montt"/>
    <n v="13"/>
    <d v="1899-12-30T13:43:00"/>
    <d v="1899-12-30T14:32:00"/>
    <d v="1899-12-30T00:49:00"/>
    <x v="257"/>
    <s v="SI"/>
    <n v="3540"/>
    <m/>
  </r>
  <r>
    <n v="2220"/>
    <n v="0"/>
    <s v="Puerto Montt"/>
    <x v="8"/>
    <x v="2"/>
    <x v="0"/>
    <x v="4"/>
    <n v="1014"/>
    <x v="10"/>
    <x v="0"/>
    <s v="Tepual"/>
    <s v="Puerto Montt"/>
    <s v="Centro"/>
    <s v="Puerto Montt"/>
    <n v="13"/>
    <d v="1899-12-30T13:52:00"/>
    <d v="1899-12-30T14:44:00"/>
    <d v="1899-12-30T00:52:00"/>
    <x v="255"/>
    <s v="NO"/>
    <m/>
    <m/>
  </r>
  <r>
    <n v="2221"/>
    <n v="3541"/>
    <s v="Puerto Montt"/>
    <x v="8"/>
    <x v="2"/>
    <x v="0"/>
    <x v="4"/>
    <n v="1014"/>
    <x v="10"/>
    <x v="0"/>
    <s v="Tepual"/>
    <s v="Puerto Montt"/>
    <s v="Centro"/>
    <s v="Puerto Montt"/>
    <n v="14"/>
    <d v="1899-12-30T14:15:00"/>
    <d v="1899-12-30T15:04:00"/>
    <d v="1899-12-30T00:49:00"/>
    <x v="299"/>
    <s v="SI"/>
    <n v="3541"/>
    <m/>
  </r>
  <r>
    <n v="2222"/>
    <n v="0"/>
    <s v="Puerto Montt"/>
    <x v="8"/>
    <x v="2"/>
    <x v="0"/>
    <x v="4"/>
    <n v="1014"/>
    <x v="10"/>
    <x v="0"/>
    <s v="Tepual"/>
    <s v="Puerto Montt"/>
    <s v="Centro"/>
    <s v="Puerto Montt"/>
    <n v="14"/>
    <d v="1899-12-30T14:25:00"/>
    <d v="1899-12-30T15:17:00"/>
    <d v="1899-12-30T00:52:00"/>
    <x v="249"/>
    <s v="NO"/>
    <m/>
    <m/>
  </r>
  <r>
    <n v="2223"/>
    <n v="3542"/>
    <s v="Puerto Montt"/>
    <x v="8"/>
    <x v="2"/>
    <x v="0"/>
    <x v="4"/>
    <n v="1014"/>
    <x v="10"/>
    <x v="0"/>
    <s v="Tepual"/>
    <s v="Puerto Montt"/>
    <s v="Centro"/>
    <s v="Puerto Montt"/>
    <n v="14"/>
    <d v="1899-12-30T14:58:00"/>
    <d v="1899-12-30T16:08:00"/>
    <d v="1899-12-30T01:10:00"/>
    <x v="245"/>
    <s v="SI"/>
    <n v="3542"/>
    <m/>
  </r>
  <r>
    <n v="2224"/>
    <n v="3543"/>
    <s v="Puerto Montt"/>
    <x v="8"/>
    <x v="2"/>
    <x v="0"/>
    <x v="4"/>
    <n v="1014"/>
    <x v="10"/>
    <x v="0"/>
    <s v="Tepual"/>
    <s v="Puerto Montt"/>
    <s v="Centro"/>
    <s v="Puerto Montt"/>
    <n v="15"/>
    <d v="1899-12-30T15:03:00"/>
    <d v="1899-12-30T15:40:00"/>
    <d v="1899-12-30T00:37:00"/>
    <x v="256"/>
    <s v="SI"/>
    <n v="3543"/>
    <m/>
  </r>
  <r>
    <n v="2225"/>
    <n v="3544"/>
    <s v="Puerto Montt"/>
    <x v="8"/>
    <x v="2"/>
    <x v="0"/>
    <x v="4"/>
    <n v="1014"/>
    <x v="10"/>
    <x v="0"/>
    <s v="Tepual"/>
    <s v="Puerto Montt"/>
    <s v="Centro"/>
    <s v="Puerto Montt"/>
    <n v="15"/>
    <d v="1899-12-30T15:50:00"/>
    <d v="1899-12-30T16:32:00"/>
    <d v="1899-12-30T00:42:00"/>
    <x v="251"/>
    <s v="SI"/>
    <n v="3544"/>
    <m/>
  </r>
  <r>
    <n v="2226"/>
    <n v="0"/>
    <s v="Puerto Montt"/>
    <x v="8"/>
    <x v="2"/>
    <x v="0"/>
    <x v="4"/>
    <n v="1014"/>
    <x v="10"/>
    <x v="0"/>
    <s v="Tepual"/>
    <s v="Puerto Montt"/>
    <s v="Centro"/>
    <s v="Puerto Montt"/>
    <n v="15"/>
    <d v="1899-12-30T15:40:00"/>
    <d v="1899-12-30T16:32:00"/>
    <d v="1899-12-30T00:52:00"/>
    <x v="259"/>
    <s v="NO"/>
    <m/>
    <m/>
  </r>
  <r>
    <n v="2227"/>
    <n v="0"/>
    <s v="Puerto Montt"/>
    <x v="8"/>
    <x v="2"/>
    <x v="0"/>
    <x v="4"/>
    <n v="1014"/>
    <x v="10"/>
    <x v="0"/>
    <s v="Tepual"/>
    <s v="Puerto Montt"/>
    <s v="Centro"/>
    <s v="Puerto Montt"/>
    <n v="15"/>
    <d v="1899-12-30T15:54:00"/>
    <d v="1899-12-30T16:46:00"/>
    <d v="1899-12-30T00:52:00"/>
    <x v="257"/>
    <s v="NO"/>
    <m/>
    <m/>
  </r>
  <r>
    <n v="2228"/>
    <n v="0"/>
    <s v="Puerto Montt"/>
    <x v="8"/>
    <x v="2"/>
    <x v="0"/>
    <x v="4"/>
    <n v="1014"/>
    <x v="10"/>
    <x v="1"/>
    <s v="Tepual"/>
    <s v="Puerto Montt"/>
    <s v="Centro"/>
    <s v="Puerto Montt"/>
    <n v="10"/>
    <d v="1899-12-30T10:00:00"/>
    <d v="1899-12-30T10:53:00"/>
    <d v="1899-12-30T00:53:00"/>
    <x v="251"/>
    <s v="NO"/>
    <m/>
    <m/>
  </r>
  <r>
    <n v="2229"/>
    <n v="3531"/>
    <s v="Puerto Montt"/>
    <x v="8"/>
    <x v="2"/>
    <x v="0"/>
    <x v="4"/>
    <n v="1014"/>
    <x v="10"/>
    <x v="1"/>
    <s v="Tepual"/>
    <s v="Puerto Montt"/>
    <s v="Centro"/>
    <s v="Puerto Montt"/>
    <n v="10"/>
    <d v="1899-12-30T10:25:00"/>
    <d v="1899-12-30T11:22:00"/>
    <d v="1899-12-30T00:57:00"/>
    <x v="250"/>
    <s v="SI"/>
    <n v="3531"/>
    <m/>
  </r>
  <r>
    <n v="2230"/>
    <n v="0"/>
    <s v="Puerto Montt"/>
    <x v="8"/>
    <x v="2"/>
    <x v="0"/>
    <x v="4"/>
    <n v="1014"/>
    <x v="10"/>
    <x v="1"/>
    <s v="Tepual"/>
    <s v="Puerto Montt"/>
    <s v="Centro"/>
    <s v="Puerto Montt"/>
    <n v="10"/>
    <d v="1899-12-30T10:12:00"/>
    <d v="1899-12-30T11:05:00"/>
    <d v="1899-12-30T00:53:00"/>
    <x v="249"/>
    <s v="NO"/>
    <m/>
    <m/>
  </r>
  <r>
    <n v="2231"/>
    <n v="0"/>
    <s v="Puerto Montt"/>
    <x v="8"/>
    <x v="2"/>
    <x v="0"/>
    <x v="4"/>
    <n v="1014"/>
    <x v="10"/>
    <x v="1"/>
    <s v="Tepual"/>
    <s v="Puerto Montt"/>
    <s v="Centro"/>
    <s v="Puerto Montt"/>
    <n v="10"/>
    <d v="1899-12-30T10:25:00"/>
    <d v="1899-12-30T11:18:00"/>
    <d v="1899-12-30T00:53:00"/>
    <x v="245"/>
    <s v="NO"/>
    <m/>
    <m/>
  </r>
  <r>
    <n v="2232"/>
    <n v="3532"/>
    <s v="Puerto Montt"/>
    <x v="8"/>
    <x v="2"/>
    <x v="0"/>
    <x v="4"/>
    <n v="1014"/>
    <x v="10"/>
    <x v="1"/>
    <s v="Tepual"/>
    <s v="Puerto Montt"/>
    <s v="Centro"/>
    <s v="Puerto Montt"/>
    <n v="10"/>
    <d v="1899-12-30T10:26:00"/>
    <d v="1899-12-30T11:20:00"/>
    <d v="1899-12-30T00:54:00"/>
    <x v="251"/>
    <s v="SI"/>
    <n v="3532"/>
    <m/>
  </r>
  <r>
    <n v="2233"/>
    <n v="0"/>
    <s v="Puerto Montt"/>
    <x v="8"/>
    <x v="2"/>
    <x v="0"/>
    <x v="4"/>
    <n v="1014"/>
    <x v="10"/>
    <x v="1"/>
    <s v="Tepual"/>
    <s v="Puerto Montt"/>
    <s v="Centro"/>
    <s v="Puerto Montt"/>
    <n v="10"/>
    <d v="1899-12-30T10:44:00"/>
    <d v="1899-12-30T11:37:00"/>
    <d v="1899-12-30T00:53:00"/>
    <x v="259"/>
    <s v="NO"/>
    <m/>
    <m/>
  </r>
  <r>
    <n v="2234"/>
    <n v="0"/>
    <s v="Puerto Montt"/>
    <x v="8"/>
    <x v="2"/>
    <x v="0"/>
    <x v="4"/>
    <n v="1014"/>
    <x v="10"/>
    <x v="1"/>
    <s v="Tepual"/>
    <s v="Puerto Montt"/>
    <s v="Centro"/>
    <s v="Puerto Montt"/>
    <n v="10"/>
    <d v="1899-12-30T10:52:00"/>
    <d v="1899-12-30T11:45:00"/>
    <d v="1899-12-30T00:53:00"/>
    <x v="257"/>
    <s v="NO"/>
    <m/>
    <m/>
  </r>
  <r>
    <n v="2235"/>
    <n v="3533"/>
    <s v="Puerto Montt"/>
    <x v="8"/>
    <x v="2"/>
    <x v="0"/>
    <x v="4"/>
    <n v="1014"/>
    <x v="10"/>
    <x v="1"/>
    <s v="Tepual"/>
    <s v="Puerto Montt"/>
    <s v="Centro"/>
    <s v="Puerto Montt"/>
    <n v="11"/>
    <d v="1899-12-30T11:22:00"/>
    <d v="1899-12-30T12:19:00"/>
    <d v="1899-12-30T00:57:00"/>
    <x v="255"/>
    <s v="SI"/>
    <n v="3533"/>
    <m/>
  </r>
  <r>
    <n v="2236"/>
    <n v="0"/>
    <s v="Puerto Montt"/>
    <x v="8"/>
    <x v="2"/>
    <x v="0"/>
    <x v="4"/>
    <n v="1014"/>
    <x v="10"/>
    <x v="1"/>
    <s v="Tepual"/>
    <s v="Puerto Montt"/>
    <s v="Centro"/>
    <s v="Puerto Montt"/>
    <n v="11"/>
    <d v="1899-12-30T11:15:00"/>
    <d v="1899-12-30T12:08:00"/>
    <d v="1899-12-30T00:53:00"/>
    <x v="244"/>
    <s v="NO"/>
    <m/>
    <m/>
  </r>
  <r>
    <n v="2238"/>
    <n v="0"/>
    <s v="Puerto Montt"/>
    <x v="8"/>
    <x v="2"/>
    <x v="0"/>
    <x v="4"/>
    <n v="1014"/>
    <x v="10"/>
    <x v="1"/>
    <s v="Tepual"/>
    <s v="Puerto Montt"/>
    <s v="Centro"/>
    <s v="Puerto Montt"/>
    <n v="11"/>
    <d v="1899-12-30T11:44:00"/>
    <d v="1899-12-30T12:37:00"/>
    <d v="1899-12-30T00:53:00"/>
    <x v="249"/>
    <s v="NO"/>
    <m/>
    <m/>
  </r>
  <r>
    <n v="2239"/>
    <n v="3535"/>
    <s v="Puerto Montt"/>
    <x v="8"/>
    <x v="2"/>
    <x v="0"/>
    <x v="4"/>
    <n v="1014"/>
    <x v="10"/>
    <x v="1"/>
    <s v="Tepual"/>
    <s v="Puerto Montt"/>
    <s v="Centro"/>
    <s v="Puerto Montt"/>
    <n v="14"/>
    <d v="1899-12-30T14:55:00"/>
    <d v="1899-12-30T15:28:00"/>
    <d v="1899-12-30T00:33:00"/>
    <x v="256"/>
    <s v="SI"/>
    <n v="3535"/>
    <m/>
  </r>
  <r>
    <n v="2240"/>
    <n v="0"/>
    <s v="Puerto Montt"/>
    <x v="8"/>
    <x v="2"/>
    <x v="0"/>
    <x v="4"/>
    <n v="1014"/>
    <x v="10"/>
    <x v="1"/>
    <s v="Tepual"/>
    <s v="Puerto Montt"/>
    <s v="Centro"/>
    <s v="Puerto Montt"/>
    <n v="12"/>
    <d v="1899-12-30T12:17:00"/>
    <d v="1899-12-30T13:10:00"/>
    <d v="1899-12-30T00:53:00"/>
    <x v="251"/>
    <s v="NO"/>
    <m/>
    <m/>
  </r>
  <r>
    <n v="2241"/>
    <n v="3536"/>
    <s v="Puerto Montt"/>
    <x v="8"/>
    <x v="2"/>
    <x v="0"/>
    <x v="4"/>
    <n v="1014"/>
    <x v="10"/>
    <x v="1"/>
    <s v="Tepual"/>
    <s v="Puerto Montt"/>
    <s v="Centro"/>
    <s v="Puerto Montt"/>
    <n v="12"/>
    <d v="1899-12-30T12:21:00"/>
    <d v="1899-12-30T13:05:00"/>
    <d v="1899-12-30T00:44:00"/>
    <x v="257"/>
    <s v="SI"/>
    <n v="3536"/>
    <m/>
  </r>
  <r>
    <n v="2242"/>
    <n v="0"/>
    <s v="Puerto Montt"/>
    <x v="8"/>
    <x v="2"/>
    <x v="0"/>
    <x v="4"/>
    <n v="1014"/>
    <x v="10"/>
    <x v="1"/>
    <s v="Tepual"/>
    <s v="Puerto Montt"/>
    <s v="Centro"/>
    <s v="Puerto Montt"/>
    <n v="12"/>
    <d v="1899-12-30T12:45:00"/>
    <d v="1899-12-30T13:38:00"/>
    <d v="1899-12-30T00:53:00"/>
    <x v="259"/>
    <s v="NO"/>
    <m/>
    <m/>
  </r>
  <r>
    <n v="2243"/>
    <n v="0"/>
    <s v="Puerto Montt"/>
    <x v="8"/>
    <x v="2"/>
    <x v="0"/>
    <x v="4"/>
    <n v="1014"/>
    <x v="10"/>
    <x v="1"/>
    <s v="Tepual"/>
    <s v="Puerto Montt"/>
    <s v="Centro"/>
    <s v="Puerto Montt"/>
    <n v="12"/>
    <d v="1899-12-30T12:51:00"/>
    <d v="1899-12-30T13:44:00"/>
    <d v="1899-12-30T00:53:00"/>
    <x v="255"/>
    <s v="NO"/>
    <m/>
    <m/>
  </r>
  <r>
    <n v="2244"/>
    <n v="3537"/>
    <s v="Puerto Montt"/>
    <x v="8"/>
    <x v="2"/>
    <x v="0"/>
    <x v="4"/>
    <n v="1014"/>
    <x v="10"/>
    <x v="1"/>
    <s v="Tepual"/>
    <s v="Puerto Montt"/>
    <s v="Centro"/>
    <s v="Puerto Montt"/>
    <n v="13"/>
    <d v="1899-12-30T14:20:00"/>
    <d v="1899-12-30T15:10:00"/>
    <d v="1899-12-30T00:50:00"/>
    <x v="244"/>
    <s v="SI"/>
    <n v="3537"/>
    <m/>
  </r>
  <r>
    <n v="2245"/>
    <n v="3538"/>
    <s v="Puerto Montt"/>
    <x v="8"/>
    <x v="2"/>
    <x v="0"/>
    <x v="4"/>
    <n v="1014"/>
    <x v="10"/>
    <x v="1"/>
    <s v="Tepual"/>
    <s v="Puerto Montt"/>
    <s v="Centro"/>
    <s v="Puerto Montt"/>
    <n v="13"/>
    <d v="1899-12-30T13:31:00"/>
    <d v="1899-12-30T14:17:00"/>
    <d v="1899-12-30T00:46:00"/>
    <x v="245"/>
    <s v="SI"/>
    <n v="3538"/>
    <m/>
  </r>
  <r>
    <n v="2246"/>
    <n v="0"/>
    <s v="Puerto Montt"/>
    <x v="8"/>
    <x v="2"/>
    <x v="0"/>
    <x v="4"/>
    <n v="1014"/>
    <x v="10"/>
    <x v="1"/>
    <s v="Tepual"/>
    <s v="Puerto Montt"/>
    <s v="Centro"/>
    <s v="Puerto Montt"/>
    <n v="13"/>
    <d v="1899-12-30T13:47:00"/>
    <d v="1899-12-30T14:40:00"/>
    <d v="1899-12-30T00:53:00"/>
    <x v="256"/>
    <s v="NO"/>
    <m/>
    <m/>
  </r>
  <r>
    <n v="2247"/>
    <n v="3539"/>
    <s v="Puerto Montt"/>
    <x v="8"/>
    <x v="2"/>
    <x v="0"/>
    <x v="4"/>
    <n v="1014"/>
    <x v="10"/>
    <x v="1"/>
    <s v="Tepual"/>
    <s v="Puerto Montt"/>
    <s v="Centro"/>
    <s v="Puerto Montt"/>
    <n v="14"/>
    <d v="1899-12-30T14:04:00"/>
    <d v="1899-12-30T14:50:00"/>
    <d v="1899-12-30T00:46:00"/>
    <x v="251"/>
    <s v="SI"/>
    <n v="3539"/>
    <m/>
  </r>
  <r>
    <n v="2248"/>
    <n v="0"/>
    <s v="Puerto Montt"/>
    <x v="8"/>
    <x v="2"/>
    <x v="0"/>
    <x v="4"/>
    <n v="1014"/>
    <x v="10"/>
    <x v="1"/>
    <s v="Tepual"/>
    <s v="Puerto Montt"/>
    <s v="Centro"/>
    <s v="Puerto Montt"/>
    <n v="14"/>
    <d v="1899-12-30T14:22:00"/>
    <d v="1899-12-30T15:15:00"/>
    <d v="1899-12-30T00:53:00"/>
    <x v="259"/>
    <s v="NO"/>
    <m/>
    <m/>
  </r>
  <r>
    <n v="2249"/>
    <n v="3540"/>
    <s v="Puerto Montt"/>
    <x v="8"/>
    <x v="2"/>
    <x v="0"/>
    <x v="4"/>
    <n v="1014"/>
    <x v="10"/>
    <x v="1"/>
    <s v="Tepual"/>
    <s v="Puerto Montt"/>
    <s v="Centro"/>
    <s v="Puerto Montt"/>
    <n v="14"/>
    <d v="1899-12-30T14:32:00"/>
    <d v="1899-12-30T15:31:00"/>
    <d v="1899-12-30T00:59:00"/>
    <x v="257"/>
    <s v="SI"/>
    <n v="3540"/>
    <m/>
  </r>
  <r>
    <n v="2250"/>
    <n v="0"/>
    <s v="Puerto Montt"/>
    <x v="8"/>
    <x v="2"/>
    <x v="0"/>
    <x v="4"/>
    <n v="1014"/>
    <x v="10"/>
    <x v="1"/>
    <s v="Tepual"/>
    <s v="Puerto Montt"/>
    <s v="Centro"/>
    <s v="Puerto Montt"/>
    <n v="14"/>
    <d v="1899-12-30T14:44:00"/>
    <d v="1899-12-30T15:37:00"/>
    <d v="1899-12-30T00:53:00"/>
    <x v="255"/>
    <s v="NO"/>
    <m/>
    <m/>
  </r>
  <r>
    <n v="2251"/>
    <n v="3541"/>
    <s v="Puerto Montt"/>
    <x v="8"/>
    <x v="2"/>
    <x v="0"/>
    <x v="4"/>
    <n v="1014"/>
    <x v="10"/>
    <x v="1"/>
    <s v="Tepual"/>
    <s v="Puerto Montt"/>
    <s v="Centro"/>
    <s v="Puerto Montt"/>
    <n v="15"/>
    <d v="1899-12-30T15:04:00"/>
    <d v="1899-12-30T15:55:00"/>
    <d v="1899-12-30T00:51:00"/>
    <x v="299"/>
    <s v="SI"/>
    <n v="3541"/>
    <m/>
  </r>
  <r>
    <n v="2252"/>
    <n v="0"/>
    <s v="Puerto Montt"/>
    <x v="8"/>
    <x v="2"/>
    <x v="0"/>
    <x v="4"/>
    <n v="1014"/>
    <x v="10"/>
    <x v="1"/>
    <s v="Tepual"/>
    <s v="Puerto Montt"/>
    <s v="Centro"/>
    <s v="Puerto Montt"/>
    <n v="15"/>
    <d v="1899-12-30T15:17:00"/>
    <d v="1899-12-30T16:10:00"/>
    <d v="1899-12-30T00:53:00"/>
    <x v="249"/>
    <s v="NO"/>
    <m/>
    <m/>
  </r>
  <r>
    <n v="2253"/>
    <n v="3542"/>
    <s v="Puerto Montt"/>
    <x v="8"/>
    <x v="2"/>
    <x v="0"/>
    <x v="4"/>
    <n v="1014"/>
    <x v="10"/>
    <x v="1"/>
    <s v="Tepual"/>
    <s v="Puerto Montt"/>
    <s v="Centro"/>
    <s v="Puerto Montt"/>
    <n v="16"/>
    <d v="1899-12-30T16:08:00"/>
    <d v="1899-12-30T17:03:00"/>
    <d v="1899-12-30T00:55:00"/>
    <x v="245"/>
    <s v="SI"/>
    <n v="3542"/>
    <m/>
  </r>
  <r>
    <n v="2254"/>
    <n v="3543"/>
    <s v="Puerto Montt"/>
    <x v="8"/>
    <x v="2"/>
    <x v="0"/>
    <x v="4"/>
    <n v="1014"/>
    <x v="10"/>
    <x v="1"/>
    <s v="Tepual"/>
    <s v="Puerto Montt"/>
    <s v="Centro"/>
    <s v="Puerto Montt"/>
    <n v="15"/>
    <d v="1899-12-30T15:40:00"/>
    <d v="1899-12-30T16:35:00"/>
    <d v="1899-12-30T00:55:00"/>
    <x v="256"/>
    <s v="SI"/>
    <n v="3543"/>
    <m/>
  </r>
  <r>
    <n v="2255"/>
    <n v="3544"/>
    <s v="Puerto Montt"/>
    <x v="8"/>
    <x v="2"/>
    <x v="0"/>
    <x v="4"/>
    <n v="1014"/>
    <x v="10"/>
    <x v="1"/>
    <s v="Tepual"/>
    <s v="Puerto Montt"/>
    <s v="Centro"/>
    <s v="Puerto Montt"/>
    <n v="16"/>
    <d v="1899-12-30T16:32:00"/>
    <d v="1899-12-30T17:33:00"/>
    <d v="1899-12-30T01:01:00"/>
    <x v="251"/>
    <s v="SI"/>
    <n v="3544"/>
    <m/>
  </r>
  <r>
    <n v="2256"/>
    <n v="0"/>
    <s v="Puerto Montt"/>
    <x v="8"/>
    <x v="2"/>
    <x v="0"/>
    <x v="4"/>
    <n v="1014"/>
    <x v="10"/>
    <x v="1"/>
    <s v="Tepual"/>
    <s v="Puerto Montt"/>
    <s v="Centro"/>
    <s v="Puerto Montt"/>
    <n v="16"/>
    <d v="1899-12-30T16:32:00"/>
    <d v="1899-12-30T17:25:00"/>
    <d v="1899-12-30T00:53:00"/>
    <x v="259"/>
    <s v="NO"/>
    <m/>
    <m/>
  </r>
  <r>
    <n v="2257"/>
    <n v="0"/>
    <s v="Puerto Montt"/>
    <x v="8"/>
    <x v="2"/>
    <x v="0"/>
    <x v="4"/>
    <n v="1014"/>
    <x v="10"/>
    <x v="1"/>
    <s v="Tepual"/>
    <s v="Puerto Montt"/>
    <s v="Centro"/>
    <s v="Puerto Montt"/>
    <n v="16"/>
    <d v="1899-12-30T16:46:00"/>
    <d v="1899-12-30T17:39:00"/>
    <d v="1899-12-30T00:53:00"/>
    <x v="257"/>
    <s v="NO"/>
    <m/>
    <m/>
  </r>
  <r>
    <n v="2258"/>
    <n v="5020"/>
    <s v="Puerto Montt"/>
    <x v="8"/>
    <x v="2"/>
    <x v="0"/>
    <x v="5"/>
    <n v="1008"/>
    <x v="11"/>
    <x v="0"/>
    <s v="Puerto Montt"/>
    <s v="Puerto Montt"/>
    <s v="Rotonda M. Munita"/>
    <s v="Puerto Montt"/>
    <n v="8"/>
    <d v="1899-12-30T08:40:00"/>
    <d v="1899-12-30T10:05:00"/>
    <d v="1899-12-30T01:25:00"/>
    <x v="265"/>
    <s v="SI"/>
    <n v="5020"/>
    <m/>
  </r>
  <r>
    <n v="2259"/>
    <n v="5021"/>
    <s v="Puerto Montt"/>
    <x v="8"/>
    <x v="2"/>
    <x v="0"/>
    <x v="5"/>
    <n v="1010"/>
    <x v="13"/>
    <x v="0"/>
    <s v="Puerto Montt"/>
    <s v="Puerto Montt"/>
    <s v="Mall Paseo Costanera"/>
    <s v="Puerto Montt"/>
    <n v="9"/>
    <d v="1899-12-30T09:10:00"/>
    <d v="1899-12-30T09:38:00"/>
    <d v="1899-12-30T00:28:00"/>
    <x v="292"/>
    <s v="SI"/>
    <n v="5021"/>
    <m/>
  </r>
  <r>
    <n v="2260"/>
    <n v="0"/>
    <s v="Puerto Montt"/>
    <x v="8"/>
    <x v="2"/>
    <x v="0"/>
    <x v="5"/>
    <n v="1008"/>
    <x v="11"/>
    <x v="0"/>
    <s v="Puerto Montt"/>
    <s v="Puerto Montt"/>
    <s v="Rotonda M. Munita"/>
    <s v="Puerto Montt"/>
    <n v="9"/>
    <d v="1899-12-30T09:11:00"/>
    <d v="1899-12-30T10:41:00"/>
    <d v="1899-12-30T01:30:00"/>
    <x v="268"/>
    <s v="NO"/>
    <m/>
    <m/>
  </r>
  <r>
    <n v="2261"/>
    <s v="5032A"/>
    <s v="Puerto Montt"/>
    <x v="8"/>
    <x v="2"/>
    <x v="0"/>
    <x v="5"/>
    <n v="1008"/>
    <x v="11"/>
    <x v="0"/>
    <s v="Puerto Montt"/>
    <s v="Puerto Montt"/>
    <s v="Rotonda M. Munita"/>
    <s v="Puerto Montt"/>
    <n v="10"/>
    <d v="1899-12-30T10:51:00"/>
    <d v="1899-12-30T12:14:00"/>
    <d v="1899-12-30T01:23:00"/>
    <x v="285"/>
    <s v="SI"/>
    <s v="5032A"/>
    <m/>
  </r>
  <r>
    <n v="2262"/>
    <n v="5024"/>
    <s v="Puerto Montt"/>
    <x v="8"/>
    <x v="2"/>
    <x v="0"/>
    <x v="5"/>
    <n v="1008"/>
    <x v="11"/>
    <x v="0"/>
    <s v="Puerto Montt"/>
    <s v="Puerto Montt"/>
    <s v="Rotonda M. Munita"/>
    <s v="Puerto Montt"/>
    <n v="11"/>
    <d v="1899-12-30T11:15:00"/>
    <d v="1899-12-30T12:47:00"/>
    <d v="1899-12-30T01:32:00"/>
    <x v="300"/>
    <s v="SI"/>
    <n v="5024"/>
    <m/>
  </r>
  <r>
    <n v="2263"/>
    <n v="5025"/>
    <s v="Puerto Montt"/>
    <x v="8"/>
    <x v="2"/>
    <x v="0"/>
    <x v="5"/>
    <n v="1008"/>
    <x v="11"/>
    <x v="0"/>
    <s v="Puerto Montt"/>
    <s v="Puerto Montt"/>
    <s v="Rotonda M. Munita"/>
    <s v="Puerto Montt"/>
    <n v="11"/>
    <d v="1899-12-30T11:50:00"/>
    <d v="1899-12-30T13:15:00"/>
    <d v="1899-12-30T01:25:00"/>
    <x v="265"/>
    <s v="SI"/>
    <n v="5025"/>
    <m/>
  </r>
  <r>
    <n v="2264"/>
    <n v="5027"/>
    <s v="Puerto Montt"/>
    <x v="8"/>
    <x v="2"/>
    <x v="0"/>
    <x v="5"/>
    <n v="1008"/>
    <x v="11"/>
    <x v="0"/>
    <s v="Puerto Montt"/>
    <s v="Puerto Montt"/>
    <s v="Rotonda M. Munita"/>
    <s v="Puerto Montt"/>
    <n v="13"/>
    <d v="1899-12-30T13:00:00"/>
    <d v="1899-12-30T14:30:00"/>
    <d v="1899-12-30T01:30:00"/>
    <x v="301"/>
    <s v="SI"/>
    <n v="5027"/>
    <m/>
  </r>
  <r>
    <n v="2265"/>
    <n v="5032"/>
    <s v="Puerto Montt"/>
    <x v="8"/>
    <x v="2"/>
    <x v="0"/>
    <x v="5"/>
    <n v="1008"/>
    <x v="11"/>
    <x v="0"/>
    <s v="Puerto Montt"/>
    <s v="Puerto Montt"/>
    <s v="Rotonda M. Munita"/>
    <s v="Puerto Montt"/>
    <n v="14"/>
    <d v="1899-12-30T14:05:00"/>
    <d v="1899-12-30T15:25:00"/>
    <d v="1899-12-30T01:20:00"/>
    <x v="300"/>
    <s v="SI"/>
    <n v="5032"/>
    <m/>
  </r>
  <r>
    <n v="2266"/>
    <n v="5030"/>
    <s v="Puerto Montt"/>
    <x v="8"/>
    <x v="2"/>
    <x v="0"/>
    <x v="5"/>
    <n v="1008"/>
    <x v="11"/>
    <x v="0"/>
    <s v="Puerto Montt"/>
    <s v="Puerto Montt"/>
    <s v="Rotonda M. Munita"/>
    <s v="Puerto Montt"/>
    <n v="15"/>
    <d v="1899-12-30T15:00:00"/>
    <d v="1899-12-30T16:22:00"/>
    <d v="1899-12-30T01:22:00"/>
    <x v="292"/>
    <s v="SI"/>
    <n v="5030"/>
    <m/>
  </r>
  <r>
    <n v="2267"/>
    <n v="5031"/>
    <s v="Puerto Montt"/>
    <x v="8"/>
    <x v="2"/>
    <x v="0"/>
    <x v="5"/>
    <n v="1008"/>
    <x v="11"/>
    <x v="0"/>
    <s v="Puerto Montt"/>
    <s v="Puerto Montt"/>
    <s v="Rotonda M. Munita"/>
    <s v="Puerto Montt"/>
    <n v="15"/>
    <d v="1899-12-30T15:22:00"/>
    <d v="1899-12-30T16:45:00"/>
    <d v="1899-12-30T01:23:00"/>
    <x v="265"/>
    <s v="SI"/>
    <n v="5031"/>
    <m/>
  </r>
  <r>
    <n v="2268"/>
    <n v="5020"/>
    <s v="Puerto Montt"/>
    <x v="8"/>
    <x v="2"/>
    <x v="0"/>
    <x v="5"/>
    <n v="1008"/>
    <x v="11"/>
    <x v="1"/>
    <s v="Rotonda M. Munita"/>
    <s v="Puerto Montt"/>
    <s v="Rotonda M. Munita"/>
    <s v="Puerto Montt"/>
    <n v="10"/>
    <d v="1899-12-30T10:05:00"/>
    <d v="1899-12-30T11:15:00"/>
    <d v="1899-12-30T01:10:00"/>
    <x v="265"/>
    <s v="SI"/>
    <n v="5020"/>
    <m/>
  </r>
  <r>
    <n v="2269"/>
    <n v="5021"/>
    <s v="Puerto Montt"/>
    <x v="8"/>
    <x v="2"/>
    <x v="0"/>
    <x v="5"/>
    <n v="1010"/>
    <x v="13"/>
    <x v="1"/>
    <s v="Mall Paseo Costanera"/>
    <s v="Puerto Montt"/>
    <s v="Puerto Montt"/>
    <s v="Puerto Montt"/>
    <n v="9"/>
    <d v="1899-12-30T09:38:00"/>
    <d v="1899-12-30T10:25:00"/>
    <d v="1899-12-30T00:47:00"/>
    <x v="292"/>
    <s v="SI"/>
    <n v="5021"/>
    <m/>
  </r>
  <r>
    <n v="2270"/>
    <n v="0"/>
    <s v="Puerto Montt"/>
    <x v="8"/>
    <x v="2"/>
    <x v="0"/>
    <x v="5"/>
    <n v="1008"/>
    <x v="11"/>
    <x v="1"/>
    <s v="Rotonda M. Munita"/>
    <s v="Puerto Montt"/>
    <s v="Rotonda M. Munita"/>
    <s v="Puerto Montt"/>
    <n v="10"/>
    <d v="1899-12-30T10:41:00"/>
    <d v="1899-12-30T12:01:00"/>
    <d v="1899-12-30T01:20:00"/>
    <x v="268"/>
    <s v="NO"/>
    <m/>
    <m/>
  </r>
  <r>
    <n v="2271"/>
    <s v="5032A"/>
    <s v="Puerto Montt"/>
    <x v="8"/>
    <x v="2"/>
    <x v="0"/>
    <x v="5"/>
    <n v="1008"/>
    <x v="11"/>
    <x v="1"/>
    <s v="Rotonda M. Munita"/>
    <s v="Puerto Montt"/>
    <s v="Rotonda M. Munita"/>
    <s v="Puerto Montt"/>
    <n v="12"/>
    <d v="1899-12-30T12:14:00"/>
    <d v="1899-12-30T13:54:00"/>
    <d v="1899-12-30T01:40:00"/>
    <x v="285"/>
    <s v="SI"/>
    <s v="5032A"/>
    <m/>
  </r>
  <r>
    <n v="2272"/>
    <n v="5024"/>
    <s v="Puerto Montt"/>
    <x v="8"/>
    <x v="2"/>
    <x v="0"/>
    <x v="5"/>
    <n v="1008"/>
    <x v="11"/>
    <x v="1"/>
    <s v="Rotonda M. Munita"/>
    <s v="Puerto Montt"/>
    <s v="Rotonda M. Munita"/>
    <s v="Puerto Montt"/>
    <n v="12"/>
    <d v="1899-12-30T12:47:00"/>
    <d v="1899-12-30T14:05:00"/>
    <d v="1899-12-30T01:18:00"/>
    <x v="300"/>
    <s v="SI"/>
    <n v="5024"/>
    <m/>
  </r>
  <r>
    <n v="2273"/>
    <n v="5025"/>
    <s v="Puerto Montt"/>
    <x v="8"/>
    <x v="2"/>
    <x v="0"/>
    <x v="5"/>
    <n v="1008"/>
    <x v="11"/>
    <x v="1"/>
    <s v="Rotonda M. Munita"/>
    <s v="Puerto Montt"/>
    <s v="Rotonda M. Munita"/>
    <s v="Puerto Montt"/>
    <n v="13"/>
    <d v="1899-12-30T13:15:00"/>
    <d v="1899-12-30T14:43:00"/>
    <d v="1899-12-30T01:28:00"/>
    <x v="265"/>
    <s v="SI"/>
    <n v="5025"/>
    <m/>
  </r>
  <r>
    <n v="2274"/>
    <n v="5027"/>
    <s v="Puerto Montt"/>
    <x v="8"/>
    <x v="2"/>
    <x v="0"/>
    <x v="5"/>
    <n v="1008"/>
    <x v="11"/>
    <x v="1"/>
    <s v="Rotonda M. Munita"/>
    <s v="Puerto Montt"/>
    <s v="Rotonda M. Munita"/>
    <s v="Puerto Montt"/>
    <n v="14"/>
    <d v="1899-12-30T14:30:00"/>
    <d v="1899-12-30T15:45:00"/>
    <d v="1899-12-30T01:15:00"/>
    <x v="301"/>
    <s v="SI"/>
    <n v="5027"/>
    <m/>
  </r>
  <r>
    <n v="2275"/>
    <n v="5032"/>
    <s v="Puerto Montt"/>
    <x v="8"/>
    <x v="2"/>
    <x v="0"/>
    <x v="5"/>
    <n v="1008"/>
    <x v="11"/>
    <x v="1"/>
    <s v="Rotonda M. Munita"/>
    <s v="Puerto Montt"/>
    <s v="Rotonda M. Munita"/>
    <s v="Puerto Montt"/>
    <n v="15"/>
    <d v="1899-12-30T15:25:00"/>
    <d v="1899-12-30T16:56:00"/>
    <d v="1899-12-30T01:31:00"/>
    <x v="300"/>
    <s v="SI"/>
    <n v="5032"/>
    <m/>
  </r>
  <r>
    <n v="2276"/>
    <n v="5030"/>
    <s v="Puerto Montt"/>
    <x v="8"/>
    <x v="2"/>
    <x v="0"/>
    <x v="5"/>
    <n v="1008"/>
    <x v="11"/>
    <x v="1"/>
    <s v="Rotonda M. Munita"/>
    <s v="Puerto Montt"/>
    <s v="Rotonda M. Munita"/>
    <s v="Puerto Montt"/>
    <n v="16"/>
    <d v="1899-12-30T16:22:00"/>
    <d v="1899-12-30T17:53:00"/>
    <d v="1899-12-30T01:31:00"/>
    <x v="292"/>
    <s v="SI"/>
    <n v="5030"/>
    <m/>
  </r>
  <r>
    <n v="2277"/>
    <n v="5031"/>
    <s v="Puerto Montt"/>
    <x v="8"/>
    <x v="2"/>
    <x v="0"/>
    <x v="5"/>
    <n v="1008"/>
    <x v="11"/>
    <x v="1"/>
    <s v="Rotonda M. Munita"/>
    <s v="Puerto Montt"/>
    <s v="Rotonda M. Munita"/>
    <s v="Puerto Montt"/>
    <n v="16"/>
    <d v="1899-12-30T16:45:00"/>
    <d v="1899-12-30T18:24:00"/>
    <d v="1899-12-30T01:39:00"/>
    <x v="265"/>
    <s v="SI"/>
    <n v="5031"/>
    <m/>
  </r>
  <r>
    <n v="2278"/>
    <n v="4520"/>
    <s v="Puerto Montt"/>
    <x v="8"/>
    <x v="2"/>
    <x v="0"/>
    <x v="5"/>
    <n v="1010"/>
    <x v="13"/>
    <x v="0"/>
    <s v="Puerto Montt"/>
    <s v="Puerto Montt"/>
    <s v="Mall Paseo Costanera"/>
    <s v="Puerto Montt"/>
    <n v="8"/>
    <d v="1899-12-30T08:22:00"/>
    <d v="1899-12-30T09:00:00"/>
    <d v="1899-12-30T00:38:00"/>
    <x v="300"/>
    <s v="SI"/>
    <n v="4520"/>
    <m/>
  </r>
  <r>
    <n v="2279"/>
    <n v="4521"/>
    <s v="Puerto Montt"/>
    <x v="8"/>
    <x v="2"/>
    <x v="0"/>
    <x v="5"/>
    <n v="1010"/>
    <x v="13"/>
    <x v="0"/>
    <s v="Puerto Montt"/>
    <s v="Puerto Montt"/>
    <s v="Mall Paseo Costanera"/>
    <s v="Puerto Montt"/>
    <n v="9"/>
    <d v="1899-12-30T09:19:00"/>
    <d v="1899-12-30T09:50:00"/>
    <d v="1899-12-30T00:31:00"/>
    <x v="297"/>
    <s v="SI"/>
    <n v="4521"/>
    <m/>
  </r>
  <r>
    <n v="2280"/>
    <n v="4522"/>
    <s v="Puerto Montt"/>
    <x v="8"/>
    <x v="2"/>
    <x v="0"/>
    <x v="5"/>
    <n v="1010"/>
    <x v="13"/>
    <x v="0"/>
    <s v="Puerto Montt"/>
    <s v="Puerto Montt"/>
    <s v="Mall Paseo Costanera"/>
    <s v="Puerto Montt"/>
    <n v="9"/>
    <d v="1899-12-30T09:32:00"/>
    <d v="1899-12-30T10:20:00"/>
    <d v="1899-12-30T00:48:00"/>
    <x v="301"/>
    <s v="SI"/>
    <n v="4522"/>
    <m/>
  </r>
  <r>
    <n v="2281"/>
    <n v="0"/>
    <s v="Puerto Montt"/>
    <x v="8"/>
    <x v="2"/>
    <x v="0"/>
    <x v="5"/>
    <n v="1010"/>
    <x v="13"/>
    <x v="0"/>
    <s v="Puerto Montt"/>
    <s v="Puerto Montt"/>
    <s v="Mall Paseo Costanera"/>
    <s v="Puerto Montt"/>
    <n v="9"/>
    <d v="1899-12-30T09:46:00"/>
    <d v="1899-12-30T10:28:00"/>
    <d v="1899-12-30T00:42:00"/>
    <x v="281"/>
    <s v="NO"/>
    <m/>
    <m/>
  </r>
  <r>
    <n v="2282"/>
    <n v="0"/>
    <s v="Puerto Montt"/>
    <x v="8"/>
    <x v="2"/>
    <x v="0"/>
    <x v="5"/>
    <n v="1010"/>
    <x v="13"/>
    <x v="0"/>
    <s v="Puerto Montt"/>
    <s v="Puerto Montt"/>
    <s v="Mall Paseo Costanera"/>
    <s v="Puerto Montt"/>
    <n v="9"/>
    <d v="1899-12-30T09:58:00"/>
    <d v="1899-12-30T10:40:00"/>
    <d v="1899-12-30T00:42:00"/>
    <x v="268"/>
    <s v="NO"/>
    <m/>
    <m/>
  </r>
  <r>
    <n v="2283"/>
    <n v="4523"/>
    <s v="Puerto Montt"/>
    <x v="8"/>
    <x v="2"/>
    <x v="0"/>
    <x v="5"/>
    <n v="1010"/>
    <x v="13"/>
    <x v="0"/>
    <s v="Puerto Montt"/>
    <s v="Puerto Montt"/>
    <s v="Mall Paseo Costanera"/>
    <s v="Puerto Montt"/>
    <n v="10"/>
    <d v="1899-12-30T10:20:00"/>
    <d v="1899-12-30T10:59:00"/>
    <d v="1899-12-30T00:39:00"/>
    <x v="292"/>
    <s v="SI"/>
    <n v="4523"/>
    <m/>
  </r>
  <r>
    <n v="2284"/>
    <n v="4534"/>
    <s v="Puerto Montt"/>
    <x v="8"/>
    <x v="2"/>
    <x v="0"/>
    <x v="5"/>
    <n v="1010"/>
    <x v="13"/>
    <x v="0"/>
    <s v="Puerto Montt"/>
    <s v="Puerto Montt"/>
    <s v="Mall Paseo Costanera"/>
    <s v="Puerto Montt"/>
    <n v="10"/>
    <d v="1899-12-30T10:40:00"/>
    <d v="1899-12-30T11:29:00"/>
    <d v="1899-12-30T00:49:00"/>
    <x v="297"/>
    <s v="SI"/>
    <n v="4534"/>
    <m/>
  </r>
  <r>
    <n v="2285"/>
    <n v="4524"/>
    <s v="Puerto Montt"/>
    <x v="8"/>
    <x v="2"/>
    <x v="0"/>
    <x v="5"/>
    <n v="1010"/>
    <x v="13"/>
    <x v="0"/>
    <s v="Puerto Montt"/>
    <s v="Puerto Montt"/>
    <s v="Mall Paseo Costanera"/>
    <s v="Puerto Montt"/>
    <n v="11"/>
    <d v="1899-12-30T11:01:00"/>
    <d v="1899-12-30T11:31:00"/>
    <d v="1899-12-30T00:30:00"/>
    <x v="289"/>
    <s v="SI"/>
    <n v="4524"/>
    <m/>
  </r>
  <r>
    <n v="2286"/>
    <n v="0"/>
    <s v="Puerto Montt"/>
    <x v="8"/>
    <x v="2"/>
    <x v="0"/>
    <x v="5"/>
    <n v="1010"/>
    <x v="13"/>
    <x v="0"/>
    <s v="Puerto Montt"/>
    <s v="Puerto Montt"/>
    <s v="Mall Paseo Costanera"/>
    <s v="Puerto Montt"/>
    <n v="11"/>
    <d v="1899-12-30T11:10:00"/>
    <d v="1899-12-30T11:52:00"/>
    <d v="1899-12-30T00:42:00"/>
    <x v="302"/>
    <s v="NO"/>
    <m/>
    <m/>
  </r>
  <r>
    <n v="2287"/>
    <n v="4525"/>
    <s v="Puerto Montt"/>
    <x v="8"/>
    <x v="2"/>
    <x v="0"/>
    <x v="5"/>
    <n v="1010"/>
    <x v="13"/>
    <x v="0"/>
    <s v="Puerto Montt"/>
    <s v="Puerto Montt"/>
    <s v="Mall Paseo Costanera"/>
    <s v="Puerto Montt"/>
    <n v="11"/>
    <d v="1899-12-30T11:31:00"/>
    <d v="1899-12-30T12:10:00"/>
    <d v="1899-12-30T00:39:00"/>
    <x v="298"/>
    <s v="SI"/>
    <n v="4525"/>
    <m/>
  </r>
  <r>
    <n v="2288"/>
    <n v="0"/>
    <s v="Puerto Montt"/>
    <x v="8"/>
    <x v="2"/>
    <x v="0"/>
    <x v="5"/>
    <n v="1010"/>
    <x v="13"/>
    <x v="0"/>
    <s v="Puerto Montt"/>
    <s v="Puerto Montt"/>
    <s v="Mall Paseo Costanera"/>
    <s v="Puerto Montt"/>
    <n v="11"/>
    <d v="1899-12-30T11:45:00"/>
    <d v="1899-12-30T12:27:00"/>
    <d v="1899-12-30T00:42:00"/>
    <x v="281"/>
    <s v="NO"/>
    <m/>
    <m/>
  </r>
  <r>
    <n v="2289"/>
    <n v="4526"/>
    <s v="Puerto Montt"/>
    <x v="8"/>
    <x v="2"/>
    <x v="0"/>
    <x v="5"/>
    <n v="1010"/>
    <x v="13"/>
    <x v="0"/>
    <s v="Puerto Montt"/>
    <s v="Puerto Montt"/>
    <s v="Mall Paseo Costanera"/>
    <s v="Puerto Montt"/>
    <n v="12"/>
    <d v="1899-12-30T12:02:00"/>
    <d v="1899-12-30T12:47:00"/>
    <d v="1899-12-30T00:45:00"/>
    <x v="268"/>
    <s v="SI"/>
    <n v="4526"/>
    <m/>
  </r>
  <r>
    <n v="2290"/>
    <n v="0"/>
    <s v="Puerto Montt"/>
    <x v="8"/>
    <x v="2"/>
    <x v="0"/>
    <x v="5"/>
    <n v="1010"/>
    <x v="13"/>
    <x v="0"/>
    <s v="Puerto Montt"/>
    <s v="Puerto Montt"/>
    <s v="Mall Paseo Costanera"/>
    <s v="Puerto Montt"/>
    <n v="12"/>
    <d v="1899-12-30T12:20:00"/>
    <d v="1899-12-30T13:02:00"/>
    <d v="1899-12-30T00:42:00"/>
    <x v="297"/>
    <s v="NO"/>
    <m/>
    <m/>
  </r>
  <r>
    <n v="2291"/>
    <n v="4527"/>
    <s v="Puerto Montt"/>
    <x v="8"/>
    <x v="2"/>
    <x v="0"/>
    <x v="5"/>
    <n v="1010"/>
    <x v="13"/>
    <x v="0"/>
    <s v="Puerto Montt"/>
    <s v="Puerto Montt"/>
    <s v="Mall Paseo Costanera"/>
    <s v="Puerto Montt"/>
    <n v="12"/>
    <d v="1899-12-30T12:33:00"/>
    <d v="1899-12-30T13:06:00"/>
    <d v="1899-12-30T00:33:00"/>
    <x v="286"/>
    <s v="SI"/>
    <n v="4527"/>
    <m/>
  </r>
  <r>
    <n v="2292"/>
    <n v="0"/>
    <s v="Puerto Montt"/>
    <x v="8"/>
    <x v="2"/>
    <x v="0"/>
    <x v="5"/>
    <n v="1010"/>
    <x v="13"/>
    <x v="0"/>
    <s v="Puerto Montt"/>
    <s v="Puerto Montt"/>
    <s v="Mall Paseo Costanera"/>
    <s v="Puerto Montt"/>
    <n v="12"/>
    <d v="1899-12-30T12:45:00"/>
    <d v="1899-12-30T13:27:00"/>
    <d v="1899-12-30T00:42:00"/>
    <x v="298"/>
    <s v="NO"/>
    <m/>
    <m/>
  </r>
  <r>
    <n v="2293"/>
    <n v="4528"/>
    <s v="Puerto Montt"/>
    <x v="8"/>
    <x v="2"/>
    <x v="0"/>
    <x v="5"/>
    <n v="1010"/>
    <x v="13"/>
    <x v="0"/>
    <s v="Puerto Montt"/>
    <s v="Puerto Montt"/>
    <s v="Mall Paseo Costanera"/>
    <s v="Puerto Montt"/>
    <n v="13"/>
    <d v="1899-12-30T13:02:00"/>
    <d v="1899-12-30T13:50:00"/>
    <d v="1899-12-30T00:48:00"/>
    <x v="289"/>
    <s v="SI"/>
    <n v="4528"/>
    <m/>
  </r>
  <r>
    <n v="2294"/>
    <n v="0"/>
    <s v="Puerto Montt"/>
    <x v="8"/>
    <x v="2"/>
    <x v="0"/>
    <x v="5"/>
    <n v="1010"/>
    <x v="13"/>
    <x v="0"/>
    <s v="Puerto Montt"/>
    <s v="Puerto Montt"/>
    <s v="Mall Paseo Costanera"/>
    <s v="Puerto Montt"/>
    <n v="13"/>
    <d v="1899-12-30T13:22:00"/>
    <d v="1899-12-30T14:04:00"/>
    <d v="1899-12-30T00:42:00"/>
    <x v="303"/>
    <s v="NO"/>
    <m/>
    <m/>
  </r>
  <r>
    <n v="2295"/>
    <n v="4529"/>
    <s v="Puerto Montt"/>
    <x v="8"/>
    <x v="2"/>
    <x v="0"/>
    <x v="5"/>
    <n v="1010"/>
    <x v="13"/>
    <x v="0"/>
    <s v="Puerto Montt"/>
    <s v="Puerto Montt"/>
    <s v="Mall Paseo Costanera"/>
    <s v="Puerto Montt"/>
    <n v="13"/>
    <d v="1899-12-30T13:40:00"/>
    <d v="1899-12-30T14:25:00"/>
    <d v="1899-12-30T00:45:00"/>
    <x v="297"/>
    <s v="SI"/>
    <n v="4529"/>
    <m/>
  </r>
  <r>
    <n v="2296"/>
    <n v="4530"/>
    <s v="Puerto Montt"/>
    <x v="8"/>
    <x v="2"/>
    <x v="0"/>
    <x v="5"/>
    <n v="1010"/>
    <x v="13"/>
    <x v="0"/>
    <s v="Puerto Montt"/>
    <s v="Puerto Montt"/>
    <s v="Mall Paseo Costanera"/>
    <s v="Puerto Montt"/>
    <n v="14"/>
    <d v="1899-12-30T14:10:00"/>
    <d v="1899-12-30T14:59:00"/>
    <d v="1899-12-30T00:49:00"/>
    <x v="285"/>
    <s v="SI"/>
    <n v="4530"/>
    <m/>
  </r>
  <r>
    <n v="2297"/>
    <n v="4531"/>
    <s v="Puerto Montt"/>
    <x v="8"/>
    <x v="2"/>
    <x v="0"/>
    <x v="5"/>
    <n v="1010"/>
    <x v="13"/>
    <x v="0"/>
    <s v="Puerto Montt"/>
    <s v="Puerto Montt"/>
    <s v="Mall Paseo Costanera"/>
    <s v="Puerto Montt"/>
    <n v="14"/>
    <d v="1899-12-30T14:35:00"/>
    <d v="1899-12-30T15:20:00"/>
    <d v="1899-12-30T00:45:00"/>
    <x v="289"/>
    <s v="SI"/>
    <n v="4531"/>
    <m/>
  </r>
  <r>
    <n v="2298"/>
    <n v="4532"/>
    <s v="Puerto Montt"/>
    <x v="8"/>
    <x v="2"/>
    <x v="0"/>
    <x v="5"/>
    <n v="1010"/>
    <x v="13"/>
    <x v="0"/>
    <s v="Puerto Montt"/>
    <s v="Puerto Montt"/>
    <s v="Mall Paseo Costanera"/>
    <s v="Puerto Montt"/>
    <n v="15"/>
    <d v="1899-12-30T15:00:00"/>
    <d v="1899-12-30T15:41:00"/>
    <d v="1899-12-30T00:41:00"/>
    <x v="303"/>
    <s v="SI"/>
    <n v="4532"/>
    <m/>
  </r>
  <r>
    <n v="2299"/>
    <n v="0"/>
    <s v="Puerto Montt"/>
    <x v="8"/>
    <x v="2"/>
    <x v="0"/>
    <x v="5"/>
    <n v="1010"/>
    <x v="13"/>
    <x v="0"/>
    <s v="Puerto Montt"/>
    <s v="Puerto Montt"/>
    <s v="Mall Paseo Costanera"/>
    <s v="Puerto Montt"/>
    <n v="15"/>
    <d v="1899-12-30T15:20:00"/>
    <d v="1899-12-30T16:02:00"/>
    <d v="1899-12-30T00:42:00"/>
    <x v="298"/>
    <s v="NO"/>
    <m/>
    <s v="No deja subir al bus"/>
  </r>
  <r>
    <n v="2300"/>
    <n v="4533"/>
    <s v="Puerto Montt"/>
    <x v="8"/>
    <x v="2"/>
    <x v="0"/>
    <x v="5"/>
    <n v="1010"/>
    <x v="13"/>
    <x v="0"/>
    <s v="Puerto Montt"/>
    <s v="Puerto Montt"/>
    <s v="Mall Paseo Costanera"/>
    <s v="Puerto Montt"/>
    <n v="15"/>
    <d v="1899-12-30T15:42:00"/>
    <d v="1899-12-30T16:22:00"/>
    <d v="1899-12-30T00:40:00"/>
    <x v="286"/>
    <s v="SI"/>
    <n v="4533"/>
    <m/>
  </r>
  <r>
    <n v="2301"/>
    <n v="4520"/>
    <s v="Puerto Montt"/>
    <x v="8"/>
    <x v="2"/>
    <x v="0"/>
    <x v="5"/>
    <n v="1010"/>
    <x v="13"/>
    <x v="1"/>
    <s v="Mall Paseo Costanera"/>
    <s v="Puerto Montt"/>
    <s v="Puerto Montt"/>
    <s v="Puerto Montt"/>
    <n v="9"/>
    <d v="1899-12-30T09:00:00"/>
    <d v="1899-12-30T09:42:00"/>
    <d v="1899-12-30T00:42:00"/>
    <x v="300"/>
    <s v="SI"/>
    <n v="4520"/>
    <m/>
  </r>
  <r>
    <n v="2302"/>
    <n v="4521"/>
    <s v="Puerto Montt"/>
    <x v="8"/>
    <x v="2"/>
    <x v="0"/>
    <x v="5"/>
    <n v="1010"/>
    <x v="13"/>
    <x v="1"/>
    <s v="Mall Paseo Costanera"/>
    <s v="Puerto Montt"/>
    <s v="Puerto Montt"/>
    <s v="Puerto Montt"/>
    <n v="9"/>
    <d v="1899-12-30T09:50:00"/>
    <d v="1899-12-30T10:20:00"/>
    <d v="1899-12-30T00:30:00"/>
    <x v="297"/>
    <s v="SI"/>
    <n v="4521"/>
    <m/>
  </r>
  <r>
    <n v="2303"/>
    <n v="4522"/>
    <s v="Puerto Montt"/>
    <x v="8"/>
    <x v="2"/>
    <x v="0"/>
    <x v="5"/>
    <n v="1010"/>
    <x v="13"/>
    <x v="1"/>
    <s v="Mall Paseo Costanera"/>
    <s v="Puerto Montt"/>
    <s v="Puerto Montt"/>
    <s v="Puerto Montt"/>
    <n v="10"/>
    <d v="1899-12-30T10:20:00"/>
    <d v="1899-12-30T10:52:00"/>
    <d v="1899-12-30T00:32:00"/>
    <x v="301"/>
    <s v="SI"/>
    <n v="4522"/>
    <m/>
  </r>
  <r>
    <n v="2304"/>
    <n v="0"/>
    <s v="Puerto Montt"/>
    <x v="8"/>
    <x v="2"/>
    <x v="0"/>
    <x v="5"/>
    <n v="1010"/>
    <x v="13"/>
    <x v="1"/>
    <s v="Mall Paseo Costanera"/>
    <s v="Puerto Montt"/>
    <s v="Puerto Montt"/>
    <s v="Puerto Montt"/>
    <n v="10"/>
    <d v="1899-12-30T10:28:00"/>
    <d v="1899-12-30T11:06:00"/>
    <d v="1899-12-30T00:38:00"/>
    <x v="281"/>
    <s v="NO"/>
    <m/>
    <m/>
  </r>
  <r>
    <n v="2305"/>
    <n v="0"/>
    <s v="Puerto Montt"/>
    <x v="8"/>
    <x v="2"/>
    <x v="0"/>
    <x v="5"/>
    <n v="1010"/>
    <x v="13"/>
    <x v="1"/>
    <s v="Mall Paseo Costanera"/>
    <s v="Puerto Montt"/>
    <s v="Puerto Montt"/>
    <s v="Puerto Montt"/>
    <n v="10"/>
    <d v="1899-12-30T10:40:00"/>
    <d v="1899-12-30T11:18:00"/>
    <d v="1899-12-30T00:38:00"/>
    <x v="268"/>
    <s v="NO"/>
    <m/>
    <m/>
  </r>
  <r>
    <n v="2306"/>
    <n v="4523"/>
    <s v="Puerto Montt"/>
    <x v="8"/>
    <x v="2"/>
    <x v="0"/>
    <x v="5"/>
    <n v="1010"/>
    <x v="13"/>
    <x v="1"/>
    <s v="Mall Paseo Costanera"/>
    <s v="Puerto Montt"/>
    <s v="Puerto Montt"/>
    <s v="Puerto Montt"/>
    <n v="10"/>
    <d v="1899-12-30T10:59:00"/>
    <d v="1899-12-30T11:40:00"/>
    <d v="1899-12-30T00:41:00"/>
    <x v="292"/>
    <s v="SI"/>
    <n v="4523"/>
    <m/>
  </r>
  <r>
    <n v="2307"/>
    <n v="4534"/>
    <s v="Puerto Montt"/>
    <x v="8"/>
    <x v="2"/>
    <x v="0"/>
    <x v="5"/>
    <n v="1010"/>
    <x v="13"/>
    <x v="1"/>
    <s v="Mall Paseo Costanera"/>
    <s v="Puerto Montt"/>
    <s v="Puerto Montt"/>
    <s v="Puerto Montt"/>
    <n v="11"/>
    <d v="1899-12-30T11:29:00"/>
    <d v="1899-12-30T12:06:00"/>
    <d v="1899-12-30T00:37:00"/>
    <x v="297"/>
    <s v="SI"/>
    <n v="4534"/>
    <m/>
  </r>
  <r>
    <n v="2308"/>
    <n v="4524"/>
    <s v="Puerto Montt"/>
    <x v="8"/>
    <x v="2"/>
    <x v="0"/>
    <x v="5"/>
    <n v="1010"/>
    <x v="13"/>
    <x v="1"/>
    <s v="Mall Paseo Costanera"/>
    <s v="Puerto Montt"/>
    <s v="Puerto Montt"/>
    <s v="Puerto Montt"/>
    <n v="11"/>
    <d v="1899-12-30T11:31:00"/>
    <d v="1899-12-30T12:15:00"/>
    <d v="1899-12-30T00:44:00"/>
    <x v="289"/>
    <s v="SI"/>
    <n v="4524"/>
    <m/>
  </r>
  <r>
    <n v="2309"/>
    <n v="0"/>
    <s v="Puerto Montt"/>
    <x v="8"/>
    <x v="2"/>
    <x v="0"/>
    <x v="5"/>
    <n v="1010"/>
    <x v="13"/>
    <x v="1"/>
    <s v="Mall Paseo Costanera"/>
    <s v="Puerto Montt"/>
    <s v="Puerto Montt"/>
    <s v="Puerto Montt"/>
    <n v="11"/>
    <d v="1899-12-30T11:52:00"/>
    <d v="1899-12-30T12:30:00"/>
    <d v="1899-12-30T00:38:00"/>
    <x v="304"/>
    <s v="NO"/>
    <m/>
    <m/>
  </r>
  <r>
    <n v="2310"/>
    <n v="4525"/>
    <s v="Puerto Montt"/>
    <x v="8"/>
    <x v="2"/>
    <x v="0"/>
    <x v="5"/>
    <n v="1010"/>
    <x v="13"/>
    <x v="1"/>
    <s v="Mall Paseo Costanera"/>
    <s v="Puerto Montt"/>
    <s v="Puerto Montt"/>
    <s v="Puerto Montt"/>
    <n v="12"/>
    <d v="1899-12-30T12:10:00"/>
    <d v="1899-12-30T12:47:00"/>
    <d v="1899-12-30T00:37:00"/>
    <x v="298"/>
    <s v="SI"/>
    <n v="4525"/>
    <m/>
  </r>
  <r>
    <n v="2311"/>
    <n v="0"/>
    <s v="Puerto Montt"/>
    <x v="8"/>
    <x v="2"/>
    <x v="0"/>
    <x v="5"/>
    <n v="1010"/>
    <x v="13"/>
    <x v="1"/>
    <s v="Mall Paseo Costanera"/>
    <s v="Puerto Montt"/>
    <s v="Puerto Montt"/>
    <s v="Puerto Montt"/>
    <n v="12"/>
    <d v="1899-12-30T12:27:00"/>
    <d v="1899-12-30T13:05:00"/>
    <d v="1899-12-30T00:38:00"/>
    <x v="281"/>
    <s v="NO"/>
    <m/>
    <m/>
  </r>
  <r>
    <n v="2312"/>
    <n v="4526"/>
    <s v="Puerto Montt"/>
    <x v="8"/>
    <x v="2"/>
    <x v="0"/>
    <x v="5"/>
    <n v="1010"/>
    <x v="13"/>
    <x v="1"/>
    <s v="Mall Paseo Costanera"/>
    <s v="Puerto Montt"/>
    <s v="Puerto Montt"/>
    <s v="Puerto Montt"/>
    <n v="12"/>
    <d v="1899-12-30T12:47:00"/>
    <d v="1899-12-30T13:20:00"/>
    <d v="1899-12-30T00:33:00"/>
    <x v="268"/>
    <s v="SI"/>
    <n v="4526"/>
    <m/>
  </r>
  <r>
    <n v="2313"/>
    <n v="0"/>
    <s v="Puerto Montt"/>
    <x v="8"/>
    <x v="2"/>
    <x v="0"/>
    <x v="5"/>
    <n v="1010"/>
    <x v="13"/>
    <x v="1"/>
    <s v="Mall Paseo Costanera"/>
    <s v="Puerto Montt"/>
    <s v="Puerto Montt"/>
    <s v="Puerto Montt"/>
    <n v="13"/>
    <d v="1899-12-30T13:02:00"/>
    <d v="1899-12-30T13:40:00"/>
    <d v="1899-12-30T00:38:00"/>
    <x v="297"/>
    <s v="NO"/>
    <m/>
    <m/>
  </r>
  <r>
    <n v="2314"/>
    <n v="4527"/>
    <s v="Puerto Montt"/>
    <x v="8"/>
    <x v="2"/>
    <x v="0"/>
    <x v="5"/>
    <n v="1010"/>
    <x v="13"/>
    <x v="1"/>
    <s v="Mall Paseo Costanera"/>
    <s v="Puerto Montt"/>
    <s v="Puerto Montt"/>
    <s v="Puerto Montt"/>
    <n v="13"/>
    <d v="1899-12-30T13:06:00"/>
    <d v="1899-12-30T13:53:00"/>
    <d v="1899-12-30T00:47:00"/>
    <x v="286"/>
    <s v="SI"/>
    <n v="4527"/>
    <m/>
  </r>
  <r>
    <n v="2315"/>
    <n v="0"/>
    <s v="Puerto Montt"/>
    <x v="8"/>
    <x v="2"/>
    <x v="0"/>
    <x v="5"/>
    <n v="1010"/>
    <x v="13"/>
    <x v="1"/>
    <s v="Mall Paseo Costanera"/>
    <s v="Puerto Montt"/>
    <s v="Puerto Montt"/>
    <s v="Puerto Montt"/>
    <n v="13"/>
    <d v="1899-12-30T13:27:00"/>
    <d v="1899-12-30T14:05:00"/>
    <d v="1899-12-30T00:38:00"/>
    <x v="298"/>
    <s v="NO"/>
    <m/>
    <m/>
  </r>
  <r>
    <n v="2316"/>
    <n v="4528"/>
    <s v="Puerto Montt"/>
    <x v="8"/>
    <x v="2"/>
    <x v="0"/>
    <x v="5"/>
    <n v="1010"/>
    <x v="13"/>
    <x v="1"/>
    <s v="Mall Paseo Costanera"/>
    <s v="Puerto Montt"/>
    <s v="Puerto Montt"/>
    <s v="Puerto Montt"/>
    <n v="13"/>
    <d v="1899-12-30T13:50:00"/>
    <d v="1899-12-30T14:22:00"/>
    <d v="1899-12-30T00:32:00"/>
    <x v="289"/>
    <s v="SI"/>
    <n v="4528"/>
    <m/>
  </r>
  <r>
    <n v="2317"/>
    <n v="0"/>
    <s v="Puerto Montt"/>
    <x v="8"/>
    <x v="2"/>
    <x v="0"/>
    <x v="5"/>
    <n v="1010"/>
    <x v="13"/>
    <x v="1"/>
    <s v="Mall Paseo Costanera"/>
    <s v="Puerto Montt"/>
    <s v="Puerto Montt"/>
    <s v="Puerto Montt"/>
    <n v="14"/>
    <d v="1899-12-30T14:04:00"/>
    <d v="1899-12-30T14:42:00"/>
    <d v="1899-12-30T00:38:00"/>
    <x v="303"/>
    <s v="NO"/>
    <m/>
    <m/>
  </r>
  <r>
    <n v="2318"/>
    <n v="4529"/>
    <s v="Puerto Montt"/>
    <x v="8"/>
    <x v="2"/>
    <x v="0"/>
    <x v="5"/>
    <n v="1010"/>
    <x v="13"/>
    <x v="1"/>
    <s v="Mall Paseo Costanera"/>
    <s v="Puerto Montt"/>
    <s v="Puerto Montt"/>
    <s v="Puerto Montt"/>
    <n v="14"/>
    <d v="1899-12-30T14:25:00"/>
    <d v="1899-12-30T15:04:00"/>
    <d v="1899-12-30T00:39:00"/>
    <x v="297"/>
    <s v="SI"/>
    <n v="4529"/>
    <m/>
  </r>
  <r>
    <n v="2319"/>
    <n v="4530"/>
    <s v="Puerto Montt"/>
    <x v="8"/>
    <x v="2"/>
    <x v="0"/>
    <x v="5"/>
    <n v="1010"/>
    <x v="13"/>
    <x v="1"/>
    <s v="Mall Paseo Costanera"/>
    <s v="Puerto Montt"/>
    <s v="Puerto Montt"/>
    <s v="Puerto Montt"/>
    <n v="14"/>
    <d v="1899-12-30T14:59:00"/>
    <d v="1899-12-30T16:00:00"/>
    <d v="1899-12-30T01:01:00"/>
    <x v="285"/>
    <s v="SI"/>
    <n v="4530"/>
    <m/>
  </r>
  <r>
    <n v="2320"/>
    <n v="4531"/>
    <s v="Puerto Montt"/>
    <x v="8"/>
    <x v="2"/>
    <x v="0"/>
    <x v="5"/>
    <n v="1010"/>
    <x v="13"/>
    <x v="1"/>
    <s v="Mall Paseo Costanera"/>
    <s v="Puerto Montt"/>
    <s v="Puerto Montt"/>
    <s v="Puerto Montt"/>
    <n v="15"/>
    <d v="1899-12-30T15:20:00"/>
    <d v="1899-12-30T15:57:00"/>
    <d v="1899-12-30T00:37:00"/>
    <x v="289"/>
    <s v="SI"/>
    <n v="4531"/>
    <m/>
  </r>
  <r>
    <n v="2321"/>
    <n v="4532"/>
    <s v="Puerto Montt"/>
    <x v="8"/>
    <x v="2"/>
    <x v="0"/>
    <x v="5"/>
    <n v="1010"/>
    <x v="13"/>
    <x v="1"/>
    <s v="Mall Paseo Costanera"/>
    <s v="Puerto Montt"/>
    <s v="Puerto Montt"/>
    <s v="Puerto Montt"/>
    <n v="15"/>
    <d v="1899-12-30T15:41:00"/>
    <d v="1899-12-30T16:10:00"/>
    <d v="1899-12-30T00:29:00"/>
    <x v="303"/>
    <s v="SI"/>
    <n v="4532"/>
    <m/>
  </r>
  <r>
    <n v="2322"/>
    <n v="0"/>
    <s v="Puerto Montt"/>
    <x v="8"/>
    <x v="2"/>
    <x v="0"/>
    <x v="5"/>
    <n v="1010"/>
    <x v="13"/>
    <x v="1"/>
    <s v="Mall Paseo Costanera"/>
    <s v="Puerto Montt"/>
    <s v="Puerto Montt"/>
    <s v="Puerto Montt"/>
    <n v="16"/>
    <d v="1899-12-30T16:02:00"/>
    <d v="1899-12-30T16:40:00"/>
    <d v="1899-12-30T00:38:00"/>
    <x v="298"/>
    <s v="NO"/>
    <m/>
    <s v="No deja subir al bus"/>
  </r>
  <r>
    <n v="2323"/>
    <n v="4533"/>
    <s v="Puerto Montt"/>
    <x v="8"/>
    <x v="2"/>
    <x v="0"/>
    <x v="5"/>
    <n v="1010"/>
    <x v="13"/>
    <x v="1"/>
    <s v="Mall Paseo Costanera"/>
    <s v="Puerto Montt"/>
    <s v="Puerto Montt"/>
    <s v="Puerto Montt"/>
    <n v="16"/>
    <d v="1899-12-30T16:22:00"/>
    <d v="1899-12-30T17:15:00"/>
    <d v="1899-12-30T00:53:00"/>
    <x v="286"/>
    <s v="SI"/>
    <n v="4533"/>
    <m/>
  </r>
  <r>
    <n v="2324"/>
    <n v="100001"/>
    <s v="Puerto Montt"/>
    <x v="9"/>
    <x v="2"/>
    <x v="0"/>
    <x v="5"/>
    <n v="1008"/>
    <x v="11"/>
    <x v="0"/>
    <s v="Puerto Montt"/>
    <s v="Puerto Montt"/>
    <s v="Rotonda M. Munita"/>
    <s v="Puerto Montt"/>
    <n v="9"/>
    <d v="1899-12-30T09:29:00"/>
    <d v="1899-12-30T11:00:00"/>
    <d v="1899-12-30T01:31:00"/>
    <x v="292"/>
    <s v="SI"/>
    <n v="100001"/>
    <m/>
  </r>
  <r>
    <n v="2325"/>
    <n v="100002"/>
    <s v="Puerto Montt"/>
    <x v="9"/>
    <x v="2"/>
    <x v="0"/>
    <x v="5"/>
    <n v="1008"/>
    <x v="11"/>
    <x v="0"/>
    <s v="Puerto Montt"/>
    <s v="Puerto Montt"/>
    <s v="Rotonda M. Munita"/>
    <s v="Puerto Montt"/>
    <n v="9"/>
    <d v="1899-12-30T09:51:00"/>
    <d v="1899-12-30T11:13:00"/>
    <d v="1899-12-30T01:22:00"/>
    <x v="285"/>
    <s v="SI"/>
    <n v="100002"/>
    <m/>
  </r>
  <r>
    <n v="2326"/>
    <n v="100003"/>
    <s v="Puerto Montt"/>
    <x v="9"/>
    <x v="2"/>
    <x v="0"/>
    <x v="5"/>
    <n v="1008"/>
    <x v="11"/>
    <x v="0"/>
    <s v="Puerto Montt"/>
    <s v="Puerto Montt"/>
    <s v="Rotonda M. Munita"/>
    <s v="Puerto Montt"/>
    <n v="13"/>
    <d v="1899-12-30T13:35:00"/>
    <d v="1899-12-30T15:01:00"/>
    <d v="1899-12-30T01:26:00"/>
    <x v="275"/>
    <s v="SI"/>
    <n v="100003"/>
    <m/>
  </r>
  <r>
    <n v="2327"/>
    <n v="100004"/>
    <s v="Puerto Montt"/>
    <x v="9"/>
    <x v="2"/>
    <x v="0"/>
    <x v="5"/>
    <n v="1008"/>
    <x v="11"/>
    <x v="0"/>
    <s v="Puerto Montt"/>
    <s v="Puerto Montt"/>
    <s v="Rotonda M. Munita"/>
    <s v="Puerto Montt"/>
    <n v="14"/>
    <d v="1899-12-30T14:31:00"/>
    <d v="1899-12-30T15:58:00"/>
    <d v="1899-12-30T01:27:00"/>
    <x v="281"/>
    <s v="SI"/>
    <n v="100004"/>
    <m/>
  </r>
  <r>
    <n v="2328"/>
    <n v="100005"/>
    <s v="Puerto Montt"/>
    <x v="9"/>
    <x v="2"/>
    <x v="0"/>
    <x v="5"/>
    <n v="1008"/>
    <x v="11"/>
    <x v="0"/>
    <s v="Puerto Montt"/>
    <s v="Puerto Montt"/>
    <s v="Rotonda M. Munita"/>
    <s v="Puerto Montt"/>
    <n v="11"/>
    <d v="1899-12-30T11:24:00"/>
    <d v="1899-12-30T12:51:00"/>
    <d v="1899-12-30T01:27:00"/>
    <x v="265"/>
    <s v="SI"/>
    <n v="100005"/>
    <m/>
  </r>
  <r>
    <n v="2329"/>
    <n v="100001"/>
    <s v="Puerto Montt"/>
    <x v="9"/>
    <x v="2"/>
    <x v="0"/>
    <x v="5"/>
    <n v="1008"/>
    <x v="11"/>
    <x v="1"/>
    <s v="Rotonda M. Munita"/>
    <s v="Puerto Montt"/>
    <s v="Rotonda M. Munita"/>
    <s v="Puerto Montt"/>
    <n v="11"/>
    <d v="1899-12-30T11:00:00"/>
    <d v="1899-12-30T12:37:00"/>
    <d v="1899-12-30T01:37:00"/>
    <x v="292"/>
    <s v="SI"/>
    <n v="100001"/>
    <m/>
  </r>
  <r>
    <n v="2330"/>
    <n v="100002"/>
    <s v="Puerto Montt"/>
    <x v="9"/>
    <x v="2"/>
    <x v="0"/>
    <x v="5"/>
    <n v="1008"/>
    <x v="11"/>
    <x v="1"/>
    <s v="Rotonda M. Munita"/>
    <s v="Puerto Montt"/>
    <s v="Rotonda M. Munita"/>
    <s v="Puerto Montt"/>
    <n v="11"/>
    <d v="1899-12-30T11:13:00"/>
    <d v="1899-12-30T12:49:00"/>
    <d v="1899-12-30T01:36:00"/>
    <x v="285"/>
    <s v="SI"/>
    <n v="100002"/>
    <m/>
  </r>
  <r>
    <n v="2331"/>
    <n v="100003"/>
    <s v="Puerto Montt"/>
    <x v="9"/>
    <x v="2"/>
    <x v="0"/>
    <x v="5"/>
    <n v="1008"/>
    <x v="11"/>
    <x v="1"/>
    <s v="Rotonda M. Munita"/>
    <s v="Puerto Montt"/>
    <s v="Rotonda M. Munita"/>
    <s v="Puerto Montt"/>
    <n v="15"/>
    <d v="1899-12-30T15:01:00"/>
    <d v="1899-12-30T16:29:00"/>
    <d v="1899-12-30T01:28:00"/>
    <x v="275"/>
    <s v="SI"/>
    <n v="100003"/>
    <m/>
  </r>
  <r>
    <n v="2332"/>
    <n v="100004"/>
    <s v="Puerto Montt"/>
    <x v="9"/>
    <x v="2"/>
    <x v="0"/>
    <x v="5"/>
    <n v="1008"/>
    <x v="11"/>
    <x v="1"/>
    <s v="Rotonda M. Munita"/>
    <s v="Puerto Montt"/>
    <s v="Rotonda M. Munita"/>
    <s v="Puerto Montt"/>
    <n v="15"/>
    <d v="1899-12-30T15:58:00"/>
    <d v="1899-12-30T17:22:00"/>
    <d v="1899-12-30T01:24:00"/>
    <x v="281"/>
    <s v="SI"/>
    <n v="100004"/>
    <m/>
  </r>
  <r>
    <n v="2333"/>
    <n v="100006"/>
    <s v="Puerto Montt"/>
    <x v="9"/>
    <x v="2"/>
    <x v="0"/>
    <x v="5"/>
    <n v="1008"/>
    <x v="11"/>
    <x v="1"/>
    <s v="Rotonda M. Munita"/>
    <s v="Puerto Montt"/>
    <s v="Rotonda M. Munita"/>
    <s v="Puerto Montt"/>
    <n v="10"/>
    <d v="1899-12-30T10:09:00"/>
    <d v="1899-12-30T11:43:00"/>
    <d v="1899-12-30T01:34:00"/>
    <x v="268"/>
    <s v="SI"/>
    <n v="100006"/>
    <m/>
  </r>
  <r>
    <n v="2334"/>
    <n v="100007"/>
    <s v="Puerto Montt"/>
    <x v="9"/>
    <x v="2"/>
    <x v="0"/>
    <x v="5"/>
    <n v="1008"/>
    <x v="11"/>
    <x v="1"/>
    <s v="Rotonda M. Munita"/>
    <s v="Puerto Montt"/>
    <s v="Rotonda M. Munita"/>
    <s v="Puerto Montt"/>
    <n v="10"/>
    <d v="1899-12-30T10:37:00"/>
    <d v="1899-12-30T12:06:00"/>
    <d v="1899-12-30T01:29:00"/>
    <x v="301"/>
    <s v="SI"/>
    <n v="100007"/>
    <m/>
  </r>
  <r>
    <n v="2335"/>
    <n v="100008"/>
    <s v="Puerto Montt"/>
    <x v="10"/>
    <x v="1"/>
    <x v="0"/>
    <x v="5"/>
    <n v="1010"/>
    <x v="13"/>
    <x v="0"/>
    <s v="Puerto Montt"/>
    <s v="Puerto Montt"/>
    <s v="Mall Paseo Costanera"/>
    <s v="Puerto Montt"/>
    <n v="13"/>
    <d v="1899-12-30T13:40:00"/>
    <d v="1899-12-30T14:31:00"/>
    <d v="1899-12-30T00:51:00"/>
    <x v="285"/>
    <s v="SI"/>
    <n v="100008"/>
    <m/>
  </r>
  <r>
    <n v="2336"/>
    <n v="100008"/>
    <s v="Puerto Montt"/>
    <x v="10"/>
    <x v="1"/>
    <x v="0"/>
    <x v="5"/>
    <n v="1010"/>
    <x v="13"/>
    <x v="1"/>
    <s v="Mall Paseo Costanera"/>
    <s v="Puerto Montt"/>
    <s v="Puerto Montt"/>
    <s v="Puerto Montt"/>
    <n v="14"/>
    <d v="1899-12-30T14:31:00"/>
    <d v="1899-12-30T15:04:00"/>
    <d v="1899-12-30T00:33:00"/>
    <x v="285"/>
    <s v="SI"/>
    <n v="100008"/>
    <m/>
  </r>
  <r>
    <n v="2337"/>
    <n v="200002"/>
    <s v="Puerto Montt"/>
    <x v="11"/>
    <x v="0"/>
    <x v="0"/>
    <x v="0"/>
    <n v="1005"/>
    <x v="0"/>
    <x v="0"/>
    <s v="Chinquihue"/>
    <s v="Puerto Montt"/>
    <s v="Sector Oriente"/>
    <s v="Puerto Montt"/>
    <n v="8"/>
    <d v="1899-12-30T08:52:00"/>
    <d v="1899-12-30T09:48:00"/>
    <d v="1899-12-30T00:56:00"/>
    <x v="41"/>
    <s v="SI"/>
    <n v="200002"/>
    <m/>
  </r>
  <r>
    <n v="2338"/>
    <n v="200001"/>
    <s v="Puerto Montt"/>
    <x v="9"/>
    <x v="2"/>
    <x v="0"/>
    <x v="0"/>
    <n v="1005"/>
    <x v="0"/>
    <x v="0"/>
    <s v="Chinquihue"/>
    <s v="Puerto Montt"/>
    <s v="Sector Oriente"/>
    <s v="Puerto Montt"/>
    <n v="7"/>
    <d v="1899-12-30T07:21:00"/>
    <d v="1899-12-30T08:25:00"/>
    <d v="1899-12-30T01:04:00"/>
    <x v="11"/>
    <s v="SI"/>
    <n v="200001"/>
    <m/>
  </r>
  <r>
    <n v="2339"/>
    <n v="200002"/>
    <s v="Puerto Montt"/>
    <x v="11"/>
    <x v="0"/>
    <x v="0"/>
    <x v="0"/>
    <n v="1005"/>
    <x v="0"/>
    <x v="1"/>
    <s v="Sector Oriente"/>
    <s v="Puerto Montt"/>
    <s v="Chinquihue"/>
    <s v="Puerto Montt"/>
    <n v="9"/>
    <d v="1899-12-30T09:48:00"/>
    <d v="1899-12-30T10:54:00"/>
    <d v="1899-12-30T01:06:00"/>
    <x v="41"/>
    <s v="SI"/>
    <n v="200002"/>
    <m/>
  </r>
  <r>
    <n v="2340"/>
    <n v="200001"/>
    <s v="Puerto Montt"/>
    <x v="9"/>
    <x v="2"/>
    <x v="0"/>
    <x v="0"/>
    <n v="1005"/>
    <x v="0"/>
    <x v="1"/>
    <s v="Sector Oriente"/>
    <s v="Puerto Montt"/>
    <s v="Chinquihue"/>
    <s v="Puerto Montt"/>
    <n v="8"/>
    <d v="1899-12-30T08:25:00"/>
    <d v="1899-12-30T09:32:00"/>
    <d v="1899-12-30T01:07:00"/>
    <x v="11"/>
    <s v="SI"/>
    <n v="200001"/>
    <m/>
  </r>
  <r>
    <n v="2341"/>
    <n v="200003"/>
    <s v="Puerto Montt"/>
    <x v="10"/>
    <x v="1"/>
    <x v="0"/>
    <x v="0"/>
    <n v="1005"/>
    <x v="0"/>
    <x v="1"/>
    <s v="Sector Oriente"/>
    <s v="Puerto Montt"/>
    <s v="Chinquihue"/>
    <s v="Puerto Montt"/>
    <n v="18"/>
    <d v="1899-12-30T18:48:00"/>
    <d v="1899-12-30T19:59:00"/>
    <d v="1899-12-30T01:11:00"/>
    <x v="7"/>
    <s v="SI"/>
    <n v="200003"/>
    <m/>
  </r>
  <r>
    <n v="2342"/>
    <n v="300001"/>
    <s v="Puerto Montt"/>
    <x v="9"/>
    <x v="2"/>
    <x v="0"/>
    <x v="4"/>
    <n v="1014"/>
    <x v="10"/>
    <x v="0"/>
    <s v="Tepual"/>
    <s v="Puerto Montt"/>
    <s v="Centro"/>
    <s v="Puerto Montt"/>
    <n v="10"/>
    <d v="1899-12-30T10:43:00"/>
    <d v="1899-12-30T11:50:00"/>
    <d v="1899-12-30T01:07:00"/>
    <x v="245"/>
    <s v="SI"/>
    <n v="300001"/>
    <m/>
  </r>
  <r>
    <n v="2343"/>
    <n v="300002"/>
    <s v="Puerto Montt"/>
    <x v="9"/>
    <x v="2"/>
    <x v="0"/>
    <x v="4"/>
    <n v="1014"/>
    <x v="10"/>
    <x v="0"/>
    <s v="Tepual"/>
    <s v="Puerto Montt"/>
    <s v="Centro"/>
    <s v="Puerto Montt"/>
    <n v="11"/>
    <d v="1899-12-30T11:23:00"/>
    <d v="1899-12-30T12:34:00"/>
    <d v="1899-12-30T01:11:00"/>
    <x v="246"/>
    <s v="SI"/>
    <n v="300002"/>
    <m/>
  </r>
  <r>
    <n v="2344"/>
    <n v="300003"/>
    <s v="Puerto Montt"/>
    <x v="9"/>
    <x v="2"/>
    <x v="0"/>
    <x v="4"/>
    <n v="1014"/>
    <x v="10"/>
    <x v="0"/>
    <s v="Tepual"/>
    <s v="Puerto Montt"/>
    <s v="Centro"/>
    <s v="Puerto Montt"/>
    <n v="12"/>
    <d v="1899-12-30T12:18:00"/>
    <d v="1899-12-30T13:21:00"/>
    <d v="1899-12-30T01:03:00"/>
    <x v="244"/>
    <s v="SI"/>
    <n v="300003"/>
    <m/>
  </r>
  <r>
    <n v="2345"/>
    <n v="300001"/>
    <s v="Puerto Montt"/>
    <x v="9"/>
    <x v="2"/>
    <x v="0"/>
    <x v="4"/>
    <n v="1014"/>
    <x v="10"/>
    <x v="1"/>
    <s v="Centro"/>
    <s v="Puerto Montt"/>
    <s v="Tepual"/>
    <s v="Puerto Montt"/>
    <n v="11"/>
    <d v="1899-12-30T11:50:00"/>
    <d v="1899-12-30T12:41:00"/>
    <d v="1899-12-30T00:51:00"/>
    <x v="245"/>
    <s v="SI"/>
    <n v="300001"/>
    <s v="Recuperación"/>
  </r>
  <r>
    <n v="2346"/>
    <n v="300002"/>
    <s v="Puerto Montt"/>
    <x v="9"/>
    <x v="2"/>
    <x v="0"/>
    <x v="4"/>
    <n v="1014"/>
    <x v="10"/>
    <x v="1"/>
    <s v="Centro"/>
    <s v="Puerto Montt"/>
    <s v="Tepual"/>
    <s v="Puerto Montt"/>
    <n v="12"/>
    <d v="1899-12-30T12:34:00"/>
    <d v="1899-12-30T13:31:00"/>
    <d v="1899-12-30T00:57:00"/>
    <x v="246"/>
    <s v="SI"/>
    <n v="300002"/>
    <s v="Recuperación"/>
  </r>
  <r>
    <n v="2347"/>
    <n v="300003"/>
    <s v="Puerto Montt"/>
    <x v="9"/>
    <x v="2"/>
    <x v="0"/>
    <x v="4"/>
    <n v="1014"/>
    <x v="10"/>
    <x v="1"/>
    <s v="Centro"/>
    <s v="Puerto Montt"/>
    <s v="Tepual"/>
    <s v="Puerto Montt"/>
    <n v="13"/>
    <d v="1899-12-30T13:21:00"/>
    <d v="1899-12-30T14:16:00"/>
    <d v="1899-12-30T00:55:00"/>
    <x v="244"/>
    <s v="SI"/>
    <n v="300003"/>
    <s v="Recuperación"/>
  </r>
  <r>
    <n v="2348"/>
    <n v="300004"/>
    <s v="Puerto Montt"/>
    <x v="9"/>
    <x v="2"/>
    <x v="0"/>
    <x v="4"/>
    <n v="1014"/>
    <x v="10"/>
    <x v="1"/>
    <s v="Centro"/>
    <s v="Puerto Montt"/>
    <s v="Tepual"/>
    <s v="Puerto Montt"/>
    <n v="11"/>
    <d v="1899-12-30T11:14:00"/>
    <d v="1899-12-30T12:11:00"/>
    <d v="1899-12-30T00:57:00"/>
    <x v="251"/>
    <s v="SI"/>
    <n v="300004"/>
    <s v="Recuperación"/>
  </r>
  <r>
    <n v="2349"/>
    <n v="300005"/>
    <s v="Puerto Montt"/>
    <x v="9"/>
    <x v="2"/>
    <x v="0"/>
    <x v="4"/>
    <n v="1014"/>
    <x v="10"/>
    <x v="1"/>
    <s v="Centro"/>
    <s v="Puerto Montt"/>
    <s v="Tepual"/>
    <s v="Puerto Montt"/>
    <n v="11"/>
    <d v="1899-12-30T11:42:00"/>
    <d v="1899-12-30T12:29:00"/>
    <d v="1899-12-30T00:47:00"/>
    <x v="259"/>
    <s v="SI"/>
    <n v="300005"/>
    <s v="Recuperación"/>
  </r>
  <r>
    <n v="2350"/>
    <n v="300006"/>
    <s v="Puerto Montt"/>
    <x v="9"/>
    <x v="2"/>
    <x v="0"/>
    <x v="4"/>
    <n v="1014"/>
    <x v="10"/>
    <x v="1"/>
    <s v="Centro"/>
    <s v="Puerto Montt"/>
    <s v="Tepual"/>
    <s v="Puerto Montt"/>
    <n v="12"/>
    <d v="1899-12-30T12:06:00"/>
    <d v="1899-12-30T13:08:00"/>
    <d v="1899-12-30T01:02:00"/>
    <x v="249"/>
    <s v="SI"/>
    <n v="300006"/>
    <s v="Recuperación"/>
  </r>
  <r>
    <n v="2351"/>
    <n v="300007"/>
    <s v="Puerto Montt"/>
    <x v="9"/>
    <x v="2"/>
    <x v="0"/>
    <x v="4"/>
    <n v="1014"/>
    <x v="10"/>
    <x v="1"/>
    <s v="Centro"/>
    <s v="Puerto Montt"/>
    <s v="Tepual"/>
    <s v="Puerto Montt"/>
    <n v="12"/>
    <d v="1899-12-30T12:41:00"/>
    <d v="1899-12-30T13:42:00"/>
    <d v="1899-12-30T01:01:00"/>
    <x v="251"/>
    <s v="SI"/>
    <n v="300007"/>
    <s v="Recuperación"/>
  </r>
  <r>
    <n v="2352"/>
    <n v="400002"/>
    <s v="Puerto Montt"/>
    <x v="10"/>
    <x v="1"/>
    <x v="0"/>
    <x v="2"/>
    <n v="1013"/>
    <x v="5"/>
    <x v="0"/>
    <s v="Puerto Montt"/>
    <s v="Puerto Montt"/>
    <s v="Pichi Pelluco"/>
    <s v="Puerto Montt"/>
    <n v="12"/>
    <d v="1899-12-30T12:27:00"/>
    <d v="1899-12-30T13:50:00"/>
    <d v="1899-12-30T01:23:00"/>
    <x v="138"/>
    <s v="SI"/>
    <n v="400002"/>
    <s v="Recuperación 1601"/>
  </r>
  <r>
    <n v="2353"/>
    <n v="400002"/>
    <s v="Puerto Montt"/>
    <x v="10"/>
    <x v="1"/>
    <x v="0"/>
    <x v="2"/>
    <n v="1013"/>
    <x v="5"/>
    <x v="1"/>
    <s v="Pichi Pelluco"/>
    <s v="Puerto Montt"/>
    <s v="Puerto Montt"/>
    <s v="Puerto Montt"/>
    <n v="13"/>
    <d v="1899-12-30T13:50:00"/>
    <d v="1899-12-30T15:29:00"/>
    <d v="1899-12-30T01:39:00"/>
    <x v="138"/>
    <s v="SI"/>
    <n v="400002"/>
    <s v="Recuperación"/>
  </r>
  <r>
    <n v="2354"/>
    <n v="400003"/>
    <s v="Puerto Montt"/>
    <x v="10"/>
    <x v="1"/>
    <x v="0"/>
    <x v="2"/>
    <n v="1013"/>
    <x v="5"/>
    <x v="1"/>
    <s v="Pichi Pelluco"/>
    <s v="Puerto Montt"/>
    <s v="Puerto Montt"/>
    <s v="Puerto Montt"/>
    <n v="15"/>
    <d v="1899-12-30T15:29:00"/>
    <d v="1899-12-30T17:14:00"/>
    <d v="1899-12-30T01:45:00"/>
    <x v="126"/>
    <s v="SI"/>
    <n v="400003"/>
    <s v="Recuperación  regreso 1722"/>
  </r>
  <r>
    <n v="2355"/>
    <n v="400001"/>
    <s v="Puerto Montt"/>
    <x v="10"/>
    <x v="1"/>
    <x v="0"/>
    <x v="2"/>
    <n v="1011"/>
    <x v="3"/>
    <x v="1"/>
    <s v="Pichi Pelluco"/>
    <s v="Puerto Montt"/>
    <s v="Bosque Mar"/>
    <s v="Puerto Montt"/>
    <n v="11"/>
    <d v="1899-12-30T11:38:00"/>
    <d v="1899-12-30T12:43:00"/>
    <d v="1899-12-30T01:05:00"/>
    <x v="120"/>
    <s v="SI"/>
    <n v="400001"/>
    <s v="Recuperación"/>
  </r>
  <r>
    <n v="2356"/>
    <n v="400004"/>
    <s v="Puerto Montt"/>
    <x v="9"/>
    <x v="2"/>
    <x v="0"/>
    <x v="2"/>
    <n v="1012"/>
    <x v="4"/>
    <x v="1"/>
    <s v="Pichi Pelluco"/>
    <s v="Puerto Montt"/>
    <s v="Bosque Mar"/>
    <s v="Puerto Montt"/>
    <n v="11"/>
    <d v="1899-12-30T11:11:00"/>
    <d v="1899-12-30T12:34:00"/>
    <d v="1899-12-30T01:23:00"/>
    <x v="104"/>
    <s v="SI"/>
    <n v="400004"/>
    <s v="Recuperación"/>
  </r>
  <r>
    <n v="2357"/>
    <n v="500002"/>
    <s v="Puerto Montt"/>
    <x v="10"/>
    <x v="1"/>
    <x v="0"/>
    <x v="1"/>
    <n v="1006"/>
    <x v="1"/>
    <x v="0"/>
    <s v="Via Alerce"/>
    <s v="Puerto Montt"/>
    <s v="Centro"/>
    <s v="Puerto Montt"/>
    <n v="9"/>
    <d v="1899-12-30T09:47:00"/>
    <d v="1899-12-30T10:55:00"/>
    <d v="1899-12-30T01:08:00"/>
    <x v="34"/>
    <s v="SI"/>
    <n v="500002"/>
    <s v="Recuperación"/>
  </r>
  <r>
    <n v="2358"/>
    <n v="500003"/>
    <s v="Puerto Montt"/>
    <x v="10"/>
    <x v="1"/>
    <x v="0"/>
    <x v="1"/>
    <n v="1006"/>
    <x v="1"/>
    <x v="0"/>
    <s v="Via Alerce"/>
    <s v="Puerto Montt"/>
    <s v="Centro"/>
    <s v="Puerto Montt"/>
    <n v="13"/>
    <d v="1899-12-30T13:21:00"/>
    <d v="1899-12-30T14:32:00"/>
    <d v="1899-12-30T01:11:00"/>
    <x v="81"/>
    <s v="SI"/>
    <n v="500003"/>
    <s v="Recuperación"/>
  </r>
  <r>
    <n v="2359"/>
    <n v="500004"/>
    <s v="Puerto Montt"/>
    <x v="10"/>
    <x v="1"/>
    <x v="0"/>
    <x v="1"/>
    <n v="1006"/>
    <x v="1"/>
    <x v="0"/>
    <s v="Via Alerce"/>
    <s v="Puerto Montt"/>
    <s v="Centro"/>
    <s v="Puerto Montt"/>
    <n v="6"/>
    <d v="1899-12-30T06:21:00"/>
    <d v="1899-12-30T07:33:00"/>
    <d v="1899-12-30T01:12:00"/>
    <x v="84"/>
    <s v="SI"/>
    <n v="500004"/>
    <s v="Recuperación"/>
  </r>
  <r>
    <n v="2360"/>
    <n v="500005"/>
    <s v="Puerto Montt"/>
    <x v="10"/>
    <x v="1"/>
    <x v="0"/>
    <x v="1"/>
    <n v="1006"/>
    <x v="1"/>
    <x v="0"/>
    <s v="Via Alerce"/>
    <s v="Puerto Montt"/>
    <s v="Centro"/>
    <s v="Puerto Montt"/>
    <n v="7"/>
    <d v="1899-12-30T07:00:00"/>
    <d v="1899-12-30T08:09:00"/>
    <d v="1899-12-30T01:09:00"/>
    <x v="73"/>
    <s v="SI"/>
    <n v="500005"/>
    <s v="Recuperación"/>
  </r>
  <r>
    <n v="2361"/>
    <n v="500008"/>
    <s v="Puerto Montt"/>
    <x v="10"/>
    <x v="1"/>
    <x v="0"/>
    <x v="1"/>
    <n v="1006"/>
    <x v="1"/>
    <x v="1"/>
    <s v="Centro"/>
    <s v="Puerto Montt"/>
    <s v="Via Alerce"/>
    <s v="Puerto Montt"/>
    <n v="7"/>
    <d v="1899-12-30T07:05:00"/>
    <d v="1899-12-30T08:11:00"/>
    <d v="1899-12-30T01:06:00"/>
    <x v="21"/>
    <s v="SI"/>
    <n v="500008"/>
    <s v="Recuperación"/>
  </r>
  <r>
    <n v="2362"/>
    <n v="500009"/>
    <s v="Puerto Montt"/>
    <x v="10"/>
    <x v="1"/>
    <x v="0"/>
    <x v="1"/>
    <n v="1006"/>
    <x v="1"/>
    <x v="1"/>
    <s v="Centro"/>
    <s v="Puerto Montt"/>
    <s v="Via Alerce"/>
    <s v="Puerto Montt"/>
    <n v="7"/>
    <d v="1899-12-30T07:44:00"/>
    <d v="1899-12-30T08:50:00"/>
    <d v="1899-12-30T01:06:00"/>
    <x v="57"/>
    <s v="SI"/>
    <n v="500009"/>
    <s v="Recuperación"/>
  </r>
  <r>
    <n v="2363"/>
    <n v="500006"/>
    <s v="Puerto Montt"/>
    <x v="9"/>
    <x v="2"/>
    <x v="0"/>
    <x v="1"/>
    <n v="1006"/>
    <x v="1"/>
    <x v="0"/>
    <s v="Via Alerce"/>
    <s v="Puerto Montt"/>
    <s v="Centro"/>
    <s v="Puerto Montt"/>
    <n v="14"/>
    <d v="1899-12-30T14:16:00"/>
    <d v="1899-12-30T15:19:00"/>
    <d v="1899-12-30T01:03:00"/>
    <x v="68"/>
    <s v="SI"/>
    <n v="500006"/>
    <s v="Recuperación"/>
  </r>
  <r>
    <n v="2364"/>
    <n v="500007"/>
    <s v="Puerto Montt"/>
    <x v="9"/>
    <x v="2"/>
    <x v="0"/>
    <x v="1"/>
    <n v="1006"/>
    <x v="1"/>
    <x v="0"/>
    <s v="Via Alerce"/>
    <s v="Puerto Montt"/>
    <s v="Centro"/>
    <s v="Puerto Montt"/>
    <n v="14"/>
    <d v="1899-12-30T14:47:00"/>
    <d v="1899-12-30T16:03:00"/>
    <d v="1899-12-30T01:16:00"/>
    <x v="85"/>
    <s v="SI"/>
    <n v="500007"/>
    <s v="Recuperación"/>
  </r>
  <r>
    <n v="2365"/>
    <n v="500010"/>
    <s v="Puerto Montt"/>
    <x v="9"/>
    <x v="2"/>
    <x v="0"/>
    <x v="1"/>
    <n v="1006"/>
    <x v="1"/>
    <x v="1"/>
    <s v="Centro"/>
    <s v="Puerto Montt"/>
    <s v="Via Alerce"/>
    <s v="Puerto Montt"/>
    <n v="15"/>
    <d v="1899-12-30T15:07:00"/>
    <d v="1899-12-30T16:14:00"/>
    <d v="1899-12-30T01:07:00"/>
    <x v="70"/>
    <s v="SI"/>
    <n v="500010"/>
    <s v="Recuperación"/>
  </r>
  <r>
    <n v="2366"/>
    <n v="500011"/>
    <s v="Puerto Montt"/>
    <x v="9"/>
    <x v="2"/>
    <x v="0"/>
    <x v="1"/>
    <n v="1006"/>
    <x v="1"/>
    <x v="1"/>
    <s v="Centro"/>
    <s v="Puerto Montt"/>
    <s v="Via Alerce"/>
    <s v="Puerto Montt"/>
    <n v="15"/>
    <d v="1899-12-30T15:39:00"/>
    <d v="1899-12-30T16:50:00"/>
    <d v="1899-12-30T01:11:00"/>
    <x v="98"/>
    <s v="SI"/>
    <n v="500011"/>
    <s v="Recuperación"/>
  </r>
  <r>
    <n v="2367"/>
    <n v="500001"/>
    <s v="Puerto Montt"/>
    <x v="11"/>
    <x v="0"/>
    <x v="0"/>
    <x v="1"/>
    <n v="1007"/>
    <x v="2"/>
    <x v="0"/>
    <s v="Alerce"/>
    <s v="Puerto Montt"/>
    <s v="Terminal de Buses"/>
    <s v="Puerto Montt"/>
    <n v="16"/>
    <d v="1899-12-30T16:25:00"/>
    <d v="1899-12-30T17:35:00"/>
    <d v="1899-12-30T01:10:00"/>
    <x v="37"/>
    <s v="SI"/>
    <n v="500001"/>
    <s v="Recuperación"/>
  </r>
  <r>
    <n v="2368"/>
    <n v="500001"/>
    <s v="Puerto Montt"/>
    <x v="11"/>
    <x v="0"/>
    <x v="0"/>
    <x v="1"/>
    <n v="1007"/>
    <x v="2"/>
    <x v="1"/>
    <s v="Terminal de Buses"/>
    <s v="Puerto Montt"/>
    <s v="Alerce"/>
    <s v="Puerto Montt"/>
    <n v="17"/>
    <d v="1899-12-30T17:35:00"/>
    <d v="1899-12-30T18:51:00"/>
    <d v="1899-12-30T01:16:00"/>
    <x v="37"/>
    <s v="SI"/>
    <n v="500001"/>
    <s v="Recuperación"/>
  </r>
  <r>
    <n v="2369"/>
    <n v="600001"/>
    <s v="Puerto Montt"/>
    <x v="10"/>
    <x v="1"/>
    <x v="0"/>
    <x v="3"/>
    <n v="1003"/>
    <x v="8"/>
    <x v="0"/>
    <s v="Alerce"/>
    <s v="Puerto Montt"/>
    <s v="Terminal de Buses"/>
    <s v="Puerto Montt"/>
    <n v="12"/>
    <d v="1899-12-30T12:22:00"/>
    <d v="1899-12-30T13:41:00"/>
    <d v="1899-12-30T01:19:00"/>
    <x v="187"/>
    <s v="SI"/>
    <n v="600001"/>
    <s v="Recuperación"/>
  </r>
  <r>
    <n v="2370"/>
    <n v="600001"/>
    <s v="Puerto Montt"/>
    <x v="10"/>
    <x v="1"/>
    <x v="0"/>
    <x v="3"/>
    <n v="1003"/>
    <x v="8"/>
    <x v="1"/>
    <s v="Terminal de Buses"/>
    <s v="Puerto Montt"/>
    <s v="Alerce"/>
    <s v="Puerto Montt"/>
    <n v="13"/>
    <d v="1899-12-30T13:41:00"/>
    <d v="1899-12-30T14:52:00"/>
    <d v="1899-12-30T01:11:00"/>
    <x v="187"/>
    <s v="SI"/>
    <n v="600001"/>
    <s v="Recuperación"/>
  </r>
  <r>
    <n v="2371"/>
    <n v="600004"/>
    <s v="Puerto Montt"/>
    <x v="9"/>
    <x v="2"/>
    <x v="0"/>
    <x v="3"/>
    <n v="1004"/>
    <x v="9"/>
    <x v="0"/>
    <s v="Alerce"/>
    <s v="Puerto Montt"/>
    <s v="Centro"/>
    <s v="Puerto Montt"/>
    <n v="11"/>
    <d v="1899-12-30T11:28:00"/>
    <d v="1899-12-30T12:55:00"/>
    <d v="1899-12-30T01:27:00"/>
    <x v="231"/>
    <s v="SI"/>
    <n v="600004"/>
    <s v="Recuperación"/>
  </r>
  <r>
    <n v="2372"/>
    <n v="600004"/>
    <s v="Puerto Montt"/>
    <x v="9"/>
    <x v="2"/>
    <x v="0"/>
    <x v="3"/>
    <n v="1004"/>
    <x v="9"/>
    <x v="1"/>
    <s v="Centro"/>
    <s v="Puerto Montt"/>
    <s v="Alerce"/>
    <s v="Puerto Montt"/>
    <n v="12"/>
    <d v="1899-12-30T12:55:00"/>
    <d v="1899-12-30T14:07:00"/>
    <d v="1899-12-30T01:12:00"/>
    <x v="231"/>
    <s v="SI"/>
    <n v="600004"/>
    <m/>
  </r>
  <r>
    <n v="2373"/>
    <n v="600002"/>
    <s v="Puerto Montt"/>
    <x v="9"/>
    <x v="2"/>
    <x v="0"/>
    <x v="3"/>
    <n v="1004"/>
    <x v="9"/>
    <x v="1"/>
    <s v="Centro"/>
    <s v="Puerto Montt"/>
    <s v="Alerce"/>
    <s v="Puerto Montt"/>
    <n v="14"/>
    <d v="1899-12-30T14:11:00"/>
    <d v="1899-12-30T15:09:00"/>
    <d v="1899-12-30T00:58:00"/>
    <x v="184"/>
    <s v="SI"/>
    <n v="600002"/>
    <s v="Recuperación"/>
  </r>
  <r>
    <n v="2374"/>
    <n v="600003"/>
    <s v="Puerto Montt"/>
    <x v="9"/>
    <x v="2"/>
    <x v="0"/>
    <x v="3"/>
    <n v="1004"/>
    <x v="9"/>
    <x v="1"/>
    <s v="Centro"/>
    <s v="Puerto Montt"/>
    <s v="Alerce"/>
    <s v="Puerto Montt"/>
    <n v="14"/>
    <d v="1899-12-30T14:36:00"/>
    <d v="1899-12-30T15:47:00"/>
    <d v="1899-12-30T01:11:00"/>
    <x v="193"/>
    <s v="SI"/>
    <n v="600003"/>
    <m/>
  </r>
  <r>
    <n v="2375"/>
    <n v="600005"/>
    <s v="Puerto Montt"/>
    <x v="9"/>
    <x v="2"/>
    <x v="0"/>
    <x v="3"/>
    <n v="1004"/>
    <x v="9"/>
    <x v="1"/>
    <s v="Centro"/>
    <s v="Puerto Montt"/>
    <s v="Alerce"/>
    <s v="Puerto Montt"/>
    <n v="13"/>
    <d v="1899-12-30T13:17:00"/>
    <d v="1899-12-30T14:26:00"/>
    <d v="1899-12-30T01:09:00"/>
    <x v="182"/>
    <s v="SI"/>
    <n v="600005"/>
    <s v="Recuperación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36">
  <r>
    <n v="1"/>
    <n v="1600"/>
    <x v="0"/>
    <x v="0"/>
    <x v="0"/>
    <x v="0"/>
    <x v="0"/>
    <n v="1005"/>
    <s v="4T"/>
    <x v="0"/>
    <s v="Chinquihue"/>
    <s v="Puerto Montt"/>
    <s v="Sector Oriente"/>
    <s v="Puerto Montt"/>
    <n v="8"/>
    <d v="1899-12-30T08:13:00"/>
    <d v="1899-12-30T09:17:00"/>
    <d v="1899-12-30T01:04:00"/>
    <s v="KJCY88"/>
    <s v="SI"/>
    <n v="1600"/>
    <m/>
  </r>
  <r>
    <n v="2"/>
    <n v="0"/>
    <x v="0"/>
    <x v="0"/>
    <x v="0"/>
    <x v="0"/>
    <x v="0"/>
    <n v="1005"/>
    <s v="4T"/>
    <x v="0"/>
    <s v="Chinquihue"/>
    <s v="Puerto Montt"/>
    <s v="Sector Oriente"/>
    <s v="Puerto Montt"/>
    <n v="8"/>
    <d v="1899-12-30T08:29:00"/>
    <d v="1899-12-30T09:33:00"/>
    <d v="1899-12-30T01:04:00"/>
    <s v="KHSX47"/>
    <s v="NO"/>
    <m/>
    <m/>
  </r>
  <r>
    <n v="3"/>
    <n v="1601"/>
    <x v="0"/>
    <x v="0"/>
    <x v="0"/>
    <x v="0"/>
    <x v="0"/>
    <n v="1005"/>
    <s v="4T"/>
    <x v="0"/>
    <s v="Chinquihue"/>
    <s v="Puerto Montt"/>
    <s v="Sector Oriente"/>
    <s v="Puerto Montt"/>
    <n v="8"/>
    <d v="1899-12-30T08:45:00"/>
    <d v="1899-12-30T09:40:00"/>
    <d v="1899-12-30T00:55:00"/>
    <s v="GWYY13"/>
    <s v="SI"/>
    <n v="1601"/>
    <m/>
  </r>
  <r>
    <n v="4"/>
    <n v="0"/>
    <x v="0"/>
    <x v="0"/>
    <x v="0"/>
    <x v="0"/>
    <x v="0"/>
    <n v="1005"/>
    <s v="4T"/>
    <x v="0"/>
    <s v="Chinquihue"/>
    <s v="Puerto Montt"/>
    <s v="Sector Oriente"/>
    <s v="Puerto Montt"/>
    <n v="8"/>
    <d v="1899-12-30T08:57:00"/>
    <d v="1899-12-30T10:01:00"/>
    <d v="1899-12-30T01:04:00"/>
    <s v="KHSX46"/>
    <s v="NO"/>
    <m/>
    <m/>
  </r>
  <r>
    <n v="6"/>
    <n v="0"/>
    <x v="0"/>
    <x v="0"/>
    <x v="0"/>
    <x v="0"/>
    <x v="0"/>
    <n v="1005"/>
    <s v="4T"/>
    <x v="0"/>
    <s v="Chinquihue"/>
    <s v="Puerto Montt"/>
    <s v="Sector Oriente"/>
    <s v="Puerto Montt"/>
    <n v="9"/>
    <d v="1899-12-30T09:13:00"/>
    <d v="1899-12-30T10:17:00"/>
    <d v="1899-12-30T01:04:00"/>
    <s v="KJCY69"/>
    <s v="NO"/>
    <m/>
    <m/>
  </r>
  <r>
    <n v="7"/>
    <n v="1602"/>
    <x v="0"/>
    <x v="0"/>
    <x v="0"/>
    <x v="0"/>
    <x v="0"/>
    <n v="1005"/>
    <s v="4T"/>
    <x v="0"/>
    <s v="Chinquihue"/>
    <s v="Puerto Montt"/>
    <s v="Sector Oriente"/>
    <s v="Puerto Montt"/>
    <n v="9"/>
    <d v="1899-12-30T09:28:00"/>
    <d v="1899-12-30T10:25:00"/>
    <d v="1899-12-30T00:57:00"/>
    <s v="KJCY64"/>
    <s v="SI"/>
    <n v="1602"/>
    <m/>
  </r>
  <r>
    <n v="8"/>
    <n v="1603"/>
    <x v="0"/>
    <x v="0"/>
    <x v="0"/>
    <x v="0"/>
    <x v="0"/>
    <n v="1005"/>
    <s v="4T"/>
    <x v="0"/>
    <s v="Chinquihue"/>
    <s v="Puerto Montt"/>
    <s v="Sector Oriente"/>
    <s v="Puerto Montt"/>
    <n v="9"/>
    <d v="1899-12-30T09:45:00"/>
    <d v="1899-12-30T10:48:00"/>
    <d v="1899-12-30T01:03:00"/>
    <s v="KJCY65"/>
    <s v="SI"/>
    <n v="1603"/>
    <m/>
  </r>
  <r>
    <n v="9"/>
    <n v="0"/>
    <x v="0"/>
    <x v="0"/>
    <x v="0"/>
    <x v="0"/>
    <x v="0"/>
    <n v="1005"/>
    <s v="4T"/>
    <x v="0"/>
    <s v="Chinquihue"/>
    <s v="Puerto Montt"/>
    <s v="Sector Oriente"/>
    <s v="Puerto Montt"/>
    <n v="9"/>
    <d v="1899-12-30T09:50:00"/>
    <d v="1899-12-30T10:54:00"/>
    <d v="1899-12-30T01:04:00"/>
    <s v="RJJX13"/>
    <s v="NO"/>
    <m/>
    <m/>
  </r>
  <r>
    <n v="10"/>
    <n v="1604"/>
    <x v="0"/>
    <x v="0"/>
    <x v="0"/>
    <x v="0"/>
    <x v="0"/>
    <n v="1005"/>
    <s v="4T"/>
    <x v="0"/>
    <s v="Chinquihue"/>
    <s v="Puerto Montt"/>
    <s v="Sector Oriente"/>
    <s v="Puerto Montt"/>
    <n v="10"/>
    <d v="1899-12-30T10:10:00"/>
    <d v="1899-12-30T11:01:00"/>
    <d v="1899-12-30T00:51:00"/>
    <s v="BGRS58"/>
    <s v="SI"/>
    <n v="1604"/>
    <m/>
  </r>
  <r>
    <n v="11"/>
    <n v="0"/>
    <x v="0"/>
    <x v="0"/>
    <x v="0"/>
    <x v="0"/>
    <x v="0"/>
    <n v="1005"/>
    <s v="4T"/>
    <x v="0"/>
    <s v="Chinquihue"/>
    <s v="Puerto Montt"/>
    <s v="Sector Oriente"/>
    <s v="Puerto Montt"/>
    <n v="10"/>
    <d v="1899-12-30T10:24:00"/>
    <d v="1899-12-30T11:28:00"/>
    <d v="1899-12-30T01:04:00"/>
    <s v="KJCY67"/>
    <s v="NO"/>
    <m/>
    <m/>
  </r>
  <r>
    <n v="12"/>
    <n v="1605"/>
    <x v="0"/>
    <x v="0"/>
    <x v="0"/>
    <x v="0"/>
    <x v="0"/>
    <n v="1005"/>
    <s v="4T"/>
    <x v="0"/>
    <s v="Chinquihue"/>
    <s v="Puerto Montt"/>
    <s v="Sector Oriente"/>
    <s v="Puerto Montt"/>
    <n v="10"/>
    <d v="1899-12-30T10:33:00"/>
    <d v="1899-12-30T11:37:00"/>
    <d v="1899-12-30T01:04:00"/>
    <s v="UF3657"/>
    <s v="SI"/>
    <n v="1605"/>
    <m/>
  </r>
  <r>
    <n v="13"/>
    <n v="0"/>
    <x v="0"/>
    <x v="0"/>
    <x v="0"/>
    <x v="0"/>
    <x v="0"/>
    <n v="1005"/>
    <s v="4T"/>
    <x v="0"/>
    <s v="Chinquihue"/>
    <s v="Puerto Montt"/>
    <s v="Sector Oriente"/>
    <s v="Puerto Montt"/>
    <n v="10"/>
    <d v="1899-12-30T10:58:00"/>
    <d v="1899-12-30T12:02:00"/>
    <d v="1899-12-30T01:04:00"/>
    <s v="DCZK48"/>
    <s v="NO"/>
    <m/>
    <m/>
  </r>
  <r>
    <n v="14"/>
    <n v="1606"/>
    <x v="0"/>
    <x v="0"/>
    <x v="0"/>
    <x v="0"/>
    <x v="0"/>
    <n v="1005"/>
    <s v="4T"/>
    <x v="0"/>
    <s v="Chinquihue"/>
    <s v="Puerto Montt"/>
    <s v="Sector Oriente"/>
    <s v="Puerto Montt"/>
    <n v="11"/>
    <d v="1899-12-30T11:20:00"/>
    <d v="1899-12-30T12:29:00"/>
    <d v="1899-12-30T01:09:00"/>
    <s v="KJCY88"/>
    <s v="SI"/>
    <n v="1606"/>
    <m/>
  </r>
  <r>
    <n v="15"/>
    <n v="0"/>
    <x v="0"/>
    <x v="0"/>
    <x v="0"/>
    <x v="0"/>
    <x v="0"/>
    <n v="1005"/>
    <s v="4T"/>
    <x v="0"/>
    <s v="Chinquihue"/>
    <s v="Puerto Montt"/>
    <s v="Sector Oriente"/>
    <s v="Puerto Montt"/>
    <n v="11"/>
    <d v="1899-12-30T11:33:00"/>
    <d v="1899-12-30T12:37:00"/>
    <d v="1899-12-30T01:04:00"/>
    <s v="KHSX47"/>
    <s v="NO"/>
    <m/>
    <m/>
  </r>
  <r>
    <n v="16"/>
    <n v="1607"/>
    <x v="0"/>
    <x v="0"/>
    <x v="0"/>
    <x v="0"/>
    <x v="0"/>
    <n v="1005"/>
    <s v="4T"/>
    <x v="0"/>
    <s v="Chinquihue"/>
    <s v="Puerto Montt"/>
    <s v="Sector Oriente"/>
    <s v="Puerto Montt"/>
    <n v="11"/>
    <d v="1899-12-30T11:47:00"/>
    <d v="1899-12-30T12:59:00"/>
    <d v="1899-12-30T01:12:00"/>
    <s v="GWYY13"/>
    <s v="SI"/>
    <n v="1607"/>
    <m/>
  </r>
  <r>
    <n v="17"/>
    <n v="0"/>
    <x v="0"/>
    <x v="0"/>
    <x v="0"/>
    <x v="0"/>
    <x v="0"/>
    <n v="1005"/>
    <s v="4T"/>
    <x v="0"/>
    <s v="Chinquihue"/>
    <s v="Puerto Montt"/>
    <s v="Sector Oriente"/>
    <s v="Puerto Montt"/>
    <n v="11"/>
    <d v="1899-12-30T11:57:00"/>
    <d v="1899-12-30T13:01:00"/>
    <d v="1899-12-30T01:04:00"/>
    <s v="KHSX46"/>
    <s v="NO"/>
    <m/>
    <m/>
  </r>
  <r>
    <n v="18"/>
    <n v="1608"/>
    <x v="0"/>
    <x v="0"/>
    <x v="0"/>
    <x v="0"/>
    <x v="0"/>
    <n v="1005"/>
    <s v="4T"/>
    <x v="0"/>
    <s v="Chinquihue"/>
    <s v="Puerto Montt"/>
    <s v="Sector Oriente"/>
    <s v="Puerto Montt"/>
    <n v="12"/>
    <d v="1899-12-30T12:09:00"/>
    <d v="1899-12-30T13:15:00"/>
    <d v="1899-12-30T01:06:00"/>
    <s v="KJCY69"/>
    <s v="SI"/>
    <n v="1608"/>
    <m/>
  </r>
  <r>
    <n v="19"/>
    <n v="1611"/>
    <x v="0"/>
    <x v="0"/>
    <x v="0"/>
    <x v="0"/>
    <x v="0"/>
    <n v="1005"/>
    <s v="4T"/>
    <x v="0"/>
    <s v="Chinquihue"/>
    <s v="Puerto Montt"/>
    <s v="Sector Oriente"/>
    <s v="Puerto Montt"/>
    <n v="13"/>
    <d v="1899-12-30T13:28:00"/>
    <d v="1899-12-30T14:31:00"/>
    <d v="1899-12-30T01:03:00"/>
    <s v="KJCY64"/>
    <s v="SI"/>
    <n v="1611"/>
    <m/>
  </r>
  <r>
    <n v="20"/>
    <n v="1609"/>
    <x v="0"/>
    <x v="0"/>
    <x v="0"/>
    <x v="0"/>
    <x v="0"/>
    <n v="1005"/>
    <s v="4T"/>
    <x v="0"/>
    <s v="Chinquihue"/>
    <s v="Puerto Montt"/>
    <s v="Sector Oriente"/>
    <s v="Puerto Montt"/>
    <n v="13"/>
    <d v="1899-12-30T13:13:00"/>
    <d v="1899-12-30T13:59:00"/>
    <d v="1899-12-30T00:46:00"/>
    <s v="KJCY67"/>
    <s v="SI"/>
    <n v="1609"/>
    <m/>
  </r>
  <r>
    <n v="21"/>
    <n v="1610"/>
    <x v="0"/>
    <x v="0"/>
    <x v="0"/>
    <x v="0"/>
    <x v="0"/>
    <n v="1005"/>
    <s v="4T"/>
    <x v="0"/>
    <s v="Chinquihue"/>
    <s v="Puerto Montt"/>
    <s v="Sector Oriente"/>
    <s v="Puerto Montt"/>
    <n v="13"/>
    <d v="1899-12-30T13:21:00"/>
    <d v="1899-12-30T14:22:00"/>
    <d v="1899-12-30T01:01:00"/>
    <s v="UF3657"/>
    <s v="SI"/>
    <n v="1610"/>
    <m/>
  </r>
  <r>
    <n v="22"/>
    <n v="1612"/>
    <x v="0"/>
    <x v="0"/>
    <x v="0"/>
    <x v="0"/>
    <x v="0"/>
    <n v="1005"/>
    <s v="4T"/>
    <x v="0"/>
    <s v="Chinquihue"/>
    <s v="Puerto Montt"/>
    <s v="Sector Oriente"/>
    <s v="Puerto Montt"/>
    <n v="14"/>
    <d v="1899-12-30T14:02:00"/>
    <d v="1899-12-30T15:10:00"/>
    <d v="1899-12-30T01:08:00"/>
    <s v="HJPL27"/>
    <s v="SI"/>
    <n v="1612"/>
    <m/>
  </r>
  <r>
    <n v="23"/>
    <n v="1613"/>
    <x v="0"/>
    <x v="0"/>
    <x v="0"/>
    <x v="0"/>
    <x v="0"/>
    <n v="1005"/>
    <s v="4T"/>
    <x v="0"/>
    <s v="Chinquihue"/>
    <s v="Puerto Montt"/>
    <s v="Sector Oriente"/>
    <s v="Puerto Montt"/>
    <n v="14"/>
    <d v="1899-12-30T14:35:00"/>
    <d v="1899-12-30T15:39:00"/>
    <d v="1899-12-30T01:04:00"/>
    <s v="GWYY13"/>
    <s v="SI"/>
    <n v="1613"/>
    <m/>
  </r>
  <r>
    <n v="24"/>
    <n v="0"/>
    <x v="0"/>
    <x v="0"/>
    <x v="0"/>
    <x v="0"/>
    <x v="0"/>
    <n v="1005"/>
    <s v="4T"/>
    <x v="0"/>
    <s v="Chinquihue"/>
    <s v="Puerto Montt"/>
    <s v="Sector Oriente"/>
    <s v="Puerto Montt"/>
    <n v="14"/>
    <d v="1899-12-30T14:46:00"/>
    <d v="1899-12-30T15:50:00"/>
    <d v="1899-12-30T01:04:00"/>
    <s v="KHSX46"/>
    <s v="NO"/>
    <m/>
    <m/>
  </r>
  <r>
    <n v="25"/>
    <n v="0"/>
    <x v="0"/>
    <x v="0"/>
    <x v="0"/>
    <x v="0"/>
    <x v="0"/>
    <n v="1005"/>
    <s v="4T"/>
    <x v="0"/>
    <s v="Chinquihue"/>
    <s v="Puerto Montt"/>
    <s v="Sector Oriente"/>
    <s v="Puerto Montt"/>
    <n v="14"/>
    <d v="1899-12-30T14:57:00"/>
    <d v="1899-12-30T16:01:00"/>
    <d v="1899-12-30T01:04:00"/>
    <s v="KJCY69"/>
    <s v="NO"/>
    <m/>
    <m/>
  </r>
  <r>
    <n v="26"/>
    <n v="1614"/>
    <x v="0"/>
    <x v="0"/>
    <x v="0"/>
    <x v="0"/>
    <x v="0"/>
    <n v="1005"/>
    <s v="4T"/>
    <x v="0"/>
    <s v="Chinquihue"/>
    <s v="Puerto Montt"/>
    <s v="Sector Oriente"/>
    <s v="Puerto Montt"/>
    <n v="15"/>
    <d v="1899-12-30T15:19:00"/>
    <d v="1899-12-30T16:28:00"/>
    <d v="1899-12-30T01:09:00"/>
    <s v="KJCY64"/>
    <s v="SI"/>
    <n v="1614"/>
    <m/>
  </r>
  <r>
    <n v="27"/>
    <n v="0"/>
    <x v="0"/>
    <x v="0"/>
    <x v="0"/>
    <x v="0"/>
    <x v="0"/>
    <n v="1005"/>
    <s v="4T"/>
    <x v="0"/>
    <s v="Chinquihue"/>
    <s v="Puerto Montt"/>
    <s v="Sector Oriente"/>
    <s v="Puerto Montt"/>
    <n v="15"/>
    <d v="1899-12-30T15:20:00"/>
    <d v="1899-12-30T16:24:00"/>
    <d v="1899-12-30T01:04:00"/>
    <s v="KJCY65"/>
    <s v="NO"/>
    <m/>
    <m/>
  </r>
  <r>
    <n v="28"/>
    <n v="0"/>
    <x v="0"/>
    <x v="0"/>
    <x v="0"/>
    <x v="0"/>
    <x v="0"/>
    <n v="1005"/>
    <s v="4T"/>
    <x v="0"/>
    <s v="Chinquihue"/>
    <s v="Puerto Montt"/>
    <s v="Sector Oriente"/>
    <s v="Puerto Montt"/>
    <n v="15"/>
    <d v="1899-12-30T15:37:00"/>
    <d v="1899-12-30T16:41:00"/>
    <d v="1899-12-30T01:04:00"/>
    <s v="RJJX13"/>
    <s v="NO"/>
    <m/>
    <m/>
  </r>
  <r>
    <n v="29"/>
    <n v="1615"/>
    <x v="0"/>
    <x v="0"/>
    <x v="0"/>
    <x v="0"/>
    <x v="0"/>
    <n v="1005"/>
    <s v="4T"/>
    <x v="0"/>
    <s v="Chinquihue"/>
    <s v="Puerto Montt"/>
    <s v="Sector Oriente"/>
    <s v="Puerto Montt"/>
    <n v="15"/>
    <d v="1899-12-30T15:51:00"/>
    <d v="1899-12-30T16:44:00"/>
    <d v="1899-12-30T00:53:00"/>
    <s v="BGRS58"/>
    <s v="SI"/>
    <n v="1615"/>
    <m/>
  </r>
  <r>
    <n v="30"/>
    <n v="0"/>
    <x v="0"/>
    <x v="0"/>
    <x v="0"/>
    <x v="0"/>
    <x v="0"/>
    <n v="1005"/>
    <s v="4T"/>
    <x v="0"/>
    <s v="Chinquihue"/>
    <s v="Puerto Montt"/>
    <s v="Sector Oriente"/>
    <s v="Puerto Montt"/>
    <n v="15"/>
    <d v="1899-12-30T15:59:00"/>
    <d v="1899-12-30T17:04:00"/>
    <d v="1899-12-30T01:05:00"/>
    <s v="KJCY67"/>
    <s v="NO"/>
    <m/>
    <m/>
  </r>
  <r>
    <n v="31"/>
    <n v="1616"/>
    <x v="0"/>
    <x v="0"/>
    <x v="0"/>
    <x v="0"/>
    <x v="0"/>
    <n v="1005"/>
    <s v="4T"/>
    <x v="0"/>
    <s v="Chinquihue"/>
    <s v="Puerto Montt"/>
    <s v="Sector Oriente"/>
    <s v="Puerto Montt"/>
    <n v="17"/>
    <d v="1899-12-30T17:10:00"/>
    <d v="1899-12-30T18:15:00"/>
    <d v="1899-12-30T01:05:00"/>
    <s v="KHSX47"/>
    <s v="SI"/>
    <n v="1616"/>
    <m/>
  </r>
  <r>
    <n v="32"/>
    <n v="1617"/>
    <x v="0"/>
    <x v="0"/>
    <x v="0"/>
    <x v="0"/>
    <x v="0"/>
    <n v="1005"/>
    <s v="4T"/>
    <x v="0"/>
    <s v="Chinquihue"/>
    <s v="Puerto Montt"/>
    <s v="Sector Oriente"/>
    <s v="Puerto Montt"/>
    <n v="17"/>
    <d v="1899-12-30T17:33:00"/>
    <d v="1899-12-30T18:37:00"/>
    <d v="1899-12-30T01:04:00"/>
    <s v="GWYY13"/>
    <s v="SI"/>
    <n v="1617"/>
    <m/>
  </r>
  <r>
    <n v="33"/>
    <n v="0"/>
    <x v="0"/>
    <x v="0"/>
    <x v="0"/>
    <x v="0"/>
    <x v="0"/>
    <n v="1005"/>
    <s v="4T"/>
    <x v="0"/>
    <s v="Chinquihue"/>
    <s v="Puerto Montt"/>
    <s v="Sector Oriente"/>
    <s v="Puerto Montt"/>
    <n v="17"/>
    <d v="1899-12-30T17:33:00"/>
    <d v="1899-12-30T18:37:00"/>
    <d v="1899-12-30T01:04:00"/>
    <s v="KHSX46"/>
    <s v="NO"/>
    <m/>
    <m/>
  </r>
  <r>
    <n v="34"/>
    <n v="1600"/>
    <x v="0"/>
    <x v="0"/>
    <x v="0"/>
    <x v="0"/>
    <x v="0"/>
    <n v="1005"/>
    <s v="4T"/>
    <x v="1"/>
    <s v="Sector Oriente"/>
    <s v="Puerto Montt"/>
    <s v="Chinquihue"/>
    <s v="Puerto Montt"/>
    <n v="9"/>
    <d v="1899-12-30T09:17:00"/>
    <d v="1899-12-30T10:27:00"/>
    <d v="1899-12-30T01:10:00"/>
    <s v="KJCY88"/>
    <s v="SI"/>
    <n v="1600"/>
    <m/>
  </r>
  <r>
    <n v="35"/>
    <n v="0"/>
    <x v="0"/>
    <x v="0"/>
    <x v="0"/>
    <x v="0"/>
    <x v="0"/>
    <n v="1005"/>
    <s v="4T"/>
    <x v="1"/>
    <s v="Sector Oriente"/>
    <s v="Puerto Montt"/>
    <s v="Chinquihue"/>
    <s v="Puerto Montt"/>
    <n v="9"/>
    <d v="1899-12-30T09:40:00"/>
    <d v="1899-12-30T10:46:00"/>
    <d v="1899-12-30T01:06:00"/>
    <s v="KHSX47"/>
    <s v="NO"/>
    <m/>
    <m/>
  </r>
  <r>
    <n v="36"/>
    <n v="1601"/>
    <x v="0"/>
    <x v="0"/>
    <x v="0"/>
    <x v="0"/>
    <x v="0"/>
    <n v="1005"/>
    <s v="4T"/>
    <x v="1"/>
    <s v="Sector Oriente"/>
    <s v="Puerto Montt"/>
    <s v="Chinquihue"/>
    <s v="Puerto Montt"/>
    <n v="9"/>
    <d v="1899-12-30T09:40:00"/>
    <d v="1899-12-30T10:24:00"/>
    <d v="1899-12-30T00:44:00"/>
    <s v="GWYY13"/>
    <s v="SI"/>
    <n v="1601"/>
    <m/>
  </r>
  <r>
    <n v="37"/>
    <n v="0"/>
    <x v="0"/>
    <x v="0"/>
    <x v="0"/>
    <x v="0"/>
    <x v="0"/>
    <n v="1005"/>
    <s v="4T"/>
    <x v="1"/>
    <s v="Sector Oriente"/>
    <s v="Puerto Montt"/>
    <s v="Chinquihue"/>
    <s v="Puerto Montt"/>
    <n v="10"/>
    <d v="1899-12-30T10:08:00"/>
    <d v="1899-12-30T11:14:00"/>
    <d v="1899-12-30T01:06:00"/>
    <s v="KHSX46"/>
    <s v="NO"/>
    <m/>
    <m/>
  </r>
  <r>
    <n v="38"/>
    <n v="0"/>
    <x v="0"/>
    <x v="0"/>
    <x v="0"/>
    <x v="0"/>
    <x v="0"/>
    <n v="1005"/>
    <s v="4T"/>
    <x v="1"/>
    <s v="Sector Oriente"/>
    <s v="Puerto Montt"/>
    <s v="Chinquihue"/>
    <s v="Puerto Montt"/>
    <n v="10"/>
    <d v="1899-12-30T10:17:00"/>
    <d v="1899-12-30T11:23:00"/>
    <d v="1899-12-30T01:06:00"/>
    <s v="LCTG90"/>
    <s v="NO"/>
    <m/>
    <m/>
  </r>
  <r>
    <n v="39"/>
    <n v="0"/>
    <x v="0"/>
    <x v="0"/>
    <x v="0"/>
    <x v="0"/>
    <x v="0"/>
    <n v="1005"/>
    <s v="4T"/>
    <x v="1"/>
    <s v="Sector Oriente"/>
    <s v="Puerto Montt"/>
    <s v="Chinquihue"/>
    <s v="Puerto Montt"/>
    <n v="10"/>
    <d v="1899-12-30T10:24:00"/>
    <d v="1899-12-30T11:30:00"/>
    <d v="1899-12-30T01:06:00"/>
    <s v="KJCY69"/>
    <s v="NO"/>
    <m/>
    <m/>
  </r>
  <r>
    <n v="40"/>
    <n v="1602"/>
    <x v="0"/>
    <x v="0"/>
    <x v="0"/>
    <x v="0"/>
    <x v="0"/>
    <n v="1005"/>
    <s v="4T"/>
    <x v="1"/>
    <s v="Sector Oriente"/>
    <s v="Puerto Montt"/>
    <s v="Chinquihue"/>
    <s v="Puerto Montt"/>
    <n v="10"/>
    <d v="1899-12-30T10:25:00"/>
    <d v="1899-12-30T11:34:00"/>
    <d v="1899-12-30T01:09:00"/>
    <s v="KJCY64"/>
    <s v="SI"/>
    <n v="1602"/>
    <m/>
  </r>
  <r>
    <n v="41"/>
    <n v="1603"/>
    <x v="0"/>
    <x v="0"/>
    <x v="0"/>
    <x v="0"/>
    <x v="0"/>
    <n v="1005"/>
    <s v="4T"/>
    <x v="1"/>
    <s v="Sector Oriente"/>
    <s v="Puerto Montt"/>
    <s v="Chinquihue"/>
    <s v="Puerto Montt"/>
    <n v="10"/>
    <d v="1899-12-30T10:48:00"/>
    <d v="1899-12-30T11:51:00"/>
    <d v="1899-12-30T01:03:00"/>
    <s v="KJCY65"/>
    <s v="SI"/>
    <n v="1603"/>
    <m/>
  </r>
  <r>
    <n v="42"/>
    <n v="0"/>
    <x v="0"/>
    <x v="0"/>
    <x v="0"/>
    <x v="0"/>
    <x v="0"/>
    <n v="1005"/>
    <s v="4T"/>
    <x v="1"/>
    <s v="Sector Oriente"/>
    <s v="Puerto Montt"/>
    <s v="Chinquihue"/>
    <s v="Puerto Montt"/>
    <n v="11"/>
    <d v="1899-12-30T11:01:00"/>
    <d v="1899-12-30T12:07:00"/>
    <d v="1899-12-30T01:06:00"/>
    <s v="RJJX13"/>
    <s v="NO"/>
    <m/>
    <m/>
  </r>
  <r>
    <n v="43"/>
    <n v="1604"/>
    <x v="0"/>
    <x v="0"/>
    <x v="0"/>
    <x v="0"/>
    <x v="0"/>
    <n v="1005"/>
    <s v="4T"/>
    <x v="1"/>
    <s v="Sector Oriente"/>
    <s v="Puerto Montt"/>
    <s v="Chinquihue"/>
    <s v="Puerto Montt"/>
    <n v="11"/>
    <d v="1899-12-30T11:01:00"/>
    <d v="1899-12-30T12:15:00"/>
    <d v="1899-12-30T01:14:00"/>
    <s v="BGRS58"/>
    <s v="SI"/>
    <n v="1604"/>
    <m/>
  </r>
  <r>
    <n v="44"/>
    <n v="0"/>
    <x v="0"/>
    <x v="0"/>
    <x v="0"/>
    <x v="0"/>
    <x v="0"/>
    <n v="1005"/>
    <s v="4T"/>
    <x v="1"/>
    <s v="Sector Oriente"/>
    <s v="Puerto Montt"/>
    <s v="Chinquihue"/>
    <s v="Puerto Montt"/>
    <n v="11"/>
    <d v="1899-12-30T11:35:00"/>
    <d v="1899-12-30T12:41:00"/>
    <d v="1899-12-30T01:06:00"/>
    <s v="KJCY67"/>
    <s v="NO"/>
    <m/>
    <m/>
  </r>
  <r>
    <n v="45"/>
    <n v="1605"/>
    <x v="0"/>
    <x v="0"/>
    <x v="0"/>
    <x v="0"/>
    <x v="0"/>
    <n v="1005"/>
    <s v="4T"/>
    <x v="1"/>
    <s v="Sector Oriente"/>
    <s v="Puerto Montt"/>
    <s v="Chinquihue"/>
    <s v="Puerto Montt"/>
    <n v="11"/>
    <d v="1899-12-30T11:37:00"/>
    <d v="1899-12-30T12:38:00"/>
    <d v="1899-12-30T01:01:00"/>
    <s v="UF3657"/>
    <s v="SI"/>
    <n v="1605"/>
    <m/>
  </r>
  <r>
    <n v="46"/>
    <n v="0"/>
    <x v="0"/>
    <x v="0"/>
    <x v="0"/>
    <x v="0"/>
    <x v="0"/>
    <n v="1005"/>
    <s v="4T"/>
    <x v="1"/>
    <s v="Sector Oriente"/>
    <s v="Puerto Montt"/>
    <s v="Chinquihue"/>
    <s v="Puerto Montt"/>
    <n v="12"/>
    <d v="1899-12-30T12:09:00"/>
    <d v="1899-12-30T13:15:00"/>
    <d v="1899-12-30T01:06:00"/>
    <s v="DCZK48"/>
    <s v="NO"/>
    <m/>
    <m/>
  </r>
  <r>
    <n v="47"/>
    <n v="1606"/>
    <x v="0"/>
    <x v="0"/>
    <x v="0"/>
    <x v="0"/>
    <x v="0"/>
    <n v="1005"/>
    <s v="4T"/>
    <x v="1"/>
    <s v="Sector Oriente"/>
    <s v="Puerto Montt"/>
    <s v="Chinquihue"/>
    <s v="Puerto Montt"/>
    <n v="12"/>
    <d v="1899-12-30T12:29:00"/>
    <d v="1899-12-30T13:27:00"/>
    <d v="1899-12-30T00:58:00"/>
    <s v="KJCY88"/>
    <s v="SI"/>
    <n v="1606"/>
    <m/>
  </r>
  <r>
    <n v="48"/>
    <n v="0"/>
    <x v="0"/>
    <x v="0"/>
    <x v="0"/>
    <x v="0"/>
    <x v="0"/>
    <n v="1005"/>
    <s v="4T"/>
    <x v="1"/>
    <s v="Sector Oriente"/>
    <s v="Puerto Montt"/>
    <s v="Chinquihue"/>
    <s v="Puerto Montt"/>
    <n v="12"/>
    <d v="1899-12-30T12:44:00"/>
    <d v="1899-12-30T13:50:00"/>
    <d v="1899-12-30T01:06:00"/>
    <s v="KHSX47"/>
    <s v="NO"/>
    <m/>
    <m/>
  </r>
  <r>
    <n v="49"/>
    <n v="1607"/>
    <x v="0"/>
    <x v="0"/>
    <x v="0"/>
    <x v="0"/>
    <x v="0"/>
    <n v="1005"/>
    <s v="4T"/>
    <x v="1"/>
    <s v="Sector Oriente"/>
    <s v="Puerto Montt"/>
    <s v="Chinquihue"/>
    <s v="Puerto Montt"/>
    <n v="12"/>
    <d v="1899-12-30T12:59:00"/>
    <d v="1899-12-30T13:57:00"/>
    <d v="1899-12-30T00:58:00"/>
    <s v="GWYY13"/>
    <s v="SI"/>
    <n v="1607"/>
    <m/>
  </r>
  <r>
    <n v="50"/>
    <n v="0"/>
    <x v="0"/>
    <x v="0"/>
    <x v="0"/>
    <x v="0"/>
    <x v="0"/>
    <n v="1005"/>
    <s v="4T"/>
    <x v="1"/>
    <s v="Sector Oriente"/>
    <s v="Puerto Montt"/>
    <s v="Chinquihue"/>
    <s v="Puerto Montt"/>
    <n v="13"/>
    <d v="1899-12-30T13:08:00"/>
    <d v="1899-12-30T14:14:00"/>
    <d v="1899-12-30T01:06:00"/>
    <s v="KHSX46"/>
    <s v="NO"/>
    <m/>
    <m/>
  </r>
  <r>
    <n v="51"/>
    <n v="1608"/>
    <x v="0"/>
    <x v="0"/>
    <x v="0"/>
    <x v="0"/>
    <x v="0"/>
    <n v="1005"/>
    <s v="4T"/>
    <x v="1"/>
    <s v="Sector Oriente"/>
    <s v="Puerto Montt"/>
    <s v="Chinquihue"/>
    <s v="Puerto Montt"/>
    <n v="13"/>
    <d v="1899-12-30T13:15:00"/>
    <d v="1899-12-30T14:14:00"/>
    <d v="1899-12-30T00:59:00"/>
    <s v="KJCY69"/>
    <s v="SI"/>
    <n v="1608"/>
    <m/>
  </r>
  <r>
    <n v="52"/>
    <n v="1611"/>
    <x v="0"/>
    <x v="0"/>
    <x v="0"/>
    <x v="0"/>
    <x v="0"/>
    <n v="1005"/>
    <s v="4T"/>
    <x v="1"/>
    <s v="Sector Oriente"/>
    <s v="Puerto Montt"/>
    <s v="Chinquihue"/>
    <s v="Puerto Montt"/>
    <n v="14"/>
    <d v="1899-12-30T14:31:00"/>
    <d v="1899-12-30T15:33:00"/>
    <d v="1899-12-30T01:02:00"/>
    <s v="KJCY64"/>
    <s v="SI"/>
    <n v="1611"/>
    <m/>
  </r>
  <r>
    <n v="53"/>
    <n v="1609"/>
    <x v="0"/>
    <x v="0"/>
    <x v="0"/>
    <x v="0"/>
    <x v="0"/>
    <n v="1005"/>
    <s v="4T"/>
    <x v="1"/>
    <s v="Sector Oriente"/>
    <s v="Puerto Montt"/>
    <s v="Chinquihue"/>
    <s v="Puerto Montt"/>
    <n v="13"/>
    <d v="1899-12-30T13:59:00"/>
    <d v="1899-12-30T15:08:00"/>
    <d v="1899-12-30T01:09:00"/>
    <s v="KJCY67"/>
    <s v="SI"/>
    <n v="1609"/>
    <m/>
  </r>
  <r>
    <n v="54"/>
    <n v="1610"/>
    <x v="0"/>
    <x v="0"/>
    <x v="0"/>
    <x v="0"/>
    <x v="0"/>
    <n v="1005"/>
    <s v="4T"/>
    <x v="1"/>
    <s v="Sector Oriente"/>
    <s v="Puerto Montt"/>
    <s v="Chinquihue"/>
    <s v="Puerto Montt"/>
    <n v="14"/>
    <d v="1899-12-30T14:22:00"/>
    <d v="1899-12-30T15:28:00"/>
    <d v="1899-12-30T01:06:00"/>
    <s v="UF3657"/>
    <s v="SI"/>
    <n v="1610"/>
    <m/>
  </r>
  <r>
    <n v="55"/>
    <n v="1612"/>
    <x v="0"/>
    <x v="0"/>
    <x v="0"/>
    <x v="0"/>
    <x v="0"/>
    <n v="1005"/>
    <s v="4T"/>
    <x v="1"/>
    <s v="Sector Oriente"/>
    <s v="Puerto Montt"/>
    <s v="Chinquihue"/>
    <s v="Puerto Montt"/>
    <n v="15"/>
    <d v="1899-12-30T15:10:00"/>
    <d v="1899-12-30T16:06:00"/>
    <d v="1899-12-30T00:56:00"/>
    <s v="HJPL27"/>
    <s v="SI"/>
    <n v="1612"/>
    <m/>
  </r>
  <r>
    <n v="56"/>
    <n v="1613"/>
    <x v="0"/>
    <x v="0"/>
    <x v="0"/>
    <x v="0"/>
    <x v="0"/>
    <n v="1005"/>
    <s v="4T"/>
    <x v="1"/>
    <s v="Sector Oriente"/>
    <s v="Puerto Montt"/>
    <s v="Chinquihue"/>
    <s v="Puerto Montt"/>
    <n v="15"/>
    <d v="1899-12-30T15:39:00"/>
    <d v="1899-12-30T16:46:00"/>
    <d v="1899-12-30T01:07:00"/>
    <s v="GWYY13"/>
    <s v="SI"/>
    <n v="1613"/>
    <m/>
  </r>
  <r>
    <n v="57"/>
    <n v="0"/>
    <x v="0"/>
    <x v="0"/>
    <x v="0"/>
    <x v="0"/>
    <x v="0"/>
    <n v="1005"/>
    <s v="4T"/>
    <x v="1"/>
    <s v="Sector Oriente"/>
    <s v="Puerto Montt"/>
    <s v="Chinquihue"/>
    <s v="Puerto Montt"/>
    <n v="15"/>
    <d v="1899-12-30T15:57:00"/>
    <d v="1899-12-30T17:03:00"/>
    <d v="1899-12-30T01:06:00"/>
    <s v="KHSX46"/>
    <s v="NO"/>
    <m/>
    <m/>
  </r>
  <r>
    <n v="58"/>
    <n v="0"/>
    <x v="0"/>
    <x v="0"/>
    <x v="0"/>
    <x v="0"/>
    <x v="0"/>
    <n v="1005"/>
    <s v="4T"/>
    <x v="1"/>
    <s v="Sector Oriente"/>
    <s v="Puerto Montt"/>
    <s v="Chinquihue"/>
    <s v="Puerto Montt"/>
    <n v="16"/>
    <d v="1899-12-30T16:08:00"/>
    <d v="1899-12-30T17:14:00"/>
    <d v="1899-12-30T01:06:00"/>
    <s v="KJCY69"/>
    <s v="NO"/>
    <m/>
    <m/>
  </r>
  <r>
    <n v="59"/>
    <n v="1614"/>
    <x v="0"/>
    <x v="0"/>
    <x v="0"/>
    <x v="0"/>
    <x v="0"/>
    <n v="1005"/>
    <s v="4T"/>
    <x v="1"/>
    <s v="Sector Oriente"/>
    <s v="Puerto Montt"/>
    <s v="Chinquihue"/>
    <s v="Puerto Montt"/>
    <n v="16"/>
    <d v="1899-12-30T16:28:00"/>
    <d v="1899-12-30T17:43:00"/>
    <d v="1899-12-30T01:15:00"/>
    <s v="KJCY64"/>
    <s v="SI"/>
    <n v="1614"/>
    <m/>
  </r>
  <r>
    <n v="60"/>
    <n v="0"/>
    <x v="0"/>
    <x v="0"/>
    <x v="0"/>
    <x v="0"/>
    <x v="0"/>
    <n v="1005"/>
    <s v="4T"/>
    <x v="1"/>
    <s v="Sector Oriente"/>
    <s v="Puerto Montt"/>
    <s v="Chinquihue"/>
    <s v="Puerto Montt"/>
    <n v="16"/>
    <d v="1899-12-30T16:31:00"/>
    <d v="1899-12-30T17:37:00"/>
    <d v="1899-12-30T01:06:00"/>
    <s v="KJCY65"/>
    <s v="NO"/>
    <m/>
    <m/>
  </r>
  <r>
    <n v="61"/>
    <n v="0"/>
    <x v="0"/>
    <x v="0"/>
    <x v="0"/>
    <x v="0"/>
    <x v="0"/>
    <n v="1005"/>
    <s v="4T"/>
    <x v="1"/>
    <s v="Sector Oriente"/>
    <s v="Puerto Montt"/>
    <s v="Chinquihue"/>
    <s v="Puerto Montt"/>
    <n v="16"/>
    <d v="1899-12-30T16:48:00"/>
    <d v="1899-12-30T17:54:00"/>
    <d v="1899-12-30T01:06:00"/>
    <s v="RJJX13"/>
    <s v="NO"/>
    <m/>
    <m/>
  </r>
  <r>
    <n v="62"/>
    <n v="1615"/>
    <x v="0"/>
    <x v="0"/>
    <x v="0"/>
    <x v="0"/>
    <x v="0"/>
    <n v="1005"/>
    <s v="4T"/>
    <x v="1"/>
    <s v="Sector Oriente"/>
    <s v="Puerto Montt"/>
    <s v="Chinquihue"/>
    <s v="Puerto Montt"/>
    <n v="16"/>
    <d v="1899-12-30T16:44:00"/>
    <d v="1899-12-30T18:11:00"/>
    <d v="1899-12-30T01:27:00"/>
    <s v="BGRS58"/>
    <s v="SI"/>
    <n v="1615"/>
    <m/>
  </r>
  <r>
    <n v="63"/>
    <n v="0"/>
    <x v="0"/>
    <x v="0"/>
    <x v="0"/>
    <x v="0"/>
    <x v="0"/>
    <n v="1005"/>
    <s v="4T"/>
    <x v="1"/>
    <s v="Sector Oriente"/>
    <s v="Puerto Montt"/>
    <s v="Chinquihue"/>
    <s v="Puerto Montt"/>
    <n v="16"/>
    <d v="1899-12-30T16:59:00"/>
    <d v="1899-12-30T18:17:00"/>
    <d v="1899-12-30T01:18:00"/>
    <s v="KJCY67"/>
    <s v="NO"/>
    <m/>
    <m/>
  </r>
  <r>
    <n v="64"/>
    <n v="1616"/>
    <x v="0"/>
    <x v="0"/>
    <x v="0"/>
    <x v="0"/>
    <x v="0"/>
    <n v="1005"/>
    <s v="4T"/>
    <x v="1"/>
    <s v="Sector Oriente"/>
    <s v="Puerto Montt"/>
    <s v="Chinquihue"/>
    <s v="Puerto Montt"/>
    <n v="18"/>
    <d v="1899-12-30T18:15:00"/>
    <d v="1899-12-30T19:28:00"/>
    <d v="1899-12-30T01:13:00"/>
    <s v="KHSX47"/>
    <s v="SI"/>
    <n v="1616"/>
    <m/>
  </r>
  <r>
    <n v="65"/>
    <n v="1617"/>
    <x v="0"/>
    <x v="0"/>
    <x v="0"/>
    <x v="0"/>
    <x v="0"/>
    <n v="1005"/>
    <s v="4T"/>
    <x v="1"/>
    <s v="Sector Oriente"/>
    <s v="Puerto Montt"/>
    <s v="Chinquihue"/>
    <s v="Puerto Montt"/>
    <n v="18"/>
    <d v="1899-12-30T18:37:00"/>
    <d v="1899-12-30T20:01:00"/>
    <d v="1899-12-30T01:24:00"/>
    <s v="GWYY13"/>
    <s v="SI"/>
    <n v="1617"/>
    <m/>
  </r>
  <r>
    <n v="66"/>
    <n v="0"/>
    <x v="0"/>
    <x v="0"/>
    <x v="0"/>
    <x v="0"/>
    <x v="0"/>
    <n v="1005"/>
    <s v="4T"/>
    <x v="1"/>
    <s v="Sector Oriente"/>
    <s v="Puerto Montt"/>
    <s v="Chinquihue"/>
    <s v="Puerto Montt"/>
    <n v="18"/>
    <d v="1899-12-30T18:44:00"/>
    <d v="1899-12-30T19:50:00"/>
    <d v="1899-12-30T01:06:00"/>
    <s v="KHSX46"/>
    <s v="NO"/>
    <m/>
    <m/>
  </r>
  <r>
    <n v="67"/>
    <s v="124A"/>
    <x v="0"/>
    <x v="0"/>
    <x v="0"/>
    <x v="0"/>
    <x v="1"/>
    <n v="1006"/>
    <s v="7A"/>
    <x v="0"/>
    <s v="Via Alerce"/>
    <s v="Puerto Montt"/>
    <s v="Centro"/>
    <s v="Puerto Montt"/>
    <n v="8"/>
    <d v="1899-12-30T08:45:00"/>
    <d v="1899-12-30T09:50:00"/>
    <d v="1899-12-30T01:05:00"/>
    <s v="GKPK24"/>
    <s v="SI"/>
    <s v="124A"/>
    <m/>
  </r>
  <r>
    <n v="68"/>
    <n v="125"/>
    <x v="0"/>
    <x v="0"/>
    <x v="0"/>
    <x v="0"/>
    <x v="1"/>
    <n v="1006"/>
    <s v="7A"/>
    <x v="0"/>
    <s v="Via Alerce"/>
    <s v="Puerto Montt"/>
    <s v="Centro"/>
    <s v="Puerto Montt"/>
    <n v="9"/>
    <d v="1899-12-30T09:01:00"/>
    <d v="1899-12-30T10:05:00"/>
    <d v="1899-12-30T01:04:00"/>
    <s v="DRXB68"/>
    <s v="SI"/>
    <n v="125"/>
    <m/>
  </r>
  <r>
    <n v="69"/>
    <n v="0"/>
    <x v="0"/>
    <x v="0"/>
    <x v="0"/>
    <x v="0"/>
    <x v="1"/>
    <n v="1006"/>
    <s v="7A"/>
    <x v="0"/>
    <s v="Via Alerce"/>
    <s v="Puerto Montt"/>
    <s v="Centro"/>
    <s v="Puerto Montt"/>
    <n v="9"/>
    <d v="1899-12-30T09:11:00"/>
    <d v="1899-12-30T10:17:00"/>
    <d v="1899-12-30T01:06:00"/>
    <s v="RHZZ87"/>
    <s v="NO"/>
    <m/>
    <m/>
  </r>
  <r>
    <n v="70"/>
    <n v="0"/>
    <x v="0"/>
    <x v="0"/>
    <x v="0"/>
    <x v="0"/>
    <x v="1"/>
    <n v="1006"/>
    <s v="7A"/>
    <x v="0"/>
    <s v="Via Alerce"/>
    <s v="Puerto Montt"/>
    <s v="Centro"/>
    <s v="Puerto Montt"/>
    <n v="9"/>
    <d v="1899-12-30T09:18:00"/>
    <d v="1899-12-30T10:24:00"/>
    <d v="1899-12-30T01:06:00"/>
    <s v="BWSD46"/>
    <s v="NO"/>
    <m/>
    <m/>
  </r>
  <r>
    <n v="71"/>
    <n v="126"/>
    <x v="0"/>
    <x v="0"/>
    <x v="0"/>
    <x v="0"/>
    <x v="1"/>
    <n v="1006"/>
    <s v="7A"/>
    <x v="0"/>
    <s v="Via Alerce"/>
    <s v="Puerto Montt"/>
    <s v="Centro"/>
    <s v="Puerto Montt"/>
    <n v="9"/>
    <d v="1899-12-30T09:31:00"/>
    <d v="1899-12-30T10:38:00"/>
    <d v="1899-12-30T01:07:00"/>
    <s v="HKCZ78"/>
    <s v="SI"/>
    <n v="126"/>
    <m/>
  </r>
  <r>
    <n v="72"/>
    <n v="0"/>
    <x v="0"/>
    <x v="0"/>
    <x v="0"/>
    <x v="0"/>
    <x v="1"/>
    <n v="1006"/>
    <s v="7A"/>
    <x v="0"/>
    <s v="Via Alerce"/>
    <s v="Puerto Montt"/>
    <s v="Centro"/>
    <s v="Puerto Montt"/>
    <n v="9"/>
    <d v="1899-12-30T09:40:00"/>
    <d v="1899-12-30T10:46:00"/>
    <d v="1899-12-30T01:06:00"/>
    <s v="DCLP60"/>
    <s v="NO"/>
    <m/>
    <m/>
  </r>
  <r>
    <n v="73"/>
    <n v="0"/>
    <x v="0"/>
    <x v="0"/>
    <x v="0"/>
    <x v="0"/>
    <x v="1"/>
    <n v="1006"/>
    <s v="7A"/>
    <x v="0"/>
    <s v="Via Alerce"/>
    <s v="Puerto Montt"/>
    <s v="Centro"/>
    <s v="Puerto Montt"/>
    <n v="9"/>
    <d v="1899-12-30T09:41:00"/>
    <d v="1899-12-30T10:47:00"/>
    <d v="1899-12-30T01:06:00"/>
    <s v="DCGG52"/>
    <s v="NO"/>
    <m/>
    <m/>
  </r>
  <r>
    <n v="74"/>
    <n v="127"/>
    <x v="0"/>
    <x v="0"/>
    <x v="0"/>
    <x v="0"/>
    <x v="1"/>
    <n v="1006"/>
    <s v="7A"/>
    <x v="0"/>
    <s v="Via Alerce"/>
    <s v="Puerto Montt"/>
    <s v="Centro"/>
    <s v="Puerto Montt"/>
    <n v="10"/>
    <d v="1899-12-30T10:05:00"/>
    <d v="1899-12-30T11:18:00"/>
    <d v="1899-12-30T01:13:00"/>
    <s v="DCFP16"/>
    <s v="SI"/>
    <n v="127"/>
    <m/>
  </r>
  <r>
    <n v="75"/>
    <n v="0"/>
    <x v="0"/>
    <x v="0"/>
    <x v="0"/>
    <x v="0"/>
    <x v="1"/>
    <n v="1006"/>
    <s v="7A"/>
    <x v="0"/>
    <s v="Via Alerce"/>
    <s v="Puerto Montt"/>
    <s v="Centro"/>
    <s v="Puerto Montt"/>
    <n v="10"/>
    <d v="1899-12-30T10:08:00"/>
    <d v="1899-12-30T11:14:00"/>
    <d v="1899-12-30T01:06:00"/>
    <s v="WK6153"/>
    <s v="NO"/>
    <m/>
    <m/>
  </r>
  <r>
    <n v="76"/>
    <n v="0"/>
    <x v="0"/>
    <x v="0"/>
    <x v="0"/>
    <x v="0"/>
    <x v="1"/>
    <n v="1006"/>
    <s v="7A"/>
    <x v="0"/>
    <s v="Via Alerce"/>
    <s v="Puerto Montt"/>
    <s v="Centro"/>
    <s v="Puerto Montt"/>
    <n v="10"/>
    <d v="1899-12-30T10:36:00"/>
    <d v="1899-12-30T11:42:00"/>
    <d v="1899-12-30T01:06:00"/>
    <s v="RDWX19"/>
    <s v="NO"/>
    <m/>
    <m/>
  </r>
  <r>
    <n v="77"/>
    <n v="128"/>
    <x v="0"/>
    <x v="0"/>
    <x v="0"/>
    <x v="0"/>
    <x v="1"/>
    <n v="1006"/>
    <s v="7A"/>
    <x v="0"/>
    <s v="Via Alerce"/>
    <s v="Puerto Montt"/>
    <s v="Centro"/>
    <s v="Puerto Montt"/>
    <n v="10"/>
    <d v="1899-12-30T10:45:00"/>
    <d v="1899-12-30T11:41:00"/>
    <d v="1899-12-30T00:56:00"/>
    <s v="CJRW31"/>
    <s v="SI"/>
    <n v="128"/>
    <m/>
  </r>
  <r>
    <n v="78"/>
    <n v="129"/>
    <x v="0"/>
    <x v="0"/>
    <x v="0"/>
    <x v="0"/>
    <x v="1"/>
    <n v="1006"/>
    <s v="7A"/>
    <x v="0"/>
    <s v="Via Alerce"/>
    <s v="Puerto Montt"/>
    <s v="Centro"/>
    <s v="Puerto Montt"/>
    <n v="11"/>
    <d v="1899-12-30T11:05:00"/>
    <d v="1899-12-30T12:10:00"/>
    <d v="1899-12-30T01:05:00"/>
    <s v="KCJF27"/>
    <s v="SI"/>
    <n v="129"/>
    <m/>
  </r>
  <r>
    <n v="79"/>
    <n v="0"/>
    <x v="0"/>
    <x v="0"/>
    <x v="0"/>
    <x v="0"/>
    <x v="1"/>
    <n v="1006"/>
    <s v="7A"/>
    <x v="0"/>
    <s v="Via Alerce"/>
    <s v="Puerto Montt"/>
    <s v="Centro"/>
    <s v="Puerto Montt"/>
    <n v="11"/>
    <d v="1899-12-30T11:07:00"/>
    <d v="1899-12-30T12:13:00"/>
    <d v="1899-12-30T01:06:00"/>
    <s v="RJJY72"/>
    <s v="NO"/>
    <m/>
    <m/>
  </r>
  <r>
    <n v="80"/>
    <n v="0"/>
    <x v="0"/>
    <x v="0"/>
    <x v="0"/>
    <x v="0"/>
    <x v="1"/>
    <n v="1006"/>
    <s v="7A"/>
    <x v="0"/>
    <s v="Via Alerce"/>
    <s v="Puerto Montt"/>
    <s v="Centro"/>
    <s v="Puerto Montt"/>
    <n v="11"/>
    <d v="1899-12-30T11:12:00"/>
    <d v="1899-12-30T12:18:00"/>
    <d v="1899-12-30T01:06:00"/>
    <s v="FCVT83"/>
    <s v="NO"/>
    <m/>
    <m/>
  </r>
  <r>
    <n v="81"/>
    <n v="0"/>
    <x v="0"/>
    <x v="0"/>
    <x v="0"/>
    <x v="0"/>
    <x v="1"/>
    <n v="1006"/>
    <s v="7A"/>
    <x v="0"/>
    <s v="Via Alerce"/>
    <s v="Puerto Montt"/>
    <s v="Centro"/>
    <s v="Puerto Montt"/>
    <n v="11"/>
    <d v="1899-12-30T11:18:00"/>
    <d v="1899-12-30T12:24:00"/>
    <d v="1899-12-30T01:06:00"/>
    <s v="DRXB68"/>
    <s v="NO"/>
    <m/>
    <m/>
  </r>
  <r>
    <n v="82"/>
    <n v="130"/>
    <x v="0"/>
    <x v="0"/>
    <x v="0"/>
    <x v="0"/>
    <x v="1"/>
    <n v="1006"/>
    <s v="7A"/>
    <x v="0"/>
    <s v="Via Alerce"/>
    <s v="Puerto Montt"/>
    <s v="Centro"/>
    <s v="Puerto Montt"/>
    <n v="11"/>
    <d v="1899-12-30T11:33:00"/>
    <d v="1899-12-30T12:40:00"/>
    <d v="1899-12-30T01:07:00"/>
    <s v="WU5190"/>
    <s v="SI"/>
    <n v="130"/>
    <m/>
  </r>
  <r>
    <n v="83"/>
    <n v="0"/>
    <x v="0"/>
    <x v="0"/>
    <x v="0"/>
    <x v="0"/>
    <x v="1"/>
    <n v="1006"/>
    <s v="7A"/>
    <x v="0"/>
    <s v="Via Alerce"/>
    <s v="Puerto Montt"/>
    <s v="Centro"/>
    <s v="Puerto Montt"/>
    <n v="11"/>
    <d v="1899-12-30T11:50:00"/>
    <d v="1899-12-30T12:56:00"/>
    <d v="1899-12-30T01:06:00"/>
    <s v="BWSD46"/>
    <s v="NO"/>
    <m/>
    <m/>
  </r>
  <r>
    <n v="84"/>
    <n v="131"/>
    <x v="0"/>
    <x v="0"/>
    <x v="0"/>
    <x v="0"/>
    <x v="1"/>
    <n v="1006"/>
    <s v="7A"/>
    <x v="0"/>
    <s v="Via Alerce"/>
    <s v="Puerto Montt"/>
    <s v="Centro"/>
    <s v="Puerto Montt"/>
    <n v="12"/>
    <d v="1899-12-30T12:01:00"/>
    <d v="1899-12-30T13:10:00"/>
    <d v="1899-12-30T01:09:00"/>
    <s v="DCLP60"/>
    <s v="SI"/>
    <n v="131"/>
    <m/>
  </r>
  <r>
    <n v="85"/>
    <n v="0"/>
    <x v="0"/>
    <x v="0"/>
    <x v="0"/>
    <x v="0"/>
    <x v="1"/>
    <n v="1006"/>
    <s v="7A"/>
    <x v="0"/>
    <s v="Via Alerce"/>
    <s v="Puerto Montt"/>
    <s v="Centro"/>
    <s v="Puerto Montt"/>
    <n v="12"/>
    <d v="1899-12-30T12:22:00"/>
    <d v="1899-12-30T13:28:00"/>
    <d v="1899-12-30T01:06:00"/>
    <s v="BKSV43"/>
    <s v="NO"/>
    <m/>
    <m/>
  </r>
  <r>
    <n v="86"/>
    <n v="0"/>
    <x v="0"/>
    <x v="0"/>
    <x v="0"/>
    <x v="0"/>
    <x v="1"/>
    <n v="1006"/>
    <s v="7A"/>
    <x v="0"/>
    <s v="Via Alerce"/>
    <s v="Puerto Montt"/>
    <s v="Centro"/>
    <s v="Puerto Montt"/>
    <n v="12"/>
    <d v="1899-12-30T12:30:00"/>
    <d v="1899-12-30T13:36:00"/>
    <d v="1899-12-30T01:06:00"/>
    <s v="KXWS50"/>
    <s v="NO"/>
    <m/>
    <m/>
  </r>
  <r>
    <n v="87"/>
    <n v="132"/>
    <x v="0"/>
    <x v="0"/>
    <x v="0"/>
    <x v="0"/>
    <x v="1"/>
    <n v="1006"/>
    <s v="7A"/>
    <x v="0"/>
    <s v="Via Alerce"/>
    <s v="Puerto Montt"/>
    <s v="Centro"/>
    <s v="Puerto Montt"/>
    <n v="12"/>
    <d v="1899-12-30T12:32:00"/>
    <d v="1899-12-30T13:40:00"/>
    <d v="1899-12-30T01:08:00"/>
    <s v="JVCZ51"/>
    <s v="SI"/>
    <n v="132"/>
    <m/>
  </r>
  <r>
    <n v="88"/>
    <n v="0"/>
    <x v="0"/>
    <x v="0"/>
    <x v="0"/>
    <x v="0"/>
    <x v="1"/>
    <n v="1006"/>
    <s v="7A"/>
    <x v="0"/>
    <s v="Via Alerce"/>
    <s v="Puerto Montt"/>
    <s v="Centro"/>
    <s v="Puerto Montt"/>
    <n v="12"/>
    <d v="1899-12-30T12:33:00"/>
    <d v="1899-12-30T13:39:00"/>
    <d v="1899-12-30T01:06:00"/>
    <s v="DCFP16"/>
    <s v="NO"/>
    <m/>
    <m/>
  </r>
  <r>
    <n v="89"/>
    <n v="0"/>
    <x v="0"/>
    <x v="0"/>
    <x v="0"/>
    <x v="0"/>
    <x v="1"/>
    <n v="1006"/>
    <s v="7A"/>
    <x v="0"/>
    <s v="Via Alerce"/>
    <s v="Puerto Montt"/>
    <s v="Centro"/>
    <s v="Puerto Montt"/>
    <n v="12"/>
    <d v="1899-12-30T12:50:00"/>
    <d v="1899-12-30T13:56:00"/>
    <d v="1899-12-30T01:06:00"/>
    <s v="HJPY89"/>
    <s v="NO"/>
    <m/>
    <m/>
  </r>
  <r>
    <n v="90"/>
    <n v="133"/>
    <x v="0"/>
    <x v="0"/>
    <x v="0"/>
    <x v="0"/>
    <x v="1"/>
    <n v="1006"/>
    <s v="7A"/>
    <x v="0"/>
    <s v="Via Alerce"/>
    <s v="Puerto Montt"/>
    <s v="Centro"/>
    <s v="Puerto Montt"/>
    <n v="13"/>
    <d v="1899-12-30T13:13:00"/>
    <d v="1899-12-30T14:20:00"/>
    <d v="1899-12-30T01:07:00"/>
    <s v="LKFR48"/>
    <s v="SI"/>
    <n v="133"/>
    <m/>
  </r>
  <r>
    <n v="91"/>
    <n v="0"/>
    <x v="0"/>
    <x v="0"/>
    <x v="0"/>
    <x v="0"/>
    <x v="1"/>
    <n v="1006"/>
    <s v="7A"/>
    <x v="0"/>
    <s v="Via Alerce"/>
    <s v="Puerto Montt"/>
    <s v="Centro"/>
    <s v="Puerto Montt"/>
    <n v="13"/>
    <d v="1899-12-30T13:22:00"/>
    <d v="1899-12-30T14:28:00"/>
    <d v="1899-12-30T01:06:00"/>
    <s v="FXRR26"/>
    <s v="NO"/>
    <m/>
    <m/>
  </r>
  <r>
    <n v="92"/>
    <n v="134"/>
    <x v="0"/>
    <x v="0"/>
    <x v="0"/>
    <x v="0"/>
    <x v="1"/>
    <n v="1006"/>
    <s v="7A"/>
    <x v="0"/>
    <s v="Via Alerce"/>
    <s v="Puerto Montt"/>
    <s v="Centro"/>
    <s v="Puerto Montt"/>
    <n v="13"/>
    <d v="1899-12-30T13:43:00"/>
    <d v="1899-12-30T14:56:00"/>
    <d v="1899-12-30T01:13:00"/>
    <s v="FCVT83"/>
    <s v="SI"/>
    <n v="134"/>
    <m/>
  </r>
  <r>
    <n v="93"/>
    <n v="0"/>
    <x v="0"/>
    <x v="0"/>
    <x v="0"/>
    <x v="0"/>
    <x v="1"/>
    <n v="1006"/>
    <s v="7A"/>
    <x v="0"/>
    <s v="Via Alerce"/>
    <s v="Puerto Montt"/>
    <s v="Centro"/>
    <s v="Puerto Montt"/>
    <n v="13"/>
    <d v="1899-12-30T13:50:00"/>
    <d v="1899-12-30T14:56:00"/>
    <d v="1899-12-30T01:06:00"/>
    <s v="RJJY72"/>
    <s v="NO"/>
    <m/>
    <m/>
  </r>
  <r>
    <n v="94"/>
    <n v="135"/>
    <x v="0"/>
    <x v="0"/>
    <x v="0"/>
    <x v="0"/>
    <x v="1"/>
    <n v="1006"/>
    <s v="7A"/>
    <x v="0"/>
    <s v="Via Alerce"/>
    <s v="Puerto Montt"/>
    <s v="Centro"/>
    <s v="Puerto Montt"/>
    <n v="14"/>
    <d v="1899-12-30T14:15:00"/>
    <d v="1899-12-30T15:26:00"/>
    <d v="1899-12-30T01:11:00"/>
    <s v="BWSD46"/>
    <s v="SI"/>
    <n v="135"/>
    <m/>
  </r>
  <r>
    <n v="95"/>
    <n v="136"/>
    <x v="0"/>
    <x v="0"/>
    <x v="0"/>
    <x v="0"/>
    <x v="1"/>
    <n v="1006"/>
    <s v="7A"/>
    <x v="0"/>
    <s v="Via Alerce"/>
    <s v="Puerto Montt"/>
    <s v="Centro"/>
    <s v="Puerto Montt"/>
    <n v="15"/>
    <d v="1899-12-30T15:17:00"/>
    <d v="1899-12-30T16:25:00"/>
    <d v="1899-12-30T01:08:00"/>
    <s v="RDWX19"/>
    <s v="SI"/>
    <n v="136"/>
    <m/>
  </r>
  <r>
    <n v="96"/>
    <n v="137"/>
    <x v="0"/>
    <x v="0"/>
    <x v="0"/>
    <x v="0"/>
    <x v="1"/>
    <n v="1006"/>
    <s v="7A"/>
    <x v="0"/>
    <s v="Via Alerce"/>
    <s v="Puerto Montt"/>
    <s v="Centro"/>
    <s v="Puerto Montt"/>
    <n v="15"/>
    <d v="1899-12-30T15:32:00"/>
    <d v="1899-12-30T16:41:00"/>
    <d v="1899-12-30T01:09:00"/>
    <s v="LKFR48"/>
    <s v="SI"/>
    <n v="137"/>
    <m/>
  </r>
  <r>
    <n v="97"/>
    <n v="138"/>
    <x v="0"/>
    <x v="0"/>
    <x v="0"/>
    <x v="0"/>
    <x v="1"/>
    <n v="1006"/>
    <s v="7A"/>
    <x v="0"/>
    <s v="Via Alerce"/>
    <s v="Puerto Montt"/>
    <s v="Centro"/>
    <s v="Puerto Montt"/>
    <n v="16"/>
    <d v="1899-12-30T16:21:00"/>
    <d v="1899-12-30T17:30:00"/>
    <d v="1899-12-30T01:09:00"/>
    <s v="FCVT83"/>
    <s v="SI"/>
    <n v="138"/>
    <m/>
  </r>
  <r>
    <n v="98"/>
    <s v="124A"/>
    <x v="0"/>
    <x v="0"/>
    <x v="0"/>
    <x v="0"/>
    <x v="1"/>
    <n v="1006"/>
    <s v="7A"/>
    <x v="1"/>
    <s v="Centro"/>
    <s v="Puerto Montt"/>
    <s v="Via Alerce"/>
    <s v="Puerto Montt"/>
    <n v="9"/>
    <d v="1899-12-30T09:50:00"/>
    <d v="1899-12-30T10:56:00"/>
    <d v="1899-12-30T01:06:00"/>
    <s v="GKPK24"/>
    <s v="SI"/>
    <s v="124A"/>
    <m/>
  </r>
  <r>
    <n v="99"/>
    <n v="125"/>
    <x v="0"/>
    <x v="0"/>
    <x v="0"/>
    <x v="0"/>
    <x v="1"/>
    <n v="1006"/>
    <s v="7A"/>
    <x v="1"/>
    <s v="Centro"/>
    <s v="Puerto Montt"/>
    <s v="Via Alerce"/>
    <s v="Puerto Montt"/>
    <n v="10"/>
    <d v="1899-12-30T10:05:00"/>
    <d v="1899-12-30T11:12:00"/>
    <d v="1899-12-30T01:07:00"/>
    <s v="DRXB68"/>
    <s v="SI"/>
    <n v="125"/>
    <m/>
  </r>
  <r>
    <n v="100"/>
    <n v="0"/>
    <x v="0"/>
    <x v="0"/>
    <x v="0"/>
    <x v="0"/>
    <x v="1"/>
    <n v="1006"/>
    <s v="7A"/>
    <x v="1"/>
    <s v="Centro"/>
    <s v="Puerto Montt"/>
    <s v="Via Alerce"/>
    <s v="Puerto Montt"/>
    <n v="10"/>
    <d v="1899-12-30T10:17:00"/>
    <d v="1899-12-30T11:23:00"/>
    <d v="1899-12-30T01:06:00"/>
    <s v="RHZZ87"/>
    <s v="NO"/>
    <m/>
    <m/>
  </r>
  <r>
    <n v="101"/>
    <n v="0"/>
    <x v="0"/>
    <x v="0"/>
    <x v="0"/>
    <x v="0"/>
    <x v="1"/>
    <n v="1006"/>
    <s v="7A"/>
    <x v="1"/>
    <s v="Centro"/>
    <s v="Puerto Montt"/>
    <s v="Via Alerce"/>
    <s v="Puerto Montt"/>
    <n v="10"/>
    <d v="1899-12-30T10:24:00"/>
    <d v="1899-12-30T11:30:00"/>
    <d v="1899-12-30T01:06:00"/>
    <s v="BWSD46"/>
    <s v="NO"/>
    <m/>
    <m/>
  </r>
  <r>
    <n v="102"/>
    <n v="126"/>
    <x v="0"/>
    <x v="0"/>
    <x v="0"/>
    <x v="0"/>
    <x v="1"/>
    <n v="1006"/>
    <s v="7A"/>
    <x v="1"/>
    <s v="Centro"/>
    <s v="Puerto Montt"/>
    <s v="Via Alerce"/>
    <s v="Puerto Montt"/>
    <n v="10"/>
    <d v="1899-12-30T10:38:00"/>
    <d v="1899-12-30T11:49:00"/>
    <d v="1899-12-30T01:11:00"/>
    <s v="HKCZ78"/>
    <s v="SI"/>
    <n v="126"/>
    <m/>
  </r>
  <r>
    <n v="103"/>
    <n v="0"/>
    <x v="0"/>
    <x v="0"/>
    <x v="0"/>
    <x v="0"/>
    <x v="1"/>
    <n v="1006"/>
    <s v="7A"/>
    <x v="1"/>
    <s v="Centro"/>
    <s v="Puerto Montt"/>
    <s v="Via Alerce"/>
    <s v="Puerto Montt"/>
    <n v="10"/>
    <d v="1899-12-30T10:46:00"/>
    <d v="1899-12-30T11:52:00"/>
    <d v="1899-12-30T01:06:00"/>
    <s v="DCLP60"/>
    <s v="NO"/>
    <m/>
    <m/>
  </r>
  <r>
    <n v="104"/>
    <n v="0"/>
    <x v="0"/>
    <x v="0"/>
    <x v="0"/>
    <x v="0"/>
    <x v="1"/>
    <n v="1006"/>
    <s v="7A"/>
    <x v="1"/>
    <s v="Centro"/>
    <s v="Puerto Montt"/>
    <s v="Via Alerce"/>
    <s v="Puerto Montt"/>
    <n v="10"/>
    <d v="1899-12-30T10:47:00"/>
    <d v="1899-12-30T11:53:00"/>
    <d v="1899-12-30T01:06:00"/>
    <s v="DCGG52"/>
    <s v="NO"/>
    <m/>
    <m/>
  </r>
  <r>
    <n v="105"/>
    <n v="127"/>
    <x v="0"/>
    <x v="0"/>
    <x v="0"/>
    <x v="0"/>
    <x v="1"/>
    <n v="1006"/>
    <s v="7A"/>
    <x v="1"/>
    <s v="Centro"/>
    <s v="Puerto Montt"/>
    <s v="Via Alerce"/>
    <s v="Puerto Montt"/>
    <n v="11"/>
    <d v="1899-12-30T11:18:00"/>
    <d v="1899-12-30T12:11:00"/>
    <d v="1899-12-30T00:53:00"/>
    <s v="DCFP16"/>
    <s v="SI"/>
    <n v="127"/>
    <m/>
  </r>
  <r>
    <n v="106"/>
    <n v="0"/>
    <x v="0"/>
    <x v="0"/>
    <x v="0"/>
    <x v="0"/>
    <x v="1"/>
    <n v="1006"/>
    <s v="7A"/>
    <x v="1"/>
    <s v="Centro"/>
    <s v="Puerto Montt"/>
    <s v="Via Alerce"/>
    <s v="Puerto Montt"/>
    <n v="11"/>
    <d v="1899-12-30T11:14:00"/>
    <d v="1899-12-30T12:20:00"/>
    <d v="1899-12-30T01:06:00"/>
    <s v="WK6153"/>
    <s v="NO"/>
    <m/>
    <m/>
  </r>
  <r>
    <n v="107"/>
    <n v="0"/>
    <x v="0"/>
    <x v="0"/>
    <x v="0"/>
    <x v="0"/>
    <x v="1"/>
    <n v="1006"/>
    <s v="7A"/>
    <x v="1"/>
    <s v="Centro"/>
    <s v="Puerto Montt"/>
    <s v="Via Alerce"/>
    <s v="Puerto Montt"/>
    <n v="11"/>
    <d v="1899-12-30T11:42:00"/>
    <d v="1899-12-30T12:48:00"/>
    <d v="1899-12-30T01:06:00"/>
    <s v="RDWX19"/>
    <s v="NO"/>
    <m/>
    <m/>
  </r>
  <r>
    <n v="108"/>
    <n v="128"/>
    <x v="0"/>
    <x v="0"/>
    <x v="0"/>
    <x v="0"/>
    <x v="1"/>
    <n v="1006"/>
    <s v="7A"/>
    <x v="1"/>
    <s v="Centro"/>
    <s v="Puerto Montt"/>
    <s v="Via Alerce"/>
    <s v="Puerto Montt"/>
    <n v="11"/>
    <d v="1899-12-30T11:41:00"/>
    <d v="1899-12-30T13:01:00"/>
    <d v="1899-12-30T01:20:00"/>
    <s v="CJRW31"/>
    <s v="SI"/>
    <n v="128"/>
    <m/>
  </r>
  <r>
    <n v="109"/>
    <n v="129"/>
    <x v="0"/>
    <x v="0"/>
    <x v="0"/>
    <x v="0"/>
    <x v="1"/>
    <n v="1006"/>
    <s v="7A"/>
    <x v="1"/>
    <s v="Centro"/>
    <s v="Puerto Montt"/>
    <s v="Via Alerce"/>
    <s v="Puerto Montt"/>
    <n v="12"/>
    <d v="1899-12-30T12:10:00"/>
    <d v="1899-12-30T13:16:00"/>
    <d v="1899-12-30T01:06:00"/>
    <s v="KCJF27"/>
    <s v="SI"/>
    <n v="129"/>
    <m/>
  </r>
  <r>
    <n v="110"/>
    <n v="0"/>
    <x v="0"/>
    <x v="0"/>
    <x v="0"/>
    <x v="0"/>
    <x v="1"/>
    <n v="1006"/>
    <s v="7A"/>
    <x v="1"/>
    <s v="Centro"/>
    <s v="Puerto Montt"/>
    <s v="Via Alerce"/>
    <s v="Puerto Montt"/>
    <n v="12"/>
    <d v="1899-12-30T12:13:00"/>
    <d v="1899-12-30T13:19:00"/>
    <d v="1899-12-30T01:06:00"/>
    <s v="RJJY72"/>
    <s v="NO"/>
    <m/>
    <m/>
  </r>
  <r>
    <n v="111"/>
    <n v="0"/>
    <x v="0"/>
    <x v="0"/>
    <x v="0"/>
    <x v="0"/>
    <x v="1"/>
    <n v="1006"/>
    <s v="7A"/>
    <x v="1"/>
    <s v="Centro"/>
    <s v="Puerto Montt"/>
    <s v="Via Alerce"/>
    <s v="Puerto Montt"/>
    <n v="12"/>
    <d v="1899-12-30T12:18:00"/>
    <d v="1899-12-30T13:24:00"/>
    <d v="1899-12-30T01:06:00"/>
    <s v="FCVT83"/>
    <s v="NO"/>
    <m/>
    <m/>
  </r>
  <r>
    <n v="112"/>
    <n v="0"/>
    <x v="0"/>
    <x v="0"/>
    <x v="0"/>
    <x v="0"/>
    <x v="1"/>
    <n v="1006"/>
    <s v="7A"/>
    <x v="1"/>
    <s v="Centro"/>
    <s v="Puerto Montt"/>
    <s v="Via Alerce"/>
    <s v="Puerto Montt"/>
    <n v="12"/>
    <d v="1899-12-30T12:24:00"/>
    <d v="1899-12-30T13:30:00"/>
    <d v="1899-12-30T01:06:00"/>
    <s v="DRXB68"/>
    <s v="NO"/>
    <m/>
    <m/>
  </r>
  <r>
    <n v="113"/>
    <n v="130"/>
    <x v="0"/>
    <x v="0"/>
    <x v="0"/>
    <x v="0"/>
    <x v="1"/>
    <n v="1006"/>
    <s v="7A"/>
    <x v="1"/>
    <s v="Centro"/>
    <s v="Puerto Montt"/>
    <s v="Via Alerce"/>
    <s v="Puerto Montt"/>
    <n v="12"/>
    <d v="1899-12-30T12:40:00"/>
    <d v="1899-12-30T13:39:00"/>
    <d v="1899-12-30T00:59:00"/>
    <s v="WU5190"/>
    <s v="SI"/>
    <n v="130"/>
    <m/>
  </r>
  <r>
    <n v="114"/>
    <n v="0"/>
    <x v="0"/>
    <x v="0"/>
    <x v="0"/>
    <x v="0"/>
    <x v="1"/>
    <n v="1006"/>
    <s v="7A"/>
    <x v="1"/>
    <s v="Centro"/>
    <s v="Puerto Montt"/>
    <s v="Via Alerce"/>
    <s v="Puerto Montt"/>
    <n v="12"/>
    <d v="1899-12-30T12:56:00"/>
    <d v="1899-12-30T14:02:00"/>
    <d v="1899-12-30T01:06:00"/>
    <s v="BWSD46"/>
    <s v="NO"/>
    <m/>
    <m/>
  </r>
  <r>
    <n v="115"/>
    <n v="131"/>
    <x v="0"/>
    <x v="0"/>
    <x v="0"/>
    <x v="0"/>
    <x v="1"/>
    <n v="1006"/>
    <s v="7A"/>
    <x v="1"/>
    <s v="Centro"/>
    <s v="Puerto Montt"/>
    <s v="Via Alerce"/>
    <s v="Puerto Montt"/>
    <n v="13"/>
    <d v="1899-12-30T13:10:00"/>
    <d v="1899-12-30T14:14:00"/>
    <d v="1899-12-30T01:04:00"/>
    <s v="DCLP60"/>
    <s v="SI"/>
    <n v="131"/>
    <m/>
  </r>
  <r>
    <n v="116"/>
    <n v="0"/>
    <x v="0"/>
    <x v="0"/>
    <x v="0"/>
    <x v="0"/>
    <x v="1"/>
    <n v="1006"/>
    <s v="7A"/>
    <x v="1"/>
    <s v="Centro"/>
    <s v="Puerto Montt"/>
    <s v="Via Alerce"/>
    <s v="Puerto Montt"/>
    <n v="13"/>
    <d v="1899-12-30T13:28:00"/>
    <d v="1899-12-30T14:34:00"/>
    <d v="1899-12-30T01:06:00"/>
    <s v="BKSV43"/>
    <s v="NO"/>
    <m/>
    <m/>
  </r>
  <r>
    <n v="117"/>
    <n v="0"/>
    <x v="0"/>
    <x v="0"/>
    <x v="0"/>
    <x v="0"/>
    <x v="1"/>
    <n v="1006"/>
    <s v="7A"/>
    <x v="1"/>
    <s v="Centro"/>
    <s v="Puerto Montt"/>
    <s v="Via Alerce"/>
    <s v="Puerto Montt"/>
    <n v="13"/>
    <d v="1899-12-30T13:36:00"/>
    <d v="1899-12-30T14:42:00"/>
    <d v="1899-12-30T01:06:00"/>
    <s v="KXWS50"/>
    <s v="NO"/>
    <m/>
    <m/>
  </r>
  <r>
    <n v="118"/>
    <n v="132"/>
    <x v="0"/>
    <x v="0"/>
    <x v="0"/>
    <x v="0"/>
    <x v="1"/>
    <n v="1006"/>
    <s v="7A"/>
    <x v="1"/>
    <s v="Centro"/>
    <s v="Puerto Montt"/>
    <s v="Via Alerce"/>
    <s v="Puerto Montt"/>
    <n v="13"/>
    <d v="1899-12-30T13:40:00"/>
    <d v="1899-12-30T14:44:00"/>
    <d v="1899-12-30T01:04:00"/>
    <s v="JVCZ51"/>
    <s v="SI"/>
    <n v="132"/>
    <m/>
  </r>
  <r>
    <n v="119"/>
    <n v="0"/>
    <x v="0"/>
    <x v="0"/>
    <x v="0"/>
    <x v="0"/>
    <x v="1"/>
    <n v="1006"/>
    <s v="7A"/>
    <x v="1"/>
    <s v="Centro"/>
    <s v="Puerto Montt"/>
    <s v="Via Alerce"/>
    <s v="Puerto Montt"/>
    <n v="13"/>
    <d v="1899-12-30T13:39:00"/>
    <d v="1899-12-30T14:45:00"/>
    <d v="1899-12-30T01:06:00"/>
    <s v="DCFP16"/>
    <s v="NO"/>
    <m/>
    <m/>
  </r>
  <r>
    <n v="120"/>
    <n v="0"/>
    <x v="0"/>
    <x v="0"/>
    <x v="0"/>
    <x v="0"/>
    <x v="1"/>
    <n v="1006"/>
    <s v="7A"/>
    <x v="1"/>
    <s v="Centro"/>
    <s v="Puerto Montt"/>
    <s v="Via Alerce"/>
    <s v="Puerto Montt"/>
    <n v="13"/>
    <d v="1899-12-30T13:56:00"/>
    <d v="1899-12-30T15:02:00"/>
    <d v="1899-12-30T01:06:00"/>
    <s v="HJPY89"/>
    <s v="NO"/>
    <m/>
    <m/>
  </r>
  <r>
    <n v="121"/>
    <n v="133"/>
    <x v="0"/>
    <x v="0"/>
    <x v="0"/>
    <x v="0"/>
    <x v="1"/>
    <n v="1006"/>
    <s v="7A"/>
    <x v="1"/>
    <s v="Centro"/>
    <s v="Puerto Montt"/>
    <s v="Via Alerce"/>
    <s v="Puerto Montt"/>
    <n v="14"/>
    <d v="1899-12-30T14:20:00"/>
    <d v="1899-12-30T15:22:00"/>
    <d v="1899-12-30T01:02:00"/>
    <s v="LKFR48"/>
    <s v="SI"/>
    <n v="133"/>
    <m/>
  </r>
  <r>
    <n v="122"/>
    <n v="0"/>
    <x v="0"/>
    <x v="0"/>
    <x v="0"/>
    <x v="0"/>
    <x v="1"/>
    <n v="1006"/>
    <s v="7A"/>
    <x v="1"/>
    <s v="Centro"/>
    <s v="Puerto Montt"/>
    <s v="Via Alerce"/>
    <s v="Puerto Montt"/>
    <n v="14"/>
    <d v="1899-12-30T14:28:00"/>
    <d v="1899-12-30T15:34:00"/>
    <d v="1899-12-30T01:06:00"/>
    <s v="FXRR26"/>
    <s v="NO"/>
    <m/>
    <m/>
  </r>
  <r>
    <n v="123"/>
    <n v="134"/>
    <x v="0"/>
    <x v="0"/>
    <x v="0"/>
    <x v="0"/>
    <x v="1"/>
    <n v="1006"/>
    <s v="7A"/>
    <x v="1"/>
    <s v="Centro"/>
    <s v="Puerto Montt"/>
    <s v="Via Alerce"/>
    <s v="Puerto Montt"/>
    <n v="14"/>
    <d v="1899-12-30T14:56:00"/>
    <d v="1899-12-30T16:05:00"/>
    <d v="1899-12-30T01:09:00"/>
    <s v="FCVT83"/>
    <s v="SI"/>
    <n v="134"/>
    <m/>
  </r>
  <r>
    <n v="124"/>
    <n v="0"/>
    <x v="0"/>
    <x v="0"/>
    <x v="0"/>
    <x v="0"/>
    <x v="1"/>
    <n v="1006"/>
    <s v="7A"/>
    <x v="1"/>
    <s v="Centro"/>
    <s v="Puerto Montt"/>
    <s v="Via Alerce"/>
    <s v="Puerto Montt"/>
    <n v="14"/>
    <d v="1899-12-30T14:56:00"/>
    <d v="1899-12-30T16:02:00"/>
    <d v="1899-12-30T01:06:00"/>
    <s v="RJJY72"/>
    <s v="NO"/>
    <m/>
    <m/>
  </r>
  <r>
    <n v="125"/>
    <n v="135"/>
    <x v="0"/>
    <x v="0"/>
    <x v="0"/>
    <x v="0"/>
    <x v="1"/>
    <n v="1006"/>
    <s v="7A"/>
    <x v="1"/>
    <s v="Centro"/>
    <s v="Puerto Montt"/>
    <s v="Via Alerce"/>
    <s v="Puerto Montt"/>
    <n v="15"/>
    <d v="1899-12-30T15:26:00"/>
    <d v="1899-12-30T16:29:00"/>
    <d v="1899-12-30T01:03:00"/>
    <s v="BWSD46"/>
    <s v="SI"/>
    <n v="135"/>
    <m/>
  </r>
  <r>
    <n v="126"/>
    <n v="136"/>
    <x v="0"/>
    <x v="0"/>
    <x v="0"/>
    <x v="0"/>
    <x v="1"/>
    <n v="1006"/>
    <s v="7A"/>
    <x v="1"/>
    <s v="Centro"/>
    <s v="Puerto Montt"/>
    <s v="Via Alerce"/>
    <s v="Puerto Montt"/>
    <n v="16"/>
    <d v="1899-12-30T16:25:00"/>
    <d v="1899-12-30T17:41:00"/>
    <d v="1899-12-30T01:16:00"/>
    <s v="RDWX19"/>
    <s v="SI"/>
    <n v="136"/>
    <m/>
  </r>
  <r>
    <n v="127"/>
    <n v="137"/>
    <x v="0"/>
    <x v="0"/>
    <x v="0"/>
    <x v="0"/>
    <x v="1"/>
    <n v="1006"/>
    <s v="7A"/>
    <x v="1"/>
    <s v="Centro"/>
    <s v="Puerto Montt"/>
    <s v="Via Alerce"/>
    <s v="Puerto Montt"/>
    <n v="16"/>
    <d v="1899-12-30T16:41:00"/>
    <d v="1899-12-30T17:43:00"/>
    <d v="1899-12-30T01:02:00"/>
    <s v="LKFR48"/>
    <s v="SI"/>
    <n v="137"/>
    <m/>
  </r>
  <r>
    <n v="128"/>
    <n v="138"/>
    <x v="0"/>
    <x v="0"/>
    <x v="0"/>
    <x v="0"/>
    <x v="1"/>
    <n v="1006"/>
    <s v="7A"/>
    <x v="1"/>
    <s v="Centro"/>
    <s v="Puerto Montt"/>
    <s v="Via Alerce"/>
    <s v="Puerto Montt"/>
    <n v="17"/>
    <d v="1899-12-30T17:30:00"/>
    <d v="1899-12-30T18:43:00"/>
    <d v="1899-12-30T01:13:00"/>
    <s v="FCVT83"/>
    <s v="SI"/>
    <n v="138"/>
    <m/>
  </r>
  <r>
    <n v="129"/>
    <s v="553A"/>
    <x v="0"/>
    <x v="0"/>
    <x v="0"/>
    <x v="0"/>
    <x v="1"/>
    <n v="1007"/>
    <s v="7E"/>
    <x v="0"/>
    <s v="Alerce"/>
    <s v="Puerto Montt"/>
    <s v="Terminal de Buses"/>
    <s v="Puerto Montt"/>
    <n v="8"/>
    <d v="1899-12-30T08:40:00"/>
    <d v="1899-12-30T09:50:00"/>
    <d v="1899-12-30T01:10:00"/>
    <s v="KJCZ20"/>
    <s v="SI"/>
    <s v="553A"/>
    <m/>
  </r>
  <r>
    <n v="130"/>
    <s v="554A"/>
    <x v="0"/>
    <x v="0"/>
    <x v="0"/>
    <x v="0"/>
    <x v="1"/>
    <n v="1007"/>
    <s v="7E"/>
    <x v="0"/>
    <s v="Alerce"/>
    <s v="Puerto Montt"/>
    <s v="Terminal de Buses"/>
    <s v="Puerto Montt"/>
    <n v="9"/>
    <d v="1899-12-30T09:02:00"/>
    <d v="1899-12-30T10:15:00"/>
    <d v="1899-12-30T01:13:00"/>
    <s v="FCVT83"/>
    <s v="SI"/>
    <s v="554A"/>
    <m/>
  </r>
  <r>
    <n v="131"/>
    <n v="0"/>
    <x v="0"/>
    <x v="0"/>
    <x v="0"/>
    <x v="0"/>
    <x v="1"/>
    <n v="1007"/>
    <s v="7E"/>
    <x v="0"/>
    <s v="Alerce"/>
    <s v="Puerto Montt"/>
    <s v="Terminal de Buses"/>
    <s v="Puerto Montt"/>
    <n v="9"/>
    <d v="1899-12-30T09:16:00"/>
    <d v="1899-12-30T10:28:00"/>
    <d v="1899-12-30T01:12:00"/>
    <s v="RJJY72"/>
    <s v="NO"/>
    <m/>
    <m/>
  </r>
  <r>
    <n v="132"/>
    <n v="0"/>
    <x v="0"/>
    <x v="0"/>
    <x v="0"/>
    <x v="0"/>
    <x v="1"/>
    <n v="1007"/>
    <s v="7E"/>
    <x v="0"/>
    <s v="Alerce"/>
    <s v="Puerto Montt"/>
    <s v="Terminal de Buses"/>
    <s v="Puerto Montt"/>
    <n v="9"/>
    <d v="1899-12-30T09:22:00"/>
    <d v="1899-12-30T10:34:00"/>
    <d v="1899-12-30T01:12:00"/>
    <s v="WU5190"/>
    <s v="NO"/>
    <m/>
    <m/>
  </r>
  <r>
    <n v="133"/>
    <s v="555A"/>
    <x v="0"/>
    <x v="0"/>
    <x v="0"/>
    <x v="0"/>
    <x v="1"/>
    <n v="1007"/>
    <s v="7E"/>
    <x v="0"/>
    <s v="Alerce"/>
    <s v="Puerto Montt"/>
    <s v="Terminal de Buses"/>
    <s v="Puerto Montt"/>
    <n v="9"/>
    <d v="1899-12-30T09:39:00"/>
    <d v="1899-12-30T10:45:00"/>
    <d v="1899-12-30T01:06:00"/>
    <s v="KJPJ54"/>
    <s v="SI"/>
    <s v="555A"/>
    <m/>
  </r>
  <r>
    <n v="134"/>
    <n v="0"/>
    <x v="0"/>
    <x v="0"/>
    <x v="0"/>
    <x v="0"/>
    <x v="1"/>
    <n v="1007"/>
    <s v="7E"/>
    <x v="0"/>
    <s v="Alerce"/>
    <s v="Puerto Montt"/>
    <s v="Terminal de Buses"/>
    <s v="Puerto Montt"/>
    <n v="9"/>
    <d v="1899-12-30T09:54:00"/>
    <d v="1899-12-30T11:06:00"/>
    <d v="1899-12-30T01:12:00"/>
    <s v="LKFR48"/>
    <s v="NO"/>
    <m/>
    <m/>
  </r>
  <r>
    <n v="135"/>
    <s v="556A"/>
    <x v="0"/>
    <x v="0"/>
    <x v="0"/>
    <x v="0"/>
    <x v="1"/>
    <n v="1007"/>
    <s v="7E"/>
    <x v="0"/>
    <s v="Alerce"/>
    <s v="Puerto Montt"/>
    <s v="Terminal de Buses"/>
    <s v="Puerto Montt"/>
    <n v="10"/>
    <d v="1899-12-30T10:01:00"/>
    <d v="1899-12-30T11:10:00"/>
    <d v="1899-12-30T01:09:00"/>
    <s v="BKSV43"/>
    <s v="SI"/>
    <s v="556A"/>
    <m/>
  </r>
  <r>
    <n v="136"/>
    <n v="0"/>
    <x v="0"/>
    <x v="0"/>
    <x v="0"/>
    <x v="0"/>
    <x v="1"/>
    <n v="1007"/>
    <s v="7E"/>
    <x v="0"/>
    <s v="Alerce"/>
    <s v="Puerto Montt"/>
    <s v="Terminal de Buses"/>
    <s v="Puerto Montt"/>
    <n v="10"/>
    <d v="1899-12-30T10:10:00"/>
    <d v="1899-12-30T11:22:00"/>
    <d v="1899-12-30T01:12:00"/>
    <s v="JVCZ51"/>
    <s v="NO"/>
    <m/>
    <m/>
  </r>
  <r>
    <n v="137"/>
    <n v="0"/>
    <x v="0"/>
    <x v="0"/>
    <x v="0"/>
    <x v="0"/>
    <x v="1"/>
    <n v="1007"/>
    <s v="7E"/>
    <x v="0"/>
    <s v="Alerce"/>
    <s v="Puerto Montt"/>
    <s v="Terminal de Buses"/>
    <s v="Puerto Montt"/>
    <n v="10"/>
    <d v="1899-12-30T10:26:00"/>
    <d v="1899-12-30T11:38:00"/>
    <d v="1899-12-30T01:12:00"/>
    <s v="HJPY89"/>
    <s v="NO"/>
    <m/>
    <m/>
  </r>
  <r>
    <n v="138"/>
    <s v="557A"/>
    <x v="0"/>
    <x v="0"/>
    <x v="0"/>
    <x v="0"/>
    <x v="1"/>
    <n v="1007"/>
    <s v="7E"/>
    <x v="0"/>
    <s v="Alerce"/>
    <s v="Puerto Montt"/>
    <s v="Terminal de Buses"/>
    <s v="Puerto Montt"/>
    <n v="10"/>
    <d v="1899-12-30T10:31:00"/>
    <d v="1899-12-30T11:45:00"/>
    <d v="1899-12-30T01:14:00"/>
    <s v="FXRR26"/>
    <s v="SI"/>
    <s v="557A"/>
    <m/>
  </r>
  <r>
    <n v="139"/>
    <s v="558A"/>
    <x v="0"/>
    <x v="0"/>
    <x v="0"/>
    <x v="0"/>
    <x v="1"/>
    <n v="1007"/>
    <s v="7E"/>
    <x v="0"/>
    <s v="Alerce"/>
    <s v="Puerto Montt"/>
    <s v="Terminal de Buses"/>
    <s v="Puerto Montt"/>
    <n v="11"/>
    <d v="1899-12-30T11:02:00"/>
    <d v="1899-12-30T12:10:00"/>
    <d v="1899-12-30T01:08:00"/>
    <s v="WT9524"/>
    <s v="SI"/>
    <s v="558A"/>
    <m/>
  </r>
  <r>
    <n v="140"/>
    <s v="559A"/>
    <x v="0"/>
    <x v="0"/>
    <x v="0"/>
    <x v="0"/>
    <x v="1"/>
    <n v="1007"/>
    <s v="7E"/>
    <x v="0"/>
    <s v="Alerce"/>
    <s v="Puerto Montt"/>
    <s v="Terminal de Buses"/>
    <s v="Puerto Montt"/>
    <n v="11"/>
    <d v="1899-12-30T11:31:00"/>
    <d v="1899-12-30T12:45:00"/>
    <d v="1899-12-30T01:14:00"/>
    <s v="YA6079"/>
    <s v="SI"/>
    <s v="559A"/>
    <m/>
  </r>
  <r>
    <n v="141"/>
    <s v="560A"/>
    <x v="0"/>
    <x v="0"/>
    <x v="0"/>
    <x v="0"/>
    <x v="1"/>
    <n v="1007"/>
    <s v="7E"/>
    <x v="0"/>
    <s v="Alerce"/>
    <s v="Puerto Montt"/>
    <s v="Terminal de Buses"/>
    <s v="Puerto Montt"/>
    <n v="12"/>
    <d v="1899-12-30T12:10:00"/>
    <d v="1899-12-30T13:29:00"/>
    <d v="1899-12-30T01:19:00"/>
    <s v="HKCZ78"/>
    <s v="SI"/>
    <s v="560A"/>
    <m/>
  </r>
  <r>
    <n v="142"/>
    <s v="561A"/>
    <x v="0"/>
    <x v="0"/>
    <x v="0"/>
    <x v="0"/>
    <x v="1"/>
    <n v="1007"/>
    <s v="7E"/>
    <x v="0"/>
    <s v="Alerce"/>
    <s v="Puerto Montt"/>
    <s v="Terminal de Buses"/>
    <s v="Puerto Montt"/>
    <n v="12"/>
    <d v="1899-12-30T12:41:00"/>
    <d v="1899-12-30T13:50:00"/>
    <d v="1899-12-30T01:09:00"/>
    <s v="CJRZ30"/>
    <s v="SI"/>
    <s v="561A"/>
    <m/>
  </r>
  <r>
    <n v="143"/>
    <s v="562A"/>
    <x v="0"/>
    <x v="0"/>
    <x v="0"/>
    <x v="0"/>
    <x v="1"/>
    <n v="1007"/>
    <s v="7E"/>
    <x v="0"/>
    <s v="Alerce"/>
    <s v="Puerto Montt"/>
    <s v="Terminal de Buses"/>
    <s v="Puerto Montt"/>
    <n v="13"/>
    <d v="1899-12-30T13:01:00"/>
    <d v="1899-12-30T14:19:00"/>
    <d v="1899-12-30T01:18:00"/>
    <s v="RDWX19"/>
    <s v="SI"/>
    <s v="562A"/>
    <m/>
  </r>
  <r>
    <n v="144"/>
    <s v="563A"/>
    <x v="0"/>
    <x v="0"/>
    <x v="0"/>
    <x v="0"/>
    <x v="1"/>
    <n v="1007"/>
    <s v="7E"/>
    <x v="0"/>
    <s v="Alerce"/>
    <s v="Puerto Montt"/>
    <s v="Terminal de Buses"/>
    <s v="Puerto Montt"/>
    <n v="13"/>
    <d v="1899-12-30T13:31:00"/>
    <d v="1899-12-30T14:42:00"/>
    <d v="1899-12-30T01:11:00"/>
    <s v="KCJF27"/>
    <s v="SI"/>
    <s v="563A"/>
    <m/>
  </r>
  <r>
    <n v="145"/>
    <n v="0"/>
    <x v="0"/>
    <x v="0"/>
    <x v="0"/>
    <x v="0"/>
    <x v="1"/>
    <n v="1007"/>
    <s v="7E"/>
    <x v="0"/>
    <s v="Alerce"/>
    <s v="Puerto Montt"/>
    <s v="Terminal de Buses"/>
    <s v="Puerto Montt"/>
    <n v="13"/>
    <d v="1899-12-30T13:43:00"/>
    <d v="1899-12-30T14:55:00"/>
    <d v="1899-12-30T01:12:00"/>
    <s v="DRXB68"/>
    <s v="NO"/>
    <m/>
    <m/>
  </r>
  <r>
    <n v="146"/>
    <s v="564A"/>
    <x v="0"/>
    <x v="0"/>
    <x v="0"/>
    <x v="0"/>
    <x v="1"/>
    <n v="1007"/>
    <s v="7E"/>
    <x v="0"/>
    <s v="Alerce"/>
    <s v="Puerto Montt"/>
    <s v="Terminal de Buses"/>
    <s v="Puerto Montt"/>
    <n v="14"/>
    <d v="1899-12-30T14:13:00"/>
    <d v="1899-12-30T15:25:00"/>
    <d v="1899-12-30T01:12:00"/>
    <s v="YY9778"/>
    <s v="SI"/>
    <s v="564A"/>
    <m/>
  </r>
  <r>
    <n v="147"/>
    <s v="565A"/>
    <x v="0"/>
    <x v="0"/>
    <x v="0"/>
    <x v="0"/>
    <x v="1"/>
    <n v="1007"/>
    <s v="7E"/>
    <x v="0"/>
    <s v="Alerce"/>
    <s v="Puerto Montt"/>
    <s v="Terminal de Buses"/>
    <s v="Puerto Montt"/>
    <n v="14"/>
    <d v="1899-12-30T14:32:00"/>
    <d v="1899-12-30T15:45:00"/>
    <d v="1899-12-30T01:13:00"/>
    <s v="DCGG52"/>
    <s v="SI"/>
    <s v="565A"/>
    <m/>
  </r>
  <r>
    <n v="148"/>
    <s v="566A"/>
    <x v="0"/>
    <x v="0"/>
    <x v="0"/>
    <x v="0"/>
    <x v="1"/>
    <n v="1007"/>
    <s v="7E"/>
    <x v="0"/>
    <s v="Alerce"/>
    <s v="Puerto Montt"/>
    <s v="Terminal de Buses"/>
    <s v="Puerto Montt"/>
    <n v="15"/>
    <d v="1899-12-30T15:13:00"/>
    <d v="1899-12-30T16:28:00"/>
    <d v="1899-12-30T01:15:00"/>
    <s v="DCFP16"/>
    <s v="SI"/>
    <s v="566A"/>
    <m/>
  </r>
  <r>
    <n v="149"/>
    <s v="567A"/>
    <x v="0"/>
    <x v="0"/>
    <x v="0"/>
    <x v="0"/>
    <x v="1"/>
    <n v="1007"/>
    <s v="7E"/>
    <x v="0"/>
    <s v="Alerce"/>
    <s v="Puerto Montt"/>
    <s v="Terminal de Buses"/>
    <s v="Puerto Montt"/>
    <n v="15"/>
    <d v="1899-12-30T15:42:00"/>
    <d v="1899-12-30T16:50:00"/>
    <d v="1899-12-30T01:08:00"/>
    <s v="FXRR26"/>
    <s v="SI"/>
    <s v="567A"/>
    <m/>
  </r>
  <r>
    <n v="150"/>
    <s v="568A"/>
    <x v="0"/>
    <x v="0"/>
    <x v="0"/>
    <x v="0"/>
    <x v="1"/>
    <n v="1007"/>
    <s v="7E"/>
    <x v="0"/>
    <s v="Alerce"/>
    <s v="Puerto Montt"/>
    <s v="Terminal de Buses"/>
    <s v="Puerto Montt"/>
    <n v="16"/>
    <d v="1899-12-30T16:08:00"/>
    <d v="1899-12-30T17:20:00"/>
    <d v="1899-12-30T01:12:00"/>
    <s v="RHZZ87"/>
    <s v="SI"/>
    <s v="568A"/>
    <m/>
  </r>
  <r>
    <n v="151"/>
    <s v="553A"/>
    <x v="0"/>
    <x v="0"/>
    <x v="0"/>
    <x v="0"/>
    <x v="1"/>
    <n v="1007"/>
    <s v="7E"/>
    <x v="1"/>
    <s v="Terminal de Buses"/>
    <s v="Puerto Montt"/>
    <s v="Alerce"/>
    <s v="Puerto Montt"/>
    <n v="9"/>
    <d v="1899-12-30T09:50:00"/>
    <d v="1899-12-30T11:13:00"/>
    <d v="1899-12-30T01:23:00"/>
    <s v="KJCZ20"/>
    <s v="SI"/>
    <s v="553A"/>
    <m/>
  </r>
  <r>
    <n v="152"/>
    <s v="554A"/>
    <x v="0"/>
    <x v="0"/>
    <x v="0"/>
    <x v="0"/>
    <x v="1"/>
    <n v="1007"/>
    <s v="7E"/>
    <x v="1"/>
    <s v="Terminal de Buses"/>
    <s v="Puerto Montt"/>
    <s v="Alerce"/>
    <s v="Puerto Montt"/>
    <n v="10"/>
    <d v="1899-12-30T10:15:00"/>
    <d v="1899-12-30T11:28:00"/>
    <d v="1899-12-30T01:13:00"/>
    <s v="FCVT83"/>
    <s v="SI"/>
    <s v="554A"/>
    <m/>
  </r>
  <r>
    <n v="153"/>
    <n v="0"/>
    <x v="0"/>
    <x v="0"/>
    <x v="0"/>
    <x v="0"/>
    <x v="1"/>
    <n v="1007"/>
    <s v="7E"/>
    <x v="1"/>
    <s v="Terminal de Buses"/>
    <s v="Puerto Montt"/>
    <s v="Alerce"/>
    <s v="Puerto Montt"/>
    <n v="10"/>
    <d v="1899-12-30T10:28:00"/>
    <d v="1899-12-30T11:48:00"/>
    <d v="1899-12-30T01:20:00"/>
    <s v="RJJY72"/>
    <s v="NO"/>
    <m/>
    <m/>
  </r>
  <r>
    <n v="154"/>
    <n v="0"/>
    <x v="0"/>
    <x v="0"/>
    <x v="0"/>
    <x v="0"/>
    <x v="1"/>
    <n v="1007"/>
    <s v="7E"/>
    <x v="1"/>
    <s v="Terminal de Buses"/>
    <s v="Puerto Montt"/>
    <s v="Alerce"/>
    <s v="Puerto Montt"/>
    <n v="10"/>
    <d v="1899-12-30T10:34:00"/>
    <d v="1899-12-30T11:54:00"/>
    <d v="1899-12-30T01:20:00"/>
    <s v="WU5190"/>
    <s v="NO"/>
    <m/>
    <m/>
  </r>
  <r>
    <n v="155"/>
    <s v="555A"/>
    <x v="0"/>
    <x v="0"/>
    <x v="0"/>
    <x v="0"/>
    <x v="1"/>
    <n v="1007"/>
    <s v="7E"/>
    <x v="1"/>
    <s v="Terminal de Buses"/>
    <s v="Puerto Montt"/>
    <s v="Alerce"/>
    <s v="Puerto Montt"/>
    <n v="10"/>
    <d v="1899-12-30T10:45:00"/>
    <d v="1899-12-30T12:11:00"/>
    <d v="1899-12-30T01:26:00"/>
    <s v="KJPJ54"/>
    <s v="SI"/>
    <s v="555A"/>
    <m/>
  </r>
  <r>
    <n v="156"/>
    <n v="0"/>
    <x v="0"/>
    <x v="0"/>
    <x v="0"/>
    <x v="0"/>
    <x v="1"/>
    <n v="1007"/>
    <s v="7E"/>
    <x v="1"/>
    <s v="Terminal de Buses"/>
    <s v="Puerto Montt"/>
    <s v="Alerce"/>
    <s v="Puerto Montt"/>
    <n v="11"/>
    <d v="1899-12-30T11:06:00"/>
    <d v="1899-12-30T12:26:00"/>
    <d v="1899-12-30T01:20:00"/>
    <s v="LKFR48"/>
    <s v="NO"/>
    <m/>
    <m/>
  </r>
  <r>
    <n v="157"/>
    <s v="556A"/>
    <x v="0"/>
    <x v="0"/>
    <x v="0"/>
    <x v="0"/>
    <x v="1"/>
    <n v="1007"/>
    <s v="7E"/>
    <x v="1"/>
    <s v="Terminal de Buses"/>
    <s v="Puerto Montt"/>
    <s v="Alerce"/>
    <s v="Puerto Montt"/>
    <n v="11"/>
    <d v="1899-12-30T11:10:00"/>
    <d v="1899-12-30T12:34:00"/>
    <d v="1899-12-30T01:24:00"/>
    <s v="BKSV43"/>
    <s v="SI"/>
    <s v="556A"/>
    <m/>
  </r>
  <r>
    <n v="158"/>
    <n v="0"/>
    <x v="0"/>
    <x v="0"/>
    <x v="0"/>
    <x v="0"/>
    <x v="1"/>
    <n v="1007"/>
    <s v="7E"/>
    <x v="1"/>
    <s v="Terminal de Buses"/>
    <s v="Puerto Montt"/>
    <s v="Alerce"/>
    <s v="Puerto Montt"/>
    <n v="11"/>
    <d v="1899-12-30T11:22:00"/>
    <d v="1899-12-30T12:42:00"/>
    <d v="1899-12-30T01:20:00"/>
    <s v="JVCZ51"/>
    <s v="NO"/>
    <m/>
    <m/>
  </r>
  <r>
    <n v="159"/>
    <n v="0"/>
    <x v="0"/>
    <x v="0"/>
    <x v="0"/>
    <x v="0"/>
    <x v="1"/>
    <n v="1007"/>
    <s v="7E"/>
    <x v="1"/>
    <s v="Terminal de Buses"/>
    <s v="Puerto Montt"/>
    <s v="Alerce"/>
    <s v="Puerto Montt"/>
    <n v="11"/>
    <d v="1899-12-30T11:38:00"/>
    <d v="1899-12-30T12:58:00"/>
    <d v="1899-12-30T01:20:00"/>
    <s v="HJPY89"/>
    <s v="NO"/>
    <m/>
    <m/>
  </r>
  <r>
    <n v="160"/>
    <s v="557A"/>
    <x v="0"/>
    <x v="0"/>
    <x v="0"/>
    <x v="0"/>
    <x v="1"/>
    <n v="1007"/>
    <s v="7E"/>
    <x v="1"/>
    <s v="Terminal de Buses"/>
    <s v="Puerto Montt"/>
    <s v="Alerce"/>
    <s v="Puerto Montt"/>
    <n v="11"/>
    <d v="1899-12-30T11:45:00"/>
    <d v="1899-12-30T13:09:00"/>
    <d v="1899-12-30T01:24:00"/>
    <s v="FXRR26"/>
    <s v="SI"/>
    <s v="557A"/>
    <m/>
  </r>
  <r>
    <n v="161"/>
    <s v="558A"/>
    <x v="0"/>
    <x v="0"/>
    <x v="0"/>
    <x v="0"/>
    <x v="1"/>
    <n v="1007"/>
    <s v="7E"/>
    <x v="1"/>
    <s v="Terminal de Buses"/>
    <s v="Puerto Montt"/>
    <s v="Alerce"/>
    <s v="Puerto Montt"/>
    <n v="12"/>
    <d v="1899-12-30T12:10:00"/>
    <d v="1899-12-30T13:34:00"/>
    <d v="1899-12-30T01:24:00"/>
    <s v="WT9524"/>
    <s v="SI"/>
    <s v="558A"/>
    <m/>
  </r>
  <r>
    <n v="162"/>
    <s v="559A"/>
    <x v="0"/>
    <x v="0"/>
    <x v="0"/>
    <x v="0"/>
    <x v="1"/>
    <n v="1007"/>
    <s v="7E"/>
    <x v="1"/>
    <s v="Terminal de Buses"/>
    <s v="Puerto Montt"/>
    <s v="Alerce"/>
    <s v="Puerto Montt"/>
    <n v="12"/>
    <d v="1899-12-30T12:45:00"/>
    <d v="1899-12-30T14:15:00"/>
    <d v="1899-12-30T01:30:00"/>
    <s v="YA6079"/>
    <s v="SI"/>
    <s v="559A"/>
    <m/>
  </r>
  <r>
    <n v="163"/>
    <s v="560A"/>
    <x v="0"/>
    <x v="0"/>
    <x v="0"/>
    <x v="0"/>
    <x v="1"/>
    <n v="1007"/>
    <s v="7E"/>
    <x v="1"/>
    <s v="Terminal de Buses"/>
    <s v="Puerto Montt"/>
    <s v="Alerce"/>
    <s v="Puerto Montt"/>
    <n v="13"/>
    <d v="1899-12-30T13:29:00"/>
    <d v="1899-12-30T14:48:00"/>
    <d v="1899-12-30T01:19:00"/>
    <s v="HKCZ78"/>
    <s v="SI"/>
    <s v="560A"/>
    <m/>
  </r>
  <r>
    <n v="164"/>
    <s v="561A"/>
    <x v="0"/>
    <x v="0"/>
    <x v="0"/>
    <x v="0"/>
    <x v="1"/>
    <n v="1007"/>
    <s v="7E"/>
    <x v="1"/>
    <s v="Terminal de Buses"/>
    <s v="Puerto Montt"/>
    <s v="Alerce"/>
    <s v="Puerto Montt"/>
    <n v="13"/>
    <d v="1899-12-30T13:50:00"/>
    <d v="1899-12-30T15:02:00"/>
    <d v="1899-12-30T01:12:00"/>
    <s v="CJRZ30"/>
    <s v="SI"/>
    <s v="561A"/>
    <m/>
  </r>
  <r>
    <n v="165"/>
    <s v="562A"/>
    <x v="0"/>
    <x v="0"/>
    <x v="0"/>
    <x v="0"/>
    <x v="1"/>
    <n v="1007"/>
    <s v="7E"/>
    <x v="1"/>
    <s v="Terminal de Buses"/>
    <s v="Puerto Montt"/>
    <s v="Alerce"/>
    <s v="Puerto Montt"/>
    <n v="14"/>
    <d v="1899-12-30T14:19:00"/>
    <d v="1899-12-30T15:27:00"/>
    <d v="1899-12-30T01:08:00"/>
    <s v="RDWX19"/>
    <s v="SI"/>
    <s v="562A"/>
    <m/>
  </r>
  <r>
    <n v="166"/>
    <s v="563A"/>
    <x v="0"/>
    <x v="0"/>
    <x v="0"/>
    <x v="0"/>
    <x v="1"/>
    <n v="1007"/>
    <s v="7E"/>
    <x v="1"/>
    <s v="Terminal de Buses"/>
    <s v="Puerto Montt"/>
    <s v="Alerce"/>
    <s v="Puerto Montt"/>
    <n v="14"/>
    <d v="1899-12-30T14:42:00"/>
    <d v="1899-12-30T16:03:00"/>
    <d v="1899-12-30T01:21:00"/>
    <s v="KCJF27"/>
    <s v="SI"/>
    <s v="563A"/>
    <m/>
  </r>
  <r>
    <n v="167"/>
    <n v="0"/>
    <x v="0"/>
    <x v="0"/>
    <x v="0"/>
    <x v="0"/>
    <x v="1"/>
    <n v="1007"/>
    <s v="7E"/>
    <x v="1"/>
    <s v="Terminal de Buses"/>
    <s v="Puerto Montt"/>
    <s v="Alerce"/>
    <s v="Puerto Montt"/>
    <n v="14"/>
    <d v="1899-12-30T14:55:00"/>
    <d v="1899-12-30T16:15:00"/>
    <d v="1899-12-30T01:20:00"/>
    <s v="DRXB68"/>
    <s v="NO"/>
    <m/>
    <m/>
  </r>
  <r>
    <n v="168"/>
    <s v="564A"/>
    <x v="0"/>
    <x v="0"/>
    <x v="0"/>
    <x v="0"/>
    <x v="1"/>
    <n v="1007"/>
    <s v="7E"/>
    <x v="1"/>
    <s v="Terminal de Buses"/>
    <s v="Puerto Montt"/>
    <s v="Alerce"/>
    <s v="Puerto Montt"/>
    <n v="15"/>
    <d v="1899-12-30T15:25:00"/>
    <d v="1899-12-30T16:41:00"/>
    <d v="1899-12-30T01:16:00"/>
    <s v="YY9778"/>
    <s v="SI"/>
    <s v="564A"/>
    <m/>
  </r>
  <r>
    <n v="169"/>
    <s v="565A"/>
    <x v="0"/>
    <x v="0"/>
    <x v="0"/>
    <x v="0"/>
    <x v="1"/>
    <n v="1007"/>
    <s v="7E"/>
    <x v="1"/>
    <s v="Terminal de Buses"/>
    <s v="Puerto Montt"/>
    <s v="Alerce"/>
    <s v="Puerto Montt"/>
    <n v="15"/>
    <d v="1899-12-30T15:45:00"/>
    <d v="1899-12-30T17:10:00"/>
    <d v="1899-12-30T01:25:00"/>
    <s v="DCGG52"/>
    <s v="SI"/>
    <s v="565A"/>
    <m/>
  </r>
  <r>
    <n v="170"/>
    <s v="566A"/>
    <x v="0"/>
    <x v="0"/>
    <x v="0"/>
    <x v="0"/>
    <x v="1"/>
    <n v="1007"/>
    <s v="7E"/>
    <x v="1"/>
    <s v="Terminal de Buses"/>
    <s v="Puerto Montt"/>
    <s v="Alerce"/>
    <s v="Puerto Montt"/>
    <n v="16"/>
    <d v="1899-12-30T16:28:00"/>
    <d v="1899-12-30T17:46:00"/>
    <d v="1899-12-30T01:18:00"/>
    <s v="DCFP16"/>
    <s v="SI"/>
    <s v="566A"/>
    <m/>
  </r>
  <r>
    <n v="171"/>
    <s v="567A"/>
    <x v="0"/>
    <x v="0"/>
    <x v="0"/>
    <x v="0"/>
    <x v="1"/>
    <n v="1007"/>
    <s v="7E"/>
    <x v="1"/>
    <s v="Terminal de Buses"/>
    <s v="Puerto Montt"/>
    <s v="Alerce"/>
    <s v="Puerto Montt"/>
    <n v="16"/>
    <d v="1899-12-30T16:50:00"/>
    <d v="1899-12-30T18:10:00"/>
    <d v="1899-12-30T01:20:00"/>
    <s v="FXRR26"/>
    <s v="SI"/>
    <s v="567A"/>
    <m/>
  </r>
  <r>
    <n v="172"/>
    <s v="568A"/>
    <x v="0"/>
    <x v="0"/>
    <x v="0"/>
    <x v="0"/>
    <x v="1"/>
    <n v="1007"/>
    <s v="7E"/>
    <x v="1"/>
    <s v="Terminal de Buses"/>
    <s v="Puerto Montt"/>
    <s v="Alerce"/>
    <s v="Puerto Montt"/>
    <n v="17"/>
    <d v="1899-12-30T17:20:00"/>
    <d v="1899-12-30T18:36:00"/>
    <d v="1899-12-30T01:16:00"/>
    <s v="RHZZ87"/>
    <s v="SI"/>
    <s v="568A"/>
    <m/>
  </r>
  <r>
    <n v="173"/>
    <n v="1699"/>
    <x v="0"/>
    <x v="1"/>
    <x v="1"/>
    <x v="0"/>
    <x v="0"/>
    <n v="1005"/>
    <s v="4T"/>
    <x v="0"/>
    <s v="Chinquihue"/>
    <s v="Puerto Montt"/>
    <s v="Sector Oriente"/>
    <s v="Puerto Montt"/>
    <n v="6"/>
    <d v="1899-12-30T06:25:00"/>
    <d v="1899-12-30T07:29:00"/>
    <d v="1899-12-30T01:04:00"/>
    <s v="JKYZ65"/>
    <s v="SI"/>
    <n v="1699"/>
    <m/>
  </r>
  <r>
    <n v="174"/>
    <n v="0"/>
    <x v="0"/>
    <x v="1"/>
    <x v="1"/>
    <x v="0"/>
    <x v="0"/>
    <n v="1005"/>
    <s v="4T"/>
    <x v="0"/>
    <s v="Chinquihue"/>
    <s v="Puerto Montt"/>
    <s v="Sector Oriente"/>
    <s v="Puerto Montt"/>
    <n v="6"/>
    <d v="1899-12-30T06:38:00"/>
    <d v="1899-12-30T07:40:00"/>
    <d v="1899-12-30T01:02:00"/>
    <s v="JPRY13"/>
    <s v="NO"/>
    <m/>
    <m/>
  </r>
  <r>
    <n v="175"/>
    <n v="1700"/>
    <x v="0"/>
    <x v="1"/>
    <x v="1"/>
    <x v="0"/>
    <x v="0"/>
    <n v="1005"/>
    <s v="4T"/>
    <x v="0"/>
    <s v="Chinquihue"/>
    <s v="Puerto Montt"/>
    <s v="Sector Oriente"/>
    <s v="Puerto Montt"/>
    <n v="6"/>
    <d v="1899-12-30T06:51:00"/>
    <d v="1899-12-30T07:52:00"/>
    <d v="1899-12-30T01:01:00"/>
    <s v="RJJX13"/>
    <s v="SI"/>
    <n v="1700"/>
    <m/>
  </r>
  <r>
    <n v="176"/>
    <n v="0"/>
    <x v="0"/>
    <x v="1"/>
    <x v="1"/>
    <x v="0"/>
    <x v="0"/>
    <n v="1005"/>
    <s v="4T"/>
    <x v="0"/>
    <s v="Chinquihue"/>
    <s v="Puerto Montt"/>
    <s v="Sector Oriente"/>
    <s v="Puerto Montt"/>
    <n v="7"/>
    <d v="1899-12-30T07:10:00"/>
    <d v="1899-12-30T08:12:00"/>
    <d v="1899-12-30T01:02:00"/>
    <s v="GWYY13"/>
    <s v="NO"/>
    <m/>
    <m/>
  </r>
  <r>
    <n v="177"/>
    <n v="1701"/>
    <x v="0"/>
    <x v="1"/>
    <x v="1"/>
    <x v="0"/>
    <x v="0"/>
    <n v="1005"/>
    <s v="4T"/>
    <x v="0"/>
    <s v="Chinquihue"/>
    <s v="Puerto Montt"/>
    <s v="Sector Oriente"/>
    <s v="Puerto Montt"/>
    <n v="7"/>
    <d v="1899-12-30T07:14:00"/>
    <d v="1899-12-30T08:26:00"/>
    <d v="1899-12-30T01:12:00"/>
    <s v="HJPL27"/>
    <s v="SI"/>
    <n v="1701"/>
    <m/>
  </r>
  <r>
    <n v="178"/>
    <n v="0"/>
    <x v="0"/>
    <x v="1"/>
    <x v="1"/>
    <x v="0"/>
    <x v="0"/>
    <n v="1005"/>
    <s v="4T"/>
    <x v="0"/>
    <s v="Chinquihue"/>
    <s v="Puerto Montt"/>
    <s v="Sector Oriente"/>
    <s v="Puerto Montt"/>
    <n v="7"/>
    <d v="1899-12-30T07:24:00"/>
    <d v="1899-12-30T08:26:00"/>
    <d v="1899-12-30T01:02:00"/>
    <s v="KJCY65"/>
    <s v="NO"/>
    <m/>
    <m/>
  </r>
  <r>
    <n v="179"/>
    <n v="0"/>
    <x v="0"/>
    <x v="1"/>
    <x v="1"/>
    <x v="0"/>
    <x v="0"/>
    <n v="1005"/>
    <s v="4T"/>
    <x v="0"/>
    <s v="Chinquihue"/>
    <s v="Puerto Montt"/>
    <s v="Sector Oriente"/>
    <s v="Puerto Montt"/>
    <n v="7"/>
    <d v="1899-12-30T07:32:00"/>
    <d v="1899-12-30T08:34:00"/>
    <d v="1899-12-30T01:02:00"/>
    <s v="KJCY68"/>
    <s v="NO"/>
    <m/>
    <m/>
  </r>
  <r>
    <n v="180"/>
    <n v="1702"/>
    <x v="0"/>
    <x v="1"/>
    <x v="1"/>
    <x v="0"/>
    <x v="0"/>
    <n v="1005"/>
    <s v="4T"/>
    <x v="0"/>
    <s v="Chinquihue"/>
    <s v="Puerto Montt"/>
    <s v="Sector Oriente"/>
    <s v="Puerto Montt"/>
    <n v="7"/>
    <d v="1899-12-30T07:46:00"/>
    <d v="1899-12-30T08:50:00"/>
    <d v="1899-12-30T01:04:00"/>
    <s v="WR8086"/>
    <s v="SI"/>
    <n v="1702"/>
    <m/>
  </r>
  <r>
    <n v="181"/>
    <n v="0"/>
    <x v="0"/>
    <x v="1"/>
    <x v="1"/>
    <x v="0"/>
    <x v="0"/>
    <n v="1005"/>
    <s v="4T"/>
    <x v="0"/>
    <s v="Chinquihue"/>
    <s v="Puerto Montt"/>
    <s v="Sector Oriente"/>
    <s v="Puerto Montt"/>
    <n v="7"/>
    <d v="1899-12-30T07:55:00"/>
    <d v="1899-12-30T08:57:00"/>
    <d v="1899-12-30T01:02:00"/>
    <s v="KHSX48"/>
    <s v="NO"/>
    <m/>
    <m/>
  </r>
  <r>
    <n v="182"/>
    <n v="1703"/>
    <x v="0"/>
    <x v="1"/>
    <x v="1"/>
    <x v="0"/>
    <x v="0"/>
    <n v="1005"/>
    <s v="4T"/>
    <x v="0"/>
    <s v="Chinquihue"/>
    <s v="Puerto Montt"/>
    <s v="Sector Oriente"/>
    <s v="Puerto Montt"/>
    <n v="8"/>
    <d v="1899-12-30T08:01:00"/>
    <d v="1899-12-30T09:06:00"/>
    <d v="1899-12-30T01:05:00"/>
    <s v="KJCY69"/>
    <s v="SI"/>
    <n v="1703"/>
    <m/>
  </r>
  <r>
    <n v="183"/>
    <n v="0"/>
    <x v="0"/>
    <x v="1"/>
    <x v="1"/>
    <x v="0"/>
    <x v="0"/>
    <n v="1005"/>
    <s v="4T"/>
    <x v="0"/>
    <s v="Chinquihue"/>
    <s v="Puerto Montt"/>
    <s v="Sector Oriente"/>
    <s v="Puerto Montt"/>
    <n v="8"/>
    <d v="1899-12-30T08:10:00"/>
    <d v="1899-12-30T09:12:00"/>
    <d v="1899-12-30T01:02:00"/>
    <s v="BGRS58"/>
    <s v="NO"/>
    <m/>
    <m/>
  </r>
  <r>
    <n v="184"/>
    <n v="0"/>
    <x v="0"/>
    <x v="1"/>
    <x v="1"/>
    <x v="0"/>
    <x v="0"/>
    <n v="1005"/>
    <s v="4T"/>
    <x v="0"/>
    <s v="Chinquihue"/>
    <s v="Puerto Montt"/>
    <s v="Sector Oriente"/>
    <s v="Puerto Montt"/>
    <n v="8"/>
    <d v="1899-12-30T08:19:00"/>
    <d v="1899-12-30T09:21:00"/>
    <d v="1899-12-30T01:02:00"/>
    <s v="FWXC59"/>
    <s v="NO"/>
    <m/>
    <m/>
  </r>
  <r>
    <n v="185"/>
    <n v="0"/>
    <x v="0"/>
    <x v="1"/>
    <x v="1"/>
    <x v="0"/>
    <x v="0"/>
    <n v="1005"/>
    <s v="4T"/>
    <x v="0"/>
    <s v="Chinquihue"/>
    <s v="Puerto Montt"/>
    <s v="Sector Oriente"/>
    <s v="Puerto Montt"/>
    <n v="8"/>
    <d v="1899-12-30T08:28:00"/>
    <d v="1899-12-30T09:30:00"/>
    <d v="1899-12-30T01:02:00"/>
    <s v="KJCY66"/>
    <s v="NO"/>
    <m/>
    <m/>
  </r>
  <r>
    <n v="186"/>
    <n v="1704"/>
    <x v="0"/>
    <x v="1"/>
    <x v="1"/>
    <x v="0"/>
    <x v="0"/>
    <n v="1005"/>
    <s v="4T"/>
    <x v="0"/>
    <s v="Chinquihue"/>
    <s v="Puerto Montt"/>
    <s v="Sector Oriente"/>
    <s v="Puerto Montt"/>
    <n v="8"/>
    <d v="1899-12-30T08:35:00"/>
    <d v="1899-12-30T09:35:00"/>
    <d v="1899-12-30T01:00:00"/>
    <s v="FWHT73"/>
    <s v="SI"/>
    <n v="1704"/>
    <m/>
  </r>
  <r>
    <n v="187"/>
    <n v="0"/>
    <x v="0"/>
    <x v="1"/>
    <x v="1"/>
    <x v="0"/>
    <x v="0"/>
    <n v="1005"/>
    <s v="4T"/>
    <x v="0"/>
    <s v="Chinquihue"/>
    <s v="Puerto Montt"/>
    <s v="Sector Oriente"/>
    <s v="Puerto Montt"/>
    <n v="8"/>
    <d v="1899-12-30T08:51:00"/>
    <d v="1899-12-30T09:53:00"/>
    <d v="1899-12-30T01:02:00"/>
    <s v="FWHT69"/>
    <s v="NO"/>
    <m/>
    <m/>
  </r>
  <r>
    <n v="188"/>
    <n v="1705"/>
    <x v="0"/>
    <x v="1"/>
    <x v="1"/>
    <x v="0"/>
    <x v="0"/>
    <n v="1005"/>
    <s v="4T"/>
    <x v="0"/>
    <s v="Chinquihue"/>
    <s v="Puerto Montt"/>
    <s v="Sector Oriente"/>
    <s v="Puerto Montt"/>
    <n v="9"/>
    <d v="1899-12-30T09:07:00"/>
    <d v="1899-12-30T10:08:00"/>
    <d v="1899-12-30T01:01:00"/>
    <s v="PCKS82"/>
    <s v="SI"/>
    <n v="1705"/>
    <m/>
  </r>
  <r>
    <n v="189"/>
    <n v="0"/>
    <x v="0"/>
    <x v="1"/>
    <x v="1"/>
    <x v="0"/>
    <x v="0"/>
    <n v="1005"/>
    <s v="4T"/>
    <x v="0"/>
    <s v="Chinquihue"/>
    <s v="Puerto Montt"/>
    <s v="Sector Oriente"/>
    <s v="Puerto Montt"/>
    <n v="9"/>
    <d v="1899-12-30T09:14:00"/>
    <d v="1899-12-30T10:16:00"/>
    <d v="1899-12-30T01:02:00"/>
    <s v="JKYZ65"/>
    <s v="NO"/>
    <m/>
    <m/>
  </r>
  <r>
    <n v="190"/>
    <n v="0"/>
    <x v="0"/>
    <x v="1"/>
    <x v="1"/>
    <x v="0"/>
    <x v="0"/>
    <n v="1005"/>
    <s v="4T"/>
    <x v="0"/>
    <s v="Chinquihue"/>
    <s v="Puerto Montt"/>
    <s v="Sector Oriente"/>
    <s v="Puerto Montt"/>
    <n v="9"/>
    <d v="1899-12-30T09:20:00"/>
    <d v="1899-12-30T10:22:00"/>
    <d v="1899-12-30T01:02:00"/>
    <s v="KJCY63"/>
    <s v="NO"/>
    <m/>
    <m/>
  </r>
  <r>
    <n v="191"/>
    <n v="0"/>
    <x v="0"/>
    <x v="1"/>
    <x v="1"/>
    <x v="0"/>
    <x v="0"/>
    <n v="1005"/>
    <s v="4T"/>
    <x v="0"/>
    <s v="Chinquihue"/>
    <s v="Puerto Montt"/>
    <s v="Sector Oriente"/>
    <s v="Puerto Montt"/>
    <n v="9"/>
    <d v="1899-12-30T09:31:00"/>
    <d v="1899-12-30T10:33:00"/>
    <d v="1899-12-30T01:02:00"/>
    <s v="KJCY64"/>
    <s v="NO"/>
    <m/>
    <m/>
  </r>
  <r>
    <n v="192"/>
    <n v="1706"/>
    <x v="0"/>
    <x v="1"/>
    <x v="1"/>
    <x v="0"/>
    <x v="0"/>
    <n v="1005"/>
    <s v="4T"/>
    <x v="0"/>
    <s v="Chinquihue"/>
    <s v="Puerto Montt"/>
    <s v="Sector Oriente"/>
    <s v="Puerto Montt"/>
    <n v="9"/>
    <d v="1899-12-30T09:46:00"/>
    <d v="1899-12-30T10:59:00"/>
    <d v="1899-12-30T01:13:00"/>
    <s v="GWYY13"/>
    <s v="SI"/>
    <n v="1706"/>
    <m/>
  </r>
  <r>
    <n v="193"/>
    <n v="0"/>
    <x v="0"/>
    <x v="1"/>
    <x v="1"/>
    <x v="0"/>
    <x v="0"/>
    <n v="1005"/>
    <s v="4T"/>
    <x v="0"/>
    <s v="Chinquihue"/>
    <s v="Puerto Montt"/>
    <s v="Sector Oriente"/>
    <s v="Puerto Montt"/>
    <n v="10"/>
    <d v="1899-12-30T10:04:00"/>
    <d v="1899-12-30T11:06:00"/>
    <d v="1899-12-30T01:02:00"/>
    <s v="RJJX13"/>
    <s v="NO"/>
    <m/>
    <m/>
  </r>
  <r>
    <n v="194"/>
    <n v="1707"/>
    <x v="0"/>
    <x v="1"/>
    <x v="1"/>
    <x v="0"/>
    <x v="0"/>
    <n v="1005"/>
    <s v="4T"/>
    <x v="0"/>
    <s v="Chinquihue"/>
    <s v="Puerto Montt"/>
    <s v="Sector Oriente"/>
    <s v="Puerto Montt"/>
    <n v="10"/>
    <d v="1899-12-30T10:05:00"/>
    <d v="1899-12-30T11:03:00"/>
    <d v="1899-12-30T00:58:00"/>
    <s v="KHSX48"/>
    <s v="SI"/>
    <n v="1707"/>
    <m/>
  </r>
  <r>
    <n v="195"/>
    <n v="0"/>
    <x v="0"/>
    <x v="1"/>
    <x v="1"/>
    <x v="0"/>
    <x v="0"/>
    <n v="1005"/>
    <s v="4T"/>
    <x v="0"/>
    <s v="Chinquihue"/>
    <s v="Puerto Montt"/>
    <s v="Sector Oriente"/>
    <s v="Puerto Montt"/>
    <n v="10"/>
    <d v="1899-12-30T10:23:00"/>
    <d v="1899-12-30T11:25:00"/>
    <d v="1899-12-30T01:02:00"/>
    <s v="KJCY65"/>
    <s v="NO"/>
    <m/>
    <m/>
  </r>
  <r>
    <n v="196"/>
    <n v="0"/>
    <x v="0"/>
    <x v="1"/>
    <x v="1"/>
    <x v="0"/>
    <x v="0"/>
    <n v="1005"/>
    <s v="4T"/>
    <x v="0"/>
    <s v="Chinquihue"/>
    <s v="Puerto Montt"/>
    <s v="Sector Oriente"/>
    <s v="Puerto Montt"/>
    <n v="10"/>
    <d v="1899-12-30T10:28:00"/>
    <d v="1899-12-30T11:30:00"/>
    <d v="1899-12-30T01:02:00"/>
    <s v="KJCY68"/>
    <s v="NO"/>
    <m/>
    <m/>
  </r>
  <r>
    <n v="197"/>
    <n v="0"/>
    <x v="0"/>
    <x v="1"/>
    <x v="1"/>
    <x v="0"/>
    <x v="0"/>
    <n v="1005"/>
    <s v="4T"/>
    <x v="0"/>
    <s v="Chinquihue"/>
    <s v="Puerto Montt"/>
    <s v="Sector Oriente"/>
    <s v="Puerto Montt"/>
    <n v="10"/>
    <d v="1899-12-30T10:39:00"/>
    <d v="1899-12-30T11:41:00"/>
    <d v="1899-12-30T01:02:00"/>
    <s v="KHSX48"/>
    <s v="NO"/>
    <m/>
    <m/>
  </r>
  <r>
    <n v="198"/>
    <n v="1708"/>
    <x v="0"/>
    <x v="1"/>
    <x v="1"/>
    <x v="0"/>
    <x v="0"/>
    <n v="1005"/>
    <s v="4T"/>
    <x v="0"/>
    <s v="Chinquihue"/>
    <s v="Puerto Montt"/>
    <s v="Sector Oriente"/>
    <s v="Puerto Montt"/>
    <n v="10"/>
    <d v="1899-12-30T10:45:00"/>
    <d v="1899-12-30T12:00:00"/>
    <d v="1899-12-30T01:15:00"/>
    <s v="KJCY69"/>
    <s v="SI"/>
    <n v="1708"/>
    <m/>
  </r>
  <r>
    <n v="199"/>
    <n v="1709"/>
    <x v="0"/>
    <x v="1"/>
    <x v="1"/>
    <x v="0"/>
    <x v="0"/>
    <n v="1005"/>
    <s v="4T"/>
    <x v="0"/>
    <s v="Chinquihue"/>
    <s v="Puerto Montt"/>
    <s v="Sector Oriente"/>
    <s v="Puerto Montt"/>
    <n v="11"/>
    <d v="1899-12-30T11:01:00"/>
    <d v="1899-12-30T11:55:00"/>
    <d v="1899-12-30T00:54:00"/>
    <s v="KHSX45"/>
    <s v="SI"/>
    <n v="1709"/>
    <m/>
  </r>
  <r>
    <n v="200"/>
    <n v="0"/>
    <x v="0"/>
    <x v="1"/>
    <x v="1"/>
    <x v="0"/>
    <x v="0"/>
    <n v="1005"/>
    <s v="4T"/>
    <x v="0"/>
    <s v="Chinquihue"/>
    <s v="Puerto Montt"/>
    <s v="Sector Oriente"/>
    <s v="Puerto Montt"/>
    <n v="11"/>
    <d v="1899-12-30T11:13:00"/>
    <d v="1899-12-30T12:15:00"/>
    <d v="1899-12-30T01:02:00"/>
    <s v="KJCY69"/>
    <s v="NO"/>
    <m/>
    <m/>
  </r>
  <r>
    <n v="201"/>
    <n v="0"/>
    <x v="0"/>
    <x v="1"/>
    <x v="1"/>
    <x v="0"/>
    <x v="0"/>
    <n v="1005"/>
    <s v="4T"/>
    <x v="0"/>
    <s v="Chinquihue"/>
    <s v="Puerto Montt"/>
    <s v="Sector Oriente"/>
    <s v="Puerto Montt"/>
    <n v="11"/>
    <d v="1899-12-30T11:24:00"/>
    <d v="1899-12-30T12:26:00"/>
    <d v="1899-12-30T01:02:00"/>
    <s v="KJCY66"/>
    <s v="NO"/>
    <m/>
    <m/>
  </r>
  <r>
    <n v="202"/>
    <n v="0"/>
    <x v="0"/>
    <x v="1"/>
    <x v="1"/>
    <x v="0"/>
    <x v="0"/>
    <n v="1005"/>
    <s v="4T"/>
    <x v="0"/>
    <s v="Chinquihue"/>
    <s v="Puerto Montt"/>
    <s v="Sector Oriente"/>
    <s v="Puerto Montt"/>
    <n v="11"/>
    <d v="1899-12-30T11:36:00"/>
    <d v="1899-12-30T12:38:00"/>
    <d v="1899-12-30T01:02:00"/>
    <s v="DCZK48"/>
    <s v="NO"/>
    <m/>
    <m/>
  </r>
  <r>
    <n v="203"/>
    <n v="0"/>
    <x v="0"/>
    <x v="1"/>
    <x v="1"/>
    <x v="0"/>
    <x v="0"/>
    <n v="1005"/>
    <s v="4T"/>
    <x v="0"/>
    <s v="Chinquihue"/>
    <s v="Puerto Montt"/>
    <s v="Sector Oriente"/>
    <s v="Puerto Montt"/>
    <n v="11"/>
    <d v="1899-12-30T11:43:00"/>
    <d v="1899-12-30T12:45:00"/>
    <d v="1899-12-30T01:02:00"/>
    <s v="JKYZ65"/>
    <s v="NO"/>
    <m/>
    <m/>
  </r>
  <r>
    <n v="204"/>
    <n v="1710"/>
    <x v="0"/>
    <x v="1"/>
    <x v="1"/>
    <x v="0"/>
    <x v="0"/>
    <n v="1005"/>
    <s v="4T"/>
    <x v="0"/>
    <s v="Chinquihue"/>
    <s v="Puerto Montt"/>
    <s v="Sector Oriente"/>
    <s v="Puerto Montt"/>
    <n v="11"/>
    <d v="1899-12-30T11:51:00"/>
    <d v="1899-12-30T12:59:00"/>
    <d v="1899-12-30T01:08:00"/>
    <s v="PCKS82"/>
    <s v="SI"/>
    <n v="1710"/>
    <m/>
  </r>
  <r>
    <n v="205"/>
    <n v="0"/>
    <x v="0"/>
    <x v="1"/>
    <x v="1"/>
    <x v="0"/>
    <x v="0"/>
    <n v="1005"/>
    <s v="4T"/>
    <x v="0"/>
    <s v="Chinquihue"/>
    <s v="Puerto Montt"/>
    <s v="Sector Oriente"/>
    <s v="Puerto Montt"/>
    <n v="12"/>
    <d v="1899-12-30T12:03:00"/>
    <d v="1899-12-30T13:05:00"/>
    <d v="1899-12-30T01:02:00"/>
    <s v="GWYY13"/>
    <s v="NO"/>
    <m/>
    <m/>
  </r>
  <r>
    <n v="206"/>
    <n v="1711"/>
    <x v="0"/>
    <x v="1"/>
    <x v="1"/>
    <x v="0"/>
    <x v="0"/>
    <n v="1005"/>
    <s v="4T"/>
    <x v="0"/>
    <s v="Chinquihue"/>
    <s v="Puerto Montt"/>
    <s v="Sector Oriente"/>
    <s v="Puerto Montt"/>
    <n v="12"/>
    <d v="1899-12-30T12:14:00"/>
    <d v="1899-12-30T13:19:00"/>
    <d v="1899-12-30T01:05:00"/>
    <s v="KJCY67"/>
    <s v="SI"/>
    <n v="1711"/>
    <m/>
  </r>
  <r>
    <n v="207"/>
    <n v="0"/>
    <x v="0"/>
    <x v="1"/>
    <x v="1"/>
    <x v="0"/>
    <x v="0"/>
    <n v="1005"/>
    <s v="4T"/>
    <x v="0"/>
    <s v="Chinquihue"/>
    <s v="Puerto Montt"/>
    <s v="Sector Oriente"/>
    <s v="Puerto Montt"/>
    <n v="12"/>
    <d v="1899-12-30T12:21:00"/>
    <d v="1899-12-30T13:23:00"/>
    <d v="1899-12-30T01:02:00"/>
    <s v="HJPL27"/>
    <s v="NO"/>
    <m/>
    <m/>
  </r>
  <r>
    <n v="208"/>
    <n v="0"/>
    <x v="0"/>
    <x v="1"/>
    <x v="1"/>
    <x v="0"/>
    <x v="0"/>
    <n v="1005"/>
    <s v="4T"/>
    <x v="0"/>
    <s v="Chinquihue"/>
    <s v="Puerto Montt"/>
    <s v="Sector Oriente"/>
    <s v="Puerto Montt"/>
    <n v="12"/>
    <d v="1899-12-30T12:30:00"/>
    <d v="1899-12-30T13:32:00"/>
    <d v="1899-12-30T01:02:00"/>
    <s v="KJCY68"/>
    <s v="NO"/>
    <m/>
    <m/>
  </r>
  <r>
    <n v="209"/>
    <n v="0"/>
    <x v="0"/>
    <x v="1"/>
    <x v="1"/>
    <x v="0"/>
    <x v="0"/>
    <n v="1005"/>
    <s v="4T"/>
    <x v="0"/>
    <s v="Chinquihue"/>
    <s v="Puerto Montt"/>
    <s v="Sector Oriente"/>
    <s v="Puerto Montt"/>
    <n v="12"/>
    <d v="1899-12-30T12:43:00"/>
    <d v="1899-12-30T13:45:00"/>
    <d v="1899-12-30T01:02:00"/>
    <s v="WR8086"/>
    <s v="NO"/>
    <m/>
    <m/>
  </r>
  <r>
    <n v="210"/>
    <n v="1712"/>
    <x v="0"/>
    <x v="1"/>
    <x v="1"/>
    <x v="0"/>
    <x v="0"/>
    <n v="1005"/>
    <s v="4T"/>
    <x v="0"/>
    <s v="Chinquihue"/>
    <s v="Puerto Montt"/>
    <s v="Sector Oriente"/>
    <s v="Puerto Montt"/>
    <n v="12"/>
    <d v="1899-12-30T12:51:00"/>
    <d v="1899-12-30T13:58:00"/>
    <d v="1899-12-30T01:07:00"/>
    <s v="CJRV82"/>
    <s v="SI"/>
    <n v="1712"/>
    <m/>
  </r>
  <r>
    <n v="211"/>
    <n v="0"/>
    <x v="0"/>
    <x v="1"/>
    <x v="1"/>
    <x v="0"/>
    <x v="0"/>
    <n v="1005"/>
    <s v="4T"/>
    <x v="0"/>
    <s v="Chinquihue"/>
    <s v="Puerto Montt"/>
    <s v="Sector Oriente"/>
    <s v="Puerto Montt"/>
    <n v="13"/>
    <d v="1899-12-30T13:03:00"/>
    <d v="1899-12-30T14:05:00"/>
    <d v="1899-12-30T01:02:00"/>
    <s v="UF3657"/>
    <s v="NO"/>
    <m/>
    <m/>
  </r>
  <r>
    <n v="212"/>
    <n v="1713"/>
    <x v="0"/>
    <x v="1"/>
    <x v="1"/>
    <x v="0"/>
    <x v="0"/>
    <n v="1005"/>
    <s v="4T"/>
    <x v="0"/>
    <s v="Chinquihue"/>
    <s v="Puerto Montt"/>
    <s v="Sector Oriente"/>
    <s v="Puerto Montt"/>
    <n v="13"/>
    <d v="1899-12-30T13:12:00"/>
    <d v="1899-12-30T14:06:00"/>
    <d v="1899-12-30T00:54:00"/>
    <s v="KJCY69"/>
    <s v="SI"/>
    <n v="1713"/>
    <m/>
  </r>
  <r>
    <n v="213"/>
    <n v="0"/>
    <x v="0"/>
    <x v="1"/>
    <x v="1"/>
    <x v="0"/>
    <x v="0"/>
    <n v="1005"/>
    <s v="4T"/>
    <x v="0"/>
    <s v="Chinquihue"/>
    <s v="Puerto Montt"/>
    <s v="Sector Oriente"/>
    <s v="Puerto Montt"/>
    <n v="13"/>
    <d v="1899-12-30T13:21:00"/>
    <d v="1899-12-30T14:23:00"/>
    <d v="1899-12-30T01:02:00"/>
    <s v="CJRV82"/>
    <s v="NO"/>
    <m/>
    <m/>
  </r>
  <r>
    <n v="214"/>
    <n v="0"/>
    <x v="0"/>
    <x v="1"/>
    <x v="1"/>
    <x v="0"/>
    <x v="0"/>
    <n v="1005"/>
    <s v="4T"/>
    <x v="0"/>
    <s v="Chinquihue"/>
    <s v="Puerto Montt"/>
    <s v="Sector Oriente"/>
    <s v="Puerto Montt"/>
    <n v="13"/>
    <d v="1899-12-30T13:38:00"/>
    <d v="1899-12-30T14:40:00"/>
    <d v="1899-12-30T01:02:00"/>
    <s v="KJCY67"/>
    <s v="NO"/>
    <m/>
    <m/>
  </r>
  <r>
    <n v="215"/>
    <n v="1714"/>
    <x v="0"/>
    <x v="1"/>
    <x v="1"/>
    <x v="0"/>
    <x v="0"/>
    <n v="1005"/>
    <s v="4T"/>
    <x v="0"/>
    <s v="Chinquihue"/>
    <s v="Puerto Montt"/>
    <s v="Sector Oriente"/>
    <s v="Puerto Montt"/>
    <n v="13"/>
    <d v="1899-12-30T13:50:00"/>
    <d v="1899-12-30T14:52:00"/>
    <d v="1899-12-30T01:02:00"/>
    <s v="GWYY13"/>
    <s v="SI"/>
    <n v="1714"/>
    <m/>
  </r>
  <r>
    <n v="216"/>
    <n v="0"/>
    <x v="0"/>
    <x v="1"/>
    <x v="1"/>
    <x v="0"/>
    <x v="0"/>
    <n v="1005"/>
    <s v="4T"/>
    <x v="0"/>
    <s v="Chinquihue"/>
    <s v="Puerto Montt"/>
    <s v="Sector Oriente"/>
    <s v="Puerto Montt"/>
    <n v="13"/>
    <d v="1899-12-30T13:58:00"/>
    <d v="1899-12-30T15:00:00"/>
    <d v="1899-12-30T01:02:00"/>
    <s v="KJCY65"/>
    <s v="NO"/>
    <m/>
    <m/>
  </r>
  <r>
    <n v="217"/>
    <n v="1715"/>
    <x v="0"/>
    <x v="1"/>
    <x v="1"/>
    <x v="0"/>
    <x v="0"/>
    <n v="1005"/>
    <s v="4T"/>
    <x v="0"/>
    <s v="Chinquihue"/>
    <s v="Puerto Montt"/>
    <s v="Sector Oriente"/>
    <s v="Puerto Montt"/>
    <n v="14"/>
    <d v="1899-12-30T14:10:00"/>
    <d v="1899-12-30T15:02:00"/>
    <d v="1899-12-30T00:52:00"/>
    <s v="PCKS82"/>
    <s v="SI"/>
    <n v="1715"/>
    <m/>
  </r>
  <r>
    <n v="218"/>
    <n v="0"/>
    <x v="0"/>
    <x v="1"/>
    <x v="1"/>
    <x v="0"/>
    <x v="0"/>
    <n v="1005"/>
    <s v="4T"/>
    <x v="0"/>
    <s v="Chinquihue"/>
    <s v="Puerto Montt"/>
    <s v="Sector Oriente"/>
    <s v="Puerto Montt"/>
    <n v="14"/>
    <d v="1899-12-30T14:28:00"/>
    <d v="1899-12-30T15:30:00"/>
    <d v="1899-12-30T01:02:00"/>
    <s v="DLJT34"/>
    <s v="NO"/>
    <m/>
    <m/>
  </r>
  <r>
    <n v="219"/>
    <n v="0"/>
    <x v="0"/>
    <x v="1"/>
    <x v="1"/>
    <x v="0"/>
    <x v="0"/>
    <n v="1005"/>
    <s v="4T"/>
    <x v="0"/>
    <s v="Chinquihue"/>
    <s v="Puerto Montt"/>
    <s v="Sector Oriente"/>
    <s v="Puerto Montt"/>
    <n v="14"/>
    <d v="1899-12-30T14:39:00"/>
    <d v="1899-12-30T15:41:00"/>
    <d v="1899-12-30T01:02:00"/>
    <s v="KJCY67"/>
    <s v="NO"/>
    <m/>
    <m/>
  </r>
  <r>
    <n v="220"/>
    <n v="1716"/>
    <x v="0"/>
    <x v="1"/>
    <x v="1"/>
    <x v="0"/>
    <x v="0"/>
    <n v="1005"/>
    <s v="4T"/>
    <x v="0"/>
    <s v="Chinquihue"/>
    <s v="Puerto Montt"/>
    <s v="Sector Oriente"/>
    <s v="Puerto Montt"/>
    <n v="14"/>
    <d v="1899-12-30T14:50:00"/>
    <d v="1899-12-30T15:32:00"/>
    <d v="1899-12-30T00:42:00"/>
    <s v="JPRY13"/>
    <s v="SI"/>
    <n v="1716"/>
    <m/>
  </r>
  <r>
    <n v="221"/>
    <n v="1717"/>
    <x v="0"/>
    <x v="1"/>
    <x v="1"/>
    <x v="0"/>
    <x v="0"/>
    <n v="1005"/>
    <s v="4T"/>
    <x v="0"/>
    <s v="Chinquihue"/>
    <s v="Puerto Montt"/>
    <s v="Sector Oriente"/>
    <s v="Puerto Montt"/>
    <n v="15"/>
    <d v="1899-12-30T15:15:00"/>
    <d v="1899-12-30T16:14:00"/>
    <d v="1899-12-30T00:59:00"/>
    <s v="RJJX13"/>
    <s v="SI"/>
    <n v="1717"/>
    <m/>
  </r>
  <r>
    <n v="222"/>
    <n v="0"/>
    <x v="0"/>
    <x v="1"/>
    <x v="1"/>
    <x v="0"/>
    <x v="0"/>
    <n v="1005"/>
    <s v="4T"/>
    <x v="0"/>
    <s v="Chinquihue"/>
    <s v="Puerto Montt"/>
    <s v="Sector Oriente"/>
    <s v="Puerto Montt"/>
    <n v="15"/>
    <d v="1899-12-30T15:40:00"/>
    <d v="1899-12-30T16:42:00"/>
    <d v="1899-12-30T01:02:00"/>
    <s v="KJCY64"/>
    <s v="NO"/>
    <m/>
    <m/>
  </r>
  <r>
    <n v="223"/>
    <n v="1718"/>
    <x v="0"/>
    <x v="1"/>
    <x v="1"/>
    <x v="0"/>
    <x v="0"/>
    <n v="1005"/>
    <s v="4T"/>
    <x v="0"/>
    <s v="Chinquihue"/>
    <s v="Puerto Montt"/>
    <s v="Sector Oriente"/>
    <s v="Puerto Montt"/>
    <n v="15"/>
    <d v="1899-12-30T15:50:00"/>
    <d v="1899-12-30T16:56:00"/>
    <d v="1899-12-30T01:06:00"/>
    <s v="JPRY13"/>
    <s v="SI"/>
    <n v="1718"/>
    <m/>
  </r>
  <r>
    <n v="224"/>
    <n v="1719"/>
    <x v="0"/>
    <x v="1"/>
    <x v="1"/>
    <x v="0"/>
    <x v="0"/>
    <n v="1005"/>
    <s v="4T"/>
    <x v="0"/>
    <s v="Chinquihue"/>
    <s v="Puerto Montt"/>
    <s v="Sector Oriente"/>
    <s v="Puerto Montt"/>
    <n v="16"/>
    <d v="1899-12-30T16:10:00"/>
    <d v="1899-12-30T17:15:00"/>
    <d v="1899-12-30T01:05:00"/>
    <s v="UF3657"/>
    <s v="SI"/>
    <n v="1719"/>
    <m/>
  </r>
  <r>
    <n v="225"/>
    <n v="0"/>
    <x v="0"/>
    <x v="1"/>
    <x v="1"/>
    <x v="0"/>
    <x v="0"/>
    <n v="1005"/>
    <s v="4T"/>
    <x v="0"/>
    <s v="Chinquihue"/>
    <s v="Puerto Montt"/>
    <s v="Sector Oriente"/>
    <s v="Puerto Montt"/>
    <n v="16"/>
    <d v="1899-12-30T16:34:00"/>
    <d v="1899-12-30T17:36:00"/>
    <d v="1899-12-30T01:02:00"/>
    <s v="KHSX45"/>
    <s v="NO"/>
    <m/>
    <m/>
  </r>
  <r>
    <n v="226"/>
    <n v="1720"/>
    <x v="0"/>
    <x v="1"/>
    <x v="1"/>
    <x v="0"/>
    <x v="0"/>
    <n v="1005"/>
    <s v="4T"/>
    <x v="0"/>
    <s v="Chinquihue"/>
    <s v="Puerto Montt"/>
    <s v="Sector Oriente"/>
    <s v="Puerto Montt"/>
    <n v="16"/>
    <d v="1899-12-30T16:50:00"/>
    <d v="1899-12-30T17:53:00"/>
    <d v="1899-12-30T01:03:00"/>
    <s v="WR8086"/>
    <s v="SI"/>
    <n v="1720"/>
    <m/>
  </r>
  <r>
    <n v="227"/>
    <n v="1721"/>
    <x v="0"/>
    <x v="1"/>
    <x v="1"/>
    <x v="0"/>
    <x v="0"/>
    <n v="1005"/>
    <s v="4T"/>
    <x v="0"/>
    <s v="Chinquihue"/>
    <s v="Puerto Montt"/>
    <s v="Sector Oriente"/>
    <s v="Puerto Montt"/>
    <n v="17"/>
    <d v="1899-12-30T17:08:00"/>
    <d v="1899-12-30T18:14:00"/>
    <d v="1899-12-30T01:06:00"/>
    <s v="KJCY66"/>
    <s v="SI"/>
    <n v="1721"/>
    <m/>
  </r>
  <r>
    <n v="228"/>
    <n v="0"/>
    <x v="0"/>
    <x v="1"/>
    <x v="1"/>
    <x v="0"/>
    <x v="0"/>
    <n v="1005"/>
    <s v="4T"/>
    <x v="0"/>
    <s v="Chinquihue"/>
    <s v="Puerto Montt"/>
    <s v="Sector Oriente"/>
    <s v="Puerto Montt"/>
    <n v="17"/>
    <d v="1899-12-30T17:24:00"/>
    <d v="1899-12-30T18:26:00"/>
    <d v="1899-12-30T01:02:00"/>
    <s v="DLJT34"/>
    <s v="NO"/>
    <m/>
    <m/>
  </r>
  <r>
    <n v="229"/>
    <n v="0"/>
    <x v="0"/>
    <x v="1"/>
    <x v="1"/>
    <x v="0"/>
    <x v="0"/>
    <n v="1005"/>
    <s v="4T"/>
    <x v="0"/>
    <s v="Chinquihue"/>
    <s v="Puerto Montt"/>
    <s v="Sector Oriente"/>
    <s v="Puerto Montt"/>
    <n v="17"/>
    <d v="1899-12-30T17:36:00"/>
    <d v="1899-12-30T18:38:00"/>
    <d v="1899-12-30T01:02:00"/>
    <s v="KJCY65"/>
    <s v="NO"/>
    <m/>
    <m/>
  </r>
  <r>
    <n v="230"/>
    <n v="1722"/>
    <x v="0"/>
    <x v="1"/>
    <x v="1"/>
    <x v="0"/>
    <x v="0"/>
    <n v="1005"/>
    <s v="4T"/>
    <x v="0"/>
    <s v="Chinquihue"/>
    <s v="Puerto Montt"/>
    <s v="Sector Oriente"/>
    <s v="Puerto Montt"/>
    <n v="17"/>
    <d v="1899-12-30T17:48:00"/>
    <d v="1899-12-30T18:36:00"/>
    <d v="1899-12-30T00:48:00"/>
    <s v="JKYZ65"/>
    <s v="SI"/>
    <n v="1722"/>
    <m/>
  </r>
  <r>
    <n v="231"/>
    <n v="0"/>
    <x v="0"/>
    <x v="1"/>
    <x v="1"/>
    <x v="0"/>
    <x v="0"/>
    <n v="1005"/>
    <s v="4T"/>
    <x v="0"/>
    <s v="Chinquihue"/>
    <s v="Puerto Montt"/>
    <s v="Sector Oriente"/>
    <s v="Puerto Montt"/>
    <n v="17"/>
    <d v="1899-12-30T17:59:00"/>
    <d v="1899-12-30T19:01:00"/>
    <d v="1899-12-30T01:02:00"/>
    <s v="UF3657"/>
    <s v="NO"/>
    <m/>
    <m/>
  </r>
  <r>
    <n v="232"/>
    <n v="1723"/>
    <x v="0"/>
    <x v="1"/>
    <x v="1"/>
    <x v="0"/>
    <x v="0"/>
    <n v="1005"/>
    <s v="4T"/>
    <x v="0"/>
    <s v="Chinquihue"/>
    <s v="Puerto Montt"/>
    <s v="Sector Oriente"/>
    <s v="Puerto Montt"/>
    <n v="18"/>
    <d v="1899-12-30T18:11:00"/>
    <d v="1899-12-30T19:13:00"/>
    <d v="1899-12-30T01:02:00"/>
    <s v="KJCY64"/>
    <s v="SI"/>
    <n v="1723"/>
    <m/>
  </r>
  <r>
    <n v="233"/>
    <n v="0"/>
    <x v="0"/>
    <x v="1"/>
    <x v="1"/>
    <x v="0"/>
    <x v="0"/>
    <n v="1005"/>
    <s v="4T"/>
    <x v="0"/>
    <s v="Chinquihue"/>
    <s v="Puerto Montt"/>
    <s v="Sector Oriente"/>
    <s v="Puerto Montt"/>
    <n v="18"/>
    <d v="1899-12-30T18:22:00"/>
    <d v="1899-12-30T19:24:00"/>
    <d v="1899-12-30T01:02:00"/>
    <s v="JKYZ65"/>
    <s v="NO"/>
    <m/>
    <m/>
  </r>
  <r>
    <n v="234"/>
    <n v="1724"/>
    <x v="0"/>
    <x v="1"/>
    <x v="1"/>
    <x v="0"/>
    <x v="0"/>
    <n v="1005"/>
    <s v="4T"/>
    <x v="0"/>
    <s v="Chinquihue"/>
    <s v="Puerto Montt"/>
    <s v="Sector Oriente"/>
    <s v="Puerto Montt"/>
    <n v="18"/>
    <d v="1899-12-30T18:31:00"/>
    <d v="1899-12-30T19:35:00"/>
    <d v="1899-12-30T01:04:00"/>
    <s v="KJCY88"/>
    <s v="SI"/>
    <n v="1724"/>
    <m/>
  </r>
  <r>
    <n v="235"/>
    <n v="1699"/>
    <x v="0"/>
    <x v="1"/>
    <x v="1"/>
    <x v="0"/>
    <x v="0"/>
    <n v="1005"/>
    <s v="4T"/>
    <x v="1"/>
    <s v="Sector Oriente"/>
    <s v="Puerto Montt"/>
    <s v="Chinquihue"/>
    <s v="Puerto Montt"/>
    <n v="7"/>
    <d v="1899-12-30T07:29:00"/>
    <d v="1899-12-30T08:51:00"/>
    <d v="1899-12-30T01:22:00"/>
    <s v="JKYZ65"/>
    <s v="SI"/>
    <n v="1699"/>
    <m/>
  </r>
  <r>
    <n v="236"/>
    <n v="0"/>
    <x v="0"/>
    <x v="1"/>
    <x v="1"/>
    <x v="0"/>
    <x v="0"/>
    <n v="1005"/>
    <s v="4T"/>
    <x v="1"/>
    <s v="Sector Oriente"/>
    <s v="Puerto Montt"/>
    <s v="Chinquihue"/>
    <s v="Puerto Montt"/>
    <n v="7"/>
    <d v="1899-12-30T07:40:00"/>
    <d v="1899-12-30T08:51:00"/>
    <d v="1899-12-30T01:11:00"/>
    <s v="JPRY13"/>
    <s v="NO"/>
    <m/>
    <m/>
  </r>
  <r>
    <n v="237"/>
    <n v="1700"/>
    <x v="0"/>
    <x v="1"/>
    <x v="1"/>
    <x v="0"/>
    <x v="0"/>
    <n v="1005"/>
    <s v="4T"/>
    <x v="1"/>
    <s v="Sector Oriente"/>
    <s v="Puerto Montt"/>
    <s v="Chinquihue"/>
    <s v="Puerto Montt"/>
    <n v="7"/>
    <d v="1899-12-30T07:52:00"/>
    <d v="1899-12-30T09:08:00"/>
    <d v="1899-12-30T01:16:00"/>
    <s v="RJJX13"/>
    <s v="SI"/>
    <n v="1700"/>
    <m/>
  </r>
  <r>
    <n v="238"/>
    <n v="0"/>
    <x v="0"/>
    <x v="1"/>
    <x v="1"/>
    <x v="0"/>
    <x v="0"/>
    <n v="1005"/>
    <s v="4T"/>
    <x v="1"/>
    <s v="Sector Oriente"/>
    <s v="Puerto Montt"/>
    <s v="Chinquihue"/>
    <s v="Puerto Montt"/>
    <n v="8"/>
    <d v="1899-12-30T08:12:00"/>
    <d v="1899-12-30T09:23:00"/>
    <d v="1899-12-30T01:11:00"/>
    <s v="GWYY13"/>
    <s v="NO"/>
    <m/>
    <m/>
  </r>
  <r>
    <n v="239"/>
    <n v="1701"/>
    <x v="0"/>
    <x v="1"/>
    <x v="1"/>
    <x v="0"/>
    <x v="0"/>
    <n v="1005"/>
    <s v="4T"/>
    <x v="1"/>
    <s v="Sector Oriente"/>
    <s v="Puerto Montt"/>
    <s v="Chinquihue"/>
    <s v="Puerto Montt"/>
    <n v="8"/>
    <d v="1899-12-30T08:26:00"/>
    <d v="1899-12-30T09:53:00"/>
    <d v="1899-12-30T01:27:00"/>
    <s v="HJPL27"/>
    <s v="SI"/>
    <n v="1701"/>
    <m/>
  </r>
  <r>
    <n v="240"/>
    <n v="0"/>
    <x v="0"/>
    <x v="1"/>
    <x v="1"/>
    <x v="0"/>
    <x v="0"/>
    <n v="1005"/>
    <s v="4T"/>
    <x v="1"/>
    <s v="Sector Oriente"/>
    <s v="Puerto Montt"/>
    <s v="Chinquihue"/>
    <s v="Puerto Montt"/>
    <n v="8"/>
    <d v="1899-12-30T08:26:00"/>
    <d v="1899-12-30T09:37:00"/>
    <d v="1899-12-30T01:11:00"/>
    <s v="KJCY65"/>
    <s v="NO"/>
    <m/>
    <m/>
  </r>
  <r>
    <n v="241"/>
    <n v="0"/>
    <x v="0"/>
    <x v="1"/>
    <x v="1"/>
    <x v="0"/>
    <x v="0"/>
    <n v="1005"/>
    <s v="4T"/>
    <x v="1"/>
    <s v="Sector Oriente"/>
    <s v="Puerto Montt"/>
    <s v="Chinquihue"/>
    <s v="Puerto Montt"/>
    <n v="8"/>
    <d v="1899-12-30T08:34:00"/>
    <d v="1899-12-30T09:45:00"/>
    <d v="1899-12-30T01:11:00"/>
    <s v="KJCY68"/>
    <s v="NO"/>
    <m/>
    <m/>
  </r>
  <r>
    <n v="242"/>
    <n v="1702"/>
    <x v="0"/>
    <x v="1"/>
    <x v="1"/>
    <x v="0"/>
    <x v="0"/>
    <n v="1005"/>
    <s v="4T"/>
    <x v="1"/>
    <s v="Sector Oriente"/>
    <s v="Puerto Montt"/>
    <s v="Chinquihue"/>
    <s v="Puerto Montt"/>
    <n v="8"/>
    <d v="1899-12-30T08:50:00"/>
    <d v="1899-12-30T10:24:00"/>
    <d v="1899-12-30T01:34:00"/>
    <s v="WR8086"/>
    <s v="SI"/>
    <n v="1702"/>
    <m/>
  </r>
  <r>
    <n v="243"/>
    <n v="0"/>
    <x v="0"/>
    <x v="1"/>
    <x v="1"/>
    <x v="0"/>
    <x v="0"/>
    <n v="1005"/>
    <s v="4T"/>
    <x v="1"/>
    <s v="Sector Oriente"/>
    <s v="Puerto Montt"/>
    <s v="Chinquihue"/>
    <s v="Puerto Montt"/>
    <n v="8"/>
    <d v="1899-12-30T08:57:00"/>
    <d v="1899-12-30T10:08:00"/>
    <d v="1899-12-30T01:11:00"/>
    <s v="KHSX48"/>
    <s v="NO"/>
    <m/>
    <m/>
  </r>
  <r>
    <n v="244"/>
    <n v="1703"/>
    <x v="0"/>
    <x v="1"/>
    <x v="1"/>
    <x v="0"/>
    <x v="0"/>
    <n v="1005"/>
    <s v="4T"/>
    <x v="1"/>
    <s v="Sector Oriente"/>
    <s v="Puerto Montt"/>
    <s v="Chinquihue"/>
    <s v="Puerto Montt"/>
    <n v="9"/>
    <d v="1899-12-30T09:06:00"/>
    <d v="1899-12-30T10:15:00"/>
    <d v="1899-12-30T01:09:00"/>
    <s v="KJCY69"/>
    <s v="SI"/>
    <n v="1703"/>
    <m/>
  </r>
  <r>
    <n v="245"/>
    <n v="0"/>
    <x v="0"/>
    <x v="1"/>
    <x v="1"/>
    <x v="0"/>
    <x v="0"/>
    <n v="1005"/>
    <s v="4T"/>
    <x v="1"/>
    <s v="Sector Oriente"/>
    <s v="Puerto Montt"/>
    <s v="Chinquihue"/>
    <s v="Puerto Montt"/>
    <n v="9"/>
    <d v="1899-12-30T09:12:00"/>
    <d v="1899-12-30T10:23:00"/>
    <d v="1899-12-30T01:11:00"/>
    <s v="BGRS58"/>
    <s v="NO"/>
    <m/>
    <m/>
  </r>
  <r>
    <n v="246"/>
    <n v="0"/>
    <x v="0"/>
    <x v="1"/>
    <x v="1"/>
    <x v="0"/>
    <x v="0"/>
    <n v="1005"/>
    <s v="4T"/>
    <x v="1"/>
    <s v="Sector Oriente"/>
    <s v="Puerto Montt"/>
    <s v="Chinquihue"/>
    <s v="Puerto Montt"/>
    <n v="9"/>
    <d v="1899-12-30T09:21:00"/>
    <d v="1899-12-30T10:32:00"/>
    <d v="1899-12-30T01:11:00"/>
    <s v="FWXC59"/>
    <s v="NO"/>
    <m/>
    <m/>
  </r>
  <r>
    <n v="247"/>
    <n v="0"/>
    <x v="0"/>
    <x v="1"/>
    <x v="1"/>
    <x v="0"/>
    <x v="0"/>
    <n v="1005"/>
    <s v="4T"/>
    <x v="1"/>
    <s v="Sector Oriente"/>
    <s v="Puerto Montt"/>
    <s v="Chinquihue"/>
    <s v="Puerto Montt"/>
    <n v="9"/>
    <d v="1899-12-30T09:30:00"/>
    <d v="1899-12-30T10:41:00"/>
    <d v="1899-12-30T01:11:00"/>
    <s v="KJCY66"/>
    <s v="NO"/>
    <m/>
    <m/>
  </r>
  <r>
    <n v="248"/>
    <n v="1704"/>
    <x v="0"/>
    <x v="1"/>
    <x v="1"/>
    <x v="0"/>
    <x v="0"/>
    <n v="1005"/>
    <s v="4T"/>
    <x v="1"/>
    <s v="Sector Oriente"/>
    <s v="Puerto Montt"/>
    <s v="Chinquihue"/>
    <s v="Puerto Montt"/>
    <n v="9"/>
    <d v="1899-12-30T09:35:00"/>
    <d v="1899-12-30T10:58:00"/>
    <d v="1899-12-30T01:23:00"/>
    <s v="FWHT73"/>
    <s v="SI"/>
    <n v="1704"/>
    <m/>
  </r>
  <r>
    <n v="249"/>
    <n v="0"/>
    <x v="0"/>
    <x v="1"/>
    <x v="1"/>
    <x v="0"/>
    <x v="0"/>
    <n v="1005"/>
    <s v="4T"/>
    <x v="1"/>
    <s v="Sector Oriente"/>
    <s v="Puerto Montt"/>
    <s v="Chinquihue"/>
    <s v="Puerto Montt"/>
    <n v="9"/>
    <d v="1899-12-30T09:53:00"/>
    <d v="1899-12-30T11:04:00"/>
    <d v="1899-12-30T01:11:00"/>
    <s v="FWHT69"/>
    <s v="NO"/>
    <m/>
    <m/>
  </r>
  <r>
    <n v="250"/>
    <n v="1705"/>
    <x v="0"/>
    <x v="1"/>
    <x v="1"/>
    <x v="0"/>
    <x v="0"/>
    <n v="1005"/>
    <s v="4T"/>
    <x v="1"/>
    <s v="Sector Oriente"/>
    <s v="Puerto Montt"/>
    <s v="Chinquihue"/>
    <s v="Puerto Montt"/>
    <n v="10"/>
    <d v="1899-12-30T10:08:00"/>
    <d v="1899-12-30T11:06:00"/>
    <d v="1899-12-30T00:58:00"/>
    <s v="PCKS82"/>
    <s v="SI"/>
    <n v="1705"/>
    <m/>
  </r>
  <r>
    <n v="251"/>
    <n v="0"/>
    <x v="0"/>
    <x v="1"/>
    <x v="1"/>
    <x v="0"/>
    <x v="0"/>
    <n v="1005"/>
    <s v="4T"/>
    <x v="1"/>
    <s v="Sector Oriente"/>
    <s v="Puerto Montt"/>
    <s v="Chinquihue"/>
    <s v="Puerto Montt"/>
    <n v="10"/>
    <d v="1899-12-30T10:16:00"/>
    <d v="1899-12-30T11:27:00"/>
    <d v="1899-12-30T01:11:00"/>
    <s v="JKYZ65"/>
    <s v="NO"/>
    <m/>
    <m/>
  </r>
  <r>
    <n v="252"/>
    <n v="0"/>
    <x v="0"/>
    <x v="1"/>
    <x v="1"/>
    <x v="0"/>
    <x v="0"/>
    <n v="1005"/>
    <s v="4T"/>
    <x v="1"/>
    <s v="Sector Oriente"/>
    <s v="Puerto Montt"/>
    <s v="Chinquihue"/>
    <s v="Puerto Montt"/>
    <n v="10"/>
    <d v="1899-12-30T10:22:00"/>
    <d v="1899-12-30T11:33:00"/>
    <d v="1899-12-30T01:11:00"/>
    <s v="KJCY63"/>
    <s v="NO"/>
    <m/>
    <m/>
  </r>
  <r>
    <n v="253"/>
    <n v="0"/>
    <x v="0"/>
    <x v="1"/>
    <x v="1"/>
    <x v="0"/>
    <x v="0"/>
    <n v="1005"/>
    <s v="4T"/>
    <x v="1"/>
    <s v="Sector Oriente"/>
    <s v="Puerto Montt"/>
    <s v="Chinquihue"/>
    <s v="Puerto Montt"/>
    <n v="10"/>
    <d v="1899-12-30T10:33:00"/>
    <d v="1899-12-30T11:44:00"/>
    <d v="1899-12-30T01:11:00"/>
    <s v="KJCY64"/>
    <s v="NO"/>
    <m/>
    <m/>
  </r>
  <r>
    <n v="254"/>
    <n v="1706"/>
    <x v="0"/>
    <x v="1"/>
    <x v="1"/>
    <x v="0"/>
    <x v="0"/>
    <n v="1005"/>
    <s v="4T"/>
    <x v="1"/>
    <s v="Sector Oriente"/>
    <s v="Puerto Montt"/>
    <s v="Chinquihue"/>
    <s v="Puerto Montt"/>
    <n v="10"/>
    <d v="1899-12-30T10:59:00"/>
    <d v="1899-12-30T11:49:00"/>
    <d v="1899-12-30T00:50:00"/>
    <s v="GWYY13"/>
    <s v="SI"/>
    <n v="1706"/>
    <m/>
  </r>
  <r>
    <n v="255"/>
    <n v="0"/>
    <x v="0"/>
    <x v="1"/>
    <x v="1"/>
    <x v="0"/>
    <x v="0"/>
    <n v="1005"/>
    <s v="4T"/>
    <x v="1"/>
    <s v="Sector Oriente"/>
    <s v="Puerto Montt"/>
    <s v="Chinquihue"/>
    <s v="Puerto Montt"/>
    <n v="11"/>
    <d v="1899-12-30T11:06:00"/>
    <d v="1899-12-30T12:17:00"/>
    <d v="1899-12-30T01:11:00"/>
    <s v="FWHT73"/>
    <s v="NO"/>
    <m/>
    <m/>
  </r>
  <r>
    <n v="256"/>
    <n v="1707"/>
    <x v="0"/>
    <x v="1"/>
    <x v="1"/>
    <x v="0"/>
    <x v="0"/>
    <n v="1005"/>
    <s v="4T"/>
    <x v="1"/>
    <s v="Sector Oriente"/>
    <s v="Puerto Montt"/>
    <s v="Chinquihue"/>
    <s v="Puerto Montt"/>
    <n v="11"/>
    <d v="1899-12-30T11:03:00"/>
    <d v="1899-12-30T12:14:00"/>
    <d v="1899-12-30T01:11:00"/>
    <s v="KHSX48"/>
    <s v="SI"/>
    <n v="1707"/>
    <m/>
  </r>
  <r>
    <n v="257"/>
    <n v="0"/>
    <x v="0"/>
    <x v="1"/>
    <x v="1"/>
    <x v="0"/>
    <x v="0"/>
    <n v="1005"/>
    <s v="4T"/>
    <x v="1"/>
    <s v="Sector Oriente"/>
    <s v="Puerto Montt"/>
    <s v="Chinquihue"/>
    <s v="Puerto Montt"/>
    <n v="11"/>
    <d v="1899-12-30T11:25:00"/>
    <d v="1899-12-30T12:36:00"/>
    <d v="1899-12-30T01:11:00"/>
    <s v="KJCY65"/>
    <s v="NO"/>
    <m/>
    <m/>
  </r>
  <r>
    <n v="258"/>
    <n v="0"/>
    <x v="0"/>
    <x v="1"/>
    <x v="1"/>
    <x v="0"/>
    <x v="0"/>
    <n v="1005"/>
    <s v="4T"/>
    <x v="1"/>
    <s v="Sector Oriente"/>
    <s v="Puerto Montt"/>
    <s v="Chinquihue"/>
    <s v="Puerto Montt"/>
    <n v="11"/>
    <d v="1899-12-30T11:30:00"/>
    <d v="1899-12-30T12:41:00"/>
    <d v="1899-12-30T01:11:00"/>
    <s v="KJCY68"/>
    <s v="NO"/>
    <m/>
    <m/>
  </r>
  <r>
    <n v="259"/>
    <n v="0"/>
    <x v="0"/>
    <x v="1"/>
    <x v="1"/>
    <x v="0"/>
    <x v="0"/>
    <n v="1005"/>
    <s v="4T"/>
    <x v="1"/>
    <s v="Sector Oriente"/>
    <s v="Puerto Montt"/>
    <s v="Chinquihue"/>
    <s v="Puerto Montt"/>
    <n v="11"/>
    <d v="1899-12-30T11:41:00"/>
    <d v="1899-12-30T12:52:00"/>
    <d v="1899-12-30T01:11:00"/>
    <s v="KHSX48"/>
    <s v="NO"/>
    <m/>
    <m/>
  </r>
  <r>
    <n v="260"/>
    <n v="1708"/>
    <x v="0"/>
    <x v="1"/>
    <x v="1"/>
    <x v="0"/>
    <x v="0"/>
    <n v="1005"/>
    <s v="4T"/>
    <x v="1"/>
    <s v="Sector Oriente"/>
    <s v="Puerto Montt"/>
    <s v="Chinquihue"/>
    <s v="Puerto Montt"/>
    <n v="12"/>
    <d v="1899-12-30T12:00:00"/>
    <d v="1899-12-30T13:04:00"/>
    <d v="1899-12-30T01:04:00"/>
    <s v="KJCY69"/>
    <s v="SI"/>
    <n v="1708"/>
    <m/>
  </r>
  <r>
    <n v="261"/>
    <n v="1709"/>
    <x v="0"/>
    <x v="1"/>
    <x v="1"/>
    <x v="0"/>
    <x v="0"/>
    <n v="1005"/>
    <s v="4T"/>
    <x v="1"/>
    <s v="Sector Oriente"/>
    <s v="Puerto Montt"/>
    <s v="Chinquihue"/>
    <s v="Puerto Montt"/>
    <n v="11"/>
    <d v="1899-12-30T11:55:00"/>
    <d v="1899-12-30T13:16:00"/>
    <d v="1899-12-30T01:21:00"/>
    <s v="KHSX45"/>
    <s v="SI"/>
    <n v="1709"/>
    <m/>
  </r>
  <r>
    <n v="262"/>
    <n v="0"/>
    <x v="0"/>
    <x v="1"/>
    <x v="1"/>
    <x v="0"/>
    <x v="0"/>
    <n v="1005"/>
    <s v="4T"/>
    <x v="1"/>
    <s v="Sector Oriente"/>
    <s v="Puerto Montt"/>
    <s v="Chinquihue"/>
    <s v="Puerto Montt"/>
    <n v="12"/>
    <d v="1899-12-30T12:15:00"/>
    <d v="1899-12-30T13:26:00"/>
    <d v="1899-12-30T01:11:00"/>
    <s v="KJCY69"/>
    <s v="NO"/>
    <m/>
    <m/>
  </r>
  <r>
    <n v="263"/>
    <n v="0"/>
    <x v="0"/>
    <x v="1"/>
    <x v="1"/>
    <x v="0"/>
    <x v="0"/>
    <n v="1005"/>
    <s v="4T"/>
    <x v="1"/>
    <s v="Sector Oriente"/>
    <s v="Puerto Montt"/>
    <s v="Chinquihue"/>
    <s v="Puerto Montt"/>
    <n v="12"/>
    <d v="1899-12-30T12:26:00"/>
    <d v="1899-12-30T13:37:00"/>
    <d v="1899-12-30T01:11:00"/>
    <s v="KJCY66"/>
    <s v="NO"/>
    <m/>
    <m/>
  </r>
  <r>
    <n v="264"/>
    <n v="0"/>
    <x v="0"/>
    <x v="1"/>
    <x v="1"/>
    <x v="0"/>
    <x v="0"/>
    <n v="1005"/>
    <s v="4T"/>
    <x v="1"/>
    <s v="Sector Oriente"/>
    <s v="Puerto Montt"/>
    <s v="Chinquihue"/>
    <s v="Puerto Montt"/>
    <n v="12"/>
    <d v="1899-12-30T12:38:00"/>
    <d v="1899-12-30T13:49:00"/>
    <d v="1899-12-30T01:11:00"/>
    <s v="DCZK48"/>
    <s v="NO"/>
    <m/>
    <m/>
  </r>
  <r>
    <n v="265"/>
    <n v="0"/>
    <x v="0"/>
    <x v="1"/>
    <x v="1"/>
    <x v="0"/>
    <x v="0"/>
    <n v="1005"/>
    <s v="4T"/>
    <x v="1"/>
    <s v="Sector Oriente"/>
    <s v="Puerto Montt"/>
    <s v="Chinquihue"/>
    <s v="Puerto Montt"/>
    <n v="12"/>
    <d v="1899-12-30T12:45:00"/>
    <d v="1899-12-30T13:56:00"/>
    <d v="1899-12-30T01:11:00"/>
    <s v="JKYZ65"/>
    <s v="NO"/>
    <m/>
    <m/>
  </r>
  <r>
    <n v="266"/>
    <n v="1710"/>
    <x v="0"/>
    <x v="1"/>
    <x v="1"/>
    <x v="0"/>
    <x v="0"/>
    <n v="1005"/>
    <s v="4T"/>
    <x v="1"/>
    <s v="Sector Oriente"/>
    <s v="Puerto Montt"/>
    <s v="Chinquihue"/>
    <s v="Puerto Montt"/>
    <n v="12"/>
    <d v="1899-12-30T12:59:00"/>
    <d v="1899-12-30T14:02:00"/>
    <d v="1899-12-30T01:03:00"/>
    <s v="PCKS82"/>
    <s v="SI"/>
    <n v="1710"/>
    <m/>
  </r>
  <r>
    <n v="267"/>
    <n v="0"/>
    <x v="0"/>
    <x v="1"/>
    <x v="1"/>
    <x v="0"/>
    <x v="0"/>
    <n v="1005"/>
    <s v="4T"/>
    <x v="1"/>
    <s v="Sector Oriente"/>
    <s v="Puerto Montt"/>
    <s v="Chinquihue"/>
    <s v="Puerto Montt"/>
    <n v="13"/>
    <d v="1899-12-30T13:05:00"/>
    <d v="1899-12-30T14:16:00"/>
    <d v="1899-12-30T01:11:00"/>
    <s v="GWYY13"/>
    <s v="NO"/>
    <m/>
    <m/>
  </r>
  <r>
    <n v="268"/>
    <n v="1711"/>
    <x v="0"/>
    <x v="1"/>
    <x v="1"/>
    <x v="0"/>
    <x v="0"/>
    <n v="1005"/>
    <s v="4T"/>
    <x v="1"/>
    <s v="Sector Oriente"/>
    <s v="Puerto Montt"/>
    <s v="Chinquihue"/>
    <s v="Puerto Montt"/>
    <n v="13"/>
    <d v="1899-12-30T13:19:00"/>
    <d v="1899-12-30T14:27:00"/>
    <d v="1899-12-30T01:08:00"/>
    <s v="KJCY67"/>
    <s v="SI"/>
    <n v="1711"/>
    <m/>
  </r>
  <r>
    <n v="269"/>
    <n v="0"/>
    <x v="0"/>
    <x v="1"/>
    <x v="1"/>
    <x v="0"/>
    <x v="0"/>
    <n v="1005"/>
    <s v="4T"/>
    <x v="1"/>
    <s v="Sector Oriente"/>
    <s v="Puerto Montt"/>
    <s v="Chinquihue"/>
    <s v="Puerto Montt"/>
    <n v="13"/>
    <d v="1899-12-30T13:23:00"/>
    <d v="1899-12-30T14:34:00"/>
    <d v="1899-12-30T01:11:00"/>
    <s v="HJPL27"/>
    <s v="NO"/>
    <m/>
    <m/>
  </r>
  <r>
    <n v="270"/>
    <n v="0"/>
    <x v="0"/>
    <x v="1"/>
    <x v="1"/>
    <x v="0"/>
    <x v="0"/>
    <n v="1005"/>
    <s v="4T"/>
    <x v="1"/>
    <s v="Sector Oriente"/>
    <s v="Puerto Montt"/>
    <s v="Chinquihue"/>
    <s v="Puerto Montt"/>
    <n v="13"/>
    <d v="1899-12-30T13:32:00"/>
    <d v="1899-12-30T14:43:00"/>
    <d v="1899-12-30T01:11:00"/>
    <s v="KJCY68"/>
    <s v="NO"/>
    <m/>
    <m/>
  </r>
  <r>
    <n v="271"/>
    <n v="0"/>
    <x v="0"/>
    <x v="1"/>
    <x v="1"/>
    <x v="0"/>
    <x v="0"/>
    <n v="1005"/>
    <s v="4T"/>
    <x v="1"/>
    <s v="Sector Oriente"/>
    <s v="Puerto Montt"/>
    <s v="Chinquihue"/>
    <s v="Puerto Montt"/>
    <n v="13"/>
    <d v="1899-12-30T13:45:00"/>
    <d v="1899-12-30T14:56:00"/>
    <d v="1899-12-30T01:11:00"/>
    <s v="WR8086"/>
    <s v="NO"/>
    <m/>
    <m/>
  </r>
  <r>
    <n v="272"/>
    <n v="1712"/>
    <x v="0"/>
    <x v="1"/>
    <x v="1"/>
    <x v="0"/>
    <x v="0"/>
    <n v="1005"/>
    <s v="4T"/>
    <x v="1"/>
    <s v="Sector Oriente"/>
    <s v="Puerto Montt"/>
    <s v="Chinquihue"/>
    <s v="Puerto Montt"/>
    <n v="13"/>
    <d v="1899-12-30T13:58:00"/>
    <d v="1899-12-30T15:09:00"/>
    <d v="1899-12-30T01:11:00"/>
    <s v="CJRV82"/>
    <s v="SI"/>
    <n v="1712"/>
    <m/>
  </r>
  <r>
    <n v="273"/>
    <n v="0"/>
    <x v="0"/>
    <x v="1"/>
    <x v="1"/>
    <x v="0"/>
    <x v="0"/>
    <n v="1005"/>
    <s v="4T"/>
    <x v="1"/>
    <s v="Sector Oriente"/>
    <s v="Puerto Montt"/>
    <s v="Chinquihue"/>
    <s v="Puerto Montt"/>
    <n v="14"/>
    <d v="1899-12-30T14:05:00"/>
    <d v="1899-12-30T15:16:00"/>
    <d v="1899-12-30T01:11:00"/>
    <s v="UF3657"/>
    <s v="NO"/>
    <m/>
    <m/>
  </r>
  <r>
    <n v="274"/>
    <n v="1713"/>
    <x v="0"/>
    <x v="1"/>
    <x v="1"/>
    <x v="0"/>
    <x v="0"/>
    <n v="1005"/>
    <s v="4T"/>
    <x v="1"/>
    <s v="Sector Oriente"/>
    <s v="Puerto Montt"/>
    <s v="Chinquihue"/>
    <s v="Puerto Montt"/>
    <n v="14"/>
    <d v="1899-12-30T14:06:00"/>
    <d v="1899-12-30T15:22:00"/>
    <d v="1899-12-30T01:16:00"/>
    <s v="KJCY69"/>
    <s v="SI"/>
    <n v="1713"/>
    <m/>
  </r>
  <r>
    <n v="275"/>
    <n v="0"/>
    <x v="0"/>
    <x v="1"/>
    <x v="1"/>
    <x v="0"/>
    <x v="0"/>
    <n v="1005"/>
    <s v="4T"/>
    <x v="1"/>
    <s v="Sector Oriente"/>
    <s v="Puerto Montt"/>
    <s v="Chinquihue"/>
    <s v="Puerto Montt"/>
    <n v="14"/>
    <d v="1899-12-30T14:23:00"/>
    <d v="1899-12-30T15:34:00"/>
    <d v="1899-12-30T01:11:00"/>
    <s v="CJRV82"/>
    <s v="NO"/>
    <m/>
    <m/>
  </r>
  <r>
    <n v="276"/>
    <n v="0"/>
    <x v="0"/>
    <x v="1"/>
    <x v="1"/>
    <x v="0"/>
    <x v="0"/>
    <n v="1005"/>
    <s v="4T"/>
    <x v="1"/>
    <s v="Sector Oriente"/>
    <s v="Puerto Montt"/>
    <s v="Chinquihue"/>
    <s v="Puerto Montt"/>
    <n v="14"/>
    <d v="1899-12-30T14:40:00"/>
    <d v="1899-12-30T15:51:00"/>
    <d v="1899-12-30T01:11:00"/>
    <s v="KJCY67"/>
    <s v="NO"/>
    <m/>
    <m/>
  </r>
  <r>
    <n v="277"/>
    <n v="1714"/>
    <x v="0"/>
    <x v="1"/>
    <x v="1"/>
    <x v="0"/>
    <x v="0"/>
    <n v="1005"/>
    <s v="4T"/>
    <x v="1"/>
    <s v="Sector Oriente"/>
    <s v="Puerto Montt"/>
    <s v="Chinquihue"/>
    <s v="Puerto Montt"/>
    <n v="14"/>
    <d v="1899-12-30T14:52:00"/>
    <d v="1899-12-30T16:14:00"/>
    <d v="1899-12-30T01:22:00"/>
    <s v="GWYY13"/>
    <s v="SI"/>
    <n v="1714"/>
    <m/>
  </r>
  <r>
    <n v="278"/>
    <n v="0"/>
    <x v="0"/>
    <x v="1"/>
    <x v="1"/>
    <x v="0"/>
    <x v="0"/>
    <n v="1005"/>
    <s v="4T"/>
    <x v="1"/>
    <s v="Sector Oriente"/>
    <s v="Puerto Montt"/>
    <s v="Chinquihue"/>
    <s v="Puerto Montt"/>
    <n v="15"/>
    <d v="1899-12-30T15:00:00"/>
    <d v="1899-12-30T16:11:00"/>
    <d v="1899-12-30T01:11:00"/>
    <s v="KJCY65"/>
    <s v="NO"/>
    <m/>
    <m/>
  </r>
  <r>
    <n v="279"/>
    <n v="1715"/>
    <x v="0"/>
    <x v="1"/>
    <x v="1"/>
    <x v="0"/>
    <x v="0"/>
    <n v="1005"/>
    <s v="4T"/>
    <x v="1"/>
    <s v="Sector Oriente"/>
    <s v="Puerto Montt"/>
    <s v="Chinquihue"/>
    <s v="Puerto Montt"/>
    <n v="15"/>
    <d v="1899-12-30T15:02:00"/>
    <d v="1899-12-30T16:24:00"/>
    <d v="1899-12-30T01:22:00"/>
    <s v="PCKS82"/>
    <s v="SI"/>
    <n v="1715"/>
    <m/>
  </r>
  <r>
    <n v="280"/>
    <n v="0"/>
    <x v="0"/>
    <x v="1"/>
    <x v="1"/>
    <x v="0"/>
    <x v="0"/>
    <n v="1005"/>
    <s v="4T"/>
    <x v="1"/>
    <s v="Sector Oriente"/>
    <s v="Puerto Montt"/>
    <s v="Chinquihue"/>
    <s v="Puerto Montt"/>
    <n v="15"/>
    <d v="1899-12-30T15:30:00"/>
    <d v="1899-12-30T16:41:00"/>
    <d v="1899-12-30T01:11:00"/>
    <s v="DLJT34"/>
    <s v="NO"/>
    <m/>
    <m/>
  </r>
  <r>
    <n v="281"/>
    <n v="0"/>
    <x v="0"/>
    <x v="1"/>
    <x v="1"/>
    <x v="0"/>
    <x v="0"/>
    <n v="1005"/>
    <s v="4T"/>
    <x v="1"/>
    <s v="Sector Oriente"/>
    <s v="Puerto Montt"/>
    <s v="Chinquihue"/>
    <s v="Puerto Montt"/>
    <n v="15"/>
    <d v="1899-12-30T15:41:00"/>
    <d v="1899-12-30T16:52:00"/>
    <d v="1899-12-30T01:11:00"/>
    <s v="KJCY67"/>
    <s v="NO"/>
    <m/>
    <m/>
  </r>
  <r>
    <n v="282"/>
    <n v="1716"/>
    <x v="0"/>
    <x v="1"/>
    <x v="1"/>
    <x v="0"/>
    <x v="0"/>
    <n v="1005"/>
    <s v="4T"/>
    <x v="1"/>
    <s v="Sector Oriente"/>
    <s v="Puerto Montt"/>
    <s v="Chinquihue"/>
    <s v="Puerto Montt"/>
    <n v="15"/>
    <d v="1899-12-30T15:32:00"/>
    <d v="1899-12-30T16:49:00"/>
    <d v="1899-12-30T01:17:00"/>
    <s v="JPRY13"/>
    <s v="SI"/>
    <n v="1716"/>
    <m/>
  </r>
  <r>
    <n v="283"/>
    <n v="1717"/>
    <x v="0"/>
    <x v="1"/>
    <x v="1"/>
    <x v="0"/>
    <x v="0"/>
    <n v="1005"/>
    <s v="4T"/>
    <x v="1"/>
    <s v="Sector Oriente"/>
    <s v="Puerto Montt"/>
    <s v="Chinquihue"/>
    <s v="Puerto Montt"/>
    <n v="16"/>
    <d v="1899-12-30T16:14:00"/>
    <d v="1899-12-30T17:28:00"/>
    <d v="1899-12-30T01:14:00"/>
    <s v="RJJX13"/>
    <s v="SI"/>
    <n v="1717"/>
    <m/>
  </r>
  <r>
    <n v="284"/>
    <n v="0"/>
    <x v="0"/>
    <x v="1"/>
    <x v="1"/>
    <x v="0"/>
    <x v="0"/>
    <n v="1005"/>
    <s v="4T"/>
    <x v="1"/>
    <s v="Sector Oriente"/>
    <s v="Puerto Montt"/>
    <s v="Chinquihue"/>
    <s v="Puerto Montt"/>
    <n v="16"/>
    <d v="1899-12-30T16:42:00"/>
    <d v="1899-12-30T17:53:00"/>
    <d v="1899-12-30T01:11:00"/>
    <s v="KJCY64"/>
    <s v="NO"/>
    <m/>
    <m/>
  </r>
  <r>
    <n v="285"/>
    <n v="1718"/>
    <x v="0"/>
    <x v="1"/>
    <x v="1"/>
    <x v="0"/>
    <x v="0"/>
    <n v="1005"/>
    <s v="4T"/>
    <x v="1"/>
    <s v="Sector Oriente"/>
    <s v="Puerto Montt"/>
    <s v="Chinquihue"/>
    <s v="Puerto Montt"/>
    <n v="16"/>
    <d v="1899-12-30T16:56:00"/>
    <d v="1899-12-30T18:11:00"/>
    <d v="1899-12-30T01:15:00"/>
    <s v="JPRY13"/>
    <s v="SI"/>
    <n v="1718"/>
    <m/>
  </r>
  <r>
    <n v="286"/>
    <n v="1719"/>
    <x v="0"/>
    <x v="1"/>
    <x v="1"/>
    <x v="0"/>
    <x v="0"/>
    <n v="1005"/>
    <s v="4T"/>
    <x v="1"/>
    <s v="Sector Oriente"/>
    <s v="Puerto Montt"/>
    <s v="Chinquihue"/>
    <s v="Puerto Montt"/>
    <n v="17"/>
    <d v="1899-12-30T17:15:00"/>
    <d v="1899-12-30T18:20:00"/>
    <d v="1899-12-30T01:05:00"/>
    <s v="UF3657"/>
    <s v="SI"/>
    <n v="1719"/>
    <m/>
  </r>
  <r>
    <n v="287"/>
    <n v="0"/>
    <x v="0"/>
    <x v="1"/>
    <x v="1"/>
    <x v="0"/>
    <x v="0"/>
    <n v="1005"/>
    <s v="4T"/>
    <x v="1"/>
    <s v="Sector Oriente"/>
    <s v="Puerto Montt"/>
    <s v="Chinquihue"/>
    <s v="Puerto Montt"/>
    <n v="17"/>
    <d v="1899-12-30T17:36:00"/>
    <d v="1899-12-30T18:47:00"/>
    <d v="1899-12-30T01:11:00"/>
    <s v="KHSX45"/>
    <s v="NO"/>
    <m/>
    <m/>
  </r>
  <r>
    <n v="288"/>
    <n v="1720"/>
    <x v="0"/>
    <x v="1"/>
    <x v="1"/>
    <x v="0"/>
    <x v="0"/>
    <n v="1005"/>
    <s v="4T"/>
    <x v="1"/>
    <s v="Sector Oriente"/>
    <s v="Puerto Montt"/>
    <s v="Chinquihue"/>
    <s v="Puerto Montt"/>
    <n v="17"/>
    <d v="1899-12-30T17:53:00"/>
    <d v="1899-12-30T19:05:00"/>
    <d v="1899-12-30T01:12:00"/>
    <s v="WR8086"/>
    <s v="SI"/>
    <n v="1720"/>
    <m/>
  </r>
  <r>
    <n v="289"/>
    <n v="1721"/>
    <x v="0"/>
    <x v="1"/>
    <x v="1"/>
    <x v="0"/>
    <x v="0"/>
    <n v="1005"/>
    <s v="4T"/>
    <x v="1"/>
    <s v="Sector Oriente"/>
    <s v="Puerto Montt"/>
    <s v="Chinquihue"/>
    <s v="Puerto Montt"/>
    <n v="18"/>
    <d v="1899-12-30T18:14:00"/>
    <d v="1899-12-30T19:25:00"/>
    <d v="1899-12-30T01:11:00"/>
    <s v="KJCY66"/>
    <s v="SI"/>
    <n v="1721"/>
    <m/>
  </r>
  <r>
    <n v="290"/>
    <n v="0"/>
    <x v="0"/>
    <x v="1"/>
    <x v="1"/>
    <x v="0"/>
    <x v="0"/>
    <n v="1005"/>
    <s v="4T"/>
    <x v="1"/>
    <s v="Sector Oriente"/>
    <s v="Puerto Montt"/>
    <s v="Chinquihue"/>
    <s v="Puerto Montt"/>
    <n v="18"/>
    <d v="1899-12-30T18:26:00"/>
    <d v="1899-12-30T19:37:00"/>
    <d v="1899-12-30T01:11:00"/>
    <s v="DLJT34"/>
    <s v="NO"/>
    <m/>
    <m/>
  </r>
  <r>
    <n v="291"/>
    <n v="0"/>
    <x v="0"/>
    <x v="1"/>
    <x v="1"/>
    <x v="0"/>
    <x v="0"/>
    <n v="1005"/>
    <s v="4T"/>
    <x v="1"/>
    <s v="Sector Oriente"/>
    <s v="Puerto Montt"/>
    <s v="Chinquihue"/>
    <s v="Puerto Montt"/>
    <n v="18"/>
    <d v="1899-12-30T18:36:00"/>
    <d v="1899-12-30T19:49:00"/>
    <d v="1899-12-30T01:13:00"/>
    <s v="JKYZ65"/>
    <s v="NO"/>
    <m/>
    <s v="malo (1722)"/>
  </r>
  <r>
    <n v="292"/>
    <n v="0"/>
    <x v="0"/>
    <x v="1"/>
    <x v="1"/>
    <x v="0"/>
    <x v="0"/>
    <n v="1005"/>
    <s v="4T"/>
    <x v="1"/>
    <s v="Sector Oriente"/>
    <s v="Puerto Montt"/>
    <s v="Chinquihue"/>
    <s v="Puerto Montt"/>
    <n v="19"/>
    <d v="1899-12-30T19:01:00"/>
    <d v="1899-12-30T20:12:00"/>
    <d v="1899-12-30T01:11:00"/>
    <s v="UF3657"/>
    <s v="NO"/>
    <m/>
    <m/>
  </r>
  <r>
    <n v="293"/>
    <n v="1723"/>
    <x v="0"/>
    <x v="1"/>
    <x v="1"/>
    <x v="0"/>
    <x v="0"/>
    <n v="1005"/>
    <s v="4T"/>
    <x v="1"/>
    <s v="Sector Oriente"/>
    <s v="Puerto Montt"/>
    <s v="Chinquihue"/>
    <s v="Puerto Montt"/>
    <n v="19"/>
    <d v="1899-12-30T19:13:00"/>
    <d v="1899-12-30T20:21:00"/>
    <d v="1899-12-30T01:08:00"/>
    <s v="KJCY64"/>
    <s v="SI"/>
    <n v="1723"/>
    <m/>
  </r>
  <r>
    <n v="294"/>
    <n v="0"/>
    <x v="0"/>
    <x v="1"/>
    <x v="1"/>
    <x v="0"/>
    <x v="0"/>
    <n v="1005"/>
    <s v="4T"/>
    <x v="1"/>
    <s v="Sector Oriente"/>
    <s v="Puerto Montt"/>
    <s v="Chinquihue"/>
    <s v="Puerto Montt"/>
    <n v="19"/>
    <d v="1899-12-30T19:24:00"/>
    <d v="1899-12-30T20:35:00"/>
    <d v="1899-12-30T01:11:00"/>
    <s v="JKYZ65"/>
    <s v="NO"/>
    <m/>
    <m/>
  </r>
  <r>
    <n v="295"/>
    <n v="1724"/>
    <x v="0"/>
    <x v="1"/>
    <x v="1"/>
    <x v="0"/>
    <x v="0"/>
    <n v="1005"/>
    <s v="4T"/>
    <x v="1"/>
    <s v="Sector Oriente"/>
    <s v="Puerto Montt"/>
    <s v="Chinquihue"/>
    <s v="Puerto Montt"/>
    <n v="19"/>
    <d v="1899-12-30T19:35:00"/>
    <d v="1899-12-30T20:44:00"/>
    <d v="1899-12-30T01:09:00"/>
    <s v="KJCY88"/>
    <s v="SI"/>
    <n v="1724"/>
    <m/>
  </r>
  <r>
    <n v="296"/>
    <n v="0"/>
    <x v="0"/>
    <x v="1"/>
    <x v="1"/>
    <x v="0"/>
    <x v="1"/>
    <n v="1006"/>
    <s v="7A"/>
    <x v="0"/>
    <s v="Via Alerce"/>
    <s v="Puerto Montt"/>
    <s v="Centro"/>
    <s v="Puerto Montt"/>
    <n v="6"/>
    <d v="1899-12-30T06:22:00"/>
    <d v="1899-12-30T07:36:00"/>
    <d v="1899-12-30T01:14:00"/>
    <s v="FXYF30"/>
    <s v="NO"/>
    <m/>
    <s v="No deja subir al bus"/>
  </r>
  <r>
    <n v="297"/>
    <n v="0"/>
    <x v="0"/>
    <x v="1"/>
    <x v="1"/>
    <x v="0"/>
    <x v="1"/>
    <n v="1006"/>
    <s v="7A"/>
    <x v="0"/>
    <s v="Via Alerce"/>
    <s v="Puerto Montt"/>
    <s v="Centro"/>
    <s v="Puerto Montt"/>
    <n v="6"/>
    <d v="1899-12-30T06:26:00"/>
    <d v="1899-12-30T07:40:00"/>
    <d v="1899-12-30T01:14:00"/>
    <s v="CCBK88"/>
    <s v="NO"/>
    <m/>
    <s v="No deja subir al bus"/>
  </r>
  <r>
    <n v="298"/>
    <n v="0"/>
    <x v="0"/>
    <x v="1"/>
    <x v="1"/>
    <x v="0"/>
    <x v="1"/>
    <n v="1006"/>
    <s v="7A"/>
    <x v="0"/>
    <s v="Via Alerce"/>
    <s v="Puerto Montt"/>
    <s v="Centro"/>
    <s v="Puerto Montt"/>
    <n v="6"/>
    <d v="1899-12-30T06:29:00"/>
    <d v="1899-12-30T07:43:00"/>
    <d v="1899-12-30T01:14:00"/>
    <s v="LGLR75"/>
    <s v="NO"/>
    <m/>
    <s v="No deja subir al bus"/>
  </r>
  <r>
    <n v="299"/>
    <n v="0"/>
    <x v="0"/>
    <x v="1"/>
    <x v="1"/>
    <x v="0"/>
    <x v="1"/>
    <n v="1006"/>
    <s v="7A"/>
    <x v="0"/>
    <s v="Via Alerce"/>
    <s v="Puerto Montt"/>
    <s v="Centro"/>
    <s v="Puerto Montt"/>
    <n v="6"/>
    <d v="1899-12-30T06:39:00"/>
    <d v="1899-12-30T07:53:00"/>
    <d v="1899-12-30T01:14:00"/>
    <s v="FCVT83"/>
    <s v="NO"/>
    <m/>
    <s v="No deja subir al bus"/>
  </r>
  <r>
    <n v="300"/>
    <n v="2"/>
    <x v="0"/>
    <x v="1"/>
    <x v="1"/>
    <x v="0"/>
    <x v="1"/>
    <n v="1006"/>
    <s v="7A"/>
    <x v="0"/>
    <s v="Via Alerce"/>
    <s v="Puerto Montt"/>
    <s v="Centro"/>
    <s v="Puerto Montt"/>
    <n v="6"/>
    <d v="1899-12-30T06:41:00"/>
    <d v="1899-12-30T08:13:00"/>
    <d v="1899-12-30T01:32:00"/>
    <s v="WX5530"/>
    <s v="SI"/>
    <n v="2"/>
    <m/>
  </r>
  <r>
    <n v="301"/>
    <n v="3"/>
    <x v="0"/>
    <x v="1"/>
    <x v="1"/>
    <x v="0"/>
    <x v="1"/>
    <n v="1006"/>
    <s v="7A"/>
    <x v="0"/>
    <s v="Via Alerce"/>
    <s v="Puerto Montt"/>
    <s v="Centro"/>
    <s v="Puerto Montt"/>
    <n v="6"/>
    <d v="1899-12-30T06:58:00"/>
    <d v="1899-12-30T08:32:00"/>
    <d v="1899-12-30T01:34:00"/>
    <s v="DCLP60"/>
    <s v="SI"/>
    <n v="3"/>
    <m/>
  </r>
  <r>
    <n v="302"/>
    <n v="5"/>
    <x v="0"/>
    <x v="1"/>
    <x v="1"/>
    <x v="0"/>
    <x v="1"/>
    <n v="1006"/>
    <s v="7A"/>
    <x v="0"/>
    <s v="Via Alerce"/>
    <s v="Puerto Montt"/>
    <s v="Centro"/>
    <s v="Puerto Montt"/>
    <n v="7"/>
    <d v="1899-12-30T07:03:00"/>
    <d v="1899-12-30T08:16:00"/>
    <d v="1899-12-30T01:13:00"/>
    <s v="DHYV44"/>
    <s v="SI"/>
    <n v="5"/>
    <m/>
  </r>
  <r>
    <n v="303"/>
    <n v="0"/>
    <x v="0"/>
    <x v="1"/>
    <x v="1"/>
    <x v="0"/>
    <x v="1"/>
    <n v="1006"/>
    <s v="7A"/>
    <x v="0"/>
    <s v="Via Alerce"/>
    <s v="Puerto Montt"/>
    <s v="Centro"/>
    <s v="Puerto Montt"/>
    <n v="7"/>
    <d v="1899-12-30T07:10:00"/>
    <d v="1899-12-30T08:24:00"/>
    <d v="1899-12-30T01:14:00"/>
    <s v="RDWX20"/>
    <s v="NO"/>
    <m/>
    <m/>
  </r>
  <r>
    <n v="304"/>
    <n v="0"/>
    <x v="0"/>
    <x v="1"/>
    <x v="1"/>
    <x v="0"/>
    <x v="1"/>
    <n v="1006"/>
    <s v="7A"/>
    <x v="0"/>
    <s v="Via Alerce"/>
    <s v="Puerto Montt"/>
    <s v="Centro"/>
    <s v="Puerto Montt"/>
    <n v="7"/>
    <d v="1899-12-30T07:19:00"/>
    <d v="1899-12-30T08:33:00"/>
    <d v="1899-12-30T01:14:00"/>
    <s v="HJPL67"/>
    <s v="NO"/>
    <m/>
    <m/>
  </r>
  <r>
    <n v="305"/>
    <n v="0"/>
    <x v="0"/>
    <x v="1"/>
    <x v="1"/>
    <x v="0"/>
    <x v="1"/>
    <n v="1006"/>
    <s v="7A"/>
    <x v="0"/>
    <s v="Via Alerce"/>
    <s v="Puerto Montt"/>
    <s v="Centro"/>
    <s v="Puerto Montt"/>
    <n v="7"/>
    <d v="1899-12-30T07:47:00"/>
    <d v="1899-12-30T09:01:00"/>
    <d v="1899-12-30T01:14:00"/>
    <s v="HJPY72"/>
    <s v="NO"/>
    <m/>
    <m/>
  </r>
  <r>
    <n v="306"/>
    <n v="0"/>
    <x v="0"/>
    <x v="1"/>
    <x v="1"/>
    <x v="0"/>
    <x v="1"/>
    <n v="1006"/>
    <s v="7A"/>
    <x v="0"/>
    <s v="Via Alerce"/>
    <s v="Puerto Montt"/>
    <s v="Centro"/>
    <s v="Puerto Montt"/>
    <n v="7"/>
    <d v="1899-12-30T07:57:00"/>
    <d v="1899-12-30T09:11:00"/>
    <d v="1899-12-30T01:14:00"/>
    <s v="CJRW37"/>
    <s v="NO"/>
    <m/>
    <m/>
  </r>
  <r>
    <n v="307"/>
    <n v="7"/>
    <x v="0"/>
    <x v="1"/>
    <x v="1"/>
    <x v="0"/>
    <x v="1"/>
    <n v="1006"/>
    <s v="7A"/>
    <x v="0"/>
    <s v="Via Alerce"/>
    <s v="Puerto Montt"/>
    <s v="Centro"/>
    <s v="Puerto Montt"/>
    <n v="8"/>
    <d v="1899-12-30T08:06:00"/>
    <d v="1899-12-30T09:01:00"/>
    <d v="1899-12-30T00:55:00"/>
    <s v="RFRC42"/>
    <s v="SI"/>
    <n v="7"/>
    <m/>
  </r>
  <r>
    <n v="308"/>
    <n v="0"/>
    <x v="0"/>
    <x v="1"/>
    <x v="1"/>
    <x v="0"/>
    <x v="1"/>
    <n v="1006"/>
    <s v="7A"/>
    <x v="0"/>
    <s v="Via Alerce"/>
    <s v="Puerto Montt"/>
    <s v="Centro"/>
    <s v="Puerto Montt"/>
    <n v="8"/>
    <d v="1899-12-30T08:32:00"/>
    <d v="1899-12-30T09:46:00"/>
    <d v="1899-12-30T01:14:00"/>
    <s v="PHKS76"/>
    <s v="NO"/>
    <m/>
    <m/>
  </r>
  <r>
    <n v="309"/>
    <n v="0"/>
    <x v="0"/>
    <x v="1"/>
    <x v="1"/>
    <x v="0"/>
    <x v="1"/>
    <n v="1006"/>
    <s v="7A"/>
    <x v="0"/>
    <s v="Via Alerce"/>
    <s v="Puerto Montt"/>
    <s v="Centro"/>
    <s v="Puerto Montt"/>
    <n v="8"/>
    <d v="1899-12-30T08:38:00"/>
    <d v="1899-12-30T09:52:00"/>
    <d v="1899-12-30T01:14:00"/>
    <s v="JKYZ95"/>
    <s v="NO"/>
    <m/>
    <m/>
  </r>
  <r>
    <n v="310"/>
    <n v="8"/>
    <x v="0"/>
    <x v="1"/>
    <x v="1"/>
    <x v="0"/>
    <x v="1"/>
    <n v="1006"/>
    <s v="7A"/>
    <x v="0"/>
    <s v="Via Alerce"/>
    <s v="Puerto Montt"/>
    <s v="Centro"/>
    <s v="Puerto Montt"/>
    <n v="8"/>
    <d v="1899-12-30T08:44:00"/>
    <d v="1899-12-30T09:58:00"/>
    <d v="1899-12-30T01:14:00"/>
    <s v="WT9930"/>
    <s v="SI"/>
    <n v="8"/>
    <m/>
  </r>
  <r>
    <n v="311"/>
    <n v="0"/>
    <x v="0"/>
    <x v="1"/>
    <x v="1"/>
    <x v="0"/>
    <x v="1"/>
    <n v="1006"/>
    <s v="7A"/>
    <x v="0"/>
    <s v="Via Alerce"/>
    <s v="Puerto Montt"/>
    <s v="Centro"/>
    <s v="Puerto Montt"/>
    <n v="8"/>
    <d v="1899-12-30T08:50:00"/>
    <d v="1899-12-30T10:04:00"/>
    <d v="1899-12-30T01:14:00"/>
    <s v="ZJ9674"/>
    <s v="NO"/>
    <m/>
    <m/>
  </r>
  <r>
    <n v="312"/>
    <n v="0"/>
    <x v="0"/>
    <x v="1"/>
    <x v="1"/>
    <x v="0"/>
    <x v="1"/>
    <n v="1006"/>
    <s v="7A"/>
    <x v="0"/>
    <s v="Via Alerce"/>
    <s v="Puerto Montt"/>
    <s v="Centro"/>
    <s v="Puerto Montt"/>
    <n v="9"/>
    <d v="1899-12-30T09:09:00"/>
    <d v="1899-12-30T10:23:00"/>
    <d v="1899-12-30T01:14:00"/>
    <s v="RDWX19"/>
    <s v="NO"/>
    <m/>
    <m/>
  </r>
  <r>
    <n v="313"/>
    <n v="9"/>
    <x v="0"/>
    <x v="1"/>
    <x v="1"/>
    <x v="0"/>
    <x v="1"/>
    <n v="1006"/>
    <s v="7A"/>
    <x v="0"/>
    <s v="Via Alerce"/>
    <s v="Puerto Montt"/>
    <s v="Centro"/>
    <s v="Puerto Montt"/>
    <n v="9"/>
    <d v="1899-12-30T09:09:00"/>
    <d v="1899-12-30T10:25:00"/>
    <d v="1899-12-30T01:16:00"/>
    <s v="DCXK69"/>
    <s v="SI"/>
    <n v="9"/>
    <m/>
  </r>
  <r>
    <n v="314"/>
    <n v="0"/>
    <x v="0"/>
    <x v="1"/>
    <x v="1"/>
    <x v="0"/>
    <x v="1"/>
    <n v="1006"/>
    <s v="7A"/>
    <x v="0"/>
    <s v="Via Alerce"/>
    <s v="Puerto Montt"/>
    <s v="Centro"/>
    <s v="Puerto Montt"/>
    <n v="9"/>
    <d v="1899-12-30T09:20:00"/>
    <d v="1899-12-30T10:34:00"/>
    <d v="1899-12-30T01:14:00"/>
    <s v="CJRV75"/>
    <s v="NO"/>
    <m/>
    <m/>
  </r>
  <r>
    <n v="315"/>
    <n v="0"/>
    <x v="0"/>
    <x v="1"/>
    <x v="1"/>
    <x v="0"/>
    <x v="1"/>
    <n v="1006"/>
    <s v="7A"/>
    <x v="0"/>
    <s v="Via Alerce"/>
    <s v="Puerto Montt"/>
    <s v="Centro"/>
    <s v="Puerto Montt"/>
    <n v="9"/>
    <d v="1899-12-30T09:34:00"/>
    <d v="1899-12-30T10:48:00"/>
    <d v="1899-12-30T01:14:00"/>
    <s v="LKVW39"/>
    <s v="NO"/>
    <m/>
    <m/>
  </r>
  <r>
    <n v="316"/>
    <n v="12"/>
    <x v="0"/>
    <x v="1"/>
    <x v="1"/>
    <x v="0"/>
    <x v="1"/>
    <n v="1006"/>
    <s v="7A"/>
    <x v="0"/>
    <s v="Via Alerce"/>
    <s v="Puerto Montt"/>
    <s v="Centro"/>
    <s v="Puerto Montt"/>
    <n v="9"/>
    <d v="1899-12-30T09:45:00"/>
    <d v="1899-12-30T10:59:00"/>
    <d v="1899-12-30T01:14:00"/>
    <s v="RDWX20"/>
    <s v="SI"/>
    <n v="12"/>
    <m/>
  </r>
  <r>
    <n v="317"/>
    <n v="0"/>
    <x v="0"/>
    <x v="1"/>
    <x v="1"/>
    <x v="0"/>
    <x v="1"/>
    <n v="1006"/>
    <s v="7A"/>
    <x v="0"/>
    <s v="Via Alerce"/>
    <s v="Puerto Montt"/>
    <s v="Centro"/>
    <s v="Puerto Montt"/>
    <n v="10"/>
    <d v="1899-12-30T10:04:00"/>
    <d v="1899-12-30T11:18:00"/>
    <d v="1899-12-30T01:14:00"/>
    <s v="LDSX65"/>
    <s v="NO"/>
    <m/>
    <m/>
  </r>
  <r>
    <n v="318"/>
    <n v="0"/>
    <x v="0"/>
    <x v="1"/>
    <x v="1"/>
    <x v="0"/>
    <x v="1"/>
    <n v="1006"/>
    <s v="7A"/>
    <x v="0"/>
    <s v="Via Alerce"/>
    <s v="Puerto Montt"/>
    <s v="Centro"/>
    <s v="Puerto Montt"/>
    <n v="10"/>
    <d v="1899-12-30T10:11:00"/>
    <d v="1899-12-30T11:25:00"/>
    <d v="1899-12-30T01:14:00"/>
    <s v="HJPL25"/>
    <s v="NO"/>
    <m/>
    <m/>
  </r>
  <r>
    <n v="319"/>
    <n v="13"/>
    <x v="0"/>
    <x v="1"/>
    <x v="1"/>
    <x v="0"/>
    <x v="1"/>
    <n v="1006"/>
    <s v="7A"/>
    <x v="0"/>
    <s v="Via Alerce"/>
    <s v="Puerto Montt"/>
    <s v="Centro"/>
    <s v="Puerto Montt"/>
    <n v="10"/>
    <d v="1899-12-30T10:11:00"/>
    <d v="1899-12-30T11:16:00"/>
    <d v="1899-12-30T01:05:00"/>
    <s v="LKVW39"/>
    <s v="SI"/>
    <n v="13"/>
    <m/>
  </r>
  <r>
    <n v="320"/>
    <n v="0"/>
    <x v="0"/>
    <x v="1"/>
    <x v="1"/>
    <x v="0"/>
    <x v="1"/>
    <n v="1006"/>
    <s v="7A"/>
    <x v="0"/>
    <s v="Via Alerce"/>
    <s v="Puerto Montt"/>
    <s v="Centro"/>
    <s v="Puerto Montt"/>
    <n v="10"/>
    <d v="1899-12-30T10:21:00"/>
    <d v="1899-12-30T11:35:00"/>
    <d v="1899-12-30T01:14:00"/>
    <s v="DCFP16"/>
    <s v="NO"/>
    <m/>
    <m/>
  </r>
  <r>
    <n v="321"/>
    <n v="0"/>
    <x v="0"/>
    <x v="1"/>
    <x v="1"/>
    <x v="0"/>
    <x v="1"/>
    <n v="1006"/>
    <s v="7A"/>
    <x v="0"/>
    <s v="Via Alerce"/>
    <s v="Puerto Montt"/>
    <s v="Centro"/>
    <s v="Puerto Montt"/>
    <n v="10"/>
    <d v="1899-12-30T10:31:00"/>
    <d v="1899-12-30T11:45:00"/>
    <d v="1899-12-30T01:14:00"/>
    <s v="BKSV43"/>
    <s v="NO"/>
    <m/>
    <m/>
  </r>
  <r>
    <n v="322"/>
    <n v="14"/>
    <x v="0"/>
    <x v="1"/>
    <x v="1"/>
    <x v="0"/>
    <x v="1"/>
    <n v="1006"/>
    <s v="7A"/>
    <x v="0"/>
    <s v="Via Alerce"/>
    <s v="Puerto Montt"/>
    <s v="Centro"/>
    <s v="Puerto Montt"/>
    <n v="10"/>
    <d v="1899-12-30T10:35:00"/>
    <d v="1899-12-30T11:42:00"/>
    <d v="1899-12-30T01:07:00"/>
    <s v="XP7923"/>
    <s v="SI"/>
    <n v="14"/>
    <m/>
  </r>
  <r>
    <n v="323"/>
    <n v="0"/>
    <x v="0"/>
    <x v="1"/>
    <x v="1"/>
    <x v="0"/>
    <x v="1"/>
    <n v="1006"/>
    <s v="7A"/>
    <x v="0"/>
    <s v="Via Alerce"/>
    <s v="Puerto Montt"/>
    <s v="Centro"/>
    <s v="Puerto Montt"/>
    <n v="10"/>
    <d v="1899-12-30T10:41:00"/>
    <d v="1899-12-30T11:55:00"/>
    <d v="1899-12-30T01:14:00"/>
    <s v="WE5913"/>
    <s v="NO"/>
    <m/>
    <m/>
  </r>
  <r>
    <n v="324"/>
    <n v="0"/>
    <x v="0"/>
    <x v="1"/>
    <x v="1"/>
    <x v="0"/>
    <x v="1"/>
    <n v="1006"/>
    <s v="7A"/>
    <x v="0"/>
    <s v="Via Alerce"/>
    <s v="Puerto Montt"/>
    <s v="Centro"/>
    <s v="Puerto Montt"/>
    <n v="10"/>
    <d v="1899-12-30T10:45:00"/>
    <d v="1899-12-30T11:59:00"/>
    <d v="1899-12-30T01:14:00"/>
    <s v="WT9524"/>
    <s v="NO"/>
    <m/>
    <m/>
  </r>
  <r>
    <n v="325"/>
    <n v="15"/>
    <x v="0"/>
    <x v="1"/>
    <x v="1"/>
    <x v="0"/>
    <x v="1"/>
    <n v="1006"/>
    <s v="7A"/>
    <x v="0"/>
    <s v="Via Alerce"/>
    <s v="Puerto Montt"/>
    <s v="Centro"/>
    <s v="Puerto Montt"/>
    <n v="10"/>
    <d v="1899-12-30T10:56:00"/>
    <d v="1899-12-30T11:41:00"/>
    <d v="1899-12-30T00:45:00"/>
    <s v="BDKY58"/>
    <s v="SI"/>
    <n v="15"/>
    <m/>
  </r>
  <r>
    <n v="326"/>
    <n v="0"/>
    <x v="0"/>
    <x v="1"/>
    <x v="1"/>
    <x v="0"/>
    <x v="1"/>
    <n v="1006"/>
    <s v="7A"/>
    <x v="0"/>
    <s v="Via Alerce"/>
    <s v="Puerto Montt"/>
    <s v="Centro"/>
    <s v="Puerto Montt"/>
    <n v="11"/>
    <d v="1899-12-30T11:07:00"/>
    <d v="1899-12-30T12:21:00"/>
    <d v="1899-12-30T01:14:00"/>
    <s v="FXYF30"/>
    <s v="NO"/>
    <m/>
    <m/>
  </r>
  <r>
    <n v="327"/>
    <n v="16"/>
    <x v="0"/>
    <x v="1"/>
    <x v="1"/>
    <x v="0"/>
    <x v="1"/>
    <n v="1006"/>
    <s v="7A"/>
    <x v="0"/>
    <s v="Via Alerce"/>
    <s v="Puerto Montt"/>
    <s v="Centro"/>
    <s v="Puerto Montt"/>
    <n v="11"/>
    <d v="1899-12-30T11:30:00"/>
    <d v="1899-12-30T12:40:00"/>
    <d v="1899-12-30T01:10:00"/>
    <s v="CJRV88"/>
    <s v="SI"/>
    <n v="16"/>
    <m/>
  </r>
  <r>
    <n v="328"/>
    <n v="0"/>
    <x v="0"/>
    <x v="1"/>
    <x v="1"/>
    <x v="0"/>
    <x v="1"/>
    <n v="1006"/>
    <s v="7A"/>
    <x v="0"/>
    <s v="Via Alerce"/>
    <s v="Puerto Montt"/>
    <s v="Centro"/>
    <s v="Puerto Montt"/>
    <n v="11"/>
    <d v="1899-12-30T11:36:00"/>
    <d v="1899-12-30T12:50:00"/>
    <d v="1899-12-30T01:14:00"/>
    <s v="RGXX95"/>
    <s v="NO"/>
    <m/>
    <m/>
  </r>
  <r>
    <n v="329"/>
    <n v="0"/>
    <x v="0"/>
    <x v="1"/>
    <x v="1"/>
    <x v="0"/>
    <x v="1"/>
    <n v="1006"/>
    <s v="7A"/>
    <x v="0"/>
    <s v="Via Alerce"/>
    <s v="Puerto Montt"/>
    <s v="Centro"/>
    <s v="Puerto Montt"/>
    <n v="11"/>
    <d v="1899-12-30T11:37:00"/>
    <d v="1899-12-30T12:51:00"/>
    <d v="1899-12-30T01:14:00"/>
    <s v="RDTX68"/>
    <s v="NO"/>
    <m/>
    <m/>
  </r>
  <r>
    <n v="330"/>
    <n v="0"/>
    <x v="0"/>
    <x v="1"/>
    <x v="1"/>
    <x v="0"/>
    <x v="1"/>
    <n v="1006"/>
    <s v="7A"/>
    <x v="0"/>
    <s v="Via Alerce"/>
    <s v="Puerto Montt"/>
    <s v="Centro"/>
    <s v="Puerto Montt"/>
    <n v="11"/>
    <d v="1899-12-30T11:48:00"/>
    <d v="1899-12-30T13:02:00"/>
    <d v="1899-12-30T01:14:00"/>
    <s v="LGLR75"/>
    <s v="NO"/>
    <m/>
    <m/>
  </r>
  <r>
    <n v="331"/>
    <n v="17"/>
    <x v="0"/>
    <x v="1"/>
    <x v="1"/>
    <x v="0"/>
    <x v="1"/>
    <n v="1006"/>
    <s v="7A"/>
    <x v="0"/>
    <s v="Via Alerce"/>
    <s v="Puerto Montt"/>
    <s v="Centro"/>
    <s v="Puerto Montt"/>
    <n v="11"/>
    <d v="1899-12-30T11:54:00"/>
    <d v="1899-12-30T13:25:00"/>
    <d v="1899-12-30T01:31:00"/>
    <s v="RGXX94"/>
    <s v="SI"/>
    <n v="17"/>
    <m/>
  </r>
  <r>
    <n v="332"/>
    <n v="18"/>
    <x v="0"/>
    <x v="1"/>
    <x v="1"/>
    <x v="0"/>
    <x v="1"/>
    <n v="1006"/>
    <s v="7A"/>
    <x v="0"/>
    <s v="Via Alerce"/>
    <s v="Puerto Montt"/>
    <s v="Centro"/>
    <s v="Puerto Montt"/>
    <n v="12"/>
    <d v="1899-12-30T12:05:00"/>
    <d v="1899-12-30T13:45:00"/>
    <d v="1899-12-30T01:40:00"/>
    <s v="LKVW39"/>
    <s v="SI"/>
    <n v="18"/>
    <m/>
  </r>
  <r>
    <n v="333"/>
    <n v="0"/>
    <x v="0"/>
    <x v="1"/>
    <x v="1"/>
    <x v="0"/>
    <x v="1"/>
    <n v="1006"/>
    <s v="7A"/>
    <x v="0"/>
    <s v="Via Alerce"/>
    <s v="Puerto Montt"/>
    <s v="Centro"/>
    <s v="Puerto Montt"/>
    <n v="12"/>
    <d v="1899-12-30T12:09:00"/>
    <d v="1899-12-30T13:23:00"/>
    <d v="1899-12-30T01:14:00"/>
    <s v="DCLP60"/>
    <s v="NO"/>
    <m/>
    <m/>
  </r>
  <r>
    <n v="334"/>
    <n v="19"/>
    <x v="0"/>
    <x v="1"/>
    <x v="1"/>
    <x v="0"/>
    <x v="1"/>
    <n v="1006"/>
    <s v="7A"/>
    <x v="0"/>
    <s v="Via Alerce"/>
    <s v="Puerto Montt"/>
    <s v="Centro"/>
    <s v="Puerto Montt"/>
    <n v="12"/>
    <d v="1899-12-30T12:31:00"/>
    <d v="1899-12-30T13:40:00"/>
    <d v="1899-12-30T01:09:00"/>
    <s v="KCJF27"/>
    <s v="SI"/>
    <n v="19"/>
    <m/>
  </r>
  <r>
    <n v="335"/>
    <n v="0"/>
    <x v="0"/>
    <x v="1"/>
    <x v="1"/>
    <x v="0"/>
    <x v="1"/>
    <n v="1006"/>
    <s v="7A"/>
    <x v="0"/>
    <s v="Via Alerce"/>
    <s v="Puerto Montt"/>
    <s v="Centro"/>
    <s v="Puerto Montt"/>
    <n v="12"/>
    <d v="1899-12-30T12:41:00"/>
    <d v="1899-12-30T13:55:00"/>
    <d v="1899-12-30T01:14:00"/>
    <s v="RLRW83"/>
    <s v="NO"/>
    <m/>
    <m/>
  </r>
  <r>
    <n v="336"/>
    <n v="0"/>
    <x v="0"/>
    <x v="1"/>
    <x v="1"/>
    <x v="0"/>
    <x v="1"/>
    <n v="1006"/>
    <s v="7A"/>
    <x v="0"/>
    <s v="Via Alerce"/>
    <s v="Puerto Montt"/>
    <s v="Centro"/>
    <s v="Puerto Montt"/>
    <n v="12"/>
    <d v="1899-12-30T12:47:00"/>
    <d v="1899-12-30T14:01:00"/>
    <d v="1899-12-30T01:14:00"/>
    <s v="FXRR60"/>
    <s v="NO"/>
    <m/>
    <m/>
  </r>
  <r>
    <n v="337"/>
    <n v="20"/>
    <x v="0"/>
    <x v="1"/>
    <x v="1"/>
    <x v="0"/>
    <x v="1"/>
    <n v="1006"/>
    <s v="7A"/>
    <x v="0"/>
    <s v="Via Alerce"/>
    <s v="Puerto Montt"/>
    <s v="Centro"/>
    <s v="Puerto Montt"/>
    <n v="12"/>
    <d v="1899-12-30T12:47:00"/>
    <d v="1899-12-30T14:00:00"/>
    <d v="1899-12-30T01:13:00"/>
    <s v="HJPL67"/>
    <s v="SI"/>
    <n v="20"/>
    <m/>
  </r>
  <r>
    <n v="338"/>
    <n v="21"/>
    <x v="0"/>
    <x v="1"/>
    <x v="1"/>
    <x v="0"/>
    <x v="1"/>
    <n v="1006"/>
    <s v="7A"/>
    <x v="0"/>
    <s v="Via Alerce"/>
    <s v="Puerto Montt"/>
    <s v="Centro"/>
    <s v="Puerto Montt"/>
    <n v="13"/>
    <d v="1899-12-30T13:04:00"/>
    <d v="1899-12-30T14:32:00"/>
    <d v="1899-12-30T01:28:00"/>
    <s v="KJCZ20"/>
    <s v="SI"/>
    <n v="21"/>
    <m/>
  </r>
  <r>
    <n v="339"/>
    <n v="0"/>
    <x v="0"/>
    <x v="1"/>
    <x v="1"/>
    <x v="0"/>
    <x v="1"/>
    <n v="1006"/>
    <s v="7A"/>
    <x v="0"/>
    <s v="Via Alerce"/>
    <s v="Puerto Montt"/>
    <s v="Centro"/>
    <s v="Puerto Montt"/>
    <n v="13"/>
    <d v="1899-12-30T13:12:00"/>
    <d v="1899-12-30T14:26:00"/>
    <d v="1899-12-30T01:14:00"/>
    <s v="RHDR48"/>
    <s v="NO"/>
    <m/>
    <m/>
  </r>
  <r>
    <n v="340"/>
    <n v="0"/>
    <x v="0"/>
    <x v="1"/>
    <x v="1"/>
    <x v="0"/>
    <x v="1"/>
    <n v="1006"/>
    <s v="7A"/>
    <x v="0"/>
    <s v="Via Alerce"/>
    <s v="Puerto Montt"/>
    <s v="Centro"/>
    <s v="Puerto Montt"/>
    <n v="13"/>
    <d v="1899-12-30T13:12:00"/>
    <d v="1899-12-30T14:26:00"/>
    <d v="1899-12-30T01:14:00"/>
    <s v="JKYZ95"/>
    <s v="NO"/>
    <m/>
    <m/>
  </r>
  <r>
    <n v="341"/>
    <n v="22"/>
    <x v="0"/>
    <x v="1"/>
    <x v="1"/>
    <x v="0"/>
    <x v="1"/>
    <n v="1006"/>
    <s v="7A"/>
    <x v="0"/>
    <s v="Via Alerce"/>
    <s v="Puerto Montt"/>
    <s v="Centro"/>
    <s v="Puerto Montt"/>
    <n v="13"/>
    <d v="1899-12-30T13:14:00"/>
    <d v="1899-12-30T13:58:00"/>
    <d v="1899-12-30T01:14:00"/>
    <s v="KJPJ54"/>
    <s v="SI"/>
    <n v="22"/>
    <m/>
  </r>
  <r>
    <n v="342"/>
    <n v="0"/>
    <x v="0"/>
    <x v="1"/>
    <x v="1"/>
    <x v="0"/>
    <x v="1"/>
    <n v="1006"/>
    <s v="7A"/>
    <x v="0"/>
    <s v="Via Alerce"/>
    <s v="Puerto Montt"/>
    <s v="Centro"/>
    <s v="Puerto Montt"/>
    <n v="13"/>
    <d v="1899-12-30T13:33:00"/>
    <d v="1899-12-30T14:47:00"/>
    <d v="1899-12-30T01:14:00"/>
    <s v="RFRC42"/>
    <s v="NO"/>
    <m/>
    <m/>
  </r>
  <r>
    <n v="343"/>
    <n v="0"/>
    <x v="0"/>
    <x v="1"/>
    <x v="1"/>
    <x v="0"/>
    <x v="1"/>
    <n v="1006"/>
    <s v="7A"/>
    <x v="0"/>
    <s v="Via Alerce"/>
    <s v="Puerto Montt"/>
    <s v="Centro"/>
    <s v="Puerto Montt"/>
    <n v="13"/>
    <d v="1899-12-30T13:37:00"/>
    <d v="1899-12-30T14:51:00"/>
    <d v="1899-12-30T01:14:00"/>
    <s v="LDSX65"/>
    <s v="NO"/>
    <m/>
    <m/>
  </r>
  <r>
    <n v="344"/>
    <n v="23"/>
    <x v="0"/>
    <x v="1"/>
    <x v="1"/>
    <x v="0"/>
    <x v="1"/>
    <n v="1006"/>
    <s v="7A"/>
    <x v="0"/>
    <s v="Via Alerce"/>
    <s v="Puerto Montt"/>
    <s v="Centro"/>
    <s v="Puerto Montt"/>
    <n v="13"/>
    <d v="1899-12-30T13:53:00"/>
    <d v="1899-12-30T15:00:00"/>
    <d v="1899-12-30T01:07:00"/>
    <s v="RJJY72"/>
    <s v="SI"/>
    <n v="23"/>
    <m/>
  </r>
  <r>
    <n v="345"/>
    <n v="0"/>
    <x v="0"/>
    <x v="1"/>
    <x v="1"/>
    <x v="0"/>
    <x v="1"/>
    <n v="1006"/>
    <s v="7A"/>
    <x v="0"/>
    <s v="Via Alerce"/>
    <s v="Puerto Montt"/>
    <s v="Centro"/>
    <s v="Puerto Montt"/>
    <n v="14"/>
    <d v="1899-12-30T14:08:00"/>
    <d v="1899-12-30T15:22:00"/>
    <d v="1899-12-30T01:14:00"/>
    <s v="RGXX97"/>
    <s v="NO"/>
    <m/>
    <s v="No deja subir al bus (500006)"/>
  </r>
  <r>
    <n v="346"/>
    <n v="24"/>
    <x v="0"/>
    <x v="1"/>
    <x v="1"/>
    <x v="0"/>
    <x v="1"/>
    <n v="1006"/>
    <s v="7A"/>
    <x v="0"/>
    <s v="Via Alerce"/>
    <s v="Puerto Montt"/>
    <s v="Centro"/>
    <s v="Puerto Montt"/>
    <n v="14"/>
    <d v="1899-12-30T14:19:00"/>
    <d v="1899-12-30T15:26:00"/>
    <d v="1899-12-30T01:07:00"/>
    <s v="BWSD46"/>
    <s v="SI"/>
    <n v="24"/>
    <m/>
  </r>
  <r>
    <n v="347"/>
    <n v="0"/>
    <x v="0"/>
    <x v="1"/>
    <x v="1"/>
    <x v="0"/>
    <x v="1"/>
    <n v="1006"/>
    <s v="7A"/>
    <x v="0"/>
    <s v="Via Alerce"/>
    <s v="Puerto Montt"/>
    <s v="Centro"/>
    <s v="Puerto Montt"/>
    <n v="14"/>
    <d v="1899-12-30T14:29:00"/>
    <d v="1899-12-30T15:43:00"/>
    <d v="1899-12-30T01:14:00"/>
    <s v="FXRR26"/>
    <s v="NO"/>
    <m/>
    <m/>
  </r>
  <r>
    <n v="348"/>
    <n v="0"/>
    <x v="0"/>
    <x v="1"/>
    <x v="1"/>
    <x v="0"/>
    <x v="1"/>
    <n v="1006"/>
    <s v="7A"/>
    <x v="0"/>
    <s v="Via Alerce"/>
    <s v="Puerto Montt"/>
    <s v="Centro"/>
    <s v="Puerto Montt"/>
    <n v="14"/>
    <d v="1899-12-30T14:31:00"/>
    <d v="1899-12-30T15:45:00"/>
    <d v="1899-12-30T01:14:00"/>
    <s v="RGXX95"/>
    <s v="NO"/>
    <m/>
    <m/>
  </r>
  <r>
    <n v="349"/>
    <n v="25"/>
    <x v="0"/>
    <x v="1"/>
    <x v="1"/>
    <x v="0"/>
    <x v="1"/>
    <n v="1006"/>
    <s v="7A"/>
    <x v="0"/>
    <s v="Via Alerce"/>
    <s v="Puerto Montt"/>
    <s v="Centro"/>
    <s v="Puerto Montt"/>
    <n v="14"/>
    <d v="1899-12-30T14:43:00"/>
    <d v="1899-12-30T16:00:00"/>
    <d v="1899-12-30T01:17:00"/>
    <s v="RHPP61"/>
    <s v="SI"/>
    <n v="25"/>
    <m/>
  </r>
  <r>
    <n v="350"/>
    <n v="0"/>
    <x v="0"/>
    <x v="1"/>
    <x v="1"/>
    <x v="0"/>
    <x v="1"/>
    <n v="1006"/>
    <s v="7A"/>
    <x v="0"/>
    <s v="Via Alerce"/>
    <s v="Puerto Montt"/>
    <s v="Centro"/>
    <s v="Puerto Montt"/>
    <n v="14"/>
    <d v="1899-12-30T14:46:00"/>
    <d v="1899-12-30T16:00:00"/>
    <d v="1899-12-30T01:14:00"/>
    <s v="KCJF27"/>
    <s v="NO"/>
    <m/>
    <m/>
  </r>
  <r>
    <n v="351"/>
    <n v="26"/>
    <x v="0"/>
    <x v="1"/>
    <x v="1"/>
    <x v="0"/>
    <x v="1"/>
    <n v="1006"/>
    <s v="7A"/>
    <x v="0"/>
    <s v="Via Alerce"/>
    <s v="Puerto Montt"/>
    <s v="Centro"/>
    <s v="Puerto Montt"/>
    <n v="15"/>
    <d v="1899-12-30T15:08:00"/>
    <d v="1899-12-30T15:45:00"/>
    <d v="1899-12-30T00:37:00"/>
    <s v="RLRW83"/>
    <s v="SI"/>
    <n v="26"/>
    <m/>
  </r>
  <r>
    <n v="352"/>
    <n v="0"/>
    <x v="0"/>
    <x v="1"/>
    <x v="1"/>
    <x v="0"/>
    <x v="1"/>
    <n v="1006"/>
    <s v="7A"/>
    <x v="0"/>
    <s v="Via Alerce"/>
    <s v="Puerto Montt"/>
    <s v="Centro"/>
    <s v="Puerto Montt"/>
    <n v="15"/>
    <d v="1899-12-30T15:18:00"/>
    <d v="1899-12-30T16:32:00"/>
    <d v="1899-12-30T01:14:00"/>
    <s v="HJPL25"/>
    <s v="NO"/>
    <m/>
    <s v="No deja subir al bus"/>
  </r>
  <r>
    <n v="353"/>
    <n v="0"/>
    <x v="0"/>
    <x v="1"/>
    <x v="1"/>
    <x v="0"/>
    <x v="1"/>
    <n v="1006"/>
    <s v="7A"/>
    <x v="0"/>
    <s v="Via Alerce"/>
    <s v="Puerto Montt"/>
    <s v="Centro"/>
    <s v="Puerto Montt"/>
    <n v="15"/>
    <d v="1899-12-30T15:31:00"/>
    <d v="1899-12-30T16:45:00"/>
    <d v="1899-12-30T01:14:00"/>
    <s v="ZJ9674"/>
    <s v="NO"/>
    <m/>
    <m/>
  </r>
  <r>
    <n v="354"/>
    <n v="0"/>
    <x v="0"/>
    <x v="1"/>
    <x v="1"/>
    <x v="0"/>
    <x v="1"/>
    <n v="1006"/>
    <s v="7A"/>
    <x v="0"/>
    <s v="Via Alerce"/>
    <s v="Puerto Montt"/>
    <s v="Centro"/>
    <s v="Puerto Montt"/>
    <n v="15"/>
    <d v="1899-12-30T15:38:00"/>
    <d v="1899-12-30T16:52:00"/>
    <d v="1899-12-30T01:14:00"/>
    <s v="FXRR60"/>
    <s v="NO"/>
    <m/>
    <m/>
  </r>
  <r>
    <n v="355"/>
    <n v="0"/>
    <x v="0"/>
    <x v="1"/>
    <x v="1"/>
    <x v="0"/>
    <x v="1"/>
    <n v="1006"/>
    <s v="7A"/>
    <x v="0"/>
    <s v="Via Alerce"/>
    <s v="Puerto Montt"/>
    <s v="Centro"/>
    <s v="Puerto Montt"/>
    <n v="15"/>
    <d v="1899-12-30T15:51:00"/>
    <d v="1899-12-30T17:05:00"/>
    <d v="1899-12-30T01:14:00"/>
    <s v="RFRC42"/>
    <s v="NO"/>
    <m/>
    <m/>
  </r>
  <r>
    <n v="356"/>
    <n v="28"/>
    <x v="0"/>
    <x v="1"/>
    <x v="1"/>
    <x v="0"/>
    <x v="1"/>
    <n v="1006"/>
    <s v="7A"/>
    <x v="0"/>
    <s v="Via Alerce"/>
    <s v="Puerto Montt"/>
    <s v="Centro"/>
    <s v="Puerto Montt"/>
    <n v="16"/>
    <d v="1899-12-30T16:19:00"/>
    <d v="1899-12-30T17:58:00"/>
    <d v="1899-12-30T01:39:00"/>
    <s v="LKFR48"/>
    <s v="SI"/>
    <n v="28"/>
    <m/>
  </r>
  <r>
    <n v="357"/>
    <n v="0"/>
    <x v="0"/>
    <x v="1"/>
    <x v="1"/>
    <x v="0"/>
    <x v="1"/>
    <n v="1006"/>
    <s v="7A"/>
    <x v="0"/>
    <s v="Via Alerce"/>
    <s v="Puerto Montt"/>
    <s v="Centro"/>
    <s v="Puerto Montt"/>
    <n v="16"/>
    <d v="1899-12-30T16:19:00"/>
    <d v="1899-12-30T17:33:00"/>
    <d v="1899-12-30T01:14:00"/>
    <s v="PHKS76"/>
    <s v="NO"/>
    <m/>
    <m/>
  </r>
  <r>
    <n v="358"/>
    <n v="0"/>
    <x v="0"/>
    <x v="1"/>
    <x v="1"/>
    <x v="0"/>
    <x v="1"/>
    <n v="1006"/>
    <s v="7A"/>
    <x v="0"/>
    <s v="Via Alerce"/>
    <s v="Puerto Montt"/>
    <s v="Centro"/>
    <s v="Puerto Montt"/>
    <n v="16"/>
    <d v="1899-12-30T16:28:00"/>
    <d v="1899-12-30T17:42:00"/>
    <d v="1899-12-30T01:14:00"/>
    <s v="LDSX65"/>
    <s v="NO"/>
    <m/>
    <m/>
  </r>
  <r>
    <n v="359"/>
    <n v="0"/>
    <x v="0"/>
    <x v="1"/>
    <x v="1"/>
    <x v="0"/>
    <x v="1"/>
    <n v="1006"/>
    <s v="7A"/>
    <x v="0"/>
    <s v="Via Alerce"/>
    <s v="Puerto Montt"/>
    <s v="Centro"/>
    <s v="Puerto Montt"/>
    <n v="16"/>
    <d v="1899-12-30T16:41:00"/>
    <d v="1899-12-30T17:55:00"/>
    <d v="1899-12-30T01:14:00"/>
    <s v="FXYF30"/>
    <s v="NO"/>
    <m/>
    <m/>
  </r>
  <r>
    <n v="360"/>
    <n v="0"/>
    <x v="0"/>
    <x v="1"/>
    <x v="1"/>
    <x v="0"/>
    <x v="1"/>
    <n v="1006"/>
    <s v="7A"/>
    <x v="0"/>
    <s v="Via Alerce"/>
    <s v="Puerto Montt"/>
    <s v="Centro"/>
    <s v="Puerto Montt"/>
    <n v="16"/>
    <d v="1899-12-30T16:47:00"/>
    <d v="1899-12-30T18:01:00"/>
    <d v="1899-12-30T01:14:00"/>
    <s v="CCBK88"/>
    <s v="NO"/>
    <m/>
    <m/>
  </r>
  <r>
    <n v="361"/>
    <n v="0"/>
    <x v="0"/>
    <x v="1"/>
    <x v="1"/>
    <x v="0"/>
    <x v="1"/>
    <n v="1006"/>
    <s v="7A"/>
    <x v="0"/>
    <s v="Via Alerce"/>
    <s v="Puerto Montt"/>
    <s v="Centro"/>
    <s v="Puerto Montt"/>
    <n v="17"/>
    <d v="1899-12-30T17:00:00"/>
    <d v="1899-12-30T18:14:00"/>
    <d v="1899-12-30T01:14:00"/>
    <s v="DCLP60"/>
    <s v="NO"/>
    <m/>
    <m/>
  </r>
  <r>
    <n v="362"/>
    <n v="30"/>
    <x v="0"/>
    <x v="1"/>
    <x v="1"/>
    <x v="0"/>
    <x v="1"/>
    <n v="1006"/>
    <s v="7A"/>
    <x v="0"/>
    <s v="Via Alerce"/>
    <s v="Puerto Montt"/>
    <s v="Centro"/>
    <s v="Puerto Montt"/>
    <n v="16"/>
    <d v="1899-12-30T16:51:00"/>
    <d v="1899-12-30T17:59:00"/>
    <d v="1899-12-30T01:08:00"/>
    <s v="WT9524"/>
    <s v="SI"/>
    <n v="30"/>
    <m/>
  </r>
  <r>
    <n v="363"/>
    <n v="31"/>
    <x v="0"/>
    <x v="1"/>
    <x v="1"/>
    <x v="0"/>
    <x v="1"/>
    <n v="1006"/>
    <s v="7A"/>
    <x v="0"/>
    <s v="Via Alerce"/>
    <s v="Puerto Montt"/>
    <s v="Centro"/>
    <s v="Puerto Montt"/>
    <n v="17"/>
    <d v="1899-12-30T17:22:00"/>
    <d v="1899-12-30T18:31:00"/>
    <d v="1899-12-30T01:09:00"/>
    <s v="DCXK69"/>
    <s v="SI"/>
    <n v="31"/>
    <m/>
  </r>
  <r>
    <n v="364"/>
    <n v="0"/>
    <x v="0"/>
    <x v="1"/>
    <x v="1"/>
    <x v="0"/>
    <x v="1"/>
    <n v="1006"/>
    <s v="7A"/>
    <x v="0"/>
    <s v="Via Alerce"/>
    <s v="Puerto Montt"/>
    <s v="Centro"/>
    <s v="Puerto Montt"/>
    <n v="17"/>
    <d v="1899-12-30T17:27:00"/>
    <d v="1899-12-30T18:41:00"/>
    <d v="1899-12-30T01:14:00"/>
    <s v="LKVW39"/>
    <s v="NO"/>
    <m/>
    <m/>
  </r>
  <r>
    <n v="365"/>
    <n v="32"/>
    <x v="0"/>
    <x v="1"/>
    <x v="1"/>
    <x v="0"/>
    <x v="1"/>
    <n v="1006"/>
    <s v="7A"/>
    <x v="0"/>
    <s v="Via Alerce"/>
    <s v="Puerto Montt"/>
    <s v="Centro"/>
    <s v="Puerto Montt"/>
    <n v="17"/>
    <d v="1899-12-30T17:31:00"/>
    <d v="1899-12-30T18:28:00"/>
    <d v="1899-12-30T00:57:00"/>
    <s v="RDWX19"/>
    <s v="SI"/>
    <n v="32"/>
    <m/>
  </r>
  <r>
    <n v="366"/>
    <n v="513"/>
    <x v="0"/>
    <x v="1"/>
    <x v="1"/>
    <x v="0"/>
    <x v="1"/>
    <n v="1006"/>
    <s v="7A"/>
    <x v="0"/>
    <s v="Via Alerce"/>
    <s v="Puerto Montt"/>
    <s v="Centro"/>
    <s v="Puerto Montt"/>
    <n v="11"/>
    <d v="1899-12-30T11:15:00"/>
    <d v="1899-12-30T12:19:00"/>
    <d v="1899-12-30T01:04:00"/>
    <s v="PHKS80"/>
    <s v="SI"/>
    <n v="513"/>
    <m/>
  </r>
  <r>
    <n v="367"/>
    <n v="520"/>
    <x v="0"/>
    <x v="1"/>
    <x v="1"/>
    <x v="0"/>
    <x v="1"/>
    <n v="1006"/>
    <s v="7A"/>
    <x v="0"/>
    <s v="Via Alerce"/>
    <s v="Puerto Montt"/>
    <s v="Centro"/>
    <s v="Puerto Montt"/>
    <n v="15"/>
    <d v="1899-12-30T15:29:00"/>
    <d v="1899-12-30T16:32:00"/>
    <d v="1899-12-30T01:03:00"/>
    <s v="DCXK69"/>
    <s v="SI"/>
    <n v="520"/>
    <m/>
  </r>
  <r>
    <n v="368"/>
    <n v="0"/>
    <x v="0"/>
    <x v="1"/>
    <x v="1"/>
    <x v="0"/>
    <x v="1"/>
    <n v="1006"/>
    <s v="7A"/>
    <x v="1"/>
    <s v="Centro"/>
    <s v="Puerto Montt"/>
    <s v="Via Alerce"/>
    <s v="Puerto Montt"/>
    <n v="7"/>
    <d v="1899-12-30T07:36:00"/>
    <d v="1899-12-30T08:29:00"/>
    <d v="1899-12-30T00:53:00"/>
    <s v="FXYF30"/>
    <s v="NO"/>
    <m/>
    <s v="No deja subir al bus"/>
  </r>
  <r>
    <n v="369"/>
    <n v="0"/>
    <x v="0"/>
    <x v="1"/>
    <x v="1"/>
    <x v="0"/>
    <x v="1"/>
    <n v="1006"/>
    <s v="7A"/>
    <x v="1"/>
    <s v="Centro"/>
    <s v="Puerto Montt"/>
    <s v="Via Alerce"/>
    <s v="Puerto Montt"/>
    <n v="7"/>
    <d v="1899-12-30T07:40:00"/>
    <d v="1899-12-30T08:33:00"/>
    <d v="1899-12-30T00:53:00"/>
    <s v="CCBK88"/>
    <s v="NO"/>
    <m/>
    <s v="No deja subir al bus"/>
  </r>
  <r>
    <n v="370"/>
    <n v="0"/>
    <x v="0"/>
    <x v="1"/>
    <x v="1"/>
    <x v="0"/>
    <x v="1"/>
    <n v="1006"/>
    <s v="7A"/>
    <x v="1"/>
    <s v="Centro"/>
    <s v="Puerto Montt"/>
    <s v="Via Alerce"/>
    <s v="Puerto Montt"/>
    <n v="7"/>
    <d v="1899-12-30T07:43:00"/>
    <d v="1899-12-30T08:36:00"/>
    <d v="1899-12-30T00:53:00"/>
    <s v="LGLR75"/>
    <s v="NO"/>
    <m/>
    <s v="No deja subir al bus"/>
  </r>
  <r>
    <n v="371"/>
    <n v="0"/>
    <x v="0"/>
    <x v="1"/>
    <x v="1"/>
    <x v="0"/>
    <x v="1"/>
    <n v="1006"/>
    <s v="7A"/>
    <x v="1"/>
    <s v="Centro"/>
    <s v="Puerto Montt"/>
    <s v="Via Alerce"/>
    <s v="Puerto Montt"/>
    <n v="7"/>
    <d v="1899-12-30T07:53:00"/>
    <d v="1899-12-30T08:46:00"/>
    <d v="1899-12-30T00:53:00"/>
    <s v="FCVT83"/>
    <s v="NO"/>
    <m/>
    <s v="No deja subir al bus"/>
  </r>
  <r>
    <n v="372"/>
    <n v="2"/>
    <x v="0"/>
    <x v="1"/>
    <x v="1"/>
    <x v="0"/>
    <x v="1"/>
    <n v="1006"/>
    <s v="7A"/>
    <x v="1"/>
    <s v="Centro"/>
    <s v="Puerto Montt"/>
    <s v="Via Alerce"/>
    <s v="Puerto Montt"/>
    <n v="8"/>
    <d v="1899-12-30T08:13:00"/>
    <d v="1899-12-30T08:43:00"/>
    <d v="1899-12-30T00:30:00"/>
    <s v="WX5530"/>
    <s v="SI"/>
    <n v="2"/>
    <m/>
  </r>
  <r>
    <n v="373"/>
    <n v="3"/>
    <x v="0"/>
    <x v="1"/>
    <x v="1"/>
    <x v="0"/>
    <x v="1"/>
    <n v="1006"/>
    <s v="7A"/>
    <x v="1"/>
    <s v="Centro"/>
    <s v="Puerto Montt"/>
    <s v="Via Alerce"/>
    <s v="Puerto Montt"/>
    <n v="8"/>
    <d v="1899-12-30T08:32:00"/>
    <d v="1899-12-30T09:23:00"/>
    <d v="1899-12-30T00:51:00"/>
    <s v="DCLP60"/>
    <s v="SI"/>
    <n v="3"/>
    <m/>
  </r>
  <r>
    <n v="374"/>
    <n v="5"/>
    <x v="0"/>
    <x v="1"/>
    <x v="1"/>
    <x v="0"/>
    <x v="1"/>
    <n v="1006"/>
    <s v="7A"/>
    <x v="1"/>
    <s v="Centro"/>
    <s v="Puerto Montt"/>
    <s v="Via Alerce"/>
    <s v="Puerto Montt"/>
    <n v="8"/>
    <d v="1899-12-30T08:16:00"/>
    <d v="1899-12-30T09:09:00"/>
    <d v="1899-12-30T00:53:00"/>
    <s v="DHYV44"/>
    <s v="SI"/>
    <n v="5"/>
    <m/>
  </r>
  <r>
    <n v="375"/>
    <n v="0"/>
    <x v="0"/>
    <x v="1"/>
    <x v="1"/>
    <x v="0"/>
    <x v="1"/>
    <n v="1006"/>
    <s v="7A"/>
    <x v="1"/>
    <s v="Centro"/>
    <s v="Puerto Montt"/>
    <s v="Via Alerce"/>
    <s v="Puerto Montt"/>
    <n v="8"/>
    <d v="1899-12-30T08:24:00"/>
    <d v="1899-12-30T09:17:00"/>
    <d v="1899-12-30T00:53:00"/>
    <s v="RDWX20"/>
    <s v="NO"/>
    <m/>
    <m/>
  </r>
  <r>
    <n v="376"/>
    <n v="0"/>
    <x v="0"/>
    <x v="1"/>
    <x v="1"/>
    <x v="0"/>
    <x v="1"/>
    <n v="1006"/>
    <s v="7A"/>
    <x v="1"/>
    <s v="Centro"/>
    <s v="Puerto Montt"/>
    <s v="Via Alerce"/>
    <s v="Puerto Montt"/>
    <n v="8"/>
    <d v="1899-12-30T08:33:00"/>
    <d v="1899-12-30T09:26:00"/>
    <d v="1899-12-30T00:53:00"/>
    <s v="HJPL67"/>
    <s v="NO"/>
    <m/>
    <m/>
  </r>
  <r>
    <n v="377"/>
    <n v="0"/>
    <x v="0"/>
    <x v="1"/>
    <x v="1"/>
    <x v="0"/>
    <x v="1"/>
    <n v="1006"/>
    <s v="7A"/>
    <x v="1"/>
    <s v="Centro"/>
    <s v="Puerto Montt"/>
    <s v="Via Alerce"/>
    <s v="Puerto Montt"/>
    <n v="9"/>
    <d v="1899-12-30T09:01:00"/>
    <d v="1899-12-30T09:54:00"/>
    <d v="1899-12-30T00:53:00"/>
    <s v="HJPY72"/>
    <s v="NO"/>
    <m/>
    <m/>
  </r>
  <r>
    <n v="379"/>
    <n v="7"/>
    <x v="0"/>
    <x v="1"/>
    <x v="1"/>
    <x v="0"/>
    <x v="1"/>
    <n v="1006"/>
    <s v="7A"/>
    <x v="1"/>
    <s v="Centro"/>
    <s v="Puerto Montt"/>
    <s v="Via Alerce"/>
    <s v="Puerto Montt"/>
    <n v="9"/>
    <d v="1899-12-30T09:01:00"/>
    <d v="1899-12-30T10:39:00"/>
    <d v="1899-12-30T01:38:00"/>
    <s v="RFRC42"/>
    <s v="SI"/>
    <n v="7"/>
    <m/>
  </r>
  <r>
    <n v="380"/>
    <n v="0"/>
    <x v="0"/>
    <x v="1"/>
    <x v="1"/>
    <x v="0"/>
    <x v="1"/>
    <n v="1006"/>
    <s v="7A"/>
    <x v="1"/>
    <s v="Centro"/>
    <s v="Puerto Montt"/>
    <s v="Via Alerce"/>
    <s v="Puerto Montt"/>
    <n v="9"/>
    <d v="1899-12-30T09:46:00"/>
    <d v="1899-12-30T10:39:00"/>
    <d v="1899-12-30T00:53:00"/>
    <s v="PHKS76"/>
    <s v="NO"/>
    <m/>
    <m/>
  </r>
  <r>
    <n v="381"/>
    <n v="0"/>
    <x v="0"/>
    <x v="1"/>
    <x v="1"/>
    <x v="0"/>
    <x v="1"/>
    <n v="1006"/>
    <s v="7A"/>
    <x v="1"/>
    <s v="Centro"/>
    <s v="Puerto Montt"/>
    <s v="Via Alerce"/>
    <s v="Puerto Montt"/>
    <n v="9"/>
    <d v="1899-12-30T09:52:00"/>
    <d v="1899-12-30T10:45:00"/>
    <d v="1899-12-30T00:53:00"/>
    <s v="JKYZ95"/>
    <s v="NO"/>
    <m/>
    <m/>
  </r>
  <r>
    <n v="382"/>
    <n v="8"/>
    <x v="0"/>
    <x v="1"/>
    <x v="1"/>
    <x v="0"/>
    <x v="1"/>
    <n v="1006"/>
    <s v="7A"/>
    <x v="1"/>
    <s v="Centro"/>
    <s v="Puerto Montt"/>
    <s v="Via Alerce"/>
    <s v="Puerto Montt"/>
    <n v="9"/>
    <d v="1899-12-30T09:58:00"/>
    <d v="1899-12-30T11:36:00"/>
    <d v="1899-12-30T01:38:00"/>
    <s v="WT9930"/>
    <s v="SI"/>
    <n v="8"/>
    <m/>
  </r>
  <r>
    <n v="383"/>
    <n v="0"/>
    <x v="0"/>
    <x v="1"/>
    <x v="1"/>
    <x v="0"/>
    <x v="1"/>
    <n v="1006"/>
    <s v="7A"/>
    <x v="1"/>
    <s v="Centro"/>
    <s v="Puerto Montt"/>
    <s v="Via Alerce"/>
    <s v="Puerto Montt"/>
    <n v="10"/>
    <d v="1899-12-30T10:04:00"/>
    <d v="1899-12-30T10:57:00"/>
    <d v="1899-12-30T00:53:00"/>
    <s v="ZJ9674"/>
    <s v="NO"/>
    <m/>
    <m/>
  </r>
  <r>
    <n v="384"/>
    <n v="0"/>
    <x v="0"/>
    <x v="1"/>
    <x v="1"/>
    <x v="0"/>
    <x v="1"/>
    <n v="1006"/>
    <s v="7A"/>
    <x v="1"/>
    <s v="Centro"/>
    <s v="Puerto Montt"/>
    <s v="Via Alerce"/>
    <s v="Puerto Montt"/>
    <n v="10"/>
    <d v="1899-12-30T10:23:00"/>
    <d v="1899-12-30T11:16:00"/>
    <d v="1899-12-30T00:53:00"/>
    <s v="RDWX19"/>
    <s v="NO"/>
    <m/>
    <m/>
  </r>
  <r>
    <n v="385"/>
    <n v="9"/>
    <x v="0"/>
    <x v="1"/>
    <x v="1"/>
    <x v="0"/>
    <x v="1"/>
    <n v="1006"/>
    <s v="7A"/>
    <x v="1"/>
    <s v="Centro"/>
    <s v="Puerto Montt"/>
    <s v="Via Alerce"/>
    <s v="Puerto Montt"/>
    <n v="10"/>
    <d v="1899-12-30T10:25:00"/>
    <d v="1899-12-30T11:45:00"/>
    <d v="1899-12-30T01:20:00"/>
    <s v="DCXK69"/>
    <s v="SI"/>
    <n v="9"/>
    <m/>
  </r>
  <r>
    <n v="386"/>
    <n v="0"/>
    <x v="0"/>
    <x v="1"/>
    <x v="1"/>
    <x v="0"/>
    <x v="1"/>
    <n v="1006"/>
    <s v="7A"/>
    <x v="1"/>
    <s v="Centro"/>
    <s v="Puerto Montt"/>
    <s v="Via Alerce"/>
    <s v="Puerto Montt"/>
    <n v="10"/>
    <d v="1899-12-30T10:34:00"/>
    <d v="1899-12-30T11:27:00"/>
    <d v="1899-12-30T00:53:00"/>
    <s v="CJRV75"/>
    <s v="NO"/>
    <m/>
    <m/>
  </r>
  <r>
    <n v="387"/>
    <n v="0"/>
    <x v="0"/>
    <x v="1"/>
    <x v="1"/>
    <x v="0"/>
    <x v="1"/>
    <n v="1006"/>
    <s v="7A"/>
    <x v="1"/>
    <s v="Centro"/>
    <s v="Puerto Montt"/>
    <s v="Via Alerce"/>
    <s v="Puerto Montt"/>
    <n v="10"/>
    <d v="1899-12-30T10:48:00"/>
    <d v="1899-12-30T11:41:00"/>
    <d v="1899-12-30T00:53:00"/>
    <s v="LKVW39"/>
    <s v="NO"/>
    <m/>
    <m/>
  </r>
  <r>
    <n v="388"/>
    <n v="0"/>
    <x v="0"/>
    <x v="1"/>
    <x v="1"/>
    <x v="0"/>
    <x v="1"/>
    <n v="1006"/>
    <s v="7A"/>
    <x v="1"/>
    <s v="Centro"/>
    <s v="Puerto Montt"/>
    <s v="Via Alerce"/>
    <s v="Puerto Montt"/>
    <n v="10"/>
    <d v="1899-12-30T10:49:00"/>
    <d v="1899-12-30T11:42:00"/>
    <d v="1899-12-30T00:53:00"/>
    <s v="JVCZ51"/>
    <s v="NO"/>
    <m/>
    <m/>
  </r>
  <r>
    <n v="389"/>
    <n v="12"/>
    <x v="0"/>
    <x v="1"/>
    <x v="1"/>
    <x v="0"/>
    <x v="1"/>
    <n v="1006"/>
    <s v="7A"/>
    <x v="1"/>
    <s v="Centro"/>
    <s v="Puerto Montt"/>
    <s v="Via Alerce"/>
    <s v="Puerto Montt"/>
    <n v="10"/>
    <d v="1899-12-30T10:59:00"/>
    <d v="1899-12-30T12:12:00"/>
    <d v="1899-12-30T01:13:00"/>
    <s v="RDWX20"/>
    <s v="SI"/>
    <n v="12"/>
    <m/>
  </r>
  <r>
    <n v="390"/>
    <n v="0"/>
    <x v="0"/>
    <x v="1"/>
    <x v="1"/>
    <x v="0"/>
    <x v="1"/>
    <n v="1006"/>
    <s v="7A"/>
    <x v="1"/>
    <s v="Centro"/>
    <s v="Puerto Montt"/>
    <s v="Via Alerce"/>
    <s v="Puerto Montt"/>
    <n v="11"/>
    <d v="1899-12-30T11:18:00"/>
    <d v="1899-12-30T12:11:00"/>
    <d v="1899-12-30T00:53:00"/>
    <s v="LDSX65"/>
    <s v="NO"/>
    <m/>
    <m/>
  </r>
  <r>
    <n v="391"/>
    <n v="0"/>
    <x v="0"/>
    <x v="1"/>
    <x v="1"/>
    <x v="0"/>
    <x v="1"/>
    <n v="1006"/>
    <s v="7A"/>
    <x v="1"/>
    <s v="Centro"/>
    <s v="Puerto Montt"/>
    <s v="Via Alerce"/>
    <s v="Puerto Montt"/>
    <n v="11"/>
    <d v="1899-12-30T11:25:00"/>
    <d v="1899-12-30T12:18:00"/>
    <d v="1899-12-30T00:53:00"/>
    <s v="HJPL25"/>
    <s v="NO"/>
    <m/>
    <m/>
  </r>
  <r>
    <n v="392"/>
    <n v="13"/>
    <x v="0"/>
    <x v="1"/>
    <x v="1"/>
    <x v="0"/>
    <x v="1"/>
    <n v="1006"/>
    <s v="7A"/>
    <x v="1"/>
    <s v="Centro"/>
    <s v="Puerto Montt"/>
    <s v="Via Alerce"/>
    <s v="Puerto Montt"/>
    <n v="11"/>
    <d v="1899-12-30T11:16:00"/>
    <d v="1899-12-30T12:23:00"/>
    <d v="1899-12-30T01:07:00"/>
    <s v="LKVW39"/>
    <s v="SI"/>
    <n v="13"/>
    <m/>
  </r>
  <r>
    <n v="393"/>
    <n v="0"/>
    <x v="0"/>
    <x v="1"/>
    <x v="1"/>
    <x v="0"/>
    <x v="1"/>
    <n v="1006"/>
    <s v="7A"/>
    <x v="1"/>
    <s v="Centro"/>
    <s v="Puerto Montt"/>
    <s v="Via Alerce"/>
    <s v="Puerto Montt"/>
    <n v="11"/>
    <d v="1899-12-30T11:35:00"/>
    <d v="1899-12-30T12:28:00"/>
    <d v="1899-12-30T00:53:00"/>
    <s v="DCFP16"/>
    <s v="NO"/>
    <m/>
    <m/>
  </r>
  <r>
    <n v="394"/>
    <n v="0"/>
    <x v="0"/>
    <x v="1"/>
    <x v="1"/>
    <x v="0"/>
    <x v="1"/>
    <n v="1006"/>
    <s v="7A"/>
    <x v="1"/>
    <s v="Centro"/>
    <s v="Puerto Montt"/>
    <s v="Via Alerce"/>
    <s v="Puerto Montt"/>
    <n v="11"/>
    <d v="1899-12-30T11:45:00"/>
    <d v="1899-12-30T12:38:00"/>
    <d v="1899-12-30T00:53:00"/>
    <s v="BKSV43"/>
    <s v="NO"/>
    <m/>
    <m/>
  </r>
  <r>
    <n v="395"/>
    <n v="14"/>
    <x v="0"/>
    <x v="1"/>
    <x v="1"/>
    <x v="0"/>
    <x v="1"/>
    <n v="1006"/>
    <s v="7A"/>
    <x v="1"/>
    <s v="Centro"/>
    <s v="Puerto Montt"/>
    <s v="Via Alerce"/>
    <s v="Puerto Montt"/>
    <n v="11"/>
    <d v="1899-12-30T11:42:00"/>
    <d v="1899-12-30T12:49:00"/>
    <d v="1899-12-30T01:07:00"/>
    <s v="XP7923"/>
    <s v="SI"/>
    <n v="14"/>
    <m/>
  </r>
  <r>
    <n v="396"/>
    <n v="0"/>
    <x v="0"/>
    <x v="1"/>
    <x v="1"/>
    <x v="0"/>
    <x v="1"/>
    <n v="1006"/>
    <s v="7A"/>
    <x v="1"/>
    <s v="Centro"/>
    <s v="Puerto Montt"/>
    <s v="Via Alerce"/>
    <s v="Puerto Montt"/>
    <n v="11"/>
    <d v="1899-12-30T11:55:00"/>
    <d v="1899-12-30T12:48:00"/>
    <d v="1899-12-30T00:53:00"/>
    <s v="WE5913"/>
    <s v="NO"/>
    <m/>
    <m/>
  </r>
  <r>
    <n v="397"/>
    <n v="0"/>
    <x v="0"/>
    <x v="1"/>
    <x v="1"/>
    <x v="0"/>
    <x v="1"/>
    <n v="1006"/>
    <s v="7A"/>
    <x v="1"/>
    <s v="Centro"/>
    <s v="Puerto Montt"/>
    <s v="Via Alerce"/>
    <s v="Puerto Montt"/>
    <n v="11"/>
    <d v="1899-12-30T11:59:00"/>
    <d v="1899-12-30T12:52:00"/>
    <d v="1899-12-30T00:53:00"/>
    <s v="WT9524"/>
    <s v="NO"/>
    <m/>
    <m/>
  </r>
  <r>
    <n v="398"/>
    <n v="15"/>
    <x v="0"/>
    <x v="1"/>
    <x v="1"/>
    <x v="0"/>
    <x v="1"/>
    <n v="1006"/>
    <s v="7A"/>
    <x v="1"/>
    <s v="Centro"/>
    <s v="Puerto Montt"/>
    <s v="Via Alerce"/>
    <s v="Puerto Montt"/>
    <n v="11"/>
    <d v="1899-12-30T11:41:00"/>
    <d v="1899-12-30T12:43:00"/>
    <d v="1899-12-30T01:02:00"/>
    <s v="BDKY58"/>
    <s v="SI"/>
    <n v="15"/>
    <m/>
  </r>
  <r>
    <n v="399"/>
    <n v="0"/>
    <x v="0"/>
    <x v="1"/>
    <x v="1"/>
    <x v="0"/>
    <x v="1"/>
    <n v="1006"/>
    <s v="7A"/>
    <x v="1"/>
    <s v="Centro"/>
    <s v="Puerto Montt"/>
    <s v="Via Alerce"/>
    <s v="Puerto Montt"/>
    <n v="12"/>
    <d v="1899-12-30T12:21:00"/>
    <d v="1899-12-30T13:14:00"/>
    <d v="1899-12-30T00:53:00"/>
    <s v="FXYF30"/>
    <s v="NO"/>
    <m/>
    <m/>
  </r>
  <r>
    <n v="400"/>
    <n v="16"/>
    <x v="0"/>
    <x v="1"/>
    <x v="1"/>
    <x v="0"/>
    <x v="1"/>
    <n v="1006"/>
    <s v="7A"/>
    <x v="1"/>
    <s v="Centro"/>
    <s v="Puerto Montt"/>
    <s v="Via Alerce"/>
    <s v="Puerto Montt"/>
    <n v="12"/>
    <d v="1899-12-30T12:40:00"/>
    <d v="1899-12-30T13:52:00"/>
    <d v="1899-12-30T01:12:00"/>
    <s v="CJRV88"/>
    <s v="SI"/>
    <n v="16"/>
    <m/>
  </r>
  <r>
    <n v="401"/>
    <n v="0"/>
    <x v="0"/>
    <x v="1"/>
    <x v="1"/>
    <x v="0"/>
    <x v="1"/>
    <n v="1006"/>
    <s v="7A"/>
    <x v="1"/>
    <s v="Centro"/>
    <s v="Puerto Montt"/>
    <s v="Via Alerce"/>
    <s v="Puerto Montt"/>
    <n v="12"/>
    <d v="1899-12-30T12:50:00"/>
    <d v="1899-12-30T13:43:00"/>
    <d v="1899-12-30T00:53:00"/>
    <s v="RGXX95"/>
    <s v="NO"/>
    <m/>
    <m/>
  </r>
  <r>
    <n v="402"/>
    <n v="0"/>
    <x v="0"/>
    <x v="1"/>
    <x v="1"/>
    <x v="0"/>
    <x v="1"/>
    <n v="1006"/>
    <s v="7A"/>
    <x v="1"/>
    <s v="Centro"/>
    <s v="Puerto Montt"/>
    <s v="Via Alerce"/>
    <s v="Puerto Montt"/>
    <n v="12"/>
    <d v="1899-12-30T12:51:00"/>
    <d v="1899-12-30T13:44:00"/>
    <d v="1899-12-30T00:53:00"/>
    <s v="RDTX68"/>
    <s v="NO"/>
    <m/>
    <m/>
  </r>
  <r>
    <n v="403"/>
    <n v="0"/>
    <x v="0"/>
    <x v="1"/>
    <x v="1"/>
    <x v="0"/>
    <x v="1"/>
    <n v="1006"/>
    <s v="7A"/>
    <x v="1"/>
    <s v="Centro"/>
    <s v="Puerto Montt"/>
    <s v="Via Alerce"/>
    <s v="Puerto Montt"/>
    <n v="13"/>
    <d v="1899-12-30T13:02:00"/>
    <d v="1899-12-30T13:55:00"/>
    <d v="1899-12-30T00:53:00"/>
    <s v="LGLR75"/>
    <s v="NO"/>
    <m/>
    <m/>
  </r>
  <r>
    <n v="404"/>
    <n v="17"/>
    <x v="0"/>
    <x v="1"/>
    <x v="1"/>
    <x v="0"/>
    <x v="1"/>
    <n v="1006"/>
    <s v="7A"/>
    <x v="1"/>
    <s v="Centro"/>
    <s v="Puerto Montt"/>
    <s v="Via Alerce"/>
    <s v="Puerto Montt"/>
    <n v="13"/>
    <d v="1899-12-30T13:25:00"/>
    <d v="1899-12-30T14:07:00"/>
    <d v="1899-12-30T00:42:00"/>
    <s v="RGXX94"/>
    <s v="SI"/>
    <n v="17"/>
    <m/>
  </r>
  <r>
    <n v="405"/>
    <n v="18"/>
    <x v="0"/>
    <x v="1"/>
    <x v="1"/>
    <x v="0"/>
    <x v="1"/>
    <n v="1006"/>
    <s v="7A"/>
    <x v="1"/>
    <s v="Centro"/>
    <s v="Puerto Montt"/>
    <s v="Via Alerce"/>
    <s v="Puerto Montt"/>
    <n v="13"/>
    <d v="1899-12-30T13:45:00"/>
    <d v="1899-12-30T15:11:00"/>
    <d v="1899-12-30T01:26:00"/>
    <s v="LKVW39"/>
    <s v="SI"/>
    <n v="18"/>
    <m/>
  </r>
  <r>
    <n v="406"/>
    <n v="0"/>
    <x v="0"/>
    <x v="1"/>
    <x v="1"/>
    <x v="0"/>
    <x v="1"/>
    <n v="1006"/>
    <s v="7A"/>
    <x v="1"/>
    <s v="Centro"/>
    <s v="Puerto Montt"/>
    <s v="Via Alerce"/>
    <s v="Puerto Montt"/>
    <n v="13"/>
    <d v="1899-12-30T13:23:00"/>
    <d v="1899-12-30T14:16:00"/>
    <d v="1899-12-30T00:53:00"/>
    <s v="DCLP60"/>
    <s v="NO"/>
    <m/>
    <m/>
  </r>
  <r>
    <n v="407"/>
    <n v="19"/>
    <x v="0"/>
    <x v="1"/>
    <x v="1"/>
    <x v="0"/>
    <x v="1"/>
    <n v="1006"/>
    <s v="7A"/>
    <x v="1"/>
    <s v="Centro"/>
    <s v="Puerto Montt"/>
    <s v="Via Alerce"/>
    <s v="Puerto Montt"/>
    <n v="13"/>
    <d v="1899-12-30T13:40:00"/>
    <d v="1899-12-30T14:46:00"/>
    <d v="1899-12-30T01:06:00"/>
    <s v="KCJF27"/>
    <s v="SI"/>
    <n v="19"/>
    <m/>
  </r>
  <r>
    <n v="408"/>
    <n v="0"/>
    <x v="0"/>
    <x v="1"/>
    <x v="1"/>
    <x v="0"/>
    <x v="1"/>
    <n v="1006"/>
    <s v="7A"/>
    <x v="1"/>
    <s v="Centro"/>
    <s v="Puerto Montt"/>
    <s v="Via Alerce"/>
    <s v="Puerto Montt"/>
    <n v="13"/>
    <d v="1899-12-30T13:55:00"/>
    <d v="1899-12-30T14:48:00"/>
    <d v="1899-12-30T00:53:00"/>
    <s v="RLRW83"/>
    <s v="NO"/>
    <m/>
    <m/>
  </r>
  <r>
    <n v="409"/>
    <n v="0"/>
    <x v="0"/>
    <x v="1"/>
    <x v="1"/>
    <x v="0"/>
    <x v="1"/>
    <n v="1006"/>
    <s v="7A"/>
    <x v="1"/>
    <s v="Centro"/>
    <s v="Puerto Montt"/>
    <s v="Via Alerce"/>
    <s v="Puerto Montt"/>
    <n v="13"/>
    <d v="1899-12-30T13:59:00"/>
    <d v="1899-12-30T14:52:00"/>
    <d v="1899-12-30T00:53:00"/>
    <s v="FXRR60"/>
    <s v="NO"/>
    <m/>
    <m/>
  </r>
  <r>
    <n v="410"/>
    <n v="20"/>
    <x v="0"/>
    <x v="1"/>
    <x v="1"/>
    <x v="0"/>
    <x v="1"/>
    <n v="1006"/>
    <s v="7A"/>
    <x v="1"/>
    <s v="Centro"/>
    <s v="Puerto Montt"/>
    <s v="Via Alerce"/>
    <s v="Puerto Montt"/>
    <n v="14"/>
    <d v="1899-12-30T14:00:00"/>
    <d v="1899-12-30T15:16:00"/>
    <d v="1899-12-30T01:16:00"/>
    <s v="HJPL67"/>
    <s v="SI"/>
    <n v="20"/>
    <m/>
  </r>
  <r>
    <n v="411"/>
    <n v="21"/>
    <x v="0"/>
    <x v="1"/>
    <x v="1"/>
    <x v="0"/>
    <x v="1"/>
    <n v="1006"/>
    <s v="7A"/>
    <x v="1"/>
    <s v="Centro"/>
    <s v="Puerto Montt"/>
    <s v="Via Alerce"/>
    <s v="Puerto Montt"/>
    <n v="14"/>
    <d v="1899-12-30T14:32:00"/>
    <d v="1899-12-30T15:50:00"/>
    <d v="1899-12-30T01:18:00"/>
    <s v="KJCZ20"/>
    <s v="SI"/>
    <n v="21"/>
    <m/>
  </r>
  <r>
    <n v="412"/>
    <n v="0"/>
    <x v="0"/>
    <x v="1"/>
    <x v="1"/>
    <x v="0"/>
    <x v="1"/>
    <n v="1006"/>
    <s v="7A"/>
    <x v="1"/>
    <s v="Centro"/>
    <s v="Puerto Montt"/>
    <s v="Via Alerce"/>
    <s v="Puerto Montt"/>
    <n v="14"/>
    <d v="1899-12-30T14:26:00"/>
    <d v="1899-12-30T15:19:00"/>
    <d v="1899-12-30T00:53:00"/>
    <s v="RHDR48"/>
    <s v="NO"/>
    <m/>
    <m/>
  </r>
  <r>
    <n v="413"/>
    <n v="0"/>
    <x v="0"/>
    <x v="1"/>
    <x v="1"/>
    <x v="0"/>
    <x v="1"/>
    <n v="1006"/>
    <s v="7A"/>
    <x v="1"/>
    <s v="Centro"/>
    <s v="Puerto Montt"/>
    <s v="Via Alerce"/>
    <s v="Puerto Montt"/>
    <n v="14"/>
    <d v="1899-12-30T14:26:00"/>
    <d v="1899-12-30T15:19:00"/>
    <d v="1899-12-30T00:53:00"/>
    <s v="JKYZ95"/>
    <s v="NO"/>
    <m/>
    <m/>
  </r>
  <r>
    <n v="414"/>
    <n v="0"/>
    <x v="0"/>
    <x v="1"/>
    <x v="1"/>
    <x v="0"/>
    <x v="1"/>
    <n v="1006"/>
    <s v="7A"/>
    <x v="1"/>
    <s v="Centro"/>
    <s v="Puerto Montt"/>
    <s v="Via Alerce"/>
    <s v="Puerto Montt"/>
    <n v="14"/>
    <d v="1899-12-30T14:28:00"/>
    <d v="1899-12-30T15:21:00"/>
    <d v="1899-12-30T00:53:00"/>
    <s v="DHYV44"/>
    <s v="NO"/>
    <m/>
    <m/>
  </r>
  <r>
    <n v="415"/>
    <n v="22"/>
    <x v="0"/>
    <x v="1"/>
    <x v="1"/>
    <x v="0"/>
    <x v="1"/>
    <n v="1006"/>
    <s v="7A"/>
    <x v="1"/>
    <s v="Centro"/>
    <s v="Puerto Montt"/>
    <s v="Via Alerce"/>
    <s v="Puerto Montt"/>
    <n v="13"/>
    <d v="1899-12-30T13:58:00"/>
    <d v="1899-12-30T15:10:00"/>
    <d v="1899-12-30T01:12:00"/>
    <s v="KJPJ54"/>
    <s v="SI"/>
    <n v="22"/>
    <m/>
  </r>
  <r>
    <n v="416"/>
    <n v="0"/>
    <x v="0"/>
    <x v="1"/>
    <x v="1"/>
    <x v="0"/>
    <x v="1"/>
    <n v="1006"/>
    <s v="7A"/>
    <x v="1"/>
    <s v="Centro"/>
    <s v="Puerto Montt"/>
    <s v="Via Alerce"/>
    <s v="Puerto Montt"/>
    <n v="14"/>
    <d v="1899-12-30T14:47:00"/>
    <d v="1899-12-30T15:40:00"/>
    <d v="1899-12-30T00:53:00"/>
    <s v="RFRC42"/>
    <s v="NO"/>
    <m/>
    <m/>
  </r>
  <r>
    <n v="417"/>
    <n v="0"/>
    <x v="0"/>
    <x v="1"/>
    <x v="1"/>
    <x v="0"/>
    <x v="1"/>
    <n v="1006"/>
    <s v="7A"/>
    <x v="1"/>
    <s v="Centro"/>
    <s v="Puerto Montt"/>
    <s v="Via Alerce"/>
    <s v="Puerto Montt"/>
    <n v="15"/>
    <d v="1899-12-30T15:00:00"/>
    <d v="1899-12-30T15:55:00"/>
    <d v="1899-12-30T00:55:00"/>
    <s v="LDSX65"/>
    <s v="NO"/>
    <m/>
    <m/>
  </r>
  <r>
    <n v="418"/>
    <n v="23"/>
    <x v="0"/>
    <x v="1"/>
    <x v="1"/>
    <x v="0"/>
    <x v="1"/>
    <n v="1006"/>
    <s v="7A"/>
    <x v="1"/>
    <s v="Centro"/>
    <s v="Puerto Montt"/>
    <s v="Via Alerce"/>
    <s v="Puerto Montt"/>
    <n v="15"/>
    <d v="1899-12-30T15:00:00"/>
    <d v="1899-12-30T16:07:00"/>
    <d v="1899-12-30T01:07:00"/>
    <s v="RJJY72"/>
    <s v="SI"/>
    <n v="23"/>
    <m/>
  </r>
  <r>
    <n v="419"/>
    <n v="0"/>
    <x v="0"/>
    <x v="1"/>
    <x v="1"/>
    <x v="0"/>
    <x v="1"/>
    <n v="1006"/>
    <s v="7A"/>
    <x v="1"/>
    <s v="Centro"/>
    <s v="Puerto Montt"/>
    <s v="Via Alerce"/>
    <s v="Puerto Montt"/>
    <n v="15"/>
    <d v="1899-12-30T15:22:00"/>
    <d v="1899-12-30T16:15:00"/>
    <d v="1899-12-30T00:53:00"/>
    <s v="RGXX97"/>
    <s v="NO"/>
    <m/>
    <s v="No deja subir al bus (500010)"/>
  </r>
  <r>
    <n v="420"/>
    <n v="24"/>
    <x v="0"/>
    <x v="1"/>
    <x v="1"/>
    <x v="0"/>
    <x v="1"/>
    <n v="1006"/>
    <s v="7A"/>
    <x v="1"/>
    <s v="Centro"/>
    <s v="Puerto Montt"/>
    <s v="Via Alerce"/>
    <s v="Puerto Montt"/>
    <n v="15"/>
    <d v="1899-12-30T15:26:00"/>
    <d v="1899-12-30T16:34:00"/>
    <d v="1899-12-30T01:08:00"/>
    <s v="BWSD46"/>
    <s v="SI"/>
    <n v="24"/>
    <m/>
  </r>
  <r>
    <n v="421"/>
    <n v="0"/>
    <x v="0"/>
    <x v="1"/>
    <x v="1"/>
    <x v="0"/>
    <x v="1"/>
    <n v="1006"/>
    <s v="7A"/>
    <x v="1"/>
    <s v="Centro"/>
    <s v="Puerto Montt"/>
    <s v="Via Alerce"/>
    <s v="Puerto Montt"/>
    <n v="15"/>
    <d v="1899-12-30T15:43:00"/>
    <d v="1899-12-30T16:36:00"/>
    <d v="1899-12-30T00:53:00"/>
    <s v="FXRR26"/>
    <s v="NO"/>
    <m/>
    <m/>
  </r>
  <r>
    <n v="422"/>
    <n v="0"/>
    <x v="0"/>
    <x v="1"/>
    <x v="1"/>
    <x v="0"/>
    <x v="1"/>
    <n v="1006"/>
    <s v="7A"/>
    <x v="1"/>
    <s v="Centro"/>
    <s v="Puerto Montt"/>
    <s v="Via Alerce"/>
    <s v="Puerto Montt"/>
    <n v="15"/>
    <d v="1899-12-30T15:45:00"/>
    <d v="1899-12-30T16:38:00"/>
    <d v="1899-12-30T00:53:00"/>
    <s v="RGXX95"/>
    <s v="NO"/>
    <m/>
    <s v="No deja subir al bus (500011)"/>
  </r>
  <r>
    <n v="423"/>
    <n v="25"/>
    <x v="0"/>
    <x v="1"/>
    <x v="1"/>
    <x v="0"/>
    <x v="1"/>
    <n v="1006"/>
    <s v="7A"/>
    <x v="1"/>
    <s v="Centro"/>
    <s v="Puerto Montt"/>
    <s v="Via Alerce"/>
    <s v="Puerto Montt"/>
    <n v="16"/>
    <d v="1899-12-30T16:00:00"/>
    <d v="1899-12-30T16:58:00"/>
    <d v="1899-12-30T00:58:00"/>
    <s v="RHPP61"/>
    <s v="SI"/>
    <n v="25"/>
    <m/>
  </r>
  <r>
    <n v="424"/>
    <n v="0"/>
    <x v="0"/>
    <x v="1"/>
    <x v="1"/>
    <x v="0"/>
    <x v="1"/>
    <n v="1006"/>
    <s v="7A"/>
    <x v="1"/>
    <s v="Centro"/>
    <s v="Puerto Montt"/>
    <s v="Via Alerce"/>
    <s v="Puerto Montt"/>
    <n v="16"/>
    <d v="1899-12-30T16:03:00"/>
    <d v="1899-12-30T16:53:00"/>
    <d v="1899-12-30T00:50:00"/>
    <s v="KCJF27"/>
    <s v="NO"/>
    <m/>
    <m/>
  </r>
  <r>
    <n v="425"/>
    <n v="26"/>
    <x v="0"/>
    <x v="1"/>
    <x v="1"/>
    <x v="0"/>
    <x v="1"/>
    <n v="1006"/>
    <s v="7A"/>
    <x v="1"/>
    <s v="Centro"/>
    <s v="Puerto Montt"/>
    <s v="Via Alerce"/>
    <s v="Puerto Montt"/>
    <n v="15"/>
    <d v="1899-12-30T15:45:00"/>
    <d v="1899-12-30T17:58:00"/>
    <d v="1899-12-30T02:13:00"/>
    <s v="RLRW83"/>
    <s v="SI"/>
    <n v="26"/>
    <m/>
  </r>
  <r>
    <n v="426"/>
    <n v="0"/>
    <x v="0"/>
    <x v="1"/>
    <x v="1"/>
    <x v="0"/>
    <x v="1"/>
    <n v="1006"/>
    <s v="7A"/>
    <x v="1"/>
    <s v="Centro"/>
    <s v="Puerto Montt"/>
    <s v="Via Alerce"/>
    <s v="Puerto Montt"/>
    <n v="16"/>
    <d v="1899-12-30T16:32:00"/>
    <d v="1899-12-30T17:25:00"/>
    <d v="1899-12-30T00:53:00"/>
    <s v="HJPL25"/>
    <s v="NO"/>
    <m/>
    <s v="No deja subir al bus"/>
  </r>
  <r>
    <n v="427"/>
    <n v="0"/>
    <x v="0"/>
    <x v="1"/>
    <x v="1"/>
    <x v="0"/>
    <x v="1"/>
    <n v="1006"/>
    <s v="7A"/>
    <x v="1"/>
    <s v="Centro"/>
    <s v="Puerto Montt"/>
    <s v="Via Alerce"/>
    <s v="Puerto Montt"/>
    <n v="16"/>
    <d v="1899-12-30T16:45:00"/>
    <d v="1899-12-30T17:38:00"/>
    <d v="1899-12-30T00:53:00"/>
    <s v="ZJ9674"/>
    <s v="NO"/>
    <m/>
    <m/>
  </r>
  <r>
    <n v="428"/>
    <n v="0"/>
    <x v="0"/>
    <x v="1"/>
    <x v="1"/>
    <x v="0"/>
    <x v="1"/>
    <n v="1006"/>
    <s v="7A"/>
    <x v="1"/>
    <s v="Centro"/>
    <s v="Puerto Montt"/>
    <s v="Via Alerce"/>
    <s v="Puerto Montt"/>
    <n v="16"/>
    <d v="1899-12-30T16:52:00"/>
    <d v="1899-12-30T17:45:00"/>
    <d v="1899-12-30T00:53:00"/>
    <s v="FXRR60"/>
    <s v="NO"/>
    <m/>
    <m/>
  </r>
  <r>
    <n v="429"/>
    <n v="0"/>
    <x v="0"/>
    <x v="1"/>
    <x v="1"/>
    <x v="0"/>
    <x v="1"/>
    <n v="1006"/>
    <s v="7A"/>
    <x v="1"/>
    <s v="Centro"/>
    <s v="Puerto Montt"/>
    <s v="Via Alerce"/>
    <s v="Puerto Montt"/>
    <n v="17"/>
    <d v="1899-12-30T17:05:00"/>
    <d v="1899-12-30T17:58:00"/>
    <d v="1899-12-30T00:53:00"/>
    <s v="RFRC42"/>
    <s v="NO"/>
    <m/>
    <m/>
  </r>
  <r>
    <n v="430"/>
    <n v="28"/>
    <x v="0"/>
    <x v="1"/>
    <x v="1"/>
    <x v="0"/>
    <x v="1"/>
    <n v="1006"/>
    <s v="7A"/>
    <x v="1"/>
    <s v="Centro"/>
    <s v="Puerto Montt"/>
    <s v="Via Alerce"/>
    <s v="Puerto Montt"/>
    <n v="17"/>
    <d v="1899-12-30T17:58:00"/>
    <d v="1899-12-30T19:32:00"/>
    <d v="1899-12-30T01:34:00"/>
    <s v="LKFR48"/>
    <s v="SI"/>
    <n v="28"/>
    <m/>
  </r>
  <r>
    <n v="431"/>
    <n v="0"/>
    <x v="0"/>
    <x v="1"/>
    <x v="1"/>
    <x v="0"/>
    <x v="1"/>
    <n v="1006"/>
    <s v="7A"/>
    <x v="1"/>
    <s v="Centro"/>
    <s v="Puerto Montt"/>
    <s v="Via Alerce"/>
    <s v="Puerto Montt"/>
    <n v="17"/>
    <d v="1899-12-30T17:33:00"/>
    <d v="1899-12-30T18:26:00"/>
    <d v="1899-12-30T00:53:00"/>
    <s v="PHKS76"/>
    <s v="NO"/>
    <m/>
    <m/>
  </r>
  <r>
    <n v="432"/>
    <n v="0"/>
    <x v="0"/>
    <x v="1"/>
    <x v="1"/>
    <x v="0"/>
    <x v="1"/>
    <n v="1006"/>
    <s v="7A"/>
    <x v="1"/>
    <s v="Centro"/>
    <s v="Puerto Montt"/>
    <s v="Via Alerce"/>
    <s v="Puerto Montt"/>
    <n v="17"/>
    <d v="1899-12-30T17:42:00"/>
    <d v="1899-12-30T18:35:00"/>
    <d v="1899-12-30T00:53:00"/>
    <s v="LDSX65"/>
    <s v="NO"/>
    <m/>
    <m/>
  </r>
  <r>
    <n v="433"/>
    <n v="0"/>
    <x v="0"/>
    <x v="1"/>
    <x v="1"/>
    <x v="0"/>
    <x v="1"/>
    <n v="1006"/>
    <s v="7A"/>
    <x v="1"/>
    <s v="Centro"/>
    <s v="Puerto Montt"/>
    <s v="Via Alerce"/>
    <s v="Puerto Montt"/>
    <n v="17"/>
    <d v="1899-12-30T17:55:00"/>
    <d v="1899-12-30T18:48:00"/>
    <d v="1899-12-30T00:53:00"/>
    <s v="FXYF30"/>
    <s v="NO"/>
    <m/>
    <m/>
  </r>
  <r>
    <n v="434"/>
    <n v="0"/>
    <x v="0"/>
    <x v="1"/>
    <x v="1"/>
    <x v="0"/>
    <x v="1"/>
    <n v="1006"/>
    <s v="7A"/>
    <x v="1"/>
    <s v="Centro"/>
    <s v="Puerto Montt"/>
    <s v="Via Alerce"/>
    <s v="Puerto Montt"/>
    <n v="18"/>
    <d v="1899-12-30T18:01:00"/>
    <d v="1899-12-30T18:54:00"/>
    <d v="1899-12-30T00:53:00"/>
    <s v="CCBK88"/>
    <s v="NO"/>
    <m/>
    <m/>
  </r>
  <r>
    <n v="435"/>
    <n v="0"/>
    <x v="0"/>
    <x v="1"/>
    <x v="1"/>
    <x v="0"/>
    <x v="1"/>
    <n v="1006"/>
    <s v="7A"/>
    <x v="1"/>
    <s v="Centro"/>
    <s v="Puerto Montt"/>
    <s v="Via Alerce"/>
    <s v="Puerto Montt"/>
    <n v="18"/>
    <d v="1899-12-30T18:04:00"/>
    <d v="1899-12-30T18:57:00"/>
    <d v="1899-12-30T00:53:00"/>
    <s v="DCLP60"/>
    <s v="NO"/>
    <m/>
    <m/>
  </r>
  <r>
    <n v="436"/>
    <n v="30"/>
    <x v="0"/>
    <x v="1"/>
    <x v="1"/>
    <x v="0"/>
    <x v="1"/>
    <n v="1006"/>
    <s v="7A"/>
    <x v="1"/>
    <s v="Centro"/>
    <s v="Puerto Montt"/>
    <s v="Via Alerce"/>
    <s v="Puerto Montt"/>
    <n v="17"/>
    <d v="1899-12-30T17:59:00"/>
    <d v="1899-12-30T19:25:00"/>
    <d v="1899-12-30T01:26:00"/>
    <s v="WT9524"/>
    <s v="SI"/>
    <n v="30"/>
    <m/>
  </r>
  <r>
    <n v="437"/>
    <n v="31"/>
    <x v="0"/>
    <x v="1"/>
    <x v="1"/>
    <x v="0"/>
    <x v="1"/>
    <n v="1006"/>
    <s v="7A"/>
    <x v="1"/>
    <s v="Centro"/>
    <s v="Puerto Montt"/>
    <s v="Via Alerce"/>
    <s v="Puerto Montt"/>
    <n v="18"/>
    <d v="1899-12-30T18:31:00"/>
    <d v="1899-12-30T19:43:00"/>
    <d v="1899-12-30T01:12:00"/>
    <s v="DCXK69"/>
    <s v="SI"/>
    <n v="31"/>
    <m/>
  </r>
  <r>
    <n v="438"/>
    <n v="0"/>
    <x v="0"/>
    <x v="1"/>
    <x v="1"/>
    <x v="0"/>
    <x v="1"/>
    <n v="1006"/>
    <s v="7A"/>
    <x v="1"/>
    <s v="Centro"/>
    <s v="Puerto Montt"/>
    <s v="Via Alerce"/>
    <s v="Puerto Montt"/>
    <n v="18"/>
    <d v="1899-12-30T18:41:00"/>
    <d v="1899-12-30T19:34:00"/>
    <d v="1899-12-30T00:53:00"/>
    <s v="LKVW39"/>
    <s v="NO"/>
    <m/>
    <m/>
  </r>
  <r>
    <n v="439"/>
    <n v="32"/>
    <x v="0"/>
    <x v="1"/>
    <x v="1"/>
    <x v="0"/>
    <x v="1"/>
    <n v="1006"/>
    <s v="7A"/>
    <x v="1"/>
    <s v="Centro"/>
    <s v="Puerto Montt"/>
    <s v="Via Alerce"/>
    <s v="Puerto Montt"/>
    <n v="18"/>
    <d v="1899-12-30T18:28:00"/>
    <d v="1899-12-30T19:51:00"/>
    <d v="1899-12-30T01:23:00"/>
    <s v="RDWX19"/>
    <s v="SI"/>
    <n v="32"/>
    <s v="SOLO IDA"/>
  </r>
  <r>
    <n v="440"/>
    <n v="513"/>
    <x v="0"/>
    <x v="1"/>
    <x v="1"/>
    <x v="0"/>
    <x v="1"/>
    <n v="1006"/>
    <s v="7A"/>
    <x v="1"/>
    <s v="Centro"/>
    <s v="Puerto Montt"/>
    <s v="Via Alerce"/>
    <s v="Puerto Montt"/>
    <n v="12"/>
    <d v="1899-12-30T12:19:00"/>
    <d v="1899-12-30T13:14:00"/>
    <d v="1899-12-30T00:55:00"/>
    <s v="PHKS80"/>
    <s v="SI"/>
    <n v="513"/>
    <m/>
  </r>
  <r>
    <n v="441"/>
    <n v="520"/>
    <x v="0"/>
    <x v="1"/>
    <x v="1"/>
    <x v="0"/>
    <x v="1"/>
    <n v="1006"/>
    <s v="7A"/>
    <x v="1"/>
    <s v="Centro"/>
    <s v="Puerto Montt"/>
    <s v="Via Alerce"/>
    <s v="Puerto Montt"/>
    <n v="16"/>
    <d v="1899-12-30T16:32:00"/>
    <d v="1899-12-30T17:50:00"/>
    <d v="1899-12-30T01:18:00"/>
    <s v="DCXK69"/>
    <s v="SI"/>
    <n v="520"/>
    <m/>
  </r>
  <r>
    <n v="498"/>
    <n v="527"/>
    <x v="0"/>
    <x v="1"/>
    <x v="1"/>
    <x v="0"/>
    <x v="1"/>
    <n v="1007"/>
    <s v="7E"/>
    <x v="0"/>
    <s v="Alerce"/>
    <s v="Puerto Montt"/>
    <s v="Terminal de Buses"/>
    <s v="Puerto Montt"/>
    <n v="17"/>
    <d v="1899-12-30T17:57:00"/>
    <d v="1899-12-30T18:59:00"/>
    <d v="1899-12-30T01:02:00"/>
    <s v="LGLR75"/>
    <s v="SI"/>
    <n v="527"/>
    <m/>
  </r>
  <r>
    <n v="499"/>
    <n v="0"/>
    <x v="0"/>
    <x v="1"/>
    <x v="1"/>
    <x v="0"/>
    <x v="1"/>
    <n v="1007"/>
    <s v="7E"/>
    <x v="0"/>
    <s v="Alerce"/>
    <s v="Puerto Montt"/>
    <s v="Terminal de Buses"/>
    <s v="Puerto Montt"/>
    <n v="17"/>
    <d v="1899-12-30T17:42:00"/>
    <d v="1899-12-30T18:42:27"/>
    <d v="1899-12-30T01:00:27"/>
    <s v="KCJF27"/>
    <s v="NO"/>
    <m/>
    <m/>
  </r>
  <r>
    <n v="497"/>
    <n v="0"/>
    <x v="0"/>
    <x v="1"/>
    <x v="1"/>
    <x v="0"/>
    <x v="1"/>
    <n v="1007"/>
    <s v="7E"/>
    <x v="0"/>
    <s v="Alerce"/>
    <s v="Puerto Montt"/>
    <s v="Terminal de Buses"/>
    <s v="Puerto Montt"/>
    <n v="17"/>
    <d v="1899-12-30T17:27:00"/>
    <d v="1899-12-30T18:17:00"/>
    <d v="1899-12-30T00:50:00"/>
    <s v="RHZZ87"/>
    <s v="NO"/>
    <m/>
    <m/>
  </r>
  <r>
    <n v="496"/>
    <n v="526"/>
    <x v="0"/>
    <x v="1"/>
    <x v="1"/>
    <x v="0"/>
    <x v="1"/>
    <n v="1007"/>
    <s v="7E"/>
    <x v="0"/>
    <s v="Alerce"/>
    <s v="Puerto Montt"/>
    <s v="Terminal de Buses"/>
    <s v="Puerto Montt"/>
    <n v="17"/>
    <d v="1899-12-30T17:21:00"/>
    <d v="1899-12-30T18:25:00"/>
    <d v="1899-12-30T01:04:00"/>
    <s v="RHPP61"/>
    <s v="SI"/>
    <n v="526"/>
    <m/>
  </r>
  <r>
    <n v="495"/>
    <n v="0"/>
    <x v="0"/>
    <x v="1"/>
    <x v="1"/>
    <x v="0"/>
    <x v="1"/>
    <n v="1007"/>
    <s v="7E"/>
    <x v="0"/>
    <s v="Alerce"/>
    <s v="Puerto Montt"/>
    <s v="Terminal de Buses"/>
    <s v="Puerto Montt"/>
    <n v="17"/>
    <d v="1899-12-30T17:07:00"/>
    <d v="1899-12-30T17:57:00"/>
    <d v="1899-12-30T00:50:00"/>
    <s v="RGXX94"/>
    <s v="NO"/>
    <m/>
    <m/>
  </r>
  <r>
    <n v="494"/>
    <n v="525"/>
    <x v="0"/>
    <x v="1"/>
    <x v="1"/>
    <x v="0"/>
    <x v="1"/>
    <n v="1007"/>
    <s v="7E"/>
    <x v="0"/>
    <s v="Alerce"/>
    <s v="Puerto Montt"/>
    <s v="Terminal de Buses"/>
    <s v="Puerto Montt"/>
    <n v="17"/>
    <d v="1899-12-30T17:04:00"/>
    <d v="1899-12-30T18:10:00"/>
    <d v="1899-12-30T01:06:00"/>
    <s v="FXRR26"/>
    <s v="SI"/>
    <n v="525"/>
    <m/>
  </r>
  <r>
    <n v="495"/>
    <n v="0"/>
    <x v="0"/>
    <x v="1"/>
    <x v="1"/>
    <x v="0"/>
    <x v="1"/>
    <n v="1007"/>
    <s v="7E"/>
    <x v="0"/>
    <s v="Alerce"/>
    <s v="Puerto Montt"/>
    <s v="Terminal de Buses"/>
    <s v="Puerto Montt"/>
    <n v="16"/>
    <d v="1899-12-30T16:46:00"/>
    <d v="1899-12-30T17:46:27"/>
    <d v="1899-12-30T01:00:27"/>
    <s v="DHYV44"/>
    <s v="NO"/>
    <m/>
    <m/>
  </r>
  <r>
    <n v="493"/>
    <n v="524"/>
    <x v="0"/>
    <x v="1"/>
    <x v="1"/>
    <x v="0"/>
    <x v="1"/>
    <n v="1007"/>
    <s v="7E"/>
    <x v="0"/>
    <s v="Alerce"/>
    <s v="Puerto Montt"/>
    <s v="Terminal de Buses"/>
    <s v="Puerto Montt"/>
    <n v="16"/>
    <d v="1899-12-30T16:45:00"/>
    <d v="1899-12-30T17:59:00"/>
    <d v="1899-12-30T01:14:00"/>
    <s v="BWSD46"/>
    <s v="SI"/>
    <n v="524"/>
    <m/>
  </r>
  <r>
    <n v="444"/>
    <n v="29"/>
    <x v="0"/>
    <x v="1"/>
    <x v="1"/>
    <x v="0"/>
    <x v="1"/>
    <n v="1007"/>
    <s v="7E"/>
    <x v="0"/>
    <s v="Alerce"/>
    <s v="Puerto Montt"/>
    <s v="Terminal de Buses"/>
    <s v="Puerto Montt"/>
    <n v="16"/>
    <d v="1899-12-30T16:31:00"/>
    <d v="1899-12-30T17:42:00"/>
    <d v="1899-12-30T01:11:00"/>
    <s v="XP7923"/>
    <s v="SI"/>
    <n v="29"/>
    <m/>
  </r>
  <r>
    <n v="492"/>
    <n v="523"/>
    <x v="0"/>
    <x v="1"/>
    <x v="1"/>
    <x v="0"/>
    <x v="1"/>
    <n v="1007"/>
    <s v="7E"/>
    <x v="0"/>
    <s v="Alerce"/>
    <s v="Puerto Montt"/>
    <s v="Terminal de Buses"/>
    <s v="Puerto Montt"/>
    <n v="16"/>
    <d v="1899-12-30T16:15:00"/>
    <d v="1899-12-30T17:28:00"/>
    <d v="1899-12-30T01:13:00"/>
    <s v="YA6079"/>
    <s v="SI"/>
    <n v="523"/>
    <m/>
  </r>
  <r>
    <n v="491"/>
    <n v="0"/>
    <x v="0"/>
    <x v="1"/>
    <x v="1"/>
    <x v="0"/>
    <x v="1"/>
    <n v="1007"/>
    <s v="7E"/>
    <x v="0"/>
    <s v="Alerce"/>
    <s v="Puerto Montt"/>
    <s v="Terminal de Buses"/>
    <s v="Puerto Montt"/>
    <n v="16"/>
    <d v="1899-12-30T16:13:00"/>
    <d v="1899-12-30T17:03:00"/>
    <d v="1899-12-30T00:50:00"/>
    <s v="KJPJ54"/>
    <s v="NO"/>
    <m/>
    <m/>
  </r>
  <r>
    <n v="492"/>
    <n v="0"/>
    <x v="0"/>
    <x v="1"/>
    <x v="1"/>
    <x v="0"/>
    <x v="1"/>
    <n v="1007"/>
    <s v="7E"/>
    <x v="0"/>
    <s v="Alerce"/>
    <s v="Puerto Montt"/>
    <s v="Terminal de Buses"/>
    <s v="Puerto Montt"/>
    <n v="15"/>
    <d v="1899-12-30T15:58:00"/>
    <d v="1899-12-30T16:58:27"/>
    <d v="1899-12-30T01:00:27"/>
    <s v="CJRV75"/>
    <s v="NO"/>
    <m/>
    <m/>
  </r>
  <r>
    <n v="490"/>
    <n v="0"/>
    <x v="0"/>
    <x v="1"/>
    <x v="1"/>
    <x v="0"/>
    <x v="1"/>
    <n v="1007"/>
    <s v="7E"/>
    <x v="0"/>
    <s v="Alerce"/>
    <s v="Puerto Montt"/>
    <s v="Terminal de Buses"/>
    <s v="Puerto Montt"/>
    <n v="15"/>
    <d v="1899-12-30T15:47:00"/>
    <d v="1899-12-30T16:37:00"/>
    <d v="1899-12-30T00:50:00"/>
    <s v="HJPL67"/>
    <s v="NO"/>
    <m/>
    <m/>
  </r>
  <r>
    <n v="487"/>
    <n v="522"/>
    <x v="0"/>
    <x v="1"/>
    <x v="1"/>
    <x v="0"/>
    <x v="1"/>
    <n v="1007"/>
    <s v="7E"/>
    <x v="0"/>
    <s v="Alerce"/>
    <s v="Puerto Montt"/>
    <s v="Terminal de Buses"/>
    <s v="Puerto Montt"/>
    <n v="15"/>
    <d v="1899-12-30T15:32:00"/>
    <d v="1899-12-30T16:45:00"/>
    <d v="1899-12-30T01:13:00"/>
    <s v="JVCZ51"/>
    <s v="SI"/>
    <n v="522"/>
    <m/>
  </r>
  <r>
    <n v="488"/>
    <n v="0"/>
    <x v="0"/>
    <x v="1"/>
    <x v="1"/>
    <x v="0"/>
    <x v="1"/>
    <n v="1007"/>
    <s v="7E"/>
    <x v="0"/>
    <s v="Alerce"/>
    <s v="Puerto Montt"/>
    <s v="Terminal de Buses"/>
    <s v="Puerto Montt"/>
    <n v="15"/>
    <d v="1899-12-30T15:24:00"/>
    <d v="1899-12-30T16:14:00"/>
    <d v="1899-12-30T00:50:00"/>
    <s v="CJRZ30"/>
    <s v="NO"/>
    <m/>
    <m/>
  </r>
  <r>
    <n v="489"/>
    <n v="0"/>
    <x v="0"/>
    <x v="1"/>
    <x v="1"/>
    <x v="0"/>
    <x v="1"/>
    <n v="1007"/>
    <s v="7E"/>
    <x v="0"/>
    <s v="Alerce"/>
    <s v="Puerto Montt"/>
    <s v="Terminal de Buses"/>
    <s v="Puerto Montt"/>
    <n v="15"/>
    <d v="1899-12-30T15:10:00"/>
    <d v="1899-12-30T16:10:27"/>
    <d v="1899-12-30T01:00:27"/>
    <s v="LKVW39"/>
    <s v="NO"/>
    <m/>
    <m/>
  </r>
  <r>
    <n v="443"/>
    <n v="27"/>
    <x v="0"/>
    <x v="1"/>
    <x v="1"/>
    <x v="0"/>
    <x v="1"/>
    <n v="1007"/>
    <s v="7E"/>
    <x v="0"/>
    <s v="Alerce"/>
    <s v="Puerto Montt"/>
    <s v="Terminal de Buses"/>
    <s v="Puerto Montt"/>
    <n v="15"/>
    <d v="1899-12-30T15:00:00"/>
    <d v="1899-12-30T15:58:00"/>
    <d v="1899-12-30T00:58:00"/>
    <s v="JKYZ95"/>
    <s v="SI"/>
    <n v="27"/>
    <m/>
  </r>
  <r>
    <n v="486"/>
    <n v="521"/>
    <x v="0"/>
    <x v="1"/>
    <x v="1"/>
    <x v="0"/>
    <x v="1"/>
    <n v="1007"/>
    <s v="7E"/>
    <x v="0"/>
    <s v="Alerce"/>
    <s v="Puerto Montt"/>
    <s v="Terminal de Buses"/>
    <s v="Puerto Montt"/>
    <n v="14"/>
    <d v="1899-12-30T14:58:00"/>
    <d v="1899-12-30T16:15:00"/>
    <d v="1899-12-30T01:17:00"/>
    <s v="RDWX19"/>
    <s v="SI"/>
    <n v="521"/>
    <m/>
  </r>
  <r>
    <n v="487"/>
    <n v="0"/>
    <x v="0"/>
    <x v="1"/>
    <x v="1"/>
    <x v="0"/>
    <x v="1"/>
    <n v="1007"/>
    <s v="7E"/>
    <x v="0"/>
    <s v="Alerce"/>
    <s v="Puerto Montt"/>
    <s v="Terminal de Buses"/>
    <s v="Puerto Montt"/>
    <n v="14"/>
    <d v="1899-12-30T14:46:00"/>
    <d v="1899-12-30T15:46:27"/>
    <d v="1899-12-30T01:00:27"/>
    <s v="DCLP60"/>
    <s v="NO"/>
    <m/>
    <m/>
  </r>
  <r>
    <n v="489"/>
    <n v="0"/>
    <x v="0"/>
    <x v="1"/>
    <x v="1"/>
    <x v="0"/>
    <x v="1"/>
    <n v="1007"/>
    <s v="7E"/>
    <x v="0"/>
    <s v="Alerce"/>
    <s v="Puerto Montt"/>
    <s v="Terminal de Buses"/>
    <s v="Puerto Montt"/>
    <n v="14"/>
    <d v="1899-12-30T14:41:00"/>
    <d v="1899-12-30T15:31:00"/>
    <d v="1899-12-30T00:50:00"/>
    <s v="RHDR48"/>
    <s v="NO"/>
    <m/>
    <m/>
  </r>
  <r>
    <n v="490"/>
    <n v="0"/>
    <x v="0"/>
    <x v="1"/>
    <x v="1"/>
    <x v="0"/>
    <x v="1"/>
    <n v="1007"/>
    <s v="7E"/>
    <x v="0"/>
    <s v="Alerce"/>
    <s v="Puerto Montt"/>
    <s v="Terminal de Buses"/>
    <s v="Puerto Montt"/>
    <n v="14"/>
    <d v="1899-12-30T14:30:00"/>
    <d v="1899-12-30T15:30:27"/>
    <d v="1899-12-30T01:00:27"/>
    <s v="FXYF30"/>
    <s v="NO"/>
    <m/>
    <m/>
  </r>
  <r>
    <n v="485"/>
    <n v="0"/>
    <x v="0"/>
    <x v="1"/>
    <x v="1"/>
    <x v="0"/>
    <x v="1"/>
    <n v="1007"/>
    <s v="7E"/>
    <x v="0"/>
    <s v="Alerce"/>
    <s v="Puerto Montt"/>
    <s v="Terminal de Buses"/>
    <s v="Puerto Montt"/>
    <n v="14"/>
    <d v="1899-12-30T14:10:00"/>
    <d v="1899-12-30T15:00:00"/>
    <d v="1899-12-30T00:50:00"/>
    <s v="WT9524"/>
    <s v="NO"/>
    <m/>
    <m/>
  </r>
  <r>
    <n v="484"/>
    <n v="519"/>
    <x v="0"/>
    <x v="1"/>
    <x v="1"/>
    <x v="0"/>
    <x v="1"/>
    <n v="1007"/>
    <s v="7E"/>
    <x v="0"/>
    <s v="Alerce"/>
    <s v="Puerto Montt"/>
    <s v="Terminal de Buses"/>
    <s v="Puerto Montt"/>
    <n v="14"/>
    <d v="1899-12-30T14:08:00"/>
    <d v="1899-12-30T15:04:00"/>
    <d v="1899-12-30T00:56:00"/>
    <s v="CJRV88"/>
    <s v="SI"/>
    <n v="519"/>
    <m/>
  </r>
  <r>
    <n v="485"/>
    <n v="0"/>
    <x v="0"/>
    <x v="1"/>
    <x v="1"/>
    <x v="0"/>
    <x v="1"/>
    <n v="1007"/>
    <s v="7E"/>
    <x v="0"/>
    <s v="Alerce"/>
    <s v="Puerto Montt"/>
    <s v="Terminal de Buses"/>
    <s v="Puerto Montt"/>
    <n v="13"/>
    <d v="1899-12-30T13:58:00"/>
    <d v="1899-12-30T14:58:27"/>
    <d v="1899-12-30T01:00:27"/>
    <s v="KCFB86"/>
    <s v="NO"/>
    <m/>
    <m/>
  </r>
  <r>
    <n v="483"/>
    <n v="0"/>
    <x v="0"/>
    <x v="1"/>
    <x v="1"/>
    <x v="0"/>
    <x v="1"/>
    <n v="1007"/>
    <s v="7E"/>
    <x v="0"/>
    <s v="Alerce"/>
    <s v="Puerto Montt"/>
    <s v="Terminal de Buses"/>
    <s v="Puerto Montt"/>
    <n v="13"/>
    <d v="1899-12-30T13:52:00"/>
    <d v="1899-12-30T14:42:00"/>
    <d v="1899-12-30T00:50:00"/>
    <s v="PHKS76"/>
    <s v="NO"/>
    <m/>
    <m/>
  </r>
  <r>
    <n v="482"/>
    <n v="0"/>
    <x v="0"/>
    <x v="1"/>
    <x v="1"/>
    <x v="0"/>
    <x v="1"/>
    <n v="1007"/>
    <s v="7E"/>
    <x v="0"/>
    <s v="Alerce"/>
    <s v="Puerto Montt"/>
    <s v="Terminal de Buses"/>
    <s v="Puerto Montt"/>
    <n v="13"/>
    <d v="1899-12-30T13:40:00"/>
    <d v="1899-12-30T14:30:00"/>
    <d v="1899-12-30T00:50:00"/>
    <s v="XP7923"/>
    <s v="NO"/>
    <m/>
    <m/>
  </r>
  <r>
    <n v="481"/>
    <n v="518"/>
    <x v="0"/>
    <x v="1"/>
    <x v="1"/>
    <x v="0"/>
    <x v="1"/>
    <n v="1007"/>
    <s v="7E"/>
    <x v="0"/>
    <s v="Alerce"/>
    <s v="Puerto Montt"/>
    <s v="Terminal de Buses"/>
    <s v="Puerto Montt"/>
    <n v="13"/>
    <d v="1899-12-30T13:34:00"/>
    <d v="1899-12-30T14:40:00"/>
    <d v="1899-12-30T01:06:00"/>
    <s v="WE5913"/>
    <s v="SI"/>
    <n v="518"/>
    <m/>
  </r>
  <r>
    <n v="480"/>
    <n v="517"/>
    <x v="0"/>
    <x v="1"/>
    <x v="1"/>
    <x v="0"/>
    <x v="1"/>
    <n v="1007"/>
    <s v="7E"/>
    <x v="0"/>
    <s v="Alerce"/>
    <s v="Puerto Montt"/>
    <s v="Terminal de Buses"/>
    <s v="Puerto Montt"/>
    <n v="13"/>
    <d v="1899-12-30T13:06:00"/>
    <d v="1899-12-30T14:00:00"/>
    <d v="1899-12-30T00:54:00"/>
    <s v="CJRZ30"/>
    <s v="SI"/>
    <n v="517"/>
    <m/>
  </r>
  <r>
    <n v="481"/>
    <n v="0"/>
    <x v="0"/>
    <x v="1"/>
    <x v="1"/>
    <x v="0"/>
    <x v="1"/>
    <n v="1007"/>
    <s v="7E"/>
    <x v="0"/>
    <s v="Alerce"/>
    <s v="Puerto Montt"/>
    <s v="Terminal de Buses"/>
    <s v="Puerto Montt"/>
    <n v="12"/>
    <d v="1899-12-30T12:54:00"/>
    <d v="1899-12-30T13:54:27"/>
    <d v="1899-12-30T01:00:27"/>
    <s v="RDWX20"/>
    <s v="NO"/>
    <m/>
    <m/>
  </r>
  <r>
    <n v="479"/>
    <n v="516"/>
    <x v="0"/>
    <x v="1"/>
    <x v="1"/>
    <x v="0"/>
    <x v="1"/>
    <n v="1007"/>
    <s v="7E"/>
    <x v="0"/>
    <s v="Alerce"/>
    <s v="Puerto Montt"/>
    <s v="Terminal de Buses"/>
    <s v="Puerto Montt"/>
    <n v="12"/>
    <d v="1899-12-30T12:53:00"/>
    <d v="1899-12-30T13:32:00"/>
    <d v="1899-12-30T00:39:00"/>
    <s v="ZJ9674"/>
    <s v="SI"/>
    <n v="516"/>
    <m/>
  </r>
  <r>
    <n v="478"/>
    <n v="515"/>
    <x v="0"/>
    <x v="1"/>
    <x v="1"/>
    <x v="0"/>
    <x v="1"/>
    <n v="1007"/>
    <s v="7E"/>
    <x v="0"/>
    <s v="Alerce"/>
    <s v="Puerto Montt"/>
    <s v="Terminal de Buses"/>
    <s v="Puerto Montt"/>
    <n v="12"/>
    <d v="1899-12-30T12:05:00"/>
    <d v="1899-12-30T12:55:00"/>
    <d v="1899-12-30T00:50:00"/>
    <s v="CJRV75"/>
    <s v="SI"/>
    <n v="515"/>
    <m/>
  </r>
  <r>
    <n v="477"/>
    <n v="514"/>
    <x v="0"/>
    <x v="1"/>
    <x v="1"/>
    <x v="0"/>
    <x v="1"/>
    <n v="1007"/>
    <s v="7E"/>
    <x v="0"/>
    <s v="Alerce"/>
    <s v="Puerto Montt"/>
    <s v="Terminal de Buses"/>
    <s v="Puerto Montt"/>
    <n v="11"/>
    <d v="1899-12-30T11:56:00"/>
    <d v="1899-12-30T13:01:00"/>
    <d v="1899-12-30T01:05:00"/>
    <s v="WX5530"/>
    <s v="SI"/>
    <n v="514"/>
    <m/>
  </r>
  <r>
    <n v="476"/>
    <n v="0"/>
    <x v="0"/>
    <x v="1"/>
    <x v="1"/>
    <x v="0"/>
    <x v="1"/>
    <n v="1007"/>
    <s v="7E"/>
    <x v="0"/>
    <s v="Alerce"/>
    <s v="Puerto Montt"/>
    <s v="Terminal de Buses"/>
    <s v="Puerto Montt"/>
    <n v="11"/>
    <d v="1899-12-30T11:46:00"/>
    <d v="1899-12-30T12:36:00"/>
    <d v="1899-12-30T00:50:00"/>
    <s v="DCXK69"/>
    <s v="NO"/>
    <m/>
    <m/>
  </r>
  <r>
    <n v="475"/>
    <n v="0"/>
    <x v="0"/>
    <x v="1"/>
    <x v="1"/>
    <x v="0"/>
    <x v="1"/>
    <n v="1007"/>
    <s v="7E"/>
    <x v="0"/>
    <s v="Alerce"/>
    <s v="Puerto Montt"/>
    <s v="Terminal de Buses"/>
    <s v="Puerto Montt"/>
    <n v="11"/>
    <d v="1899-12-30T11:38:00"/>
    <d v="1899-12-30T12:28:00"/>
    <d v="1899-12-30T00:50:00"/>
    <s v="PHKS76"/>
    <s v="NO"/>
    <m/>
    <m/>
  </r>
  <r>
    <n v="474"/>
    <n v="0"/>
    <x v="0"/>
    <x v="1"/>
    <x v="1"/>
    <x v="0"/>
    <x v="1"/>
    <n v="1007"/>
    <s v="7E"/>
    <x v="0"/>
    <s v="Alerce"/>
    <s v="Puerto Montt"/>
    <s v="Terminal de Buses"/>
    <s v="Puerto Montt"/>
    <n v="11"/>
    <d v="1899-12-30T11:26:00"/>
    <d v="1899-12-30T12:16:00"/>
    <d v="1899-12-30T00:50:00"/>
    <s v="BWSD46"/>
    <s v="NO"/>
    <m/>
    <m/>
  </r>
  <r>
    <n v="473"/>
    <n v="0"/>
    <x v="0"/>
    <x v="1"/>
    <x v="1"/>
    <x v="0"/>
    <x v="1"/>
    <n v="1007"/>
    <s v="7E"/>
    <x v="0"/>
    <s v="Alerce"/>
    <s v="Puerto Montt"/>
    <s v="Terminal de Buses"/>
    <s v="Puerto Montt"/>
    <n v="11"/>
    <d v="1899-12-30T11:10:00"/>
    <d v="1899-12-30T12:00:00"/>
    <d v="1899-12-30T00:50:00"/>
    <s v="FXRR26"/>
    <s v="NO"/>
    <m/>
    <m/>
  </r>
  <r>
    <n v="474"/>
    <n v="0"/>
    <x v="0"/>
    <x v="1"/>
    <x v="1"/>
    <x v="0"/>
    <x v="1"/>
    <n v="1007"/>
    <s v="7E"/>
    <x v="0"/>
    <s v="Alerce"/>
    <s v="Puerto Montt"/>
    <s v="Terminal de Buses"/>
    <s v="Puerto Montt"/>
    <n v="11"/>
    <d v="1899-12-30T11:10:00"/>
    <d v="1899-12-30T12:10:27"/>
    <d v="1899-12-30T01:00:27"/>
    <s v="KJPJ54"/>
    <s v="NO"/>
    <m/>
    <m/>
  </r>
  <r>
    <n v="472"/>
    <n v="512"/>
    <x v="0"/>
    <x v="1"/>
    <x v="1"/>
    <x v="0"/>
    <x v="1"/>
    <n v="1007"/>
    <s v="7E"/>
    <x v="0"/>
    <s v="Alerce"/>
    <s v="Puerto Montt"/>
    <s v="Terminal de Buses"/>
    <s v="Puerto Montt"/>
    <n v="11"/>
    <d v="1899-12-30T11:03:00"/>
    <d v="1899-12-30T12:18:00"/>
    <d v="1899-12-30T01:15:00"/>
    <s v="RFRC42"/>
    <s v="SI"/>
    <n v="512"/>
    <m/>
  </r>
  <r>
    <n v="471"/>
    <n v="0"/>
    <x v="0"/>
    <x v="1"/>
    <x v="1"/>
    <x v="0"/>
    <x v="1"/>
    <n v="1007"/>
    <s v="7E"/>
    <x v="0"/>
    <s v="Alerce"/>
    <s v="Puerto Montt"/>
    <s v="Terminal de Buses"/>
    <s v="Puerto Montt"/>
    <n v="10"/>
    <d v="1899-12-30T10:53:00"/>
    <d v="1899-12-30T11:43:00"/>
    <d v="1899-12-30T00:50:00"/>
    <s v="JKYZ95"/>
    <s v="NO"/>
    <m/>
    <m/>
  </r>
  <r>
    <n v="470"/>
    <n v="511"/>
    <x v="0"/>
    <x v="1"/>
    <x v="1"/>
    <x v="0"/>
    <x v="1"/>
    <n v="1007"/>
    <s v="7E"/>
    <x v="0"/>
    <s v="Alerce"/>
    <s v="Puerto Montt"/>
    <s v="Terminal de Buses"/>
    <s v="Puerto Montt"/>
    <n v="10"/>
    <d v="1899-12-30T10:39:00"/>
    <d v="1899-12-30T11:40:00"/>
    <d v="1899-12-30T01:01:00"/>
    <s v="HJPY90"/>
    <s v="SI"/>
    <n v="511"/>
    <m/>
  </r>
  <r>
    <n v="469"/>
    <n v="0"/>
    <x v="0"/>
    <x v="1"/>
    <x v="1"/>
    <x v="0"/>
    <x v="1"/>
    <n v="1007"/>
    <s v="7E"/>
    <x v="0"/>
    <s v="Alerce"/>
    <s v="Puerto Montt"/>
    <s v="Terminal de Buses"/>
    <s v="Puerto Montt"/>
    <n v="10"/>
    <d v="1899-12-30T10:34:00"/>
    <d v="1899-12-30T11:24:00"/>
    <d v="1899-12-30T00:50:00"/>
    <s v="KCJF27"/>
    <s v="NO"/>
    <m/>
    <m/>
  </r>
  <r>
    <n v="468"/>
    <n v="510"/>
    <x v="0"/>
    <x v="1"/>
    <x v="1"/>
    <x v="0"/>
    <x v="1"/>
    <n v="1007"/>
    <s v="7E"/>
    <x v="0"/>
    <s v="Alerce"/>
    <s v="Puerto Montt"/>
    <s v="Terminal de Buses"/>
    <s v="Puerto Montt"/>
    <n v="10"/>
    <d v="1899-12-30T10:15:00"/>
    <d v="1899-12-30T11:21:00"/>
    <d v="1899-12-30T01:06:00"/>
    <s v="CJRW37"/>
    <s v="SI"/>
    <n v="510"/>
    <m/>
  </r>
  <r>
    <n v="469"/>
    <n v="0"/>
    <x v="0"/>
    <x v="1"/>
    <x v="1"/>
    <x v="0"/>
    <x v="1"/>
    <n v="1007"/>
    <s v="7E"/>
    <x v="0"/>
    <s v="Alerce"/>
    <s v="Puerto Montt"/>
    <s v="Terminal de Buses"/>
    <s v="Puerto Montt"/>
    <n v="10"/>
    <d v="1899-12-30T10:00:00"/>
    <d v="1899-12-30T11:00:27"/>
    <d v="1899-12-30T01:00:27"/>
    <s v="HJPL67"/>
    <s v="NO"/>
    <m/>
    <m/>
  </r>
  <r>
    <n v="467"/>
    <n v="0"/>
    <x v="0"/>
    <x v="1"/>
    <x v="1"/>
    <x v="0"/>
    <x v="1"/>
    <n v="1007"/>
    <s v="7E"/>
    <x v="0"/>
    <s v="Alerce"/>
    <s v="Puerto Montt"/>
    <s v="Terminal de Buses"/>
    <s v="Puerto Montt"/>
    <n v="9"/>
    <d v="1899-12-30T09:57:00"/>
    <d v="1899-12-30T10:47:00"/>
    <d v="1899-12-30T00:50:00"/>
    <s v="RHDR48"/>
    <s v="NO"/>
    <m/>
    <m/>
  </r>
  <r>
    <n v="468"/>
    <n v="0"/>
    <x v="0"/>
    <x v="1"/>
    <x v="1"/>
    <x v="0"/>
    <x v="1"/>
    <n v="1007"/>
    <s v="7E"/>
    <x v="0"/>
    <s v="Alerce"/>
    <s v="Puerto Montt"/>
    <s v="Terminal de Buses"/>
    <s v="Puerto Montt"/>
    <n v="9"/>
    <d v="1899-12-30T09:40:00"/>
    <d v="1899-12-30T10:40:27"/>
    <d v="1899-12-30T01:00:27"/>
    <s v="CJRZ30"/>
    <s v="NO"/>
    <m/>
    <m/>
  </r>
  <r>
    <n v="466"/>
    <n v="509"/>
    <x v="0"/>
    <x v="1"/>
    <x v="1"/>
    <x v="0"/>
    <x v="1"/>
    <n v="1007"/>
    <s v="7E"/>
    <x v="0"/>
    <s v="Alerce"/>
    <s v="Puerto Montt"/>
    <s v="Terminal de Buses"/>
    <s v="Puerto Montt"/>
    <n v="9"/>
    <d v="1899-12-30T09:38:00"/>
    <d v="1899-12-30T10:44:00"/>
    <d v="1899-12-30T01:06:00"/>
    <s v="RGXX94"/>
    <s v="SI"/>
    <n v="509"/>
    <m/>
  </r>
  <r>
    <n v="467"/>
    <n v="0"/>
    <x v="0"/>
    <x v="1"/>
    <x v="1"/>
    <x v="0"/>
    <x v="1"/>
    <n v="1007"/>
    <s v="7E"/>
    <x v="0"/>
    <s v="Alerce"/>
    <s v="Puerto Montt"/>
    <s v="Terminal de Buses"/>
    <s v="Puerto Montt"/>
    <n v="9"/>
    <d v="1899-12-30T09:28:00"/>
    <d v="1899-12-30T10:28:27"/>
    <d v="1899-12-30T01:00:27"/>
    <s v="KJCZ20"/>
    <s v="NO"/>
    <m/>
    <m/>
  </r>
  <r>
    <n v="465"/>
    <n v="0"/>
    <x v="0"/>
    <x v="1"/>
    <x v="1"/>
    <x v="0"/>
    <x v="1"/>
    <n v="1007"/>
    <s v="7E"/>
    <x v="0"/>
    <s v="Alerce"/>
    <s v="Puerto Montt"/>
    <s v="Terminal de Buses"/>
    <s v="Puerto Montt"/>
    <n v="9"/>
    <d v="1899-12-30T09:12:00"/>
    <d v="1899-12-30T10:02:00"/>
    <d v="1899-12-30T00:50:00"/>
    <s v="DCLP60"/>
    <s v="NO"/>
    <m/>
    <m/>
  </r>
  <r>
    <n v="464"/>
    <n v="508"/>
    <x v="0"/>
    <x v="1"/>
    <x v="1"/>
    <x v="0"/>
    <x v="1"/>
    <n v="1007"/>
    <s v="7E"/>
    <x v="0"/>
    <s v="Alerce"/>
    <s v="Puerto Montt"/>
    <s v="Terminal de Buses"/>
    <s v="Puerto Montt"/>
    <n v="9"/>
    <d v="1899-12-30T09:03:00"/>
    <d v="1899-12-30T10:15:00"/>
    <d v="1899-12-30T01:12:00"/>
    <s v="LGLR75"/>
    <s v="SI"/>
    <n v="508"/>
    <m/>
  </r>
  <r>
    <n v="463"/>
    <n v="0"/>
    <x v="0"/>
    <x v="1"/>
    <x v="1"/>
    <x v="0"/>
    <x v="1"/>
    <n v="1007"/>
    <s v="7E"/>
    <x v="0"/>
    <s v="Alerce"/>
    <s v="Puerto Montt"/>
    <s v="Terminal de Buses"/>
    <s v="Puerto Montt"/>
    <n v="8"/>
    <d v="1899-12-30T08:52:00"/>
    <d v="1899-12-30T09:42:00"/>
    <d v="1899-12-30T00:50:00"/>
    <s v="CCBK88"/>
    <s v="NO"/>
    <m/>
    <m/>
  </r>
  <r>
    <n v="462"/>
    <n v="507"/>
    <x v="0"/>
    <x v="1"/>
    <x v="1"/>
    <x v="0"/>
    <x v="1"/>
    <n v="1007"/>
    <s v="7E"/>
    <x v="0"/>
    <s v="Alerce"/>
    <s v="Puerto Montt"/>
    <s v="Terminal de Buses"/>
    <s v="Puerto Montt"/>
    <n v="8"/>
    <d v="1899-12-30T08:49:00"/>
    <d v="1899-12-30T09:59:00"/>
    <d v="1899-12-30T01:10:00"/>
    <s v="FXYF30"/>
    <s v="SI"/>
    <n v="507"/>
    <m/>
  </r>
  <r>
    <n v="463"/>
    <n v="0"/>
    <x v="0"/>
    <x v="1"/>
    <x v="1"/>
    <x v="0"/>
    <x v="1"/>
    <n v="1007"/>
    <s v="7E"/>
    <x v="0"/>
    <s v="Alerce"/>
    <s v="Puerto Montt"/>
    <s v="Terminal de Buses"/>
    <s v="Puerto Montt"/>
    <n v="8"/>
    <d v="1899-12-30T08:42:00"/>
    <d v="1899-12-30T09:42:27"/>
    <d v="1899-12-30T01:00:27"/>
    <s v="RJJY72"/>
    <s v="NO"/>
    <m/>
    <m/>
  </r>
  <r>
    <n v="461"/>
    <n v="0"/>
    <x v="0"/>
    <x v="1"/>
    <x v="1"/>
    <x v="0"/>
    <x v="1"/>
    <n v="1007"/>
    <s v="7E"/>
    <x v="0"/>
    <s v="Alerce"/>
    <s v="Puerto Montt"/>
    <s v="Terminal de Buses"/>
    <s v="Puerto Montt"/>
    <n v="8"/>
    <d v="1899-12-30T08:40:00"/>
    <d v="1899-12-30T09:30:00"/>
    <d v="1899-12-30T00:50:00"/>
    <s v="WU5190"/>
    <s v="NO"/>
    <m/>
    <m/>
  </r>
  <r>
    <n v="462"/>
    <n v="0"/>
    <x v="0"/>
    <x v="1"/>
    <x v="1"/>
    <x v="0"/>
    <x v="1"/>
    <n v="1007"/>
    <s v="7E"/>
    <x v="0"/>
    <s v="Alerce"/>
    <s v="Puerto Montt"/>
    <s v="Terminal de Buses"/>
    <s v="Puerto Montt"/>
    <n v="8"/>
    <d v="1899-12-30T08:36:00"/>
    <d v="1899-12-30T09:36:27"/>
    <d v="1899-12-30T01:00:27"/>
    <s v="RDTX68"/>
    <s v="NO"/>
    <m/>
    <m/>
  </r>
  <r>
    <n v="460"/>
    <n v="506"/>
    <x v="0"/>
    <x v="1"/>
    <x v="1"/>
    <x v="0"/>
    <x v="1"/>
    <n v="1007"/>
    <s v="7E"/>
    <x v="0"/>
    <s v="Alerce"/>
    <s v="Puerto Montt"/>
    <s v="Terminal de Buses"/>
    <s v="Puerto Montt"/>
    <n v="8"/>
    <d v="1899-12-30T08:20:00"/>
    <d v="1899-12-30T09:29:00"/>
    <d v="1899-12-30T01:09:00"/>
    <s v="BDKY58"/>
    <s v="SI"/>
    <n v="506"/>
    <m/>
  </r>
  <r>
    <n v="459"/>
    <n v="0"/>
    <x v="0"/>
    <x v="1"/>
    <x v="1"/>
    <x v="0"/>
    <x v="1"/>
    <n v="1007"/>
    <s v="7E"/>
    <x v="0"/>
    <s v="Alerce"/>
    <s v="Puerto Montt"/>
    <s v="Terminal de Buses"/>
    <s v="Puerto Montt"/>
    <n v="8"/>
    <d v="1899-12-30T08:18:00"/>
    <d v="1899-12-30T09:08:00"/>
    <d v="1899-12-30T00:50:00"/>
    <s v="KJPJ54"/>
    <s v="NO"/>
    <m/>
    <m/>
  </r>
  <r>
    <n v="458"/>
    <n v="505"/>
    <x v="0"/>
    <x v="1"/>
    <x v="1"/>
    <x v="0"/>
    <x v="1"/>
    <n v="1007"/>
    <s v="7E"/>
    <x v="0"/>
    <s v="Alerce"/>
    <s v="Puerto Montt"/>
    <s v="Terminal de Buses"/>
    <s v="Puerto Montt"/>
    <n v="8"/>
    <d v="1899-12-30T08:03:00"/>
    <d v="1899-12-30T10:11:00"/>
    <d v="1899-12-30T02:08:00"/>
    <s v="BKSV43"/>
    <s v="SI"/>
    <n v="505"/>
    <m/>
  </r>
  <r>
    <n v="499"/>
    <n v="6"/>
    <x v="0"/>
    <x v="1"/>
    <x v="1"/>
    <x v="0"/>
    <x v="1"/>
    <n v="1007"/>
    <s v="7E"/>
    <x v="1"/>
    <s v="Terminal de Buses"/>
    <s v="Puerto Montt"/>
    <s v="Alerce"/>
    <s v="Puerto Montt"/>
    <n v="8"/>
    <d v="1899-12-30T08:57:00"/>
    <d v="1899-12-30T10:24:00"/>
    <d v="1899-12-30T01:27:00"/>
    <s v="FXRR26"/>
    <s v="SI"/>
    <n v="6"/>
    <m/>
  </r>
  <r>
    <n v="500"/>
    <n v="27"/>
    <x v="0"/>
    <x v="1"/>
    <x v="1"/>
    <x v="0"/>
    <x v="1"/>
    <n v="1007"/>
    <s v="7E"/>
    <x v="1"/>
    <s v="Terminal de Buses"/>
    <s v="Puerto Montt"/>
    <s v="Alerce"/>
    <s v="Puerto Montt"/>
    <n v="15"/>
    <d v="1899-12-30T15:58:00"/>
    <d v="1899-12-30T16:54:00"/>
    <d v="1899-12-30T00:56:00"/>
    <s v="JKYZ95"/>
    <s v="SI"/>
    <n v="27"/>
    <m/>
  </r>
  <r>
    <n v="501"/>
    <n v="29"/>
    <x v="0"/>
    <x v="1"/>
    <x v="1"/>
    <x v="0"/>
    <x v="1"/>
    <n v="1007"/>
    <s v="7E"/>
    <x v="1"/>
    <s v="Terminal de Buses"/>
    <s v="Puerto Montt"/>
    <s v="Alerce"/>
    <s v="Puerto Montt"/>
    <n v="17"/>
    <d v="1899-12-30T17:42:00"/>
    <d v="1899-12-30T19:11:00"/>
    <d v="1899-12-30T01:29:00"/>
    <s v="XP7923"/>
    <s v="SI"/>
    <n v="29"/>
    <m/>
  </r>
  <r>
    <n v="502"/>
    <n v="499"/>
    <x v="0"/>
    <x v="1"/>
    <x v="1"/>
    <x v="0"/>
    <x v="1"/>
    <n v="1007"/>
    <s v="7E"/>
    <x v="1"/>
    <s v="Terminal de Buses"/>
    <s v="Puerto Montt"/>
    <s v="Alerce"/>
    <s v="Puerto Montt"/>
    <n v="7"/>
    <d v="1899-12-30T07:29:00"/>
    <d v="1899-12-30T08:51:00"/>
    <d v="1899-12-30T01:22:00"/>
    <s v="JKYZ95"/>
    <s v="SI"/>
    <n v="499"/>
    <m/>
  </r>
  <r>
    <n v="503"/>
    <n v="0"/>
    <x v="0"/>
    <x v="1"/>
    <x v="1"/>
    <x v="0"/>
    <x v="1"/>
    <n v="1007"/>
    <s v="7E"/>
    <x v="1"/>
    <s v="Terminal de Buses"/>
    <s v="Puerto Montt"/>
    <s v="Alerce"/>
    <s v="Puerto Montt"/>
    <n v="7"/>
    <d v="1899-12-30T07:18:00"/>
    <d v="1899-12-30T08:08:00"/>
    <d v="1899-12-30T00:50:00"/>
    <s v="RGXX97"/>
    <s v="NO"/>
    <m/>
    <m/>
  </r>
  <r>
    <n v="504"/>
    <n v="0"/>
    <x v="0"/>
    <x v="1"/>
    <x v="1"/>
    <x v="0"/>
    <x v="1"/>
    <n v="1007"/>
    <s v="7E"/>
    <x v="1"/>
    <s v="Terminal de Buses"/>
    <s v="Puerto Montt"/>
    <s v="Alerce"/>
    <s v="Puerto Montt"/>
    <n v="7"/>
    <d v="1899-12-30T07:29:00"/>
    <d v="1899-12-30T08:19:00"/>
    <d v="1899-12-30T00:50:00"/>
    <s v="KCFB86"/>
    <s v="NO"/>
    <m/>
    <m/>
  </r>
  <r>
    <n v="505"/>
    <n v="500"/>
    <x v="0"/>
    <x v="1"/>
    <x v="1"/>
    <x v="0"/>
    <x v="1"/>
    <n v="1007"/>
    <s v="7E"/>
    <x v="1"/>
    <s v="Terminal de Buses"/>
    <s v="Puerto Montt"/>
    <s v="Alerce"/>
    <s v="Puerto Montt"/>
    <n v="8"/>
    <d v="1899-12-30T08:18:00"/>
    <d v="1899-12-30T09:31:00"/>
    <d v="1899-12-30T01:13:00"/>
    <s v="CJRZ30"/>
    <s v="SI"/>
    <n v="500"/>
    <m/>
  </r>
  <r>
    <n v="506"/>
    <n v="0"/>
    <x v="0"/>
    <x v="1"/>
    <x v="1"/>
    <x v="0"/>
    <x v="1"/>
    <n v="1007"/>
    <s v="7E"/>
    <x v="1"/>
    <s v="Terminal de Buses"/>
    <s v="Puerto Montt"/>
    <s v="Alerce"/>
    <s v="Puerto Montt"/>
    <n v="7"/>
    <d v="1899-12-30T07:39:00"/>
    <d v="1899-12-30T08:29:00"/>
    <d v="1899-12-30T00:50:00"/>
    <s v="LKFR48"/>
    <s v="NO"/>
    <m/>
    <m/>
  </r>
  <r>
    <n v="507"/>
    <n v="501"/>
    <x v="0"/>
    <x v="1"/>
    <x v="1"/>
    <x v="0"/>
    <x v="1"/>
    <n v="1007"/>
    <s v="7E"/>
    <x v="1"/>
    <s v="Terminal de Buses"/>
    <s v="Puerto Montt"/>
    <s v="Alerce"/>
    <s v="Puerto Montt"/>
    <n v="8"/>
    <d v="1899-12-30T08:40:00"/>
    <d v="1899-12-30T09:33:00"/>
    <d v="1899-12-30T00:53:00"/>
    <s v="RHDR48"/>
    <s v="SI"/>
    <n v="501"/>
    <m/>
  </r>
  <r>
    <n v="508"/>
    <n v="502"/>
    <x v="0"/>
    <x v="1"/>
    <x v="1"/>
    <x v="0"/>
    <x v="1"/>
    <n v="1007"/>
    <s v="7E"/>
    <x v="1"/>
    <s v="Terminal de Buses"/>
    <s v="Puerto Montt"/>
    <s v="Alerce"/>
    <s v="Puerto Montt"/>
    <n v="7"/>
    <d v="1899-12-30T07:59:00"/>
    <d v="1899-12-30T09:12:00"/>
    <d v="1899-12-30T01:13:00"/>
    <s v="RDWX20"/>
    <s v="SI"/>
    <n v="502"/>
    <m/>
  </r>
  <r>
    <n v="509"/>
    <n v="0"/>
    <x v="0"/>
    <x v="1"/>
    <x v="1"/>
    <x v="0"/>
    <x v="1"/>
    <n v="1007"/>
    <s v="7E"/>
    <x v="1"/>
    <s v="Terminal de Buses"/>
    <s v="Puerto Montt"/>
    <s v="Alerce"/>
    <s v="Puerto Montt"/>
    <n v="8"/>
    <d v="1899-12-30T08:09:00"/>
    <d v="1899-12-30T08:59:00"/>
    <d v="1899-12-30T00:50:00"/>
    <s v="JVCZ51"/>
    <s v="NO"/>
    <m/>
    <m/>
  </r>
  <r>
    <n v="510"/>
    <n v="0"/>
    <x v="0"/>
    <x v="1"/>
    <x v="1"/>
    <x v="0"/>
    <x v="1"/>
    <n v="1007"/>
    <s v="7E"/>
    <x v="1"/>
    <s v="Terminal de Buses"/>
    <s v="Puerto Montt"/>
    <s v="Alerce"/>
    <s v="Puerto Montt"/>
    <n v="8"/>
    <d v="1899-12-30T08:20:00"/>
    <d v="1899-12-30T09:10:00"/>
    <d v="1899-12-30T00:50:00"/>
    <s v="RLRW83"/>
    <s v="NO"/>
    <m/>
    <m/>
  </r>
  <r>
    <n v="511"/>
    <n v="503"/>
    <x v="0"/>
    <x v="1"/>
    <x v="1"/>
    <x v="0"/>
    <x v="1"/>
    <n v="1007"/>
    <s v="7E"/>
    <x v="1"/>
    <s v="Terminal de Buses"/>
    <s v="Puerto Montt"/>
    <s v="Alerce"/>
    <s v="Puerto Montt"/>
    <n v="8"/>
    <d v="1899-12-30T08:45:00"/>
    <d v="1899-12-30T10:06:00"/>
    <d v="1899-12-30T01:21:00"/>
    <s v="WT9524"/>
    <s v="SI"/>
    <n v="503"/>
    <m/>
  </r>
  <r>
    <n v="512"/>
    <n v="0"/>
    <x v="0"/>
    <x v="1"/>
    <x v="1"/>
    <x v="0"/>
    <x v="1"/>
    <n v="1007"/>
    <s v="7E"/>
    <x v="1"/>
    <s v="Terminal de Buses"/>
    <s v="Puerto Montt"/>
    <s v="Alerce"/>
    <s v="Puerto Montt"/>
    <n v="8"/>
    <d v="1899-12-30T08:31:00"/>
    <d v="1899-12-30T09:21:00"/>
    <d v="1899-12-30T00:50:00"/>
    <s v="PHKS80"/>
    <s v="NO"/>
    <m/>
    <m/>
  </r>
  <r>
    <n v="513"/>
    <n v="0"/>
    <x v="0"/>
    <x v="1"/>
    <x v="1"/>
    <x v="0"/>
    <x v="1"/>
    <n v="1007"/>
    <s v="7E"/>
    <x v="1"/>
    <s v="Terminal de Buses"/>
    <s v="Puerto Montt"/>
    <s v="Alerce"/>
    <s v="Puerto Montt"/>
    <n v="8"/>
    <d v="1899-12-30T08:42:00"/>
    <d v="1899-12-30T09:32:00"/>
    <d v="1899-12-30T00:50:00"/>
    <s v="XP7923"/>
    <s v="NO"/>
    <m/>
    <m/>
  </r>
  <r>
    <n v="514"/>
    <n v="0"/>
    <x v="0"/>
    <x v="1"/>
    <x v="1"/>
    <x v="0"/>
    <x v="1"/>
    <n v="1007"/>
    <s v="7E"/>
    <x v="1"/>
    <s v="Terminal de Buses"/>
    <s v="Puerto Montt"/>
    <s v="Alerce"/>
    <s v="Puerto Montt"/>
    <n v="8"/>
    <d v="1899-12-30T08:45:00"/>
    <d v="1899-12-30T09:35:00"/>
    <d v="1899-12-30T00:50:00"/>
    <s v="YA6079"/>
    <s v="NO"/>
    <m/>
    <s v="No deja subir al bus"/>
  </r>
  <r>
    <n v="515"/>
    <n v="505"/>
    <x v="0"/>
    <x v="1"/>
    <x v="1"/>
    <x v="0"/>
    <x v="1"/>
    <n v="1007"/>
    <s v="7E"/>
    <x v="1"/>
    <s v="Terminal de Buses"/>
    <s v="Puerto Montt"/>
    <s v="Alerce"/>
    <s v="Puerto Montt"/>
    <n v="10"/>
    <d v="1899-12-30T10:11:00"/>
    <d v="1899-12-30T11:34:00"/>
    <d v="1899-12-30T01:23:00"/>
    <s v="BKSV43"/>
    <s v="SI"/>
    <n v="505"/>
    <m/>
  </r>
  <r>
    <n v="516"/>
    <n v="0"/>
    <x v="0"/>
    <x v="1"/>
    <x v="1"/>
    <x v="0"/>
    <x v="1"/>
    <n v="1007"/>
    <s v="7E"/>
    <x v="1"/>
    <s v="Terminal de Buses"/>
    <s v="Puerto Montt"/>
    <s v="Alerce"/>
    <s v="Puerto Montt"/>
    <n v="9"/>
    <d v="1899-12-30T09:08:00"/>
    <d v="1899-12-30T09:58:00"/>
    <d v="1899-12-30T00:50:00"/>
    <s v="KJPJ54"/>
    <s v="NO"/>
    <m/>
    <m/>
  </r>
  <r>
    <n v="517"/>
    <n v="506"/>
    <x v="0"/>
    <x v="1"/>
    <x v="1"/>
    <x v="0"/>
    <x v="1"/>
    <n v="1007"/>
    <s v="7E"/>
    <x v="1"/>
    <s v="Terminal de Buses"/>
    <s v="Puerto Montt"/>
    <s v="Alerce"/>
    <s v="Puerto Montt"/>
    <n v="9"/>
    <d v="1899-12-30T09:29:00"/>
    <d v="1899-12-30T10:34:00"/>
    <d v="1899-12-30T01:05:00"/>
    <s v="BDKY58"/>
    <s v="SI"/>
    <n v="506"/>
    <m/>
  </r>
  <r>
    <n v="518"/>
    <n v="0"/>
    <x v="0"/>
    <x v="1"/>
    <x v="1"/>
    <x v="0"/>
    <x v="1"/>
    <n v="1007"/>
    <s v="7E"/>
    <x v="1"/>
    <s v="Terminal de Buses"/>
    <s v="Puerto Montt"/>
    <s v="Alerce"/>
    <s v="Puerto Montt"/>
    <n v="9"/>
    <d v="1899-12-30T09:30:00"/>
    <d v="1899-12-30T10:20:00"/>
    <d v="1899-12-30T00:50:00"/>
    <s v="WU5190"/>
    <s v="NO"/>
    <m/>
    <m/>
  </r>
  <r>
    <n v="519"/>
    <n v="507"/>
    <x v="0"/>
    <x v="1"/>
    <x v="1"/>
    <x v="0"/>
    <x v="1"/>
    <n v="1007"/>
    <s v="7E"/>
    <x v="1"/>
    <s v="Terminal de Buses"/>
    <s v="Puerto Montt"/>
    <s v="Alerce"/>
    <s v="Puerto Montt"/>
    <n v="9"/>
    <d v="1899-12-30T09:59:00"/>
    <d v="1899-12-30T10:56:00"/>
    <d v="1899-12-30T00:57:00"/>
    <s v="FXYF30"/>
    <s v="SI"/>
    <n v="507"/>
    <m/>
  </r>
  <r>
    <n v="520"/>
    <n v="0"/>
    <x v="0"/>
    <x v="1"/>
    <x v="1"/>
    <x v="0"/>
    <x v="1"/>
    <n v="1007"/>
    <s v="7E"/>
    <x v="1"/>
    <s v="Terminal de Buses"/>
    <s v="Puerto Montt"/>
    <s v="Alerce"/>
    <s v="Puerto Montt"/>
    <n v="9"/>
    <d v="1899-12-30T09:42:00"/>
    <d v="1899-12-30T10:32:00"/>
    <d v="1899-12-30T00:50:00"/>
    <s v="CCBK88"/>
    <s v="NO"/>
    <m/>
    <m/>
  </r>
  <r>
    <n v="521"/>
    <n v="508"/>
    <x v="0"/>
    <x v="1"/>
    <x v="1"/>
    <x v="0"/>
    <x v="1"/>
    <n v="1007"/>
    <s v="7E"/>
    <x v="1"/>
    <s v="Terminal de Buses"/>
    <s v="Puerto Montt"/>
    <s v="Alerce"/>
    <s v="Puerto Montt"/>
    <n v="10"/>
    <d v="1899-12-30T10:15:00"/>
    <d v="1899-12-30T11:32:00"/>
    <d v="1899-12-30T01:17:00"/>
    <s v="LGLR75"/>
    <s v="SI"/>
    <n v="508"/>
    <m/>
  </r>
  <r>
    <n v="522"/>
    <n v="0"/>
    <x v="0"/>
    <x v="1"/>
    <x v="1"/>
    <x v="0"/>
    <x v="1"/>
    <n v="1007"/>
    <s v="7E"/>
    <x v="1"/>
    <s v="Terminal de Buses"/>
    <s v="Puerto Montt"/>
    <s v="Alerce"/>
    <s v="Puerto Montt"/>
    <n v="10"/>
    <d v="1899-12-30T10:02:00"/>
    <d v="1899-12-30T10:52:00"/>
    <d v="1899-12-30T00:50:00"/>
    <s v="DCLP60"/>
    <s v="NO"/>
    <m/>
    <m/>
  </r>
  <r>
    <n v="523"/>
    <n v="509"/>
    <x v="0"/>
    <x v="1"/>
    <x v="1"/>
    <x v="0"/>
    <x v="1"/>
    <n v="1007"/>
    <s v="7E"/>
    <x v="1"/>
    <s v="Terminal de Buses"/>
    <s v="Puerto Montt"/>
    <s v="Alerce"/>
    <s v="Puerto Montt"/>
    <n v="10"/>
    <d v="1899-12-30T10:44:00"/>
    <d v="1899-12-30T11:43:00"/>
    <d v="1899-12-30T00:59:00"/>
    <s v="RGXX94"/>
    <s v="SI"/>
    <n v="509"/>
    <m/>
  </r>
  <r>
    <n v="524"/>
    <n v="0"/>
    <x v="0"/>
    <x v="1"/>
    <x v="1"/>
    <x v="0"/>
    <x v="1"/>
    <n v="1007"/>
    <s v="7E"/>
    <x v="1"/>
    <s v="Terminal de Buses"/>
    <s v="Puerto Montt"/>
    <s v="Alerce"/>
    <s v="Puerto Montt"/>
    <n v="10"/>
    <d v="1899-12-30T10:47:00"/>
    <d v="1899-12-30T11:37:00"/>
    <d v="1899-12-30T00:50:00"/>
    <s v="RHDR48"/>
    <s v="NO"/>
    <m/>
    <m/>
  </r>
  <r>
    <n v="525"/>
    <n v="510"/>
    <x v="0"/>
    <x v="1"/>
    <x v="1"/>
    <x v="0"/>
    <x v="1"/>
    <n v="1007"/>
    <s v="7E"/>
    <x v="1"/>
    <s v="Terminal de Buses"/>
    <s v="Puerto Montt"/>
    <s v="Alerce"/>
    <s v="Puerto Montt"/>
    <n v="11"/>
    <d v="1899-12-30T11:21:00"/>
    <d v="1899-12-30T12:41:00"/>
    <d v="1899-12-30T01:20:00"/>
    <s v="CJRW37"/>
    <s v="SI"/>
    <n v="510"/>
    <m/>
  </r>
  <r>
    <n v="526"/>
    <n v="0"/>
    <x v="0"/>
    <x v="1"/>
    <x v="1"/>
    <x v="0"/>
    <x v="1"/>
    <n v="1007"/>
    <s v="7E"/>
    <x v="1"/>
    <s v="Terminal de Buses"/>
    <s v="Puerto Montt"/>
    <s v="Alerce"/>
    <s v="Puerto Montt"/>
    <n v="11"/>
    <d v="1899-12-30T11:24:00"/>
    <d v="1899-12-30T12:14:00"/>
    <d v="1899-12-30T00:50:00"/>
    <s v="KCJF27"/>
    <s v="NO"/>
    <m/>
    <m/>
  </r>
  <r>
    <n v="527"/>
    <n v="511"/>
    <x v="0"/>
    <x v="1"/>
    <x v="1"/>
    <x v="0"/>
    <x v="1"/>
    <n v="1007"/>
    <s v="7E"/>
    <x v="1"/>
    <s v="Terminal de Buses"/>
    <s v="Puerto Montt"/>
    <s v="Alerce"/>
    <s v="Puerto Montt"/>
    <n v="11"/>
    <d v="1899-12-30T11:40:00"/>
    <d v="1899-12-30T12:56:00"/>
    <d v="1899-12-30T01:16:00"/>
    <s v="HJPY90"/>
    <s v="SI"/>
    <n v="511"/>
    <m/>
  </r>
  <r>
    <n v="528"/>
    <n v="0"/>
    <x v="0"/>
    <x v="1"/>
    <x v="1"/>
    <x v="0"/>
    <x v="1"/>
    <n v="1007"/>
    <s v="7E"/>
    <x v="1"/>
    <s v="Terminal de Buses"/>
    <s v="Puerto Montt"/>
    <s v="Alerce"/>
    <s v="Puerto Montt"/>
    <n v="11"/>
    <d v="1899-12-30T11:43:00"/>
    <d v="1899-12-30T12:33:00"/>
    <d v="1899-12-30T00:50:00"/>
    <s v="JKYZ95"/>
    <s v="NO"/>
    <m/>
    <m/>
  </r>
  <r>
    <n v="529"/>
    <n v="512"/>
    <x v="0"/>
    <x v="1"/>
    <x v="1"/>
    <x v="0"/>
    <x v="1"/>
    <n v="1007"/>
    <s v="7E"/>
    <x v="1"/>
    <s v="Terminal de Buses"/>
    <s v="Puerto Montt"/>
    <s v="Alerce"/>
    <s v="Puerto Montt"/>
    <n v="12"/>
    <d v="1899-12-30T12:18:00"/>
    <d v="1899-12-30T13:15:00"/>
    <d v="1899-12-30T00:57:00"/>
    <s v="RFRC42"/>
    <s v="SI"/>
    <n v="512"/>
    <m/>
  </r>
  <r>
    <n v="530"/>
    <n v="0"/>
    <x v="0"/>
    <x v="1"/>
    <x v="1"/>
    <x v="0"/>
    <x v="1"/>
    <n v="1007"/>
    <s v="7E"/>
    <x v="1"/>
    <s v="Terminal de Buses"/>
    <s v="Puerto Montt"/>
    <s v="Alerce"/>
    <s v="Puerto Montt"/>
    <n v="12"/>
    <d v="1899-12-30T12:00:00"/>
    <d v="1899-12-30T12:50:00"/>
    <d v="1899-12-30T00:50:00"/>
    <s v="FXRR26"/>
    <s v="NO"/>
    <m/>
    <m/>
  </r>
  <r>
    <n v="531"/>
    <n v="0"/>
    <x v="0"/>
    <x v="1"/>
    <x v="1"/>
    <x v="0"/>
    <x v="1"/>
    <n v="1007"/>
    <s v="7E"/>
    <x v="1"/>
    <s v="Terminal de Buses"/>
    <s v="Puerto Montt"/>
    <s v="Alerce"/>
    <s v="Puerto Montt"/>
    <n v="12"/>
    <d v="1899-12-30T12:16:00"/>
    <d v="1899-12-30T13:06:00"/>
    <d v="1899-12-30T00:50:00"/>
    <s v="BWSD46"/>
    <s v="NO"/>
    <m/>
    <m/>
  </r>
  <r>
    <n v="532"/>
    <n v="0"/>
    <x v="0"/>
    <x v="1"/>
    <x v="1"/>
    <x v="0"/>
    <x v="1"/>
    <n v="1007"/>
    <s v="7E"/>
    <x v="1"/>
    <s v="Terminal de Buses"/>
    <s v="Puerto Montt"/>
    <s v="Alerce"/>
    <s v="Puerto Montt"/>
    <n v="12"/>
    <d v="1899-12-30T12:28:00"/>
    <d v="1899-12-30T13:18:00"/>
    <d v="1899-12-30T00:50:00"/>
    <s v="PHKS76"/>
    <s v="NO"/>
    <m/>
    <m/>
  </r>
  <r>
    <n v="533"/>
    <n v="0"/>
    <x v="0"/>
    <x v="1"/>
    <x v="1"/>
    <x v="0"/>
    <x v="1"/>
    <n v="1007"/>
    <s v="7E"/>
    <x v="1"/>
    <s v="Terminal de Buses"/>
    <s v="Puerto Montt"/>
    <s v="Alerce"/>
    <s v="Puerto Montt"/>
    <n v="12"/>
    <d v="1899-12-30T12:36:00"/>
    <d v="1899-12-30T13:26:00"/>
    <d v="1899-12-30T00:50:00"/>
    <s v="DCXK69"/>
    <s v="NO"/>
    <m/>
    <m/>
  </r>
  <r>
    <n v="534"/>
    <n v="514"/>
    <x v="0"/>
    <x v="1"/>
    <x v="1"/>
    <x v="0"/>
    <x v="1"/>
    <n v="1007"/>
    <s v="7E"/>
    <x v="1"/>
    <s v="Terminal de Buses"/>
    <s v="Puerto Montt"/>
    <s v="Alerce"/>
    <s v="Puerto Montt"/>
    <n v="13"/>
    <d v="1899-12-30T13:01:00"/>
    <d v="1899-12-30T14:29:00"/>
    <d v="1899-12-30T01:28:00"/>
    <s v="WX5530"/>
    <s v="SI"/>
    <n v="514"/>
    <m/>
  </r>
  <r>
    <n v="535"/>
    <n v="515"/>
    <x v="0"/>
    <x v="1"/>
    <x v="1"/>
    <x v="0"/>
    <x v="1"/>
    <n v="1007"/>
    <s v="7E"/>
    <x v="1"/>
    <s v="Terminal de Buses"/>
    <s v="Puerto Montt"/>
    <s v="Alerce"/>
    <s v="Puerto Montt"/>
    <n v="12"/>
    <d v="1899-12-30T12:55:00"/>
    <d v="1899-12-30T14:14:00"/>
    <d v="1899-12-30T01:19:00"/>
    <s v="CJRV75"/>
    <s v="SI"/>
    <n v="515"/>
    <m/>
  </r>
  <r>
    <n v="536"/>
    <n v="516"/>
    <x v="0"/>
    <x v="1"/>
    <x v="1"/>
    <x v="0"/>
    <x v="1"/>
    <n v="1007"/>
    <s v="7E"/>
    <x v="1"/>
    <s v="Terminal de Buses"/>
    <s v="Puerto Montt"/>
    <s v="Alerce"/>
    <s v="Puerto Montt"/>
    <n v="13"/>
    <d v="1899-12-30T13:32:00"/>
    <d v="1899-12-30T14:49:00"/>
    <d v="1899-12-30T01:17:00"/>
    <s v="ZJ9674"/>
    <s v="SI"/>
    <n v="516"/>
    <m/>
  </r>
  <r>
    <n v="537"/>
    <n v="517"/>
    <x v="0"/>
    <x v="1"/>
    <x v="1"/>
    <x v="0"/>
    <x v="1"/>
    <n v="1007"/>
    <s v="7E"/>
    <x v="1"/>
    <s v="Terminal de Buses"/>
    <s v="Puerto Montt"/>
    <s v="Alerce"/>
    <s v="Puerto Montt"/>
    <n v="14"/>
    <d v="1899-12-30T14:00:00"/>
    <d v="1899-12-30T15:22:00"/>
    <d v="1899-12-30T01:22:00"/>
    <s v="CJRZ30"/>
    <s v="SI"/>
    <n v="517"/>
    <m/>
  </r>
  <r>
    <n v="538"/>
    <n v="518"/>
    <x v="0"/>
    <x v="1"/>
    <x v="1"/>
    <x v="0"/>
    <x v="1"/>
    <n v="1007"/>
    <s v="7E"/>
    <x v="1"/>
    <s v="Terminal de Buses"/>
    <s v="Puerto Montt"/>
    <s v="Alerce"/>
    <s v="Puerto Montt"/>
    <n v="14"/>
    <d v="1899-12-30T14:40:00"/>
    <d v="1899-12-30T15:48:00"/>
    <d v="1899-12-30T01:08:00"/>
    <s v="WE5913"/>
    <s v="SI"/>
    <n v="518"/>
    <m/>
  </r>
  <r>
    <n v="539"/>
    <n v="0"/>
    <x v="0"/>
    <x v="1"/>
    <x v="1"/>
    <x v="0"/>
    <x v="1"/>
    <n v="1007"/>
    <s v="7E"/>
    <x v="1"/>
    <s v="Terminal de Buses"/>
    <s v="Puerto Montt"/>
    <s v="Alerce"/>
    <s v="Puerto Montt"/>
    <n v="14"/>
    <d v="1899-12-30T14:30:00"/>
    <d v="1899-12-30T15:20:00"/>
    <d v="1899-12-30T00:50:00"/>
    <s v="XP7923"/>
    <s v="NO"/>
    <m/>
    <m/>
  </r>
  <r>
    <n v="540"/>
    <n v="0"/>
    <x v="0"/>
    <x v="1"/>
    <x v="1"/>
    <x v="0"/>
    <x v="1"/>
    <n v="1007"/>
    <s v="7E"/>
    <x v="1"/>
    <s v="Terminal de Buses"/>
    <s v="Puerto Montt"/>
    <s v="Alerce"/>
    <s v="Puerto Montt"/>
    <n v="14"/>
    <d v="1899-12-30T14:42:00"/>
    <d v="1899-12-30T15:32:00"/>
    <d v="1899-12-30T00:50:00"/>
    <s v="PHKS76"/>
    <s v="NO"/>
    <m/>
    <m/>
  </r>
  <r>
    <n v="541"/>
    <n v="519"/>
    <x v="0"/>
    <x v="1"/>
    <x v="1"/>
    <x v="0"/>
    <x v="1"/>
    <n v="1007"/>
    <s v="7E"/>
    <x v="1"/>
    <s v="Terminal de Buses"/>
    <s v="Puerto Montt"/>
    <s v="Alerce"/>
    <s v="Puerto Montt"/>
    <n v="15"/>
    <d v="1899-12-30T15:04:00"/>
    <d v="1899-12-30T16:28:00"/>
    <d v="1899-12-30T01:24:00"/>
    <s v="CJRV88"/>
    <s v="SI"/>
    <n v="519"/>
    <m/>
  </r>
  <r>
    <n v="542"/>
    <n v="0"/>
    <x v="0"/>
    <x v="1"/>
    <x v="1"/>
    <x v="0"/>
    <x v="1"/>
    <n v="1007"/>
    <s v="7E"/>
    <x v="1"/>
    <s v="Terminal de Buses"/>
    <s v="Puerto Montt"/>
    <s v="Alerce"/>
    <s v="Puerto Montt"/>
    <n v="15"/>
    <d v="1899-12-30T15:00:00"/>
    <d v="1899-12-30T15:50:00"/>
    <d v="1899-12-30T00:50:00"/>
    <s v="WT9524"/>
    <s v="NO"/>
    <m/>
    <m/>
  </r>
  <r>
    <n v="543"/>
    <n v="521"/>
    <x v="0"/>
    <x v="1"/>
    <x v="1"/>
    <x v="0"/>
    <x v="1"/>
    <n v="1007"/>
    <s v="7E"/>
    <x v="1"/>
    <s v="Terminal de Buses"/>
    <s v="Puerto Montt"/>
    <s v="Alerce"/>
    <s v="Puerto Montt"/>
    <n v="16"/>
    <d v="1899-12-30T16:15:00"/>
    <d v="1899-12-30T17:33:00"/>
    <d v="1899-12-30T01:18:00"/>
    <s v="RDWX19"/>
    <s v="SI"/>
    <n v="521"/>
    <m/>
  </r>
  <r>
    <n v="544"/>
    <n v="522"/>
    <x v="0"/>
    <x v="1"/>
    <x v="1"/>
    <x v="0"/>
    <x v="1"/>
    <n v="1007"/>
    <s v="7E"/>
    <x v="1"/>
    <s v="Terminal de Buses"/>
    <s v="Puerto Montt"/>
    <s v="Alerce"/>
    <s v="Puerto Montt"/>
    <n v="16"/>
    <d v="1899-12-30T16:45:00"/>
    <d v="1899-12-30T18:11:00"/>
    <d v="1899-12-30T01:26:00"/>
    <s v="JVCZ51"/>
    <s v="SI"/>
    <n v="522"/>
    <m/>
  </r>
  <r>
    <n v="545"/>
    <n v="0"/>
    <x v="0"/>
    <x v="1"/>
    <x v="1"/>
    <x v="0"/>
    <x v="1"/>
    <n v="1007"/>
    <s v="7E"/>
    <x v="1"/>
    <s v="Terminal de Buses"/>
    <s v="Puerto Montt"/>
    <s v="Alerce"/>
    <s v="Puerto Montt"/>
    <n v="16"/>
    <d v="1899-12-30T16:14:00"/>
    <d v="1899-12-30T17:04:00"/>
    <d v="1899-12-30T00:50:00"/>
    <s v="CJRZ30"/>
    <s v="NO"/>
    <m/>
    <m/>
  </r>
  <r>
    <n v="546"/>
    <n v="0"/>
    <x v="0"/>
    <x v="1"/>
    <x v="1"/>
    <x v="0"/>
    <x v="1"/>
    <n v="1007"/>
    <s v="7E"/>
    <x v="1"/>
    <s v="Terminal de Buses"/>
    <s v="Puerto Montt"/>
    <s v="Alerce"/>
    <s v="Puerto Montt"/>
    <n v="15"/>
    <d v="1899-12-30T15:31:00"/>
    <d v="1899-12-30T16:21:00"/>
    <d v="1899-12-30T00:50:00"/>
    <s v="RHDR48"/>
    <s v="NO"/>
    <m/>
    <m/>
  </r>
  <r>
    <n v="547"/>
    <n v="0"/>
    <x v="0"/>
    <x v="1"/>
    <x v="1"/>
    <x v="0"/>
    <x v="1"/>
    <n v="1007"/>
    <s v="7E"/>
    <x v="1"/>
    <s v="Terminal de Buses"/>
    <s v="Puerto Montt"/>
    <s v="Alerce"/>
    <s v="Puerto Montt"/>
    <n v="16"/>
    <d v="1899-12-30T16:37:00"/>
    <d v="1899-12-30T17:27:00"/>
    <d v="1899-12-30T00:50:00"/>
    <s v="HJPL67"/>
    <s v="NO"/>
    <m/>
    <m/>
  </r>
  <r>
    <n v="548"/>
    <n v="0"/>
    <x v="0"/>
    <x v="1"/>
    <x v="1"/>
    <x v="0"/>
    <x v="1"/>
    <n v="1007"/>
    <s v="7E"/>
    <x v="1"/>
    <s v="Terminal de Buses"/>
    <s v="Puerto Montt"/>
    <s v="Alerce"/>
    <s v="Puerto Montt"/>
    <n v="17"/>
    <d v="1899-12-30T17:03:00"/>
    <d v="1899-12-30T17:53:00"/>
    <d v="1899-12-30T00:50:00"/>
    <s v="KJPJ54"/>
    <s v="NO"/>
    <m/>
    <m/>
  </r>
  <r>
    <n v="549"/>
    <n v="523"/>
    <x v="0"/>
    <x v="1"/>
    <x v="1"/>
    <x v="0"/>
    <x v="1"/>
    <n v="1007"/>
    <s v="7E"/>
    <x v="1"/>
    <s v="Terminal de Buses"/>
    <s v="Puerto Montt"/>
    <s v="Alerce"/>
    <s v="Puerto Montt"/>
    <n v="17"/>
    <d v="1899-12-30T17:28:00"/>
    <d v="1899-12-30T18:38:00"/>
    <d v="1899-12-30T01:10:00"/>
    <s v="YA6079"/>
    <s v="SI"/>
    <n v="523"/>
    <m/>
  </r>
  <r>
    <n v="550"/>
    <n v="524"/>
    <x v="0"/>
    <x v="1"/>
    <x v="1"/>
    <x v="0"/>
    <x v="1"/>
    <n v="1007"/>
    <s v="7E"/>
    <x v="1"/>
    <s v="Terminal de Buses"/>
    <s v="Puerto Montt"/>
    <s v="Alerce"/>
    <s v="Puerto Montt"/>
    <n v="17"/>
    <d v="1899-12-30T17:59:00"/>
    <d v="1899-12-30T19:13:00"/>
    <d v="1899-12-30T01:14:00"/>
    <s v="BWSD46"/>
    <s v="SI"/>
    <n v="524"/>
    <m/>
  </r>
  <r>
    <n v="551"/>
    <n v="525"/>
    <x v="0"/>
    <x v="1"/>
    <x v="1"/>
    <x v="0"/>
    <x v="1"/>
    <n v="1007"/>
    <s v="7E"/>
    <x v="1"/>
    <s v="Terminal de Buses"/>
    <s v="Puerto Montt"/>
    <s v="Alerce"/>
    <s v="Puerto Montt"/>
    <n v="18"/>
    <d v="1899-12-30T18:10:00"/>
    <d v="1899-12-30T19:32:00"/>
    <d v="1899-12-30T01:22:00"/>
    <s v="FXRR26"/>
    <s v="SI"/>
    <n v="525"/>
    <m/>
  </r>
  <r>
    <n v="552"/>
    <n v="0"/>
    <x v="0"/>
    <x v="1"/>
    <x v="1"/>
    <x v="0"/>
    <x v="1"/>
    <n v="1007"/>
    <s v="7E"/>
    <x v="1"/>
    <s v="Terminal de Buses"/>
    <s v="Puerto Montt"/>
    <s v="Alerce"/>
    <s v="Puerto Montt"/>
    <n v="17"/>
    <d v="1899-12-30T17:57:00"/>
    <d v="1899-12-30T18:47:00"/>
    <d v="1899-12-30T00:50:00"/>
    <s v="RGXX94"/>
    <s v="NO"/>
    <m/>
    <m/>
  </r>
  <r>
    <n v="553"/>
    <n v="526"/>
    <x v="0"/>
    <x v="1"/>
    <x v="1"/>
    <x v="0"/>
    <x v="1"/>
    <n v="1007"/>
    <s v="7E"/>
    <x v="1"/>
    <s v="Terminal de Buses"/>
    <s v="Puerto Montt"/>
    <s v="Alerce"/>
    <s v="Puerto Montt"/>
    <n v="18"/>
    <d v="1899-12-30T18:25:00"/>
    <d v="1899-12-30T19:54:00"/>
    <d v="1899-12-30T01:29:00"/>
    <s v="RHPP61"/>
    <s v="SI"/>
    <n v="526"/>
    <m/>
  </r>
  <r>
    <n v="554"/>
    <n v="0"/>
    <x v="0"/>
    <x v="1"/>
    <x v="1"/>
    <x v="0"/>
    <x v="1"/>
    <n v="1007"/>
    <s v="7E"/>
    <x v="1"/>
    <s v="Terminal de Buses"/>
    <s v="Puerto Montt"/>
    <s v="Alerce"/>
    <s v="Puerto Montt"/>
    <n v="18"/>
    <d v="1899-12-30T18:17:00"/>
    <d v="1899-12-30T19:07:00"/>
    <d v="1899-12-30T00:50:00"/>
    <s v="RHZZ87"/>
    <s v="NO"/>
    <m/>
    <m/>
  </r>
  <r>
    <n v="555"/>
    <n v="527"/>
    <x v="0"/>
    <x v="1"/>
    <x v="1"/>
    <x v="0"/>
    <x v="1"/>
    <n v="1007"/>
    <s v="7E"/>
    <x v="1"/>
    <s v="Terminal de Buses"/>
    <s v="Puerto Montt"/>
    <s v="Alerce"/>
    <s v="Puerto Montt"/>
    <n v="18"/>
    <d v="1899-12-30T18:59:00"/>
    <d v="1899-12-30T20:06:00"/>
    <d v="1899-12-30T01:07:00"/>
    <s v="LGLR75"/>
    <s v="SI"/>
    <n v="527"/>
    <m/>
  </r>
  <r>
    <n v="556"/>
    <n v="1502"/>
    <x v="0"/>
    <x v="2"/>
    <x v="2"/>
    <x v="0"/>
    <x v="0"/>
    <n v="1005"/>
    <s v="4T"/>
    <x v="0"/>
    <s v="Chinquihue"/>
    <s v="Puerto Montt"/>
    <s v="Sector Oriente"/>
    <s v="Puerto Montt"/>
    <n v="7"/>
    <d v="1899-12-30T07:38:00"/>
    <d v="1899-12-30T08:36:00"/>
    <d v="1899-12-30T00:58:00"/>
    <s v="KJCY66"/>
    <s v="SI"/>
    <n v="1502"/>
    <m/>
  </r>
  <r>
    <n v="557"/>
    <n v="1501"/>
    <x v="0"/>
    <x v="2"/>
    <x v="2"/>
    <x v="0"/>
    <x v="0"/>
    <n v="1005"/>
    <s v="4T"/>
    <x v="0"/>
    <s v="Chinquihue"/>
    <s v="Puerto Montt"/>
    <s v="Sector Oriente"/>
    <s v="Puerto Montt"/>
    <n v="7"/>
    <d v="1899-12-30T07:42:00"/>
    <d v="1899-12-30T08:28:00"/>
    <d v="1899-12-30T00:46:00"/>
    <s v="FWXC59"/>
    <s v="SI"/>
    <n v="1501"/>
    <m/>
  </r>
  <r>
    <n v="558"/>
    <n v="1503"/>
    <x v="0"/>
    <x v="2"/>
    <x v="2"/>
    <x v="0"/>
    <x v="0"/>
    <n v="1005"/>
    <s v="4T"/>
    <x v="0"/>
    <s v="Chinquihue"/>
    <s v="Puerto Montt"/>
    <s v="Sector Oriente"/>
    <s v="Puerto Montt"/>
    <n v="8"/>
    <d v="1899-12-30T08:08:00"/>
    <d v="1899-12-30T09:10:00"/>
    <d v="1899-12-30T01:02:00"/>
    <s v="LCTG90"/>
    <s v="SI"/>
    <n v="1503"/>
    <m/>
  </r>
  <r>
    <n v="559"/>
    <n v="0"/>
    <x v="0"/>
    <x v="2"/>
    <x v="2"/>
    <x v="0"/>
    <x v="0"/>
    <n v="1005"/>
    <s v="4T"/>
    <x v="0"/>
    <s v="Chinquihue"/>
    <s v="Puerto Montt"/>
    <s v="Sector Oriente"/>
    <s v="Puerto Montt"/>
    <n v="8"/>
    <d v="1899-12-30T08:20:00"/>
    <d v="1899-12-30T09:20:00"/>
    <d v="1899-12-30T01:00:00"/>
    <s v="DCZK48"/>
    <s v="NO"/>
    <m/>
    <m/>
  </r>
  <r>
    <n v="560"/>
    <n v="0"/>
    <x v="0"/>
    <x v="2"/>
    <x v="2"/>
    <x v="0"/>
    <x v="0"/>
    <n v="1005"/>
    <s v="4T"/>
    <x v="0"/>
    <s v="Chinquihue"/>
    <s v="Puerto Montt"/>
    <s v="Sector Oriente"/>
    <s v="Puerto Montt"/>
    <n v="8"/>
    <d v="1899-12-30T08:25:00"/>
    <d v="1899-12-30T09:25:00"/>
    <d v="1899-12-30T01:00:00"/>
    <s v="RJJX13"/>
    <s v="NO"/>
    <m/>
    <m/>
  </r>
  <r>
    <n v="561"/>
    <n v="0"/>
    <x v="0"/>
    <x v="2"/>
    <x v="2"/>
    <x v="0"/>
    <x v="0"/>
    <n v="1005"/>
    <s v="4T"/>
    <x v="0"/>
    <s v="Chinquihue"/>
    <s v="Puerto Montt"/>
    <s v="Sector Oriente"/>
    <s v="Puerto Montt"/>
    <n v="8"/>
    <d v="1899-12-30T08:38:00"/>
    <d v="1899-12-30T09:38:00"/>
    <d v="1899-12-30T01:00:00"/>
    <s v="KJCY67"/>
    <s v="NO"/>
    <m/>
    <m/>
  </r>
  <r>
    <n v="562"/>
    <n v="1504"/>
    <x v="0"/>
    <x v="2"/>
    <x v="2"/>
    <x v="0"/>
    <x v="0"/>
    <n v="1005"/>
    <s v="4T"/>
    <x v="0"/>
    <s v="Chinquihue"/>
    <s v="Puerto Montt"/>
    <s v="Sector Oriente"/>
    <s v="Puerto Montt"/>
    <n v="8"/>
    <d v="1899-12-30T08:44:00"/>
    <d v="1899-12-30T09:36:00"/>
    <d v="1899-12-30T00:52:00"/>
    <s v="CJRV82"/>
    <s v="SI"/>
    <n v="1504"/>
    <m/>
  </r>
  <r>
    <n v="563"/>
    <n v="0"/>
    <x v="0"/>
    <x v="2"/>
    <x v="2"/>
    <x v="0"/>
    <x v="0"/>
    <n v="1005"/>
    <s v="4T"/>
    <x v="0"/>
    <s v="Chinquihue"/>
    <s v="Puerto Montt"/>
    <s v="Sector Oriente"/>
    <s v="Puerto Montt"/>
    <n v="8"/>
    <d v="1899-12-30T08:53:00"/>
    <d v="1899-12-30T09:53:00"/>
    <d v="1899-12-30T01:00:00"/>
    <s v="KHSX46"/>
    <s v="NO"/>
    <m/>
    <m/>
  </r>
  <r>
    <n v="564"/>
    <n v="1505"/>
    <x v="0"/>
    <x v="2"/>
    <x v="2"/>
    <x v="0"/>
    <x v="0"/>
    <n v="1005"/>
    <s v="4T"/>
    <x v="0"/>
    <s v="Chinquihue"/>
    <s v="Puerto Montt"/>
    <s v="Sector Oriente"/>
    <s v="Puerto Montt"/>
    <n v="9"/>
    <d v="1899-12-30T09:05:00"/>
    <d v="1899-12-30T10:00:00"/>
    <d v="1899-12-30T00:55:00"/>
    <s v="WT9630"/>
    <s v="SI"/>
    <n v="1505"/>
    <m/>
  </r>
  <r>
    <n v="565"/>
    <n v="0"/>
    <x v="0"/>
    <x v="2"/>
    <x v="2"/>
    <x v="0"/>
    <x v="0"/>
    <n v="1005"/>
    <s v="4T"/>
    <x v="0"/>
    <s v="Chinquihue"/>
    <s v="Puerto Montt"/>
    <s v="Sector Oriente"/>
    <s v="Puerto Montt"/>
    <n v="9"/>
    <d v="1899-12-30T09:36:00"/>
    <d v="1899-12-30T10:36:00"/>
    <d v="1899-12-30T01:00:00"/>
    <s v="KJCY65"/>
    <s v="NO"/>
    <m/>
    <m/>
  </r>
  <r>
    <n v="566"/>
    <n v="0"/>
    <x v="0"/>
    <x v="2"/>
    <x v="2"/>
    <x v="0"/>
    <x v="0"/>
    <n v="1005"/>
    <s v="4T"/>
    <x v="0"/>
    <s v="Chinquihue"/>
    <s v="Puerto Montt"/>
    <s v="Sector Oriente"/>
    <s v="Puerto Montt"/>
    <n v="9"/>
    <d v="1899-12-30T09:38:00"/>
    <d v="1899-12-30T10:38:00"/>
    <d v="1899-12-30T01:00:00"/>
    <s v="DRPF62"/>
    <s v="NO"/>
    <m/>
    <m/>
  </r>
  <r>
    <n v="567"/>
    <n v="0"/>
    <x v="0"/>
    <x v="2"/>
    <x v="2"/>
    <x v="0"/>
    <x v="0"/>
    <n v="1005"/>
    <s v="4T"/>
    <x v="0"/>
    <s v="Chinquihue"/>
    <s v="Puerto Montt"/>
    <s v="Sector Oriente"/>
    <s v="Puerto Montt"/>
    <n v="9"/>
    <d v="1899-12-30T09:40:00"/>
    <d v="1899-12-30T10:40:00"/>
    <d v="1899-12-30T01:00:00"/>
    <s v="WR8086"/>
    <s v="NO"/>
    <m/>
    <m/>
  </r>
  <r>
    <n v="568"/>
    <n v="1506"/>
    <x v="0"/>
    <x v="2"/>
    <x v="2"/>
    <x v="0"/>
    <x v="0"/>
    <n v="1005"/>
    <s v="4T"/>
    <x v="0"/>
    <s v="Chinquihue"/>
    <s v="Puerto Montt"/>
    <s v="Sector Oriente"/>
    <s v="Puerto Montt"/>
    <n v="9"/>
    <d v="1899-12-30T09:47:00"/>
    <d v="1899-12-30T10:50:00"/>
    <d v="1899-12-30T01:03:00"/>
    <s v="FWHT73"/>
    <s v="SI"/>
    <n v="1506"/>
    <m/>
  </r>
  <r>
    <n v="569"/>
    <n v="0"/>
    <x v="0"/>
    <x v="2"/>
    <x v="2"/>
    <x v="0"/>
    <x v="0"/>
    <n v="1005"/>
    <s v="4T"/>
    <x v="0"/>
    <s v="Chinquihue"/>
    <s v="Puerto Montt"/>
    <s v="Sector Oriente"/>
    <s v="Puerto Montt"/>
    <n v="9"/>
    <d v="1899-12-30T09:57:00"/>
    <d v="1899-12-30T10:57:00"/>
    <d v="1899-12-30T01:00:00"/>
    <s v="HJPL27"/>
    <s v="NO"/>
    <m/>
    <m/>
  </r>
  <r>
    <n v="570"/>
    <n v="1507"/>
    <x v="0"/>
    <x v="2"/>
    <x v="2"/>
    <x v="0"/>
    <x v="0"/>
    <n v="1005"/>
    <s v="4T"/>
    <x v="0"/>
    <s v="Chinquihue"/>
    <s v="Puerto Montt"/>
    <s v="Sector Oriente"/>
    <s v="Puerto Montt"/>
    <n v="10"/>
    <d v="1899-12-30T10:05:00"/>
    <d v="1899-12-30T11:06:00"/>
    <d v="1899-12-30T01:01:00"/>
    <s v="UF3657"/>
    <s v="SI"/>
    <n v="1507"/>
    <m/>
  </r>
  <r>
    <n v="571"/>
    <n v="0"/>
    <x v="0"/>
    <x v="2"/>
    <x v="2"/>
    <x v="0"/>
    <x v="0"/>
    <n v="1005"/>
    <s v="4T"/>
    <x v="0"/>
    <s v="Chinquihue"/>
    <s v="Puerto Montt"/>
    <s v="Sector Oriente"/>
    <s v="Puerto Montt"/>
    <n v="10"/>
    <d v="1899-12-30T10:16:00"/>
    <d v="1899-12-30T11:16:00"/>
    <d v="1899-12-30T01:00:00"/>
    <s v="JKYZ65"/>
    <s v="NO"/>
    <m/>
    <m/>
  </r>
  <r>
    <n v="572"/>
    <n v="0"/>
    <x v="0"/>
    <x v="2"/>
    <x v="2"/>
    <x v="0"/>
    <x v="0"/>
    <n v="1005"/>
    <s v="4T"/>
    <x v="0"/>
    <s v="Chinquihue"/>
    <s v="Puerto Montt"/>
    <s v="Sector Oriente"/>
    <s v="Puerto Montt"/>
    <n v="10"/>
    <d v="1899-12-30T10:31:00"/>
    <d v="1899-12-30T11:31:00"/>
    <d v="1899-12-30T01:00:00"/>
    <s v="KJCY69"/>
    <s v="NO"/>
    <m/>
    <m/>
  </r>
  <r>
    <n v="573"/>
    <n v="0"/>
    <x v="0"/>
    <x v="2"/>
    <x v="2"/>
    <x v="0"/>
    <x v="0"/>
    <n v="1005"/>
    <s v="4T"/>
    <x v="0"/>
    <s v="Chinquihue"/>
    <s v="Puerto Montt"/>
    <s v="Sector Oriente"/>
    <s v="Puerto Montt"/>
    <n v="10"/>
    <d v="1899-12-30T10:40:00"/>
    <d v="1899-12-30T11:40:00"/>
    <d v="1899-12-30T01:00:00"/>
    <s v="BGRS58"/>
    <s v="NO"/>
    <m/>
    <m/>
  </r>
  <r>
    <n v="574"/>
    <n v="1508"/>
    <x v="0"/>
    <x v="2"/>
    <x v="2"/>
    <x v="0"/>
    <x v="0"/>
    <n v="1005"/>
    <s v="4T"/>
    <x v="0"/>
    <s v="Chinquihue"/>
    <s v="Puerto Montt"/>
    <s v="Sector Oriente"/>
    <s v="Puerto Montt"/>
    <n v="10"/>
    <d v="1899-12-30T10:45:00"/>
    <d v="1899-12-30T11:44:00"/>
    <d v="1899-12-30T00:59:00"/>
    <s v="FWXC59"/>
    <s v="SI"/>
    <n v="1508"/>
    <m/>
  </r>
  <r>
    <n v="575"/>
    <n v="0"/>
    <x v="0"/>
    <x v="2"/>
    <x v="2"/>
    <x v="0"/>
    <x v="0"/>
    <n v="1005"/>
    <s v="4T"/>
    <x v="0"/>
    <s v="Chinquihue"/>
    <s v="Puerto Montt"/>
    <s v="Sector Oriente"/>
    <s v="Puerto Montt"/>
    <n v="10"/>
    <d v="1899-12-30T10:54:00"/>
    <d v="1899-12-30T11:54:00"/>
    <d v="1899-12-30T01:00:00"/>
    <s v="KJCY66"/>
    <s v="NO"/>
    <m/>
    <m/>
  </r>
  <r>
    <n v="576"/>
    <n v="1509"/>
    <x v="0"/>
    <x v="2"/>
    <x v="2"/>
    <x v="0"/>
    <x v="0"/>
    <n v="1005"/>
    <s v="4T"/>
    <x v="0"/>
    <s v="Chinquihue"/>
    <s v="Puerto Montt"/>
    <s v="Sector Oriente"/>
    <s v="Puerto Montt"/>
    <n v="11"/>
    <d v="1899-12-30T11:11:00"/>
    <d v="1899-12-30T12:17:00"/>
    <d v="1899-12-30T01:06:00"/>
    <s v="KJCY68"/>
    <s v="SI"/>
    <n v="1509"/>
    <m/>
  </r>
  <r>
    <n v="577"/>
    <n v="0"/>
    <x v="0"/>
    <x v="2"/>
    <x v="2"/>
    <x v="0"/>
    <x v="0"/>
    <n v="1005"/>
    <s v="4T"/>
    <x v="0"/>
    <s v="Chinquihue"/>
    <s v="Puerto Montt"/>
    <s v="Sector Oriente"/>
    <s v="Puerto Montt"/>
    <n v="11"/>
    <d v="1899-12-30T11:18:00"/>
    <d v="1899-12-30T12:18:00"/>
    <d v="1899-12-30T01:00:00"/>
    <s v="LCTG90"/>
    <s v="NO"/>
    <m/>
    <m/>
  </r>
  <r>
    <n v="578"/>
    <n v="0"/>
    <x v="0"/>
    <x v="2"/>
    <x v="2"/>
    <x v="0"/>
    <x v="0"/>
    <n v="1005"/>
    <s v="4T"/>
    <x v="0"/>
    <s v="Chinquihue"/>
    <s v="Puerto Montt"/>
    <s v="Sector Oriente"/>
    <s v="Puerto Montt"/>
    <n v="11"/>
    <d v="1899-12-30T11:26:00"/>
    <d v="1899-12-30T12:26:00"/>
    <d v="1899-12-30T01:00:00"/>
    <s v="DCZK48"/>
    <s v="NO"/>
    <m/>
    <m/>
  </r>
  <r>
    <n v="579"/>
    <n v="0"/>
    <x v="0"/>
    <x v="2"/>
    <x v="2"/>
    <x v="0"/>
    <x v="0"/>
    <n v="1005"/>
    <s v="4T"/>
    <x v="0"/>
    <s v="Chinquihue"/>
    <s v="Puerto Montt"/>
    <s v="Sector Oriente"/>
    <s v="Puerto Montt"/>
    <n v="11"/>
    <d v="1899-12-30T11:35:00"/>
    <d v="1899-12-30T12:35:00"/>
    <d v="1899-12-30T01:00:00"/>
    <s v="RJJX13"/>
    <s v="NO"/>
    <m/>
    <m/>
  </r>
  <r>
    <n v="580"/>
    <n v="1510"/>
    <x v="0"/>
    <x v="2"/>
    <x v="2"/>
    <x v="0"/>
    <x v="0"/>
    <n v="1005"/>
    <s v="4T"/>
    <x v="0"/>
    <s v="Chinquihue"/>
    <s v="Puerto Montt"/>
    <s v="Sector Oriente"/>
    <s v="Puerto Montt"/>
    <n v="11"/>
    <d v="1899-12-30T11:44:00"/>
    <d v="1899-12-30T12:46:00"/>
    <d v="1899-12-30T01:02:00"/>
    <s v="KJCY67"/>
    <s v="SI"/>
    <n v="1510"/>
    <m/>
  </r>
  <r>
    <n v="581"/>
    <n v="0"/>
    <x v="0"/>
    <x v="2"/>
    <x v="2"/>
    <x v="0"/>
    <x v="0"/>
    <n v="1005"/>
    <s v="4T"/>
    <x v="0"/>
    <s v="Chinquihue"/>
    <s v="Puerto Montt"/>
    <s v="Sector Oriente"/>
    <s v="Puerto Montt"/>
    <n v="11"/>
    <d v="1899-12-30T11:51:00"/>
    <d v="1899-12-30T12:51:00"/>
    <d v="1899-12-30T01:00:00"/>
    <s v="CJRV82"/>
    <s v="NO"/>
    <m/>
    <m/>
  </r>
  <r>
    <n v="582"/>
    <n v="0"/>
    <x v="0"/>
    <x v="2"/>
    <x v="2"/>
    <x v="0"/>
    <x v="0"/>
    <n v="1005"/>
    <s v="4T"/>
    <x v="0"/>
    <s v="Chinquihue"/>
    <s v="Puerto Montt"/>
    <s v="Sector Oriente"/>
    <s v="Puerto Montt"/>
    <n v="12"/>
    <d v="1899-12-30T12:00:00"/>
    <d v="1899-12-30T13:00:00"/>
    <d v="1899-12-30T01:00:00"/>
    <s v="WT9630"/>
    <s v="NO"/>
    <m/>
    <m/>
  </r>
  <r>
    <n v="583"/>
    <n v="1511"/>
    <x v="0"/>
    <x v="2"/>
    <x v="2"/>
    <x v="0"/>
    <x v="0"/>
    <n v="1005"/>
    <s v="4T"/>
    <x v="0"/>
    <s v="Chinquihue"/>
    <s v="Puerto Montt"/>
    <s v="Sector Oriente"/>
    <s v="Puerto Montt"/>
    <n v="12"/>
    <d v="1899-12-30T12:11:00"/>
    <d v="1899-12-30T13:10:00"/>
    <d v="1899-12-30T00:59:00"/>
    <s v="DRPF62"/>
    <s v="SI"/>
    <n v="1511"/>
    <m/>
  </r>
  <r>
    <n v="584"/>
    <n v="0"/>
    <x v="0"/>
    <x v="2"/>
    <x v="2"/>
    <x v="0"/>
    <x v="0"/>
    <n v="1005"/>
    <s v="4T"/>
    <x v="0"/>
    <s v="Chinquihue"/>
    <s v="Puerto Montt"/>
    <s v="Sector Oriente"/>
    <s v="Puerto Montt"/>
    <n v="12"/>
    <d v="1899-12-30T12:23:00"/>
    <d v="1899-12-30T13:23:00"/>
    <d v="1899-12-30T01:00:00"/>
    <s v="KJCY65"/>
    <s v="NO"/>
    <m/>
    <m/>
  </r>
  <r>
    <n v="585"/>
    <n v="1512"/>
    <x v="0"/>
    <x v="2"/>
    <x v="2"/>
    <x v="0"/>
    <x v="0"/>
    <n v="1005"/>
    <s v="4T"/>
    <x v="0"/>
    <s v="Chinquihue"/>
    <s v="Puerto Montt"/>
    <s v="Sector Oriente"/>
    <s v="Puerto Montt"/>
    <n v="12"/>
    <d v="1899-12-30T12:48:00"/>
    <d v="1899-12-30T13:50:00"/>
    <d v="1899-12-30T01:02:00"/>
    <s v="WR8086"/>
    <s v="SI"/>
    <n v="1512"/>
    <m/>
  </r>
  <r>
    <n v="586"/>
    <n v="1513"/>
    <x v="0"/>
    <x v="2"/>
    <x v="2"/>
    <x v="0"/>
    <x v="0"/>
    <n v="1005"/>
    <s v="4T"/>
    <x v="0"/>
    <s v="Chinquihue"/>
    <s v="Puerto Montt"/>
    <s v="Sector Oriente"/>
    <s v="Puerto Montt"/>
    <n v="13"/>
    <d v="1899-12-30T13:03:00"/>
    <d v="1899-12-30T14:05:00"/>
    <d v="1899-12-30T01:02:00"/>
    <s v="JKYZ65"/>
    <s v="SI"/>
    <n v="1513"/>
    <m/>
  </r>
  <r>
    <n v="587"/>
    <n v="0"/>
    <x v="0"/>
    <x v="2"/>
    <x v="2"/>
    <x v="0"/>
    <x v="0"/>
    <n v="1005"/>
    <s v="4T"/>
    <x v="0"/>
    <s v="Chinquihue"/>
    <s v="Puerto Montt"/>
    <s v="Sector Oriente"/>
    <s v="Puerto Montt"/>
    <n v="13"/>
    <d v="1899-12-30T13:30:00"/>
    <d v="1899-12-30T14:30:00"/>
    <d v="1899-12-30T01:00:00"/>
    <s v="BGRS58"/>
    <s v="NO"/>
    <m/>
    <m/>
  </r>
  <r>
    <n v="588"/>
    <n v="1514"/>
    <x v="0"/>
    <x v="2"/>
    <x v="2"/>
    <x v="0"/>
    <x v="0"/>
    <n v="1005"/>
    <s v="4T"/>
    <x v="0"/>
    <s v="Chinquihue"/>
    <s v="Puerto Montt"/>
    <s v="Sector Oriente"/>
    <s v="Puerto Montt"/>
    <n v="13"/>
    <d v="1899-12-30T13:35:00"/>
    <d v="1899-12-30T14:44:00"/>
    <d v="1899-12-30T01:09:00"/>
    <s v="FWXC59"/>
    <s v="SI"/>
    <n v="1514"/>
    <m/>
  </r>
  <r>
    <n v="589"/>
    <n v="0"/>
    <x v="0"/>
    <x v="2"/>
    <x v="2"/>
    <x v="0"/>
    <x v="0"/>
    <n v="1005"/>
    <s v="4T"/>
    <x v="0"/>
    <s v="Chinquihue"/>
    <s v="Puerto Montt"/>
    <s v="Sector Oriente"/>
    <s v="Puerto Montt"/>
    <n v="13"/>
    <d v="1899-12-30T13:41:00"/>
    <d v="1899-12-30T14:41:00"/>
    <d v="1899-12-30T01:00:00"/>
    <s v="KJCY66"/>
    <s v="NO"/>
    <m/>
    <m/>
  </r>
  <r>
    <n v="590"/>
    <n v="1515"/>
    <x v="0"/>
    <x v="2"/>
    <x v="2"/>
    <x v="0"/>
    <x v="0"/>
    <n v="1005"/>
    <s v="4T"/>
    <x v="0"/>
    <s v="Chinquihue"/>
    <s v="Puerto Montt"/>
    <s v="Sector Oriente"/>
    <s v="Puerto Montt"/>
    <n v="14"/>
    <d v="1899-12-30T14:13:00"/>
    <d v="1899-12-30T15:28:00"/>
    <d v="1899-12-30T01:15:00"/>
    <s v="DCZK48"/>
    <s v="SI"/>
    <n v="1515"/>
    <m/>
  </r>
  <r>
    <n v="591"/>
    <n v="0"/>
    <x v="0"/>
    <x v="2"/>
    <x v="2"/>
    <x v="0"/>
    <x v="0"/>
    <n v="1005"/>
    <s v="4T"/>
    <x v="0"/>
    <s v="Chinquihue"/>
    <s v="Puerto Montt"/>
    <s v="Sector Oriente"/>
    <s v="Puerto Montt"/>
    <n v="14"/>
    <d v="1899-12-30T14:30:00"/>
    <d v="1899-12-30T15:30:00"/>
    <d v="1899-12-30T01:00:00"/>
    <s v="KJCY67"/>
    <s v="NO"/>
    <m/>
    <m/>
  </r>
  <r>
    <n v="592"/>
    <n v="0"/>
    <x v="0"/>
    <x v="2"/>
    <x v="2"/>
    <x v="0"/>
    <x v="0"/>
    <n v="1005"/>
    <s v="4T"/>
    <x v="0"/>
    <s v="Chinquihue"/>
    <s v="Puerto Montt"/>
    <s v="Sector Oriente"/>
    <s v="Puerto Montt"/>
    <n v="14"/>
    <d v="1899-12-30T14:40:00"/>
    <d v="1899-12-30T15:40:00"/>
    <d v="1899-12-30T01:00:00"/>
    <s v="CJRV82"/>
    <s v="NO"/>
    <m/>
    <m/>
  </r>
  <r>
    <n v="593"/>
    <n v="1516"/>
    <x v="0"/>
    <x v="2"/>
    <x v="2"/>
    <x v="0"/>
    <x v="0"/>
    <n v="1005"/>
    <s v="4T"/>
    <x v="0"/>
    <s v="Chinquihue"/>
    <s v="Puerto Montt"/>
    <s v="Sector Oriente"/>
    <s v="Puerto Montt"/>
    <n v="14"/>
    <d v="1899-12-30T14:46:00"/>
    <d v="1899-12-30T15:50:00"/>
    <d v="1899-12-30T01:04:00"/>
    <s v="KHSX46"/>
    <s v="SI"/>
    <n v="1516"/>
    <m/>
  </r>
  <r>
    <n v="594"/>
    <n v="0"/>
    <x v="0"/>
    <x v="2"/>
    <x v="2"/>
    <x v="0"/>
    <x v="0"/>
    <n v="1005"/>
    <s v="4T"/>
    <x v="0"/>
    <s v="Chinquihue"/>
    <s v="Puerto Montt"/>
    <s v="Sector Oriente"/>
    <s v="Puerto Montt"/>
    <n v="15"/>
    <d v="1899-12-30T15:11:00"/>
    <d v="1899-12-30T16:11:00"/>
    <d v="1899-12-30T01:00:00"/>
    <s v="KJCY65"/>
    <s v="NO"/>
    <m/>
    <m/>
  </r>
  <r>
    <n v="595"/>
    <n v="1517"/>
    <x v="0"/>
    <x v="2"/>
    <x v="2"/>
    <x v="0"/>
    <x v="0"/>
    <n v="1005"/>
    <s v="4T"/>
    <x v="0"/>
    <s v="Chinquihue"/>
    <s v="Puerto Montt"/>
    <s v="Sector Oriente"/>
    <s v="Puerto Montt"/>
    <n v="15"/>
    <d v="1899-12-30T15:19:00"/>
    <d v="1899-12-30T16:21:00"/>
    <d v="1899-12-30T01:02:00"/>
    <s v="WR8086"/>
    <s v="SI"/>
    <n v="1517"/>
    <m/>
  </r>
  <r>
    <n v="596"/>
    <n v="0"/>
    <x v="0"/>
    <x v="2"/>
    <x v="2"/>
    <x v="0"/>
    <x v="0"/>
    <n v="1005"/>
    <s v="4T"/>
    <x v="0"/>
    <s v="Chinquihue"/>
    <s v="Puerto Montt"/>
    <s v="Sector Oriente"/>
    <s v="Puerto Montt"/>
    <n v="15"/>
    <d v="1899-12-30T15:22:00"/>
    <d v="1899-12-30T16:22:00"/>
    <d v="1899-12-30T01:00:00"/>
    <s v="KJCY69"/>
    <s v="NO"/>
    <m/>
    <m/>
  </r>
  <r>
    <n v="597"/>
    <n v="0"/>
    <x v="0"/>
    <x v="2"/>
    <x v="2"/>
    <x v="0"/>
    <x v="0"/>
    <n v="1005"/>
    <s v="4T"/>
    <x v="0"/>
    <s v="Chinquihue"/>
    <s v="Puerto Montt"/>
    <s v="Sector Oriente"/>
    <s v="Puerto Montt"/>
    <n v="15"/>
    <d v="1899-12-30T15:28:00"/>
    <d v="1899-12-30T16:28:00"/>
    <d v="1899-12-30T01:00:00"/>
    <s v="FWHT73"/>
    <s v="NO"/>
    <m/>
    <m/>
  </r>
  <r>
    <n v="598"/>
    <n v="0"/>
    <x v="0"/>
    <x v="2"/>
    <x v="2"/>
    <x v="0"/>
    <x v="0"/>
    <n v="1005"/>
    <s v="4T"/>
    <x v="0"/>
    <s v="Chinquihue"/>
    <s v="Puerto Montt"/>
    <s v="Sector Oriente"/>
    <s v="Puerto Montt"/>
    <n v="15"/>
    <d v="1899-12-30T15:36:00"/>
    <d v="1899-12-30T16:36:00"/>
    <d v="1899-12-30T01:00:00"/>
    <s v="KJCY67"/>
    <s v="NO"/>
    <m/>
    <m/>
  </r>
  <r>
    <n v="599"/>
    <n v="1518"/>
    <x v="0"/>
    <x v="2"/>
    <x v="2"/>
    <x v="0"/>
    <x v="0"/>
    <n v="1005"/>
    <s v="4T"/>
    <x v="0"/>
    <s v="Chinquihue"/>
    <s v="Puerto Montt"/>
    <s v="Sector Oriente"/>
    <s v="Puerto Montt"/>
    <n v="15"/>
    <d v="1899-12-30T15:50:00"/>
    <d v="1899-12-30T16:54:00"/>
    <d v="1899-12-30T01:04:00"/>
    <s v="JKYZ65"/>
    <s v="SI"/>
    <n v="1518"/>
    <m/>
  </r>
  <r>
    <n v="600"/>
    <n v="0"/>
    <x v="0"/>
    <x v="2"/>
    <x v="2"/>
    <x v="0"/>
    <x v="0"/>
    <n v="1005"/>
    <s v="4T"/>
    <x v="0"/>
    <s v="Chinquihue"/>
    <s v="Puerto Montt"/>
    <s v="Sector Oriente"/>
    <s v="Puerto Montt"/>
    <n v="16"/>
    <d v="1899-12-30T16:00:00"/>
    <d v="1899-12-30T17:00:00"/>
    <d v="1899-12-30T01:00:00"/>
    <s v="KHSX47"/>
    <s v="NO"/>
    <m/>
    <m/>
  </r>
  <r>
    <n v="601"/>
    <n v="1519"/>
    <x v="0"/>
    <x v="2"/>
    <x v="2"/>
    <x v="0"/>
    <x v="0"/>
    <n v="1005"/>
    <s v="4T"/>
    <x v="0"/>
    <s v="Chinquihue"/>
    <s v="Puerto Montt"/>
    <s v="Sector Oriente"/>
    <s v="Puerto Montt"/>
    <n v="16"/>
    <d v="1899-12-30T16:12:00"/>
    <d v="1899-12-30T17:15:00"/>
    <d v="1899-12-30T01:03:00"/>
    <s v="BGRS58"/>
    <s v="SI"/>
    <n v="1519"/>
    <m/>
  </r>
  <r>
    <n v="602"/>
    <n v="0"/>
    <x v="0"/>
    <x v="2"/>
    <x v="2"/>
    <x v="0"/>
    <x v="0"/>
    <n v="1005"/>
    <s v="4T"/>
    <x v="0"/>
    <s v="Chinquihue"/>
    <s v="Puerto Montt"/>
    <s v="Sector Oriente"/>
    <s v="Puerto Montt"/>
    <n v="16"/>
    <d v="1899-12-30T16:20:00"/>
    <d v="1899-12-30T17:20:00"/>
    <d v="1899-12-30T01:00:00"/>
    <s v="FWXC59"/>
    <s v="NO"/>
    <m/>
    <m/>
  </r>
  <r>
    <n v="603"/>
    <n v="0"/>
    <x v="0"/>
    <x v="2"/>
    <x v="2"/>
    <x v="0"/>
    <x v="0"/>
    <n v="1005"/>
    <s v="4T"/>
    <x v="0"/>
    <s v="Chinquihue"/>
    <s v="Puerto Montt"/>
    <s v="Sector Oriente"/>
    <s v="Puerto Montt"/>
    <n v="16"/>
    <d v="1899-12-30T16:30:00"/>
    <d v="1899-12-30T17:30:00"/>
    <d v="1899-12-30T01:00:00"/>
    <s v="KJCY66"/>
    <s v="NO"/>
    <m/>
    <m/>
  </r>
  <r>
    <n v="604"/>
    <n v="0"/>
    <x v="0"/>
    <x v="2"/>
    <x v="2"/>
    <x v="0"/>
    <x v="0"/>
    <n v="1005"/>
    <s v="4T"/>
    <x v="0"/>
    <s v="Chinquihue"/>
    <s v="Puerto Montt"/>
    <s v="Sector Oriente"/>
    <s v="Puerto Montt"/>
    <n v="16"/>
    <d v="1899-12-30T16:38:00"/>
    <d v="1899-12-30T17:38:00"/>
    <d v="1899-12-30T01:00:00"/>
    <s v="JPRY13"/>
    <s v="NO"/>
    <m/>
    <m/>
  </r>
  <r>
    <n v="605"/>
    <n v="1520"/>
    <x v="0"/>
    <x v="2"/>
    <x v="2"/>
    <x v="0"/>
    <x v="0"/>
    <n v="1005"/>
    <s v="4T"/>
    <x v="0"/>
    <s v="Chinquihue"/>
    <s v="Puerto Montt"/>
    <s v="Sector Oriente"/>
    <s v="Puerto Montt"/>
    <n v="16"/>
    <d v="1899-12-30T16:44:00"/>
    <d v="1899-12-30T17:48:00"/>
    <d v="1899-12-30T01:04:00"/>
    <s v="KJCY68"/>
    <s v="SI"/>
    <n v="1520"/>
    <m/>
  </r>
  <r>
    <n v="606"/>
    <n v="0"/>
    <x v="0"/>
    <x v="2"/>
    <x v="2"/>
    <x v="0"/>
    <x v="0"/>
    <n v="1005"/>
    <s v="4T"/>
    <x v="0"/>
    <s v="Chinquihue"/>
    <s v="Puerto Montt"/>
    <s v="Sector Oriente"/>
    <s v="Puerto Montt"/>
    <n v="17"/>
    <d v="1899-12-30T17:02:00"/>
    <d v="1899-12-30T18:02:00"/>
    <d v="1899-12-30T01:00:00"/>
    <s v="DCZK48"/>
    <s v="NO"/>
    <m/>
    <m/>
  </r>
  <r>
    <n v="607"/>
    <n v="1521"/>
    <x v="0"/>
    <x v="2"/>
    <x v="2"/>
    <x v="0"/>
    <x v="0"/>
    <n v="1005"/>
    <s v="4T"/>
    <x v="0"/>
    <s v="Chinquihue"/>
    <s v="Puerto Montt"/>
    <s v="Sector Oriente"/>
    <s v="Puerto Montt"/>
    <n v="17"/>
    <d v="1899-12-30T17:20:00"/>
    <d v="1899-12-30T18:25:00"/>
    <d v="1899-12-30T01:05:00"/>
    <s v="KJCY67"/>
    <s v="SI"/>
    <n v="1521"/>
    <m/>
  </r>
  <r>
    <n v="608"/>
    <n v="0"/>
    <x v="0"/>
    <x v="2"/>
    <x v="2"/>
    <x v="0"/>
    <x v="0"/>
    <n v="1005"/>
    <s v="4T"/>
    <x v="0"/>
    <s v="Chinquihue"/>
    <s v="Puerto Montt"/>
    <s v="Sector Oriente"/>
    <s v="Puerto Montt"/>
    <n v="17"/>
    <d v="1899-12-30T17:27:00"/>
    <d v="1899-12-30T18:27:00"/>
    <d v="1899-12-30T01:00:00"/>
    <s v="CJRV82"/>
    <s v="NO"/>
    <m/>
    <m/>
  </r>
  <r>
    <n v="609"/>
    <n v="0"/>
    <x v="0"/>
    <x v="2"/>
    <x v="2"/>
    <x v="0"/>
    <x v="0"/>
    <n v="1005"/>
    <s v="4T"/>
    <x v="0"/>
    <s v="Chinquihue"/>
    <s v="Puerto Montt"/>
    <s v="Sector Oriente"/>
    <s v="Puerto Montt"/>
    <n v="17"/>
    <d v="1899-12-30T17:33:00"/>
    <d v="1899-12-30T18:33:00"/>
    <d v="1899-12-30T01:00:00"/>
    <s v="KHSX46"/>
    <s v="NO"/>
    <m/>
    <m/>
  </r>
  <r>
    <n v="610"/>
    <n v="1522"/>
    <x v="0"/>
    <x v="2"/>
    <x v="2"/>
    <x v="0"/>
    <x v="0"/>
    <n v="1005"/>
    <s v="4T"/>
    <x v="0"/>
    <s v="Chinquihue"/>
    <s v="Puerto Montt"/>
    <s v="Sector Oriente"/>
    <s v="Puerto Montt"/>
    <n v="17"/>
    <d v="1899-12-30T17:45:00"/>
    <d v="1899-12-30T18:50:00"/>
    <d v="1899-12-30T01:05:00"/>
    <s v="WT9630"/>
    <s v="SI"/>
    <n v="1522"/>
    <m/>
  </r>
  <r>
    <n v="611"/>
    <n v="1502"/>
    <x v="0"/>
    <x v="2"/>
    <x v="2"/>
    <x v="0"/>
    <x v="0"/>
    <n v="1005"/>
    <s v="4T"/>
    <x v="1"/>
    <s v="Sector Oriente"/>
    <s v="Puerto Montt"/>
    <s v="Chinquihue"/>
    <s v="Puerto Montt"/>
    <n v="8"/>
    <d v="1899-12-30T08:36:00"/>
    <d v="1899-12-30T09:49:00"/>
    <d v="1899-12-30T01:13:00"/>
    <s v="KJCY66"/>
    <s v="SI"/>
    <n v="1502"/>
    <m/>
  </r>
  <r>
    <n v="612"/>
    <n v="1501"/>
    <x v="0"/>
    <x v="2"/>
    <x v="2"/>
    <x v="0"/>
    <x v="0"/>
    <n v="1005"/>
    <s v="4T"/>
    <x v="1"/>
    <s v="Sector Oriente"/>
    <s v="Puerto Montt"/>
    <s v="Chinquihue"/>
    <s v="Puerto Montt"/>
    <n v="8"/>
    <d v="1899-12-30T08:28:00"/>
    <d v="1899-12-30T09:24:00"/>
    <d v="1899-12-30T00:56:00"/>
    <s v="FWXC59"/>
    <s v="SI"/>
    <n v="1501"/>
    <m/>
  </r>
  <r>
    <n v="613"/>
    <n v="1503"/>
    <x v="0"/>
    <x v="2"/>
    <x v="2"/>
    <x v="0"/>
    <x v="0"/>
    <n v="1005"/>
    <s v="4T"/>
    <x v="1"/>
    <s v="Sector Oriente"/>
    <s v="Puerto Montt"/>
    <s v="Chinquihue"/>
    <s v="Puerto Montt"/>
    <n v="9"/>
    <d v="1899-12-30T09:10:00"/>
    <d v="1899-12-30T10:24:00"/>
    <d v="1899-12-30T01:14:00"/>
    <s v="LCTG90"/>
    <s v="SI"/>
    <n v="1503"/>
    <m/>
  </r>
  <r>
    <n v="614"/>
    <n v="0"/>
    <x v="0"/>
    <x v="2"/>
    <x v="2"/>
    <x v="0"/>
    <x v="0"/>
    <n v="1005"/>
    <s v="4T"/>
    <x v="1"/>
    <s v="Sector Oriente"/>
    <s v="Puerto Montt"/>
    <s v="Chinquihue"/>
    <s v="Puerto Montt"/>
    <n v="9"/>
    <d v="1899-12-30T09:20:00"/>
    <d v="1899-12-30T10:28:00"/>
    <d v="1899-12-30T01:08:00"/>
    <s v="DCZK48"/>
    <s v="NO"/>
    <m/>
    <m/>
  </r>
  <r>
    <n v="615"/>
    <n v="0"/>
    <x v="0"/>
    <x v="2"/>
    <x v="2"/>
    <x v="0"/>
    <x v="0"/>
    <n v="1005"/>
    <s v="4T"/>
    <x v="1"/>
    <s v="Sector Oriente"/>
    <s v="Puerto Montt"/>
    <s v="Chinquihue"/>
    <s v="Puerto Montt"/>
    <n v="9"/>
    <d v="1899-12-30T09:25:00"/>
    <d v="1899-12-30T10:33:00"/>
    <d v="1899-12-30T01:08:00"/>
    <s v="RJJX13"/>
    <s v="NO"/>
    <m/>
    <m/>
  </r>
  <r>
    <n v="616"/>
    <n v="0"/>
    <x v="0"/>
    <x v="2"/>
    <x v="2"/>
    <x v="0"/>
    <x v="0"/>
    <n v="1005"/>
    <s v="4T"/>
    <x v="1"/>
    <s v="Sector Oriente"/>
    <s v="Puerto Montt"/>
    <s v="Chinquihue"/>
    <s v="Puerto Montt"/>
    <n v="9"/>
    <d v="1899-12-30T09:38:00"/>
    <d v="1899-12-30T10:46:00"/>
    <d v="1899-12-30T01:08:00"/>
    <s v="KJCY67"/>
    <s v="NO"/>
    <m/>
    <m/>
  </r>
  <r>
    <n v="617"/>
    <n v="1504"/>
    <x v="0"/>
    <x v="2"/>
    <x v="2"/>
    <x v="0"/>
    <x v="0"/>
    <n v="1005"/>
    <s v="4T"/>
    <x v="1"/>
    <s v="Sector Oriente"/>
    <s v="Puerto Montt"/>
    <s v="Chinquihue"/>
    <s v="Puerto Montt"/>
    <n v="9"/>
    <d v="1899-12-30T09:36:00"/>
    <d v="1899-12-30T10:43:00"/>
    <d v="1899-12-30T01:07:00"/>
    <s v="CJRV82"/>
    <s v="SI"/>
    <n v="1504"/>
    <m/>
  </r>
  <r>
    <n v="618"/>
    <n v="0"/>
    <x v="0"/>
    <x v="2"/>
    <x v="2"/>
    <x v="0"/>
    <x v="0"/>
    <n v="1005"/>
    <s v="4T"/>
    <x v="1"/>
    <s v="Sector Oriente"/>
    <s v="Puerto Montt"/>
    <s v="Chinquihue"/>
    <s v="Puerto Montt"/>
    <n v="9"/>
    <d v="1899-12-30T09:53:00"/>
    <d v="1899-12-30T11:01:00"/>
    <d v="1899-12-30T01:08:00"/>
    <s v="KHSX46"/>
    <s v="NO"/>
    <m/>
    <m/>
  </r>
  <r>
    <n v="619"/>
    <n v="1505"/>
    <x v="0"/>
    <x v="2"/>
    <x v="2"/>
    <x v="0"/>
    <x v="0"/>
    <n v="1005"/>
    <s v="4T"/>
    <x v="1"/>
    <s v="Sector Oriente"/>
    <s v="Puerto Montt"/>
    <s v="Chinquihue"/>
    <s v="Puerto Montt"/>
    <n v="10"/>
    <d v="1899-12-30T10:00:00"/>
    <d v="1899-12-30T10:45:00"/>
    <d v="1899-12-30T00:45:00"/>
    <s v="WT9630"/>
    <s v="SI"/>
    <n v="1505"/>
    <m/>
  </r>
  <r>
    <n v="620"/>
    <n v="0"/>
    <x v="0"/>
    <x v="2"/>
    <x v="2"/>
    <x v="0"/>
    <x v="0"/>
    <n v="1005"/>
    <s v="4T"/>
    <x v="1"/>
    <s v="Sector Oriente"/>
    <s v="Puerto Montt"/>
    <s v="Chinquihue"/>
    <s v="Puerto Montt"/>
    <n v="10"/>
    <d v="1899-12-30T10:36:00"/>
    <d v="1899-12-30T11:44:00"/>
    <d v="1899-12-30T01:08:00"/>
    <s v="KJCY65"/>
    <s v="NO"/>
    <m/>
    <m/>
  </r>
  <r>
    <n v="621"/>
    <n v="0"/>
    <x v="0"/>
    <x v="2"/>
    <x v="2"/>
    <x v="0"/>
    <x v="0"/>
    <n v="1005"/>
    <s v="4T"/>
    <x v="1"/>
    <s v="Sector Oriente"/>
    <s v="Puerto Montt"/>
    <s v="Chinquihue"/>
    <s v="Puerto Montt"/>
    <n v="10"/>
    <d v="1899-12-30T10:38:00"/>
    <d v="1899-12-30T11:46:00"/>
    <d v="1899-12-30T01:08:00"/>
    <s v="DRPF62"/>
    <s v="NO"/>
    <m/>
    <m/>
  </r>
  <r>
    <n v="622"/>
    <n v="0"/>
    <x v="0"/>
    <x v="2"/>
    <x v="2"/>
    <x v="0"/>
    <x v="0"/>
    <n v="1005"/>
    <s v="4T"/>
    <x v="1"/>
    <s v="Sector Oriente"/>
    <s v="Puerto Montt"/>
    <s v="Chinquihue"/>
    <s v="Puerto Montt"/>
    <n v="10"/>
    <d v="1899-12-30T10:40:00"/>
    <d v="1899-12-30T11:48:00"/>
    <d v="1899-12-30T01:08:00"/>
    <s v="WR8086"/>
    <s v="NO"/>
    <m/>
    <m/>
  </r>
  <r>
    <n v="623"/>
    <n v="1506"/>
    <x v="0"/>
    <x v="2"/>
    <x v="2"/>
    <x v="0"/>
    <x v="0"/>
    <n v="1005"/>
    <s v="4T"/>
    <x v="1"/>
    <s v="Sector Oriente"/>
    <s v="Puerto Montt"/>
    <s v="Chinquihue"/>
    <s v="Puerto Montt"/>
    <n v="10"/>
    <d v="1899-12-30T10:50:00"/>
    <d v="1899-12-30T11:59:00"/>
    <d v="1899-12-30T01:09:00"/>
    <s v="FWHT73"/>
    <s v="SI"/>
    <n v="1506"/>
    <m/>
  </r>
  <r>
    <n v="624"/>
    <n v="0"/>
    <x v="0"/>
    <x v="2"/>
    <x v="2"/>
    <x v="0"/>
    <x v="0"/>
    <n v="1005"/>
    <s v="4T"/>
    <x v="1"/>
    <s v="Sector Oriente"/>
    <s v="Puerto Montt"/>
    <s v="Chinquihue"/>
    <s v="Puerto Montt"/>
    <n v="10"/>
    <d v="1899-12-30T10:57:00"/>
    <d v="1899-12-30T12:05:00"/>
    <d v="1899-12-30T01:08:00"/>
    <s v="HJPL27"/>
    <s v="NO"/>
    <m/>
    <m/>
  </r>
  <r>
    <n v="625"/>
    <n v="1507"/>
    <x v="0"/>
    <x v="2"/>
    <x v="2"/>
    <x v="0"/>
    <x v="0"/>
    <n v="1005"/>
    <s v="4T"/>
    <x v="1"/>
    <s v="Sector Oriente"/>
    <s v="Puerto Montt"/>
    <s v="Chinquihue"/>
    <s v="Puerto Montt"/>
    <n v="11"/>
    <d v="1899-12-30T11:06:00"/>
    <d v="1899-12-30T12:15:00"/>
    <d v="1899-12-30T01:09:00"/>
    <s v="UF3657"/>
    <s v="SI"/>
    <n v="1507"/>
    <m/>
  </r>
  <r>
    <n v="626"/>
    <n v="0"/>
    <x v="0"/>
    <x v="2"/>
    <x v="2"/>
    <x v="0"/>
    <x v="0"/>
    <n v="1005"/>
    <s v="4T"/>
    <x v="1"/>
    <s v="Sector Oriente"/>
    <s v="Puerto Montt"/>
    <s v="Chinquihue"/>
    <s v="Puerto Montt"/>
    <n v="11"/>
    <d v="1899-12-30T11:16:00"/>
    <d v="1899-12-30T12:24:00"/>
    <d v="1899-12-30T01:08:00"/>
    <s v="JKYZ65"/>
    <s v="NO"/>
    <m/>
    <m/>
  </r>
  <r>
    <n v="627"/>
    <n v="0"/>
    <x v="0"/>
    <x v="2"/>
    <x v="2"/>
    <x v="0"/>
    <x v="0"/>
    <n v="1005"/>
    <s v="4T"/>
    <x v="1"/>
    <s v="Sector Oriente"/>
    <s v="Puerto Montt"/>
    <s v="Chinquihue"/>
    <s v="Puerto Montt"/>
    <n v="11"/>
    <d v="1899-12-30T11:31:00"/>
    <d v="1899-12-30T12:39:00"/>
    <d v="1899-12-30T01:08:00"/>
    <s v="KJCY69"/>
    <s v="NO"/>
    <m/>
    <m/>
  </r>
  <r>
    <n v="628"/>
    <n v="0"/>
    <x v="0"/>
    <x v="2"/>
    <x v="2"/>
    <x v="0"/>
    <x v="0"/>
    <n v="1005"/>
    <s v="4T"/>
    <x v="1"/>
    <s v="Sector Oriente"/>
    <s v="Puerto Montt"/>
    <s v="Chinquihue"/>
    <s v="Puerto Montt"/>
    <n v="11"/>
    <d v="1899-12-30T11:40:00"/>
    <d v="1899-12-30T12:48:00"/>
    <d v="1899-12-30T01:08:00"/>
    <s v="BGRS58"/>
    <s v="NO"/>
    <m/>
    <m/>
  </r>
  <r>
    <n v="629"/>
    <n v="1508"/>
    <x v="0"/>
    <x v="2"/>
    <x v="2"/>
    <x v="0"/>
    <x v="0"/>
    <n v="1005"/>
    <s v="4T"/>
    <x v="1"/>
    <s v="Sector Oriente"/>
    <s v="Puerto Montt"/>
    <s v="Chinquihue"/>
    <s v="Puerto Montt"/>
    <n v="11"/>
    <d v="1899-12-30T11:44:00"/>
    <d v="1899-12-30T12:56:00"/>
    <d v="1899-12-30T01:12:00"/>
    <s v="FWXC59"/>
    <s v="SI"/>
    <n v="1508"/>
    <m/>
  </r>
  <r>
    <n v="630"/>
    <n v="0"/>
    <x v="0"/>
    <x v="2"/>
    <x v="2"/>
    <x v="0"/>
    <x v="0"/>
    <n v="1005"/>
    <s v="4T"/>
    <x v="1"/>
    <s v="Sector Oriente"/>
    <s v="Puerto Montt"/>
    <s v="Chinquihue"/>
    <s v="Puerto Montt"/>
    <n v="11"/>
    <d v="1899-12-30T11:54:00"/>
    <d v="1899-12-30T13:02:00"/>
    <d v="1899-12-30T01:08:00"/>
    <s v="KJCY66"/>
    <s v="NO"/>
    <m/>
    <m/>
  </r>
  <r>
    <n v="631"/>
    <n v="1509"/>
    <x v="0"/>
    <x v="2"/>
    <x v="2"/>
    <x v="0"/>
    <x v="0"/>
    <n v="1005"/>
    <s v="4T"/>
    <x v="1"/>
    <s v="Sector Oriente"/>
    <s v="Puerto Montt"/>
    <s v="Chinquihue"/>
    <s v="Puerto Montt"/>
    <n v="12"/>
    <d v="1899-12-30T12:17:00"/>
    <d v="1899-12-30T13:22:00"/>
    <d v="1899-12-30T01:05:00"/>
    <s v="KJCY68"/>
    <s v="SI"/>
    <n v="1509"/>
    <m/>
  </r>
  <r>
    <n v="632"/>
    <n v="0"/>
    <x v="0"/>
    <x v="2"/>
    <x v="2"/>
    <x v="0"/>
    <x v="0"/>
    <n v="1005"/>
    <s v="4T"/>
    <x v="1"/>
    <s v="Sector Oriente"/>
    <s v="Puerto Montt"/>
    <s v="Chinquihue"/>
    <s v="Puerto Montt"/>
    <n v="12"/>
    <d v="1899-12-30T12:18:00"/>
    <d v="1899-12-30T13:26:00"/>
    <d v="1899-12-30T01:08:00"/>
    <s v="LCTG90"/>
    <s v="NO"/>
    <m/>
    <m/>
  </r>
  <r>
    <n v="633"/>
    <n v="0"/>
    <x v="0"/>
    <x v="2"/>
    <x v="2"/>
    <x v="0"/>
    <x v="0"/>
    <n v="1005"/>
    <s v="4T"/>
    <x v="1"/>
    <s v="Sector Oriente"/>
    <s v="Puerto Montt"/>
    <s v="Chinquihue"/>
    <s v="Puerto Montt"/>
    <n v="12"/>
    <d v="1899-12-30T12:26:00"/>
    <d v="1899-12-30T13:34:00"/>
    <d v="1899-12-30T01:08:00"/>
    <s v="DCZK48"/>
    <s v="NO"/>
    <m/>
    <m/>
  </r>
  <r>
    <n v="634"/>
    <n v="0"/>
    <x v="0"/>
    <x v="2"/>
    <x v="2"/>
    <x v="0"/>
    <x v="0"/>
    <n v="1005"/>
    <s v="4T"/>
    <x v="1"/>
    <s v="Sector Oriente"/>
    <s v="Puerto Montt"/>
    <s v="Chinquihue"/>
    <s v="Puerto Montt"/>
    <n v="12"/>
    <d v="1899-12-30T12:35:00"/>
    <d v="1899-12-30T13:43:00"/>
    <d v="1899-12-30T01:08:00"/>
    <s v="RJJX13"/>
    <s v="NO"/>
    <m/>
    <m/>
  </r>
  <r>
    <n v="635"/>
    <n v="1510"/>
    <x v="0"/>
    <x v="2"/>
    <x v="2"/>
    <x v="0"/>
    <x v="0"/>
    <n v="1005"/>
    <s v="4T"/>
    <x v="1"/>
    <s v="Sector Oriente"/>
    <s v="Puerto Montt"/>
    <s v="Chinquihue"/>
    <s v="Puerto Montt"/>
    <n v="12"/>
    <d v="1899-12-30T12:46:00"/>
    <d v="1899-12-30T13:58:00"/>
    <d v="1899-12-30T01:12:00"/>
    <s v="KJCY67"/>
    <s v="SI"/>
    <n v="1510"/>
    <m/>
  </r>
  <r>
    <n v="636"/>
    <n v="0"/>
    <x v="0"/>
    <x v="2"/>
    <x v="2"/>
    <x v="0"/>
    <x v="0"/>
    <n v="1005"/>
    <s v="4T"/>
    <x v="1"/>
    <s v="Sector Oriente"/>
    <s v="Puerto Montt"/>
    <s v="Chinquihue"/>
    <s v="Puerto Montt"/>
    <n v="12"/>
    <d v="1899-12-30T12:51:00"/>
    <d v="1899-12-30T13:59:00"/>
    <d v="1899-12-30T01:08:00"/>
    <s v="CJRV82"/>
    <s v="NO"/>
    <m/>
    <m/>
  </r>
  <r>
    <n v="637"/>
    <n v="0"/>
    <x v="0"/>
    <x v="2"/>
    <x v="2"/>
    <x v="0"/>
    <x v="0"/>
    <n v="1005"/>
    <s v="4T"/>
    <x v="1"/>
    <s v="Sector Oriente"/>
    <s v="Puerto Montt"/>
    <s v="Chinquihue"/>
    <s v="Puerto Montt"/>
    <n v="13"/>
    <d v="1899-12-30T13:00:00"/>
    <d v="1899-12-30T14:08:00"/>
    <d v="1899-12-30T01:08:00"/>
    <s v="WT9630"/>
    <s v="NO"/>
    <m/>
    <m/>
  </r>
  <r>
    <n v="638"/>
    <n v="1511"/>
    <x v="0"/>
    <x v="2"/>
    <x v="2"/>
    <x v="0"/>
    <x v="0"/>
    <n v="1005"/>
    <s v="4T"/>
    <x v="1"/>
    <s v="Sector Oriente"/>
    <s v="Puerto Montt"/>
    <s v="Chinquihue"/>
    <s v="Puerto Montt"/>
    <n v="13"/>
    <d v="1899-12-30T13:10:00"/>
    <d v="1899-12-30T14:29:00"/>
    <d v="1899-12-30T01:19:00"/>
    <s v="DRPF62"/>
    <s v="SI"/>
    <n v="1511"/>
    <m/>
  </r>
  <r>
    <n v="639"/>
    <n v="0"/>
    <x v="0"/>
    <x v="2"/>
    <x v="2"/>
    <x v="0"/>
    <x v="0"/>
    <n v="1005"/>
    <s v="4T"/>
    <x v="1"/>
    <s v="Sector Oriente"/>
    <s v="Puerto Montt"/>
    <s v="Chinquihue"/>
    <s v="Puerto Montt"/>
    <n v="13"/>
    <d v="1899-12-30T13:23:00"/>
    <d v="1899-12-30T14:31:00"/>
    <d v="1899-12-30T01:08:00"/>
    <s v="KJCY65"/>
    <s v="NO"/>
    <m/>
    <m/>
  </r>
  <r>
    <n v="640"/>
    <n v="1512"/>
    <x v="0"/>
    <x v="2"/>
    <x v="2"/>
    <x v="0"/>
    <x v="0"/>
    <n v="1005"/>
    <s v="4T"/>
    <x v="1"/>
    <s v="Sector Oriente"/>
    <s v="Puerto Montt"/>
    <s v="Chinquihue"/>
    <s v="Puerto Montt"/>
    <n v="13"/>
    <d v="1899-12-30T13:50:00"/>
    <d v="1899-12-30T14:51:00"/>
    <d v="1899-12-30T01:01:00"/>
    <s v="WR8086"/>
    <s v="SI"/>
    <n v="1512"/>
    <m/>
  </r>
  <r>
    <n v="641"/>
    <n v="1513"/>
    <x v="0"/>
    <x v="2"/>
    <x v="2"/>
    <x v="0"/>
    <x v="0"/>
    <n v="1005"/>
    <s v="4T"/>
    <x v="1"/>
    <s v="Sector Oriente"/>
    <s v="Puerto Montt"/>
    <s v="Chinquihue"/>
    <s v="Puerto Montt"/>
    <n v="14"/>
    <d v="1899-12-30T14:05:00"/>
    <d v="1899-12-30T15:19:00"/>
    <d v="1899-12-30T01:14:00"/>
    <s v="JKYZ65"/>
    <s v="SI"/>
    <n v="1513"/>
    <m/>
  </r>
  <r>
    <n v="642"/>
    <n v="0"/>
    <x v="0"/>
    <x v="2"/>
    <x v="2"/>
    <x v="0"/>
    <x v="0"/>
    <n v="1005"/>
    <s v="4T"/>
    <x v="1"/>
    <s v="Sector Oriente"/>
    <s v="Puerto Montt"/>
    <s v="Chinquihue"/>
    <s v="Puerto Montt"/>
    <n v="14"/>
    <d v="1899-12-30T14:30:00"/>
    <d v="1899-12-30T15:38:00"/>
    <d v="1899-12-30T01:08:00"/>
    <s v="BGRS58"/>
    <s v="NO"/>
    <m/>
    <m/>
  </r>
  <r>
    <n v="643"/>
    <n v="1514"/>
    <x v="0"/>
    <x v="2"/>
    <x v="2"/>
    <x v="0"/>
    <x v="0"/>
    <n v="1005"/>
    <s v="4T"/>
    <x v="1"/>
    <s v="Sector Oriente"/>
    <s v="Puerto Montt"/>
    <s v="Chinquihue"/>
    <s v="Puerto Montt"/>
    <n v="14"/>
    <d v="1899-12-30T14:44:00"/>
    <d v="1899-12-30T15:52:00"/>
    <d v="1899-12-30T01:08:00"/>
    <s v="FWXC59"/>
    <s v="SI"/>
    <n v="1514"/>
    <m/>
  </r>
  <r>
    <n v="644"/>
    <n v="0"/>
    <x v="0"/>
    <x v="2"/>
    <x v="2"/>
    <x v="0"/>
    <x v="0"/>
    <n v="1005"/>
    <s v="4T"/>
    <x v="1"/>
    <s v="Sector Oriente"/>
    <s v="Puerto Montt"/>
    <s v="Chinquihue"/>
    <s v="Puerto Montt"/>
    <n v="14"/>
    <d v="1899-12-30T14:41:00"/>
    <d v="1899-12-30T15:49:00"/>
    <d v="1899-12-30T01:08:00"/>
    <s v="KJCY66"/>
    <s v="NO"/>
    <m/>
    <m/>
  </r>
  <r>
    <n v="645"/>
    <n v="1515"/>
    <x v="0"/>
    <x v="2"/>
    <x v="2"/>
    <x v="0"/>
    <x v="0"/>
    <n v="1005"/>
    <s v="4T"/>
    <x v="1"/>
    <s v="Sector Oriente"/>
    <s v="Puerto Montt"/>
    <s v="Chinquihue"/>
    <s v="Puerto Montt"/>
    <n v="15"/>
    <d v="1899-12-30T15:28:00"/>
    <d v="1899-12-30T16:28:00"/>
    <d v="1899-12-30T01:00:00"/>
    <s v="DCZK48"/>
    <s v="SI"/>
    <n v="1515"/>
    <m/>
  </r>
  <r>
    <n v="646"/>
    <n v="0"/>
    <x v="0"/>
    <x v="2"/>
    <x v="2"/>
    <x v="0"/>
    <x v="0"/>
    <n v="1005"/>
    <s v="4T"/>
    <x v="1"/>
    <s v="Sector Oriente"/>
    <s v="Puerto Montt"/>
    <s v="Chinquihue"/>
    <s v="Puerto Montt"/>
    <n v="15"/>
    <d v="1899-12-30T15:30:00"/>
    <d v="1899-12-30T16:38:00"/>
    <d v="1899-12-30T01:08:00"/>
    <s v="KJCY67"/>
    <s v="NO"/>
    <m/>
    <m/>
  </r>
  <r>
    <n v="647"/>
    <n v="0"/>
    <x v="0"/>
    <x v="2"/>
    <x v="2"/>
    <x v="0"/>
    <x v="0"/>
    <n v="1005"/>
    <s v="4T"/>
    <x v="1"/>
    <s v="Sector Oriente"/>
    <s v="Puerto Montt"/>
    <s v="Chinquihue"/>
    <s v="Puerto Montt"/>
    <n v="15"/>
    <d v="1899-12-30T15:40:00"/>
    <d v="1899-12-30T16:48:00"/>
    <d v="1899-12-30T01:08:00"/>
    <s v="CJRV82"/>
    <s v="NO"/>
    <m/>
    <m/>
  </r>
  <r>
    <n v="648"/>
    <n v="1516"/>
    <x v="0"/>
    <x v="2"/>
    <x v="2"/>
    <x v="0"/>
    <x v="0"/>
    <n v="1005"/>
    <s v="4T"/>
    <x v="1"/>
    <s v="Sector Oriente"/>
    <s v="Puerto Montt"/>
    <s v="Chinquihue"/>
    <s v="Puerto Montt"/>
    <n v="15"/>
    <d v="1899-12-30T15:50:00"/>
    <d v="1899-12-30T16:56:00"/>
    <d v="1899-12-30T01:06:00"/>
    <s v="KHSX46"/>
    <s v="SI"/>
    <n v="1516"/>
    <m/>
  </r>
  <r>
    <n v="649"/>
    <n v="0"/>
    <x v="0"/>
    <x v="2"/>
    <x v="2"/>
    <x v="0"/>
    <x v="0"/>
    <n v="1005"/>
    <s v="4T"/>
    <x v="1"/>
    <s v="Sector Oriente"/>
    <s v="Puerto Montt"/>
    <s v="Chinquihue"/>
    <s v="Puerto Montt"/>
    <n v="16"/>
    <d v="1899-12-30T16:11:00"/>
    <d v="1899-12-30T17:19:00"/>
    <d v="1899-12-30T01:08:00"/>
    <s v="KJCY65"/>
    <s v="NO"/>
    <m/>
    <m/>
  </r>
  <r>
    <n v="650"/>
    <n v="1517"/>
    <x v="0"/>
    <x v="2"/>
    <x v="2"/>
    <x v="0"/>
    <x v="0"/>
    <n v="1005"/>
    <s v="4T"/>
    <x v="1"/>
    <s v="Sector Oriente"/>
    <s v="Puerto Montt"/>
    <s v="Chinquihue"/>
    <s v="Puerto Montt"/>
    <n v="16"/>
    <d v="1899-12-30T16:21:00"/>
    <d v="1899-12-30T17:38:00"/>
    <d v="1899-12-30T01:17:00"/>
    <s v="WR8086"/>
    <s v="SI"/>
    <n v="1517"/>
    <m/>
  </r>
  <r>
    <n v="651"/>
    <n v="0"/>
    <x v="0"/>
    <x v="2"/>
    <x v="2"/>
    <x v="0"/>
    <x v="0"/>
    <n v="1005"/>
    <s v="4T"/>
    <x v="1"/>
    <s v="Sector Oriente"/>
    <s v="Puerto Montt"/>
    <s v="Chinquihue"/>
    <s v="Puerto Montt"/>
    <n v="16"/>
    <d v="1899-12-30T16:22:00"/>
    <d v="1899-12-30T17:30:00"/>
    <d v="1899-12-30T01:08:00"/>
    <s v="KJCY69"/>
    <s v="NO"/>
    <m/>
    <m/>
  </r>
  <r>
    <n v="652"/>
    <n v="0"/>
    <x v="0"/>
    <x v="2"/>
    <x v="2"/>
    <x v="0"/>
    <x v="0"/>
    <n v="1005"/>
    <s v="4T"/>
    <x v="1"/>
    <s v="Sector Oriente"/>
    <s v="Puerto Montt"/>
    <s v="Chinquihue"/>
    <s v="Puerto Montt"/>
    <n v="16"/>
    <d v="1899-12-30T16:28:00"/>
    <d v="1899-12-30T17:36:00"/>
    <d v="1899-12-30T01:08:00"/>
    <s v="FWHT73"/>
    <s v="NO"/>
    <m/>
    <m/>
  </r>
  <r>
    <n v="653"/>
    <n v="0"/>
    <x v="0"/>
    <x v="2"/>
    <x v="2"/>
    <x v="0"/>
    <x v="0"/>
    <n v="1005"/>
    <s v="4T"/>
    <x v="1"/>
    <s v="Sector Oriente"/>
    <s v="Puerto Montt"/>
    <s v="Chinquihue"/>
    <s v="Puerto Montt"/>
    <n v="16"/>
    <d v="1899-12-30T16:36:00"/>
    <d v="1899-12-30T17:44:00"/>
    <d v="1899-12-30T01:08:00"/>
    <s v="KJCY65"/>
    <s v="NO"/>
    <m/>
    <m/>
  </r>
  <r>
    <n v="654"/>
    <n v="1518"/>
    <x v="0"/>
    <x v="2"/>
    <x v="2"/>
    <x v="0"/>
    <x v="0"/>
    <n v="1005"/>
    <s v="4T"/>
    <x v="1"/>
    <s v="Sector Oriente"/>
    <s v="Puerto Montt"/>
    <s v="Chinquihue"/>
    <s v="Puerto Montt"/>
    <n v="16"/>
    <d v="1899-12-30T16:54:00"/>
    <d v="1899-12-30T18:09:00"/>
    <d v="1899-12-30T01:15:00"/>
    <s v="JKYZ65"/>
    <s v="SI"/>
    <n v="1518"/>
    <m/>
  </r>
  <r>
    <n v="655"/>
    <n v="0"/>
    <x v="0"/>
    <x v="2"/>
    <x v="2"/>
    <x v="0"/>
    <x v="0"/>
    <n v="1005"/>
    <s v="4T"/>
    <x v="1"/>
    <s v="Sector Oriente"/>
    <s v="Puerto Montt"/>
    <s v="Chinquihue"/>
    <s v="Puerto Montt"/>
    <n v="17"/>
    <d v="1899-12-30T17:00:00"/>
    <d v="1899-12-30T18:08:00"/>
    <d v="1899-12-30T01:08:00"/>
    <s v="KHSX47"/>
    <s v="NO"/>
    <m/>
    <m/>
  </r>
  <r>
    <n v="656"/>
    <n v="1519"/>
    <x v="0"/>
    <x v="2"/>
    <x v="2"/>
    <x v="0"/>
    <x v="0"/>
    <n v="1005"/>
    <s v="4T"/>
    <x v="1"/>
    <s v="Sector Oriente"/>
    <s v="Puerto Montt"/>
    <s v="Chinquihue"/>
    <s v="Puerto Montt"/>
    <n v="17"/>
    <d v="1899-12-30T17:15:00"/>
    <d v="1899-12-30T18:22:00"/>
    <d v="1899-12-30T01:07:00"/>
    <s v="BGRS58"/>
    <s v="SI"/>
    <n v="1519"/>
    <m/>
  </r>
  <r>
    <n v="657"/>
    <n v="0"/>
    <x v="0"/>
    <x v="2"/>
    <x v="2"/>
    <x v="0"/>
    <x v="0"/>
    <n v="1005"/>
    <s v="4T"/>
    <x v="1"/>
    <s v="Sector Oriente"/>
    <s v="Puerto Montt"/>
    <s v="Chinquihue"/>
    <s v="Puerto Montt"/>
    <n v="17"/>
    <d v="1899-12-30T17:20:00"/>
    <d v="1899-12-30T18:28:00"/>
    <d v="1899-12-30T01:08:00"/>
    <s v="FWXC59"/>
    <s v="NO"/>
    <m/>
    <m/>
  </r>
  <r>
    <n v="658"/>
    <n v="0"/>
    <x v="0"/>
    <x v="2"/>
    <x v="2"/>
    <x v="0"/>
    <x v="0"/>
    <n v="1005"/>
    <s v="4T"/>
    <x v="1"/>
    <s v="Sector Oriente"/>
    <s v="Puerto Montt"/>
    <s v="Chinquihue"/>
    <s v="Puerto Montt"/>
    <n v="17"/>
    <d v="1899-12-30T17:30:00"/>
    <d v="1899-12-30T18:38:00"/>
    <d v="1899-12-30T01:08:00"/>
    <s v="KJCY66"/>
    <s v="NO"/>
    <m/>
    <m/>
  </r>
  <r>
    <n v="659"/>
    <n v="0"/>
    <x v="0"/>
    <x v="2"/>
    <x v="2"/>
    <x v="0"/>
    <x v="0"/>
    <n v="1005"/>
    <s v="4T"/>
    <x v="1"/>
    <s v="Sector Oriente"/>
    <s v="Puerto Montt"/>
    <s v="Chinquihue"/>
    <s v="Puerto Montt"/>
    <n v="17"/>
    <d v="1899-12-30T17:38:00"/>
    <d v="1899-12-30T18:46:00"/>
    <d v="1899-12-30T01:08:00"/>
    <s v="JPRY13"/>
    <s v="NO"/>
    <m/>
    <m/>
  </r>
  <r>
    <n v="660"/>
    <n v="1520"/>
    <x v="0"/>
    <x v="2"/>
    <x v="2"/>
    <x v="0"/>
    <x v="0"/>
    <n v="1005"/>
    <s v="4T"/>
    <x v="1"/>
    <s v="Sector Oriente"/>
    <s v="Puerto Montt"/>
    <s v="Chinquihue"/>
    <s v="Puerto Montt"/>
    <n v="17"/>
    <d v="1899-12-30T17:48:00"/>
    <d v="1899-12-30T19:01:00"/>
    <d v="1899-12-30T01:13:00"/>
    <s v="KJCY68"/>
    <s v="SI"/>
    <n v="1520"/>
    <m/>
  </r>
  <r>
    <n v="661"/>
    <n v="0"/>
    <x v="0"/>
    <x v="2"/>
    <x v="2"/>
    <x v="0"/>
    <x v="0"/>
    <n v="1005"/>
    <s v="4T"/>
    <x v="1"/>
    <s v="Sector Oriente"/>
    <s v="Puerto Montt"/>
    <s v="Chinquihue"/>
    <s v="Puerto Montt"/>
    <n v="18"/>
    <d v="1899-12-30T18:02:00"/>
    <d v="1899-12-30T19:10:00"/>
    <d v="1899-12-30T01:08:00"/>
    <s v="DCZK48"/>
    <s v="NO"/>
    <m/>
    <m/>
  </r>
  <r>
    <n v="662"/>
    <n v="1521"/>
    <x v="0"/>
    <x v="2"/>
    <x v="2"/>
    <x v="0"/>
    <x v="0"/>
    <n v="1005"/>
    <s v="4T"/>
    <x v="1"/>
    <s v="Sector Oriente"/>
    <s v="Puerto Montt"/>
    <s v="Chinquihue"/>
    <s v="Puerto Montt"/>
    <n v="18"/>
    <d v="1899-12-30T18:25:00"/>
    <d v="1899-12-30T19:31:00"/>
    <d v="1899-12-30T01:06:00"/>
    <s v="KJCY67"/>
    <s v="SI"/>
    <n v="1521"/>
    <m/>
  </r>
  <r>
    <n v="663"/>
    <n v="0"/>
    <x v="0"/>
    <x v="2"/>
    <x v="2"/>
    <x v="0"/>
    <x v="0"/>
    <n v="1005"/>
    <s v="4T"/>
    <x v="1"/>
    <s v="Sector Oriente"/>
    <s v="Puerto Montt"/>
    <s v="Chinquihue"/>
    <s v="Puerto Montt"/>
    <n v="18"/>
    <d v="1899-12-30T18:27:00"/>
    <d v="1899-12-30T19:35:00"/>
    <d v="1899-12-30T01:08:00"/>
    <s v="CJRV82"/>
    <s v="NO"/>
    <m/>
    <m/>
  </r>
  <r>
    <n v="664"/>
    <n v="0"/>
    <x v="0"/>
    <x v="2"/>
    <x v="2"/>
    <x v="0"/>
    <x v="0"/>
    <n v="1005"/>
    <s v="4T"/>
    <x v="1"/>
    <s v="Sector Oriente"/>
    <s v="Puerto Montt"/>
    <s v="Chinquihue"/>
    <s v="Puerto Montt"/>
    <n v="18"/>
    <d v="1899-12-30T18:33:00"/>
    <d v="1899-12-30T19:41:00"/>
    <d v="1899-12-30T01:08:00"/>
    <s v="KHSX46"/>
    <s v="NO"/>
    <m/>
    <m/>
  </r>
  <r>
    <n v="665"/>
    <n v="1522"/>
    <x v="0"/>
    <x v="2"/>
    <x v="2"/>
    <x v="0"/>
    <x v="0"/>
    <n v="1005"/>
    <s v="4T"/>
    <x v="1"/>
    <s v="Sector Oriente"/>
    <s v="Puerto Montt"/>
    <s v="Chinquihue"/>
    <s v="Puerto Montt"/>
    <n v="18"/>
    <d v="1899-12-30T18:50:00"/>
    <d v="1899-12-30T20:01:00"/>
    <d v="1899-12-30T01:11:00"/>
    <s v="WT9630"/>
    <s v="SI"/>
    <n v="1522"/>
    <m/>
  </r>
  <r>
    <n v="666"/>
    <n v="103"/>
    <x v="0"/>
    <x v="2"/>
    <x v="2"/>
    <x v="0"/>
    <x v="1"/>
    <n v="1006"/>
    <s v="7A"/>
    <x v="0"/>
    <s v="Via Alerce"/>
    <s v="Puerto Montt"/>
    <s v="Centro"/>
    <s v="Puerto Montt"/>
    <n v="8"/>
    <d v="1899-12-30T08:02:00"/>
    <d v="1899-12-30T09:09:00"/>
    <d v="1899-12-30T01:07:00"/>
    <s v="CJRV88"/>
    <s v="SI"/>
    <n v="103"/>
    <m/>
  </r>
  <r>
    <n v="667"/>
    <n v="0"/>
    <x v="0"/>
    <x v="2"/>
    <x v="2"/>
    <x v="0"/>
    <x v="1"/>
    <n v="1006"/>
    <s v="7A"/>
    <x v="0"/>
    <s v="Via Alerce"/>
    <s v="Puerto Montt"/>
    <s v="Centro"/>
    <s v="Puerto Montt"/>
    <n v="8"/>
    <d v="1899-12-30T08:01:00"/>
    <d v="1899-12-30T09:08:00"/>
    <d v="1899-12-30T01:07:00"/>
    <s v="RFRC42"/>
    <s v="NO"/>
    <m/>
    <m/>
  </r>
  <r>
    <n v="668"/>
    <n v="0"/>
    <x v="0"/>
    <x v="2"/>
    <x v="2"/>
    <x v="0"/>
    <x v="1"/>
    <n v="1006"/>
    <s v="7A"/>
    <x v="0"/>
    <s v="Via Alerce"/>
    <s v="Puerto Montt"/>
    <s v="Centro"/>
    <s v="Puerto Montt"/>
    <n v="8"/>
    <d v="1899-12-30T08:13:00"/>
    <d v="1899-12-30T09:20:00"/>
    <d v="1899-12-30T01:07:00"/>
    <s v="WE5913"/>
    <s v="NO"/>
    <m/>
    <m/>
  </r>
  <r>
    <n v="669"/>
    <n v="0"/>
    <x v="0"/>
    <x v="2"/>
    <x v="2"/>
    <x v="0"/>
    <x v="1"/>
    <n v="1006"/>
    <s v="7A"/>
    <x v="0"/>
    <s v="Via Alerce"/>
    <s v="Puerto Montt"/>
    <s v="Centro"/>
    <s v="Puerto Montt"/>
    <n v="8"/>
    <d v="1899-12-30T08:17:00"/>
    <d v="1899-12-30T09:24:00"/>
    <d v="1899-12-30T01:07:00"/>
    <s v="CJRW37"/>
    <s v="NO"/>
    <m/>
    <m/>
  </r>
  <r>
    <n v="670"/>
    <n v="0"/>
    <x v="0"/>
    <x v="2"/>
    <x v="2"/>
    <x v="0"/>
    <x v="1"/>
    <n v="1006"/>
    <s v="7A"/>
    <x v="0"/>
    <s v="Via Alerce"/>
    <s v="Puerto Montt"/>
    <s v="Centro"/>
    <s v="Puerto Montt"/>
    <n v="8"/>
    <d v="1899-12-30T08:20:00"/>
    <d v="1899-12-30T09:27:00"/>
    <d v="1899-12-30T01:07:00"/>
    <s v="RHDR48"/>
    <s v="NO"/>
    <m/>
    <m/>
  </r>
  <r>
    <n v="671"/>
    <n v="0"/>
    <x v="0"/>
    <x v="2"/>
    <x v="2"/>
    <x v="0"/>
    <x v="1"/>
    <n v="1006"/>
    <s v="7A"/>
    <x v="0"/>
    <s v="Via Alerce"/>
    <s v="Puerto Montt"/>
    <s v="Centro"/>
    <s v="Puerto Montt"/>
    <n v="8"/>
    <d v="1899-12-30T08:37:00"/>
    <d v="1899-12-30T09:44:00"/>
    <d v="1899-12-30T01:07:00"/>
    <s v="WT9524"/>
    <s v="NO"/>
    <m/>
    <m/>
  </r>
  <r>
    <n v="672"/>
    <n v="105"/>
    <x v="0"/>
    <x v="2"/>
    <x v="2"/>
    <x v="0"/>
    <x v="1"/>
    <n v="1006"/>
    <s v="7A"/>
    <x v="0"/>
    <s v="Via Alerce"/>
    <s v="Puerto Montt"/>
    <s v="Centro"/>
    <s v="Puerto Montt"/>
    <n v="8"/>
    <d v="1899-12-30T08:41:00"/>
    <d v="1899-12-30T09:59:00"/>
    <d v="1899-12-30T01:18:00"/>
    <s v="JVCZ51"/>
    <s v="SI"/>
    <n v="105"/>
    <m/>
  </r>
  <r>
    <n v="673"/>
    <n v="0"/>
    <x v="0"/>
    <x v="2"/>
    <x v="2"/>
    <x v="0"/>
    <x v="1"/>
    <n v="1006"/>
    <s v="7A"/>
    <x v="0"/>
    <s v="Via Alerce"/>
    <s v="Puerto Montt"/>
    <s v="Centro"/>
    <s v="Puerto Montt"/>
    <n v="8"/>
    <d v="1899-12-30T08:50:00"/>
    <d v="1899-12-30T09:57:00"/>
    <d v="1899-12-30T01:07:00"/>
    <s v="RDWX19"/>
    <s v="NO"/>
    <m/>
    <m/>
  </r>
  <r>
    <n v="674"/>
    <n v="106"/>
    <x v="0"/>
    <x v="2"/>
    <x v="2"/>
    <x v="0"/>
    <x v="1"/>
    <n v="1006"/>
    <s v="7A"/>
    <x v="0"/>
    <s v="Via Alerce"/>
    <s v="Puerto Montt"/>
    <s v="Centro"/>
    <s v="Puerto Montt"/>
    <n v="9"/>
    <d v="1899-12-30T09:01:00"/>
    <d v="1899-12-30T10:00:00"/>
    <d v="1899-12-30T00:59:00"/>
    <s v="WT9930"/>
    <s v="SI"/>
    <n v="106"/>
    <m/>
  </r>
  <r>
    <n v="675"/>
    <n v="0"/>
    <x v="0"/>
    <x v="2"/>
    <x v="2"/>
    <x v="0"/>
    <x v="1"/>
    <n v="1006"/>
    <s v="7A"/>
    <x v="0"/>
    <s v="Via Alerce"/>
    <s v="Puerto Montt"/>
    <s v="Centro"/>
    <s v="Puerto Montt"/>
    <n v="9"/>
    <d v="1899-12-30T09:02:00"/>
    <d v="1899-12-30T10:09:00"/>
    <d v="1899-12-30T01:07:00"/>
    <s v="CCBK88"/>
    <s v="NO"/>
    <m/>
    <m/>
  </r>
  <r>
    <n v="676"/>
    <n v="0"/>
    <x v="0"/>
    <x v="2"/>
    <x v="2"/>
    <x v="0"/>
    <x v="1"/>
    <n v="1006"/>
    <s v="7A"/>
    <x v="0"/>
    <s v="Via Alerce"/>
    <s v="Puerto Montt"/>
    <s v="Centro"/>
    <s v="Puerto Montt"/>
    <n v="9"/>
    <d v="1899-12-30T09:07:00"/>
    <d v="1899-12-30T10:14:00"/>
    <d v="1899-12-30T01:07:00"/>
    <s v="FCVT83"/>
    <s v="NO"/>
    <m/>
    <m/>
  </r>
  <r>
    <n v="677"/>
    <n v="0"/>
    <x v="0"/>
    <x v="2"/>
    <x v="2"/>
    <x v="0"/>
    <x v="1"/>
    <n v="1006"/>
    <s v="7A"/>
    <x v="0"/>
    <s v="Via Alerce"/>
    <s v="Puerto Montt"/>
    <s v="Centro"/>
    <s v="Puerto Montt"/>
    <n v="9"/>
    <d v="1899-12-30T09:13:00"/>
    <d v="1899-12-30T10:20:00"/>
    <d v="1899-12-30T01:07:00"/>
    <s v="JRZZ62"/>
    <s v="NO"/>
    <m/>
    <m/>
  </r>
  <r>
    <n v="678"/>
    <n v="107"/>
    <x v="0"/>
    <x v="2"/>
    <x v="2"/>
    <x v="0"/>
    <x v="1"/>
    <n v="1006"/>
    <s v="7A"/>
    <x v="0"/>
    <s v="Via Alerce"/>
    <s v="Puerto Montt"/>
    <s v="Centro"/>
    <s v="Puerto Montt"/>
    <n v="9"/>
    <d v="1899-12-30T09:18:00"/>
    <d v="1899-12-30T10:20:00"/>
    <d v="1899-12-30T01:02:00"/>
    <s v="HKCZ78"/>
    <s v="SI"/>
    <n v="107"/>
    <m/>
  </r>
  <r>
    <n v="679"/>
    <n v="108"/>
    <x v="0"/>
    <x v="2"/>
    <x v="2"/>
    <x v="0"/>
    <x v="1"/>
    <n v="1006"/>
    <s v="7A"/>
    <x v="0"/>
    <s v="Via Alerce"/>
    <s v="Puerto Montt"/>
    <s v="Centro"/>
    <s v="Puerto Montt"/>
    <n v="9"/>
    <d v="1899-12-30T09:29:00"/>
    <d v="1899-12-30T10:45:00"/>
    <d v="1899-12-30T01:16:00"/>
    <s v="CJRZ30"/>
    <s v="SI"/>
    <n v="108"/>
    <m/>
  </r>
  <r>
    <n v="680"/>
    <n v="0"/>
    <x v="0"/>
    <x v="2"/>
    <x v="2"/>
    <x v="0"/>
    <x v="1"/>
    <n v="1006"/>
    <s v="7A"/>
    <x v="0"/>
    <s v="Via Alerce"/>
    <s v="Puerto Montt"/>
    <s v="Centro"/>
    <s v="Puerto Montt"/>
    <n v="9"/>
    <d v="1899-12-30T09:32:00"/>
    <d v="1899-12-30T10:39:00"/>
    <d v="1899-12-30T01:07:00"/>
    <s v="PYSV91"/>
    <s v="NO"/>
    <m/>
    <m/>
  </r>
  <r>
    <n v="681"/>
    <n v="0"/>
    <x v="0"/>
    <x v="2"/>
    <x v="2"/>
    <x v="0"/>
    <x v="1"/>
    <n v="1006"/>
    <s v="7A"/>
    <x v="0"/>
    <s v="Via Alerce"/>
    <s v="Puerto Montt"/>
    <s v="Centro"/>
    <s v="Puerto Montt"/>
    <n v="9"/>
    <d v="1899-12-30T09:37:00"/>
    <d v="1899-12-30T10:44:00"/>
    <d v="1899-12-30T01:07:00"/>
    <s v="HJPY89"/>
    <s v="NO"/>
    <m/>
    <m/>
  </r>
  <r>
    <n v="682"/>
    <n v="0"/>
    <x v="0"/>
    <x v="2"/>
    <x v="2"/>
    <x v="0"/>
    <x v="1"/>
    <n v="1006"/>
    <s v="7A"/>
    <x v="0"/>
    <s v="Via Alerce"/>
    <s v="Puerto Montt"/>
    <s v="Centro"/>
    <s v="Puerto Montt"/>
    <n v="9"/>
    <d v="1899-12-30T09:43:00"/>
    <d v="1899-12-30T10:50:00"/>
    <d v="1899-12-30T01:07:00"/>
    <s v="DRXB68"/>
    <s v="NO"/>
    <m/>
    <m/>
  </r>
  <r>
    <n v="683"/>
    <n v="0"/>
    <x v="0"/>
    <x v="2"/>
    <x v="2"/>
    <x v="0"/>
    <x v="1"/>
    <n v="1006"/>
    <s v="7A"/>
    <x v="0"/>
    <s v="Via Alerce"/>
    <s v="Puerto Montt"/>
    <s v="Centro"/>
    <s v="Puerto Montt"/>
    <n v="9"/>
    <d v="1899-12-30T09:46:00"/>
    <d v="1899-12-30T10:53:00"/>
    <d v="1899-12-30T01:07:00"/>
    <s v="HYDB44"/>
    <s v="NO"/>
    <m/>
    <m/>
  </r>
  <r>
    <n v="684"/>
    <n v="109"/>
    <x v="0"/>
    <x v="2"/>
    <x v="2"/>
    <x v="0"/>
    <x v="1"/>
    <n v="1006"/>
    <s v="7A"/>
    <x v="0"/>
    <s v="Via Alerce"/>
    <s v="Puerto Montt"/>
    <s v="Centro"/>
    <s v="Puerto Montt"/>
    <n v="9"/>
    <d v="1899-12-30T09:55:00"/>
    <d v="1899-12-30T11:06:00"/>
    <d v="1899-12-30T01:11:00"/>
    <s v="HJPY91"/>
    <s v="SI"/>
    <n v="109"/>
    <m/>
  </r>
  <r>
    <n v="685"/>
    <n v="0"/>
    <x v="0"/>
    <x v="2"/>
    <x v="2"/>
    <x v="0"/>
    <x v="1"/>
    <n v="1006"/>
    <s v="7A"/>
    <x v="0"/>
    <s v="Via Alerce"/>
    <s v="Puerto Montt"/>
    <s v="Centro"/>
    <s v="Puerto Montt"/>
    <n v="9"/>
    <d v="1899-12-30T09:59:00"/>
    <d v="1899-12-30T11:06:00"/>
    <d v="1899-12-30T01:07:00"/>
    <s v="LXCT77"/>
    <s v="NO"/>
    <m/>
    <m/>
  </r>
  <r>
    <n v="686"/>
    <n v="0"/>
    <x v="0"/>
    <x v="2"/>
    <x v="2"/>
    <x v="0"/>
    <x v="1"/>
    <n v="1006"/>
    <s v="7A"/>
    <x v="0"/>
    <s v="Via Alerce"/>
    <s v="Puerto Montt"/>
    <s v="Centro"/>
    <s v="Puerto Montt"/>
    <n v="10"/>
    <d v="1899-12-30T10:02:00"/>
    <d v="1899-12-30T11:09:00"/>
    <d v="1899-12-30T01:07:00"/>
    <s v="LKVW39"/>
    <s v="NO"/>
    <m/>
    <m/>
  </r>
  <r>
    <n v="687"/>
    <n v="0"/>
    <x v="0"/>
    <x v="2"/>
    <x v="2"/>
    <x v="0"/>
    <x v="1"/>
    <n v="1006"/>
    <s v="7A"/>
    <x v="0"/>
    <s v="Via Alerce"/>
    <s v="Puerto Montt"/>
    <s v="Centro"/>
    <s v="Puerto Montt"/>
    <n v="10"/>
    <d v="1899-12-30T10:06:00"/>
    <d v="1899-12-30T11:13:00"/>
    <d v="1899-12-30T01:07:00"/>
    <s v="RLRW83"/>
    <s v="NO"/>
    <m/>
    <m/>
  </r>
  <r>
    <n v="688"/>
    <n v="110"/>
    <x v="0"/>
    <x v="2"/>
    <x v="2"/>
    <x v="0"/>
    <x v="1"/>
    <n v="1006"/>
    <s v="7A"/>
    <x v="0"/>
    <s v="Via Alerce"/>
    <s v="Puerto Montt"/>
    <s v="Centro"/>
    <s v="Puerto Montt"/>
    <n v="10"/>
    <d v="1899-12-30T10:06:00"/>
    <d v="1899-12-30T11:15:00"/>
    <d v="1899-12-30T01:09:00"/>
    <s v="BJFP65"/>
    <s v="SI"/>
    <n v="110"/>
    <m/>
  </r>
  <r>
    <n v="689"/>
    <n v="0"/>
    <x v="0"/>
    <x v="2"/>
    <x v="2"/>
    <x v="0"/>
    <x v="1"/>
    <n v="1006"/>
    <s v="7A"/>
    <x v="0"/>
    <s v="Via Alerce"/>
    <s v="Puerto Montt"/>
    <s v="Centro"/>
    <s v="Puerto Montt"/>
    <n v="10"/>
    <d v="1899-12-30T10:12:00"/>
    <d v="1899-12-30T11:19:00"/>
    <d v="1899-12-30T01:07:00"/>
    <s v="CJRV75"/>
    <s v="NO"/>
    <m/>
    <m/>
  </r>
  <r>
    <n v="690"/>
    <n v="0"/>
    <x v="0"/>
    <x v="2"/>
    <x v="2"/>
    <x v="0"/>
    <x v="1"/>
    <n v="1006"/>
    <s v="7A"/>
    <x v="0"/>
    <s v="Via Alerce"/>
    <s v="Puerto Montt"/>
    <s v="Centro"/>
    <s v="Puerto Montt"/>
    <n v="10"/>
    <d v="1899-12-30T10:19:00"/>
    <d v="1899-12-30T11:26:00"/>
    <d v="1899-12-30T01:07:00"/>
    <s v="DCLP60"/>
    <s v="NO"/>
    <m/>
    <m/>
  </r>
  <r>
    <n v="691"/>
    <n v="111"/>
    <x v="0"/>
    <x v="2"/>
    <x v="2"/>
    <x v="0"/>
    <x v="1"/>
    <n v="1006"/>
    <s v="7A"/>
    <x v="0"/>
    <s v="Via Alerce"/>
    <s v="Puerto Montt"/>
    <s v="Centro"/>
    <s v="Puerto Montt"/>
    <n v="10"/>
    <d v="1899-12-30T10:25:00"/>
    <d v="1899-12-30T11:37:00"/>
    <d v="1899-12-30T01:12:00"/>
    <s v="HJPL67"/>
    <s v="SI"/>
    <n v="111"/>
    <m/>
  </r>
  <r>
    <n v="692"/>
    <n v="0"/>
    <x v="0"/>
    <x v="2"/>
    <x v="2"/>
    <x v="0"/>
    <x v="1"/>
    <n v="1006"/>
    <s v="7A"/>
    <x v="0"/>
    <s v="Via Alerce"/>
    <s v="Puerto Montt"/>
    <s v="Centro"/>
    <s v="Puerto Montt"/>
    <n v="10"/>
    <d v="1899-12-30T10:31:00"/>
    <d v="1899-12-30T11:38:00"/>
    <d v="1899-12-30T01:07:00"/>
    <s v="DCXK69"/>
    <s v="NO"/>
    <m/>
    <m/>
  </r>
  <r>
    <n v="693"/>
    <n v="0"/>
    <x v="0"/>
    <x v="2"/>
    <x v="2"/>
    <x v="0"/>
    <x v="1"/>
    <n v="1006"/>
    <s v="7A"/>
    <x v="0"/>
    <s v="Via Alerce"/>
    <s v="Puerto Montt"/>
    <s v="Centro"/>
    <s v="Puerto Montt"/>
    <n v="10"/>
    <d v="1899-12-30T10:32:00"/>
    <d v="1899-12-30T11:39:00"/>
    <d v="1899-12-30T01:07:00"/>
    <s v="CCBK88"/>
    <s v="NO"/>
    <m/>
    <m/>
  </r>
  <r>
    <n v="694"/>
    <n v="112"/>
    <x v="0"/>
    <x v="2"/>
    <x v="2"/>
    <x v="0"/>
    <x v="1"/>
    <n v="1006"/>
    <s v="7A"/>
    <x v="0"/>
    <s v="Via Alerce"/>
    <s v="Puerto Montt"/>
    <s v="Centro"/>
    <s v="Puerto Montt"/>
    <n v="10"/>
    <d v="1899-12-30T10:39:00"/>
    <d v="1899-12-30T11:43:00"/>
    <d v="1899-12-30T01:04:00"/>
    <s v="RFRC42"/>
    <s v="SI"/>
    <n v="112"/>
    <m/>
  </r>
  <r>
    <n v="695"/>
    <n v="0"/>
    <x v="0"/>
    <x v="2"/>
    <x v="2"/>
    <x v="0"/>
    <x v="1"/>
    <n v="1006"/>
    <s v="7A"/>
    <x v="0"/>
    <s v="Via Alerce"/>
    <s v="Puerto Montt"/>
    <s v="Centro"/>
    <s v="Puerto Montt"/>
    <n v="10"/>
    <d v="1899-12-30T10:55:00"/>
    <d v="1899-12-30T12:02:00"/>
    <d v="1899-12-30T01:07:00"/>
    <s v="FXRR26"/>
    <s v="NO"/>
    <m/>
    <m/>
  </r>
  <r>
    <n v="696"/>
    <n v="113"/>
    <x v="0"/>
    <x v="2"/>
    <x v="2"/>
    <x v="0"/>
    <x v="1"/>
    <n v="1006"/>
    <s v="7A"/>
    <x v="0"/>
    <s v="Via Alerce"/>
    <s v="Puerto Montt"/>
    <s v="Centro"/>
    <s v="Puerto Montt"/>
    <n v="10"/>
    <d v="1899-12-30T10:55:00"/>
    <d v="1899-12-30T12:00:00"/>
    <d v="1899-12-30T01:05:00"/>
    <s v="RDWX20"/>
    <s v="SI"/>
    <n v="113"/>
    <m/>
  </r>
  <r>
    <n v="697"/>
    <n v="0"/>
    <x v="0"/>
    <x v="2"/>
    <x v="2"/>
    <x v="0"/>
    <x v="1"/>
    <n v="1006"/>
    <s v="7A"/>
    <x v="0"/>
    <s v="Via Alerce"/>
    <s v="Puerto Montt"/>
    <s v="Centro"/>
    <s v="Puerto Montt"/>
    <n v="11"/>
    <d v="1899-12-30T11:04:00"/>
    <d v="1899-12-30T12:11:00"/>
    <d v="1899-12-30T01:07:00"/>
    <s v="JRZZ64"/>
    <s v="NO"/>
    <m/>
    <m/>
  </r>
  <r>
    <n v="698"/>
    <n v="114"/>
    <x v="0"/>
    <x v="2"/>
    <x v="2"/>
    <x v="0"/>
    <x v="1"/>
    <n v="1006"/>
    <s v="7A"/>
    <x v="0"/>
    <s v="Via Alerce"/>
    <s v="Puerto Montt"/>
    <s v="Centro"/>
    <s v="Puerto Montt"/>
    <n v="11"/>
    <d v="1899-12-30T11:05:00"/>
    <d v="1899-12-30T12:11:00"/>
    <d v="1899-12-30T01:06:00"/>
    <s v="JBDB43"/>
    <s v="SI"/>
    <n v="114"/>
    <m/>
  </r>
  <r>
    <n v="699"/>
    <n v="0"/>
    <x v="0"/>
    <x v="2"/>
    <x v="2"/>
    <x v="0"/>
    <x v="1"/>
    <n v="1006"/>
    <s v="7A"/>
    <x v="0"/>
    <s v="Via Alerce"/>
    <s v="Puerto Montt"/>
    <s v="Centro"/>
    <s v="Puerto Montt"/>
    <n v="11"/>
    <d v="1899-12-30T11:17:00"/>
    <d v="1899-12-30T12:24:00"/>
    <d v="1899-12-30T01:07:00"/>
    <s v="WT9524"/>
    <s v="NO"/>
    <m/>
    <m/>
  </r>
  <r>
    <n v="700"/>
    <n v="0"/>
    <x v="0"/>
    <x v="2"/>
    <x v="2"/>
    <x v="0"/>
    <x v="1"/>
    <n v="1006"/>
    <s v="7A"/>
    <x v="0"/>
    <s v="Via Alerce"/>
    <s v="Puerto Montt"/>
    <s v="Centro"/>
    <s v="Puerto Montt"/>
    <n v="11"/>
    <d v="1899-12-30T11:24:00"/>
    <d v="1899-12-30T12:31:00"/>
    <d v="1899-12-30T01:07:00"/>
    <s v="HJPL50"/>
    <s v="NO"/>
    <m/>
    <m/>
  </r>
  <r>
    <n v="701"/>
    <n v="115"/>
    <x v="0"/>
    <x v="2"/>
    <x v="2"/>
    <x v="0"/>
    <x v="1"/>
    <n v="1006"/>
    <s v="7A"/>
    <x v="0"/>
    <s v="Via Alerce"/>
    <s v="Puerto Montt"/>
    <s v="Centro"/>
    <s v="Puerto Montt"/>
    <n v="11"/>
    <d v="1899-12-30T11:23:00"/>
    <d v="1899-12-30T12:35:00"/>
    <d v="1899-12-30T01:12:00"/>
    <s v="RDWX19"/>
    <s v="SI"/>
    <n v="115"/>
    <m/>
  </r>
  <r>
    <n v="702"/>
    <n v="0"/>
    <x v="0"/>
    <x v="2"/>
    <x v="2"/>
    <x v="0"/>
    <x v="1"/>
    <n v="1006"/>
    <s v="7A"/>
    <x v="0"/>
    <s v="Via Alerce"/>
    <s v="Puerto Montt"/>
    <s v="Centro"/>
    <s v="Puerto Montt"/>
    <n v="11"/>
    <d v="1899-12-30T11:45:00"/>
    <d v="1899-12-30T12:52:00"/>
    <d v="1899-12-30T01:07:00"/>
    <s v="CCBK88"/>
    <s v="NO"/>
    <m/>
    <m/>
  </r>
  <r>
    <n v="703"/>
    <n v="117"/>
    <x v="0"/>
    <x v="2"/>
    <x v="2"/>
    <x v="0"/>
    <x v="1"/>
    <n v="1006"/>
    <s v="7A"/>
    <x v="0"/>
    <s v="Via Alerce"/>
    <s v="Puerto Montt"/>
    <s v="Centro"/>
    <s v="Puerto Montt"/>
    <n v="12"/>
    <d v="1899-12-30T12:02:00"/>
    <d v="1899-12-30T13:14:00"/>
    <d v="1899-12-30T01:12:00"/>
    <s v="FXYF30"/>
    <s v="SI"/>
    <n v="117"/>
    <m/>
  </r>
  <r>
    <n v="704"/>
    <n v="0"/>
    <x v="0"/>
    <x v="2"/>
    <x v="2"/>
    <x v="0"/>
    <x v="1"/>
    <n v="1006"/>
    <s v="7A"/>
    <x v="0"/>
    <s v="Via Alerce"/>
    <s v="Puerto Montt"/>
    <s v="Centro"/>
    <s v="Puerto Montt"/>
    <n v="12"/>
    <d v="1899-12-30T12:07:00"/>
    <d v="1899-12-30T13:14:00"/>
    <d v="1899-12-30T01:07:00"/>
    <s v="FWHD64"/>
    <s v="NO"/>
    <m/>
    <m/>
  </r>
  <r>
    <n v="705"/>
    <n v="118"/>
    <x v="0"/>
    <x v="2"/>
    <x v="2"/>
    <x v="0"/>
    <x v="1"/>
    <n v="1006"/>
    <s v="7A"/>
    <x v="0"/>
    <s v="Via Alerce"/>
    <s v="Puerto Montt"/>
    <s v="Centro"/>
    <s v="Puerto Montt"/>
    <n v="12"/>
    <d v="1899-12-30T12:14:00"/>
    <d v="1899-12-30T13:20:00"/>
    <d v="1899-12-30T01:06:00"/>
    <s v="DCFP16"/>
    <s v="SI"/>
    <n v="118"/>
    <m/>
  </r>
  <r>
    <n v="706"/>
    <n v="0"/>
    <x v="0"/>
    <x v="2"/>
    <x v="2"/>
    <x v="0"/>
    <x v="1"/>
    <n v="1006"/>
    <s v="7A"/>
    <x v="0"/>
    <s v="Via Alerce"/>
    <s v="Puerto Montt"/>
    <s v="Centro"/>
    <s v="Puerto Montt"/>
    <n v="12"/>
    <d v="1899-12-30T12:15:00"/>
    <d v="1899-12-30T13:22:00"/>
    <d v="1899-12-30T01:07:00"/>
    <s v="HKCZ78"/>
    <s v="NO"/>
    <m/>
    <m/>
  </r>
  <r>
    <n v="707"/>
    <n v="0"/>
    <x v="0"/>
    <x v="2"/>
    <x v="2"/>
    <x v="0"/>
    <x v="1"/>
    <n v="1006"/>
    <s v="7A"/>
    <x v="0"/>
    <s v="Via Alerce"/>
    <s v="Puerto Montt"/>
    <s v="Centro"/>
    <s v="Puerto Montt"/>
    <n v="12"/>
    <d v="1899-12-30T12:22:00"/>
    <d v="1899-12-30T13:29:00"/>
    <d v="1899-12-30T01:07:00"/>
    <s v="DRXB68"/>
    <s v="NO"/>
    <m/>
    <m/>
  </r>
  <r>
    <n v="708"/>
    <n v="119"/>
    <x v="0"/>
    <x v="2"/>
    <x v="2"/>
    <x v="0"/>
    <x v="1"/>
    <n v="1006"/>
    <s v="7A"/>
    <x v="0"/>
    <s v="Via Alerce"/>
    <s v="Puerto Montt"/>
    <s v="Centro"/>
    <s v="Puerto Montt"/>
    <n v="12"/>
    <d v="1899-12-30T12:31:00"/>
    <d v="1899-12-30T13:39:00"/>
    <d v="1899-12-30T01:08:00"/>
    <s v="HYDB44"/>
    <s v="SI"/>
    <n v="119"/>
    <m/>
  </r>
  <r>
    <n v="709"/>
    <n v="0"/>
    <x v="0"/>
    <x v="2"/>
    <x v="2"/>
    <x v="0"/>
    <x v="1"/>
    <n v="1006"/>
    <s v="7A"/>
    <x v="0"/>
    <s v="Via Alerce"/>
    <s v="Puerto Montt"/>
    <s v="Centro"/>
    <s v="Puerto Montt"/>
    <n v="12"/>
    <d v="1899-12-30T12:37:00"/>
    <d v="1899-12-30T13:44:00"/>
    <d v="1899-12-30T01:07:00"/>
    <s v="LGLR75"/>
    <s v="NO"/>
    <m/>
    <m/>
  </r>
  <r>
    <n v="710"/>
    <n v="0"/>
    <x v="0"/>
    <x v="2"/>
    <x v="2"/>
    <x v="0"/>
    <x v="1"/>
    <n v="1006"/>
    <s v="7A"/>
    <x v="0"/>
    <s v="Via Alerce"/>
    <s v="Puerto Montt"/>
    <s v="Centro"/>
    <s v="Puerto Montt"/>
    <n v="12"/>
    <d v="1899-12-30T12:47:00"/>
    <d v="1899-12-30T13:54:00"/>
    <d v="1899-12-30T01:07:00"/>
    <s v="LXCT77"/>
    <s v="NO"/>
    <m/>
    <m/>
  </r>
  <r>
    <n v="711"/>
    <n v="0"/>
    <x v="0"/>
    <x v="2"/>
    <x v="2"/>
    <x v="0"/>
    <x v="1"/>
    <n v="1006"/>
    <s v="7A"/>
    <x v="0"/>
    <s v="Via Alerce"/>
    <s v="Puerto Montt"/>
    <s v="Centro"/>
    <s v="Puerto Montt"/>
    <n v="12"/>
    <d v="1899-12-30T12:48:00"/>
    <d v="1899-12-30T13:55:00"/>
    <d v="1899-12-30T01:07:00"/>
    <s v="DCLP60"/>
    <s v="NO"/>
    <m/>
    <m/>
  </r>
  <r>
    <n v="712"/>
    <n v="120"/>
    <x v="0"/>
    <x v="2"/>
    <x v="2"/>
    <x v="0"/>
    <x v="1"/>
    <n v="1006"/>
    <s v="7A"/>
    <x v="0"/>
    <s v="Via Alerce"/>
    <s v="Puerto Montt"/>
    <s v="Centro"/>
    <s v="Puerto Montt"/>
    <n v="13"/>
    <d v="1899-12-30T13:02:00"/>
    <d v="1899-12-30T14:10:00"/>
    <d v="1899-12-30T01:08:00"/>
    <s v="CJRW37"/>
    <s v="SI"/>
    <n v="120"/>
    <m/>
  </r>
  <r>
    <n v="713"/>
    <n v="0"/>
    <x v="0"/>
    <x v="2"/>
    <x v="2"/>
    <x v="0"/>
    <x v="1"/>
    <n v="1006"/>
    <s v="7A"/>
    <x v="0"/>
    <s v="Via Alerce"/>
    <s v="Puerto Montt"/>
    <s v="Centro"/>
    <s v="Puerto Montt"/>
    <n v="13"/>
    <d v="1899-12-30T13:10:00"/>
    <d v="1899-12-30T14:17:00"/>
    <d v="1899-12-30T01:07:00"/>
    <s v="WE5913"/>
    <s v="NO"/>
    <m/>
    <m/>
  </r>
  <r>
    <n v="714"/>
    <n v="121"/>
    <x v="0"/>
    <x v="2"/>
    <x v="2"/>
    <x v="0"/>
    <x v="1"/>
    <n v="1006"/>
    <s v="7A"/>
    <x v="0"/>
    <s v="Via Alerce"/>
    <s v="Puerto Montt"/>
    <s v="Centro"/>
    <s v="Puerto Montt"/>
    <n v="13"/>
    <d v="1899-12-30T13:32:00"/>
    <d v="1899-12-30T14:42:00"/>
    <d v="1899-12-30T01:10:00"/>
    <s v="LKFR48"/>
    <s v="SI"/>
    <n v="121"/>
    <m/>
  </r>
  <r>
    <n v="715"/>
    <n v="0"/>
    <x v="0"/>
    <x v="2"/>
    <x v="2"/>
    <x v="0"/>
    <x v="1"/>
    <n v="1006"/>
    <s v="7A"/>
    <x v="0"/>
    <s v="Via Alerce"/>
    <s v="Puerto Montt"/>
    <s v="Centro"/>
    <s v="Puerto Montt"/>
    <n v="13"/>
    <d v="1899-12-30T13:41:00"/>
    <d v="1899-12-30T14:48:00"/>
    <d v="1899-12-30T01:07:00"/>
    <s v="WT9524"/>
    <s v="NO"/>
    <m/>
    <m/>
  </r>
  <r>
    <n v="716"/>
    <n v="122"/>
    <x v="0"/>
    <x v="2"/>
    <x v="2"/>
    <x v="0"/>
    <x v="1"/>
    <n v="1006"/>
    <s v="7A"/>
    <x v="0"/>
    <s v="Via Alerce"/>
    <s v="Puerto Montt"/>
    <s v="Centro"/>
    <s v="Puerto Montt"/>
    <n v="14"/>
    <d v="1899-12-30T14:02:00"/>
    <d v="1899-12-30T15:12:00"/>
    <d v="1899-12-30T01:10:00"/>
    <s v="RDWX20"/>
    <s v="SI"/>
    <n v="122"/>
    <m/>
  </r>
  <r>
    <n v="717"/>
    <n v="0"/>
    <x v="0"/>
    <x v="2"/>
    <x v="2"/>
    <x v="0"/>
    <x v="1"/>
    <n v="1006"/>
    <s v="7A"/>
    <x v="0"/>
    <s v="Via Alerce"/>
    <s v="Puerto Montt"/>
    <s v="Centro"/>
    <s v="Puerto Montt"/>
    <n v="14"/>
    <d v="1899-12-30T14:11:00"/>
    <d v="1899-12-30T15:18:00"/>
    <d v="1899-12-30T01:07:00"/>
    <s v="DCXK69"/>
    <s v="NO"/>
    <m/>
    <m/>
  </r>
  <r>
    <n v="718"/>
    <n v="0"/>
    <x v="0"/>
    <x v="2"/>
    <x v="2"/>
    <x v="0"/>
    <x v="1"/>
    <n v="1006"/>
    <s v="7A"/>
    <x v="0"/>
    <s v="Via Alerce"/>
    <s v="Puerto Montt"/>
    <s v="Centro"/>
    <s v="Puerto Montt"/>
    <n v="14"/>
    <d v="1899-12-30T14:24:00"/>
    <d v="1899-12-30T15:31:00"/>
    <d v="1899-12-30T01:07:00"/>
    <s v="FXYF30"/>
    <s v="NO"/>
    <m/>
    <m/>
  </r>
  <r>
    <n v="719"/>
    <n v="123"/>
    <x v="0"/>
    <x v="2"/>
    <x v="2"/>
    <x v="0"/>
    <x v="1"/>
    <n v="1006"/>
    <s v="7A"/>
    <x v="0"/>
    <s v="Via Alerce"/>
    <s v="Puerto Montt"/>
    <s v="Centro"/>
    <s v="Puerto Montt"/>
    <n v="15"/>
    <d v="1899-12-30T15:09:00"/>
    <d v="1899-12-30T16:20:00"/>
    <d v="1899-12-30T01:11:00"/>
    <s v="JRZZ62"/>
    <s v="SI"/>
    <n v="123"/>
    <m/>
  </r>
  <r>
    <n v="720"/>
    <n v="0"/>
    <x v="0"/>
    <x v="2"/>
    <x v="2"/>
    <x v="0"/>
    <x v="1"/>
    <n v="1006"/>
    <s v="7A"/>
    <x v="0"/>
    <s v="Via Alerce"/>
    <s v="Puerto Montt"/>
    <s v="Centro"/>
    <s v="Puerto Montt"/>
    <n v="15"/>
    <d v="1899-12-30T15:09:00"/>
    <d v="1899-12-30T16:16:00"/>
    <d v="1899-12-30T01:07:00"/>
    <s v="HJPL67"/>
    <s v="NO"/>
    <m/>
    <m/>
  </r>
  <r>
    <n v="721"/>
    <n v="124"/>
    <x v="0"/>
    <x v="2"/>
    <x v="2"/>
    <x v="0"/>
    <x v="1"/>
    <n v="1006"/>
    <s v="7A"/>
    <x v="0"/>
    <s v="Via Alerce"/>
    <s v="Puerto Montt"/>
    <s v="Centro"/>
    <s v="Puerto Montt"/>
    <n v="15"/>
    <d v="1899-12-30T15:48:00"/>
    <d v="1899-12-30T16:55:00"/>
    <d v="1899-12-30T01:07:00"/>
    <s v="BJFP65"/>
    <s v="SI"/>
    <n v="124"/>
    <m/>
  </r>
  <r>
    <n v="722"/>
    <n v="0"/>
    <x v="0"/>
    <x v="2"/>
    <x v="2"/>
    <x v="0"/>
    <x v="1"/>
    <n v="1006"/>
    <s v="7A"/>
    <x v="0"/>
    <s v="Via Alerce"/>
    <s v="Puerto Montt"/>
    <s v="Centro"/>
    <s v="Puerto Montt"/>
    <n v="15"/>
    <d v="1899-12-30T15:52:00"/>
    <d v="1899-12-30T16:59:00"/>
    <d v="1899-12-30T01:07:00"/>
    <s v="CJRV75"/>
    <s v="NO"/>
    <m/>
    <m/>
  </r>
  <r>
    <n v="723"/>
    <n v="103"/>
    <x v="0"/>
    <x v="2"/>
    <x v="2"/>
    <x v="0"/>
    <x v="1"/>
    <n v="1006"/>
    <s v="7A"/>
    <x v="1"/>
    <s v="Centro"/>
    <s v="Puerto Montt"/>
    <s v="Via Alerce"/>
    <s v="Puerto Montt"/>
    <n v="9"/>
    <d v="1899-12-30T09:09:00"/>
    <d v="1899-12-30T10:13:00"/>
    <d v="1899-12-30T01:04:00"/>
    <s v="CJRV88"/>
    <s v="SI"/>
    <n v="103"/>
    <m/>
  </r>
  <r>
    <n v="724"/>
    <n v="0"/>
    <x v="0"/>
    <x v="2"/>
    <x v="2"/>
    <x v="0"/>
    <x v="1"/>
    <n v="1006"/>
    <s v="7A"/>
    <x v="1"/>
    <s v="Centro"/>
    <s v="Puerto Montt"/>
    <s v="Via Alerce"/>
    <s v="Puerto Montt"/>
    <n v="9"/>
    <d v="1899-12-30T09:08:00"/>
    <d v="1899-12-30T10:17:00"/>
    <d v="1899-12-30T01:09:00"/>
    <s v="RFRC42"/>
    <s v="NO"/>
    <m/>
    <m/>
  </r>
  <r>
    <n v="725"/>
    <n v="0"/>
    <x v="0"/>
    <x v="2"/>
    <x v="2"/>
    <x v="0"/>
    <x v="1"/>
    <n v="1006"/>
    <s v="7A"/>
    <x v="1"/>
    <s v="Centro"/>
    <s v="Puerto Montt"/>
    <s v="Via Alerce"/>
    <s v="Puerto Montt"/>
    <n v="9"/>
    <d v="1899-12-30T09:20:00"/>
    <d v="1899-12-30T10:29:00"/>
    <d v="1899-12-30T01:09:00"/>
    <s v="WE5913"/>
    <s v="NO"/>
    <m/>
    <m/>
  </r>
  <r>
    <n v="726"/>
    <n v="0"/>
    <x v="0"/>
    <x v="2"/>
    <x v="2"/>
    <x v="0"/>
    <x v="1"/>
    <n v="1006"/>
    <s v="7A"/>
    <x v="1"/>
    <s v="Centro"/>
    <s v="Puerto Montt"/>
    <s v="Via Alerce"/>
    <s v="Puerto Montt"/>
    <n v="9"/>
    <d v="1899-12-30T09:24:00"/>
    <d v="1899-12-30T10:33:00"/>
    <d v="1899-12-30T01:09:00"/>
    <s v="CJRW37"/>
    <s v="NO"/>
    <m/>
    <m/>
  </r>
  <r>
    <n v="727"/>
    <n v="0"/>
    <x v="0"/>
    <x v="2"/>
    <x v="2"/>
    <x v="0"/>
    <x v="1"/>
    <n v="1006"/>
    <s v="7A"/>
    <x v="1"/>
    <s v="Centro"/>
    <s v="Puerto Montt"/>
    <s v="Via Alerce"/>
    <s v="Puerto Montt"/>
    <n v="9"/>
    <d v="1899-12-30T09:27:00"/>
    <d v="1899-12-30T10:36:00"/>
    <d v="1899-12-30T01:09:00"/>
    <s v="RHDR48"/>
    <s v="NO"/>
    <m/>
    <m/>
  </r>
  <r>
    <n v="728"/>
    <n v="0"/>
    <x v="0"/>
    <x v="2"/>
    <x v="2"/>
    <x v="0"/>
    <x v="1"/>
    <n v="1006"/>
    <s v="7A"/>
    <x v="1"/>
    <s v="Centro"/>
    <s v="Puerto Montt"/>
    <s v="Via Alerce"/>
    <s v="Puerto Montt"/>
    <n v="9"/>
    <d v="1899-12-30T09:44:00"/>
    <d v="1899-12-30T10:53:00"/>
    <d v="1899-12-30T01:09:00"/>
    <s v="WT9524"/>
    <s v="NO"/>
    <m/>
    <m/>
  </r>
  <r>
    <n v="729"/>
    <n v="105"/>
    <x v="0"/>
    <x v="2"/>
    <x v="2"/>
    <x v="0"/>
    <x v="1"/>
    <n v="1006"/>
    <s v="7A"/>
    <x v="1"/>
    <s v="Centro"/>
    <s v="Puerto Montt"/>
    <s v="Via Alerce"/>
    <s v="Puerto Montt"/>
    <n v="9"/>
    <d v="1899-12-30T09:59:00"/>
    <d v="1899-12-30T11:04:00"/>
    <d v="1899-12-30T01:05:00"/>
    <s v="JVCZ51"/>
    <s v="SI"/>
    <n v="105"/>
    <m/>
  </r>
  <r>
    <n v="730"/>
    <n v="0"/>
    <x v="0"/>
    <x v="2"/>
    <x v="2"/>
    <x v="0"/>
    <x v="1"/>
    <n v="1006"/>
    <s v="7A"/>
    <x v="1"/>
    <s v="Centro"/>
    <s v="Puerto Montt"/>
    <s v="Via Alerce"/>
    <s v="Puerto Montt"/>
    <n v="9"/>
    <d v="1899-12-30T09:57:00"/>
    <d v="1899-12-30T11:06:00"/>
    <d v="1899-12-30T01:09:00"/>
    <s v="RDWX19"/>
    <s v="NO"/>
    <m/>
    <m/>
  </r>
  <r>
    <n v="731"/>
    <n v="106"/>
    <x v="0"/>
    <x v="2"/>
    <x v="2"/>
    <x v="0"/>
    <x v="1"/>
    <n v="1006"/>
    <s v="7A"/>
    <x v="1"/>
    <s v="Centro"/>
    <s v="Puerto Montt"/>
    <s v="Via Alerce"/>
    <s v="Puerto Montt"/>
    <n v="10"/>
    <d v="1899-12-30T10:00:00"/>
    <d v="1899-12-30T11:14:00"/>
    <d v="1899-12-30T01:14:00"/>
    <s v="WT9930"/>
    <s v="SI"/>
    <n v="106"/>
    <m/>
  </r>
  <r>
    <n v="732"/>
    <n v="0"/>
    <x v="0"/>
    <x v="2"/>
    <x v="2"/>
    <x v="0"/>
    <x v="1"/>
    <n v="1006"/>
    <s v="7A"/>
    <x v="1"/>
    <s v="Centro"/>
    <s v="Puerto Montt"/>
    <s v="Via Alerce"/>
    <s v="Puerto Montt"/>
    <n v="10"/>
    <d v="1899-12-30T10:09:00"/>
    <d v="1899-12-30T11:18:00"/>
    <d v="1899-12-30T01:09:00"/>
    <s v="CCBK88"/>
    <s v="NO"/>
    <m/>
    <m/>
  </r>
  <r>
    <n v="733"/>
    <n v="0"/>
    <x v="0"/>
    <x v="2"/>
    <x v="2"/>
    <x v="0"/>
    <x v="1"/>
    <n v="1006"/>
    <s v="7A"/>
    <x v="1"/>
    <s v="Centro"/>
    <s v="Puerto Montt"/>
    <s v="Via Alerce"/>
    <s v="Puerto Montt"/>
    <n v="10"/>
    <d v="1899-12-30T10:14:00"/>
    <d v="1899-12-30T11:23:00"/>
    <d v="1899-12-30T01:09:00"/>
    <s v="FCVT83"/>
    <s v="NO"/>
    <m/>
    <m/>
  </r>
  <r>
    <n v="734"/>
    <n v="0"/>
    <x v="0"/>
    <x v="2"/>
    <x v="2"/>
    <x v="0"/>
    <x v="1"/>
    <n v="1006"/>
    <s v="7A"/>
    <x v="1"/>
    <s v="Centro"/>
    <s v="Puerto Montt"/>
    <s v="Via Alerce"/>
    <s v="Puerto Montt"/>
    <n v="10"/>
    <d v="1899-12-30T10:20:00"/>
    <d v="1899-12-30T11:29:00"/>
    <d v="1899-12-30T01:09:00"/>
    <s v="JRZZ62"/>
    <s v="NO"/>
    <m/>
    <m/>
  </r>
  <r>
    <n v="735"/>
    <n v="107"/>
    <x v="0"/>
    <x v="2"/>
    <x v="2"/>
    <x v="0"/>
    <x v="1"/>
    <n v="1006"/>
    <s v="7A"/>
    <x v="1"/>
    <s v="Centro"/>
    <s v="Puerto Montt"/>
    <s v="Via Alerce"/>
    <s v="Puerto Montt"/>
    <n v="10"/>
    <d v="1899-12-30T10:20:00"/>
    <d v="1899-12-30T11:24:00"/>
    <d v="1899-12-30T01:04:00"/>
    <s v="HKCZ78"/>
    <s v="SI"/>
    <n v="107"/>
    <m/>
  </r>
  <r>
    <n v="736"/>
    <n v="108"/>
    <x v="0"/>
    <x v="2"/>
    <x v="2"/>
    <x v="0"/>
    <x v="1"/>
    <n v="1006"/>
    <s v="7A"/>
    <x v="1"/>
    <s v="Centro"/>
    <s v="Puerto Montt"/>
    <s v="Via Alerce"/>
    <s v="Puerto Montt"/>
    <n v="10"/>
    <d v="1899-12-30T10:45:00"/>
    <d v="1899-12-30T11:57:00"/>
    <d v="1899-12-30T01:12:00"/>
    <s v="CJRZ30"/>
    <s v="SI"/>
    <n v="108"/>
    <m/>
  </r>
  <r>
    <n v="737"/>
    <n v="0"/>
    <x v="0"/>
    <x v="2"/>
    <x v="2"/>
    <x v="0"/>
    <x v="1"/>
    <n v="1006"/>
    <s v="7A"/>
    <x v="1"/>
    <s v="Centro"/>
    <s v="Puerto Montt"/>
    <s v="Via Alerce"/>
    <s v="Puerto Montt"/>
    <n v="10"/>
    <d v="1899-12-30T10:39:00"/>
    <d v="1899-12-30T11:48:00"/>
    <d v="1899-12-30T01:09:00"/>
    <s v="PYSV91"/>
    <s v="NO"/>
    <m/>
    <m/>
  </r>
  <r>
    <n v="738"/>
    <n v="0"/>
    <x v="0"/>
    <x v="2"/>
    <x v="2"/>
    <x v="0"/>
    <x v="1"/>
    <n v="1006"/>
    <s v="7A"/>
    <x v="1"/>
    <s v="Centro"/>
    <s v="Puerto Montt"/>
    <s v="Via Alerce"/>
    <s v="Puerto Montt"/>
    <n v="10"/>
    <d v="1899-12-30T10:44:00"/>
    <d v="1899-12-30T11:53:00"/>
    <d v="1899-12-30T01:09:00"/>
    <s v="HJPY89"/>
    <s v="NO"/>
    <m/>
    <m/>
  </r>
  <r>
    <n v="739"/>
    <n v="0"/>
    <x v="0"/>
    <x v="2"/>
    <x v="2"/>
    <x v="0"/>
    <x v="1"/>
    <n v="1006"/>
    <s v="7A"/>
    <x v="1"/>
    <s v="Centro"/>
    <s v="Puerto Montt"/>
    <s v="Via Alerce"/>
    <s v="Puerto Montt"/>
    <n v="10"/>
    <d v="1899-12-30T10:50:00"/>
    <d v="1899-12-30T11:59:00"/>
    <d v="1899-12-30T01:09:00"/>
    <s v="DRXB68"/>
    <s v="NO"/>
    <m/>
    <m/>
  </r>
  <r>
    <n v="740"/>
    <n v="0"/>
    <x v="0"/>
    <x v="2"/>
    <x v="2"/>
    <x v="0"/>
    <x v="1"/>
    <n v="1006"/>
    <s v="7A"/>
    <x v="1"/>
    <s v="Centro"/>
    <s v="Puerto Montt"/>
    <s v="Via Alerce"/>
    <s v="Puerto Montt"/>
    <n v="10"/>
    <d v="1899-12-30T10:53:00"/>
    <d v="1899-12-30T12:02:00"/>
    <d v="1899-12-30T01:09:00"/>
    <s v="HYDB44"/>
    <s v="NO"/>
    <m/>
    <m/>
  </r>
  <r>
    <n v="741"/>
    <n v="109"/>
    <x v="0"/>
    <x v="2"/>
    <x v="2"/>
    <x v="0"/>
    <x v="1"/>
    <n v="1006"/>
    <s v="7A"/>
    <x v="1"/>
    <s v="Centro"/>
    <s v="Puerto Montt"/>
    <s v="Via Alerce"/>
    <s v="Puerto Montt"/>
    <n v="11"/>
    <d v="1899-12-30T11:06:00"/>
    <d v="1899-12-30T12:11:00"/>
    <d v="1899-12-30T01:05:00"/>
    <s v="HJPY91"/>
    <s v="SI"/>
    <n v="109"/>
    <m/>
  </r>
  <r>
    <n v="742"/>
    <n v="0"/>
    <x v="0"/>
    <x v="2"/>
    <x v="2"/>
    <x v="0"/>
    <x v="1"/>
    <n v="1006"/>
    <s v="7A"/>
    <x v="1"/>
    <s v="Centro"/>
    <s v="Puerto Montt"/>
    <s v="Via Alerce"/>
    <s v="Puerto Montt"/>
    <n v="11"/>
    <d v="1899-12-30T11:06:00"/>
    <d v="1899-12-30T12:15:00"/>
    <d v="1899-12-30T01:09:00"/>
    <s v="LXCT77"/>
    <s v="NO"/>
    <m/>
    <m/>
  </r>
  <r>
    <n v="743"/>
    <n v="0"/>
    <x v="0"/>
    <x v="2"/>
    <x v="2"/>
    <x v="0"/>
    <x v="1"/>
    <n v="1006"/>
    <s v="7A"/>
    <x v="1"/>
    <s v="Centro"/>
    <s v="Puerto Montt"/>
    <s v="Via Alerce"/>
    <s v="Puerto Montt"/>
    <n v="11"/>
    <d v="1899-12-30T11:09:00"/>
    <d v="1899-12-30T12:18:00"/>
    <d v="1899-12-30T01:09:00"/>
    <s v="LKVW39"/>
    <s v="NO"/>
    <m/>
    <m/>
  </r>
  <r>
    <n v="744"/>
    <n v="0"/>
    <x v="0"/>
    <x v="2"/>
    <x v="2"/>
    <x v="0"/>
    <x v="1"/>
    <n v="1006"/>
    <s v="7A"/>
    <x v="1"/>
    <s v="Centro"/>
    <s v="Puerto Montt"/>
    <s v="Via Alerce"/>
    <s v="Puerto Montt"/>
    <n v="11"/>
    <d v="1899-12-30T11:13:00"/>
    <d v="1899-12-30T12:22:00"/>
    <d v="1899-12-30T01:09:00"/>
    <s v="RLRW83"/>
    <s v="NO"/>
    <m/>
    <m/>
  </r>
  <r>
    <n v="745"/>
    <n v="110"/>
    <x v="0"/>
    <x v="2"/>
    <x v="2"/>
    <x v="0"/>
    <x v="1"/>
    <n v="1006"/>
    <s v="7A"/>
    <x v="1"/>
    <s v="Centro"/>
    <s v="Puerto Montt"/>
    <s v="Via Alerce"/>
    <s v="Puerto Montt"/>
    <n v="11"/>
    <d v="1899-12-30T11:15:00"/>
    <d v="1899-12-30T12:21:00"/>
    <d v="1899-12-30T01:06:00"/>
    <s v="BJFP65"/>
    <s v="SI"/>
    <n v="110"/>
    <m/>
  </r>
  <r>
    <n v="746"/>
    <n v="0"/>
    <x v="0"/>
    <x v="2"/>
    <x v="2"/>
    <x v="0"/>
    <x v="1"/>
    <n v="1006"/>
    <s v="7A"/>
    <x v="1"/>
    <s v="Centro"/>
    <s v="Puerto Montt"/>
    <s v="Via Alerce"/>
    <s v="Puerto Montt"/>
    <n v="11"/>
    <d v="1899-12-30T11:19:00"/>
    <d v="1899-12-30T12:28:00"/>
    <d v="1899-12-30T01:09:00"/>
    <s v="CJRV75"/>
    <s v="NO"/>
    <m/>
    <m/>
  </r>
  <r>
    <n v="747"/>
    <n v="0"/>
    <x v="0"/>
    <x v="2"/>
    <x v="2"/>
    <x v="0"/>
    <x v="1"/>
    <n v="1006"/>
    <s v="7A"/>
    <x v="1"/>
    <s v="Centro"/>
    <s v="Puerto Montt"/>
    <s v="Via Alerce"/>
    <s v="Puerto Montt"/>
    <n v="11"/>
    <d v="1899-12-30T11:26:00"/>
    <d v="1899-12-30T12:35:00"/>
    <d v="1899-12-30T01:09:00"/>
    <s v="DCLP60"/>
    <s v="NO"/>
    <m/>
    <m/>
  </r>
  <r>
    <n v="748"/>
    <n v="111"/>
    <x v="0"/>
    <x v="2"/>
    <x v="2"/>
    <x v="0"/>
    <x v="1"/>
    <n v="1006"/>
    <s v="7A"/>
    <x v="1"/>
    <s v="Centro"/>
    <s v="Puerto Montt"/>
    <s v="Via Alerce"/>
    <s v="Puerto Montt"/>
    <n v="11"/>
    <d v="1899-12-30T11:37:00"/>
    <d v="1899-12-30T12:46:00"/>
    <d v="1899-12-30T01:09:00"/>
    <s v="HJPL67"/>
    <s v="SI"/>
    <n v="111"/>
    <m/>
  </r>
  <r>
    <n v="749"/>
    <n v="0"/>
    <x v="0"/>
    <x v="2"/>
    <x v="2"/>
    <x v="0"/>
    <x v="1"/>
    <n v="1006"/>
    <s v="7A"/>
    <x v="1"/>
    <s v="Centro"/>
    <s v="Puerto Montt"/>
    <s v="Via Alerce"/>
    <s v="Puerto Montt"/>
    <n v="11"/>
    <d v="1899-12-30T11:38:00"/>
    <d v="1899-12-30T12:47:00"/>
    <d v="1899-12-30T01:09:00"/>
    <s v="DCXK69"/>
    <s v="NO"/>
    <m/>
    <m/>
  </r>
  <r>
    <n v="750"/>
    <n v="0"/>
    <x v="0"/>
    <x v="2"/>
    <x v="2"/>
    <x v="0"/>
    <x v="1"/>
    <n v="1006"/>
    <s v="7A"/>
    <x v="1"/>
    <s v="Centro"/>
    <s v="Puerto Montt"/>
    <s v="Via Alerce"/>
    <s v="Puerto Montt"/>
    <n v="11"/>
    <d v="1899-12-30T11:39:00"/>
    <d v="1899-12-30T12:48:00"/>
    <d v="1899-12-30T01:09:00"/>
    <s v="CCBK88"/>
    <s v="NO"/>
    <m/>
    <m/>
  </r>
  <r>
    <n v="751"/>
    <n v="112"/>
    <x v="0"/>
    <x v="2"/>
    <x v="2"/>
    <x v="0"/>
    <x v="1"/>
    <n v="1006"/>
    <s v="7A"/>
    <x v="1"/>
    <s v="Centro"/>
    <s v="Puerto Montt"/>
    <s v="Via Alerce"/>
    <s v="Puerto Montt"/>
    <n v="11"/>
    <d v="1899-12-30T11:43:00"/>
    <d v="1899-12-30T12:57:00"/>
    <d v="1899-12-30T01:14:00"/>
    <s v="RFRC42"/>
    <s v="SI"/>
    <n v="112"/>
    <m/>
  </r>
  <r>
    <n v="752"/>
    <n v="0"/>
    <x v="0"/>
    <x v="2"/>
    <x v="2"/>
    <x v="0"/>
    <x v="1"/>
    <n v="1006"/>
    <s v="7A"/>
    <x v="1"/>
    <s v="Centro"/>
    <s v="Puerto Montt"/>
    <s v="Via Alerce"/>
    <s v="Puerto Montt"/>
    <n v="12"/>
    <d v="1899-12-30T12:02:00"/>
    <d v="1899-12-30T13:11:00"/>
    <d v="1899-12-30T01:09:00"/>
    <s v="FXRR26"/>
    <s v="NO"/>
    <m/>
    <m/>
  </r>
  <r>
    <n v="753"/>
    <n v="113"/>
    <x v="0"/>
    <x v="2"/>
    <x v="2"/>
    <x v="0"/>
    <x v="1"/>
    <n v="1006"/>
    <s v="7A"/>
    <x v="1"/>
    <s v="Centro"/>
    <s v="Puerto Montt"/>
    <s v="Via Alerce"/>
    <s v="Puerto Montt"/>
    <n v="12"/>
    <d v="1899-12-30T12:00:00"/>
    <d v="1899-12-30T13:16:00"/>
    <d v="1899-12-30T01:16:00"/>
    <s v="RDWX20"/>
    <s v="SI"/>
    <n v="113"/>
    <m/>
  </r>
  <r>
    <n v="754"/>
    <n v="0"/>
    <x v="0"/>
    <x v="2"/>
    <x v="2"/>
    <x v="0"/>
    <x v="1"/>
    <n v="1006"/>
    <s v="7A"/>
    <x v="1"/>
    <s v="Centro"/>
    <s v="Puerto Montt"/>
    <s v="Via Alerce"/>
    <s v="Puerto Montt"/>
    <n v="12"/>
    <d v="1899-12-30T12:11:00"/>
    <d v="1899-12-30T13:20:00"/>
    <d v="1899-12-30T01:09:00"/>
    <s v="JRZZ64"/>
    <s v="NO"/>
    <m/>
    <m/>
  </r>
  <r>
    <n v="755"/>
    <n v="114"/>
    <x v="0"/>
    <x v="2"/>
    <x v="2"/>
    <x v="0"/>
    <x v="1"/>
    <n v="1006"/>
    <s v="7A"/>
    <x v="1"/>
    <s v="Centro"/>
    <s v="Puerto Montt"/>
    <s v="Via Alerce"/>
    <s v="Puerto Montt"/>
    <n v="12"/>
    <d v="1899-12-30T12:11:00"/>
    <d v="1899-12-30T13:24:00"/>
    <d v="1899-12-30T01:13:00"/>
    <s v="JBDB43"/>
    <s v="SI"/>
    <n v="114"/>
    <m/>
  </r>
  <r>
    <n v="756"/>
    <n v="0"/>
    <x v="0"/>
    <x v="2"/>
    <x v="2"/>
    <x v="0"/>
    <x v="1"/>
    <n v="1006"/>
    <s v="7A"/>
    <x v="1"/>
    <s v="Centro"/>
    <s v="Puerto Montt"/>
    <s v="Via Alerce"/>
    <s v="Puerto Montt"/>
    <n v="12"/>
    <d v="1899-12-30T12:24:00"/>
    <d v="1899-12-30T13:33:00"/>
    <d v="1899-12-30T01:09:00"/>
    <s v="WT9524"/>
    <s v="NO"/>
    <m/>
    <m/>
  </r>
  <r>
    <n v="757"/>
    <n v="0"/>
    <x v="0"/>
    <x v="2"/>
    <x v="2"/>
    <x v="0"/>
    <x v="1"/>
    <n v="1006"/>
    <s v="7A"/>
    <x v="1"/>
    <s v="Centro"/>
    <s v="Puerto Montt"/>
    <s v="Via Alerce"/>
    <s v="Puerto Montt"/>
    <n v="12"/>
    <d v="1899-12-30T12:31:00"/>
    <d v="1899-12-30T13:40:00"/>
    <d v="1899-12-30T01:09:00"/>
    <s v="HJPL50"/>
    <s v="NO"/>
    <m/>
    <m/>
  </r>
  <r>
    <n v="758"/>
    <n v="115"/>
    <x v="0"/>
    <x v="2"/>
    <x v="2"/>
    <x v="0"/>
    <x v="1"/>
    <n v="1006"/>
    <s v="7A"/>
    <x v="1"/>
    <s v="Centro"/>
    <s v="Puerto Montt"/>
    <s v="Via Alerce"/>
    <s v="Puerto Montt"/>
    <n v="12"/>
    <d v="1899-12-30T12:35:00"/>
    <d v="1899-12-30T13:43:00"/>
    <d v="1899-12-30T01:08:00"/>
    <s v="RDWX19"/>
    <s v="SI"/>
    <n v="115"/>
    <m/>
  </r>
  <r>
    <n v="759"/>
    <n v="0"/>
    <x v="0"/>
    <x v="2"/>
    <x v="2"/>
    <x v="0"/>
    <x v="1"/>
    <n v="1006"/>
    <s v="7A"/>
    <x v="1"/>
    <s v="Centro"/>
    <s v="Puerto Montt"/>
    <s v="Via Alerce"/>
    <s v="Puerto Montt"/>
    <n v="12"/>
    <d v="1899-12-30T12:52:00"/>
    <d v="1899-12-30T14:01:00"/>
    <d v="1899-12-30T01:09:00"/>
    <s v="CCBK88"/>
    <s v="NO"/>
    <m/>
    <m/>
  </r>
  <r>
    <n v="760"/>
    <n v="117"/>
    <x v="0"/>
    <x v="2"/>
    <x v="2"/>
    <x v="0"/>
    <x v="1"/>
    <n v="1006"/>
    <s v="7A"/>
    <x v="1"/>
    <s v="Centro"/>
    <s v="Puerto Montt"/>
    <s v="Via Alerce"/>
    <s v="Puerto Montt"/>
    <n v="13"/>
    <d v="1899-12-30T13:14:00"/>
    <d v="1899-12-30T14:21:00"/>
    <d v="1899-12-30T01:07:00"/>
    <s v="FXYF30"/>
    <s v="SI"/>
    <n v="117"/>
    <m/>
  </r>
  <r>
    <n v="761"/>
    <n v="0"/>
    <x v="0"/>
    <x v="2"/>
    <x v="2"/>
    <x v="0"/>
    <x v="1"/>
    <n v="1006"/>
    <s v="7A"/>
    <x v="1"/>
    <s v="Centro"/>
    <s v="Puerto Montt"/>
    <s v="Via Alerce"/>
    <s v="Puerto Montt"/>
    <n v="13"/>
    <d v="1899-12-30T13:14:00"/>
    <d v="1899-12-30T14:23:00"/>
    <d v="1899-12-30T01:09:00"/>
    <s v="FWHD64"/>
    <s v="NO"/>
    <m/>
    <m/>
  </r>
  <r>
    <n v="762"/>
    <n v="118"/>
    <x v="0"/>
    <x v="2"/>
    <x v="2"/>
    <x v="0"/>
    <x v="1"/>
    <n v="1006"/>
    <s v="7A"/>
    <x v="1"/>
    <s v="Centro"/>
    <s v="Puerto Montt"/>
    <s v="Via Alerce"/>
    <s v="Puerto Montt"/>
    <n v="13"/>
    <d v="1899-12-30T13:20:00"/>
    <d v="1899-12-30T14:37:00"/>
    <d v="1899-12-30T01:17:00"/>
    <s v="DCFP16"/>
    <s v="SI"/>
    <n v="118"/>
    <m/>
  </r>
  <r>
    <n v="763"/>
    <n v="0"/>
    <x v="0"/>
    <x v="2"/>
    <x v="2"/>
    <x v="0"/>
    <x v="1"/>
    <n v="1006"/>
    <s v="7A"/>
    <x v="1"/>
    <s v="Centro"/>
    <s v="Puerto Montt"/>
    <s v="Via Alerce"/>
    <s v="Puerto Montt"/>
    <n v="13"/>
    <d v="1899-12-30T13:22:00"/>
    <d v="1899-12-30T14:31:00"/>
    <d v="1899-12-30T01:09:00"/>
    <s v="HKCZ78"/>
    <s v="NO"/>
    <m/>
    <m/>
  </r>
  <r>
    <n v="764"/>
    <n v="0"/>
    <x v="0"/>
    <x v="2"/>
    <x v="2"/>
    <x v="0"/>
    <x v="1"/>
    <n v="1006"/>
    <s v="7A"/>
    <x v="1"/>
    <s v="Centro"/>
    <s v="Puerto Montt"/>
    <s v="Via Alerce"/>
    <s v="Puerto Montt"/>
    <n v="13"/>
    <d v="1899-12-30T13:29:00"/>
    <d v="1899-12-30T14:38:00"/>
    <d v="1899-12-30T01:09:00"/>
    <s v="DRXB68"/>
    <s v="NO"/>
    <m/>
    <m/>
  </r>
  <r>
    <n v="765"/>
    <n v="119"/>
    <x v="0"/>
    <x v="2"/>
    <x v="2"/>
    <x v="0"/>
    <x v="1"/>
    <n v="1006"/>
    <s v="7A"/>
    <x v="1"/>
    <s v="Centro"/>
    <s v="Puerto Montt"/>
    <s v="Via Alerce"/>
    <s v="Puerto Montt"/>
    <n v="13"/>
    <d v="1899-12-30T13:39:00"/>
    <d v="1899-12-30T14:52:00"/>
    <d v="1899-12-30T01:13:00"/>
    <s v="HYDB44"/>
    <s v="SI"/>
    <n v="119"/>
    <m/>
  </r>
  <r>
    <n v="766"/>
    <n v="0"/>
    <x v="0"/>
    <x v="2"/>
    <x v="2"/>
    <x v="0"/>
    <x v="1"/>
    <n v="1006"/>
    <s v="7A"/>
    <x v="1"/>
    <s v="Centro"/>
    <s v="Puerto Montt"/>
    <s v="Via Alerce"/>
    <s v="Puerto Montt"/>
    <n v="13"/>
    <d v="1899-12-30T13:44:00"/>
    <d v="1899-12-30T14:53:00"/>
    <d v="1899-12-30T01:09:00"/>
    <s v="LGLR75"/>
    <s v="NO"/>
    <m/>
    <m/>
  </r>
  <r>
    <n v="767"/>
    <n v="0"/>
    <x v="0"/>
    <x v="2"/>
    <x v="2"/>
    <x v="0"/>
    <x v="1"/>
    <n v="1006"/>
    <s v="7A"/>
    <x v="1"/>
    <s v="Centro"/>
    <s v="Puerto Montt"/>
    <s v="Via Alerce"/>
    <s v="Puerto Montt"/>
    <n v="13"/>
    <d v="1899-12-30T13:54:00"/>
    <d v="1899-12-30T15:03:00"/>
    <d v="1899-12-30T01:09:00"/>
    <s v="LXCT77"/>
    <s v="NO"/>
    <m/>
    <m/>
  </r>
  <r>
    <n v="768"/>
    <n v="0"/>
    <x v="0"/>
    <x v="2"/>
    <x v="2"/>
    <x v="0"/>
    <x v="1"/>
    <n v="1006"/>
    <s v="7A"/>
    <x v="1"/>
    <s v="Centro"/>
    <s v="Puerto Montt"/>
    <s v="Via Alerce"/>
    <s v="Puerto Montt"/>
    <n v="13"/>
    <d v="1899-12-30T13:55:00"/>
    <d v="1899-12-30T15:04:00"/>
    <d v="1899-12-30T01:09:00"/>
    <s v="DCLP60"/>
    <s v="NO"/>
    <m/>
    <m/>
  </r>
  <r>
    <n v="769"/>
    <n v="120"/>
    <x v="0"/>
    <x v="2"/>
    <x v="2"/>
    <x v="0"/>
    <x v="1"/>
    <n v="1006"/>
    <s v="7A"/>
    <x v="1"/>
    <s v="Centro"/>
    <s v="Puerto Montt"/>
    <s v="Via Alerce"/>
    <s v="Puerto Montt"/>
    <n v="14"/>
    <d v="1899-12-30T14:10:00"/>
    <d v="1899-12-30T15:27:00"/>
    <d v="1899-12-30T01:17:00"/>
    <s v="CJRW37"/>
    <s v="SI"/>
    <n v="120"/>
    <m/>
  </r>
  <r>
    <n v="770"/>
    <n v="0"/>
    <x v="0"/>
    <x v="2"/>
    <x v="2"/>
    <x v="0"/>
    <x v="1"/>
    <n v="1006"/>
    <s v="7A"/>
    <x v="1"/>
    <s v="Centro"/>
    <s v="Puerto Montt"/>
    <s v="Via Alerce"/>
    <s v="Puerto Montt"/>
    <n v="14"/>
    <d v="1899-12-30T14:17:00"/>
    <d v="1899-12-30T15:26:00"/>
    <d v="1899-12-30T01:09:00"/>
    <s v="WE5913"/>
    <s v="NO"/>
    <m/>
    <m/>
  </r>
  <r>
    <n v="771"/>
    <n v="121"/>
    <x v="0"/>
    <x v="2"/>
    <x v="2"/>
    <x v="0"/>
    <x v="1"/>
    <n v="1006"/>
    <s v="7A"/>
    <x v="1"/>
    <s v="Centro"/>
    <s v="Puerto Montt"/>
    <s v="Via Alerce"/>
    <s v="Puerto Montt"/>
    <n v="14"/>
    <d v="1899-12-30T14:42:00"/>
    <d v="1899-12-30T15:56:00"/>
    <d v="1899-12-30T01:14:00"/>
    <s v="LKFR48"/>
    <s v="SI"/>
    <n v="121"/>
    <m/>
  </r>
  <r>
    <n v="772"/>
    <n v="0"/>
    <x v="0"/>
    <x v="2"/>
    <x v="2"/>
    <x v="0"/>
    <x v="1"/>
    <n v="1006"/>
    <s v="7A"/>
    <x v="1"/>
    <s v="Centro"/>
    <s v="Puerto Montt"/>
    <s v="Via Alerce"/>
    <s v="Puerto Montt"/>
    <n v="14"/>
    <d v="1899-12-30T14:48:00"/>
    <d v="1899-12-30T15:57:00"/>
    <d v="1899-12-30T01:09:00"/>
    <s v="WT9524"/>
    <s v="NO"/>
    <m/>
    <m/>
  </r>
  <r>
    <n v="773"/>
    <n v="122"/>
    <x v="0"/>
    <x v="2"/>
    <x v="2"/>
    <x v="0"/>
    <x v="1"/>
    <n v="1006"/>
    <s v="7A"/>
    <x v="1"/>
    <s v="Centro"/>
    <s v="Puerto Montt"/>
    <s v="Via Alerce"/>
    <s v="Puerto Montt"/>
    <n v="15"/>
    <d v="1899-12-30T15:12:00"/>
    <d v="1899-12-30T16:18:00"/>
    <d v="1899-12-30T01:06:00"/>
    <s v="RDWX20"/>
    <s v="SI"/>
    <n v="122"/>
    <m/>
  </r>
  <r>
    <n v="774"/>
    <n v="0"/>
    <x v="0"/>
    <x v="2"/>
    <x v="2"/>
    <x v="0"/>
    <x v="1"/>
    <n v="1006"/>
    <s v="7A"/>
    <x v="1"/>
    <s v="Centro"/>
    <s v="Puerto Montt"/>
    <s v="Via Alerce"/>
    <s v="Puerto Montt"/>
    <n v="15"/>
    <d v="1899-12-30T15:18:00"/>
    <d v="1899-12-30T16:27:00"/>
    <d v="1899-12-30T01:09:00"/>
    <s v="DCXK69"/>
    <s v="NO"/>
    <m/>
    <m/>
  </r>
  <r>
    <n v="775"/>
    <n v="0"/>
    <x v="0"/>
    <x v="2"/>
    <x v="2"/>
    <x v="0"/>
    <x v="1"/>
    <n v="1006"/>
    <s v="7A"/>
    <x v="1"/>
    <s v="Centro"/>
    <s v="Puerto Montt"/>
    <s v="Via Alerce"/>
    <s v="Puerto Montt"/>
    <n v="15"/>
    <d v="1899-12-30T15:31:00"/>
    <d v="1899-12-30T16:40:00"/>
    <d v="1899-12-30T01:09:00"/>
    <s v="FXYF30"/>
    <s v="NO"/>
    <m/>
    <m/>
  </r>
  <r>
    <n v="776"/>
    <n v="123"/>
    <x v="0"/>
    <x v="2"/>
    <x v="2"/>
    <x v="0"/>
    <x v="1"/>
    <n v="1006"/>
    <s v="7A"/>
    <x v="1"/>
    <s v="Centro"/>
    <s v="Puerto Montt"/>
    <s v="Via Alerce"/>
    <s v="Puerto Montt"/>
    <n v="16"/>
    <d v="1899-12-30T16:20:00"/>
    <d v="1899-12-30T17:31:00"/>
    <d v="1899-12-30T01:11:00"/>
    <s v="JRZZ62"/>
    <s v="SI"/>
    <n v="123"/>
    <m/>
  </r>
  <r>
    <n v="777"/>
    <n v="0"/>
    <x v="0"/>
    <x v="2"/>
    <x v="2"/>
    <x v="0"/>
    <x v="1"/>
    <n v="1006"/>
    <s v="7A"/>
    <x v="1"/>
    <s v="Centro"/>
    <s v="Puerto Montt"/>
    <s v="Via Alerce"/>
    <s v="Puerto Montt"/>
    <n v="16"/>
    <d v="1899-12-30T16:16:00"/>
    <d v="1899-12-30T17:25:00"/>
    <d v="1899-12-30T01:09:00"/>
    <s v="HJPL67"/>
    <s v="NO"/>
    <m/>
    <m/>
  </r>
  <r>
    <n v="778"/>
    <n v="124"/>
    <x v="0"/>
    <x v="2"/>
    <x v="2"/>
    <x v="0"/>
    <x v="1"/>
    <n v="1006"/>
    <s v="7A"/>
    <x v="1"/>
    <s v="Centro"/>
    <s v="Puerto Montt"/>
    <s v="Via Alerce"/>
    <s v="Puerto Montt"/>
    <n v="16"/>
    <d v="1899-12-30T16:55:00"/>
    <d v="1899-12-30T18:13:00"/>
    <d v="1899-12-30T01:18:00"/>
    <s v="BJFP65"/>
    <s v="SI"/>
    <n v="124"/>
    <m/>
  </r>
  <r>
    <n v="779"/>
    <n v="0"/>
    <x v="0"/>
    <x v="2"/>
    <x v="2"/>
    <x v="0"/>
    <x v="1"/>
    <n v="1006"/>
    <s v="7A"/>
    <x v="1"/>
    <s v="Centro"/>
    <s v="Puerto Montt"/>
    <s v="Via Alerce"/>
    <s v="Puerto Montt"/>
    <n v="16"/>
    <d v="1899-12-30T16:59:00"/>
    <d v="1899-12-30T18:08:00"/>
    <d v="1899-12-30T01:09:00"/>
    <s v="CJRV75"/>
    <s v="NO"/>
    <m/>
    <m/>
  </r>
  <r>
    <n v="780"/>
    <n v="104"/>
    <x v="0"/>
    <x v="2"/>
    <x v="2"/>
    <x v="0"/>
    <x v="1"/>
    <n v="1006"/>
    <s v="7A"/>
    <x v="0"/>
    <s v="Alerce"/>
    <s v="Puerto Montt"/>
    <s v="Terminal de Buses"/>
    <s v="Puerto Montt"/>
    <n v="8"/>
    <d v="1899-12-30T08:18:00"/>
    <d v="1899-12-30T09:11:00"/>
    <d v="1899-12-30T00:53:00"/>
    <s v="HJPL50"/>
    <s v="SI"/>
    <n v="104"/>
    <m/>
  </r>
  <r>
    <n v="781"/>
    <n v="550"/>
    <x v="0"/>
    <x v="2"/>
    <x v="2"/>
    <x v="0"/>
    <x v="1"/>
    <n v="1007"/>
    <s v="7E"/>
    <x v="0"/>
    <s v="Alerce"/>
    <s v="Puerto Montt"/>
    <s v="Terminal de Buses"/>
    <s v="Puerto Montt"/>
    <n v="8"/>
    <d v="1899-12-30T08:05:00"/>
    <d v="1899-12-30T09:09:00"/>
    <d v="1899-12-30T01:04:00"/>
    <s v="DCXK69"/>
    <s v="SI"/>
    <n v="550"/>
    <m/>
  </r>
  <r>
    <n v="782"/>
    <n v="0"/>
    <x v="0"/>
    <x v="2"/>
    <x v="2"/>
    <x v="0"/>
    <x v="1"/>
    <n v="1007"/>
    <s v="7E"/>
    <x v="0"/>
    <s v="Alerce"/>
    <s v="Puerto Montt"/>
    <s v="Terminal de Buses"/>
    <s v="Puerto Montt"/>
    <n v="8"/>
    <d v="1899-12-30T08:21:00"/>
    <d v="1899-12-30T09:30:00"/>
    <d v="1899-12-30T01:09:00"/>
    <s v="DCLP60"/>
    <s v="NO"/>
    <m/>
    <m/>
  </r>
  <r>
    <n v="783"/>
    <n v="551"/>
    <x v="0"/>
    <x v="2"/>
    <x v="2"/>
    <x v="0"/>
    <x v="1"/>
    <n v="1007"/>
    <s v="7E"/>
    <x v="0"/>
    <s v="Alerce"/>
    <s v="Puerto Montt"/>
    <s v="Terminal de Buses"/>
    <s v="Puerto Montt"/>
    <n v="8"/>
    <d v="1899-12-30T08:30:00"/>
    <d v="1899-12-30T09:35:00"/>
    <d v="1899-12-30T01:05:00"/>
    <s v="RDWX20"/>
    <s v="SI"/>
    <n v="551"/>
    <m/>
  </r>
  <r>
    <n v="784"/>
    <n v="0"/>
    <x v="0"/>
    <x v="2"/>
    <x v="2"/>
    <x v="0"/>
    <x v="1"/>
    <n v="1007"/>
    <s v="7E"/>
    <x v="0"/>
    <s v="Alerce"/>
    <s v="Puerto Montt"/>
    <s v="Terminal de Buses"/>
    <s v="Puerto Montt"/>
    <n v="8"/>
    <d v="1899-12-30T08:36:00"/>
    <d v="1899-12-30T09:45:00"/>
    <d v="1899-12-30T01:09:00"/>
    <s v="CJRW31"/>
    <s v="NO"/>
    <m/>
    <m/>
  </r>
  <r>
    <n v="785"/>
    <n v="0"/>
    <x v="0"/>
    <x v="2"/>
    <x v="2"/>
    <x v="0"/>
    <x v="1"/>
    <n v="1007"/>
    <s v="7E"/>
    <x v="0"/>
    <s v="Alerce"/>
    <s v="Puerto Montt"/>
    <s v="Terminal de Buses"/>
    <s v="Puerto Montt"/>
    <n v="8"/>
    <d v="1899-12-30T08:56:00"/>
    <d v="1899-12-30T10:05:00"/>
    <d v="1899-12-30T01:09:00"/>
    <s v="JBDB43"/>
    <s v="NO"/>
    <m/>
    <m/>
  </r>
  <r>
    <n v="786"/>
    <n v="552"/>
    <x v="0"/>
    <x v="2"/>
    <x v="2"/>
    <x v="0"/>
    <x v="1"/>
    <n v="1007"/>
    <s v="7E"/>
    <x v="0"/>
    <s v="Alerce"/>
    <s v="Puerto Montt"/>
    <s v="Terminal de Buses"/>
    <s v="Puerto Montt"/>
    <n v="9"/>
    <d v="1899-12-30T09:05:00"/>
    <d v="1899-12-30T10:16:00"/>
    <d v="1899-12-30T01:11:00"/>
    <s v="KJCZ20"/>
    <s v="SI"/>
    <n v="552"/>
    <m/>
  </r>
  <r>
    <n v="787"/>
    <n v="0"/>
    <x v="0"/>
    <x v="2"/>
    <x v="2"/>
    <x v="0"/>
    <x v="1"/>
    <n v="1007"/>
    <s v="7E"/>
    <x v="0"/>
    <s v="Alerce"/>
    <s v="Puerto Montt"/>
    <s v="Terminal de Buses"/>
    <s v="Puerto Montt"/>
    <n v="9"/>
    <d v="1899-12-30T09:15:00"/>
    <d v="1899-12-30T10:24:00"/>
    <d v="1899-12-30T01:09:00"/>
    <s v="DCFP16"/>
    <s v="NO"/>
    <m/>
    <m/>
  </r>
  <r>
    <n v="788"/>
    <n v="0"/>
    <x v="0"/>
    <x v="2"/>
    <x v="2"/>
    <x v="0"/>
    <x v="1"/>
    <n v="1007"/>
    <s v="7E"/>
    <x v="0"/>
    <s v="Alerce"/>
    <s v="Puerto Montt"/>
    <s v="Terminal de Buses"/>
    <s v="Puerto Montt"/>
    <n v="9"/>
    <d v="1899-12-30T09:24:00"/>
    <d v="1899-12-30T10:33:00"/>
    <d v="1899-12-30T01:09:00"/>
    <s v="WU5190"/>
    <s v="NO"/>
    <m/>
    <m/>
  </r>
  <r>
    <n v="789"/>
    <n v="0"/>
    <x v="0"/>
    <x v="2"/>
    <x v="2"/>
    <x v="0"/>
    <x v="1"/>
    <n v="1007"/>
    <s v="7E"/>
    <x v="0"/>
    <s v="Alerce"/>
    <s v="Puerto Montt"/>
    <s v="Terminal de Buses"/>
    <s v="Puerto Montt"/>
    <n v="9"/>
    <d v="1899-12-30T09:35:00"/>
    <d v="1899-12-30T10:44:00"/>
    <d v="1899-12-30T01:09:00"/>
    <s v="FWHD64"/>
    <s v="NO"/>
    <m/>
    <m/>
  </r>
  <r>
    <n v="790"/>
    <n v="553"/>
    <x v="0"/>
    <x v="2"/>
    <x v="2"/>
    <x v="0"/>
    <x v="1"/>
    <n v="1007"/>
    <s v="7E"/>
    <x v="0"/>
    <s v="Alerce"/>
    <s v="Puerto Montt"/>
    <s v="Terminal de Buses"/>
    <s v="Puerto Montt"/>
    <n v="9"/>
    <d v="1899-12-30T09:45:00"/>
    <d v="1899-12-30T10:55:00"/>
    <d v="1899-12-30T01:10:00"/>
    <s v="FXYF30"/>
    <s v="SI"/>
    <n v="553"/>
    <m/>
  </r>
  <r>
    <n v="791"/>
    <n v="0"/>
    <x v="0"/>
    <x v="2"/>
    <x v="2"/>
    <x v="0"/>
    <x v="1"/>
    <n v="1007"/>
    <s v="7E"/>
    <x v="0"/>
    <s v="Alerce"/>
    <s v="Puerto Montt"/>
    <s v="Terminal de Buses"/>
    <s v="Puerto Montt"/>
    <n v="9"/>
    <d v="1899-12-30T09:56:00"/>
    <d v="1899-12-30T11:05:00"/>
    <d v="1899-12-30T01:09:00"/>
    <s v="FXJK45"/>
    <s v="NO"/>
    <m/>
    <m/>
  </r>
  <r>
    <n v="792"/>
    <n v="0"/>
    <x v="0"/>
    <x v="2"/>
    <x v="2"/>
    <x v="0"/>
    <x v="1"/>
    <n v="1007"/>
    <s v="7E"/>
    <x v="0"/>
    <s v="Alerce"/>
    <s v="Puerto Montt"/>
    <s v="Terminal de Buses"/>
    <s v="Puerto Montt"/>
    <n v="10"/>
    <d v="1899-12-30T10:06:00"/>
    <d v="1899-12-30T11:15:00"/>
    <d v="1899-12-30T01:09:00"/>
    <s v="LGLR75"/>
    <s v="NO"/>
    <m/>
    <m/>
  </r>
  <r>
    <n v="793"/>
    <n v="554"/>
    <x v="0"/>
    <x v="2"/>
    <x v="2"/>
    <x v="0"/>
    <x v="1"/>
    <n v="1007"/>
    <s v="7E"/>
    <x v="0"/>
    <s v="Alerce"/>
    <s v="Puerto Montt"/>
    <s v="Terminal de Buses"/>
    <s v="Puerto Montt"/>
    <n v="10"/>
    <d v="1899-12-30T10:17:00"/>
    <d v="1899-12-30T11:28:00"/>
    <d v="1899-12-30T01:11:00"/>
    <s v="LKFR48"/>
    <s v="SI"/>
    <n v="554"/>
    <m/>
  </r>
  <r>
    <n v="794"/>
    <n v="555"/>
    <x v="0"/>
    <x v="2"/>
    <x v="2"/>
    <x v="0"/>
    <x v="1"/>
    <n v="1007"/>
    <s v="7E"/>
    <x v="0"/>
    <s v="Alerce"/>
    <s v="Puerto Montt"/>
    <s v="Terminal de Buses"/>
    <s v="Puerto Montt"/>
    <n v="10"/>
    <d v="1899-12-30T10:43:00"/>
    <d v="1899-12-30T11:50:00"/>
    <d v="1899-12-30T01:07:00"/>
    <s v="WE5913"/>
    <s v="SI"/>
    <n v="555"/>
    <m/>
  </r>
  <r>
    <n v="795"/>
    <n v="556"/>
    <x v="0"/>
    <x v="2"/>
    <x v="2"/>
    <x v="0"/>
    <x v="1"/>
    <n v="1007"/>
    <s v="7E"/>
    <x v="0"/>
    <s v="Alerce"/>
    <s v="Puerto Montt"/>
    <s v="Terminal de Buses"/>
    <s v="Puerto Montt"/>
    <n v="11"/>
    <d v="1899-12-30T11:23:00"/>
    <d v="1899-12-30T12:29:00"/>
    <d v="1899-12-30T01:06:00"/>
    <s v="JVCZ51"/>
    <s v="SI"/>
    <n v="556"/>
    <m/>
  </r>
  <r>
    <n v="796"/>
    <n v="0"/>
    <x v="0"/>
    <x v="2"/>
    <x v="2"/>
    <x v="0"/>
    <x v="1"/>
    <n v="1007"/>
    <s v="7E"/>
    <x v="0"/>
    <s v="Alerce"/>
    <s v="Puerto Montt"/>
    <s v="Terminal de Buses"/>
    <s v="Puerto Montt"/>
    <n v="11"/>
    <d v="1899-12-30T11:44:00"/>
    <d v="1899-12-30T12:53:00"/>
    <d v="1899-12-30T01:09:00"/>
    <s v="RHDR48"/>
    <s v="NO"/>
    <m/>
    <m/>
  </r>
  <r>
    <n v="797"/>
    <n v="557"/>
    <x v="0"/>
    <x v="2"/>
    <x v="2"/>
    <x v="0"/>
    <x v="1"/>
    <n v="1007"/>
    <s v="7E"/>
    <x v="0"/>
    <s v="Alerce"/>
    <s v="Puerto Montt"/>
    <s v="Terminal de Buses"/>
    <s v="Puerto Montt"/>
    <n v="11"/>
    <d v="1899-12-30T11:52:00"/>
    <d v="1899-12-30T12:59:00"/>
    <d v="1899-12-30T01:07:00"/>
    <s v="DCGG52"/>
    <s v="SI"/>
    <n v="557"/>
    <m/>
  </r>
  <r>
    <n v="798"/>
    <n v="558"/>
    <x v="0"/>
    <x v="2"/>
    <x v="2"/>
    <x v="0"/>
    <x v="1"/>
    <n v="1007"/>
    <s v="7E"/>
    <x v="0"/>
    <s v="Alerce"/>
    <s v="Puerto Montt"/>
    <s v="Terminal de Buses"/>
    <s v="Puerto Montt"/>
    <n v="12"/>
    <d v="1899-12-30T12:03:00"/>
    <d v="1899-12-30T13:10:00"/>
    <d v="1899-12-30T01:07:00"/>
    <s v="PYSV91"/>
    <s v="SI"/>
    <n v="558"/>
    <m/>
  </r>
  <r>
    <n v="799"/>
    <n v="559"/>
    <x v="0"/>
    <x v="2"/>
    <x v="2"/>
    <x v="0"/>
    <x v="1"/>
    <n v="1007"/>
    <s v="7E"/>
    <x v="0"/>
    <s v="Alerce"/>
    <s v="Puerto Montt"/>
    <s v="Terminal de Buses"/>
    <s v="Puerto Montt"/>
    <n v="12"/>
    <d v="1899-12-30T12:35:00"/>
    <d v="1899-12-30T13:44:00"/>
    <d v="1899-12-30T01:09:00"/>
    <s v="JRZZ64"/>
    <s v="SI"/>
    <n v="559"/>
    <m/>
  </r>
  <r>
    <n v="800"/>
    <n v="0"/>
    <x v="0"/>
    <x v="2"/>
    <x v="2"/>
    <x v="0"/>
    <x v="1"/>
    <n v="1007"/>
    <s v="7E"/>
    <x v="0"/>
    <s v="Alerce"/>
    <s v="Puerto Montt"/>
    <s v="Terminal de Buses"/>
    <s v="Puerto Montt"/>
    <n v="12"/>
    <d v="1899-12-30T12:49:00"/>
    <d v="1899-12-30T13:58:00"/>
    <d v="1899-12-30T01:09:00"/>
    <s v="LKVW39"/>
    <s v="NO"/>
    <m/>
    <m/>
  </r>
  <r>
    <n v="801"/>
    <n v="0"/>
    <x v="0"/>
    <x v="2"/>
    <x v="2"/>
    <x v="0"/>
    <x v="1"/>
    <n v="1007"/>
    <s v="7E"/>
    <x v="0"/>
    <s v="Alerce"/>
    <s v="Puerto Montt"/>
    <s v="Terminal de Buses"/>
    <s v="Puerto Montt"/>
    <n v="13"/>
    <d v="1899-12-30T13:00:00"/>
    <d v="1899-12-30T14:09:00"/>
    <d v="1899-12-30T01:09:00"/>
    <s v="HJPL67"/>
    <s v="NO"/>
    <m/>
    <s v="No deja subir al bus"/>
  </r>
  <r>
    <n v="802"/>
    <n v="560"/>
    <x v="0"/>
    <x v="2"/>
    <x v="2"/>
    <x v="0"/>
    <x v="1"/>
    <n v="1007"/>
    <s v="7E"/>
    <x v="0"/>
    <s v="Alerce"/>
    <s v="Puerto Montt"/>
    <s v="Terminal de Buses"/>
    <s v="Puerto Montt"/>
    <n v="13"/>
    <d v="1899-12-30T13:12:00"/>
    <d v="1899-12-30T14:20:00"/>
    <d v="1899-12-30T01:08:00"/>
    <s v="BJFP65"/>
    <s v="SI"/>
    <n v="560"/>
    <m/>
  </r>
  <r>
    <n v="803"/>
    <n v="561"/>
    <x v="0"/>
    <x v="2"/>
    <x v="2"/>
    <x v="0"/>
    <x v="1"/>
    <n v="1007"/>
    <s v="7E"/>
    <x v="0"/>
    <s v="Alerce"/>
    <s v="Puerto Montt"/>
    <s v="Terminal de Buses"/>
    <s v="Puerto Montt"/>
    <n v="13"/>
    <d v="1899-12-30T13:40:00"/>
    <d v="1899-12-30T14:50:00"/>
    <d v="1899-12-30T01:10:00"/>
    <s v="CJRV75"/>
    <s v="SI"/>
    <n v="561"/>
    <m/>
  </r>
  <r>
    <n v="804"/>
    <n v="0"/>
    <x v="0"/>
    <x v="2"/>
    <x v="2"/>
    <x v="0"/>
    <x v="1"/>
    <n v="1007"/>
    <s v="7E"/>
    <x v="0"/>
    <s v="Alerce"/>
    <s v="Puerto Montt"/>
    <s v="Terminal de Buses"/>
    <s v="Puerto Montt"/>
    <n v="13"/>
    <d v="1899-12-30T13:48:00"/>
    <d v="1899-12-30T14:57:00"/>
    <d v="1899-12-30T01:09:00"/>
    <s v="RDWX19"/>
    <s v="NO"/>
    <m/>
    <m/>
  </r>
  <r>
    <n v="805"/>
    <n v="0"/>
    <x v="0"/>
    <x v="2"/>
    <x v="2"/>
    <x v="0"/>
    <x v="1"/>
    <n v="1007"/>
    <s v="7E"/>
    <x v="0"/>
    <s v="Alerce"/>
    <s v="Puerto Montt"/>
    <s v="Terminal de Buses"/>
    <s v="Puerto Montt"/>
    <n v="13"/>
    <d v="1899-12-30T13:53:00"/>
    <d v="1899-12-30T15:02:00"/>
    <d v="1899-12-30T01:09:00"/>
    <s v="HJPL50"/>
    <s v="NO"/>
    <m/>
    <m/>
  </r>
  <r>
    <n v="806"/>
    <n v="0"/>
    <x v="0"/>
    <x v="2"/>
    <x v="2"/>
    <x v="0"/>
    <x v="1"/>
    <n v="1007"/>
    <s v="7E"/>
    <x v="0"/>
    <s v="Alerce"/>
    <s v="Puerto Montt"/>
    <s v="Terminal de Buses"/>
    <s v="Puerto Montt"/>
    <n v="14"/>
    <d v="1899-12-30T14:01:00"/>
    <d v="1899-12-30T15:10:00"/>
    <d v="1899-12-30T01:09:00"/>
    <s v="DCGG52"/>
    <s v="NO"/>
    <m/>
    <s v="No deja subir al bus"/>
  </r>
  <r>
    <n v="807"/>
    <n v="562"/>
    <x v="0"/>
    <x v="2"/>
    <x v="2"/>
    <x v="0"/>
    <x v="1"/>
    <n v="1007"/>
    <s v="7E"/>
    <x v="0"/>
    <s v="Alerce"/>
    <s v="Puerto Montt"/>
    <s v="Terminal de Buses"/>
    <s v="Puerto Montt"/>
    <n v="14"/>
    <d v="1899-12-30T14:13:00"/>
    <d v="1899-12-30T15:25:00"/>
    <d v="1899-12-30T01:12:00"/>
    <s v="FXRR26"/>
    <s v="SI"/>
    <n v="562"/>
    <m/>
  </r>
  <r>
    <n v="808"/>
    <n v="563"/>
    <x v="0"/>
    <x v="2"/>
    <x v="2"/>
    <x v="0"/>
    <x v="1"/>
    <n v="1007"/>
    <s v="7E"/>
    <x v="0"/>
    <s v="Alerce"/>
    <s v="Puerto Montt"/>
    <s v="Terminal de Buses"/>
    <s v="Puerto Montt"/>
    <n v="14"/>
    <d v="1899-12-30T14:31:00"/>
    <d v="1899-12-30T15:40:00"/>
    <d v="1899-12-30T01:09:00"/>
    <s v="KJPJ54"/>
    <s v="SI"/>
    <n v="563"/>
    <m/>
  </r>
  <r>
    <n v="809"/>
    <n v="0"/>
    <x v="0"/>
    <x v="2"/>
    <x v="2"/>
    <x v="0"/>
    <x v="1"/>
    <n v="1007"/>
    <s v="7E"/>
    <x v="0"/>
    <s v="Alerce"/>
    <s v="Puerto Montt"/>
    <s v="Terminal de Buses"/>
    <s v="Puerto Montt"/>
    <n v="14"/>
    <d v="1899-12-30T14:36:00"/>
    <d v="1899-12-30T15:45:00"/>
    <d v="1899-12-30T01:09:00"/>
    <s v="DCFP16"/>
    <s v="NO"/>
    <m/>
    <m/>
  </r>
  <r>
    <n v="810"/>
    <n v="564"/>
    <x v="0"/>
    <x v="2"/>
    <x v="2"/>
    <x v="0"/>
    <x v="1"/>
    <n v="1007"/>
    <s v="7E"/>
    <x v="0"/>
    <s v="Alerce"/>
    <s v="Puerto Montt"/>
    <s v="Terminal de Buses"/>
    <s v="Puerto Montt"/>
    <n v="15"/>
    <d v="1899-12-30T15:01:00"/>
    <d v="1899-12-30T16:10:00"/>
    <d v="1899-12-30T01:09:00"/>
    <s v="DRXB68"/>
    <s v="SI"/>
    <n v="564"/>
    <m/>
  </r>
  <r>
    <n v="811"/>
    <n v="565"/>
    <x v="0"/>
    <x v="2"/>
    <x v="2"/>
    <x v="0"/>
    <x v="1"/>
    <n v="1007"/>
    <s v="7E"/>
    <x v="0"/>
    <s v="Alerce"/>
    <s v="Puerto Montt"/>
    <s v="Terminal de Buses"/>
    <s v="Puerto Montt"/>
    <n v="15"/>
    <d v="1899-12-30T15:38:00"/>
    <d v="1899-12-30T16:55:00"/>
    <d v="1899-12-30T01:17:00"/>
    <s v="LXCT77"/>
    <s v="SI"/>
    <n v="565"/>
    <m/>
  </r>
  <r>
    <n v="812"/>
    <n v="0"/>
    <x v="0"/>
    <x v="2"/>
    <x v="2"/>
    <x v="0"/>
    <x v="1"/>
    <n v="1007"/>
    <s v="7E"/>
    <x v="0"/>
    <s v="Alerce"/>
    <s v="Puerto Montt"/>
    <s v="Terminal de Buses"/>
    <s v="Puerto Montt"/>
    <n v="15"/>
    <d v="1899-12-30T15:48:00"/>
    <d v="1899-12-30T16:57:00"/>
    <d v="1899-12-30T01:09:00"/>
    <s v="RLRW83"/>
    <s v="NO"/>
    <m/>
    <m/>
  </r>
  <r>
    <n v="813"/>
    <n v="566"/>
    <x v="0"/>
    <x v="2"/>
    <x v="2"/>
    <x v="0"/>
    <x v="1"/>
    <n v="1007"/>
    <s v="7E"/>
    <x v="0"/>
    <s v="Alerce"/>
    <s v="Puerto Montt"/>
    <s v="Terminal de Buses"/>
    <s v="Puerto Montt"/>
    <n v="16"/>
    <d v="1899-12-30T16:05:00"/>
    <d v="1899-12-30T17:12:00"/>
    <d v="1899-12-30T01:07:00"/>
    <s v="RFRC42"/>
    <s v="SI"/>
    <n v="566"/>
    <m/>
  </r>
  <r>
    <n v="814"/>
    <n v="567"/>
    <x v="0"/>
    <x v="2"/>
    <x v="2"/>
    <x v="0"/>
    <x v="1"/>
    <n v="1007"/>
    <s v="7E"/>
    <x v="0"/>
    <s v="Alerce"/>
    <s v="Puerto Montt"/>
    <s v="Terminal de Buses"/>
    <s v="Puerto Montt"/>
    <n v="16"/>
    <d v="1899-12-30T16:32:00"/>
    <d v="1899-12-30T17:39:00"/>
    <d v="1899-12-30T01:07:00"/>
    <s v="LKFR48"/>
    <s v="SI"/>
    <n v="567"/>
    <m/>
  </r>
  <r>
    <n v="815"/>
    <n v="0"/>
    <x v="0"/>
    <x v="2"/>
    <x v="2"/>
    <x v="0"/>
    <x v="1"/>
    <n v="1007"/>
    <s v="7E"/>
    <x v="0"/>
    <s v="Alerce"/>
    <s v="Puerto Montt"/>
    <s v="Terminal de Buses"/>
    <s v="Puerto Montt"/>
    <n v="16"/>
    <d v="1899-12-30T16:23:00"/>
    <d v="1899-12-30T17:32:00"/>
    <d v="1899-12-30T01:09:00"/>
    <s v="FCVT83"/>
    <s v="NO"/>
    <m/>
    <m/>
  </r>
  <r>
    <n v="816"/>
    <n v="568"/>
    <x v="0"/>
    <x v="2"/>
    <x v="2"/>
    <x v="0"/>
    <x v="1"/>
    <n v="1007"/>
    <s v="7E"/>
    <x v="0"/>
    <s v="Alerce"/>
    <s v="Puerto Montt"/>
    <s v="Terminal de Buses"/>
    <s v="Puerto Montt"/>
    <n v="17"/>
    <d v="1899-12-30T17:09:00"/>
    <d v="1899-12-30T18:30:00"/>
    <d v="1899-12-30T01:21:00"/>
    <s v="RDWX20"/>
    <s v="SI"/>
    <n v="568"/>
    <m/>
  </r>
  <r>
    <n v="817"/>
    <n v="104"/>
    <x v="0"/>
    <x v="2"/>
    <x v="2"/>
    <x v="0"/>
    <x v="1"/>
    <n v="1006"/>
    <s v="7A"/>
    <x v="1"/>
    <s v="Centro"/>
    <s v="Puerto Montt"/>
    <s v="Via Alerce"/>
    <s v="Puerto Montt"/>
    <n v="9"/>
    <d v="1899-12-30T09:11:00"/>
    <d v="1899-12-30T10:02:00"/>
    <d v="1899-12-30T00:51:00"/>
    <s v="HJPL50"/>
    <s v="SI"/>
    <n v="104"/>
    <m/>
  </r>
  <r>
    <n v="818"/>
    <n v="550"/>
    <x v="0"/>
    <x v="2"/>
    <x v="2"/>
    <x v="0"/>
    <x v="1"/>
    <n v="1007"/>
    <s v="7E"/>
    <x v="1"/>
    <s v="Terminal de Buses"/>
    <s v="Puerto Montt"/>
    <s v="Alerce"/>
    <s v="Puerto Montt"/>
    <n v="9"/>
    <d v="1899-12-30T09:09:00"/>
    <d v="1899-12-30T10:22:00"/>
    <d v="1899-12-30T01:13:00"/>
    <s v="DCXK69"/>
    <s v="SI"/>
    <n v="550"/>
    <m/>
  </r>
  <r>
    <n v="819"/>
    <n v="0"/>
    <x v="0"/>
    <x v="2"/>
    <x v="2"/>
    <x v="0"/>
    <x v="1"/>
    <n v="1007"/>
    <s v="7E"/>
    <x v="1"/>
    <s v="Terminal de Buses"/>
    <s v="Puerto Montt"/>
    <s v="Alerce"/>
    <s v="Puerto Montt"/>
    <n v="9"/>
    <d v="1899-12-30T09:30:00"/>
    <d v="1899-12-30T10:46:00"/>
    <d v="1899-12-30T01:16:00"/>
    <s v="DCLP60"/>
    <s v="NO"/>
    <m/>
    <m/>
  </r>
  <r>
    <n v="820"/>
    <n v="551"/>
    <x v="0"/>
    <x v="2"/>
    <x v="2"/>
    <x v="0"/>
    <x v="1"/>
    <n v="1007"/>
    <s v="7E"/>
    <x v="1"/>
    <s v="Terminal de Buses"/>
    <s v="Puerto Montt"/>
    <s v="Alerce"/>
    <s v="Puerto Montt"/>
    <n v="9"/>
    <d v="1899-12-30T09:35:00"/>
    <d v="1899-12-30T10:53:00"/>
    <d v="1899-12-30T01:18:00"/>
    <s v="RDWX20"/>
    <s v="SI"/>
    <n v="551"/>
    <m/>
  </r>
  <r>
    <n v="821"/>
    <n v="0"/>
    <x v="0"/>
    <x v="2"/>
    <x v="2"/>
    <x v="0"/>
    <x v="1"/>
    <n v="1007"/>
    <s v="7E"/>
    <x v="1"/>
    <s v="Terminal de Buses"/>
    <s v="Puerto Montt"/>
    <s v="Alerce"/>
    <s v="Puerto Montt"/>
    <n v="9"/>
    <d v="1899-12-30T09:45:00"/>
    <d v="1899-12-30T11:01:00"/>
    <d v="1899-12-30T01:16:00"/>
    <s v="CJRW31"/>
    <s v="NO"/>
    <m/>
    <m/>
  </r>
  <r>
    <n v="822"/>
    <n v="0"/>
    <x v="0"/>
    <x v="2"/>
    <x v="2"/>
    <x v="0"/>
    <x v="1"/>
    <n v="1007"/>
    <s v="7E"/>
    <x v="1"/>
    <s v="Terminal de Buses"/>
    <s v="Puerto Montt"/>
    <s v="Alerce"/>
    <s v="Puerto Montt"/>
    <n v="10"/>
    <d v="1899-12-30T10:05:00"/>
    <d v="1899-12-30T11:21:00"/>
    <d v="1899-12-30T01:16:00"/>
    <s v="JBDB43"/>
    <s v="NO"/>
    <m/>
    <m/>
  </r>
  <r>
    <n v="823"/>
    <n v="552"/>
    <x v="0"/>
    <x v="2"/>
    <x v="2"/>
    <x v="0"/>
    <x v="1"/>
    <n v="1007"/>
    <s v="7E"/>
    <x v="1"/>
    <s v="Terminal de Buses"/>
    <s v="Puerto Montt"/>
    <s v="Alerce"/>
    <s v="Puerto Montt"/>
    <n v="10"/>
    <d v="1899-12-30T10:16:00"/>
    <d v="1899-12-30T10:56:00"/>
    <d v="1899-12-30T00:40:00"/>
    <s v="KJCZ20"/>
    <s v="SI"/>
    <n v="552"/>
    <m/>
  </r>
  <r>
    <n v="824"/>
    <n v="0"/>
    <x v="0"/>
    <x v="2"/>
    <x v="2"/>
    <x v="0"/>
    <x v="1"/>
    <n v="1007"/>
    <s v="7E"/>
    <x v="1"/>
    <s v="Terminal de Buses"/>
    <s v="Puerto Montt"/>
    <s v="Alerce"/>
    <s v="Puerto Montt"/>
    <n v="10"/>
    <d v="1899-12-30T10:24:00"/>
    <d v="1899-12-30T11:40:00"/>
    <d v="1899-12-30T01:16:00"/>
    <s v="DCFP16"/>
    <s v="NO"/>
    <m/>
    <m/>
  </r>
  <r>
    <n v="825"/>
    <n v="0"/>
    <x v="0"/>
    <x v="2"/>
    <x v="2"/>
    <x v="0"/>
    <x v="1"/>
    <n v="1007"/>
    <s v="7E"/>
    <x v="1"/>
    <s v="Terminal de Buses"/>
    <s v="Puerto Montt"/>
    <s v="Alerce"/>
    <s v="Puerto Montt"/>
    <n v="10"/>
    <d v="1899-12-30T10:33:00"/>
    <d v="1899-12-30T11:49:00"/>
    <d v="1899-12-30T01:16:00"/>
    <s v="WU5190"/>
    <s v="NO"/>
    <m/>
    <m/>
  </r>
  <r>
    <n v="826"/>
    <n v="0"/>
    <x v="0"/>
    <x v="2"/>
    <x v="2"/>
    <x v="0"/>
    <x v="1"/>
    <n v="1007"/>
    <s v="7E"/>
    <x v="1"/>
    <s v="Terminal de Buses"/>
    <s v="Puerto Montt"/>
    <s v="Alerce"/>
    <s v="Puerto Montt"/>
    <n v="10"/>
    <d v="1899-12-30T10:44:00"/>
    <d v="1899-12-30T12:00:00"/>
    <d v="1899-12-30T01:16:00"/>
    <s v="FWHD64"/>
    <s v="NO"/>
    <m/>
    <s v="No deja subir al bus"/>
  </r>
  <r>
    <n v="827"/>
    <n v="553"/>
    <x v="0"/>
    <x v="2"/>
    <x v="2"/>
    <x v="0"/>
    <x v="1"/>
    <n v="1007"/>
    <s v="7E"/>
    <x v="1"/>
    <s v="Terminal de Buses"/>
    <s v="Puerto Montt"/>
    <s v="Alerce"/>
    <s v="Puerto Montt"/>
    <n v="10"/>
    <d v="1899-12-30T10:55:00"/>
    <d v="1899-12-30T12:15:00"/>
    <d v="1899-12-30T01:20:00"/>
    <s v="FXYF30"/>
    <s v="SI"/>
    <n v="553"/>
    <m/>
  </r>
  <r>
    <n v="828"/>
    <n v="0"/>
    <x v="0"/>
    <x v="2"/>
    <x v="2"/>
    <x v="0"/>
    <x v="1"/>
    <n v="1007"/>
    <s v="7E"/>
    <x v="1"/>
    <s v="Terminal de Buses"/>
    <s v="Puerto Montt"/>
    <s v="Alerce"/>
    <s v="Puerto Montt"/>
    <n v="11"/>
    <d v="1899-12-30T11:05:00"/>
    <d v="1899-12-30T12:21:00"/>
    <d v="1899-12-30T01:16:00"/>
    <s v="FXJK45"/>
    <s v="NO"/>
    <m/>
    <m/>
  </r>
  <r>
    <n v="829"/>
    <n v="0"/>
    <x v="0"/>
    <x v="2"/>
    <x v="2"/>
    <x v="0"/>
    <x v="1"/>
    <n v="1007"/>
    <s v="7E"/>
    <x v="1"/>
    <s v="Terminal de Buses"/>
    <s v="Puerto Montt"/>
    <s v="Alerce"/>
    <s v="Puerto Montt"/>
    <n v="11"/>
    <d v="1899-12-30T11:15:00"/>
    <d v="1899-12-30T12:31:00"/>
    <d v="1899-12-30T01:16:00"/>
    <s v="LGLR75"/>
    <s v="NO"/>
    <m/>
    <m/>
  </r>
  <r>
    <n v="830"/>
    <n v="554"/>
    <x v="0"/>
    <x v="2"/>
    <x v="2"/>
    <x v="0"/>
    <x v="1"/>
    <n v="1007"/>
    <s v="7E"/>
    <x v="1"/>
    <s v="Terminal de Buses"/>
    <s v="Puerto Montt"/>
    <s v="Alerce"/>
    <s v="Puerto Montt"/>
    <n v="11"/>
    <d v="1899-12-30T11:28:00"/>
    <d v="1899-12-30T12:45:00"/>
    <d v="1899-12-30T01:17:00"/>
    <s v="LKFR48"/>
    <s v="SI"/>
    <n v="554"/>
    <m/>
  </r>
  <r>
    <n v="831"/>
    <n v="555"/>
    <x v="0"/>
    <x v="2"/>
    <x v="2"/>
    <x v="0"/>
    <x v="1"/>
    <n v="1007"/>
    <s v="7E"/>
    <x v="1"/>
    <s v="Terminal de Buses"/>
    <s v="Puerto Montt"/>
    <s v="Alerce"/>
    <s v="Puerto Montt"/>
    <n v="11"/>
    <d v="1899-12-30T11:50:00"/>
    <d v="1899-12-30T13:09:00"/>
    <d v="1899-12-30T01:19:00"/>
    <s v="WE5913"/>
    <s v="SI"/>
    <n v="555"/>
    <m/>
  </r>
  <r>
    <n v="832"/>
    <n v="556"/>
    <x v="0"/>
    <x v="2"/>
    <x v="2"/>
    <x v="0"/>
    <x v="1"/>
    <n v="1007"/>
    <s v="7E"/>
    <x v="1"/>
    <s v="Terminal de Buses"/>
    <s v="Puerto Montt"/>
    <s v="Alerce"/>
    <s v="Puerto Montt"/>
    <n v="12"/>
    <d v="1899-12-30T12:29:00"/>
    <d v="1899-12-30T13:50:00"/>
    <d v="1899-12-30T01:21:00"/>
    <s v="JVCZ51"/>
    <s v="SI"/>
    <n v="556"/>
    <m/>
  </r>
  <r>
    <n v="833"/>
    <n v="0"/>
    <x v="0"/>
    <x v="2"/>
    <x v="2"/>
    <x v="0"/>
    <x v="1"/>
    <n v="1007"/>
    <s v="7E"/>
    <x v="1"/>
    <s v="Terminal de Buses"/>
    <s v="Puerto Montt"/>
    <s v="Alerce"/>
    <s v="Puerto Montt"/>
    <n v="12"/>
    <d v="1899-12-30T12:53:00"/>
    <d v="1899-12-30T14:09:00"/>
    <d v="1899-12-30T01:16:00"/>
    <s v="RHDR48"/>
    <s v="NO"/>
    <m/>
    <m/>
  </r>
  <r>
    <n v="834"/>
    <n v="557"/>
    <x v="0"/>
    <x v="2"/>
    <x v="2"/>
    <x v="0"/>
    <x v="1"/>
    <n v="1007"/>
    <s v="7E"/>
    <x v="1"/>
    <s v="Terminal de Buses"/>
    <s v="Puerto Montt"/>
    <s v="Alerce"/>
    <s v="Puerto Montt"/>
    <n v="12"/>
    <d v="1899-12-30T12:59:00"/>
    <d v="1899-12-30T14:17:00"/>
    <d v="1899-12-30T01:18:00"/>
    <s v="DCGG52"/>
    <s v="SI"/>
    <n v="557"/>
    <m/>
  </r>
  <r>
    <n v="835"/>
    <n v="558"/>
    <x v="0"/>
    <x v="2"/>
    <x v="2"/>
    <x v="0"/>
    <x v="1"/>
    <n v="1007"/>
    <s v="7E"/>
    <x v="1"/>
    <s v="Terminal de Buses"/>
    <s v="Puerto Montt"/>
    <s v="Alerce"/>
    <s v="Puerto Montt"/>
    <n v="13"/>
    <d v="1899-12-30T13:10:00"/>
    <d v="1899-12-30T14:33:00"/>
    <d v="1899-12-30T01:23:00"/>
    <s v="PYSV91"/>
    <s v="SI"/>
    <n v="558"/>
    <m/>
  </r>
  <r>
    <n v="836"/>
    <n v="559"/>
    <x v="0"/>
    <x v="2"/>
    <x v="2"/>
    <x v="0"/>
    <x v="1"/>
    <n v="1007"/>
    <s v="7E"/>
    <x v="1"/>
    <s v="Terminal de Buses"/>
    <s v="Puerto Montt"/>
    <s v="Alerce"/>
    <s v="Puerto Montt"/>
    <n v="13"/>
    <d v="1899-12-30T13:44:00"/>
    <d v="1899-12-30T14:59:00"/>
    <d v="1899-12-30T01:15:00"/>
    <s v="JRZZ64"/>
    <s v="SI"/>
    <n v="559"/>
    <m/>
  </r>
  <r>
    <n v="837"/>
    <n v="0"/>
    <x v="0"/>
    <x v="2"/>
    <x v="2"/>
    <x v="0"/>
    <x v="1"/>
    <n v="1007"/>
    <s v="7E"/>
    <x v="1"/>
    <s v="Terminal de Buses"/>
    <s v="Puerto Montt"/>
    <s v="Alerce"/>
    <s v="Puerto Montt"/>
    <n v="13"/>
    <d v="1899-12-30T13:58:00"/>
    <d v="1899-12-30T15:14:00"/>
    <d v="1899-12-30T01:16:00"/>
    <s v="LKVW39"/>
    <s v="NO"/>
    <m/>
    <m/>
  </r>
  <r>
    <n v="838"/>
    <n v="0"/>
    <x v="0"/>
    <x v="2"/>
    <x v="2"/>
    <x v="0"/>
    <x v="1"/>
    <n v="1007"/>
    <s v="7E"/>
    <x v="1"/>
    <s v="Terminal de Buses"/>
    <s v="Puerto Montt"/>
    <s v="Alerce"/>
    <s v="Puerto Montt"/>
    <n v="14"/>
    <d v="1899-12-30T14:09:00"/>
    <d v="1899-12-30T15:25:00"/>
    <d v="1899-12-30T01:16:00"/>
    <s v="HJPL67"/>
    <s v="NO"/>
    <m/>
    <s v="No deja subir al bus"/>
  </r>
  <r>
    <n v="839"/>
    <n v="560"/>
    <x v="0"/>
    <x v="2"/>
    <x v="2"/>
    <x v="0"/>
    <x v="1"/>
    <n v="1007"/>
    <s v="7E"/>
    <x v="1"/>
    <s v="Terminal de Buses"/>
    <s v="Puerto Montt"/>
    <s v="Alerce"/>
    <s v="Puerto Montt"/>
    <n v="14"/>
    <d v="1899-12-30T14:20:00"/>
    <d v="1899-12-30T15:43:00"/>
    <d v="1899-12-30T01:23:00"/>
    <s v="BJFP65"/>
    <s v="SI"/>
    <n v="560"/>
    <m/>
  </r>
  <r>
    <n v="840"/>
    <n v="561"/>
    <x v="0"/>
    <x v="2"/>
    <x v="2"/>
    <x v="0"/>
    <x v="1"/>
    <n v="1007"/>
    <s v="7E"/>
    <x v="1"/>
    <s v="Terminal de Buses"/>
    <s v="Puerto Montt"/>
    <s v="Alerce"/>
    <s v="Puerto Montt"/>
    <n v="14"/>
    <d v="1899-12-30T14:50:00"/>
    <d v="1899-12-30T16:11:00"/>
    <d v="1899-12-30T01:21:00"/>
    <s v="CJRV75"/>
    <s v="SI"/>
    <n v="561"/>
    <m/>
  </r>
  <r>
    <n v="841"/>
    <n v="0"/>
    <x v="0"/>
    <x v="2"/>
    <x v="2"/>
    <x v="0"/>
    <x v="1"/>
    <n v="1007"/>
    <s v="7E"/>
    <x v="1"/>
    <s v="Terminal de Buses"/>
    <s v="Puerto Montt"/>
    <s v="Alerce"/>
    <s v="Puerto Montt"/>
    <n v="14"/>
    <d v="1899-12-30T14:57:00"/>
    <d v="1899-12-30T16:13:00"/>
    <d v="1899-12-30T01:16:00"/>
    <s v="RDWX19"/>
    <s v="NO"/>
    <m/>
    <m/>
  </r>
  <r>
    <n v="842"/>
    <n v="0"/>
    <x v="0"/>
    <x v="2"/>
    <x v="2"/>
    <x v="0"/>
    <x v="1"/>
    <n v="1007"/>
    <s v="7E"/>
    <x v="1"/>
    <s v="Terminal de Buses"/>
    <s v="Puerto Montt"/>
    <s v="Alerce"/>
    <s v="Puerto Montt"/>
    <n v="15"/>
    <d v="1899-12-30T15:02:00"/>
    <d v="1899-12-30T16:18:00"/>
    <d v="1899-12-30T01:16:00"/>
    <s v="HJPL50"/>
    <s v="NO"/>
    <m/>
    <m/>
  </r>
  <r>
    <n v="843"/>
    <n v="0"/>
    <x v="0"/>
    <x v="2"/>
    <x v="2"/>
    <x v="0"/>
    <x v="1"/>
    <n v="1007"/>
    <s v="7E"/>
    <x v="1"/>
    <s v="Terminal de Buses"/>
    <s v="Puerto Montt"/>
    <s v="Alerce"/>
    <s v="Puerto Montt"/>
    <n v="15"/>
    <d v="1899-12-30T15:10:00"/>
    <d v="1899-12-30T16:26:00"/>
    <d v="1899-12-30T01:16:00"/>
    <s v="DCGG52"/>
    <s v="NO"/>
    <m/>
    <s v="No deja subir al bus"/>
  </r>
  <r>
    <n v="844"/>
    <n v="562"/>
    <x v="0"/>
    <x v="2"/>
    <x v="2"/>
    <x v="0"/>
    <x v="1"/>
    <n v="1007"/>
    <s v="7E"/>
    <x v="1"/>
    <s v="Terminal de Buses"/>
    <s v="Puerto Montt"/>
    <s v="Alerce"/>
    <s v="Puerto Montt"/>
    <n v="15"/>
    <d v="1899-12-30T15:25:00"/>
    <d v="1899-12-30T16:41:00"/>
    <d v="1899-12-30T01:16:00"/>
    <s v="FXRR26"/>
    <s v="SI"/>
    <n v="562"/>
    <m/>
  </r>
  <r>
    <n v="845"/>
    <n v="563"/>
    <x v="0"/>
    <x v="2"/>
    <x v="2"/>
    <x v="0"/>
    <x v="1"/>
    <n v="1007"/>
    <s v="7E"/>
    <x v="1"/>
    <s v="Terminal de Buses"/>
    <s v="Puerto Montt"/>
    <s v="Alerce"/>
    <s v="Puerto Montt"/>
    <n v="15"/>
    <d v="1899-12-30T15:40:00"/>
    <d v="1899-12-30T16:58:00"/>
    <d v="1899-12-30T01:18:00"/>
    <s v="KJPJ54"/>
    <s v="SI"/>
    <n v="563"/>
    <m/>
  </r>
  <r>
    <n v="846"/>
    <n v="0"/>
    <x v="0"/>
    <x v="2"/>
    <x v="2"/>
    <x v="0"/>
    <x v="1"/>
    <n v="1007"/>
    <s v="7E"/>
    <x v="1"/>
    <s v="Terminal de Buses"/>
    <s v="Puerto Montt"/>
    <s v="Alerce"/>
    <s v="Puerto Montt"/>
    <n v="15"/>
    <d v="1899-12-30T15:45:00"/>
    <d v="1899-12-30T17:01:00"/>
    <d v="1899-12-30T01:16:00"/>
    <s v="DCFP16"/>
    <s v="NO"/>
    <m/>
    <m/>
  </r>
  <r>
    <n v="847"/>
    <n v="564"/>
    <x v="0"/>
    <x v="2"/>
    <x v="2"/>
    <x v="0"/>
    <x v="1"/>
    <n v="1007"/>
    <s v="7E"/>
    <x v="1"/>
    <s v="Terminal de Buses"/>
    <s v="Puerto Montt"/>
    <s v="Alerce"/>
    <s v="Puerto Montt"/>
    <n v="16"/>
    <d v="1899-12-30T16:10:00"/>
    <d v="1899-12-30T17:37:00"/>
    <d v="1899-12-30T01:27:00"/>
    <s v="DRXB68"/>
    <s v="SI"/>
    <n v="564"/>
    <m/>
  </r>
  <r>
    <n v="848"/>
    <n v="565"/>
    <x v="0"/>
    <x v="2"/>
    <x v="2"/>
    <x v="0"/>
    <x v="1"/>
    <n v="1007"/>
    <s v="7E"/>
    <x v="1"/>
    <s v="Terminal de Buses"/>
    <s v="Puerto Montt"/>
    <s v="Alerce"/>
    <s v="Puerto Montt"/>
    <n v="16"/>
    <d v="1899-12-30T16:55:00"/>
    <d v="1899-12-30T17:46:00"/>
    <d v="1899-12-30T00:51:00"/>
    <s v="LXCT77"/>
    <s v="SI"/>
    <n v="565"/>
    <m/>
  </r>
  <r>
    <n v="849"/>
    <n v="0"/>
    <x v="0"/>
    <x v="2"/>
    <x v="2"/>
    <x v="0"/>
    <x v="1"/>
    <n v="1007"/>
    <s v="7E"/>
    <x v="1"/>
    <s v="Terminal de Buses"/>
    <s v="Puerto Montt"/>
    <s v="Alerce"/>
    <s v="Puerto Montt"/>
    <n v="16"/>
    <d v="1899-12-30T16:57:00"/>
    <d v="1899-12-30T18:13:00"/>
    <d v="1899-12-30T01:16:00"/>
    <s v="RLRW83"/>
    <s v="NO"/>
    <m/>
    <m/>
  </r>
  <r>
    <n v="850"/>
    <n v="566"/>
    <x v="0"/>
    <x v="2"/>
    <x v="2"/>
    <x v="0"/>
    <x v="1"/>
    <n v="1007"/>
    <s v="7E"/>
    <x v="1"/>
    <s v="Terminal de Buses"/>
    <s v="Puerto Montt"/>
    <s v="Alerce"/>
    <s v="Puerto Montt"/>
    <n v="17"/>
    <d v="1899-12-30T17:12:00"/>
    <d v="1899-12-30T18:33:00"/>
    <d v="1899-12-30T01:21:00"/>
    <s v="RFRC42"/>
    <s v="SI"/>
    <n v="566"/>
    <m/>
  </r>
  <r>
    <n v="851"/>
    <n v="567"/>
    <x v="0"/>
    <x v="2"/>
    <x v="2"/>
    <x v="0"/>
    <x v="1"/>
    <n v="1007"/>
    <s v="7E"/>
    <x v="1"/>
    <s v="Terminal de Buses"/>
    <s v="Puerto Montt"/>
    <s v="Alerce"/>
    <s v="Puerto Montt"/>
    <n v="17"/>
    <d v="1899-12-30T17:39:00"/>
    <d v="1899-12-30T19:00:00"/>
    <d v="1899-12-30T01:21:00"/>
    <s v="LKFR48"/>
    <s v="SI"/>
    <n v="567"/>
    <m/>
  </r>
  <r>
    <n v="852"/>
    <n v="0"/>
    <x v="0"/>
    <x v="2"/>
    <x v="2"/>
    <x v="0"/>
    <x v="1"/>
    <n v="1007"/>
    <s v="7E"/>
    <x v="1"/>
    <s v="Terminal de Buses"/>
    <s v="Puerto Montt"/>
    <s v="Alerce"/>
    <s v="Puerto Montt"/>
    <n v="17"/>
    <d v="1899-12-30T17:32:00"/>
    <d v="1899-12-30T18:48:00"/>
    <d v="1899-12-30T01:16:00"/>
    <s v="FCVT83"/>
    <s v="NO"/>
    <m/>
    <m/>
  </r>
  <r>
    <n v="853"/>
    <n v="568"/>
    <x v="0"/>
    <x v="2"/>
    <x v="2"/>
    <x v="0"/>
    <x v="1"/>
    <n v="1007"/>
    <s v="7E"/>
    <x v="1"/>
    <s v="Terminal de Buses"/>
    <s v="Puerto Montt"/>
    <s v="Alerce"/>
    <s v="Puerto Montt"/>
    <n v="18"/>
    <d v="1899-12-30T18:30:00"/>
    <d v="1899-12-30T19:56:00"/>
    <d v="1899-12-30T01:26:00"/>
    <s v="RDWX20"/>
    <s v="SI"/>
    <n v="568"/>
    <m/>
  </r>
  <r>
    <n v="855"/>
    <n v="2501"/>
    <x v="0"/>
    <x v="3"/>
    <x v="1"/>
    <x v="0"/>
    <x v="2"/>
    <n v="1011"/>
    <s v="3A"/>
    <x v="0"/>
    <s v="Bosque Mar"/>
    <s v="Puerto Montt"/>
    <s v="Pichi Pelluco"/>
    <s v="Puerto Montt"/>
    <n v="7"/>
    <d v="1899-12-30T07:04:00"/>
    <d v="1899-12-30T08:14:00"/>
    <d v="1899-12-30T01:10:00"/>
    <s v="VL5424"/>
    <s v="SI"/>
    <n v="2501"/>
    <m/>
  </r>
  <r>
    <n v="856"/>
    <n v="0"/>
    <x v="0"/>
    <x v="3"/>
    <x v="1"/>
    <x v="0"/>
    <x v="2"/>
    <n v="1011"/>
    <s v="3A"/>
    <x v="0"/>
    <s v="Bosque Mar"/>
    <s v="Puerto Montt"/>
    <s v="Pichi Pelluco"/>
    <s v="Puerto Montt"/>
    <n v="7"/>
    <d v="1899-12-30T07:24:00"/>
    <d v="1899-12-30T08:42:00"/>
    <d v="1899-12-30T01:18:00"/>
    <s v="WT9932"/>
    <s v="NO"/>
    <m/>
    <m/>
  </r>
  <r>
    <n v="857"/>
    <n v="2502"/>
    <x v="0"/>
    <x v="3"/>
    <x v="1"/>
    <x v="0"/>
    <x v="2"/>
    <n v="1011"/>
    <s v="3A"/>
    <x v="0"/>
    <s v="Bosque Mar"/>
    <s v="Puerto Montt"/>
    <s v="Pichi Pelluco"/>
    <s v="Puerto Montt"/>
    <n v="7"/>
    <d v="1899-12-30T07:38:00"/>
    <d v="1899-12-30T08:59:00"/>
    <d v="1899-12-30T01:21:00"/>
    <s v="WD9194"/>
    <s v="SI"/>
    <n v="2502"/>
    <m/>
  </r>
  <r>
    <n v="858"/>
    <n v="2503"/>
    <x v="0"/>
    <x v="3"/>
    <x v="1"/>
    <x v="0"/>
    <x v="2"/>
    <n v="1011"/>
    <s v="3A"/>
    <x v="0"/>
    <s v="Bosque Mar"/>
    <s v="Puerto Montt"/>
    <s v="Pichi Pelluco"/>
    <s v="Puerto Montt"/>
    <n v="8"/>
    <d v="1899-12-30T08:00:00"/>
    <d v="1899-12-30T09:06:00"/>
    <d v="1899-12-30T01:06:00"/>
    <s v="LFBH86"/>
    <s v="SI"/>
    <n v="2503"/>
    <m/>
  </r>
  <r>
    <n v="859"/>
    <n v="0"/>
    <x v="0"/>
    <x v="3"/>
    <x v="1"/>
    <x v="0"/>
    <x v="2"/>
    <n v="1011"/>
    <s v="3A"/>
    <x v="0"/>
    <s v="Bosque Mar"/>
    <s v="Puerto Montt"/>
    <s v="Pichi Pelluco"/>
    <s v="Puerto Montt"/>
    <n v="8"/>
    <d v="1899-12-30T08:10:00"/>
    <d v="1899-12-30T09:12:00"/>
    <d v="1899-12-30T01:02:00"/>
    <s v="XY3636"/>
    <s v="NO"/>
    <m/>
    <m/>
  </r>
  <r>
    <n v="860"/>
    <n v="0"/>
    <x v="0"/>
    <x v="3"/>
    <x v="1"/>
    <x v="0"/>
    <x v="2"/>
    <n v="1011"/>
    <s v="3A"/>
    <x v="0"/>
    <s v="Bosque Mar"/>
    <s v="Puerto Montt"/>
    <s v="Pichi Pelluco"/>
    <s v="Puerto Montt"/>
    <n v="8"/>
    <d v="1899-12-30T08:23:00"/>
    <d v="1899-12-30T09:25:00"/>
    <d v="1899-12-30T01:02:00"/>
    <s v="CDGG85"/>
    <s v="NO"/>
    <m/>
    <m/>
  </r>
  <r>
    <n v="861"/>
    <n v="2504"/>
    <x v="0"/>
    <x v="3"/>
    <x v="1"/>
    <x v="0"/>
    <x v="2"/>
    <n v="1011"/>
    <s v="3A"/>
    <x v="0"/>
    <s v="Bosque Mar"/>
    <s v="Puerto Montt"/>
    <s v="Pichi Pelluco"/>
    <s v="Puerto Montt"/>
    <n v="8"/>
    <d v="1899-12-30T08:38:00"/>
    <d v="1899-12-30T09:35:00"/>
    <d v="1899-12-30T00:57:00"/>
    <s v="XA7978"/>
    <s v="SI"/>
    <n v="2504"/>
    <m/>
  </r>
  <r>
    <n v="862"/>
    <n v="0"/>
    <x v="0"/>
    <x v="3"/>
    <x v="1"/>
    <x v="0"/>
    <x v="2"/>
    <n v="1011"/>
    <s v="3A"/>
    <x v="0"/>
    <s v="Bosque Mar"/>
    <s v="Puerto Montt"/>
    <s v="Pichi Pelluco"/>
    <s v="Puerto Montt"/>
    <n v="8"/>
    <d v="1899-12-30T08:51:00"/>
    <d v="1899-12-30T09:53:00"/>
    <d v="1899-12-30T01:02:00"/>
    <s v="WR8123"/>
    <s v="NO"/>
    <m/>
    <m/>
  </r>
  <r>
    <n v="863"/>
    <n v="2505"/>
    <x v="0"/>
    <x v="3"/>
    <x v="1"/>
    <x v="0"/>
    <x v="2"/>
    <n v="1011"/>
    <s v="3A"/>
    <x v="0"/>
    <s v="Bosque Mar"/>
    <s v="Puerto Montt"/>
    <s v="Pichi Pelluco"/>
    <s v="Puerto Montt"/>
    <n v="9"/>
    <d v="1899-12-30T09:03:00"/>
    <d v="1899-12-30T10:03:00"/>
    <d v="1899-12-30T01:00:00"/>
    <s v="BFHC61"/>
    <s v="SI"/>
    <n v="2505"/>
    <m/>
  </r>
  <r>
    <n v="864"/>
    <n v="0"/>
    <x v="0"/>
    <x v="3"/>
    <x v="1"/>
    <x v="0"/>
    <x v="2"/>
    <n v="1011"/>
    <s v="3A"/>
    <x v="0"/>
    <s v="Bosque Mar"/>
    <s v="Puerto Montt"/>
    <s v="Pichi Pelluco"/>
    <s v="Puerto Montt"/>
    <n v="9"/>
    <d v="1899-12-30T09:17:00"/>
    <d v="1899-12-30T10:16:00"/>
    <d v="1899-12-30T00:59:00"/>
    <s v="YB6734"/>
    <s v="NO"/>
    <m/>
    <m/>
  </r>
  <r>
    <n v="865"/>
    <n v="2506"/>
    <x v="0"/>
    <x v="3"/>
    <x v="1"/>
    <x v="0"/>
    <x v="2"/>
    <n v="1011"/>
    <s v="3A"/>
    <x v="0"/>
    <s v="Bosque Mar"/>
    <s v="Puerto Montt"/>
    <s v="Pichi Pelluco"/>
    <s v="Puerto Montt"/>
    <n v="9"/>
    <d v="1899-12-30T09:32:00"/>
    <d v="1899-12-30T10:31:00"/>
    <d v="1899-12-30T00:59:00"/>
    <s v="PHVJ26"/>
    <s v="SI"/>
    <n v="2506"/>
    <m/>
  </r>
  <r>
    <n v="866"/>
    <n v="0"/>
    <x v="0"/>
    <x v="3"/>
    <x v="1"/>
    <x v="0"/>
    <x v="2"/>
    <n v="1011"/>
    <s v="3A"/>
    <x v="0"/>
    <s v="Bosque Mar"/>
    <s v="Puerto Montt"/>
    <s v="Pichi Pelluco"/>
    <s v="Puerto Montt"/>
    <n v="9"/>
    <d v="1899-12-30T09:43:00"/>
    <d v="1899-12-30T10:42:00"/>
    <d v="1899-12-30T00:59:00"/>
    <s v="YX1411"/>
    <s v="NO"/>
    <m/>
    <m/>
  </r>
  <r>
    <n v="867"/>
    <n v="0"/>
    <x v="0"/>
    <x v="3"/>
    <x v="1"/>
    <x v="0"/>
    <x v="2"/>
    <n v="1011"/>
    <s v="3A"/>
    <x v="0"/>
    <s v="Bosque Mar"/>
    <s v="Puerto Montt"/>
    <s v="Pichi Pelluco"/>
    <s v="Puerto Montt"/>
    <n v="9"/>
    <d v="1899-12-30T09:51:00"/>
    <d v="1899-12-30T10:50:00"/>
    <d v="1899-12-30T00:59:00"/>
    <s v="XH6350"/>
    <s v="NO"/>
    <m/>
    <m/>
  </r>
  <r>
    <n v="868"/>
    <n v="2507"/>
    <x v="0"/>
    <x v="3"/>
    <x v="1"/>
    <x v="0"/>
    <x v="2"/>
    <n v="1011"/>
    <s v="3A"/>
    <x v="0"/>
    <s v="Bosque Mar"/>
    <s v="Puerto Montt"/>
    <s v="Pichi Pelluco"/>
    <s v="Puerto Montt"/>
    <n v="10"/>
    <d v="1899-12-30T10:04:00"/>
    <d v="1899-12-30T11:10:00"/>
    <d v="1899-12-30T01:06:00"/>
    <s v="CJRT90"/>
    <s v="SI"/>
    <n v="2507"/>
    <m/>
  </r>
  <r>
    <n v="869"/>
    <n v="0"/>
    <x v="0"/>
    <x v="3"/>
    <x v="1"/>
    <x v="0"/>
    <x v="2"/>
    <n v="1011"/>
    <s v="3A"/>
    <x v="0"/>
    <s v="Bosque Mar"/>
    <s v="Puerto Montt"/>
    <s v="Pichi Pelluco"/>
    <s v="Puerto Montt"/>
    <n v="10"/>
    <d v="1899-12-30T10:15:00"/>
    <d v="1899-12-30T11:18:00"/>
    <d v="1899-12-30T01:03:00"/>
    <s v="WT8729"/>
    <s v="NO"/>
    <m/>
    <m/>
  </r>
  <r>
    <n v="870"/>
    <n v="2508"/>
    <x v="0"/>
    <x v="3"/>
    <x v="1"/>
    <x v="0"/>
    <x v="2"/>
    <n v="1011"/>
    <s v="3A"/>
    <x v="0"/>
    <s v="Bosque Mar"/>
    <s v="Puerto Montt"/>
    <s v="Pichi Pelluco"/>
    <s v="Puerto Montt"/>
    <n v="10"/>
    <d v="1899-12-30T10:31:00"/>
    <d v="1899-12-30T11:30:00"/>
    <d v="1899-12-30T00:59:00"/>
    <s v="CJCZ34"/>
    <s v="SI"/>
    <n v="2508"/>
    <m/>
  </r>
  <r>
    <n v="871"/>
    <n v="0"/>
    <x v="0"/>
    <x v="3"/>
    <x v="1"/>
    <x v="0"/>
    <x v="2"/>
    <n v="1011"/>
    <s v="3A"/>
    <x v="0"/>
    <s v="Bosque Mar"/>
    <s v="Puerto Montt"/>
    <s v="Pichi Pelluco"/>
    <s v="Puerto Montt"/>
    <n v="10"/>
    <d v="1899-12-30T10:43:00"/>
    <d v="1899-12-30T11:46:00"/>
    <d v="1899-12-30T01:03:00"/>
    <s v="FXJK48"/>
    <s v="NO"/>
    <m/>
    <m/>
  </r>
  <r>
    <n v="872"/>
    <n v="0"/>
    <x v="0"/>
    <x v="3"/>
    <x v="1"/>
    <x v="0"/>
    <x v="2"/>
    <n v="1011"/>
    <s v="3A"/>
    <x v="0"/>
    <s v="Bosque Mar"/>
    <s v="Puerto Montt"/>
    <s v="Pichi Pelluco"/>
    <s v="Puerto Montt"/>
    <n v="10"/>
    <d v="1899-12-30T10:54:00"/>
    <d v="1899-12-30T11:57:00"/>
    <d v="1899-12-30T01:03:00"/>
    <s v="XV1705"/>
    <s v="NO"/>
    <m/>
    <m/>
  </r>
  <r>
    <n v="873"/>
    <n v="0"/>
    <x v="0"/>
    <x v="3"/>
    <x v="1"/>
    <x v="0"/>
    <x v="2"/>
    <n v="1011"/>
    <s v="3A"/>
    <x v="0"/>
    <s v="Bosque Mar"/>
    <s v="Puerto Montt"/>
    <s v="Pichi Pelluco"/>
    <s v="Puerto Montt"/>
    <n v="11"/>
    <d v="1899-12-30T11:19:00"/>
    <d v="1899-12-30T12:22:00"/>
    <d v="1899-12-30T01:03:00"/>
    <s v="WJ1069"/>
    <s v="NO"/>
    <m/>
    <m/>
  </r>
  <r>
    <n v="874"/>
    <n v="2510"/>
    <x v="0"/>
    <x v="3"/>
    <x v="1"/>
    <x v="0"/>
    <x v="2"/>
    <n v="1011"/>
    <s v="3A"/>
    <x v="0"/>
    <s v="Bosque Mar"/>
    <s v="Puerto Montt"/>
    <s v="Pichi Pelluco"/>
    <s v="Puerto Montt"/>
    <n v="11"/>
    <d v="1899-12-30T11:28:00"/>
    <d v="1899-12-30T12:26:00"/>
    <d v="1899-12-30T00:58:00"/>
    <s v="KJCY70"/>
    <s v="SI"/>
    <n v="2510"/>
    <m/>
  </r>
  <r>
    <n v="875"/>
    <n v="0"/>
    <x v="0"/>
    <x v="3"/>
    <x v="1"/>
    <x v="0"/>
    <x v="2"/>
    <n v="1011"/>
    <s v="3A"/>
    <x v="0"/>
    <s v="Bosque Mar"/>
    <s v="Puerto Montt"/>
    <s v="Pichi Pelluco"/>
    <s v="Puerto Montt"/>
    <n v="11"/>
    <d v="1899-12-30T11:48:00"/>
    <d v="1899-12-30T12:51:00"/>
    <d v="1899-12-30T01:03:00"/>
    <s v="BBHF87"/>
    <s v="NO"/>
    <m/>
    <m/>
  </r>
  <r>
    <n v="876"/>
    <n v="0"/>
    <x v="0"/>
    <x v="3"/>
    <x v="1"/>
    <x v="0"/>
    <x v="2"/>
    <n v="1011"/>
    <s v="3A"/>
    <x v="0"/>
    <s v="Bosque Mar"/>
    <s v="Puerto Montt"/>
    <s v="Pichi Pelluco"/>
    <s v="Puerto Montt"/>
    <n v="11"/>
    <d v="1899-12-30T11:55:00"/>
    <d v="1899-12-30T12:58:00"/>
    <d v="1899-12-30T01:03:00"/>
    <s v="FWHC34"/>
    <s v="NO"/>
    <m/>
    <m/>
  </r>
  <r>
    <n v="877"/>
    <n v="2511"/>
    <x v="0"/>
    <x v="3"/>
    <x v="1"/>
    <x v="0"/>
    <x v="2"/>
    <n v="1011"/>
    <s v="3A"/>
    <x v="0"/>
    <s v="Bosque Mar"/>
    <s v="Puerto Montt"/>
    <s v="Pichi Pelluco"/>
    <s v="Puerto Montt"/>
    <n v="11"/>
    <d v="1899-12-30T11:59:00"/>
    <d v="1899-12-30T12:59:00"/>
    <d v="1899-12-30T01:00:00"/>
    <s v="BHCL95"/>
    <s v="SI"/>
    <n v="2511"/>
    <m/>
  </r>
  <r>
    <n v="878"/>
    <n v="0"/>
    <x v="0"/>
    <x v="3"/>
    <x v="1"/>
    <x v="0"/>
    <x v="2"/>
    <n v="1011"/>
    <s v="3A"/>
    <x v="0"/>
    <s v="Bosque Mar"/>
    <s v="Puerto Montt"/>
    <s v="Pichi Pelluco"/>
    <s v="Puerto Montt"/>
    <n v="12"/>
    <d v="1899-12-30T12:18:00"/>
    <d v="1899-12-30T13:15:00"/>
    <d v="1899-12-30T00:57:00"/>
    <s v="VC8107"/>
    <s v="NO"/>
    <m/>
    <m/>
  </r>
  <r>
    <n v="879"/>
    <n v="2512"/>
    <x v="0"/>
    <x v="3"/>
    <x v="1"/>
    <x v="0"/>
    <x v="2"/>
    <n v="1011"/>
    <s v="3A"/>
    <x v="0"/>
    <s v="Bosque Mar"/>
    <s v="Puerto Montt"/>
    <s v="Pichi Pelluco"/>
    <s v="Puerto Montt"/>
    <n v="12"/>
    <d v="1899-12-30T12:29:00"/>
    <d v="1899-12-30T13:29:00"/>
    <d v="1899-12-30T01:00:00"/>
    <s v="FSVD20"/>
    <s v="SI"/>
    <n v="2512"/>
    <m/>
  </r>
  <r>
    <n v="880"/>
    <n v="2509"/>
    <x v="0"/>
    <x v="3"/>
    <x v="1"/>
    <x v="0"/>
    <x v="2"/>
    <n v="1011"/>
    <s v="3A"/>
    <x v="0"/>
    <s v="Bosque Mar"/>
    <s v="Puerto Montt"/>
    <s v="Pichi Pelluco"/>
    <s v="Puerto Montt"/>
    <n v="12"/>
    <d v="1899-12-30T12:39:00"/>
    <d v="1899-12-30T13:35:00"/>
    <d v="1899-12-30T00:56:00"/>
    <s v="WX7031"/>
    <s v="SI"/>
    <n v="2509"/>
    <m/>
  </r>
  <r>
    <n v="881"/>
    <n v="0"/>
    <x v="0"/>
    <x v="3"/>
    <x v="1"/>
    <x v="0"/>
    <x v="2"/>
    <n v="1011"/>
    <s v="3A"/>
    <x v="0"/>
    <s v="Bosque Mar"/>
    <s v="Puerto Montt"/>
    <s v="Pichi Pelluco"/>
    <s v="Puerto Montt"/>
    <n v="12"/>
    <d v="1899-12-30T12:44:00"/>
    <d v="1899-12-30T13:41:00"/>
    <d v="1899-12-30T00:57:00"/>
    <s v="ZH2282"/>
    <s v="NO"/>
    <m/>
    <m/>
  </r>
  <r>
    <n v="882"/>
    <n v="2513"/>
    <x v="0"/>
    <x v="3"/>
    <x v="1"/>
    <x v="0"/>
    <x v="2"/>
    <n v="1011"/>
    <s v="3A"/>
    <x v="0"/>
    <s v="Bosque Mar"/>
    <s v="Puerto Montt"/>
    <s v="Pichi Pelluco"/>
    <s v="Puerto Montt"/>
    <n v="12"/>
    <d v="1899-12-30T12:54:00"/>
    <d v="1899-12-30T13:51:00"/>
    <d v="1899-12-30T00:57:00"/>
    <s v="WS9932"/>
    <s v="SI"/>
    <n v="2513"/>
    <m/>
  </r>
  <r>
    <n v="883"/>
    <n v="2514"/>
    <x v="0"/>
    <x v="3"/>
    <x v="1"/>
    <x v="0"/>
    <x v="2"/>
    <n v="1011"/>
    <s v="3A"/>
    <x v="0"/>
    <s v="Bosque Mar"/>
    <s v="Puerto Montt"/>
    <s v="Pichi Pelluco"/>
    <s v="Puerto Montt"/>
    <n v="13"/>
    <d v="1899-12-30T13:04:00"/>
    <d v="1899-12-30T14:03:00"/>
    <d v="1899-12-30T00:59:00"/>
    <s v="XR9431"/>
    <s v="SI"/>
    <n v="2514"/>
    <m/>
  </r>
  <r>
    <n v="884"/>
    <n v="0"/>
    <x v="0"/>
    <x v="3"/>
    <x v="1"/>
    <x v="0"/>
    <x v="2"/>
    <n v="1011"/>
    <s v="3A"/>
    <x v="0"/>
    <s v="Bosque Mar"/>
    <s v="Puerto Montt"/>
    <s v="Pichi Pelluco"/>
    <s v="Puerto Montt"/>
    <n v="13"/>
    <d v="1899-12-30T13:17:00"/>
    <d v="1899-12-30T14:19:00"/>
    <d v="1899-12-30T01:02:00"/>
    <s v="WR7271"/>
    <s v="NO"/>
    <m/>
    <m/>
  </r>
  <r>
    <n v="885"/>
    <n v="2515"/>
    <x v="0"/>
    <x v="3"/>
    <x v="1"/>
    <x v="0"/>
    <x v="2"/>
    <n v="1011"/>
    <s v="3A"/>
    <x v="0"/>
    <s v="Bosque Mar"/>
    <s v="Puerto Montt"/>
    <s v="Pichi Pelluco"/>
    <s v="Puerto Montt"/>
    <n v="13"/>
    <d v="1899-12-30T13:31:00"/>
    <d v="1899-12-30T14:36:00"/>
    <d v="1899-12-30T01:05:00"/>
    <s v="VK2092"/>
    <s v="SI"/>
    <n v="2515"/>
    <m/>
  </r>
  <r>
    <n v="886"/>
    <n v="0"/>
    <x v="0"/>
    <x v="3"/>
    <x v="1"/>
    <x v="0"/>
    <x v="2"/>
    <n v="1011"/>
    <s v="3A"/>
    <x v="0"/>
    <s v="Bosque Mar"/>
    <s v="Puerto Montt"/>
    <s v="Pichi Pelluco"/>
    <s v="Puerto Montt"/>
    <n v="13"/>
    <d v="1899-12-30T13:40:00"/>
    <d v="1899-12-30T14:42:00"/>
    <d v="1899-12-30T01:02:00"/>
    <s v="WT8729"/>
    <s v="NO"/>
    <m/>
    <m/>
  </r>
  <r>
    <n v="887"/>
    <n v="0"/>
    <x v="0"/>
    <x v="3"/>
    <x v="1"/>
    <x v="0"/>
    <x v="2"/>
    <n v="1011"/>
    <s v="3A"/>
    <x v="0"/>
    <s v="Bosque Mar"/>
    <s v="Puerto Montt"/>
    <s v="Pichi Pelluco"/>
    <s v="Puerto Montt"/>
    <n v="13"/>
    <d v="1899-12-30T13:51:00"/>
    <d v="1899-12-30T14:53:00"/>
    <d v="1899-12-30T01:02:00"/>
    <s v="WR7470"/>
    <s v="NO"/>
    <m/>
    <m/>
  </r>
  <r>
    <n v="888"/>
    <n v="2516"/>
    <x v="0"/>
    <x v="3"/>
    <x v="1"/>
    <x v="0"/>
    <x v="2"/>
    <n v="1011"/>
    <s v="3A"/>
    <x v="0"/>
    <s v="Bosque Mar"/>
    <s v="Puerto Montt"/>
    <s v="Pichi Pelluco"/>
    <s v="Puerto Montt"/>
    <n v="14"/>
    <d v="1899-12-30T14:08:00"/>
    <d v="1899-12-30T15:06:00"/>
    <d v="1899-12-30T00:58:00"/>
    <s v="XY3636"/>
    <s v="SI"/>
    <n v="2516"/>
    <m/>
  </r>
  <r>
    <n v="889"/>
    <n v="0"/>
    <x v="0"/>
    <x v="3"/>
    <x v="1"/>
    <x v="0"/>
    <x v="2"/>
    <n v="1011"/>
    <s v="3A"/>
    <x v="0"/>
    <s v="Bosque Mar"/>
    <s v="Puerto Montt"/>
    <s v="Pichi Pelluco"/>
    <s v="Puerto Montt"/>
    <n v="14"/>
    <d v="1899-12-30T14:19:00"/>
    <d v="1899-12-30T15:20:00"/>
    <d v="1899-12-30T01:01:00"/>
    <s v="FSHY85"/>
    <s v="NO"/>
    <m/>
    <m/>
  </r>
  <r>
    <n v="890"/>
    <n v="2517"/>
    <x v="0"/>
    <x v="3"/>
    <x v="1"/>
    <x v="0"/>
    <x v="2"/>
    <n v="1011"/>
    <s v="3A"/>
    <x v="0"/>
    <s v="Bosque Mar"/>
    <s v="Puerto Montt"/>
    <s v="Pichi Pelluco"/>
    <s v="Puerto Montt"/>
    <n v="14"/>
    <d v="1899-12-30T14:31:00"/>
    <d v="1899-12-30T15:35:00"/>
    <d v="1899-12-30T01:04:00"/>
    <s v="WK6962"/>
    <s v="SI"/>
    <n v="2517"/>
    <m/>
  </r>
  <r>
    <n v="891"/>
    <n v="0"/>
    <x v="0"/>
    <x v="3"/>
    <x v="1"/>
    <x v="0"/>
    <x v="2"/>
    <n v="1011"/>
    <s v="3A"/>
    <x v="0"/>
    <s v="Bosque Mar"/>
    <s v="Puerto Montt"/>
    <s v="Pichi Pelluco"/>
    <s v="Puerto Montt"/>
    <n v="14"/>
    <d v="1899-12-30T14:43:00"/>
    <d v="1899-12-30T15:44:00"/>
    <d v="1899-12-30T01:01:00"/>
    <s v="WV1923"/>
    <s v="NO"/>
    <m/>
    <m/>
  </r>
  <r>
    <n v="892"/>
    <n v="0"/>
    <x v="0"/>
    <x v="3"/>
    <x v="1"/>
    <x v="0"/>
    <x v="2"/>
    <n v="1011"/>
    <s v="3A"/>
    <x v="0"/>
    <s v="Bosque Mar"/>
    <s v="Puerto Montt"/>
    <s v="Pichi Pelluco"/>
    <s v="Puerto Montt"/>
    <n v="14"/>
    <d v="1899-12-30T14:54:00"/>
    <d v="1899-12-30T15:55:00"/>
    <d v="1899-12-30T01:01:00"/>
    <s v="YF1748"/>
    <s v="NO"/>
    <m/>
    <m/>
  </r>
  <r>
    <n v="893"/>
    <n v="2518"/>
    <x v="0"/>
    <x v="3"/>
    <x v="1"/>
    <x v="0"/>
    <x v="2"/>
    <n v="1011"/>
    <s v="3A"/>
    <x v="0"/>
    <s v="Bosque Mar"/>
    <s v="Puerto Montt"/>
    <s v="Pichi Pelluco"/>
    <s v="Puerto Montt"/>
    <n v="15"/>
    <d v="1899-12-30T15:00:00"/>
    <d v="1899-12-30T16:08:00"/>
    <d v="1899-12-30T01:08:00"/>
    <s v="ZU5490"/>
    <s v="SI"/>
    <n v="2518"/>
    <m/>
  </r>
  <r>
    <n v="894"/>
    <n v="2519"/>
    <x v="0"/>
    <x v="3"/>
    <x v="1"/>
    <x v="0"/>
    <x v="2"/>
    <n v="1011"/>
    <s v="3A"/>
    <x v="0"/>
    <s v="Bosque Mar"/>
    <s v="Puerto Montt"/>
    <s v="Pichi Pelluco"/>
    <s v="Puerto Montt"/>
    <n v="15"/>
    <d v="1899-12-30T15:34:00"/>
    <d v="1899-12-30T16:31:00"/>
    <d v="1899-12-30T00:57:00"/>
    <s v="FSVD30"/>
    <s v="SI"/>
    <n v="2519"/>
    <m/>
  </r>
  <r>
    <n v="895"/>
    <n v="0"/>
    <x v="0"/>
    <x v="3"/>
    <x v="1"/>
    <x v="0"/>
    <x v="2"/>
    <n v="1011"/>
    <s v="3A"/>
    <x v="0"/>
    <s v="Bosque Mar"/>
    <s v="Puerto Montt"/>
    <s v="Pichi Pelluco"/>
    <s v="Puerto Montt"/>
    <n v="15"/>
    <d v="1899-12-30T15:34:00"/>
    <d v="1899-12-30T16:37:00"/>
    <d v="1899-12-30T01:03:00"/>
    <s v="WD9194"/>
    <s v="NO"/>
    <m/>
    <m/>
  </r>
  <r>
    <n v="896"/>
    <n v="0"/>
    <x v="0"/>
    <x v="3"/>
    <x v="1"/>
    <x v="0"/>
    <x v="2"/>
    <n v="1011"/>
    <s v="3A"/>
    <x v="0"/>
    <s v="Bosque Mar"/>
    <s v="Puerto Montt"/>
    <s v="Pichi Pelluco"/>
    <s v="Puerto Montt"/>
    <n v="15"/>
    <d v="1899-12-30T15:43:00"/>
    <d v="1899-12-30T16:46:00"/>
    <d v="1899-12-30T01:03:00"/>
    <s v="VC8107"/>
    <s v="NO"/>
    <m/>
    <m/>
  </r>
  <r>
    <n v="897"/>
    <n v="0"/>
    <x v="0"/>
    <x v="3"/>
    <x v="1"/>
    <x v="0"/>
    <x v="2"/>
    <n v="1011"/>
    <s v="3A"/>
    <x v="0"/>
    <s v="Bosque Mar"/>
    <s v="Puerto Montt"/>
    <s v="Pichi Pelluco"/>
    <s v="Puerto Montt"/>
    <n v="15"/>
    <d v="1899-12-30T15:56:00"/>
    <d v="1899-12-30T16:59:00"/>
    <d v="1899-12-30T01:03:00"/>
    <s v="WR8123"/>
    <s v="NO"/>
    <m/>
    <m/>
  </r>
  <r>
    <n v="898"/>
    <n v="2520"/>
    <x v="0"/>
    <x v="3"/>
    <x v="1"/>
    <x v="0"/>
    <x v="2"/>
    <n v="1011"/>
    <s v="3A"/>
    <x v="0"/>
    <s v="Bosque Mar"/>
    <s v="Puerto Montt"/>
    <s v="Pichi Pelluco"/>
    <s v="Puerto Montt"/>
    <n v="16"/>
    <d v="1899-12-30T16:04:00"/>
    <d v="1899-12-30T17:10:00"/>
    <d v="1899-12-30T01:06:00"/>
    <s v="YB6734"/>
    <s v="SI"/>
    <n v="2520"/>
    <m/>
  </r>
  <r>
    <n v="899"/>
    <n v="0"/>
    <x v="0"/>
    <x v="3"/>
    <x v="1"/>
    <x v="0"/>
    <x v="2"/>
    <n v="1011"/>
    <s v="3A"/>
    <x v="0"/>
    <s v="Bosque Mar"/>
    <s v="Puerto Montt"/>
    <s v="Pichi Pelluco"/>
    <s v="Puerto Montt"/>
    <n v="16"/>
    <d v="1899-12-30T16:20:00"/>
    <d v="1899-12-30T17:25:00"/>
    <d v="1899-12-30T01:05:00"/>
    <s v="WR7271"/>
    <s v="NO"/>
    <m/>
    <m/>
  </r>
  <r>
    <n v="900"/>
    <n v="2521"/>
    <x v="0"/>
    <x v="3"/>
    <x v="1"/>
    <x v="0"/>
    <x v="2"/>
    <n v="1011"/>
    <s v="3A"/>
    <x v="0"/>
    <s v="Bosque Mar"/>
    <s v="Puerto Montt"/>
    <s v="Pichi Pelluco"/>
    <s v="Puerto Montt"/>
    <n v="16"/>
    <d v="1899-12-30T16:31:00"/>
    <d v="1899-12-30T17:34:00"/>
    <d v="1899-12-30T01:03:00"/>
    <s v="LFBG41"/>
    <s v="SI"/>
    <n v="2521"/>
    <m/>
  </r>
  <r>
    <n v="901"/>
    <n v="0"/>
    <x v="0"/>
    <x v="3"/>
    <x v="1"/>
    <x v="0"/>
    <x v="2"/>
    <n v="1011"/>
    <s v="3A"/>
    <x v="0"/>
    <s v="Bosque Mar"/>
    <s v="Puerto Montt"/>
    <s v="Pichi Pelluco"/>
    <s v="Puerto Montt"/>
    <n v="16"/>
    <d v="1899-12-30T16:47:00"/>
    <d v="1899-12-30T17:52:00"/>
    <d v="1899-12-30T01:05:00"/>
    <s v="BCBD37"/>
    <s v="NO"/>
    <m/>
    <m/>
  </r>
  <r>
    <n v="902"/>
    <n v="0"/>
    <x v="0"/>
    <x v="3"/>
    <x v="1"/>
    <x v="0"/>
    <x v="2"/>
    <n v="1011"/>
    <s v="3A"/>
    <x v="0"/>
    <s v="Bosque Mar"/>
    <s v="Puerto Montt"/>
    <s v="Pichi Pelluco"/>
    <s v="Puerto Montt"/>
    <n v="16"/>
    <d v="1899-12-30T16:54:00"/>
    <d v="1899-12-30T17:59:00"/>
    <d v="1899-12-30T01:05:00"/>
    <s v="XH6350"/>
    <s v="NO"/>
    <m/>
    <m/>
  </r>
  <r>
    <n v="903"/>
    <n v="2522"/>
    <x v="0"/>
    <x v="3"/>
    <x v="1"/>
    <x v="0"/>
    <x v="2"/>
    <n v="1011"/>
    <s v="3A"/>
    <x v="0"/>
    <s v="Bosque Mar"/>
    <s v="Puerto Montt"/>
    <s v="Pichi Pelluco"/>
    <s v="Puerto Montt"/>
    <n v="17"/>
    <d v="1899-12-30T17:17:00"/>
    <d v="1899-12-30T18:20:00"/>
    <d v="1899-12-30T01:03:00"/>
    <s v="VL5424"/>
    <s v="SI"/>
    <n v="2522"/>
    <m/>
  </r>
  <r>
    <n v="905"/>
    <n v="2501"/>
    <x v="0"/>
    <x v="3"/>
    <x v="1"/>
    <x v="0"/>
    <x v="2"/>
    <n v="1011"/>
    <s v="3A"/>
    <x v="1"/>
    <s v="Pichi Pelluco"/>
    <s v="Puerto Montt"/>
    <s v="Bosque Mar"/>
    <s v="Puerto Montt"/>
    <n v="8"/>
    <d v="1899-12-30T08:14:00"/>
    <d v="1899-12-30T09:05:00"/>
    <d v="1899-12-30T00:51:00"/>
    <s v="VL5424"/>
    <s v="SI"/>
    <n v="2501"/>
    <m/>
  </r>
  <r>
    <n v="906"/>
    <n v="0"/>
    <x v="0"/>
    <x v="3"/>
    <x v="1"/>
    <x v="0"/>
    <x v="2"/>
    <n v="1011"/>
    <s v="3A"/>
    <x v="1"/>
    <s v="Pichi Pelluco"/>
    <s v="Puerto Montt"/>
    <s v="Bosque Mar"/>
    <s v="Puerto Montt"/>
    <n v="8"/>
    <d v="1899-12-30T08:42:00"/>
    <d v="1899-12-30T09:33:00"/>
    <d v="1899-12-30T00:51:00"/>
    <s v="WT9932"/>
    <s v="NO"/>
    <m/>
    <m/>
  </r>
  <r>
    <n v="907"/>
    <n v="2502"/>
    <x v="0"/>
    <x v="3"/>
    <x v="1"/>
    <x v="0"/>
    <x v="2"/>
    <n v="1011"/>
    <s v="3A"/>
    <x v="1"/>
    <s v="Pichi Pelluco"/>
    <s v="Puerto Montt"/>
    <s v="Bosque Mar"/>
    <s v="Puerto Montt"/>
    <n v="8"/>
    <d v="1899-12-30T08:59:00"/>
    <d v="1899-12-30T09:50:00"/>
    <d v="1899-12-30T00:51:00"/>
    <s v="WD9194"/>
    <s v="SI"/>
    <n v="2502"/>
    <m/>
  </r>
  <r>
    <n v="908"/>
    <n v="2503"/>
    <x v="0"/>
    <x v="3"/>
    <x v="1"/>
    <x v="0"/>
    <x v="2"/>
    <n v="1011"/>
    <s v="3A"/>
    <x v="1"/>
    <s v="Pichi Pelluco"/>
    <s v="Puerto Montt"/>
    <s v="Bosque Mar"/>
    <s v="Puerto Montt"/>
    <n v="9"/>
    <d v="1899-12-30T09:06:00"/>
    <d v="1899-12-30T10:11:00"/>
    <d v="1899-12-30T01:05:00"/>
    <s v="LFBH86"/>
    <s v="SI"/>
    <n v="2503"/>
    <m/>
  </r>
  <r>
    <n v="909"/>
    <n v="0"/>
    <x v="0"/>
    <x v="3"/>
    <x v="1"/>
    <x v="0"/>
    <x v="2"/>
    <n v="1011"/>
    <s v="3A"/>
    <x v="1"/>
    <s v="Pichi Pelluco"/>
    <s v="Puerto Montt"/>
    <s v="Bosque Mar"/>
    <s v="Puerto Montt"/>
    <n v="9"/>
    <d v="1899-12-30T09:12:00"/>
    <d v="1899-12-30T10:08:00"/>
    <d v="1899-12-30T00:56:00"/>
    <s v="XY3636"/>
    <s v="NO"/>
    <m/>
    <m/>
  </r>
  <r>
    <n v="910"/>
    <n v="0"/>
    <x v="0"/>
    <x v="3"/>
    <x v="1"/>
    <x v="0"/>
    <x v="2"/>
    <n v="1011"/>
    <s v="3A"/>
    <x v="1"/>
    <s v="Pichi Pelluco"/>
    <s v="Puerto Montt"/>
    <s v="Bosque Mar"/>
    <s v="Puerto Montt"/>
    <n v="9"/>
    <d v="1899-12-30T09:25:00"/>
    <d v="1899-12-30T10:21:00"/>
    <d v="1899-12-30T00:56:00"/>
    <s v="CDGG85"/>
    <s v="NO"/>
    <m/>
    <m/>
  </r>
  <r>
    <n v="911"/>
    <n v="2504"/>
    <x v="0"/>
    <x v="3"/>
    <x v="1"/>
    <x v="0"/>
    <x v="2"/>
    <n v="1011"/>
    <s v="3A"/>
    <x v="1"/>
    <s v="Pichi Pelluco"/>
    <s v="Puerto Montt"/>
    <s v="Bosque Mar"/>
    <s v="Puerto Montt"/>
    <n v="9"/>
    <d v="1899-12-30T09:35:00"/>
    <d v="1899-12-30T10:21:00"/>
    <d v="1899-12-30T00:46:00"/>
    <s v="XA7978"/>
    <s v="SI"/>
    <n v="2504"/>
    <m/>
  </r>
  <r>
    <n v="912"/>
    <n v="0"/>
    <x v="0"/>
    <x v="3"/>
    <x v="1"/>
    <x v="0"/>
    <x v="2"/>
    <n v="1011"/>
    <s v="3A"/>
    <x v="1"/>
    <s v="Pichi Pelluco"/>
    <s v="Puerto Montt"/>
    <s v="Bosque Mar"/>
    <s v="Puerto Montt"/>
    <n v="9"/>
    <d v="1899-12-30T09:53:00"/>
    <d v="1899-12-30T10:49:00"/>
    <d v="1899-12-30T00:56:00"/>
    <s v="WR8123"/>
    <s v="NO"/>
    <m/>
    <m/>
  </r>
  <r>
    <n v="913"/>
    <n v="2505"/>
    <x v="0"/>
    <x v="3"/>
    <x v="1"/>
    <x v="0"/>
    <x v="2"/>
    <n v="1011"/>
    <s v="3A"/>
    <x v="1"/>
    <s v="Pichi Pelluco"/>
    <s v="Puerto Montt"/>
    <s v="Bosque Mar"/>
    <s v="Puerto Montt"/>
    <n v="10"/>
    <d v="1899-12-30T10:03:00"/>
    <d v="1899-12-30T11:00:00"/>
    <d v="1899-12-30T00:57:00"/>
    <s v="BFHC61"/>
    <s v="SI"/>
    <n v="2505"/>
    <m/>
  </r>
  <r>
    <n v="914"/>
    <n v="0"/>
    <x v="0"/>
    <x v="3"/>
    <x v="1"/>
    <x v="0"/>
    <x v="2"/>
    <n v="1011"/>
    <s v="3A"/>
    <x v="1"/>
    <s v="Pichi Pelluco"/>
    <s v="Puerto Montt"/>
    <s v="Bosque Mar"/>
    <s v="Puerto Montt"/>
    <n v="10"/>
    <d v="1899-12-30T10:16:00"/>
    <d v="1899-12-30T11:15:00"/>
    <d v="1899-12-30T00:59:00"/>
    <s v="YB6734"/>
    <s v="NO"/>
    <m/>
    <m/>
  </r>
  <r>
    <n v="915"/>
    <n v="2506"/>
    <x v="0"/>
    <x v="3"/>
    <x v="1"/>
    <x v="0"/>
    <x v="2"/>
    <n v="1011"/>
    <s v="3A"/>
    <x v="1"/>
    <s v="Pichi Pelluco"/>
    <s v="Puerto Montt"/>
    <s v="Bosque Mar"/>
    <s v="Puerto Montt"/>
    <n v="10"/>
    <d v="1899-12-30T10:31:00"/>
    <d v="1899-12-30T11:30:00"/>
    <d v="1899-12-30T00:59:00"/>
    <s v="PHVJ26"/>
    <s v="SI"/>
    <n v="2506"/>
    <m/>
  </r>
  <r>
    <n v="916"/>
    <n v="0"/>
    <x v="0"/>
    <x v="3"/>
    <x v="1"/>
    <x v="0"/>
    <x v="2"/>
    <n v="1011"/>
    <s v="3A"/>
    <x v="1"/>
    <s v="Pichi Pelluco"/>
    <s v="Puerto Montt"/>
    <s v="Bosque Mar"/>
    <s v="Puerto Montt"/>
    <n v="10"/>
    <d v="1899-12-30T10:42:00"/>
    <d v="1899-12-30T11:41:00"/>
    <d v="1899-12-30T00:59:00"/>
    <s v="YX1411"/>
    <s v="NO"/>
    <m/>
    <m/>
  </r>
  <r>
    <n v="917"/>
    <n v="0"/>
    <x v="0"/>
    <x v="3"/>
    <x v="1"/>
    <x v="0"/>
    <x v="2"/>
    <n v="1011"/>
    <s v="3A"/>
    <x v="1"/>
    <s v="Pichi Pelluco"/>
    <s v="Puerto Montt"/>
    <s v="Bosque Mar"/>
    <s v="Puerto Montt"/>
    <n v="10"/>
    <d v="1899-12-30T10:50:00"/>
    <d v="1899-12-30T11:49:00"/>
    <d v="1899-12-30T00:59:00"/>
    <s v="XH6350"/>
    <s v="NO"/>
    <m/>
    <m/>
  </r>
  <r>
    <n v="918"/>
    <n v="2507"/>
    <x v="0"/>
    <x v="3"/>
    <x v="1"/>
    <x v="0"/>
    <x v="2"/>
    <n v="1011"/>
    <s v="3A"/>
    <x v="1"/>
    <s v="Pichi Pelluco"/>
    <s v="Puerto Montt"/>
    <s v="Bosque Mar"/>
    <s v="Puerto Montt"/>
    <n v="11"/>
    <d v="1899-12-30T11:10:00"/>
    <d v="1899-12-30T12:13:00"/>
    <d v="1899-12-30T01:03:00"/>
    <s v="CJRT90"/>
    <s v="SI"/>
    <n v="2507"/>
    <m/>
  </r>
  <r>
    <n v="919"/>
    <n v="0"/>
    <x v="0"/>
    <x v="3"/>
    <x v="1"/>
    <x v="0"/>
    <x v="2"/>
    <n v="1011"/>
    <s v="3A"/>
    <x v="1"/>
    <s v="Pichi Pelluco"/>
    <s v="Puerto Montt"/>
    <s v="Bosque Mar"/>
    <s v="Puerto Montt"/>
    <n v="11"/>
    <d v="1899-12-30T11:18:00"/>
    <d v="1899-12-30T12:21:00"/>
    <d v="1899-12-30T01:03:00"/>
    <s v="WT8729"/>
    <s v="NO"/>
    <m/>
    <m/>
  </r>
  <r>
    <n v="920"/>
    <n v="0"/>
    <x v="0"/>
    <x v="3"/>
    <x v="1"/>
    <x v="0"/>
    <x v="2"/>
    <n v="1011"/>
    <s v="3A"/>
    <x v="1"/>
    <s v="Pichi Pelluco"/>
    <s v="Puerto Montt"/>
    <s v="Bosque Mar"/>
    <s v="Puerto Montt"/>
    <n v="11"/>
    <d v="1899-12-30T11:46:00"/>
    <d v="1899-12-30T12:49:00"/>
    <d v="1899-12-30T01:03:00"/>
    <s v="FXJK48"/>
    <s v="NO"/>
    <m/>
    <m/>
  </r>
  <r>
    <n v="921"/>
    <n v="0"/>
    <x v="0"/>
    <x v="3"/>
    <x v="1"/>
    <x v="0"/>
    <x v="2"/>
    <n v="1011"/>
    <s v="3A"/>
    <x v="1"/>
    <s v="Pichi Pelluco"/>
    <s v="Puerto Montt"/>
    <s v="Bosque Mar"/>
    <s v="Puerto Montt"/>
    <n v="11"/>
    <d v="1899-12-30T11:57:00"/>
    <d v="1899-12-30T13:00:00"/>
    <d v="1899-12-30T01:03:00"/>
    <s v="XV1705"/>
    <s v="NO"/>
    <m/>
    <m/>
  </r>
  <r>
    <n v="922"/>
    <n v="0"/>
    <x v="0"/>
    <x v="3"/>
    <x v="1"/>
    <x v="0"/>
    <x v="2"/>
    <n v="1011"/>
    <s v="3A"/>
    <x v="1"/>
    <s v="Pichi Pelluco"/>
    <s v="Puerto Montt"/>
    <s v="Bosque Mar"/>
    <s v="Puerto Montt"/>
    <n v="12"/>
    <d v="1899-12-30T12:22:00"/>
    <d v="1899-12-30T13:33:00"/>
    <d v="1899-12-30T01:11:00"/>
    <s v="WJ1069"/>
    <s v="NO"/>
    <m/>
    <m/>
  </r>
  <r>
    <n v="923"/>
    <n v="2510"/>
    <x v="0"/>
    <x v="3"/>
    <x v="1"/>
    <x v="0"/>
    <x v="2"/>
    <n v="1011"/>
    <s v="3A"/>
    <x v="1"/>
    <s v="Pichi Pelluco"/>
    <s v="Puerto Montt"/>
    <s v="Bosque Mar"/>
    <s v="Puerto Montt"/>
    <n v="12"/>
    <d v="1899-12-30T12:26:00"/>
    <d v="1899-12-30T13:36:00"/>
    <d v="1899-12-30T01:10:00"/>
    <s v="KJCY70"/>
    <s v="SI"/>
    <n v="2510"/>
    <m/>
  </r>
  <r>
    <n v="924"/>
    <n v="0"/>
    <x v="0"/>
    <x v="3"/>
    <x v="1"/>
    <x v="0"/>
    <x v="2"/>
    <n v="1011"/>
    <s v="3A"/>
    <x v="1"/>
    <s v="Pichi Pelluco"/>
    <s v="Puerto Montt"/>
    <s v="Bosque Mar"/>
    <s v="Puerto Montt"/>
    <n v="12"/>
    <d v="1899-12-30T12:51:00"/>
    <d v="1899-12-30T14:02:00"/>
    <d v="1899-12-30T01:11:00"/>
    <s v="BBHF87"/>
    <s v="NO"/>
    <m/>
    <m/>
  </r>
  <r>
    <n v="925"/>
    <n v="0"/>
    <x v="0"/>
    <x v="3"/>
    <x v="1"/>
    <x v="0"/>
    <x v="2"/>
    <n v="1011"/>
    <s v="3A"/>
    <x v="1"/>
    <s v="Pichi Pelluco"/>
    <s v="Puerto Montt"/>
    <s v="Bosque Mar"/>
    <s v="Puerto Montt"/>
    <n v="12"/>
    <d v="1899-12-30T12:58:00"/>
    <d v="1899-12-30T14:09:00"/>
    <d v="1899-12-30T01:11:00"/>
    <s v="FWHC34"/>
    <s v="NO"/>
    <m/>
    <m/>
  </r>
  <r>
    <n v="926"/>
    <n v="2511"/>
    <x v="0"/>
    <x v="3"/>
    <x v="1"/>
    <x v="0"/>
    <x v="2"/>
    <n v="1011"/>
    <s v="3A"/>
    <x v="1"/>
    <s v="Pichi Pelluco"/>
    <s v="Puerto Montt"/>
    <s v="Bosque Mar"/>
    <s v="Puerto Montt"/>
    <n v="12"/>
    <d v="1899-12-30T12:59:00"/>
    <d v="1899-12-30T14:15:00"/>
    <d v="1899-12-30T01:16:00"/>
    <s v="BHCL95"/>
    <s v="SI"/>
    <n v="2511"/>
    <m/>
  </r>
  <r>
    <n v="927"/>
    <n v="0"/>
    <x v="0"/>
    <x v="3"/>
    <x v="1"/>
    <x v="0"/>
    <x v="2"/>
    <n v="1011"/>
    <s v="3A"/>
    <x v="1"/>
    <s v="Pichi Pelluco"/>
    <s v="Puerto Montt"/>
    <s v="Bosque Mar"/>
    <s v="Puerto Montt"/>
    <n v="13"/>
    <d v="1899-12-30T13:15:00"/>
    <d v="1899-12-30T14:16:00"/>
    <d v="1899-12-30T01:01:00"/>
    <s v="VC8107"/>
    <s v="NO"/>
    <m/>
    <m/>
  </r>
  <r>
    <n v="928"/>
    <n v="2512"/>
    <x v="0"/>
    <x v="3"/>
    <x v="1"/>
    <x v="0"/>
    <x v="2"/>
    <n v="1011"/>
    <s v="3A"/>
    <x v="1"/>
    <s v="Pichi Pelluco"/>
    <s v="Puerto Montt"/>
    <s v="Bosque Mar"/>
    <s v="Puerto Montt"/>
    <n v="13"/>
    <d v="1899-12-30T13:29:00"/>
    <d v="1899-12-30T14:30:00"/>
    <d v="1899-12-30T01:01:00"/>
    <s v="FSVD20"/>
    <s v="SI"/>
    <n v="2512"/>
    <m/>
  </r>
  <r>
    <n v="929"/>
    <n v="2509"/>
    <x v="0"/>
    <x v="3"/>
    <x v="1"/>
    <x v="0"/>
    <x v="2"/>
    <n v="1011"/>
    <s v="3A"/>
    <x v="1"/>
    <s v="Pichi Pelluco"/>
    <s v="Puerto Montt"/>
    <s v="Bosque Mar"/>
    <s v="Puerto Montt"/>
    <n v="13"/>
    <d v="1899-12-30T13:35:00"/>
    <d v="1899-12-30T14:36:00"/>
    <d v="1899-12-30T01:01:00"/>
    <s v="WX7031"/>
    <s v="SI"/>
    <n v="2509"/>
    <m/>
  </r>
  <r>
    <n v="930"/>
    <n v="0"/>
    <x v="0"/>
    <x v="3"/>
    <x v="1"/>
    <x v="0"/>
    <x v="2"/>
    <n v="1011"/>
    <s v="3A"/>
    <x v="1"/>
    <s v="Pichi Pelluco"/>
    <s v="Puerto Montt"/>
    <s v="Bosque Mar"/>
    <s v="Puerto Montt"/>
    <n v="13"/>
    <d v="1899-12-30T13:41:00"/>
    <d v="1899-12-30T14:42:00"/>
    <d v="1899-12-30T01:01:00"/>
    <s v="ZH2282"/>
    <s v="NO"/>
    <m/>
    <m/>
  </r>
  <r>
    <n v="931"/>
    <n v="2513"/>
    <x v="0"/>
    <x v="3"/>
    <x v="1"/>
    <x v="0"/>
    <x v="2"/>
    <n v="1011"/>
    <s v="3A"/>
    <x v="1"/>
    <s v="Pichi Pelluco"/>
    <s v="Puerto Montt"/>
    <s v="Bosque Mar"/>
    <s v="Puerto Montt"/>
    <n v="13"/>
    <d v="1899-12-30T13:51:00"/>
    <d v="1899-12-30T14:50:00"/>
    <d v="1899-12-30T00:59:00"/>
    <s v="WS9932"/>
    <s v="SI"/>
    <n v="2513"/>
    <m/>
  </r>
  <r>
    <n v="932"/>
    <n v="2514"/>
    <x v="0"/>
    <x v="3"/>
    <x v="1"/>
    <x v="0"/>
    <x v="2"/>
    <n v="1011"/>
    <s v="3A"/>
    <x v="1"/>
    <s v="Pichi Pelluco"/>
    <s v="Puerto Montt"/>
    <s v="Bosque Mar"/>
    <s v="Puerto Montt"/>
    <n v="14"/>
    <d v="1899-12-30T14:03:00"/>
    <d v="1899-12-30T15:00:00"/>
    <d v="1899-12-30T00:57:00"/>
    <s v="XR9431"/>
    <s v="SI"/>
    <n v="2514"/>
    <m/>
  </r>
  <r>
    <n v="933"/>
    <n v="0"/>
    <x v="0"/>
    <x v="3"/>
    <x v="1"/>
    <x v="0"/>
    <x v="2"/>
    <n v="1011"/>
    <s v="3A"/>
    <x v="1"/>
    <s v="Pichi Pelluco"/>
    <s v="Puerto Montt"/>
    <s v="Bosque Mar"/>
    <s v="Puerto Montt"/>
    <n v="14"/>
    <d v="1899-12-30T14:33:00"/>
    <d v="1899-12-30T15:32:00"/>
    <d v="1899-12-30T00:59:00"/>
    <s v="WR7271"/>
    <s v="NO"/>
    <m/>
    <m/>
  </r>
  <r>
    <n v="934"/>
    <n v="2515"/>
    <x v="0"/>
    <x v="3"/>
    <x v="1"/>
    <x v="0"/>
    <x v="2"/>
    <n v="1011"/>
    <s v="3A"/>
    <x v="1"/>
    <s v="Pichi Pelluco"/>
    <s v="Puerto Montt"/>
    <s v="Bosque Mar"/>
    <s v="Puerto Montt"/>
    <n v="14"/>
    <d v="1899-12-30T14:36:00"/>
    <d v="1899-12-30T15:36:00"/>
    <d v="1899-12-30T01:00:00"/>
    <s v="VK2092"/>
    <s v="SI"/>
    <n v="2515"/>
    <m/>
  </r>
  <r>
    <n v="935"/>
    <n v="0"/>
    <x v="0"/>
    <x v="3"/>
    <x v="1"/>
    <x v="0"/>
    <x v="2"/>
    <n v="1011"/>
    <s v="3A"/>
    <x v="1"/>
    <s v="Pichi Pelluco"/>
    <s v="Puerto Montt"/>
    <s v="Bosque Mar"/>
    <s v="Puerto Montt"/>
    <n v="14"/>
    <d v="1899-12-30T14:56:00"/>
    <d v="1899-12-30T15:55:00"/>
    <d v="1899-12-30T00:59:00"/>
    <s v="WT8729"/>
    <s v="NO"/>
    <m/>
    <m/>
  </r>
  <r>
    <n v="936"/>
    <n v="0"/>
    <x v="0"/>
    <x v="3"/>
    <x v="1"/>
    <x v="0"/>
    <x v="2"/>
    <n v="1011"/>
    <s v="3A"/>
    <x v="1"/>
    <s v="Pichi Pelluco"/>
    <s v="Puerto Montt"/>
    <s v="Bosque Mar"/>
    <s v="Puerto Montt"/>
    <n v="15"/>
    <d v="1899-12-30T15:07:00"/>
    <d v="1899-12-30T16:12:00"/>
    <d v="1899-12-30T01:05:00"/>
    <s v="WR7470"/>
    <s v="NO"/>
    <m/>
    <m/>
  </r>
  <r>
    <n v="937"/>
    <n v="2516"/>
    <x v="0"/>
    <x v="3"/>
    <x v="1"/>
    <x v="0"/>
    <x v="2"/>
    <n v="1011"/>
    <s v="3A"/>
    <x v="1"/>
    <s v="Pichi Pelluco"/>
    <s v="Puerto Montt"/>
    <s v="Bosque Mar"/>
    <s v="Puerto Montt"/>
    <n v="15"/>
    <d v="1899-12-30T15:06:00"/>
    <d v="1899-12-30T16:10:00"/>
    <d v="1899-12-30T01:04:00"/>
    <s v="XY3636"/>
    <s v="SI"/>
    <n v="2516"/>
    <m/>
  </r>
  <r>
    <n v="938"/>
    <n v="0"/>
    <x v="0"/>
    <x v="3"/>
    <x v="1"/>
    <x v="0"/>
    <x v="2"/>
    <n v="1011"/>
    <s v="3A"/>
    <x v="1"/>
    <s v="Pichi Pelluco"/>
    <s v="Puerto Montt"/>
    <s v="Bosque Mar"/>
    <s v="Puerto Montt"/>
    <n v="15"/>
    <d v="1899-12-30T15:20:00"/>
    <d v="1899-12-30T16:25:00"/>
    <d v="1899-12-30T01:05:00"/>
    <s v="FSHY85"/>
    <s v="NO"/>
    <m/>
    <m/>
  </r>
  <r>
    <n v="939"/>
    <n v="2517"/>
    <x v="0"/>
    <x v="3"/>
    <x v="1"/>
    <x v="0"/>
    <x v="2"/>
    <n v="1011"/>
    <s v="3A"/>
    <x v="1"/>
    <s v="Pichi Pelluco"/>
    <s v="Puerto Montt"/>
    <s v="Bosque Mar"/>
    <s v="Puerto Montt"/>
    <n v="15"/>
    <d v="1899-12-30T15:35:00"/>
    <d v="1899-12-30T16:41:00"/>
    <d v="1899-12-30T01:06:00"/>
    <s v="WK6962"/>
    <s v="SI"/>
    <n v="2517"/>
    <s v="NO SUBE NINGÚN PASAJERO"/>
  </r>
  <r>
    <n v="940"/>
    <n v="0"/>
    <x v="0"/>
    <x v="3"/>
    <x v="1"/>
    <x v="0"/>
    <x v="2"/>
    <n v="1011"/>
    <s v="3A"/>
    <x v="1"/>
    <s v="Pichi Pelluco"/>
    <s v="Puerto Montt"/>
    <s v="Bosque Mar"/>
    <s v="Puerto Montt"/>
    <n v="15"/>
    <d v="1899-12-30T15:44:00"/>
    <d v="1899-12-30T16:49:00"/>
    <d v="1899-12-30T01:05:00"/>
    <s v="WV1923"/>
    <s v="NO"/>
    <m/>
    <m/>
  </r>
  <r>
    <n v="941"/>
    <n v="0"/>
    <x v="0"/>
    <x v="3"/>
    <x v="1"/>
    <x v="0"/>
    <x v="2"/>
    <n v="1011"/>
    <s v="3A"/>
    <x v="1"/>
    <s v="Pichi Pelluco"/>
    <s v="Puerto Montt"/>
    <s v="Bosque Mar"/>
    <s v="Puerto Montt"/>
    <n v="15"/>
    <d v="1899-12-30T15:55:00"/>
    <d v="1899-12-30T17:00:00"/>
    <d v="1899-12-30T01:05:00"/>
    <s v="YF1748"/>
    <s v="NO"/>
    <m/>
    <m/>
  </r>
  <r>
    <n v="942"/>
    <n v="2518"/>
    <x v="0"/>
    <x v="3"/>
    <x v="1"/>
    <x v="0"/>
    <x v="2"/>
    <n v="1011"/>
    <s v="3A"/>
    <x v="1"/>
    <s v="Pichi Pelluco"/>
    <s v="Puerto Montt"/>
    <s v="Bosque Mar"/>
    <s v="Puerto Montt"/>
    <n v="16"/>
    <d v="1899-12-30T16:08:00"/>
    <d v="1899-12-30T17:20:00"/>
    <d v="1899-12-30T01:12:00"/>
    <s v="ZU5490"/>
    <s v="SI"/>
    <n v="2518"/>
    <m/>
  </r>
  <r>
    <n v="943"/>
    <n v="2519"/>
    <x v="0"/>
    <x v="3"/>
    <x v="1"/>
    <x v="0"/>
    <x v="2"/>
    <n v="1011"/>
    <s v="3A"/>
    <x v="1"/>
    <s v="Pichi Pelluco"/>
    <s v="Puerto Montt"/>
    <s v="Bosque Mar"/>
    <s v="Puerto Montt"/>
    <n v="16"/>
    <d v="1899-12-30T16:31:00"/>
    <d v="1899-12-30T17:44:00"/>
    <d v="1899-12-30T01:13:00"/>
    <s v="FSVD30"/>
    <s v="SI"/>
    <n v="2519"/>
    <m/>
  </r>
  <r>
    <n v="944"/>
    <n v="0"/>
    <x v="0"/>
    <x v="3"/>
    <x v="1"/>
    <x v="0"/>
    <x v="2"/>
    <n v="1011"/>
    <s v="3A"/>
    <x v="1"/>
    <s v="Pichi Pelluco"/>
    <s v="Puerto Montt"/>
    <s v="Bosque Mar"/>
    <s v="Puerto Montt"/>
    <n v="16"/>
    <d v="1899-12-30T16:37:00"/>
    <d v="1899-12-30T17:50:00"/>
    <d v="1899-12-30T01:13:00"/>
    <s v="WD9194"/>
    <s v="NO"/>
    <m/>
    <m/>
  </r>
  <r>
    <n v="945"/>
    <n v="0"/>
    <x v="0"/>
    <x v="3"/>
    <x v="1"/>
    <x v="0"/>
    <x v="2"/>
    <n v="1011"/>
    <s v="3A"/>
    <x v="1"/>
    <s v="Pichi Pelluco"/>
    <s v="Puerto Montt"/>
    <s v="Bosque Mar"/>
    <s v="Puerto Montt"/>
    <n v="16"/>
    <d v="1899-12-30T16:46:00"/>
    <d v="1899-12-30T17:59:00"/>
    <d v="1899-12-30T01:13:00"/>
    <s v="VC8107"/>
    <s v="NO"/>
    <m/>
    <m/>
  </r>
  <r>
    <n v="946"/>
    <n v="0"/>
    <x v="0"/>
    <x v="3"/>
    <x v="1"/>
    <x v="0"/>
    <x v="2"/>
    <n v="1011"/>
    <s v="3A"/>
    <x v="1"/>
    <s v="Pichi Pelluco"/>
    <s v="Puerto Montt"/>
    <s v="Bosque Mar"/>
    <s v="Puerto Montt"/>
    <n v="16"/>
    <d v="1899-12-30T16:59:00"/>
    <d v="1899-12-30T18:12:00"/>
    <d v="1899-12-30T01:13:00"/>
    <s v="WR8123"/>
    <s v="NO"/>
    <m/>
    <m/>
  </r>
  <r>
    <n v="947"/>
    <n v="2520"/>
    <x v="0"/>
    <x v="3"/>
    <x v="1"/>
    <x v="0"/>
    <x v="2"/>
    <n v="1011"/>
    <s v="3A"/>
    <x v="1"/>
    <s v="Pichi Pelluco"/>
    <s v="Puerto Montt"/>
    <s v="Bosque Mar"/>
    <s v="Puerto Montt"/>
    <n v="17"/>
    <d v="1899-12-30T17:10:00"/>
    <d v="1899-12-30T18:08:00"/>
    <d v="1899-12-30T00:58:00"/>
    <s v="YB6734"/>
    <s v="SI"/>
    <n v="2520"/>
    <m/>
  </r>
  <r>
    <n v="948"/>
    <n v="0"/>
    <x v="0"/>
    <x v="3"/>
    <x v="1"/>
    <x v="0"/>
    <x v="2"/>
    <n v="1011"/>
    <s v="3A"/>
    <x v="1"/>
    <s v="Pichi Pelluco"/>
    <s v="Puerto Montt"/>
    <s v="Bosque Mar"/>
    <s v="Puerto Montt"/>
    <n v="17"/>
    <d v="1899-12-30T17:25:00"/>
    <d v="1899-12-30T18:29:00"/>
    <d v="1899-12-30T01:04:00"/>
    <s v="WR7271"/>
    <s v="NO"/>
    <m/>
    <m/>
  </r>
  <r>
    <n v="949"/>
    <n v="2521"/>
    <x v="0"/>
    <x v="3"/>
    <x v="1"/>
    <x v="0"/>
    <x v="2"/>
    <n v="1011"/>
    <s v="3A"/>
    <x v="1"/>
    <s v="Pichi Pelluco"/>
    <s v="Puerto Montt"/>
    <s v="Bosque Mar"/>
    <s v="Puerto Montt"/>
    <n v="17"/>
    <d v="1899-12-30T17:34:00"/>
    <d v="1899-12-30T18:43:00"/>
    <d v="1899-12-30T01:09:00"/>
    <s v="LFBG41"/>
    <s v="SI"/>
    <n v="2521"/>
    <m/>
  </r>
  <r>
    <n v="950"/>
    <n v="0"/>
    <x v="0"/>
    <x v="3"/>
    <x v="1"/>
    <x v="0"/>
    <x v="2"/>
    <n v="1011"/>
    <s v="3A"/>
    <x v="1"/>
    <s v="Pichi Pelluco"/>
    <s v="Puerto Montt"/>
    <s v="Bosque Mar"/>
    <s v="Puerto Montt"/>
    <n v="17"/>
    <d v="1899-12-30T17:52:00"/>
    <d v="1899-12-30T18:56:00"/>
    <d v="1899-12-30T01:04:00"/>
    <s v="BCBD37"/>
    <s v="NO"/>
    <m/>
    <m/>
  </r>
  <r>
    <n v="951"/>
    <n v="0"/>
    <x v="0"/>
    <x v="3"/>
    <x v="1"/>
    <x v="0"/>
    <x v="2"/>
    <n v="1011"/>
    <s v="3A"/>
    <x v="1"/>
    <s v="Pichi Pelluco"/>
    <s v="Puerto Montt"/>
    <s v="Bosque Mar"/>
    <s v="Puerto Montt"/>
    <n v="17"/>
    <d v="1899-12-30T17:59:00"/>
    <d v="1899-12-30T19:03:00"/>
    <d v="1899-12-30T01:04:00"/>
    <s v="XH6350"/>
    <s v="NO"/>
    <m/>
    <m/>
  </r>
  <r>
    <n v="952"/>
    <n v="2522"/>
    <x v="0"/>
    <x v="3"/>
    <x v="1"/>
    <x v="0"/>
    <x v="2"/>
    <n v="1011"/>
    <s v="3A"/>
    <x v="1"/>
    <s v="Pichi Pelluco"/>
    <s v="Puerto Montt"/>
    <s v="Bosque Mar"/>
    <s v="Puerto Montt"/>
    <n v="18"/>
    <d v="1899-12-30T18:20:00"/>
    <d v="1899-12-30T19:22:00"/>
    <d v="1899-12-30T01:02:00"/>
    <s v="VL5424"/>
    <s v="SI"/>
    <n v="2522"/>
    <m/>
  </r>
  <r>
    <n v="953"/>
    <n v="2500"/>
    <x v="0"/>
    <x v="3"/>
    <x v="1"/>
    <x v="0"/>
    <x v="2"/>
    <n v="1011"/>
    <s v="3A"/>
    <x v="0"/>
    <s v="Bosque Mar"/>
    <s v="Puerto Montt"/>
    <s v="Pichi Pelluco"/>
    <s v="Puerto Montt"/>
    <n v="6"/>
    <d v="1899-12-30T06:45:00"/>
    <d v="1899-12-30T07:36:00"/>
    <d v="1899-12-30T00:51:00"/>
    <s v="WS9932"/>
    <s v="SI"/>
    <n v="2500"/>
    <m/>
  </r>
  <r>
    <n v="954"/>
    <n v="2001"/>
    <x v="0"/>
    <x v="3"/>
    <x v="1"/>
    <x v="0"/>
    <x v="2"/>
    <n v="1012"/>
    <s v="3B"/>
    <x v="0"/>
    <s v="Bosque Mar"/>
    <s v="Puerto Montt"/>
    <s v="Pichi Pelluco"/>
    <s v="Puerto Montt"/>
    <n v="6"/>
    <d v="1899-12-30T06:53:00"/>
    <d v="1899-12-30T07:53:00"/>
    <d v="1899-12-30T01:00:00"/>
    <s v="YB6734"/>
    <s v="SI"/>
    <n v="2001"/>
    <m/>
  </r>
  <r>
    <n v="955"/>
    <n v="2002"/>
    <x v="0"/>
    <x v="3"/>
    <x v="1"/>
    <x v="0"/>
    <x v="2"/>
    <n v="1012"/>
    <s v="3B"/>
    <x v="0"/>
    <s v="Bosque Mar"/>
    <s v="Puerto Montt"/>
    <s v="Pichi Pelluco"/>
    <s v="Puerto Montt"/>
    <n v="7"/>
    <d v="1899-12-30T07:08:00"/>
    <d v="1899-12-30T08:09:00"/>
    <d v="1899-12-30T01:01:00"/>
    <s v="CJCZ34"/>
    <s v="SI"/>
    <n v="2002"/>
    <m/>
  </r>
  <r>
    <n v="956"/>
    <n v="0"/>
    <x v="0"/>
    <x v="3"/>
    <x v="1"/>
    <x v="0"/>
    <x v="2"/>
    <n v="1012"/>
    <s v="3B"/>
    <x v="0"/>
    <s v="Bosque Mar"/>
    <s v="Puerto Montt"/>
    <s v="Pichi Pelluco"/>
    <s v="Puerto Montt"/>
    <n v="7"/>
    <d v="1899-12-30T07:18:00"/>
    <d v="1899-12-30T08:16:00"/>
    <d v="1899-12-30T00:58:00"/>
    <s v="WR7470"/>
    <s v="NO"/>
    <m/>
    <m/>
  </r>
  <r>
    <n v="957"/>
    <n v="2003"/>
    <x v="0"/>
    <x v="3"/>
    <x v="1"/>
    <x v="0"/>
    <x v="2"/>
    <n v="1012"/>
    <s v="3B"/>
    <x v="0"/>
    <s v="Bosque Mar"/>
    <s v="Puerto Montt"/>
    <s v="Pichi Pelluco"/>
    <s v="Puerto Montt"/>
    <n v="7"/>
    <d v="1899-12-30T07:55:00"/>
    <d v="1899-12-30T08:50:00"/>
    <d v="1899-12-30T00:55:00"/>
    <s v="BBHF87"/>
    <s v="SI"/>
    <n v="2003"/>
    <m/>
  </r>
  <r>
    <n v="958"/>
    <n v="2004"/>
    <x v="0"/>
    <x v="3"/>
    <x v="1"/>
    <x v="0"/>
    <x v="2"/>
    <n v="1012"/>
    <s v="3B"/>
    <x v="0"/>
    <s v="Bosque Mar"/>
    <s v="Puerto Montt"/>
    <s v="Pichi Pelluco"/>
    <s v="Puerto Montt"/>
    <n v="8"/>
    <d v="1899-12-30T08:07:00"/>
    <d v="1899-12-30T09:00:00"/>
    <d v="1899-12-30T00:53:00"/>
    <s v="BHCL95"/>
    <s v="SI"/>
    <n v="2004"/>
    <m/>
  </r>
  <r>
    <n v="959"/>
    <n v="0"/>
    <x v="0"/>
    <x v="3"/>
    <x v="1"/>
    <x v="0"/>
    <x v="2"/>
    <n v="1012"/>
    <s v="3B"/>
    <x v="0"/>
    <s v="Bosque Mar"/>
    <s v="Puerto Montt"/>
    <s v="Pichi Pelluco"/>
    <s v="Puerto Montt"/>
    <n v="8"/>
    <d v="1899-12-30T08:21:00"/>
    <d v="1899-12-30T09:18:00"/>
    <d v="1899-12-30T00:57:00"/>
    <s v="FWHC34"/>
    <s v="NO"/>
    <m/>
    <m/>
  </r>
  <r>
    <n v="960"/>
    <n v="2005"/>
    <x v="0"/>
    <x v="3"/>
    <x v="1"/>
    <x v="0"/>
    <x v="2"/>
    <n v="1012"/>
    <s v="3B"/>
    <x v="0"/>
    <s v="Bosque Mar"/>
    <s v="Puerto Montt"/>
    <s v="Pichi Pelluco"/>
    <s v="Puerto Montt"/>
    <n v="8"/>
    <d v="1899-12-30T08:45:00"/>
    <d v="1899-12-30T09:45:00"/>
    <d v="1899-12-30T01:00:00"/>
    <s v="ZU5490"/>
    <s v="SI"/>
    <n v="2005"/>
    <m/>
  </r>
  <r>
    <n v="961"/>
    <n v="0"/>
    <x v="0"/>
    <x v="3"/>
    <x v="1"/>
    <x v="0"/>
    <x v="2"/>
    <n v="1012"/>
    <s v="3B"/>
    <x v="0"/>
    <s v="Bosque Mar"/>
    <s v="Puerto Montt"/>
    <s v="Pichi Pelluco"/>
    <s v="Puerto Montt"/>
    <n v="8"/>
    <d v="1899-12-30T08:57:00"/>
    <d v="1899-12-30T09:54:00"/>
    <d v="1899-12-30T00:57:00"/>
    <s v="WK6962"/>
    <s v="NO"/>
    <m/>
    <m/>
  </r>
  <r>
    <n v="962"/>
    <n v="2006"/>
    <x v="0"/>
    <x v="3"/>
    <x v="1"/>
    <x v="0"/>
    <x v="2"/>
    <n v="1012"/>
    <s v="3B"/>
    <x v="0"/>
    <s v="Bosque Mar"/>
    <s v="Puerto Montt"/>
    <s v="Pichi Pelluco"/>
    <s v="Puerto Montt"/>
    <n v="9"/>
    <d v="1899-12-30T09:13:00"/>
    <d v="1899-12-30T10:04:00"/>
    <d v="1899-12-30T00:51:00"/>
    <s v="ZU5491"/>
    <s v="SI"/>
    <n v="2006"/>
    <m/>
  </r>
  <r>
    <n v="963"/>
    <n v="0"/>
    <x v="0"/>
    <x v="3"/>
    <x v="1"/>
    <x v="0"/>
    <x v="2"/>
    <n v="1012"/>
    <s v="3B"/>
    <x v="0"/>
    <s v="Bosque Mar"/>
    <s v="Puerto Montt"/>
    <s v="Pichi Pelluco"/>
    <s v="Puerto Montt"/>
    <n v="9"/>
    <d v="1899-12-30T09:24:00"/>
    <d v="1899-12-30T10:20:00"/>
    <d v="1899-12-30T00:56:00"/>
    <s v="XR9431"/>
    <s v="NO"/>
    <m/>
    <m/>
  </r>
  <r>
    <n v="964"/>
    <n v="0"/>
    <x v="0"/>
    <x v="3"/>
    <x v="1"/>
    <x v="0"/>
    <x v="2"/>
    <n v="1012"/>
    <s v="3B"/>
    <x v="0"/>
    <s v="Bosque Mar"/>
    <s v="Puerto Montt"/>
    <s v="Pichi Pelluco"/>
    <s v="Puerto Montt"/>
    <n v="9"/>
    <d v="1899-12-30T09:36:00"/>
    <d v="1899-12-30T10:32:00"/>
    <d v="1899-12-30T00:56:00"/>
    <s v="WS9932"/>
    <s v="NO"/>
    <m/>
    <m/>
  </r>
  <r>
    <n v="965"/>
    <n v="2007"/>
    <x v="0"/>
    <x v="3"/>
    <x v="1"/>
    <x v="0"/>
    <x v="2"/>
    <n v="1012"/>
    <s v="3B"/>
    <x v="0"/>
    <s v="Bosque Mar"/>
    <s v="Puerto Montt"/>
    <s v="Pichi Pelluco"/>
    <s v="Puerto Montt"/>
    <n v="9"/>
    <d v="1899-12-30T09:49:00"/>
    <d v="1899-12-30T10:50:00"/>
    <d v="1899-12-30T01:01:00"/>
    <s v="WR7271"/>
    <s v="SI"/>
    <n v="2007"/>
    <m/>
  </r>
  <r>
    <n v="966"/>
    <n v="2008"/>
    <x v="0"/>
    <x v="3"/>
    <x v="1"/>
    <x v="0"/>
    <x v="2"/>
    <n v="1012"/>
    <s v="3B"/>
    <x v="0"/>
    <s v="Bosque Mar"/>
    <s v="Puerto Montt"/>
    <s v="Pichi Pelluco"/>
    <s v="Puerto Montt"/>
    <n v="10"/>
    <d v="1899-12-30T10:02:00"/>
    <d v="1899-12-30T11:00:00"/>
    <d v="1899-12-30T00:58:00"/>
    <s v="VK2092"/>
    <s v="SI"/>
    <n v="2008"/>
    <m/>
  </r>
  <r>
    <n v="967"/>
    <n v="0"/>
    <x v="0"/>
    <x v="3"/>
    <x v="1"/>
    <x v="0"/>
    <x v="2"/>
    <n v="1012"/>
    <s v="3B"/>
    <x v="0"/>
    <s v="Bosque Mar"/>
    <s v="Puerto Montt"/>
    <s v="Pichi Pelluco"/>
    <s v="Puerto Montt"/>
    <n v="10"/>
    <d v="1899-12-30T10:16:00"/>
    <d v="1899-12-30T11:07:00"/>
    <d v="1899-12-30T00:51:00"/>
    <s v="DHFL43"/>
    <s v="NO"/>
    <m/>
    <m/>
  </r>
  <r>
    <n v="968"/>
    <n v="0"/>
    <x v="0"/>
    <x v="3"/>
    <x v="1"/>
    <x v="0"/>
    <x v="2"/>
    <n v="1012"/>
    <s v="3B"/>
    <x v="0"/>
    <s v="Bosque Mar"/>
    <s v="Puerto Montt"/>
    <s v="Pichi Pelluco"/>
    <s v="Puerto Montt"/>
    <n v="10"/>
    <d v="1899-12-30T10:28:00"/>
    <d v="1899-12-30T11:19:00"/>
    <d v="1899-12-30T00:51:00"/>
    <s v="BCBD37"/>
    <s v="NO"/>
    <m/>
    <m/>
  </r>
  <r>
    <n v="969"/>
    <n v="2009"/>
    <x v="0"/>
    <x v="3"/>
    <x v="1"/>
    <x v="0"/>
    <x v="2"/>
    <n v="1012"/>
    <s v="3B"/>
    <x v="0"/>
    <s v="Bosque Mar"/>
    <s v="Puerto Montt"/>
    <s v="Pichi Pelluco"/>
    <s v="Puerto Montt"/>
    <n v="10"/>
    <d v="1899-12-30T10:40:00"/>
    <d v="1899-12-30T11:32:00"/>
    <d v="1899-12-30T00:52:00"/>
    <s v="KKDX10"/>
    <s v="SI"/>
    <n v="2009"/>
    <m/>
  </r>
  <r>
    <n v="970"/>
    <n v="0"/>
    <x v="0"/>
    <x v="3"/>
    <x v="1"/>
    <x v="0"/>
    <x v="2"/>
    <n v="1012"/>
    <s v="3B"/>
    <x v="0"/>
    <s v="Bosque Mar"/>
    <s v="Puerto Montt"/>
    <s v="Pichi Pelluco"/>
    <s v="Puerto Montt"/>
    <n v="10"/>
    <d v="1899-12-30T10:49:00"/>
    <d v="1899-12-30T11:40:00"/>
    <d v="1899-12-30T00:51:00"/>
    <s v="FSHY85"/>
    <s v="NO"/>
    <m/>
    <m/>
  </r>
  <r>
    <n v="971"/>
    <n v="2010"/>
    <x v="0"/>
    <x v="3"/>
    <x v="1"/>
    <x v="0"/>
    <x v="2"/>
    <n v="1012"/>
    <s v="3B"/>
    <x v="0"/>
    <s v="Bosque Mar"/>
    <s v="Puerto Montt"/>
    <s v="Pichi Pelluco"/>
    <s v="Puerto Montt"/>
    <n v="11"/>
    <d v="1899-12-30T11:13:00"/>
    <d v="1899-12-30T12:02:00"/>
    <d v="1899-12-30T00:49:00"/>
    <s v="WV1923"/>
    <s v="SI"/>
    <n v="2010"/>
    <m/>
  </r>
  <r>
    <n v="972"/>
    <n v="0"/>
    <x v="0"/>
    <x v="3"/>
    <x v="1"/>
    <x v="0"/>
    <x v="2"/>
    <n v="1012"/>
    <s v="3B"/>
    <x v="0"/>
    <s v="Bosque Mar"/>
    <s v="Puerto Montt"/>
    <s v="Pichi Pelluco"/>
    <s v="Puerto Montt"/>
    <n v="11"/>
    <d v="1899-12-30T11:11:00"/>
    <d v="1899-12-30T12:04:00"/>
    <d v="1899-12-30T00:53:00"/>
    <s v="VL5424"/>
    <s v="NO"/>
    <m/>
    <m/>
  </r>
  <r>
    <n v="973"/>
    <n v="0"/>
    <x v="0"/>
    <x v="3"/>
    <x v="1"/>
    <x v="0"/>
    <x v="2"/>
    <n v="1012"/>
    <s v="3B"/>
    <x v="0"/>
    <s v="Bosque Mar"/>
    <s v="Puerto Montt"/>
    <s v="Pichi Pelluco"/>
    <s v="Puerto Montt"/>
    <n v="11"/>
    <d v="1899-12-30T11:29:00"/>
    <d v="1899-12-30T12:22:00"/>
    <d v="1899-12-30T00:53:00"/>
    <s v="YF1748"/>
    <s v="NO"/>
    <m/>
    <m/>
  </r>
  <r>
    <n v="974"/>
    <n v="0"/>
    <x v="0"/>
    <x v="3"/>
    <x v="1"/>
    <x v="0"/>
    <x v="2"/>
    <n v="1012"/>
    <s v="3B"/>
    <x v="0"/>
    <s v="Bosque Mar"/>
    <s v="Puerto Montt"/>
    <s v="Pichi Pelluco"/>
    <s v="Puerto Montt"/>
    <n v="11"/>
    <d v="1899-12-30T11:36:00"/>
    <d v="1899-12-30T12:29:00"/>
    <d v="1899-12-30T00:53:00"/>
    <s v="LWSB56"/>
    <s v="NO"/>
    <m/>
    <m/>
  </r>
  <r>
    <n v="975"/>
    <n v="2011"/>
    <x v="0"/>
    <x v="3"/>
    <x v="1"/>
    <x v="0"/>
    <x v="2"/>
    <n v="1012"/>
    <s v="3B"/>
    <x v="0"/>
    <s v="Bosque Mar"/>
    <s v="Puerto Montt"/>
    <s v="Pichi Pelluco"/>
    <s v="Puerto Montt"/>
    <n v="11"/>
    <d v="1899-12-30T11:48:00"/>
    <d v="1899-12-30T12:44:00"/>
    <d v="1899-12-30T00:56:00"/>
    <s v="FSVD30"/>
    <s v="SI"/>
    <n v="2011"/>
    <m/>
  </r>
  <r>
    <n v="976"/>
    <n v="2012"/>
    <x v="0"/>
    <x v="3"/>
    <x v="1"/>
    <x v="0"/>
    <x v="2"/>
    <n v="1012"/>
    <s v="3B"/>
    <x v="0"/>
    <s v="Bosque Mar"/>
    <s v="Puerto Montt"/>
    <s v="Pichi Pelluco"/>
    <s v="Puerto Montt"/>
    <n v="12"/>
    <d v="1899-12-30T12:09:00"/>
    <d v="1899-12-30T13:01:00"/>
    <d v="1899-12-30T00:52:00"/>
    <s v="WD9194"/>
    <s v="SI"/>
    <n v="2012"/>
    <s v="NO SUBE NINGÚN PASAJERO"/>
  </r>
  <r>
    <n v="977"/>
    <n v="0"/>
    <x v="0"/>
    <x v="3"/>
    <x v="1"/>
    <x v="0"/>
    <x v="2"/>
    <n v="1012"/>
    <s v="3B"/>
    <x v="0"/>
    <s v="Bosque Mar"/>
    <s v="Puerto Montt"/>
    <s v="Pichi Pelluco"/>
    <s v="Puerto Montt"/>
    <n v="12"/>
    <d v="1899-12-30T12:14:00"/>
    <d v="1899-12-30T13:11:00"/>
    <d v="1899-12-30T00:57:00"/>
    <s v="YG4840"/>
    <s v="NO"/>
    <m/>
    <m/>
  </r>
  <r>
    <n v="978"/>
    <n v="0"/>
    <x v="0"/>
    <x v="3"/>
    <x v="1"/>
    <x v="0"/>
    <x v="2"/>
    <n v="1012"/>
    <s v="3B"/>
    <x v="0"/>
    <s v="Bosque Mar"/>
    <s v="Puerto Montt"/>
    <s v="Pichi Pelluco"/>
    <s v="Puerto Montt"/>
    <n v="12"/>
    <d v="1899-12-30T12:28:00"/>
    <d v="1899-12-30T13:25:00"/>
    <d v="1899-12-30T00:57:00"/>
    <s v="BSSD85"/>
    <s v="NO"/>
    <m/>
    <m/>
  </r>
  <r>
    <n v="979"/>
    <n v="2013"/>
    <x v="0"/>
    <x v="3"/>
    <x v="1"/>
    <x v="0"/>
    <x v="2"/>
    <n v="1012"/>
    <s v="3B"/>
    <x v="0"/>
    <s v="Bosque Mar"/>
    <s v="Puerto Montt"/>
    <s v="Pichi Pelluco"/>
    <s v="Puerto Montt"/>
    <n v="12"/>
    <d v="1899-12-30T12:42:00"/>
    <d v="1899-12-30T13:43:00"/>
    <d v="1899-12-30T01:01:00"/>
    <s v="XA7978"/>
    <s v="SI"/>
    <n v="2013"/>
    <m/>
  </r>
  <r>
    <n v="980"/>
    <n v="0"/>
    <x v="0"/>
    <x v="3"/>
    <x v="1"/>
    <x v="0"/>
    <x v="2"/>
    <n v="1012"/>
    <s v="3B"/>
    <x v="0"/>
    <s v="Bosque Mar"/>
    <s v="Puerto Montt"/>
    <s v="Pichi Pelluco"/>
    <s v="Puerto Montt"/>
    <n v="12"/>
    <d v="1899-12-30T12:52:00"/>
    <d v="1899-12-30T13:49:00"/>
    <d v="1899-12-30T00:57:00"/>
    <s v="WR8123"/>
    <s v="NO"/>
    <m/>
    <m/>
  </r>
  <r>
    <n v="981"/>
    <n v="2014"/>
    <x v="0"/>
    <x v="3"/>
    <x v="1"/>
    <x v="0"/>
    <x v="2"/>
    <n v="1012"/>
    <s v="3B"/>
    <x v="0"/>
    <s v="Bosque Mar"/>
    <s v="Puerto Montt"/>
    <s v="Pichi Pelluco"/>
    <s v="Puerto Montt"/>
    <n v="13"/>
    <d v="1899-12-30T13:07:00"/>
    <d v="1899-12-30T14:03:00"/>
    <d v="1899-12-30T00:56:00"/>
    <s v="YB6734"/>
    <s v="SI"/>
    <n v="2014"/>
    <m/>
  </r>
  <r>
    <n v="982"/>
    <n v="0"/>
    <x v="0"/>
    <x v="3"/>
    <x v="1"/>
    <x v="0"/>
    <x v="2"/>
    <n v="1012"/>
    <s v="3B"/>
    <x v="0"/>
    <s v="Bosque Mar"/>
    <s v="Puerto Montt"/>
    <s v="Pichi Pelluco"/>
    <s v="Puerto Montt"/>
    <n v="13"/>
    <d v="1899-12-30T13:36:00"/>
    <d v="1899-12-30T14:37:00"/>
    <d v="1899-12-30T01:01:00"/>
    <s v="XH6350"/>
    <s v="NO"/>
    <m/>
    <m/>
  </r>
  <r>
    <n v="983"/>
    <n v="2015"/>
    <x v="0"/>
    <x v="3"/>
    <x v="1"/>
    <x v="0"/>
    <x v="2"/>
    <n v="1012"/>
    <s v="3B"/>
    <x v="0"/>
    <s v="Bosque Mar"/>
    <s v="Puerto Montt"/>
    <s v="Pichi Pelluco"/>
    <s v="Puerto Montt"/>
    <n v="13"/>
    <d v="1899-12-30T13:59:00"/>
    <d v="1899-12-30T14:59:00"/>
    <d v="1899-12-30T01:00:00"/>
    <s v="CDGG85"/>
    <s v="SI"/>
    <n v="2015"/>
    <m/>
  </r>
  <r>
    <n v="984"/>
    <n v="0"/>
    <x v="0"/>
    <x v="3"/>
    <x v="1"/>
    <x v="0"/>
    <x v="2"/>
    <n v="1012"/>
    <s v="3B"/>
    <x v="0"/>
    <s v="Bosque Mar"/>
    <s v="Puerto Montt"/>
    <s v="Pichi Pelluco"/>
    <s v="Puerto Montt"/>
    <n v="14"/>
    <d v="1899-12-30T14:04:00"/>
    <d v="1899-12-30T15:00:00"/>
    <d v="1899-12-30T00:56:00"/>
    <s v="VL5424"/>
    <s v="NO"/>
    <m/>
    <m/>
  </r>
  <r>
    <n v="985"/>
    <n v="2016"/>
    <x v="0"/>
    <x v="3"/>
    <x v="1"/>
    <x v="0"/>
    <x v="2"/>
    <n v="1012"/>
    <s v="3B"/>
    <x v="0"/>
    <s v="Bosque Mar"/>
    <s v="Puerto Montt"/>
    <s v="Pichi Pelluco"/>
    <s v="Puerto Montt"/>
    <n v="14"/>
    <d v="1899-12-30T14:14:00"/>
    <d v="1899-12-30T15:16:00"/>
    <d v="1899-12-30T01:02:00"/>
    <s v="WT9932"/>
    <s v="SI"/>
    <n v="2016"/>
    <m/>
  </r>
  <r>
    <n v="986"/>
    <n v="0"/>
    <x v="0"/>
    <x v="3"/>
    <x v="1"/>
    <x v="0"/>
    <x v="2"/>
    <n v="1012"/>
    <s v="3B"/>
    <x v="0"/>
    <s v="Bosque Mar"/>
    <s v="Puerto Montt"/>
    <s v="Pichi Pelluco"/>
    <s v="Puerto Montt"/>
    <n v="14"/>
    <d v="1899-12-30T14:30:00"/>
    <d v="1899-12-30T15:26:00"/>
    <d v="1899-12-30T00:56:00"/>
    <s v="FXJK48"/>
    <s v="NO"/>
    <m/>
    <m/>
  </r>
  <r>
    <n v="987"/>
    <n v="2017"/>
    <x v="0"/>
    <x v="3"/>
    <x v="1"/>
    <x v="0"/>
    <x v="2"/>
    <n v="1012"/>
    <s v="3B"/>
    <x v="0"/>
    <s v="Bosque Mar"/>
    <s v="Puerto Montt"/>
    <s v="Pichi Pelluco"/>
    <s v="Puerto Montt"/>
    <n v="14"/>
    <d v="1899-12-30T14:42:00"/>
    <d v="1899-12-30T15:31:00"/>
    <d v="1899-12-30T00:49:00"/>
    <s v="FSVD20"/>
    <s v="SI"/>
    <n v="2017"/>
    <m/>
  </r>
  <r>
    <n v="988"/>
    <n v="2018"/>
    <x v="0"/>
    <x v="3"/>
    <x v="1"/>
    <x v="0"/>
    <x v="2"/>
    <n v="1012"/>
    <s v="3B"/>
    <x v="0"/>
    <s v="Bosque Mar"/>
    <s v="Puerto Montt"/>
    <s v="Pichi Pelluco"/>
    <s v="Puerto Montt"/>
    <n v="15"/>
    <d v="1899-12-30T15:23:00"/>
    <d v="1899-12-30T16:18:00"/>
    <d v="1899-12-30T00:55:00"/>
    <s v="BHCL95"/>
    <s v="SI"/>
    <n v="2018"/>
    <m/>
  </r>
  <r>
    <n v="989"/>
    <n v="2019"/>
    <x v="0"/>
    <x v="3"/>
    <x v="1"/>
    <x v="0"/>
    <x v="2"/>
    <n v="1012"/>
    <s v="3B"/>
    <x v="0"/>
    <s v="Bosque Mar"/>
    <s v="Puerto Montt"/>
    <s v="Pichi Pelluco"/>
    <s v="Puerto Montt"/>
    <n v="15"/>
    <d v="1899-12-30T15:36:00"/>
    <d v="1899-12-30T16:31:00"/>
    <d v="1899-12-30T00:55:00"/>
    <s v="FWHC34"/>
    <s v="SI"/>
    <n v="2019"/>
    <m/>
  </r>
  <r>
    <n v="990"/>
    <n v="0"/>
    <x v="0"/>
    <x v="3"/>
    <x v="1"/>
    <x v="0"/>
    <x v="2"/>
    <n v="1012"/>
    <s v="3B"/>
    <x v="0"/>
    <s v="Bosque Mar"/>
    <s v="Puerto Montt"/>
    <s v="Pichi Pelluco"/>
    <s v="Puerto Montt"/>
    <n v="15"/>
    <d v="1899-12-30T15:54:00"/>
    <d v="1899-12-30T16:49:00"/>
    <d v="1899-12-30T00:55:00"/>
    <s v="BBHF87"/>
    <s v="NO"/>
    <m/>
    <m/>
  </r>
  <r>
    <n v="991"/>
    <n v="2020"/>
    <x v="0"/>
    <x v="3"/>
    <x v="1"/>
    <x v="0"/>
    <x v="2"/>
    <n v="1012"/>
    <s v="3B"/>
    <x v="0"/>
    <s v="Bosque Mar"/>
    <s v="Puerto Montt"/>
    <s v="Pichi Pelluco"/>
    <s v="Puerto Montt"/>
    <n v="16"/>
    <d v="1899-12-30T16:03:00"/>
    <d v="1899-12-30T17:00:00"/>
    <d v="1899-12-30T00:57:00"/>
    <s v="ZH2282"/>
    <s v="SI"/>
    <n v="2020"/>
    <m/>
  </r>
  <r>
    <n v="992"/>
    <n v="0"/>
    <x v="0"/>
    <x v="3"/>
    <x v="1"/>
    <x v="0"/>
    <x v="2"/>
    <n v="1012"/>
    <s v="3B"/>
    <x v="0"/>
    <s v="Bosque Mar"/>
    <s v="Puerto Montt"/>
    <s v="Pichi Pelluco"/>
    <s v="Puerto Montt"/>
    <n v="16"/>
    <d v="1899-12-30T16:15:00"/>
    <d v="1899-12-30T17:18:00"/>
    <d v="1899-12-30T01:03:00"/>
    <s v="YX1411"/>
    <s v="NO"/>
    <m/>
    <m/>
  </r>
  <r>
    <n v="993"/>
    <n v="2021"/>
    <x v="0"/>
    <x v="3"/>
    <x v="1"/>
    <x v="0"/>
    <x v="2"/>
    <n v="1012"/>
    <s v="3B"/>
    <x v="0"/>
    <s v="Bosque Mar"/>
    <s v="Puerto Montt"/>
    <s v="Pichi Pelluco"/>
    <s v="Puerto Montt"/>
    <n v="16"/>
    <d v="1899-12-30T16:31:00"/>
    <d v="1899-12-30T17:40:00"/>
    <d v="1899-12-30T01:09:00"/>
    <s v="XR9431"/>
    <s v="SI"/>
    <n v="2021"/>
    <m/>
  </r>
  <r>
    <n v="994"/>
    <n v="0"/>
    <x v="0"/>
    <x v="3"/>
    <x v="1"/>
    <x v="0"/>
    <x v="2"/>
    <n v="1012"/>
    <s v="3B"/>
    <x v="0"/>
    <s v="Bosque Mar"/>
    <s v="Puerto Montt"/>
    <s v="Pichi Pelluco"/>
    <s v="Puerto Montt"/>
    <n v="16"/>
    <d v="1899-12-30T16:37:00"/>
    <d v="1899-12-30T17:40:00"/>
    <d v="1899-12-30T01:03:00"/>
    <s v="VK2092"/>
    <s v="NO"/>
    <m/>
    <m/>
  </r>
  <r>
    <n v="995"/>
    <n v="0"/>
    <x v="0"/>
    <x v="3"/>
    <x v="1"/>
    <x v="0"/>
    <x v="2"/>
    <n v="1012"/>
    <s v="3B"/>
    <x v="0"/>
    <s v="Bosque Mar"/>
    <s v="Puerto Montt"/>
    <s v="Pichi Pelluco"/>
    <s v="Puerto Montt"/>
    <n v="16"/>
    <d v="1899-12-30T16:56:00"/>
    <d v="1899-12-30T17:59:00"/>
    <d v="1899-12-30T01:03:00"/>
    <s v="DHFL43"/>
    <s v="NO"/>
    <m/>
    <m/>
  </r>
  <r>
    <n v="996"/>
    <n v="0"/>
    <x v="0"/>
    <x v="3"/>
    <x v="1"/>
    <x v="0"/>
    <x v="2"/>
    <n v="1012"/>
    <s v="3B"/>
    <x v="0"/>
    <s v="Bosque Mar"/>
    <s v="Puerto Montt"/>
    <s v="Pichi Pelluco"/>
    <s v="Puerto Montt"/>
    <n v="17"/>
    <d v="1899-12-30T17:10:00"/>
    <d v="1899-12-30T18:11:00"/>
    <d v="1899-12-30T01:01:00"/>
    <s v="CJCZ34"/>
    <s v="NO"/>
    <m/>
    <m/>
  </r>
  <r>
    <n v="997"/>
    <n v="2022"/>
    <x v="0"/>
    <x v="3"/>
    <x v="1"/>
    <x v="0"/>
    <x v="2"/>
    <n v="1012"/>
    <s v="3B"/>
    <x v="0"/>
    <s v="Bosque Mar"/>
    <s v="Puerto Montt"/>
    <s v="Pichi Pelluco"/>
    <s v="Puerto Montt"/>
    <n v="17"/>
    <d v="1899-12-30T17:28:00"/>
    <d v="1899-12-30T18:30:00"/>
    <d v="1899-12-30T01:02:00"/>
    <s v="XY3636"/>
    <s v="SI"/>
    <n v="2022"/>
    <m/>
  </r>
  <r>
    <n v="998"/>
    <n v="2023"/>
    <x v="0"/>
    <x v="3"/>
    <x v="1"/>
    <x v="0"/>
    <x v="2"/>
    <n v="1012"/>
    <s v="3B"/>
    <x v="0"/>
    <s v="Bosque Mar"/>
    <s v="Puerto Montt"/>
    <s v="Pichi Pelluco"/>
    <s v="Puerto Montt"/>
    <n v="17"/>
    <d v="1899-12-30T17:36:00"/>
    <d v="1899-12-30T18:35:00"/>
    <d v="1899-12-30T00:59:00"/>
    <s v="WV1923"/>
    <s v="SI"/>
    <n v="2023"/>
    <m/>
  </r>
  <r>
    <n v="999"/>
    <n v="2500"/>
    <x v="0"/>
    <x v="3"/>
    <x v="1"/>
    <x v="0"/>
    <x v="2"/>
    <n v="1011"/>
    <s v="3A"/>
    <x v="1"/>
    <s v="Pichi Pelluco"/>
    <s v="Puerto Montt"/>
    <s v="Bosque Mar"/>
    <s v="Puerto Montt"/>
    <n v="7"/>
    <d v="1899-12-30T07:36:00"/>
    <d v="1899-12-30T08:30:00"/>
    <d v="1899-12-30T00:54:00"/>
    <s v="WS9932"/>
    <s v="SI"/>
    <n v="2500"/>
    <m/>
  </r>
  <r>
    <n v="1000"/>
    <n v="2001"/>
    <x v="0"/>
    <x v="3"/>
    <x v="1"/>
    <x v="0"/>
    <x v="2"/>
    <n v="1012"/>
    <s v="3B"/>
    <x v="1"/>
    <s v="Pichi Pelluco"/>
    <s v="Puerto Montt"/>
    <s v="Bosque Mar"/>
    <s v="Puerto Montt"/>
    <n v="7"/>
    <d v="1899-12-30T07:53:00"/>
    <d v="1899-12-30T09:00:00"/>
    <d v="1899-12-30T01:07:00"/>
    <s v="YB6734"/>
    <s v="SI"/>
    <n v="2001"/>
    <m/>
  </r>
  <r>
    <n v="1001"/>
    <n v="2002"/>
    <x v="0"/>
    <x v="3"/>
    <x v="1"/>
    <x v="0"/>
    <x v="2"/>
    <n v="1012"/>
    <s v="3B"/>
    <x v="1"/>
    <s v="Pichi Pelluco"/>
    <s v="Puerto Montt"/>
    <s v="Bosque Mar"/>
    <s v="Puerto Montt"/>
    <n v="8"/>
    <d v="1899-12-30T08:09:00"/>
    <d v="1899-12-30T09:10:00"/>
    <d v="1899-12-30T01:01:00"/>
    <s v="CJCZ34"/>
    <s v="SI"/>
    <n v="2002"/>
    <m/>
  </r>
  <r>
    <n v="1002"/>
    <n v="0"/>
    <x v="0"/>
    <x v="3"/>
    <x v="1"/>
    <x v="0"/>
    <x v="2"/>
    <n v="1012"/>
    <s v="3B"/>
    <x v="1"/>
    <s v="Pichi Pelluco"/>
    <s v="Puerto Montt"/>
    <s v="Bosque Mar"/>
    <s v="Puerto Montt"/>
    <n v="8"/>
    <d v="1899-12-30T08:16:00"/>
    <d v="1899-12-30T09:12:00"/>
    <d v="1899-12-30T00:56:00"/>
    <s v="WR7470"/>
    <s v="NO"/>
    <m/>
    <m/>
  </r>
  <r>
    <n v="1003"/>
    <n v="2003"/>
    <x v="0"/>
    <x v="3"/>
    <x v="1"/>
    <x v="0"/>
    <x v="2"/>
    <n v="1012"/>
    <s v="3B"/>
    <x v="1"/>
    <s v="Pichi Pelluco"/>
    <s v="Puerto Montt"/>
    <s v="Bosque Mar"/>
    <s v="Puerto Montt"/>
    <n v="8"/>
    <d v="1899-12-30T08:50:00"/>
    <d v="1899-12-30T09:40:00"/>
    <d v="1899-12-30T00:50:00"/>
    <s v="BBHF87"/>
    <s v="SI"/>
    <n v="2003"/>
    <m/>
  </r>
  <r>
    <n v="1004"/>
    <n v="2004"/>
    <x v="0"/>
    <x v="3"/>
    <x v="1"/>
    <x v="0"/>
    <x v="2"/>
    <n v="1012"/>
    <s v="3B"/>
    <x v="1"/>
    <s v="Pichi Pelluco"/>
    <s v="Puerto Montt"/>
    <s v="Bosque Mar"/>
    <s v="Puerto Montt"/>
    <n v="9"/>
    <d v="1899-12-30T09:00:00"/>
    <d v="1899-12-30T10:00:00"/>
    <d v="1899-12-30T01:00:00"/>
    <s v="BHCL95"/>
    <s v="SI"/>
    <n v="2004"/>
    <m/>
  </r>
  <r>
    <n v="1005"/>
    <n v="0"/>
    <x v="0"/>
    <x v="3"/>
    <x v="1"/>
    <x v="0"/>
    <x v="2"/>
    <n v="1012"/>
    <s v="3B"/>
    <x v="1"/>
    <s v="Pichi Pelluco"/>
    <s v="Puerto Montt"/>
    <s v="Bosque Mar"/>
    <s v="Puerto Montt"/>
    <n v="9"/>
    <d v="1899-12-30T09:18:00"/>
    <d v="1899-12-30T10:11:00"/>
    <d v="1899-12-30T00:53:00"/>
    <s v="FWHC34"/>
    <s v="NO"/>
    <m/>
    <m/>
  </r>
  <r>
    <n v="1006"/>
    <n v="2005"/>
    <x v="0"/>
    <x v="3"/>
    <x v="1"/>
    <x v="0"/>
    <x v="2"/>
    <n v="1012"/>
    <s v="3B"/>
    <x v="1"/>
    <s v="Pichi Pelluco"/>
    <s v="Puerto Montt"/>
    <s v="Bosque Mar"/>
    <s v="Puerto Montt"/>
    <n v="9"/>
    <d v="1899-12-30T09:45:00"/>
    <d v="1899-12-30T10:30:00"/>
    <d v="1899-12-30T00:45:00"/>
    <s v="ZU5490"/>
    <s v="SI"/>
    <n v="2005"/>
    <m/>
  </r>
  <r>
    <n v="1007"/>
    <n v="0"/>
    <x v="0"/>
    <x v="3"/>
    <x v="1"/>
    <x v="0"/>
    <x v="2"/>
    <n v="1012"/>
    <s v="3B"/>
    <x v="1"/>
    <s v="Pichi Pelluco"/>
    <s v="Puerto Montt"/>
    <s v="Bosque Mar"/>
    <s v="Puerto Montt"/>
    <n v="9"/>
    <d v="1899-12-30T09:54:00"/>
    <d v="1899-12-30T10:47:00"/>
    <d v="1899-12-30T00:53:00"/>
    <s v="WK6962"/>
    <s v="NO"/>
    <m/>
    <m/>
  </r>
  <r>
    <n v="1008"/>
    <n v="2006"/>
    <x v="0"/>
    <x v="3"/>
    <x v="1"/>
    <x v="0"/>
    <x v="2"/>
    <n v="1012"/>
    <s v="3B"/>
    <x v="1"/>
    <s v="Pichi Pelluco"/>
    <s v="Puerto Montt"/>
    <s v="Bosque Mar"/>
    <s v="Puerto Montt"/>
    <n v="10"/>
    <d v="1899-12-30T10:04:00"/>
    <d v="1899-12-30T11:00:00"/>
    <d v="1899-12-30T00:56:00"/>
    <s v="ZU5491"/>
    <s v="SI"/>
    <n v="2006"/>
    <m/>
  </r>
  <r>
    <n v="1009"/>
    <n v="0"/>
    <x v="0"/>
    <x v="3"/>
    <x v="1"/>
    <x v="0"/>
    <x v="2"/>
    <n v="1012"/>
    <s v="3B"/>
    <x v="1"/>
    <s v="Pichi Pelluco"/>
    <s v="Puerto Montt"/>
    <s v="Bosque Mar"/>
    <s v="Puerto Montt"/>
    <n v="10"/>
    <d v="1899-12-30T10:20:00"/>
    <d v="1899-12-30T11:23:00"/>
    <d v="1899-12-30T01:03:00"/>
    <s v="XR9431"/>
    <s v="NO"/>
    <m/>
    <m/>
  </r>
  <r>
    <n v="1010"/>
    <n v="0"/>
    <x v="0"/>
    <x v="3"/>
    <x v="1"/>
    <x v="0"/>
    <x v="2"/>
    <n v="1012"/>
    <s v="3B"/>
    <x v="1"/>
    <s v="Pichi Pelluco"/>
    <s v="Puerto Montt"/>
    <s v="Bosque Mar"/>
    <s v="Puerto Montt"/>
    <n v="10"/>
    <d v="1899-12-30T10:32:00"/>
    <d v="1899-12-30T11:35:00"/>
    <d v="1899-12-30T01:03:00"/>
    <s v="WS9932"/>
    <s v="NO"/>
    <m/>
    <m/>
  </r>
  <r>
    <n v="1011"/>
    <n v="2007"/>
    <x v="0"/>
    <x v="3"/>
    <x v="1"/>
    <x v="0"/>
    <x v="2"/>
    <n v="1012"/>
    <s v="3B"/>
    <x v="1"/>
    <s v="Pichi Pelluco"/>
    <s v="Puerto Montt"/>
    <s v="Bosque Mar"/>
    <s v="Puerto Montt"/>
    <n v="10"/>
    <d v="1899-12-30T10:50:00"/>
    <d v="1899-12-30T11:59:00"/>
    <d v="1899-12-30T01:09:00"/>
    <s v="WR7271"/>
    <s v="SI"/>
    <n v="2007"/>
    <m/>
  </r>
  <r>
    <n v="1012"/>
    <n v="2008"/>
    <x v="0"/>
    <x v="3"/>
    <x v="1"/>
    <x v="0"/>
    <x v="2"/>
    <n v="1012"/>
    <s v="3B"/>
    <x v="1"/>
    <s v="Pichi Pelluco"/>
    <s v="Puerto Montt"/>
    <s v="Bosque Mar"/>
    <s v="Puerto Montt"/>
    <n v="11"/>
    <d v="1899-12-30T11:00:00"/>
    <d v="1899-12-30T12:10:00"/>
    <d v="1899-12-30T01:10:00"/>
    <s v="VK2092"/>
    <s v="SI"/>
    <n v="2008"/>
    <m/>
  </r>
  <r>
    <n v="1013"/>
    <n v="0"/>
    <x v="0"/>
    <x v="3"/>
    <x v="1"/>
    <x v="0"/>
    <x v="2"/>
    <n v="1012"/>
    <s v="3B"/>
    <x v="1"/>
    <s v="Pichi Pelluco"/>
    <s v="Puerto Montt"/>
    <s v="Bosque Mar"/>
    <s v="Puerto Montt"/>
    <n v="11"/>
    <d v="1899-12-30T11:07:00"/>
    <d v="1899-12-30T12:15:00"/>
    <d v="1899-12-30T01:08:00"/>
    <s v="DHFL43"/>
    <s v="NO"/>
    <m/>
    <m/>
  </r>
  <r>
    <n v="1014"/>
    <n v="0"/>
    <x v="0"/>
    <x v="3"/>
    <x v="1"/>
    <x v="0"/>
    <x v="2"/>
    <n v="1012"/>
    <s v="3B"/>
    <x v="1"/>
    <s v="Pichi Pelluco"/>
    <s v="Puerto Montt"/>
    <s v="Bosque Mar"/>
    <s v="Puerto Montt"/>
    <n v="11"/>
    <d v="1899-12-30T11:19:00"/>
    <d v="1899-12-30T12:27:00"/>
    <d v="1899-12-30T01:08:00"/>
    <s v="BCBD37"/>
    <s v="NO"/>
    <m/>
    <m/>
  </r>
  <r>
    <n v="1015"/>
    <n v="2009"/>
    <x v="0"/>
    <x v="3"/>
    <x v="1"/>
    <x v="0"/>
    <x v="2"/>
    <n v="1012"/>
    <s v="3B"/>
    <x v="1"/>
    <s v="Pichi Pelluco"/>
    <s v="Puerto Montt"/>
    <s v="Bosque Mar"/>
    <s v="Puerto Montt"/>
    <n v="11"/>
    <d v="1899-12-30T11:32:00"/>
    <d v="1899-12-30T12:37:00"/>
    <d v="1899-12-30T01:05:00"/>
    <s v="KKDX10"/>
    <s v="SI"/>
    <n v="2009"/>
    <m/>
  </r>
  <r>
    <n v="1016"/>
    <n v="0"/>
    <x v="0"/>
    <x v="3"/>
    <x v="1"/>
    <x v="0"/>
    <x v="2"/>
    <n v="1012"/>
    <s v="3B"/>
    <x v="1"/>
    <s v="Pichi Pelluco"/>
    <s v="Puerto Montt"/>
    <s v="Bosque Mar"/>
    <s v="Puerto Montt"/>
    <n v="11"/>
    <d v="1899-12-30T11:40:00"/>
    <d v="1899-12-30T12:48:00"/>
    <d v="1899-12-30T01:08:00"/>
    <s v="FSHY85"/>
    <s v="NO"/>
    <m/>
    <m/>
  </r>
  <r>
    <n v="1017"/>
    <n v="2010"/>
    <x v="0"/>
    <x v="3"/>
    <x v="1"/>
    <x v="0"/>
    <x v="2"/>
    <n v="1012"/>
    <s v="3B"/>
    <x v="1"/>
    <s v="Pichi Pelluco"/>
    <s v="Puerto Montt"/>
    <s v="Bosque Mar"/>
    <s v="Puerto Montt"/>
    <n v="12"/>
    <d v="1899-12-30T12:02:00"/>
    <d v="1899-12-30T13:20:00"/>
    <d v="1899-12-30T01:18:00"/>
    <s v="WV1923"/>
    <s v="SI"/>
    <n v="2010"/>
    <m/>
  </r>
  <r>
    <n v="1018"/>
    <n v="0"/>
    <x v="0"/>
    <x v="3"/>
    <x v="1"/>
    <x v="0"/>
    <x v="2"/>
    <n v="1012"/>
    <s v="3B"/>
    <x v="1"/>
    <s v="Pichi Pelluco"/>
    <s v="Puerto Montt"/>
    <s v="Bosque Mar"/>
    <s v="Puerto Montt"/>
    <n v="12"/>
    <d v="1899-12-30T12:04:00"/>
    <d v="1899-12-30T13:17:00"/>
    <d v="1899-12-30T01:13:00"/>
    <s v="VL5424"/>
    <s v="NO"/>
    <m/>
    <m/>
  </r>
  <r>
    <n v="1019"/>
    <n v="0"/>
    <x v="0"/>
    <x v="3"/>
    <x v="1"/>
    <x v="0"/>
    <x v="2"/>
    <n v="1012"/>
    <s v="3B"/>
    <x v="1"/>
    <s v="Pichi Pelluco"/>
    <s v="Puerto Montt"/>
    <s v="Bosque Mar"/>
    <s v="Puerto Montt"/>
    <n v="12"/>
    <d v="1899-12-30T12:22:00"/>
    <d v="1899-12-30T13:35:00"/>
    <d v="1899-12-30T01:13:00"/>
    <s v="YF1748"/>
    <s v="NO"/>
    <m/>
    <m/>
  </r>
  <r>
    <n v="1020"/>
    <n v="0"/>
    <x v="0"/>
    <x v="3"/>
    <x v="1"/>
    <x v="0"/>
    <x v="2"/>
    <n v="1012"/>
    <s v="3B"/>
    <x v="1"/>
    <s v="Pichi Pelluco"/>
    <s v="Puerto Montt"/>
    <s v="Bosque Mar"/>
    <s v="Puerto Montt"/>
    <n v="12"/>
    <d v="1899-12-30T12:29:00"/>
    <d v="1899-12-30T13:42:00"/>
    <d v="1899-12-30T01:13:00"/>
    <s v="LWSB56"/>
    <s v="NO"/>
    <m/>
    <m/>
  </r>
  <r>
    <n v="1021"/>
    <n v="2011"/>
    <x v="0"/>
    <x v="3"/>
    <x v="1"/>
    <x v="0"/>
    <x v="2"/>
    <n v="1012"/>
    <s v="3B"/>
    <x v="1"/>
    <s v="Pichi Pelluco"/>
    <s v="Puerto Montt"/>
    <s v="Bosque Mar"/>
    <s v="Puerto Montt"/>
    <n v="12"/>
    <d v="1899-12-30T12:44:00"/>
    <d v="1899-12-30T14:00:00"/>
    <d v="1899-12-30T01:16:00"/>
    <s v="FSVD30"/>
    <s v="SI"/>
    <n v="2011"/>
    <m/>
  </r>
  <r>
    <n v="1022"/>
    <n v="2012"/>
    <x v="0"/>
    <x v="3"/>
    <x v="1"/>
    <x v="0"/>
    <x v="2"/>
    <n v="1012"/>
    <s v="3B"/>
    <x v="1"/>
    <s v="Pichi Pelluco"/>
    <s v="Puerto Montt"/>
    <s v="Bosque Mar"/>
    <s v="Puerto Montt"/>
    <n v="13"/>
    <d v="1899-12-30T13:01:00"/>
    <d v="1899-12-30T14:14:00"/>
    <d v="1899-12-30T01:13:00"/>
    <s v="WD9194"/>
    <s v="SI"/>
    <n v="2012"/>
    <m/>
  </r>
  <r>
    <n v="1023"/>
    <n v="0"/>
    <x v="0"/>
    <x v="3"/>
    <x v="1"/>
    <x v="0"/>
    <x v="2"/>
    <n v="1012"/>
    <s v="3B"/>
    <x v="1"/>
    <s v="Pichi Pelluco"/>
    <s v="Puerto Montt"/>
    <s v="Bosque Mar"/>
    <s v="Puerto Montt"/>
    <n v="13"/>
    <d v="1899-12-30T13:11:00"/>
    <d v="1899-12-30T14:07:00"/>
    <d v="1899-12-30T00:56:00"/>
    <s v="YG4840"/>
    <s v="NO"/>
    <m/>
    <m/>
  </r>
  <r>
    <n v="1024"/>
    <n v="0"/>
    <x v="0"/>
    <x v="3"/>
    <x v="1"/>
    <x v="0"/>
    <x v="2"/>
    <n v="1012"/>
    <s v="3B"/>
    <x v="1"/>
    <s v="Pichi Pelluco"/>
    <s v="Puerto Montt"/>
    <s v="Bosque Mar"/>
    <s v="Puerto Montt"/>
    <n v="13"/>
    <d v="1899-12-30T13:25:00"/>
    <d v="1899-12-30T14:21:00"/>
    <d v="1899-12-30T00:56:00"/>
    <s v="BSSD85"/>
    <s v="NO"/>
    <m/>
    <m/>
  </r>
  <r>
    <n v="1025"/>
    <n v="2013"/>
    <x v="0"/>
    <x v="3"/>
    <x v="1"/>
    <x v="0"/>
    <x v="2"/>
    <n v="1012"/>
    <s v="3B"/>
    <x v="1"/>
    <s v="Pichi Pelluco"/>
    <s v="Puerto Montt"/>
    <s v="Bosque Mar"/>
    <s v="Puerto Montt"/>
    <n v="13"/>
    <d v="1899-12-30T13:43:00"/>
    <d v="1899-12-30T14:30:00"/>
    <d v="1899-12-30T00:47:00"/>
    <s v="XA7978"/>
    <s v="SI"/>
    <n v="2013"/>
    <m/>
  </r>
  <r>
    <n v="1026"/>
    <n v="0"/>
    <x v="0"/>
    <x v="3"/>
    <x v="1"/>
    <x v="0"/>
    <x v="2"/>
    <n v="1012"/>
    <s v="3B"/>
    <x v="1"/>
    <s v="Pichi Pelluco"/>
    <s v="Puerto Montt"/>
    <s v="Bosque Mar"/>
    <s v="Puerto Montt"/>
    <n v="13"/>
    <d v="1899-12-30T13:49:00"/>
    <d v="1899-12-30T14:45:00"/>
    <d v="1899-12-30T00:56:00"/>
    <s v="WR8123"/>
    <s v="NO"/>
    <m/>
    <m/>
  </r>
  <r>
    <n v="1027"/>
    <n v="2014"/>
    <x v="0"/>
    <x v="3"/>
    <x v="1"/>
    <x v="0"/>
    <x v="2"/>
    <n v="1012"/>
    <s v="3B"/>
    <x v="1"/>
    <s v="Pichi Pelluco"/>
    <s v="Puerto Montt"/>
    <s v="Bosque Mar"/>
    <s v="Puerto Montt"/>
    <n v="14"/>
    <d v="1899-12-30T14:03:00"/>
    <d v="1899-12-30T15:00:00"/>
    <d v="1899-12-30T00:57:00"/>
    <s v="YB6734"/>
    <s v="SI"/>
    <n v="2014"/>
    <m/>
  </r>
  <r>
    <n v="1028"/>
    <n v="0"/>
    <x v="0"/>
    <x v="3"/>
    <x v="1"/>
    <x v="0"/>
    <x v="2"/>
    <n v="1012"/>
    <s v="3B"/>
    <x v="1"/>
    <s v="Pichi Pelluco"/>
    <s v="Puerto Montt"/>
    <s v="Bosque Mar"/>
    <s v="Puerto Montt"/>
    <n v="14"/>
    <d v="1899-12-30T14:37:00"/>
    <d v="1899-12-30T15:48:00"/>
    <d v="1899-12-30T01:11:00"/>
    <s v="XH6350"/>
    <s v="NO"/>
    <m/>
    <m/>
  </r>
  <r>
    <n v="1029"/>
    <n v="2015"/>
    <x v="0"/>
    <x v="3"/>
    <x v="1"/>
    <x v="0"/>
    <x v="2"/>
    <n v="1012"/>
    <s v="3B"/>
    <x v="1"/>
    <s v="Pichi Pelluco"/>
    <s v="Puerto Montt"/>
    <s v="Bosque Mar"/>
    <s v="Puerto Montt"/>
    <n v="14"/>
    <d v="1899-12-30T14:59:00"/>
    <d v="1899-12-30T16:23:00"/>
    <d v="1899-12-30T01:24:00"/>
    <s v="CDGG85"/>
    <s v="SI"/>
    <n v="2015"/>
    <m/>
  </r>
  <r>
    <n v="1030"/>
    <n v="0"/>
    <x v="0"/>
    <x v="3"/>
    <x v="1"/>
    <x v="0"/>
    <x v="2"/>
    <n v="1012"/>
    <s v="3B"/>
    <x v="1"/>
    <s v="Pichi Pelluco"/>
    <s v="Puerto Montt"/>
    <s v="Bosque Mar"/>
    <s v="Puerto Montt"/>
    <n v="15"/>
    <d v="1899-12-30T15:00:00"/>
    <d v="1899-12-30T16:09:00"/>
    <d v="1899-12-30T01:09:00"/>
    <s v="VL5424"/>
    <s v="NO"/>
    <m/>
    <m/>
  </r>
  <r>
    <n v="1031"/>
    <n v="2016"/>
    <x v="0"/>
    <x v="3"/>
    <x v="1"/>
    <x v="0"/>
    <x v="2"/>
    <n v="1012"/>
    <s v="3B"/>
    <x v="1"/>
    <s v="Pichi Pelluco"/>
    <s v="Puerto Montt"/>
    <s v="Bosque Mar"/>
    <s v="Puerto Montt"/>
    <n v="15"/>
    <d v="1899-12-30T15:16:00"/>
    <d v="1899-12-30T16:21:00"/>
    <d v="1899-12-30T01:05:00"/>
    <s v="WT9932"/>
    <s v="SI"/>
    <n v="2016"/>
    <m/>
  </r>
  <r>
    <n v="1032"/>
    <n v="0"/>
    <x v="0"/>
    <x v="3"/>
    <x v="1"/>
    <x v="0"/>
    <x v="2"/>
    <n v="1012"/>
    <s v="3B"/>
    <x v="1"/>
    <s v="Pichi Pelluco"/>
    <s v="Puerto Montt"/>
    <s v="Bosque Mar"/>
    <s v="Puerto Montt"/>
    <n v="15"/>
    <d v="1899-12-30T15:26:00"/>
    <d v="1899-12-30T16:35:00"/>
    <d v="1899-12-30T01:09:00"/>
    <s v="FXJK48"/>
    <s v="NO"/>
    <m/>
    <m/>
  </r>
  <r>
    <n v="1033"/>
    <n v="2017"/>
    <x v="0"/>
    <x v="3"/>
    <x v="1"/>
    <x v="0"/>
    <x v="2"/>
    <n v="1012"/>
    <s v="3B"/>
    <x v="1"/>
    <s v="Pichi Pelluco"/>
    <s v="Puerto Montt"/>
    <s v="Bosque Mar"/>
    <s v="Puerto Montt"/>
    <n v="15"/>
    <d v="1899-12-30T15:31:00"/>
    <d v="1899-12-30T16:44:00"/>
    <d v="1899-12-30T01:13:00"/>
    <s v="FSVD20"/>
    <s v="SI"/>
    <n v="2017"/>
    <m/>
  </r>
  <r>
    <n v="1034"/>
    <n v="2018"/>
    <x v="0"/>
    <x v="3"/>
    <x v="1"/>
    <x v="0"/>
    <x v="2"/>
    <n v="1012"/>
    <s v="3B"/>
    <x v="1"/>
    <s v="Pichi Pelluco"/>
    <s v="Puerto Montt"/>
    <s v="Bosque Mar"/>
    <s v="Puerto Montt"/>
    <n v="16"/>
    <d v="1899-12-30T16:18:00"/>
    <d v="1899-12-30T17:40:00"/>
    <d v="1899-12-30T01:22:00"/>
    <s v="BHCL95"/>
    <s v="SI"/>
    <n v="2018"/>
    <m/>
  </r>
  <r>
    <n v="1035"/>
    <n v="2019"/>
    <x v="0"/>
    <x v="3"/>
    <x v="1"/>
    <x v="0"/>
    <x v="2"/>
    <n v="1012"/>
    <s v="3B"/>
    <x v="1"/>
    <s v="Pichi Pelluco"/>
    <s v="Puerto Montt"/>
    <s v="Bosque Mar"/>
    <s v="Puerto Montt"/>
    <n v="16"/>
    <d v="1899-12-30T16:31:00"/>
    <d v="1899-12-30T18:00:00"/>
    <d v="1899-12-30T01:29:00"/>
    <s v="FWHC34"/>
    <s v="SI"/>
    <n v="2019"/>
    <m/>
  </r>
  <r>
    <n v="1036"/>
    <n v="0"/>
    <x v="0"/>
    <x v="3"/>
    <x v="1"/>
    <x v="0"/>
    <x v="2"/>
    <n v="1012"/>
    <s v="3B"/>
    <x v="1"/>
    <s v="Pichi Pelluco"/>
    <s v="Puerto Montt"/>
    <s v="Bosque Mar"/>
    <s v="Puerto Montt"/>
    <n v="16"/>
    <d v="1899-12-30T16:49:00"/>
    <d v="1899-12-30T18:10:00"/>
    <d v="1899-12-30T01:21:00"/>
    <s v="BBHF87"/>
    <s v="NO"/>
    <m/>
    <m/>
  </r>
  <r>
    <n v="1037"/>
    <n v="2020"/>
    <x v="0"/>
    <x v="3"/>
    <x v="1"/>
    <x v="0"/>
    <x v="2"/>
    <n v="1012"/>
    <s v="3B"/>
    <x v="1"/>
    <s v="Pichi Pelluco"/>
    <s v="Puerto Montt"/>
    <s v="Bosque Mar"/>
    <s v="Puerto Montt"/>
    <n v="17"/>
    <d v="1899-12-30T17:00:00"/>
    <d v="1899-12-30T18:30:00"/>
    <d v="1899-12-30T01:30:00"/>
    <s v="ZH2282"/>
    <s v="SI"/>
    <n v="2020"/>
    <m/>
  </r>
  <r>
    <n v="1038"/>
    <n v="0"/>
    <x v="0"/>
    <x v="3"/>
    <x v="1"/>
    <x v="0"/>
    <x v="2"/>
    <n v="1012"/>
    <s v="3B"/>
    <x v="1"/>
    <s v="Pichi Pelluco"/>
    <s v="Puerto Montt"/>
    <s v="Bosque Mar"/>
    <s v="Puerto Montt"/>
    <n v="17"/>
    <d v="1899-12-30T17:18:00"/>
    <d v="1899-12-30T18:41:00"/>
    <d v="1899-12-30T01:23:00"/>
    <s v="YX1411"/>
    <s v="NO"/>
    <m/>
    <m/>
  </r>
  <r>
    <n v="1039"/>
    <n v="2021"/>
    <x v="0"/>
    <x v="3"/>
    <x v="1"/>
    <x v="0"/>
    <x v="2"/>
    <n v="1012"/>
    <s v="3B"/>
    <x v="1"/>
    <s v="Pichi Pelluco"/>
    <s v="Puerto Montt"/>
    <s v="Bosque Mar"/>
    <s v="Puerto Montt"/>
    <n v="17"/>
    <d v="1899-12-30T17:40:00"/>
    <d v="1899-12-30T19:05:00"/>
    <d v="1899-12-30T01:25:00"/>
    <s v="XR9431"/>
    <s v="SI"/>
    <n v="2021"/>
    <m/>
  </r>
  <r>
    <n v="1040"/>
    <n v="0"/>
    <x v="0"/>
    <x v="3"/>
    <x v="1"/>
    <x v="0"/>
    <x v="2"/>
    <n v="1012"/>
    <s v="3B"/>
    <x v="1"/>
    <s v="Pichi Pelluco"/>
    <s v="Puerto Montt"/>
    <s v="Bosque Mar"/>
    <s v="Puerto Montt"/>
    <n v="17"/>
    <d v="1899-12-30T17:40:00"/>
    <d v="1899-12-30T19:03:00"/>
    <d v="1899-12-30T01:23:00"/>
    <s v="VK2092"/>
    <s v="NO"/>
    <m/>
    <m/>
  </r>
  <r>
    <n v="1041"/>
    <n v="0"/>
    <x v="0"/>
    <x v="3"/>
    <x v="1"/>
    <x v="0"/>
    <x v="2"/>
    <n v="1012"/>
    <s v="3B"/>
    <x v="1"/>
    <s v="Pichi Pelluco"/>
    <s v="Puerto Montt"/>
    <s v="Bosque Mar"/>
    <s v="Puerto Montt"/>
    <n v="17"/>
    <d v="1899-12-30T17:59:00"/>
    <d v="1899-12-30T19:22:00"/>
    <d v="1899-12-30T01:23:00"/>
    <s v="DHFL43"/>
    <s v="NO"/>
    <m/>
    <m/>
  </r>
  <r>
    <n v="1042"/>
    <n v="0"/>
    <x v="0"/>
    <x v="3"/>
    <x v="1"/>
    <x v="0"/>
    <x v="2"/>
    <n v="1012"/>
    <s v="3B"/>
    <x v="1"/>
    <s v="Pichi Pelluco"/>
    <s v="Puerto Montt"/>
    <s v="Bosque Mar"/>
    <s v="Puerto Montt"/>
    <n v="18"/>
    <d v="1899-12-30T18:11:00"/>
    <d v="1899-12-30T19:41:00"/>
    <d v="1899-12-30T01:30:00"/>
    <s v="CJCZ34"/>
    <s v="NO"/>
    <m/>
    <m/>
  </r>
  <r>
    <n v="1043"/>
    <n v="2022"/>
    <x v="0"/>
    <x v="3"/>
    <x v="1"/>
    <x v="0"/>
    <x v="2"/>
    <n v="1012"/>
    <s v="3B"/>
    <x v="1"/>
    <s v="Pichi Pelluco"/>
    <s v="Puerto Montt"/>
    <s v="Bosque Mar"/>
    <s v="Puerto Montt"/>
    <n v="18"/>
    <d v="1899-12-30T18:30:00"/>
    <d v="1899-12-30T20:00:00"/>
    <d v="1899-12-30T01:30:00"/>
    <s v="XY3636"/>
    <s v="SI"/>
    <n v="2022"/>
    <m/>
  </r>
  <r>
    <n v="1044"/>
    <n v="2023"/>
    <x v="0"/>
    <x v="3"/>
    <x v="1"/>
    <x v="0"/>
    <x v="2"/>
    <n v="1012"/>
    <s v="3B"/>
    <x v="1"/>
    <s v="Pichi Pelluco"/>
    <s v="Puerto Montt"/>
    <s v="Bosque Mar"/>
    <s v="Puerto Montt"/>
    <n v="18"/>
    <d v="1899-12-30T18:35:00"/>
    <d v="1899-12-30T20:05:00"/>
    <d v="1899-12-30T01:30:00"/>
    <s v="WV1923"/>
    <s v="SI"/>
    <n v="2023"/>
    <m/>
  </r>
  <r>
    <n v="1045"/>
    <n v="3000"/>
    <x v="0"/>
    <x v="3"/>
    <x v="1"/>
    <x v="0"/>
    <x v="2"/>
    <n v="1013"/>
    <s v="3D"/>
    <x v="0"/>
    <s v="Puerto Montt"/>
    <s v="Puerto Montt"/>
    <s v="Pichi Pelluco"/>
    <s v="Puerto Montt"/>
    <n v="6"/>
    <d v="1899-12-30T06:51:00"/>
    <d v="1899-12-30T08:17:00"/>
    <d v="1899-12-30T01:26:00"/>
    <s v="YF1748"/>
    <s v="SI"/>
    <n v="3000"/>
    <m/>
  </r>
  <r>
    <n v="1046"/>
    <n v="3001"/>
    <x v="0"/>
    <x v="3"/>
    <x v="1"/>
    <x v="0"/>
    <x v="2"/>
    <n v="1013"/>
    <s v="3D"/>
    <x v="0"/>
    <s v="Puerto Montt"/>
    <s v="Puerto Montt"/>
    <s v="Pichi Pelluco"/>
    <s v="Puerto Montt"/>
    <n v="7"/>
    <d v="1899-12-30T07:03:00"/>
    <d v="1899-12-30T08:44:00"/>
    <d v="1899-12-30T01:41:00"/>
    <s v="FSVD30"/>
    <s v="SI"/>
    <n v="3001"/>
    <m/>
  </r>
  <r>
    <n v="1047"/>
    <n v="0"/>
    <x v="0"/>
    <x v="3"/>
    <x v="1"/>
    <x v="0"/>
    <x v="2"/>
    <n v="1013"/>
    <s v="3D"/>
    <x v="0"/>
    <s v="Puerto Montt"/>
    <s v="Puerto Montt"/>
    <s v="Pichi Pelluco"/>
    <s v="Puerto Montt"/>
    <n v="7"/>
    <d v="1899-12-30T07:18:00"/>
    <d v="1899-12-30T08:59:00"/>
    <d v="1899-12-30T01:41:00"/>
    <s v="YG4840"/>
    <s v="NO"/>
    <m/>
    <m/>
  </r>
  <r>
    <n v="1048"/>
    <n v="3002"/>
    <x v="0"/>
    <x v="3"/>
    <x v="1"/>
    <x v="0"/>
    <x v="2"/>
    <n v="1013"/>
    <s v="3D"/>
    <x v="0"/>
    <s v="Puerto Montt"/>
    <s v="Puerto Montt"/>
    <s v="Pichi Pelluco"/>
    <s v="Puerto Montt"/>
    <n v="7"/>
    <d v="1899-12-30T07:39:00"/>
    <d v="1899-12-30T09:20:00"/>
    <d v="1899-12-30T01:41:00"/>
    <s v="BSSD85"/>
    <s v="SI"/>
    <n v="3002"/>
    <m/>
  </r>
  <r>
    <n v="1049"/>
    <n v="3003"/>
    <x v="0"/>
    <x v="3"/>
    <x v="1"/>
    <x v="0"/>
    <x v="2"/>
    <n v="1013"/>
    <s v="3D"/>
    <x v="0"/>
    <s v="Puerto Montt"/>
    <s v="Puerto Montt"/>
    <s v="Pichi Pelluco"/>
    <s v="Puerto Montt"/>
    <n v="8"/>
    <d v="1899-12-30T08:03:00"/>
    <d v="1899-12-30T09:34:00"/>
    <d v="1899-12-30T01:31:00"/>
    <s v="FSVD20"/>
    <s v="SI"/>
    <n v="3003"/>
    <m/>
  </r>
  <r>
    <n v="1050"/>
    <n v="0"/>
    <x v="0"/>
    <x v="3"/>
    <x v="1"/>
    <x v="0"/>
    <x v="2"/>
    <n v="1013"/>
    <s v="3D"/>
    <x v="0"/>
    <s v="Puerto Montt"/>
    <s v="Puerto Montt"/>
    <s v="Pichi Pelluco"/>
    <s v="Puerto Montt"/>
    <n v="8"/>
    <d v="1899-12-30T08:22:00"/>
    <d v="1899-12-30T09:43:00"/>
    <d v="1899-12-30T01:21:00"/>
    <s v="WK7551"/>
    <s v="NO"/>
    <m/>
    <m/>
  </r>
  <r>
    <n v="1051"/>
    <n v="3004"/>
    <x v="0"/>
    <x v="3"/>
    <x v="1"/>
    <x v="0"/>
    <x v="2"/>
    <n v="1013"/>
    <s v="3D"/>
    <x v="0"/>
    <s v="Puerto Montt"/>
    <s v="Puerto Montt"/>
    <s v="Pichi Pelluco"/>
    <s v="Puerto Montt"/>
    <n v="8"/>
    <d v="1899-12-30T08:54:00"/>
    <d v="1899-12-30T10:05:00"/>
    <d v="1899-12-30T01:11:00"/>
    <s v="XX7609"/>
    <s v="SI"/>
    <n v="3004"/>
    <m/>
  </r>
  <r>
    <n v="1052"/>
    <n v="3005"/>
    <x v="0"/>
    <x v="3"/>
    <x v="1"/>
    <x v="0"/>
    <x v="2"/>
    <n v="1013"/>
    <s v="3D"/>
    <x v="0"/>
    <s v="Puerto Montt"/>
    <s v="Puerto Montt"/>
    <s v="Pichi Pelluco"/>
    <s v="Puerto Montt"/>
    <n v="9"/>
    <d v="1899-12-30T09:08:00"/>
    <d v="1899-12-30T10:35:00"/>
    <d v="1899-12-30T01:27:00"/>
    <s v="LFBG41"/>
    <s v="SI"/>
    <n v="3005"/>
    <m/>
  </r>
  <r>
    <n v="1053"/>
    <n v="0"/>
    <x v="0"/>
    <x v="3"/>
    <x v="1"/>
    <x v="0"/>
    <x v="2"/>
    <n v="1013"/>
    <s v="3D"/>
    <x v="0"/>
    <s v="Puerto Montt"/>
    <s v="Puerto Montt"/>
    <s v="Pichi Pelluco"/>
    <s v="Puerto Montt"/>
    <n v="9"/>
    <d v="1899-12-30T09:29:00"/>
    <d v="1899-12-30T10:58:00"/>
    <d v="1899-12-30T01:29:00"/>
    <s v="FXJK56"/>
    <s v="NO"/>
    <m/>
    <m/>
  </r>
  <r>
    <n v="1054"/>
    <n v="3017"/>
    <x v="0"/>
    <x v="3"/>
    <x v="1"/>
    <x v="0"/>
    <x v="2"/>
    <n v="1013"/>
    <s v="3D"/>
    <x v="0"/>
    <s v="Puerto Montt"/>
    <s v="Puerto Montt"/>
    <s v="Pichi Pelluco"/>
    <s v="Puerto Montt"/>
    <n v="9"/>
    <d v="1899-12-30T09:51:00"/>
    <d v="1899-12-30T11:22:00"/>
    <d v="1899-12-30T01:31:00"/>
    <s v="WR7470"/>
    <s v="SI"/>
    <n v="3017"/>
    <m/>
  </r>
  <r>
    <n v="1055"/>
    <n v="3006"/>
    <x v="0"/>
    <x v="3"/>
    <x v="1"/>
    <x v="0"/>
    <x v="2"/>
    <n v="1013"/>
    <s v="3D"/>
    <x v="0"/>
    <s v="Puerto Montt"/>
    <s v="Puerto Montt"/>
    <s v="Pichi Pelluco"/>
    <s v="Puerto Montt"/>
    <n v="10"/>
    <d v="1899-12-30T10:11:00"/>
    <d v="1899-12-30T11:20:00"/>
    <d v="1899-12-30T01:09:00"/>
    <s v="WT9932"/>
    <s v="SI"/>
    <n v="3006"/>
    <m/>
  </r>
  <r>
    <n v="1056"/>
    <n v="0"/>
    <x v="0"/>
    <x v="3"/>
    <x v="1"/>
    <x v="0"/>
    <x v="2"/>
    <n v="1013"/>
    <s v="3D"/>
    <x v="0"/>
    <s v="Puerto Montt"/>
    <s v="Puerto Montt"/>
    <s v="Pichi Pelluco"/>
    <s v="Puerto Montt"/>
    <n v="10"/>
    <d v="1899-12-30T10:30:00"/>
    <d v="1899-12-30T11:36:00"/>
    <d v="1899-12-30T01:06:00"/>
    <s v="LFBH86"/>
    <s v="NO"/>
    <m/>
    <m/>
  </r>
  <r>
    <n v="1057"/>
    <n v="3007"/>
    <x v="0"/>
    <x v="3"/>
    <x v="1"/>
    <x v="0"/>
    <x v="2"/>
    <n v="1013"/>
    <s v="3D"/>
    <x v="0"/>
    <s v="Puerto Montt"/>
    <s v="Puerto Montt"/>
    <s v="Pichi Pelluco"/>
    <s v="Puerto Montt"/>
    <n v="10"/>
    <d v="1899-12-30T10:53:00"/>
    <d v="1899-12-30T11:55:00"/>
    <d v="1899-12-30T01:02:00"/>
    <s v="XY3636"/>
    <s v="SI"/>
    <n v="3007"/>
    <m/>
  </r>
  <r>
    <n v="1058"/>
    <n v="3008"/>
    <x v="0"/>
    <x v="3"/>
    <x v="1"/>
    <x v="0"/>
    <x v="2"/>
    <n v="1013"/>
    <s v="3D"/>
    <x v="0"/>
    <s v="Puerto Montt"/>
    <s v="Puerto Montt"/>
    <s v="Pichi Pelluco"/>
    <s v="Puerto Montt"/>
    <n v="11"/>
    <d v="1899-12-30T11:10:00"/>
    <d v="1899-12-30T12:23:00"/>
    <d v="1899-12-30T01:13:00"/>
    <s v="ZU5490"/>
    <s v="SI"/>
    <n v="3008"/>
    <m/>
  </r>
  <r>
    <n v="1059"/>
    <n v="3009"/>
    <x v="0"/>
    <x v="3"/>
    <x v="1"/>
    <x v="0"/>
    <x v="2"/>
    <n v="1013"/>
    <s v="3D"/>
    <x v="0"/>
    <s v="Puerto Montt"/>
    <s v="Puerto Montt"/>
    <s v="Pichi Pelluco"/>
    <s v="Puerto Montt"/>
    <n v="11"/>
    <d v="1899-12-30T11:50:00"/>
    <d v="1899-12-30T13:17:00"/>
    <d v="1899-12-30T01:27:00"/>
    <s v="ZU5491"/>
    <s v="SI"/>
    <n v="3009"/>
    <m/>
  </r>
  <r>
    <n v="1060"/>
    <n v="3018"/>
    <x v="0"/>
    <x v="3"/>
    <x v="1"/>
    <x v="0"/>
    <x v="2"/>
    <n v="1013"/>
    <s v="3D"/>
    <x v="0"/>
    <s v="Puerto Montt"/>
    <s v="Puerto Montt"/>
    <s v="Pichi Pelluco"/>
    <s v="Puerto Montt"/>
    <n v="12"/>
    <d v="1899-12-30T12:37:00"/>
    <d v="1899-12-30T14:01:00"/>
    <d v="1899-12-30T01:24:00"/>
    <s v="WK7551"/>
    <s v="SI"/>
    <n v="3018"/>
    <m/>
  </r>
  <r>
    <n v="1061"/>
    <n v="3010"/>
    <x v="0"/>
    <x v="3"/>
    <x v="1"/>
    <x v="0"/>
    <x v="2"/>
    <n v="1013"/>
    <s v="3D"/>
    <x v="0"/>
    <s v="Puerto Montt"/>
    <s v="Puerto Montt"/>
    <s v="Pichi Pelluco"/>
    <s v="Puerto Montt"/>
    <n v="13"/>
    <d v="1899-12-30T13:11:00"/>
    <d v="1899-12-30T14:27:00"/>
    <d v="1899-12-30T01:16:00"/>
    <s v="YX1411"/>
    <s v="SI"/>
    <n v="3010"/>
    <m/>
  </r>
  <r>
    <n v="1062"/>
    <n v="3011"/>
    <x v="0"/>
    <x v="3"/>
    <x v="1"/>
    <x v="0"/>
    <x v="2"/>
    <n v="1013"/>
    <s v="3D"/>
    <x v="0"/>
    <s v="Puerto Montt"/>
    <s v="Puerto Montt"/>
    <s v="Pichi Pelluco"/>
    <s v="Puerto Montt"/>
    <n v="13"/>
    <d v="1899-12-30T13:29:00"/>
    <d v="1899-12-30T14:38:00"/>
    <d v="1899-12-30T01:09:00"/>
    <s v="CJCZ34"/>
    <s v="SI"/>
    <n v="3011"/>
    <m/>
  </r>
  <r>
    <n v="1063"/>
    <n v="3012"/>
    <x v="0"/>
    <x v="3"/>
    <x v="1"/>
    <x v="0"/>
    <x v="2"/>
    <n v="1013"/>
    <s v="3D"/>
    <x v="0"/>
    <s v="Puerto Montt"/>
    <s v="Puerto Montt"/>
    <s v="Pichi Pelluco"/>
    <s v="Puerto Montt"/>
    <n v="13"/>
    <d v="1899-12-30T13:59:00"/>
    <d v="1899-12-30T15:21:00"/>
    <d v="1899-12-30T01:22:00"/>
    <s v="CJRT90"/>
    <s v="SI"/>
    <n v="3012"/>
    <m/>
  </r>
  <r>
    <n v="1064"/>
    <n v="3013"/>
    <x v="0"/>
    <x v="3"/>
    <x v="1"/>
    <x v="0"/>
    <x v="2"/>
    <n v="1013"/>
    <s v="3D"/>
    <x v="0"/>
    <s v="Puerto Montt"/>
    <s v="Puerto Montt"/>
    <s v="Pichi Pelluco"/>
    <s v="Puerto Montt"/>
    <n v="14"/>
    <d v="1899-12-30T14:32:00"/>
    <d v="1899-12-30T15:50:00"/>
    <d v="1899-12-30T01:18:00"/>
    <s v="YG4840"/>
    <s v="SI"/>
    <n v="3013"/>
    <m/>
  </r>
  <r>
    <n v="1065"/>
    <n v="3014"/>
    <x v="0"/>
    <x v="3"/>
    <x v="1"/>
    <x v="0"/>
    <x v="2"/>
    <n v="1013"/>
    <s v="3D"/>
    <x v="0"/>
    <s v="Puerto Montt"/>
    <s v="Puerto Montt"/>
    <s v="Pichi Pelluco"/>
    <s v="Puerto Montt"/>
    <n v="15"/>
    <d v="1899-12-30T15:27:00"/>
    <d v="1899-12-30T16:50:00"/>
    <d v="1899-12-30T01:23:00"/>
    <s v="WK7551"/>
    <s v="SI"/>
    <n v="3014"/>
    <m/>
  </r>
  <r>
    <n v="1066"/>
    <n v="3015"/>
    <x v="0"/>
    <x v="3"/>
    <x v="1"/>
    <x v="0"/>
    <x v="2"/>
    <n v="1013"/>
    <s v="3D"/>
    <x v="0"/>
    <s v="Puerto Montt"/>
    <s v="Puerto Montt"/>
    <s v="Pichi Pelluco"/>
    <s v="Puerto Montt"/>
    <n v="16"/>
    <d v="1899-12-30T16:09:00"/>
    <d v="1899-12-30T17:44:00"/>
    <d v="1899-12-30T01:35:00"/>
    <s v="YB6734"/>
    <s v="SI"/>
    <n v="3015"/>
    <m/>
  </r>
  <r>
    <n v="1067"/>
    <n v="3016"/>
    <x v="0"/>
    <x v="3"/>
    <x v="1"/>
    <x v="0"/>
    <x v="2"/>
    <n v="1013"/>
    <s v="3D"/>
    <x v="0"/>
    <s v="Puerto Montt"/>
    <s v="Puerto Montt"/>
    <s v="Pichi Pelluco"/>
    <s v="Puerto Montt"/>
    <n v="17"/>
    <d v="1899-12-30T17:03:00"/>
    <d v="1899-12-30T18:30:00"/>
    <d v="1899-12-30T01:27:00"/>
    <s v="FSVD20"/>
    <s v="SI"/>
    <n v="3016"/>
    <m/>
  </r>
  <r>
    <n v="1068"/>
    <n v="3000"/>
    <x v="0"/>
    <x v="3"/>
    <x v="1"/>
    <x v="0"/>
    <x v="2"/>
    <n v="1013"/>
    <s v="3D"/>
    <x v="1"/>
    <s v="Pichi Pelluco"/>
    <s v="Puerto Montt"/>
    <s v="Puerto Montt"/>
    <s v="Puerto Montt"/>
    <n v="8"/>
    <d v="1899-12-30T08:17:00"/>
    <d v="1899-12-30T09:56:00"/>
    <d v="1899-12-30T01:39:00"/>
    <s v="YF1748"/>
    <s v="SI"/>
    <n v="3000"/>
    <m/>
  </r>
  <r>
    <n v="1069"/>
    <n v="3001"/>
    <x v="0"/>
    <x v="3"/>
    <x v="1"/>
    <x v="0"/>
    <x v="2"/>
    <n v="1013"/>
    <s v="3D"/>
    <x v="1"/>
    <s v="Pichi Pelluco"/>
    <s v="Puerto Montt"/>
    <s v="Puerto Montt"/>
    <s v="Puerto Montt"/>
    <n v="8"/>
    <d v="1899-12-30T08:44:00"/>
    <d v="1899-12-30T10:00:00"/>
    <d v="1899-12-30T01:16:00"/>
    <s v="FSVD30"/>
    <s v="SI"/>
    <n v="3001"/>
    <m/>
  </r>
  <r>
    <n v="1070"/>
    <n v="0"/>
    <x v="0"/>
    <x v="3"/>
    <x v="1"/>
    <x v="0"/>
    <x v="2"/>
    <n v="1013"/>
    <s v="3D"/>
    <x v="1"/>
    <s v="Pichi Pelluco"/>
    <s v="Puerto Montt"/>
    <s v="Puerto Montt"/>
    <s v="Puerto Montt"/>
    <n v="8"/>
    <d v="1899-12-30T08:59:00"/>
    <d v="1899-12-30T10:27:00"/>
    <d v="1899-12-30T01:28:00"/>
    <s v="YG4840"/>
    <s v="NO"/>
    <m/>
    <m/>
  </r>
  <r>
    <n v="1071"/>
    <n v="3002"/>
    <x v="0"/>
    <x v="3"/>
    <x v="1"/>
    <x v="0"/>
    <x v="2"/>
    <n v="1013"/>
    <s v="3D"/>
    <x v="1"/>
    <s v="Pichi Pelluco"/>
    <s v="Puerto Montt"/>
    <s v="Puerto Montt"/>
    <s v="Puerto Montt"/>
    <n v="9"/>
    <d v="1899-12-30T09:20:00"/>
    <d v="1899-12-30T10:30:00"/>
    <d v="1899-12-30T01:10:00"/>
    <s v="BSSD85"/>
    <s v="SI"/>
    <n v="3002"/>
    <m/>
  </r>
  <r>
    <n v="1072"/>
    <n v="3003"/>
    <x v="0"/>
    <x v="3"/>
    <x v="1"/>
    <x v="0"/>
    <x v="2"/>
    <n v="1013"/>
    <s v="3D"/>
    <x v="1"/>
    <s v="Pichi Pelluco"/>
    <s v="Puerto Montt"/>
    <s v="Puerto Montt"/>
    <s v="Puerto Montt"/>
    <n v="9"/>
    <d v="1899-12-30T09:34:00"/>
    <d v="1899-12-30T10:40:00"/>
    <d v="1899-12-30T01:06:00"/>
    <s v="FSVD20"/>
    <s v="SI"/>
    <n v="3003"/>
    <m/>
  </r>
  <r>
    <n v="1073"/>
    <n v="0"/>
    <x v="0"/>
    <x v="3"/>
    <x v="1"/>
    <x v="0"/>
    <x v="2"/>
    <n v="1013"/>
    <s v="3D"/>
    <x v="1"/>
    <s v="Pichi Pelluco"/>
    <s v="Puerto Montt"/>
    <s v="Puerto Montt"/>
    <s v="Puerto Montt"/>
    <n v="9"/>
    <d v="1899-12-30T09:43:00"/>
    <d v="1899-12-30T10:51:00"/>
    <d v="1899-12-30T01:08:00"/>
    <s v="WK7551"/>
    <s v="NO"/>
    <m/>
    <m/>
  </r>
  <r>
    <n v="1074"/>
    <n v="3004"/>
    <x v="0"/>
    <x v="3"/>
    <x v="1"/>
    <x v="0"/>
    <x v="2"/>
    <n v="1013"/>
    <s v="3D"/>
    <x v="1"/>
    <s v="Pichi Pelluco"/>
    <s v="Puerto Montt"/>
    <s v="Puerto Montt"/>
    <s v="Puerto Montt"/>
    <n v="10"/>
    <d v="1899-12-30T10:05:00"/>
    <d v="1899-12-30T11:15:00"/>
    <d v="1899-12-30T01:10:00"/>
    <s v="XX7609"/>
    <s v="SI"/>
    <n v="3004"/>
    <m/>
  </r>
  <r>
    <n v="1075"/>
    <n v="3005"/>
    <x v="0"/>
    <x v="3"/>
    <x v="1"/>
    <x v="0"/>
    <x v="2"/>
    <n v="1013"/>
    <s v="3D"/>
    <x v="1"/>
    <s v="Pichi Pelluco"/>
    <s v="Puerto Montt"/>
    <s v="Puerto Montt"/>
    <s v="Puerto Montt"/>
    <n v="10"/>
    <d v="1899-12-30T10:35:00"/>
    <d v="1899-12-30T12:04:00"/>
    <d v="1899-12-30T01:29:00"/>
    <s v="LFBG41"/>
    <s v="SI"/>
    <n v="3005"/>
    <m/>
  </r>
  <r>
    <n v="1076"/>
    <n v="0"/>
    <x v="0"/>
    <x v="3"/>
    <x v="1"/>
    <x v="0"/>
    <x v="2"/>
    <n v="1013"/>
    <s v="3D"/>
    <x v="1"/>
    <s v="Pichi Pelluco"/>
    <s v="Puerto Montt"/>
    <s v="Puerto Montt"/>
    <s v="Puerto Montt"/>
    <n v="10"/>
    <d v="1899-12-30T10:58:00"/>
    <d v="1899-12-30T12:18:00"/>
    <d v="1899-12-30T01:20:00"/>
    <s v="FXJK56"/>
    <s v="NO"/>
    <m/>
    <m/>
  </r>
  <r>
    <n v="1077"/>
    <n v="3017"/>
    <x v="0"/>
    <x v="3"/>
    <x v="1"/>
    <x v="0"/>
    <x v="2"/>
    <n v="1013"/>
    <s v="3D"/>
    <x v="1"/>
    <s v="Pichi Pelluco"/>
    <s v="Puerto Montt"/>
    <s v="Puerto Montt"/>
    <s v="Puerto Montt"/>
    <n v="11"/>
    <d v="1899-12-30T11:22:00"/>
    <d v="1899-12-30T13:01:00"/>
    <d v="1899-12-30T01:39:00"/>
    <s v="WR7470"/>
    <s v="SI"/>
    <n v="3017"/>
    <m/>
  </r>
  <r>
    <n v="1078"/>
    <n v="3006"/>
    <x v="0"/>
    <x v="3"/>
    <x v="1"/>
    <x v="0"/>
    <x v="2"/>
    <n v="1013"/>
    <s v="3D"/>
    <x v="1"/>
    <s v="Pichi Pelluco"/>
    <s v="Puerto Montt"/>
    <s v="Puerto Montt"/>
    <s v="Puerto Montt"/>
    <n v="11"/>
    <d v="1899-12-30T11:20:00"/>
    <d v="1899-12-30T12:30:00"/>
    <d v="1899-12-30T01:10:00"/>
    <s v="WT9932"/>
    <s v="SI"/>
    <n v="3006"/>
    <m/>
  </r>
  <r>
    <n v="1079"/>
    <n v="0"/>
    <x v="0"/>
    <x v="3"/>
    <x v="1"/>
    <x v="0"/>
    <x v="2"/>
    <n v="1013"/>
    <s v="3D"/>
    <x v="1"/>
    <s v="Pichi Pelluco"/>
    <s v="Puerto Montt"/>
    <s v="Puerto Montt"/>
    <s v="Puerto Montt"/>
    <n v="11"/>
    <d v="1899-12-30T11:36:00"/>
    <d v="1899-12-30T13:01:00"/>
    <d v="1899-12-30T01:25:00"/>
    <s v="LFBH86"/>
    <s v="NO"/>
    <m/>
    <m/>
  </r>
  <r>
    <n v="1080"/>
    <n v="3007"/>
    <x v="0"/>
    <x v="3"/>
    <x v="1"/>
    <x v="0"/>
    <x v="2"/>
    <n v="1013"/>
    <s v="3D"/>
    <x v="1"/>
    <s v="Pichi Pelluco"/>
    <s v="Puerto Montt"/>
    <s v="Puerto Montt"/>
    <s v="Puerto Montt"/>
    <n v="11"/>
    <d v="1899-12-30T11:55:00"/>
    <d v="1899-12-30T13:05:00"/>
    <d v="1899-12-30T01:10:00"/>
    <s v="XY3636"/>
    <s v="SI"/>
    <n v="3007"/>
    <m/>
  </r>
  <r>
    <n v="1081"/>
    <n v="3008"/>
    <x v="0"/>
    <x v="3"/>
    <x v="1"/>
    <x v="0"/>
    <x v="2"/>
    <n v="1013"/>
    <s v="3D"/>
    <x v="1"/>
    <s v="Pichi Pelluco"/>
    <s v="Puerto Montt"/>
    <s v="Puerto Montt"/>
    <s v="Puerto Montt"/>
    <n v="12"/>
    <d v="1899-12-30T12:23:00"/>
    <d v="1899-12-30T13:30:00"/>
    <d v="1899-12-30T01:07:00"/>
    <s v="ZU5490"/>
    <s v="SI"/>
    <n v="3008"/>
    <m/>
  </r>
  <r>
    <n v="1082"/>
    <n v="3009"/>
    <x v="0"/>
    <x v="3"/>
    <x v="1"/>
    <x v="0"/>
    <x v="2"/>
    <n v="1013"/>
    <s v="3D"/>
    <x v="1"/>
    <s v="Pichi Pelluco"/>
    <s v="Puerto Montt"/>
    <s v="Puerto Montt"/>
    <s v="Puerto Montt"/>
    <n v="13"/>
    <d v="1899-12-30T13:17:00"/>
    <d v="1899-12-30T14:46:00"/>
    <d v="1899-12-30T01:29:00"/>
    <s v="ZU5491"/>
    <s v="SI"/>
    <n v="3009"/>
    <m/>
  </r>
  <r>
    <n v="1083"/>
    <n v="3018"/>
    <x v="0"/>
    <x v="3"/>
    <x v="1"/>
    <x v="0"/>
    <x v="2"/>
    <n v="1013"/>
    <s v="3D"/>
    <x v="1"/>
    <s v="Pichi Pelluco"/>
    <s v="Puerto Montt"/>
    <s v="Puerto Montt"/>
    <s v="Puerto Montt"/>
    <n v="14"/>
    <d v="1899-12-30T14:01:00"/>
    <d v="1899-12-30T15:42:00"/>
    <d v="1899-12-30T01:41:00"/>
    <s v="WK7551"/>
    <s v="SI"/>
    <n v="3018"/>
    <m/>
  </r>
  <r>
    <n v="1085"/>
    <n v="3011"/>
    <x v="0"/>
    <x v="3"/>
    <x v="1"/>
    <x v="0"/>
    <x v="2"/>
    <n v="1013"/>
    <s v="3D"/>
    <x v="1"/>
    <s v="Pichi Pelluco"/>
    <s v="Puerto Montt"/>
    <s v="Puerto Montt"/>
    <s v="Puerto Montt"/>
    <n v="14"/>
    <d v="1899-12-30T14:38:00"/>
    <d v="1899-12-30T15:48:00"/>
    <d v="1899-12-30T01:10:00"/>
    <s v="CJCZ34"/>
    <s v="SI"/>
    <n v="3011"/>
    <m/>
  </r>
  <r>
    <n v="1086"/>
    <n v="3013"/>
    <x v="0"/>
    <x v="3"/>
    <x v="1"/>
    <x v="0"/>
    <x v="2"/>
    <n v="1013"/>
    <s v="3D"/>
    <x v="1"/>
    <s v="Pichi Pelluco"/>
    <s v="Puerto Montt"/>
    <s v="Puerto Montt"/>
    <s v="Puerto Montt"/>
    <n v="15"/>
    <d v="1899-12-30T15:50:00"/>
    <d v="1899-12-30T17:20:00"/>
    <d v="1899-12-30T01:30:00"/>
    <s v="YG4840"/>
    <s v="SI"/>
    <n v="3013"/>
    <m/>
  </r>
  <r>
    <n v="1087"/>
    <n v="3014"/>
    <x v="0"/>
    <x v="3"/>
    <x v="1"/>
    <x v="0"/>
    <x v="2"/>
    <n v="1013"/>
    <s v="3D"/>
    <x v="1"/>
    <s v="Pichi Pelluco"/>
    <s v="Puerto Montt"/>
    <s v="Puerto Montt"/>
    <s v="Puerto Montt"/>
    <n v="16"/>
    <d v="1899-12-30T16:50:00"/>
    <d v="1899-12-30T18:30:00"/>
    <d v="1899-12-30T01:40:00"/>
    <s v="WK7551"/>
    <s v="SI"/>
    <n v="3014"/>
    <m/>
  </r>
  <r>
    <n v="1088"/>
    <n v="3015"/>
    <x v="0"/>
    <x v="3"/>
    <x v="1"/>
    <x v="0"/>
    <x v="2"/>
    <n v="1013"/>
    <s v="3D"/>
    <x v="1"/>
    <s v="Pichi Pelluco"/>
    <s v="Puerto Montt"/>
    <s v="Puerto Montt"/>
    <s v="Puerto Montt"/>
    <n v="17"/>
    <d v="1899-12-30T17:44:00"/>
    <d v="1899-12-30T19:31:00"/>
    <d v="1899-12-30T01:47:00"/>
    <s v="YB6734"/>
    <s v="SI"/>
    <n v="3015"/>
    <m/>
  </r>
  <r>
    <n v="1089"/>
    <n v="3016"/>
    <x v="0"/>
    <x v="3"/>
    <x v="1"/>
    <x v="0"/>
    <x v="2"/>
    <n v="1013"/>
    <s v="3D"/>
    <x v="1"/>
    <s v="Pichi Pelluco"/>
    <s v="Puerto Montt"/>
    <s v="Puerto Montt"/>
    <s v="Puerto Montt"/>
    <n v="18"/>
    <d v="1899-12-30T18:30:00"/>
    <d v="1899-12-30T20:00:00"/>
    <d v="1899-12-30T01:30:00"/>
    <s v="FSVD20"/>
    <s v="SI"/>
    <n v="3016"/>
    <m/>
  </r>
  <r>
    <n v="1090"/>
    <n v="2530"/>
    <x v="0"/>
    <x v="4"/>
    <x v="2"/>
    <x v="0"/>
    <x v="2"/>
    <n v="1011"/>
    <s v="3A"/>
    <x v="0"/>
    <s v="Bosque Mar"/>
    <s v="Puerto Montt"/>
    <s v="Pichi Pelluco"/>
    <s v="Puerto Montt"/>
    <n v="9"/>
    <d v="1899-12-30T09:10:00"/>
    <d v="1899-12-30T10:15:00"/>
    <d v="1899-12-30T01:05:00"/>
    <s v="WT8729"/>
    <s v="SI"/>
    <n v="2530"/>
    <m/>
  </r>
  <r>
    <n v="1091"/>
    <n v="0"/>
    <x v="0"/>
    <x v="4"/>
    <x v="2"/>
    <x v="0"/>
    <x v="2"/>
    <n v="1011"/>
    <s v="3A"/>
    <x v="0"/>
    <s v="Bosque Mar"/>
    <s v="Puerto Montt"/>
    <s v="Pichi Pelluco"/>
    <s v="Puerto Montt"/>
    <n v="9"/>
    <d v="1899-12-30T09:19:00"/>
    <d v="1899-12-30T10:24:00"/>
    <d v="1899-12-30T01:05:00"/>
    <s v="YB6734"/>
    <s v="NO"/>
    <m/>
    <m/>
  </r>
  <r>
    <n v="1092"/>
    <n v="2531"/>
    <x v="0"/>
    <x v="4"/>
    <x v="2"/>
    <x v="0"/>
    <x v="2"/>
    <n v="1011"/>
    <s v="3A"/>
    <x v="0"/>
    <s v="Bosque Mar"/>
    <s v="Puerto Montt"/>
    <s v="Pichi Pelluco"/>
    <s v="Puerto Montt"/>
    <n v="9"/>
    <d v="1899-12-30T09:32:00"/>
    <d v="1899-12-30T10:33:00"/>
    <d v="1899-12-30T01:01:00"/>
    <s v="FXJK48"/>
    <s v="SI"/>
    <n v="2531"/>
    <m/>
  </r>
  <r>
    <n v="1093"/>
    <n v="0"/>
    <x v="0"/>
    <x v="4"/>
    <x v="2"/>
    <x v="0"/>
    <x v="2"/>
    <n v="1011"/>
    <s v="3A"/>
    <x v="0"/>
    <s v="Bosque Mar"/>
    <s v="Puerto Montt"/>
    <s v="Pichi Pelluco"/>
    <s v="Puerto Montt"/>
    <n v="9"/>
    <d v="1899-12-30T09:44:00"/>
    <d v="1899-12-30T10:49:00"/>
    <d v="1899-12-30T01:05:00"/>
    <s v="ZU5490"/>
    <s v="NO"/>
    <m/>
    <m/>
  </r>
  <r>
    <n v="1094"/>
    <n v="2532"/>
    <x v="0"/>
    <x v="4"/>
    <x v="2"/>
    <x v="0"/>
    <x v="2"/>
    <n v="1011"/>
    <s v="3A"/>
    <x v="0"/>
    <s v="Bosque Mar"/>
    <s v="Puerto Montt"/>
    <s v="Pichi Pelluco"/>
    <s v="Puerto Montt"/>
    <n v="10"/>
    <d v="1899-12-30T10:01:00"/>
    <d v="1899-12-30T11:12:00"/>
    <d v="1899-12-30T01:11:00"/>
    <s v="YX1411"/>
    <s v="SI"/>
    <n v="2532"/>
    <m/>
  </r>
  <r>
    <n v="1095"/>
    <n v="0"/>
    <x v="0"/>
    <x v="4"/>
    <x v="2"/>
    <x v="0"/>
    <x v="2"/>
    <n v="1011"/>
    <s v="3A"/>
    <x v="0"/>
    <s v="Bosque Mar"/>
    <s v="Puerto Montt"/>
    <s v="Pichi Pelluco"/>
    <s v="Puerto Montt"/>
    <n v="10"/>
    <d v="1899-12-30T10:18:00"/>
    <d v="1899-12-30T11:23:00"/>
    <d v="1899-12-30T01:05:00"/>
    <s v="XP3007"/>
    <s v="NO"/>
    <m/>
    <m/>
  </r>
  <r>
    <n v="1096"/>
    <n v="2539"/>
    <x v="0"/>
    <x v="4"/>
    <x v="2"/>
    <x v="0"/>
    <x v="2"/>
    <n v="1011"/>
    <s v="3A"/>
    <x v="0"/>
    <s v="Bosque Mar"/>
    <s v="Puerto Montt"/>
    <s v="Pichi Pelluco"/>
    <s v="Puerto Montt"/>
    <n v="10"/>
    <d v="1899-12-30T10:37:00"/>
    <d v="1899-12-30T11:45:00"/>
    <d v="1899-12-30T01:08:00"/>
    <s v="VC8107"/>
    <s v="SI"/>
    <n v="2539"/>
    <m/>
  </r>
  <r>
    <n v="1097"/>
    <n v="0"/>
    <x v="0"/>
    <x v="4"/>
    <x v="2"/>
    <x v="0"/>
    <x v="2"/>
    <n v="1011"/>
    <s v="3A"/>
    <x v="0"/>
    <s v="Bosque Mar"/>
    <s v="Puerto Montt"/>
    <s v="Pichi Pelluco"/>
    <s v="Puerto Montt"/>
    <n v="11"/>
    <d v="1899-12-30T11:00:00"/>
    <d v="1899-12-30T12:05:00"/>
    <d v="1899-12-30T01:05:00"/>
    <s v="KJCY70"/>
    <s v="NO"/>
    <m/>
    <s v="No deja subir al bus"/>
  </r>
  <r>
    <n v="1098"/>
    <n v="2540"/>
    <x v="0"/>
    <x v="4"/>
    <x v="2"/>
    <x v="0"/>
    <x v="2"/>
    <n v="1011"/>
    <s v="3A"/>
    <x v="0"/>
    <s v="Bosque Mar"/>
    <s v="Puerto Montt"/>
    <s v="Pichi Pelluco"/>
    <s v="Puerto Montt"/>
    <n v="11"/>
    <d v="1899-12-30T11:15:00"/>
    <d v="1899-12-30T12:22:00"/>
    <d v="1899-12-30T01:07:00"/>
    <s v="YB6734"/>
    <s v="SI"/>
    <n v="2540"/>
    <m/>
  </r>
  <r>
    <n v="1099"/>
    <n v="2533"/>
    <x v="0"/>
    <x v="4"/>
    <x v="2"/>
    <x v="0"/>
    <x v="2"/>
    <n v="1011"/>
    <s v="3A"/>
    <x v="0"/>
    <s v="Bosque Mar"/>
    <s v="Puerto Montt"/>
    <s v="Pichi Pelluco"/>
    <s v="Puerto Montt"/>
    <n v="11"/>
    <d v="1899-12-30T11:44:00"/>
    <d v="1899-12-30T12:53:00"/>
    <d v="1899-12-30T01:09:00"/>
    <s v="KKDX10"/>
    <s v="SI"/>
    <n v="2533"/>
    <m/>
  </r>
  <r>
    <n v="1100"/>
    <n v="2534"/>
    <x v="0"/>
    <x v="4"/>
    <x v="2"/>
    <x v="0"/>
    <x v="2"/>
    <n v="1011"/>
    <s v="3A"/>
    <x v="0"/>
    <s v="Bosque Mar"/>
    <s v="Puerto Montt"/>
    <s v="Pichi Pelluco"/>
    <s v="Puerto Montt"/>
    <n v="12"/>
    <d v="1899-12-30T12:28:00"/>
    <d v="1899-12-30T13:35:00"/>
    <d v="1899-12-30T01:07:00"/>
    <s v="XV1705"/>
    <s v="SI"/>
    <n v="2534"/>
    <m/>
  </r>
  <r>
    <n v="1101"/>
    <n v="2541"/>
    <x v="0"/>
    <x v="4"/>
    <x v="2"/>
    <x v="0"/>
    <x v="2"/>
    <n v="1011"/>
    <s v="3A"/>
    <x v="0"/>
    <s v="Bosque Mar"/>
    <s v="Puerto Montt"/>
    <s v="Pichi Pelluco"/>
    <s v="Puerto Montt"/>
    <n v="12"/>
    <d v="1899-12-30T12:48:00"/>
    <d v="1899-12-30T13:55:00"/>
    <d v="1899-12-30T01:07:00"/>
    <s v="ZH2282"/>
    <s v="SI"/>
    <n v="2541"/>
    <m/>
  </r>
  <r>
    <n v="1102"/>
    <n v="2542"/>
    <x v="0"/>
    <x v="4"/>
    <x v="2"/>
    <x v="0"/>
    <x v="2"/>
    <n v="1011"/>
    <s v="3A"/>
    <x v="0"/>
    <s v="Bosque Mar"/>
    <s v="Puerto Montt"/>
    <s v="Pichi Pelluco"/>
    <s v="Puerto Montt"/>
    <n v="13"/>
    <d v="1899-12-30T13:19:00"/>
    <d v="1899-12-30T14:20:00"/>
    <d v="1899-12-30T01:01:00"/>
    <s v="WT8729"/>
    <s v="SI"/>
    <n v="2542"/>
    <m/>
  </r>
  <r>
    <n v="1103"/>
    <n v="2536"/>
    <x v="0"/>
    <x v="4"/>
    <x v="2"/>
    <x v="0"/>
    <x v="2"/>
    <n v="1011"/>
    <s v="3A"/>
    <x v="0"/>
    <s v="Bosque Mar"/>
    <s v="Puerto Montt"/>
    <s v="Pichi Pelluco"/>
    <s v="Puerto Montt"/>
    <n v="14"/>
    <d v="1899-12-30T14:18:00"/>
    <d v="1899-12-30T15:20:00"/>
    <d v="1899-12-30T01:02:00"/>
    <s v="WT9932"/>
    <s v="SI"/>
    <n v="2536"/>
    <m/>
  </r>
  <r>
    <n v="1104"/>
    <n v="2537"/>
    <x v="0"/>
    <x v="4"/>
    <x v="2"/>
    <x v="0"/>
    <x v="2"/>
    <n v="1011"/>
    <s v="3A"/>
    <x v="0"/>
    <s v="Bosque Mar"/>
    <s v="Puerto Montt"/>
    <s v="Pichi Pelluco"/>
    <s v="Puerto Montt"/>
    <n v="15"/>
    <d v="1899-12-30T15:18:00"/>
    <d v="1899-12-30T16:18:00"/>
    <d v="1899-12-30T01:00:00"/>
    <s v="FSVD20"/>
    <s v="SI"/>
    <n v="2537"/>
    <m/>
  </r>
  <r>
    <n v="1105"/>
    <n v="2538"/>
    <x v="0"/>
    <x v="4"/>
    <x v="2"/>
    <x v="0"/>
    <x v="2"/>
    <n v="1011"/>
    <s v="3A"/>
    <x v="0"/>
    <s v="Bosque Mar"/>
    <s v="Puerto Montt"/>
    <s v="Pichi Pelluco"/>
    <s v="Puerto Montt"/>
    <n v="15"/>
    <d v="1899-12-30T15:41:00"/>
    <d v="1899-12-30T16:50:00"/>
    <d v="1899-12-30T01:09:00"/>
    <s v="BCBD37"/>
    <s v="SI"/>
    <n v="2538"/>
    <m/>
  </r>
  <r>
    <n v="1106"/>
    <n v="2530"/>
    <x v="0"/>
    <x v="4"/>
    <x v="2"/>
    <x v="0"/>
    <x v="2"/>
    <n v="1011"/>
    <s v="3A"/>
    <x v="1"/>
    <s v="Pichi Pelluco"/>
    <s v="Puerto Montt"/>
    <s v="Bosque Mar"/>
    <s v="Puerto Montt"/>
    <n v="10"/>
    <d v="1899-12-30T10:15:00"/>
    <d v="1899-12-30T11:22:00"/>
    <d v="1899-12-30T01:07:00"/>
    <s v="WT8729"/>
    <s v="SI"/>
    <n v="2530"/>
    <m/>
  </r>
  <r>
    <n v="1107"/>
    <n v="0"/>
    <x v="0"/>
    <x v="4"/>
    <x v="2"/>
    <x v="0"/>
    <x v="2"/>
    <n v="1011"/>
    <s v="3A"/>
    <x v="1"/>
    <s v="Pichi Pelluco"/>
    <s v="Puerto Montt"/>
    <s v="Bosque Mar"/>
    <s v="Puerto Montt"/>
    <n v="10"/>
    <d v="1899-12-30T10:24:00"/>
    <d v="1899-12-30T11:27:00"/>
    <d v="1899-12-30T01:03:00"/>
    <s v="YB6734"/>
    <s v="NO"/>
    <m/>
    <m/>
  </r>
  <r>
    <n v="1108"/>
    <n v="2531"/>
    <x v="0"/>
    <x v="4"/>
    <x v="2"/>
    <x v="0"/>
    <x v="2"/>
    <n v="1011"/>
    <s v="3A"/>
    <x v="1"/>
    <s v="Pichi Pelluco"/>
    <s v="Puerto Montt"/>
    <s v="Bosque Mar"/>
    <s v="Puerto Montt"/>
    <n v="10"/>
    <d v="1899-12-30T10:33:00"/>
    <d v="1899-12-30T11:32:00"/>
    <d v="1899-12-30T00:59:00"/>
    <s v="FXJK48"/>
    <s v="SI"/>
    <n v="2531"/>
    <m/>
  </r>
  <r>
    <n v="1109"/>
    <n v="0"/>
    <x v="0"/>
    <x v="4"/>
    <x v="2"/>
    <x v="0"/>
    <x v="2"/>
    <n v="1011"/>
    <s v="3A"/>
    <x v="1"/>
    <s v="Pichi Pelluco"/>
    <s v="Puerto Montt"/>
    <s v="Bosque Mar"/>
    <s v="Puerto Montt"/>
    <n v="10"/>
    <d v="1899-12-30T10:49:00"/>
    <d v="1899-12-30T11:52:00"/>
    <d v="1899-12-30T01:03:00"/>
    <s v="ZU5490"/>
    <s v="NO"/>
    <m/>
    <m/>
  </r>
  <r>
    <n v="1110"/>
    <n v="2532"/>
    <x v="0"/>
    <x v="4"/>
    <x v="2"/>
    <x v="0"/>
    <x v="2"/>
    <n v="1011"/>
    <s v="3A"/>
    <x v="1"/>
    <s v="Pichi Pelluco"/>
    <s v="Puerto Montt"/>
    <s v="Bosque Mar"/>
    <s v="Puerto Montt"/>
    <n v="11"/>
    <d v="1899-12-30T11:12:00"/>
    <d v="1899-12-30T12:06:00"/>
    <d v="1899-12-30T00:54:00"/>
    <s v="YX1411"/>
    <s v="SI"/>
    <n v="2532"/>
    <m/>
  </r>
  <r>
    <n v="1111"/>
    <n v="0"/>
    <x v="0"/>
    <x v="4"/>
    <x v="2"/>
    <x v="0"/>
    <x v="2"/>
    <n v="1011"/>
    <s v="3A"/>
    <x v="1"/>
    <s v="Pichi Pelluco"/>
    <s v="Puerto Montt"/>
    <s v="Bosque Mar"/>
    <s v="Puerto Montt"/>
    <n v="11"/>
    <d v="1899-12-30T11:23:00"/>
    <d v="1899-12-30T12:26:00"/>
    <d v="1899-12-30T01:03:00"/>
    <s v="XP3007"/>
    <s v="NO"/>
    <m/>
    <m/>
  </r>
  <r>
    <n v="1112"/>
    <n v="2539"/>
    <x v="0"/>
    <x v="4"/>
    <x v="2"/>
    <x v="0"/>
    <x v="2"/>
    <n v="1011"/>
    <s v="3A"/>
    <x v="1"/>
    <s v="Pichi Pelluco"/>
    <s v="Puerto Montt"/>
    <s v="Bosque Mar"/>
    <s v="Puerto Montt"/>
    <n v="11"/>
    <d v="1899-12-30T11:45:00"/>
    <d v="1899-12-30T12:53:00"/>
    <d v="1899-12-30T01:08:00"/>
    <s v="VC8107"/>
    <s v="SI"/>
    <n v="2539"/>
    <m/>
  </r>
  <r>
    <n v="1113"/>
    <n v="0"/>
    <x v="0"/>
    <x v="4"/>
    <x v="2"/>
    <x v="0"/>
    <x v="2"/>
    <n v="1011"/>
    <s v="3A"/>
    <x v="1"/>
    <s v="Pichi Pelluco"/>
    <s v="Puerto Montt"/>
    <s v="Bosque Mar"/>
    <s v="Puerto Montt"/>
    <n v="12"/>
    <d v="1899-12-30T12:05:00"/>
    <d v="1899-12-30T13:08:00"/>
    <d v="1899-12-30T01:03:00"/>
    <s v="KJCY70"/>
    <s v="NO"/>
    <m/>
    <s v="No deja subir al bus"/>
  </r>
  <r>
    <n v="1114"/>
    <n v="2540"/>
    <x v="0"/>
    <x v="4"/>
    <x v="2"/>
    <x v="0"/>
    <x v="2"/>
    <n v="1011"/>
    <s v="3A"/>
    <x v="1"/>
    <s v="Pichi Pelluco"/>
    <s v="Puerto Montt"/>
    <s v="Bosque Mar"/>
    <s v="Puerto Montt"/>
    <n v="12"/>
    <d v="1899-12-30T12:22:00"/>
    <d v="1899-12-30T13:29:00"/>
    <d v="1899-12-30T01:07:00"/>
    <s v="YB6734"/>
    <s v="SI"/>
    <n v="2540"/>
    <m/>
  </r>
  <r>
    <n v="1115"/>
    <n v="2533"/>
    <x v="0"/>
    <x v="4"/>
    <x v="2"/>
    <x v="0"/>
    <x v="2"/>
    <n v="1011"/>
    <s v="3A"/>
    <x v="1"/>
    <s v="Pichi Pelluco"/>
    <s v="Puerto Montt"/>
    <s v="Bosque Mar"/>
    <s v="Puerto Montt"/>
    <n v="12"/>
    <d v="1899-12-30T12:53:00"/>
    <d v="1899-12-30T14:01:00"/>
    <d v="1899-12-30T01:08:00"/>
    <s v="KKDX10"/>
    <s v="SI"/>
    <n v="2533"/>
    <m/>
  </r>
  <r>
    <n v="1116"/>
    <n v="2534"/>
    <x v="0"/>
    <x v="4"/>
    <x v="2"/>
    <x v="0"/>
    <x v="2"/>
    <n v="1011"/>
    <s v="3A"/>
    <x v="1"/>
    <s v="Pichi Pelluco"/>
    <s v="Puerto Montt"/>
    <s v="Bosque Mar"/>
    <s v="Puerto Montt"/>
    <n v="13"/>
    <d v="1899-12-30T13:35:00"/>
    <d v="1899-12-30T14:42:00"/>
    <d v="1899-12-30T01:07:00"/>
    <s v="XV1705"/>
    <s v="SI"/>
    <n v="2534"/>
    <m/>
  </r>
  <r>
    <n v="1117"/>
    <n v="2541"/>
    <x v="0"/>
    <x v="4"/>
    <x v="2"/>
    <x v="0"/>
    <x v="2"/>
    <n v="1011"/>
    <s v="3A"/>
    <x v="1"/>
    <s v="Pichi Pelluco"/>
    <s v="Puerto Montt"/>
    <s v="Bosque Mar"/>
    <s v="Puerto Montt"/>
    <n v="13"/>
    <d v="1899-12-30T13:55:00"/>
    <d v="1899-12-30T14:57:00"/>
    <d v="1899-12-30T01:02:00"/>
    <s v="ZH2282"/>
    <s v="SI"/>
    <n v="2541"/>
    <m/>
  </r>
  <r>
    <n v="1118"/>
    <n v="2542"/>
    <x v="0"/>
    <x v="4"/>
    <x v="2"/>
    <x v="0"/>
    <x v="2"/>
    <n v="1011"/>
    <s v="3A"/>
    <x v="1"/>
    <s v="Pichi Pelluco"/>
    <s v="Puerto Montt"/>
    <s v="Bosque Mar"/>
    <s v="Puerto Montt"/>
    <n v="14"/>
    <d v="1899-12-30T14:20:00"/>
    <d v="1899-12-30T15:20:00"/>
    <d v="1899-12-30T01:00:00"/>
    <s v="WT8729"/>
    <s v="SI"/>
    <n v="2542"/>
    <m/>
  </r>
  <r>
    <n v="1119"/>
    <n v="2536"/>
    <x v="0"/>
    <x v="4"/>
    <x v="2"/>
    <x v="0"/>
    <x v="2"/>
    <n v="1011"/>
    <s v="3A"/>
    <x v="1"/>
    <s v="Pichi Pelluco"/>
    <s v="Puerto Montt"/>
    <s v="Bosque Mar"/>
    <s v="Puerto Montt"/>
    <n v="15"/>
    <d v="1899-12-30T15:20:00"/>
    <d v="1899-12-30T16:10:00"/>
    <d v="1899-12-30T00:50:00"/>
    <s v="WT9932"/>
    <s v="SI"/>
    <n v="2536"/>
    <m/>
  </r>
  <r>
    <n v="1120"/>
    <n v="2537"/>
    <x v="0"/>
    <x v="4"/>
    <x v="2"/>
    <x v="0"/>
    <x v="2"/>
    <n v="1011"/>
    <s v="3A"/>
    <x v="1"/>
    <s v="Pichi Pelluco"/>
    <s v="Puerto Montt"/>
    <s v="Bosque Mar"/>
    <s v="Puerto Montt"/>
    <n v="16"/>
    <d v="1899-12-30T16:18:00"/>
    <d v="1899-12-30T17:20:00"/>
    <d v="1899-12-30T01:02:00"/>
    <s v="FSVD20"/>
    <s v="SI"/>
    <n v="2537"/>
    <m/>
  </r>
  <r>
    <n v="1121"/>
    <n v="2538"/>
    <x v="0"/>
    <x v="4"/>
    <x v="2"/>
    <x v="0"/>
    <x v="2"/>
    <n v="1011"/>
    <s v="3A"/>
    <x v="1"/>
    <s v="Pichi Pelluco"/>
    <s v="Puerto Montt"/>
    <s v="Bosque Mar"/>
    <s v="Puerto Montt"/>
    <n v="16"/>
    <d v="1899-12-30T16:50:00"/>
    <d v="1899-12-30T17:56:00"/>
    <d v="1899-12-30T01:06:00"/>
    <s v="BCBD37"/>
    <s v="SI"/>
    <n v="2538"/>
    <m/>
  </r>
  <r>
    <n v="1122"/>
    <n v="2030"/>
    <x v="0"/>
    <x v="4"/>
    <x v="2"/>
    <x v="0"/>
    <x v="2"/>
    <n v="1012"/>
    <s v="3B"/>
    <x v="0"/>
    <s v="Bosque Mar"/>
    <s v="Puerto Montt"/>
    <s v="Pichi Pelluco"/>
    <s v="Puerto Montt"/>
    <n v="9"/>
    <d v="1899-12-30T09:00:00"/>
    <d v="1899-12-30T10:03:00"/>
    <d v="1899-12-30T01:03:00"/>
    <s v="WR7470"/>
    <s v="SI"/>
    <n v="2030"/>
    <m/>
  </r>
  <r>
    <n v="1123"/>
    <n v="2031"/>
    <x v="0"/>
    <x v="4"/>
    <x v="2"/>
    <x v="0"/>
    <x v="2"/>
    <n v="1012"/>
    <s v="3B"/>
    <x v="0"/>
    <s v="Bosque Mar"/>
    <s v="Puerto Montt"/>
    <s v="Pichi Pelluco"/>
    <s v="Puerto Montt"/>
    <n v="9"/>
    <d v="1899-12-30T09:38:00"/>
    <d v="1899-12-30T10:40:00"/>
    <d v="1899-12-30T01:02:00"/>
    <s v="KKDX10"/>
    <s v="SI"/>
    <n v="2031"/>
    <m/>
  </r>
  <r>
    <n v="1124"/>
    <n v="2038"/>
    <x v="0"/>
    <x v="4"/>
    <x v="2"/>
    <x v="0"/>
    <x v="2"/>
    <n v="1012"/>
    <s v="3B"/>
    <x v="0"/>
    <s v="Bosque Mar"/>
    <s v="Puerto Montt"/>
    <s v="Pichi Pelluco"/>
    <s v="Puerto Montt"/>
    <n v="9"/>
    <d v="1899-12-30T09:55:00"/>
    <d v="1899-12-30T11:00:00"/>
    <d v="1899-12-30T01:05:00"/>
    <s v="FSVD20"/>
    <s v="SI"/>
    <n v="2038"/>
    <m/>
  </r>
  <r>
    <n v="1125"/>
    <n v="2032"/>
    <x v="0"/>
    <x v="4"/>
    <x v="2"/>
    <x v="0"/>
    <x v="2"/>
    <n v="1012"/>
    <s v="3B"/>
    <x v="0"/>
    <s v="Bosque Mar"/>
    <s v="Puerto Montt"/>
    <s v="Pichi Pelluco"/>
    <s v="Puerto Montt"/>
    <n v="10"/>
    <d v="1899-12-30T10:12:00"/>
    <d v="1899-12-30T11:03:00"/>
    <d v="1899-12-30T00:51:00"/>
    <s v="YF1748"/>
    <s v="SI"/>
    <n v="2032"/>
    <m/>
  </r>
  <r>
    <n v="1126"/>
    <n v="0"/>
    <x v="0"/>
    <x v="4"/>
    <x v="2"/>
    <x v="0"/>
    <x v="2"/>
    <n v="1012"/>
    <s v="3B"/>
    <x v="0"/>
    <s v="Bosque Mar"/>
    <s v="Puerto Montt"/>
    <s v="Pichi Pelluco"/>
    <s v="Puerto Montt"/>
    <n v="10"/>
    <d v="1899-12-30T10:27:00"/>
    <d v="1899-12-30T11:27:00"/>
    <d v="1899-12-30T01:00:00"/>
    <s v="YB1578"/>
    <s v="NO"/>
    <m/>
    <m/>
  </r>
  <r>
    <n v="1127"/>
    <n v="2039"/>
    <x v="0"/>
    <x v="4"/>
    <x v="2"/>
    <x v="0"/>
    <x v="2"/>
    <n v="1012"/>
    <s v="3B"/>
    <x v="0"/>
    <s v="Bosque Mar"/>
    <s v="Puerto Montt"/>
    <s v="Pichi Pelluco"/>
    <s v="Puerto Montt"/>
    <n v="10"/>
    <d v="1899-12-30T10:53:00"/>
    <d v="1899-12-30T11:55:00"/>
    <d v="1899-12-30T01:02:00"/>
    <s v="BCBD37"/>
    <s v="SI"/>
    <n v="2039"/>
    <m/>
  </r>
  <r>
    <n v="1128"/>
    <n v="2033"/>
    <x v="0"/>
    <x v="4"/>
    <x v="2"/>
    <x v="0"/>
    <x v="2"/>
    <n v="1012"/>
    <s v="3B"/>
    <x v="0"/>
    <s v="Bosque Mar"/>
    <s v="Puerto Montt"/>
    <s v="Pichi Pelluco"/>
    <s v="Puerto Montt"/>
    <n v="11"/>
    <d v="1899-12-30T11:16:00"/>
    <d v="1899-12-30T12:18:00"/>
    <d v="1899-12-30T01:02:00"/>
    <s v="WT8729"/>
    <s v="SI"/>
    <n v="2033"/>
    <m/>
  </r>
  <r>
    <n v="1129"/>
    <n v="2034"/>
    <x v="0"/>
    <x v="4"/>
    <x v="2"/>
    <x v="0"/>
    <x v="2"/>
    <n v="1012"/>
    <s v="3B"/>
    <x v="0"/>
    <s v="Bosque Mar"/>
    <s v="Puerto Montt"/>
    <s v="Pichi Pelluco"/>
    <s v="Puerto Montt"/>
    <n v="11"/>
    <d v="1899-12-30T11:42:00"/>
    <d v="1899-12-30T12:47:00"/>
    <d v="1899-12-30T01:05:00"/>
    <s v="WT9932"/>
    <s v="SI"/>
    <n v="2034"/>
    <m/>
  </r>
  <r>
    <n v="1130"/>
    <n v="2035"/>
    <x v="0"/>
    <x v="4"/>
    <x v="2"/>
    <x v="0"/>
    <x v="2"/>
    <n v="1012"/>
    <s v="3B"/>
    <x v="0"/>
    <s v="Bosque Mar"/>
    <s v="Puerto Montt"/>
    <s v="Pichi Pelluco"/>
    <s v="Puerto Montt"/>
    <n v="12"/>
    <d v="1899-12-30T12:15:00"/>
    <d v="1899-12-30T13:06:00"/>
    <d v="1899-12-30T00:51:00"/>
    <s v="YX1411"/>
    <s v="SI"/>
    <n v="2035"/>
    <m/>
  </r>
  <r>
    <n v="1131"/>
    <n v="2036"/>
    <x v="0"/>
    <x v="4"/>
    <x v="2"/>
    <x v="0"/>
    <x v="2"/>
    <n v="1012"/>
    <s v="3B"/>
    <x v="0"/>
    <s v="Bosque Mar"/>
    <s v="Puerto Montt"/>
    <s v="Pichi Pelluco"/>
    <s v="Puerto Montt"/>
    <n v="13"/>
    <d v="1899-12-30T13:06:00"/>
    <d v="1899-12-30T14:04:00"/>
    <d v="1899-12-30T00:58:00"/>
    <s v="ZU5490"/>
    <s v="SI"/>
    <n v="2036"/>
    <m/>
  </r>
  <r>
    <n v="1132"/>
    <n v="0"/>
    <x v="0"/>
    <x v="4"/>
    <x v="2"/>
    <x v="0"/>
    <x v="2"/>
    <n v="1012"/>
    <s v="3B"/>
    <x v="0"/>
    <s v="Bosque Mar"/>
    <s v="Puerto Montt"/>
    <s v="Pichi Pelluco"/>
    <s v="Puerto Montt"/>
    <n v="13"/>
    <d v="1899-12-30T13:31:00"/>
    <d v="1899-12-30T14:31:00"/>
    <d v="1899-12-30T01:00:00"/>
    <s v="YB6734"/>
    <s v="NO"/>
    <m/>
    <m/>
  </r>
  <r>
    <n v="1133"/>
    <n v="2037"/>
    <x v="0"/>
    <x v="4"/>
    <x v="2"/>
    <x v="0"/>
    <x v="2"/>
    <n v="1012"/>
    <s v="3B"/>
    <x v="0"/>
    <s v="Bosque Mar"/>
    <s v="Puerto Montt"/>
    <s v="Pichi Pelluco"/>
    <s v="Puerto Montt"/>
    <n v="13"/>
    <d v="1899-12-30T13:57:00"/>
    <d v="1899-12-30T14:23:00"/>
    <d v="1899-12-30T00:26:00"/>
    <s v="ZH2282"/>
    <s v="SI"/>
    <n v="2037"/>
    <m/>
  </r>
  <r>
    <n v="1134"/>
    <n v="2030"/>
    <x v="0"/>
    <x v="4"/>
    <x v="2"/>
    <x v="0"/>
    <x v="2"/>
    <n v="1012"/>
    <s v="3B"/>
    <x v="1"/>
    <s v="Pichi Pelluco"/>
    <s v="Puerto Montt"/>
    <s v="Bosque Mar"/>
    <s v="Puerto Montt"/>
    <n v="10"/>
    <d v="1899-12-30T10:03:00"/>
    <d v="1899-12-30T11:19:00"/>
    <d v="1899-12-30T01:16:00"/>
    <s v="WR7470"/>
    <s v="SI"/>
    <n v="2030"/>
    <m/>
  </r>
  <r>
    <n v="1135"/>
    <n v="2031"/>
    <x v="0"/>
    <x v="4"/>
    <x v="2"/>
    <x v="0"/>
    <x v="2"/>
    <n v="1012"/>
    <s v="3B"/>
    <x v="1"/>
    <s v="Pichi Pelluco"/>
    <s v="Puerto Montt"/>
    <s v="Bosque Mar"/>
    <s v="Puerto Montt"/>
    <n v="10"/>
    <d v="1899-12-30T10:40:00"/>
    <d v="1899-12-30T11:58:00"/>
    <d v="1899-12-30T01:18:00"/>
    <s v="KKDX10"/>
    <s v="SI"/>
    <n v="2031"/>
    <m/>
  </r>
  <r>
    <n v="1136"/>
    <n v="2038"/>
    <x v="0"/>
    <x v="4"/>
    <x v="2"/>
    <x v="0"/>
    <x v="2"/>
    <n v="1012"/>
    <s v="3B"/>
    <x v="1"/>
    <s v="Pichi Pelluco"/>
    <s v="Puerto Montt"/>
    <s v="Bosque Mar"/>
    <s v="Puerto Montt"/>
    <n v="11"/>
    <d v="1899-12-30T11:00:00"/>
    <d v="1899-12-30T12:13:00"/>
    <d v="1899-12-30T01:13:00"/>
    <s v="FSVD20"/>
    <s v="SI"/>
    <n v="2038"/>
    <m/>
  </r>
  <r>
    <n v="1137"/>
    <n v="2032"/>
    <x v="0"/>
    <x v="4"/>
    <x v="2"/>
    <x v="0"/>
    <x v="2"/>
    <n v="1012"/>
    <s v="3B"/>
    <x v="1"/>
    <s v="Pichi Pelluco"/>
    <s v="Puerto Montt"/>
    <s v="Bosque Mar"/>
    <s v="Puerto Montt"/>
    <n v="11"/>
    <d v="1899-12-30T11:03:00"/>
    <d v="1899-12-30T11:45:00"/>
    <d v="1899-12-30T00:42:00"/>
    <s v="YF1748"/>
    <s v="SI"/>
    <n v="2032"/>
    <m/>
  </r>
  <r>
    <n v="1138"/>
    <n v="2039"/>
    <x v="0"/>
    <x v="4"/>
    <x v="2"/>
    <x v="0"/>
    <x v="2"/>
    <n v="1012"/>
    <s v="3B"/>
    <x v="1"/>
    <s v="Pichi Pelluco"/>
    <s v="Puerto Montt"/>
    <s v="Bosque Mar"/>
    <s v="Puerto Montt"/>
    <n v="11"/>
    <d v="1899-12-30T11:55:00"/>
    <d v="1899-12-30T13:14:00"/>
    <d v="1899-12-30T01:19:00"/>
    <s v="BCBD37"/>
    <s v="SI"/>
    <n v="2039"/>
    <m/>
  </r>
  <r>
    <n v="1139"/>
    <n v="2033"/>
    <x v="0"/>
    <x v="4"/>
    <x v="2"/>
    <x v="0"/>
    <x v="2"/>
    <n v="1012"/>
    <s v="3B"/>
    <x v="1"/>
    <s v="Pichi Pelluco"/>
    <s v="Puerto Montt"/>
    <s v="Bosque Mar"/>
    <s v="Puerto Montt"/>
    <n v="12"/>
    <d v="1899-12-30T12:18:00"/>
    <d v="1899-12-30T13:36:00"/>
    <d v="1899-12-30T01:18:00"/>
    <s v="WT8729"/>
    <s v="SI"/>
    <n v="2033"/>
    <m/>
  </r>
  <r>
    <n v="1140"/>
    <n v="2034"/>
    <x v="0"/>
    <x v="4"/>
    <x v="2"/>
    <x v="0"/>
    <x v="2"/>
    <n v="1012"/>
    <s v="3B"/>
    <x v="1"/>
    <s v="Pichi Pelluco"/>
    <s v="Puerto Montt"/>
    <s v="Bosque Mar"/>
    <s v="Puerto Montt"/>
    <n v="12"/>
    <d v="1899-12-30T12:47:00"/>
    <d v="1899-12-30T14:02:00"/>
    <d v="1899-12-30T01:15:00"/>
    <s v="WT9932"/>
    <s v="SI"/>
    <n v="2034"/>
    <m/>
  </r>
  <r>
    <n v="1141"/>
    <n v="2035"/>
    <x v="0"/>
    <x v="4"/>
    <x v="2"/>
    <x v="0"/>
    <x v="2"/>
    <n v="1012"/>
    <s v="3B"/>
    <x v="1"/>
    <s v="Pichi Pelluco"/>
    <s v="Puerto Montt"/>
    <s v="Bosque Mar"/>
    <s v="Puerto Montt"/>
    <n v="13"/>
    <d v="1899-12-30T13:06:00"/>
    <d v="1899-12-30T14:15:00"/>
    <d v="1899-12-30T01:09:00"/>
    <s v="YX1411"/>
    <s v="SI"/>
    <n v="2035"/>
    <m/>
  </r>
  <r>
    <n v="1142"/>
    <n v="2036"/>
    <x v="0"/>
    <x v="4"/>
    <x v="2"/>
    <x v="0"/>
    <x v="2"/>
    <n v="1012"/>
    <s v="3B"/>
    <x v="1"/>
    <s v="Pichi Pelluco"/>
    <s v="Puerto Montt"/>
    <s v="Bosque Mar"/>
    <s v="Puerto Montt"/>
    <n v="14"/>
    <d v="1899-12-30T14:04:00"/>
    <d v="1899-12-30T15:27:00"/>
    <d v="1899-12-30T01:23:00"/>
    <s v="ZU5490"/>
    <s v="SI"/>
    <n v="2036"/>
    <m/>
  </r>
  <r>
    <n v="1143"/>
    <n v="0"/>
    <x v="0"/>
    <x v="4"/>
    <x v="2"/>
    <x v="0"/>
    <x v="2"/>
    <n v="1012"/>
    <s v="3B"/>
    <x v="1"/>
    <s v="Pichi Pelluco"/>
    <s v="Puerto Montt"/>
    <s v="Bosque Mar"/>
    <s v="Puerto Montt"/>
    <n v="14"/>
    <d v="1899-12-30T14:31:00"/>
    <d v="1899-12-30T15:46:00"/>
    <d v="1899-12-30T01:15:00"/>
    <s v="YB6734"/>
    <s v="NO"/>
    <m/>
    <m/>
  </r>
  <r>
    <n v="1144"/>
    <n v="2037"/>
    <x v="0"/>
    <x v="4"/>
    <x v="2"/>
    <x v="0"/>
    <x v="2"/>
    <n v="1012"/>
    <s v="3B"/>
    <x v="1"/>
    <s v="Pichi Pelluco"/>
    <s v="Puerto Montt"/>
    <s v="Bosque Mar"/>
    <s v="Puerto Montt"/>
    <n v="14"/>
    <d v="1899-12-30T14:23:00"/>
    <d v="1899-12-30T15:11:00"/>
    <d v="1899-12-30T00:48:00"/>
    <s v="ZH2282"/>
    <s v="SI"/>
    <n v="2037"/>
    <m/>
  </r>
  <r>
    <n v="1145"/>
    <n v="3030"/>
    <x v="0"/>
    <x v="4"/>
    <x v="2"/>
    <x v="0"/>
    <x v="2"/>
    <n v="1013"/>
    <s v="3D"/>
    <x v="0"/>
    <s v="Puerto Montt"/>
    <s v="Puerto Montt"/>
    <s v="Pichi Pelluco"/>
    <s v="Puerto Montt"/>
    <n v="9"/>
    <d v="1899-12-30T09:10:00"/>
    <d v="1899-12-30T10:36:00"/>
    <d v="1899-12-30T01:26:00"/>
    <s v="WT9932"/>
    <s v="SI"/>
    <n v="3030"/>
    <m/>
  </r>
  <r>
    <n v="1146"/>
    <n v="3031"/>
    <x v="0"/>
    <x v="4"/>
    <x v="2"/>
    <x v="0"/>
    <x v="2"/>
    <n v="1013"/>
    <s v="3D"/>
    <x v="0"/>
    <s v="Puerto Montt"/>
    <s v="Puerto Montt"/>
    <s v="Pichi Pelluco"/>
    <s v="Puerto Montt"/>
    <n v="9"/>
    <d v="1899-12-30T09:39:00"/>
    <d v="1899-12-30T11:11:00"/>
    <d v="1899-12-30T01:32:00"/>
    <s v="ZH2282"/>
    <s v="SI"/>
    <n v="3031"/>
    <m/>
  </r>
  <r>
    <n v="1147"/>
    <n v="3040"/>
    <x v="0"/>
    <x v="4"/>
    <x v="2"/>
    <x v="0"/>
    <x v="2"/>
    <n v="1013"/>
    <s v="3D"/>
    <x v="0"/>
    <s v="Puerto Montt"/>
    <s v="Puerto Montt"/>
    <s v="Pichi Pelluco"/>
    <s v="Puerto Montt"/>
    <n v="9"/>
    <d v="1899-12-30T09:54:00"/>
    <d v="1899-12-30T11:27:00"/>
    <d v="1899-12-30T01:33:00"/>
    <s v="YA3855"/>
    <s v="SI"/>
    <n v="3040"/>
    <m/>
  </r>
  <r>
    <n v="1148"/>
    <n v="3032"/>
    <x v="0"/>
    <x v="4"/>
    <x v="2"/>
    <x v="0"/>
    <x v="2"/>
    <n v="1013"/>
    <s v="3D"/>
    <x v="0"/>
    <s v="Puerto Montt"/>
    <s v="Puerto Montt"/>
    <s v="Pichi Pelluco"/>
    <s v="Puerto Montt"/>
    <n v="10"/>
    <d v="1899-12-30T10:19:00"/>
    <d v="1899-12-30T11:53:00"/>
    <d v="1899-12-30T01:34:00"/>
    <s v="VL5424"/>
    <s v="SI"/>
    <n v="3032"/>
    <m/>
  </r>
  <r>
    <n v="1149"/>
    <n v="3041"/>
    <x v="0"/>
    <x v="4"/>
    <x v="2"/>
    <x v="0"/>
    <x v="2"/>
    <n v="1013"/>
    <s v="3D"/>
    <x v="0"/>
    <s v="Puerto Montt"/>
    <s v="Puerto Montt"/>
    <s v="Pichi Pelluco"/>
    <s v="Puerto Montt"/>
    <n v="10"/>
    <d v="1899-12-30T10:38:00"/>
    <d v="1899-12-30T12:10:00"/>
    <d v="1899-12-30T01:32:00"/>
    <s v="FXJK56"/>
    <s v="SI"/>
    <n v="3041"/>
    <m/>
  </r>
  <r>
    <n v="1150"/>
    <n v="3034"/>
    <x v="0"/>
    <x v="4"/>
    <x v="2"/>
    <x v="0"/>
    <x v="2"/>
    <n v="1013"/>
    <s v="3D"/>
    <x v="0"/>
    <s v="Puerto Montt"/>
    <s v="Puerto Montt"/>
    <s v="Pichi Pelluco"/>
    <s v="Puerto Montt"/>
    <n v="11"/>
    <d v="1899-12-30T11:42:00"/>
    <d v="1899-12-30T12:56:00"/>
    <d v="1899-12-30T01:14:00"/>
    <s v="FXJK48"/>
    <s v="SI"/>
    <n v="3034"/>
    <m/>
  </r>
  <r>
    <n v="1151"/>
    <n v="3035"/>
    <x v="0"/>
    <x v="4"/>
    <x v="2"/>
    <x v="0"/>
    <x v="2"/>
    <n v="1013"/>
    <s v="3D"/>
    <x v="0"/>
    <s v="Puerto Montt"/>
    <s v="Puerto Montt"/>
    <s v="Pichi Pelluco"/>
    <s v="Puerto Montt"/>
    <n v="12"/>
    <d v="1899-12-30T12:11:00"/>
    <d v="1899-12-30T13:28:00"/>
    <d v="1899-12-30T01:17:00"/>
    <s v="FSVD20"/>
    <s v="SI"/>
    <n v="3035"/>
    <m/>
  </r>
  <r>
    <n v="1152"/>
    <n v="0"/>
    <x v="0"/>
    <x v="4"/>
    <x v="2"/>
    <x v="0"/>
    <x v="2"/>
    <n v="1013"/>
    <s v="3D"/>
    <x v="0"/>
    <s v="Puerto Montt"/>
    <s v="Puerto Montt"/>
    <s v="Pichi Pelluco"/>
    <s v="Puerto Montt"/>
    <n v="13"/>
    <d v="1899-12-30T13:39:00"/>
    <d v="1899-12-30T15:04:00"/>
    <d v="1899-12-30T01:25:00"/>
    <s v="YF1748"/>
    <s v="NO"/>
    <m/>
    <m/>
  </r>
  <r>
    <n v="1153"/>
    <n v="3036"/>
    <x v="0"/>
    <x v="4"/>
    <x v="2"/>
    <x v="0"/>
    <x v="2"/>
    <n v="1013"/>
    <s v="3D"/>
    <x v="0"/>
    <s v="Puerto Montt"/>
    <s v="Puerto Montt"/>
    <s v="Pichi Pelluco"/>
    <s v="Puerto Montt"/>
    <n v="13"/>
    <d v="1899-12-30T13:02:00"/>
    <d v="1899-12-30T14:29:00"/>
    <d v="1899-12-30T01:27:00"/>
    <s v="VC8107"/>
    <s v="SI"/>
    <n v="3036"/>
    <m/>
  </r>
  <r>
    <n v="1154"/>
    <n v="0"/>
    <x v="0"/>
    <x v="4"/>
    <x v="2"/>
    <x v="0"/>
    <x v="2"/>
    <n v="1013"/>
    <s v="3D"/>
    <x v="0"/>
    <s v="Puerto Montt"/>
    <s v="Puerto Montt"/>
    <s v="Pichi Pelluco"/>
    <s v="Puerto Montt"/>
    <n v="13"/>
    <d v="1899-12-30T13:20:00"/>
    <d v="1899-12-30T14:45:00"/>
    <d v="1899-12-30T01:25:00"/>
    <s v="FSJW74"/>
    <s v="NO"/>
    <m/>
    <m/>
  </r>
  <r>
    <n v="1155"/>
    <n v="3037"/>
    <x v="0"/>
    <x v="4"/>
    <x v="2"/>
    <x v="0"/>
    <x v="2"/>
    <n v="1013"/>
    <s v="3D"/>
    <x v="0"/>
    <s v="Puerto Montt"/>
    <s v="Puerto Montt"/>
    <s v="Pichi Pelluco"/>
    <s v="Puerto Montt"/>
    <n v="13"/>
    <d v="1899-12-30T13:32:00"/>
    <d v="1899-12-30T14:55:00"/>
    <d v="1899-12-30T01:23:00"/>
    <s v="XP3007"/>
    <s v="SI"/>
    <n v="3037"/>
    <m/>
  </r>
  <r>
    <n v="1156"/>
    <n v="3038"/>
    <x v="0"/>
    <x v="4"/>
    <x v="2"/>
    <x v="0"/>
    <x v="2"/>
    <n v="1013"/>
    <s v="3D"/>
    <x v="0"/>
    <s v="Puerto Montt"/>
    <s v="Puerto Montt"/>
    <s v="Pichi Pelluco"/>
    <s v="Puerto Montt"/>
    <n v="14"/>
    <d v="1899-12-30T14:40:00"/>
    <d v="1899-12-30T15:55:00"/>
    <d v="1899-12-30T01:15:00"/>
    <s v="YX1411"/>
    <s v="SI"/>
    <n v="3038"/>
    <m/>
  </r>
  <r>
    <n v="1157"/>
    <n v="3039"/>
    <x v="0"/>
    <x v="4"/>
    <x v="2"/>
    <x v="0"/>
    <x v="2"/>
    <n v="1013"/>
    <s v="3D"/>
    <x v="0"/>
    <s v="Puerto Montt"/>
    <s v="Puerto Montt"/>
    <s v="Pichi Pelluco"/>
    <s v="Puerto Montt"/>
    <n v="15"/>
    <d v="1899-12-30T15:14:00"/>
    <d v="1899-12-30T16:40:00"/>
    <d v="1899-12-30T01:26:00"/>
    <s v="ZU5490"/>
    <s v="SI"/>
    <n v="3039"/>
    <m/>
  </r>
  <r>
    <n v="1158"/>
    <n v="3030"/>
    <x v="0"/>
    <x v="4"/>
    <x v="2"/>
    <x v="0"/>
    <x v="2"/>
    <n v="1013"/>
    <s v="3D"/>
    <x v="1"/>
    <s v="Pichi Pelluco"/>
    <s v="Puerto Montt"/>
    <s v="Puerto Montt"/>
    <s v="Puerto Montt"/>
    <n v="10"/>
    <d v="1899-12-30T10:36:00"/>
    <d v="1899-12-30T12:19:00"/>
    <d v="1899-12-30T01:43:00"/>
    <s v="WT9932"/>
    <s v="SI"/>
    <n v="3030"/>
    <m/>
  </r>
  <r>
    <n v="1159"/>
    <n v="3031"/>
    <x v="0"/>
    <x v="4"/>
    <x v="2"/>
    <x v="0"/>
    <x v="2"/>
    <n v="1013"/>
    <s v="3D"/>
    <x v="1"/>
    <s v="Pichi Pelluco"/>
    <s v="Puerto Montt"/>
    <s v="Puerto Montt"/>
    <s v="Puerto Montt"/>
    <n v="11"/>
    <d v="1899-12-30T11:11:00"/>
    <d v="1899-12-30T12:05:00"/>
    <d v="1899-12-30T00:54:00"/>
    <s v="ZH2282"/>
    <s v="SI"/>
    <n v="3031"/>
    <m/>
  </r>
  <r>
    <n v="1160"/>
    <n v="3040"/>
    <x v="0"/>
    <x v="4"/>
    <x v="2"/>
    <x v="0"/>
    <x v="2"/>
    <n v="1013"/>
    <s v="3D"/>
    <x v="1"/>
    <s v="Pichi Pelluco"/>
    <s v="Puerto Montt"/>
    <s v="Puerto Montt"/>
    <s v="Puerto Montt"/>
    <n v="11"/>
    <d v="1899-12-30T11:27:00"/>
    <d v="1899-12-30T13:09:00"/>
    <d v="1899-12-30T01:42:00"/>
    <s v="YA3855"/>
    <s v="SI"/>
    <n v="3040"/>
    <m/>
  </r>
  <r>
    <n v="1161"/>
    <n v="3032"/>
    <x v="0"/>
    <x v="4"/>
    <x v="2"/>
    <x v="0"/>
    <x v="2"/>
    <n v="1013"/>
    <s v="3D"/>
    <x v="1"/>
    <s v="Pichi Pelluco"/>
    <s v="Puerto Montt"/>
    <s v="Puerto Montt"/>
    <s v="Puerto Montt"/>
    <n v="11"/>
    <d v="1899-12-30T11:53:00"/>
    <d v="1899-12-30T13:33:00"/>
    <d v="1899-12-30T01:40:00"/>
    <s v="VL5424"/>
    <s v="SI"/>
    <n v="3032"/>
    <m/>
  </r>
  <r>
    <n v="1162"/>
    <n v="3041"/>
    <x v="0"/>
    <x v="4"/>
    <x v="2"/>
    <x v="0"/>
    <x v="2"/>
    <n v="1013"/>
    <s v="3D"/>
    <x v="1"/>
    <s v="Pichi Pelluco"/>
    <s v="Puerto Montt"/>
    <s v="Puerto Montt"/>
    <s v="Puerto Montt"/>
    <n v="12"/>
    <d v="1899-12-30T12:10:00"/>
    <d v="1899-12-30T13:48:00"/>
    <d v="1899-12-30T01:38:00"/>
    <s v="FXJK56"/>
    <s v="SI"/>
    <n v="3041"/>
    <m/>
  </r>
  <r>
    <n v="1163"/>
    <n v="3034"/>
    <x v="0"/>
    <x v="4"/>
    <x v="2"/>
    <x v="0"/>
    <x v="2"/>
    <n v="1013"/>
    <s v="3D"/>
    <x v="1"/>
    <s v="Pichi Pelluco"/>
    <s v="Puerto Montt"/>
    <s v="Puerto Montt"/>
    <s v="Puerto Montt"/>
    <n v="12"/>
    <d v="1899-12-30T12:56:00"/>
    <d v="1899-12-30T14:15:00"/>
    <d v="1899-12-30T01:19:00"/>
    <s v="FXJK48"/>
    <s v="SI"/>
    <n v="3034"/>
    <m/>
  </r>
  <r>
    <n v="1164"/>
    <n v="3035"/>
    <x v="0"/>
    <x v="4"/>
    <x v="2"/>
    <x v="0"/>
    <x v="2"/>
    <n v="1013"/>
    <s v="3D"/>
    <x v="1"/>
    <s v="Pichi Pelluco"/>
    <s v="Puerto Montt"/>
    <s v="Puerto Montt"/>
    <s v="Puerto Montt"/>
    <n v="13"/>
    <d v="1899-12-30T13:28:00"/>
    <d v="1899-12-30T14:30:00"/>
    <d v="1899-12-30T01:02:00"/>
    <s v="FSVD20"/>
    <s v="SI"/>
    <n v="3035"/>
    <m/>
  </r>
  <r>
    <n v="1165"/>
    <n v="0"/>
    <x v="0"/>
    <x v="4"/>
    <x v="2"/>
    <x v="0"/>
    <x v="2"/>
    <n v="1013"/>
    <s v="3D"/>
    <x v="1"/>
    <s v="Pichi Pelluco"/>
    <s v="Puerto Montt"/>
    <s v="Puerto Montt"/>
    <s v="Puerto Montt"/>
    <n v="15"/>
    <d v="1899-12-30T15:04:00"/>
    <d v="1899-12-30T16:30:00"/>
    <d v="1899-12-30T01:26:00"/>
    <s v="YF1748"/>
    <s v="NO"/>
    <m/>
    <m/>
  </r>
  <r>
    <n v="1166"/>
    <n v="3036"/>
    <x v="0"/>
    <x v="4"/>
    <x v="2"/>
    <x v="0"/>
    <x v="2"/>
    <n v="1013"/>
    <s v="3D"/>
    <x v="1"/>
    <s v="Pichi Pelluco"/>
    <s v="Puerto Montt"/>
    <s v="Puerto Montt"/>
    <s v="Puerto Montt"/>
    <n v="14"/>
    <d v="1899-12-30T14:29:00"/>
    <d v="1899-12-30T16:14:00"/>
    <d v="1899-12-30T01:45:00"/>
    <s v="VC8107"/>
    <s v="SI"/>
    <n v="3036"/>
    <m/>
  </r>
  <r>
    <n v="1167"/>
    <n v="0"/>
    <x v="0"/>
    <x v="4"/>
    <x v="2"/>
    <x v="0"/>
    <x v="2"/>
    <n v="1013"/>
    <s v="3D"/>
    <x v="1"/>
    <s v="Pichi Pelluco"/>
    <s v="Puerto Montt"/>
    <s v="Puerto Montt"/>
    <s v="Puerto Montt"/>
    <n v="14"/>
    <d v="1899-12-30T14:45:00"/>
    <d v="1899-12-30T16:11:00"/>
    <d v="1899-12-30T01:26:00"/>
    <s v="FSJW74"/>
    <s v="NO"/>
    <m/>
    <m/>
  </r>
  <r>
    <n v="1168"/>
    <n v="3037"/>
    <x v="0"/>
    <x v="4"/>
    <x v="2"/>
    <x v="0"/>
    <x v="2"/>
    <n v="1013"/>
    <s v="3D"/>
    <x v="1"/>
    <s v="Pichi Pelluco"/>
    <s v="Puerto Montt"/>
    <s v="Puerto Montt"/>
    <s v="Puerto Montt"/>
    <n v="14"/>
    <d v="1899-12-30T14:55:00"/>
    <d v="1899-12-30T15:57:00"/>
    <d v="1899-12-30T01:02:00"/>
    <s v="XP3007"/>
    <s v="SI"/>
    <n v="3037"/>
    <m/>
  </r>
  <r>
    <n v="1169"/>
    <n v="3038"/>
    <x v="0"/>
    <x v="4"/>
    <x v="2"/>
    <x v="0"/>
    <x v="2"/>
    <n v="1013"/>
    <s v="3D"/>
    <x v="1"/>
    <s v="Pichi Pelluco"/>
    <s v="Puerto Montt"/>
    <s v="Puerto Montt"/>
    <s v="Puerto Montt"/>
    <n v="15"/>
    <d v="1899-12-30T15:55:00"/>
    <d v="1899-12-30T17:10:00"/>
    <d v="1899-12-30T01:15:00"/>
    <s v="YX1411"/>
    <s v="SI"/>
    <n v="3038"/>
    <m/>
  </r>
  <r>
    <n v="1170"/>
    <n v="3039"/>
    <x v="0"/>
    <x v="4"/>
    <x v="2"/>
    <x v="0"/>
    <x v="2"/>
    <n v="1013"/>
    <s v="3D"/>
    <x v="1"/>
    <s v="Pichi Pelluco"/>
    <s v="Puerto Montt"/>
    <s v="Puerto Montt"/>
    <s v="Puerto Montt"/>
    <n v="16"/>
    <d v="1899-12-30T16:40:00"/>
    <d v="1899-12-30T18:29:00"/>
    <d v="1899-12-30T01:49:00"/>
    <s v="ZU5490"/>
    <s v="SI"/>
    <n v="3039"/>
    <m/>
  </r>
  <r>
    <n v="1171"/>
    <n v="2550"/>
    <x v="0"/>
    <x v="5"/>
    <x v="0"/>
    <x v="0"/>
    <x v="2"/>
    <n v="1011"/>
    <s v="3A"/>
    <x v="0"/>
    <s v="Bosque Mar"/>
    <s v="Puerto Montt"/>
    <s v="Pichi Pelluco"/>
    <s v="Puerto Montt"/>
    <n v="9"/>
    <d v="1899-12-30T09:45:00"/>
    <d v="1899-12-30T10:45:00"/>
    <d v="1899-12-30T01:00:00"/>
    <s v="KJDC39"/>
    <s v="SI"/>
    <n v="2550"/>
    <s v="Recuperación "/>
  </r>
  <r>
    <n v="1172"/>
    <n v="2551"/>
    <x v="0"/>
    <x v="5"/>
    <x v="0"/>
    <x v="0"/>
    <x v="2"/>
    <n v="1011"/>
    <s v="3A"/>
    <x v="0"/>
    <s v="Bosque Mar"/>
    <s v="Puerto Montt"/>
    <s v="Pichi Pelluco"/>
    <s v="Puerto Montt"/>
    <n v="10"/>
    <d v="1899-12-30T10:05:00"/>
    <d v="1899-12-30T11:09:00"/>
    <d v="1899-12-30T01:04:00"/>
    <s v="CJRT90"/>
    <s v="SI"/>
    <n v="2551"/>
    <s v="Recuperación"/>
  </r>
  <r>
    <n v="1173"/>
    <n v="2552"/>
    <x v="0"/>
    <x v="5"/>
    <x v="0"/>
    <x v="0"/>
    <x v="2"/>
    <n v="1011"/>
    <s v="3A"/>
    <x v="0"/>
    <s v="Bosque Mar"/>
    <s v="Puerto Montt"/>
    <s v="Pichi Pelluco"/>
    <s v="Puerto Montt"/>
    <n v="10"/>
    <d v="1899-12-30T10:32:00"/>
    <d v="1899-12-30T11:39:00"/>
    <d v="1899-12-30T01:07:00"/>
    <s v="LFBG41"/>
    <s v="SI"/>
    <n v="2552"/>
    <s v="Recuperación"/>
  </r>
  <r>
    <n v="1174"/>
    <n v="2553"/>
    <x v="0"/>
    <x v="5"/>
    <x v="0"/>
    <x v="0"/>
    <x v="2"/>
    <n v="1011"/>
    <s v="3A"/>
    <x v="0"/>
    <s v="Bosque Mar"/>
    <s v="Puerto Montt"/>
    <s v="Pichi Pelluco"/>
    <s v="Puerto Montt"/>
    <n v="11"/>
    <d v="1899-12-30T11:00:00"/>
    <d v="1899-12-30T12:11:00"/>
    <d v="1899-12-30T01:11:00"/>
    <s v="KKDX10"/>
    <s v="SI"/>
    <n v="2553"/>
    <s v="Recuperación"/>
  </r>
  <r>
    <n v="1175"/>
    <n v="2559"/>
    <x v="0"/>
    <x v="5"/>
    <x v="0"/>
    <x v="0"/>
    <x v="2"/>
    <n v="1011"/>
    <s v="3A"/>
    <x v="0"/>
    <s v="Bosque Mar"/>
    <s v="Puerto Montt"/>
    <s v="Pichi Pelluco"/>
    <s v="Puerto Montt"/>
    <n v="11"/>
    <d v="1899-12-30T11:50:00"/>
    <d v="1899-12-30T12:49:00"/>
    <d v="1899-12-30T00:59:00"/>
    <s v="KJDC39"/>
    <s v="SI"/>
    <n v="2559"/>
    <s v="Recuperación"/>
  </r>
  <r>
    <n v="1176"/>
    <n v="2560"/>
    <x v="0"/>
    <x v="5"/>
    <x v="0"/>
    <x v="0"/>
    <x v="2"/>
    <n v="1011"/>
    <s v="3A"/>
    <x v="0"/>
    <s v="Bosque Mar"/>
    <s v="Puerto Montt"/>
    <s v="Pichi Pelluco"/>
    <s v="Puerto Montt"/>
    <n v="12"/>
    <d v="1899-12-30T12:04:00"/>
    <d v="1899-12-30T13:07:00"/>
    <d v="1899-12-30T01:03:00"/>
    <s v="CJRT90"/>
    <s v="SI"/>
    <n v="2560"/>
    <s v="Recuperación"/>
  </r>
  <r>
    <n v="1177"/>
    <n v="2554"/>
    <x v="0"/>
    <x v="5"/>
    <x v="0"/>
    <x v="0"/>
    <x v="2"/>
    <n v="1011"/>
    <s v="3A"/>
    <x v="0"/>
    <s v="Bosque Mar"/>
    <s v="Puerto Montt"/>
    <s v="Pichi Pelluco"/>
    <s v="Puerto Montt"/>
    <n v="13"/>
    <d v="1899-12-30T13:01:00"/>
    <d v="1899-12-30T14:09:00"/>
    <d v="1899-12-30T01:08:00"/>
    <s v="WR7271"/>
    <s v="SI"/>
    <n v="2554"/>
    <s v="Recuperación 1601"/>
  </r>
  <r>
    <n v="1178"/>
    <n v="2555"/>
    <x v="0"/>
    <x v="5"/>
    <x v="0"/>
    <x v="0"/>
    <x v="2"/>
    <n v="1011"/>
    <s v="3A"/>
    <x v="0"/>
    <s v="Bosque Mar"/>
    <s v="Puerto Montt"/>
    <s v="Pichi Pelluco"/>
    <s v="Puerto Montt"/>
    <n v="13"/>
    <d v="1899-12-30T13:32:00"/>
    <d v="1899-12-30T14:35:00"/>
    <d v="1899-12-30T01:03:00"/>
    <s v="WK7551"/>
    <s v="SI"/>
    <n v="2555"/>
    <s v="Recuperación "/>
  </r>
  <r>
    <n v="1179"/>
    <n v="0"/>
    <x v="0"/>
    <x v="5"/>
    <x v="0"/>
    <x v="0"/>
    <x v="2"/>
    <n v="1011"/>
    <s v="3A"/>
    <x v="0"/>
    <s v="Bosque Mar"/>
    <s v="Puerto Montt"/>
    <s v="Pichi Pelluco"/>
    <s v="Puerto Montt"/>
    <n v="13"/>
    <d v="1899-12-30T13:41:00"/>
    <d v="1899-12-30T14:44:00"/>
    <d v="1899-12-30T01:03:00"/>
    <s v="CDGG85"/>
    <s v="NO"/>
    <m/>
    <s v="No deja subir al bus"/>
  </r>
  <r>
    <n v="1180"/>
    <n v="2556"/>
    <x v="0"/>
    <x v="5"/>
    <x v="0"/>
    <x v="0"/>
    <x v="2"/>
    <n v="1011"/>
    <s v="3A"/>
    <x v="0"/>
    <s v="Bosque Mar"/>
    <s v="Puerto Montt"/>
    <s v="Pichi Pelluco"/>
    <s v="Puerto Montt"/>
    <n v="14"/>
    <d v="1899-12-30T14:01:00"/>
    <d v="1899-12-30T14:56:00"/>
    <d v="1899-12-30T00:55:00"/>
    <s v="WT8729"/>
    <s v="SI"/>
    <n v="2556"/>
    <s v="Recuperación"/>
  </r>
  <r>
    <n v="1181"/>
    <n v="2557"/>
    <x v="0"/>
    <x v="5"/>
    <x v="0"/>
    <x v="0"/>
    <x v="2"/>
    <n v="1011"/>
    <s v="3A"/>
    <x v="0"/>
    <s v="Bosque Mar"/>
    <s v="Puerto Montt"/>
    <s v="Pichi Pelluco"/>
    <s v="Puerto Montt"/>
    <n v="14"/>
    <d v="1899-12-30T14:33:00"/>
    <d v="1899-12-30T15:28:00"/>
    <d v="1899-12-30T00:55:00"/>
    <s v="FWKZ52"/>
    <s v="SI"/>
    <n v="2557"/>
    <s v="Recuperación"/>
  </r>
  <r>
    <n v="1182"/>
    <n v="2558"/>
    <x v="0"/>
    <x v="5"/>
    <x v="0"/>
    <x v="0"/>
    <x v="2"/>
    <n v="1011"/>
    <s v="3A"/>
    <x v="0"/>
    <s v="Bosque Mar"/>
    <s v="Puerto Montt"/>
    <s v="Pichi Pelluco"/>
    <s v="Puerto Montt"/>
    <n v="15"/>
    <d v="1899-12-30T15:18:00"/>
    <d v="1899-12-30T16:28:00"/>
    <d v="1899-12-30T01:10:00"/>
    <s v="LFBG41"/>
    <s v="SI"/>
    <n v="2558"/>
    <s v="Recuperación"/>
  </r>
  <r>
    <n v="1183"/>
    <n v="2550"/>
    <x v="0"/>
    <x v="5"/>
    <x v="0"/>
    <x v="0"/>
    <x v="2"/>
    <n v="1011"/>
    <s v="3A"/>
    <x v="1"/>
    <s v="Pichi Pelluco"/>
    <s v="Puerto Montt"/>
    <s v="Bosque Mar"/>
    <s v="Puerto Montt"/>
    <n v="10"/>
    <d v="1899-12-30T10:45:00"/>
    <d v="1899-12-30T11:27:00"/>
    <d v="1899-12-30T00:42:00"/>
    <s v="KJDC39"/>
    <s v="SI"/>
    <n v="2550"/>
    <s v="Recuperación"/>
  </r>
  <r>
    <n v="1184"/>
    <n v="2551"/>
    <x v="0"/>
    <x v="5"/>
    <x v="0"/>
    <x v="0"/>
    <x v="2"/>
    <n v="1011"/>
    <s v="3A"/>
    <x v="1"/>
    <s v="Pichi Pelluco"/>
    <s v="Puerto Montt"/>
    <s v="Bosque Mar"/>
    <s v="Puerto Montt"/>
    <n v="11"/>
    <d v="1899-12-30T11:09:00"/>
    <d v="1899-12-30T12:17:00"/>
    <d v="1899-12-30T01:08:00"/>
    <s v="CJRT90"/>
    <s v="SI"/>
    <n v="2551"/>
    <s v="Recuperación"/>
  </r>
  <r>
    <n v="1185"/>
    <n v="2552"/>
    <x v="0"/>
    <x v="5"/>
    <x v="0"/>
    <x v="0"/>
    <x v="2"/>
    <n v="1011"/>
    <s v="3A"/>
    <x v="1"/>
    <s v="Pichi Pelluco"/>
    <s v="Puerto Montt"/>
    <s v="Bosque Mar"/>
    <s v="Puerto Montt"/>
    <n v="11"/>
    <d v="1899-12-30T11:39:00"/>
    <d v="1899-12-30T12:46:00"/>
    <d v="1899-12-30T01:07:00"/>
    <s v="LFBG41"/>
    <s v="SI"/>
    <n v="2552"/>
    <s v="Recuperación FICHA 22 (ficha 7035)"/>
  </r>
  <r>
    <n v="1186"/>
    <n v="2553"/>
    <x v="0"/>
    <x v="5"/>
    <x v="0"/>
    <x v="0"/>
    <x v="2"/>
    <n v="1011"/>
    <s v="3A"/>
    <x v="1"/>
    <s v="Pichi Pelluco"/>
    <s v="Puerto Montt"/>
    <s v="Bosque Mar"/>
    <s v="Puerto Montt"/>
    <n v="12"/>
    <d v="1899-12-30T12:11:00"/>
    <d v="1899-12-30T13:17:00"/>
    <d v="1899-12-30T01:06:00"/>
    <s v="KKDX10"/>
    <s v="SI"/>
    <n v="2553"/>
    <s v="Recuperación"/>
  </r>
  <r>
    <n v="1187"/>
    <n v="2559"/>
    <x v="0"/>
    <x v="5"/>
    <x v="0"/>
    <x v="0"/>
    <x v="2"/>
    <n v="1011"/>
    <s v="3A"/>
    <x v="1"/>
    <s v="Pichi Pelluco"/>
    <s v="Puerto Montt"/>
    <s v="Bosque Mar"/>
    <s v="Puerto Montt"/>
    <n v="12"/>
    <d v="1899-12-30T12:49:00"/>
    <d v="1899-12-30T13:55:00"/>
    <d v="1899-12-30T01:06:00"/>
    <s v="KJDC39"/>
    <s v="SI"/>
    <n v="2559"/>
    <s v="Recuperación"/>
  </r>
  <r>
    <n v="1188"/>
    <n v="2560"/>
    <x v="0"/>
    <x v="5"/>
    <x v="0"/>
    <x v="0"/>
    <x v="2"/>
    <n v="1011"/>
    <s v="3A"/>
    <x v="1"/>
    <s v="Pichi Pelluco"/>
    <s v="Puerto Montt"/>
    <s v="Bosque Mar"/>
    <s v="Puerto Montt"/>
    <n v="13"/>
    <d v="1899-12-30T13:07:00"/>
    <d v="1899-12-30T14:12:00"/>
    <d v="1899-12-30T01:05:00"/>
    <s v="CJRT90"/>
    <s v="SI"/>
    <n v="2560"/>
    <s v="Recuperación"/>
  </r>
  <r>
    <n v="1189"/>
    <n v="2554"/>
    <x v="0"/>
    <x v="5"/>
    <x v="0"/>
    <x v="0"/>
    <x v="2"/>
    <n v="1011"/>
    <s v="3A"/>
    <x v="1"/>
    <s v="Pichi Pelluco"/>
    <s v="Puerto Montt"/>
    <s v="Bosque Mar"/>
    <s v="Puerto Montt"/>
    <n v="14"/>
    <d v="1899-12-30T14:09:00"/>
    <d v="1899-12-30T15:12:00"/>
    <d v="1899-12-30T01:03:00"/>
    <s v="WR7271"/>
    <s v="SI"/>
    <n v="2554"/>
    <s v="Recuperación"/>
  </r>
  <r>
    <n v="1190"/>
    <n v="2555"/>
    <x v="0"/>
    <x v="5"/>
    <x v="0"/>
    <x v="0"/>
    <x v="2"/>
    <n v="1011"/>
    <s v="3A"/>
    <x v="1"/>
    <s v="Pichi Pelluco"/>
    <s v="Puerto Montt"/>
    <s v="Bosque Mar"/>
    <s v="Puerto Montt"/>
    <n v="14"/>
    <d v="1899-12-30T14:35:00"/>
    <d v="1899-12-30T15:42:00"/>
    <d v="1899-12-30T01:07:00"/>
    <s v="WK7551"/>
    <s v="SI"/>
    <n v="2555"/>
    <s v="Recuperación"/>
  </r>
  <r>
    <n v="1191"/>
    <n v="0"/>
    <x v="0"/>
    <x v="5"/>
    <x v="0"/>
    <x v="0"/>
    <x v="2"/>
    <n v="1011"/>
    <s v="3A"/>
    <x v="1"/>
    <s v="Pichi Pelluco"/>
    <s v="Puerto Montt"/>
    <s v="Bosque Mar"/>
    <s v="Puerto Montt"/>
    <n v="14"/>
    <d v="1899-12-30T14:44:00"/>
    <d v="1899-12-30T15:47:00"/>
    <d v="1899-12-30T01:03:00"/>
    <s v="CDGG85"/>
    <s v="NO"/>
    <m/>
    <s v="No deja subir al bus"/>
  </r>
  <r>
    <n v="1192"/>
    <n v="2556"/>
    <x v="0"/>
    <x v="5"/>
    <x v="0"/>
    <x v="0"/>
    <x v="2"/>
    <n v="1011"/>
    <s v="3A"/>
    <x v="1"/>
    <s v="Pichi Pelluco"/>
    <s v="Puerto Montt"/>
    <s v="Bosque Mar"/>
    <s v="Puerto Montt"/>
    <n v="14"/>
    <d v="1899-12-30T14:56:00"/>
    <d v="1899-12-30T15:40:00"/>
    <d v="1899-12-30T00:44:00"/>
    <s v="WT8729"/>
    <s v="SI"/>
    <n v="2556"/>
    <s v="Recuperación"/>
  </r>
  <r>
    <n v="1193"/>
    <n v="2557"/>
    <x v="0"/>
    <x v="5"/>
    <x v="0"/>
    <x v="0"/>
    <x v="2"/>
    <n v="1011"/>
    <s v="3A"/>
    <x v="1"/>
    <s v="Pichi Pelluco"/>
    <s v="Puerto Montt"/>
    <s v="Bosque Mar"/>
    <s v="Puerto Montt"/>
    <n v="15"/>
    <d v="1899-12-30T15:28:00"/>
    <d v="1899-12-30T16:20:00"/>
    <d v="1899-12-30T00:52:00"/>
    <s v="FWKZ52"/>
    <s v="SI"/>
    <n v="2557"/>
    <m/>
  </r>
  <r>
    <n v="1194"/>
    <n v="2558"/>
    <x v="0"/>
    <x v="5"/>
    <x v="0"/>
    <x v="0"/>
    <x v="2"/>
    <n v="1011"/>
    <s v="3A"/>
    <x v="1"/>
    <s v="Pichi Pelluco"/>
    <s v="Puerto Montt"/>
    <s v="Bosque Mar"/>
    <s v="Puerto Montt"/>
    <n v="16"/>
    <d v="1899-12-30T16:28:00"/>
    <d v="1899-12-30T17:36:00"/>
    <d v="1899-12-30T01:08:00"/>
    <s v="LFBG41"/>
    <s v="SI"/>
    <n v="2558"/>
    <m/>
  </r>
  <r>
    <n v="1195"/>
    <n v="2050"/>
    <x v="0"/>
    <x v="5"/>
    <x v="0"/>
    <x v="0"/>
    <x v="2"/>
    <n v="1012"/>
    <s v="3B"/>
    <x v="0"/>
    <s v="Bosque Mar"/>
    <s v="Puerto Montt"/>
    <s v="Pichi Pelluco"/>
    <s v="Puerto Montt"/>
    <n v="9"/>
    <d v="1899-12-30T09:30:00"/>
    <d v="1899-12-30T10:34:00"/>
    <d v="1899-12-30T01:04:00"/>
    <s v="FWKZ52"/>
    <s v="SI"/>
    <n v="2050"/>
    <m/>
  </r>
  <r>
    <n v="1196"/>
    <n v="2051"/>
    <x v="0"/>
    <x v="5"/>
    <x v="0"/>
    <x v="0"/>
    <x v="2"/>
    <n v="1012"/>
    <s v="3B"/>
    <x v="0"/>
    <s v="Bosque Mar"/>
    <s v="Puerto Montt"/>
    <s v="Pichi Pelluco"/>
    <s v="Puerto Montt"/>
    <n v="10"/>
    <d v="1899-12-30T10:04:00"/>
    <d v="1899-12-30T10:59:00"/>
    <d v="1899-12-30T00:55:00"/>
    <s v="WK7551"/>
    <s v="SI"/>
    <n v="2051"/>
    <m/>
  </r>
  <r>
    <n v="1197"/>
    <n v="2052"/>
    <x v="0"/>
    <x v="5"/>
    <x v="0"/>
    <x v="0"/>
    <x v="2"/>
    <n v="1012"/>
    <s v="3B"/>
    <x v="0"/>
    <s v="Bosque Mar"/>
    <s v="Puerto Montt"/>
    <s v="Pichi Pelluco"/>
    <s v="Puerto Montt"/>
    <n v="14"/>
    <d v="1899-12-30T14:32:00"/>
    <d v="1899-12-30T15:32:00"/>
    <d v="1899-12-30T01:00:00"/>
    <s v="FSJW74"/>
    <s v="SI"/>
    <n v="2052"/>
    <m/>
  </r>
  <r>
    <n v="1198"/>
    <n v="2053"/>
    <x v="0"/>
    <x v="5"/>
    <x v="0"/>
    <x v="0"/>
    <x v="2"/>
    <n v="1012"/>
    <s v="3B"/>
    <x v="0"/>
    <s v="Bosque Mar"/>
    <s v="Puerto Montt"/>
    <s v="Pichi Pelluco"/>
    <s v="Puerto Montt"/>
    <n v="11"/>
    <d v="1899-12-30T11:14:00"/>
    <d v="1899-12-30T12:04:00"/>
    <d v="1899-12-30T00:50:00"/>
    <s v="CDGG85"/>
    <s v="SI"/>
    <n v="2053"/>
    <m/>
  </r>
  <r>
    <n v="1199"/>
    <n v="5054"/>
    <x v="0"/>
    <x v="5"/>
    <x v="0"/>
    <x v="0"/>
    <x v="2"/>
    <n v="1012"/>
    <s v="3B"/>
    <x v="0"/>
    <s v="Bosque Mar"/>
    <s v="Puerto Montt"/>
    <s v="Pichi Pelluco"/>
    <s v="Puerto Montt"/>
    <n v="11"/>
    <d v="1899-12-30T11:32:00"/>
    <d v="1899-12-30T12:36:00"/>
    <d v="1899-12-30T01:04:00"/>
    <s v="WT8729"/>
    <s v="SI"/>
    <n v="5054"/>
    <m/>
  </r>
  <r>
    <n v="1200"/>
    <n v="2055"/>
    <x v="0"/>
    <x v="5"/>
    <x v="0"/>
    <x v="0"/>
    <x v="2"/>
    <n v="1012"/>
    <s v="3B"/>
    <x v="0"/>
    <s v="Bosque Mar"/>
    <s v="Puerto Montt"/>
    <s v="Pichi Pelluco"/>
    <s v="Puerto Montt"/>
    <n v="13"/>
    <d v="1899-12-30T13:10:00"/>
    <d v="1899-12-30T14:11:00"/>
    <d v="1899-12-30T01:01:00"/>
    <s v="LFBG41"/>
    <s v="SI"/>
    <n v="2055"/>
    <m/>
  </r>
  <r>
    <n v="1201"/>
    <n v="2056"/>
    <x v="0"/>
    <x v="5"/>
    <x v="0"/>
    <x v="0"/>
    <x v="2"/>
    <n v="1012"/>
    <s v="3B"/>
    <x v="0"/>
    <s v="Bosque Mar"/>
    <s v="Puerto Montt"/>
    <s v="Pichi Pelluco"/>
    <s v="Puerto Montt"/>
    <n v="12"/>
    <d v="1899-12-30T12:37:00"/>
    <d v="1899-12-30T13:39:00"/>
    <d v="1899-12-30T01:02:00"/>
    <s v="KKDX10"/>
    <s v="SI"/>
    <n v="2056"/>
    <m/>
  </r>
  <r>
    <n v="1202"/>
    <n v="2057"/>
    <x v="0"/>
    <x v="5"/>
    <x v="0"/>
    <x v="0"/>
    <x v="2"/>
    <n v="1012"/>
    <s v="3B"/>
    <x v="0"/>
    <s v="Bosque Mar"/>
    <s v="Puerto Montt"/>
    <s v="Pichi Pelluco"/>
    <s v="Puerto Montt"/>
    <n v="13"/>
    <d v="1899-12-30T13:53:00"/>
    <d v="1899-12-30T14:39:00"/>
    <d v="1899-12-30T00:46:00"/>
    <s v="WD9194"/>
    <s v="SI"/>
    <n v="2057"/>
    <m/>
  </r>
  <r>
    <n v="1203"/>
    <n v="2058"/>
    <x v="0"/>
    <x v="5"/>
    <x v="0"/>
    <x v="0"/>
    <x v="2"/>
    <n v="1012"/>
    <s v="3B"/>
    <x v="0"/>
    <s v="Bosque Mar"/>
    <s v="Puerto Montt"/>
    <s v="Pichi Pelluco"/>
    <s v="Puerto Montt"/>
    <n v="14"/>
    <d v="1899-12-30T14:11:00"/>
    <d v="1899-12-30T15:03:00"/>
    <d v="1899-12-30T00:52:00"/>
    <s v="KJDC39"/>
    <s v="SI"/>
    <n v="2058"/>
    <m/>
  </r>
  <r>
    <n v="1204"/>
    <n v="2050"/>
    <x v="0"/>
    <x v="5"/>
    <x v="0"/>
    <x v="0"/>
    <x v="2"/>
    <n v="1012"/>
    <s v="3B"/>
    <x v="1"/>
    <s v="Pichi Pelluco"/>
    <s v="Puerto Montt"/>
    <s v="Bosque Mar"/>
    <s v="Puerto Montt"/>
    <n v="10"/>
    <d v="1899-12-30T10:34:00"/>
    <d v="1899-12-30T11:51:00"/>
    <d v="1899-12-30T01:17:00"/>
    <s v="FWKZ52"/>
    <s v="SI"/>
    <n v="2050"/>
    <m/>
  </r>
  <r>
    <n v="1205"/>
    <n v="2051"/>
    <x v="0"/>
    <x v="5"/>
    <x v="0"/>
    <x v="0"/>
    <x v="2"/>
    <n v="1012"/>
    <s v="3B"/>
    <x v="1"/>
    <s v="Pichi Pelluco"/>
    <s v="Puerto Montt"/>
    <s v="Bosque Mar"/>
    <s v="Puerto Montt"/>
    <n v="10"/>
    <d v="1899-12-30T10:59:00"/>
    <d v="1899-12-30T11:48:00"/>
    <d v="1899-12-30T00:49:00"/>
    <s v="WK7551"/>
    <s v="SI"/>
    <n v="2051"/>
    <m/>
  </r>
  <r>
    <n v="1206"/>
    <n v="2052"/>
    <x v="0"/>
    <x v="5"/>
    <x v="0"/>
    <x v="0"/>
    <x v="2"/>
    <n v="1012"/>
    <s v="3B"/>
    <x v="1"/>
    <s v="Pichi Pelluco"/>
    <s v="Puerto Montt"/>
    <s v="Bosque Mar"/>
    <s v="Puerto Montt"/>
    <n v="15"/>
    <d v="1899-12-30T15:32:00"/>
    <d v="1899-12-30T16:28:00"/>
    <d v="1899-12-30T00:56:00"/>
    <s v="FSJW74"/>
    <s v="SI"/>
    <n v="2052"/>
    <m/>
  </r>
  <r>
    <n v="1207"/>
    <n v="2053"/>
    <x v="0"/>
    <x v="5"/>
    <x v="0"/>
    <x v="0"/>
    <x v="2"/>
    <n v="1012"/>
    <s v="3B"/>
    <x v="1"/>
    <s v="Pichi Pelluco"/>
    <s v="Puerto Montt"/>
    <s v="Bosque Mar"/>
    <s v="Puerto Montt"/>
    <n v="12"/>
    <d v="1899-12-30T12:04:00"/>
    <d v="1899-12-30T12:55:00"/>
    <d v="1899-12-30T00:51:00"/>
    <s v="CDGG85"/>
    <s v="SI"/>
    <n v="2053"/>
    <m/>
  </r>
  <r>
    <n v="1208"/>
    <n v="5054"/>
    <x v="0"/>
    <x v="5"/>
    <x v="0"/>
    <x v="0"/>
    <x v="2"/>
    <n v="1012"/>
    <s v="3B"/>
    <x v="1"/>
    <s v="Pichi Pelluco"/>
    <s v="Puerto Montt"/>
    <s v="Bosque Mar"/>
    <s v="Puerto Montt"/>
    <n v="12"/>
    <d v="1899-12-30T12:36:00"/>
    <d v="1899-12-30T13:49:00"/>
    <d v="1899-12-30T01:13:00"/>
    <s v="WT8729"/>
    <s v="SI"/>
    <n v="5054"/>
    <m/>
  </r>
  <r>
    <n v="1209"/>
    <n v="2055"/>
    <x v="0"/>
    <x v="5"/>
    <x v="0"/>
    <x v="0"/>
    <x v="2"/>
    <n v="1012"/>
    <s v="3B"/>
    <x v="1"/>
    <s v="Pichi Pelluco"/>
    <s v="Puerto Montt"/>
    <s v="Bosque Mar"/>
    <s v="Puerto Montt"/>
    <n v="14"/>
    <d v="1899-12-30T14:11:00"/>
    <d v="1899-12-30T15:10:00"/>
    <d v="1899-12-30T00:59:00"/>
    <s v="LFBG41"/>
    <s v="SI"/>
    <n v="2055"/>
    <m/>
  </r>
  <r>
    <n v="1210"/>
    <n v="2056"/>
    <x v="0"/>
    <x v="5"/>
    <x v="0"/>
    <x v="0"/>
    <x v="2"/>
    <n v="1012"/>
    <s v="3B"/>
    <x v="1"/>
    <s v="Pichi Pelluco"/>
    <s v="Puerto Montt"/>
    <s v="Bosque Mar"/>
    <s v="Puerto Montt"/>
    <n v="13"/>
    <d v="1899-12-30T13:39:00"/>
    <d v="1899-12-30T14:53:00"/>
    <d v="1899-12-30T01:14:00"/>
    <s v="KKDX10"/>
    <s v="SI"/>
    <n v="2056"/>
    <m/>
  </r>
  <r>
    <n v="1211"/>
    <n v="2057"/>
    <x v="0"/>
    <x v="5"/>
    <x v="0"/>
    <x v="0"/>
    <x v="2"/>
    <n v="1012"/>
    <s v="3B"/>
    <x v="1"/>
    <s v="Pichi Pelluco"/>
    <s v="Puerto Montt"/>
    <s v="Bosque Mar"/>
    <s v="Puerto Montt"/>
    <n v="14"/>
    <d v="1899-12-30T14:39:00"/>
    <d v="1899-12-30T15:45:00"/>
    <d v="1899-12-30T01:06:00"/>
    <s v="WD9194"/>
    <s v="SI"/>
    <n v="2057"/>
    <m/>
  </r>
  <r>
    <n v="1212"/>
    <n v="2058"/>
    <x v="0"/>
    <x v="5"/>
    <x v="0"/>
    <x v="0"/>
    <x v="2"/>
    <n v="1012"/>
    <s v="3B"/>
    <x v="1"/>
    <s v="Pichi Pelluco"/>
    <s v="Puerto Montt"/>
    <s v="Bosque Mar"/>
    <s v="Puerto Montt"/>
    <n v="15"/>
    <d v="1899-12-30T15:03:00"/>
    <d v="1899-12-30T16:00:00"/>
    <d v="1899-12-30T00:57:00"/>
    <s v="KJDC39"/>
    <s v="SI"/>
    <n v="2058"/>
    <m/>
  </r>
  <r>
    <n v="1213"/>
    <n v="3050"/>
    <x v="0"/>
    <x v="5"/>
    <x v="0"/>
    <x v="0"/>
    <x v="2"/>
    <n v="1013"/>
    <s v="3D"/>
    <x v="0"/>
    <s v="Puerto Montt"/>
    <s v="Puerto Montt"/>
    <s v="Pichi Pelluco"/>
    <s v="Puerto Montt"/>
    <n v="9"/>
    <d v="1899-12-30T09:20:00"/>
    <d v="1899-12-30T09:54:00"/>
    <s v="-"/>
    <s v="WT8729"/>
    <s v="SI"/>
    <n v="3050"/>
    <m/>
  </r>
  <r>
    <n v="1214"/>
    <n v="3051"/>
    <x v="0"/>
    <x v="5"/>
    <x v="0"/>
    <x v="0"/>
    <x v="2"/>
    <n v="1013"/>
    <s v="3D"/>
    <x v="0"/>
    <s v="Puerto Montt"/>
    <s v="Puerto Montt"/>
    <s v="Pichi Pelluco"/>
    <s v="Puerto Montt"/>
    <n v="10"/>
    <d v="1899-12-30T10:13:00"/>
    <d v="1899-12-30T11:40:00"/>
    <d v="1899-12-30T01:27:00"/>
    <s v="WH9902"/>
    <s v="SI"/>
    <n v="3051"/>
    <m/>
  </r>
  <r>
    <n v="1215"/>
    <n v="3054"/>
    <x v="0"/>
    <x v="5"/>
    <x v="0"/>
    <x v="0"/>
    <x v="2"/>
    <n v="1013"/>
    <s v="3D"/>
    <x v="0"/>
    <s v="Puerto Montt"/>
    <s v="Puerto Montt"/>
    <s v="Pichi Pelluco"/>
    <s v="Puerto Montt"/>
    <n v="10"/>
    <d v="1899-12-30T10:34:00"/>
    <d v="1899-12-30T11:59:00"/>
    <d v="1899-12-30T01:25:00"/>
    <s v="VL5424"/>
    <s v="SI"/>
    <n v="3054"/>
    <m/>
  </r>
  <r>
    <n v="1216"/>
    <n v="3052"/>
    <x v="0"/>
    <x v="5"/>
    <x v="0"/>
    <x v="0"/>
    <x v="2"/>
    <n v="1013"/>
    <s v="3D"/>
    <x v="0"/>
    <s v="Puerto Montt"/>
    <s v="Puerto Montt"/>
    <s v="Pichi Pelluco"/>
    <s v="Puerto Montt"/>
    <n v="11"/>
    <d v="1899-12-30T11:37:00"/>
    <d v="1899-12-30T12:48:00"/>
    <d v="1899-12-30T01:11:00"/>
    <s v="FWKZ52"/>
    <s v="SI"/>
    <n v="3052"/>
    <m/>
  </r>
  <r>
    <n v="1217"/>
    <n v="3053"/>
    <x v="0"/>
    <x v="5"/>
    <x v="0"/>
    <x v="0"/>
    <x v="2"/>
    <n v="1013"/>
    <s v="3D"/>
    <x v="0"/>
    <s v="Puerto Montt"/>
    <s v="Puerto Montt"/>
    <s v="Pichi Pelluco"/>
    <s v="Puerto Montt"/>
    <n v="14"/>
    <d v="1899-12-30T14:13:00"/>
    <d v="1899-12-30T15:40:00"/>
    <d v="1899-12-30T01:27:00"/>
    <s v="VL5424"/>
    <s v="SI"/>
    <n v="3053"/>
    <m/>
  </r>
  <r>
    <n v="1218"/>
    <n v="3050"/>
    <x v="0"/>
    <x v="5"/>
    <x v="0"/>
    <x v="0"/>
    <x v="2"/>
    <n v="1013"/>
    <s v="3D"/>
    <x v="1"/>
    <s v="Pichi Pelluco"/>
    <s v="Puerto Montt"/>
    <s v="Puerto Montt"/>
    <s v="Puerto Montt"/>
    <n v="9"/>
    <d v="1899-12-30T09:54:00"/>
    <d v="1899-12-30T10:45:00"/>
    <s v="-"/>
    <s v="WT8729"/>
    <s v="SI"/>
    <n v="3050"/>
    <m/>
  </r>
  <r>
    <n v="1219"/>
    <n v="3051"/>
    <x v="0"/>
    <x v="5"/>
    <x v="0"/>
    <x v="0"/>
    <x v="2"/>
    <n v="1013"/>
    <s v="3D"/>
    <x v="1"/>
    <s v="Pichi Pelluco"/>
    <s v="Puerto Montt"/>
    <s v="Puerto Montt"/>
    <s v="Puerto Montt"/>
    <n v="11"/>
    <d v="1899-12-30T11:40:00"/>
    <d v="1899-12-30T13:15:00"/>
    <d v="1899-12-30T01:35:00"/>
    <s v="WH9902"/>
    <s v="SI"/>
    <n v="3051"/>
    <m/>
  </r>
  <r>
    <n v="1220"/>
    <n v="3054"/>
    <x v="0"/>
    <x v="5"/>
    <x v="0"/>
    <x v="0"/>
    <x v="2"/>
    <n v="1013"/>
    <s v="3D"/>
    <x v="1"/>
    <s v="Pichi Pelluco"/>
    <s v="Puerto Montt"/>
    <s v="Puerto Montt"/>
    <s v="Puerto Montt"/>
    <n v="11"/>
    <d v="1899-12-30T11:59:00"/>
    <d v="1899-12-30T13:33:00"/>
    <d v="1899-12-30T01:34:00"/>
    <s v="VL5424"/>
    <s v="SI"/>
    <n v="3054"/>
    <m/>
  </r>
  <r>
    <n v="1221"/>
    <n v="3052"/>
    <x v="0"/>
    <x v="5"/>
    <x v="0"/>
    <x v="0"/>
    <x v="2"/>
    <n v="1013"/>
    <s v="3D"/>
    <x v="1"/>
    <s v="Pichi Pelluco"/>
    <s v="Puerto Montt"/>
    <s v="Puerto Montt"/>
    <s v="Puerto Montt"/>
    <n v="12"/>
    <d v="1899-12-30T12:48:00"/>
    <d v="1899-12-30T13:40:00"/>
    <d v="1899-12-30T00:52:00"/>
    <s v="FWKZ52"/>
    <s v="SI"/>
    <n v="3052"/>
    <m/>
  </r>
  <r>
    <n v="1222"/>
    <n v="3053"/>
    <x v="0"/>
    <x v="5"/>
    <x v="0"/>
    <x v="0"/>
    <x v="2"/>
    <n v="1013"/>
    <s v="3D"/>
    <x v="1"/>
    <s v="Pichi Pelluco"/>
    <s v="Puerto Montt"/>
    <s v="Puerto Montt"/>
    <s v="Puerto Montt"/>
    <n v="15"/>
    <d v="1899-12-30T15:40:00"/>
    <d v="1899-12-30T17:16:00"/>
    <d v="1899-12-30T01:36:00"/>
    <s v="VL5424"/>
    <s v="SI"/>
    <n v="3053"/>
    <m/>
  </r>
  <r>
    <n v="1223"/>
    <n v="5500"/>
    <x v="0"/>
    <x v="6"/>
    <x v="1"/>
    <x v="0"/>
    <x v="3"/>
    <n v="1001"/>
    <s v="1E"/>
    <x v="0"/>
    <s v="Alerce"/>
    <s v="Puerto Montt"/>
    <s v="Terminal de Buses"/>
    <s v="Puerto Montt"/>
    <n v="6"/>
    <d v="1899-12-30T06:45:00"/>
    <d v="1899-12-30T08:10:00"/>
    <d v="1899-12-30T01:25:00"/>
    <s v="LJJD85"/>
    <s v="SI"/>
    <n v="5500"/>
    <m/>
  </r>
  <r>
    <n v="1224"/>
    <n v="5501"/>
    <x v="0"/>
    <x v="6"/>
    <x v="1"/>
    <x v="0"/>
    <x v="3"/>
    <n v="1001"/>
    <s v="1E"/>
    <x v="0"/>
    <s v="Alerce"/>
    <s v="Puerto Montt"/>
    <s v="Terminal de Buses"/>
    <s v="Puerto Montt"/>
    <n v="7"/>
    <d v="1899-12-30T07:26:00"/>
    <d v="1899-12-30T08:31:00"/>
    <d v="1899-12-30T01:05:00"/>
    <s v="WV1917"/>
    <s v="SI"/>
    <n v="5501"/>
    <m/>
  </r>
  <r>
    <n v="1225"/>
    <n v="0"/>
    <x v="0"/>
    <x v="6"/>
    <x v="1"/>
    <x v="0"/>
    <x v="3"/>
    <n v="1001"/>
    <s v="1E"/>
    <x v="0"/>
    <s v="Alerce"/>
    <s v="Puerto Montt"/>
    <s v="Terminal de Buses"/>
    <s v="Puerto Montt"/>
    <n v="7"/>
    <d v="1899-12-30T07:24:00"/>
    <d v="1899-12-30T08:41:00"/>
    <d v="1899-12-30T01:17:00"/>
    <s v="WS4801"/>
    <s v="NO"/>
    <m/>
    <m/>
  </r>
  <r>
    <n v="1226"/>
    <n v="5502"/>
    <x v="0"/>
    <x v="6"/>
    <x v="1"/>
    <x v="0"/>
    <x v="3"/>
    <n v="1001"/>
    <s v="1E"/>
    <x v="0"/>
    <s v="Alerce"/>
    <s v="Puerto Montt"/>
    <s v="Terminal de Buses"/>
    <s v="Puerto Montt"/>
    <n v="7"/>
    <d v="1899-12-30T07:51:00"/>
    <d v="1899-12-30T09:10:00"/>
    <d v="1899-12-30T01:19:00"/>
    <s v="KJCZ21"/>
    <s v="SI"/>
    <n v="5502"/>
    <m/>
  </r>
  <r>
    <n v="1227"/>
    <n v="0"/>
    <x v="0"/>
    <x v="6"/>
    <x v="1"/>
    <x v="0"/>
    <x v="3"/>
    <n v="1001"/>
    <s v="1E"/>
    <x v="0"/>
    <s v="Alerce"/>
    <s v="Puerto Montt"/>
    <s v="Terminal de Buses"/>
    <s v="Puerto Montt"/>
    <n v="7"/>
    <d v="1899-12-30T07:58:00"/>
    <d v="1899-12-30T09:15:00"/>
    <d v="1899-12-30T01:17:00"/>
    <s v="ZX1829"/>
    <s v="NO"/>
    <m/>
    <m/>
  </r>
  <r>
    <n v="1228"/>
    <n v="5503"/>
    <x v="0"/>
    <x v="6"/>
    <x v="1"/>
    <x v="0"/>
    <x v="3"/>
    <n v="1001"/>
    <s v="1E"/>
    <x v="0"/>
    <s v="Alerce"/>
    <s v="Puerto Montt"/>
    <s v="Terminal de Buses"/>
    <s v="Puerto Montt"/>
    <n v="8"/>
    <d v="1899-12-30T08:31:00"/>
    <d v="1899-12-30T09:39:00"/>
    <d v="1899-12-30T01:08:00"/>
    <s v="FSKZ57"/>
    <s v="SI"/>
    <n v="5503"/>
    <m/>
  </r>
  <r>
    <n v="1229"/>
    <n v="0"/>
    <x v="0"/>
    <x v="6"/>
    <x v="1"/>
    <x v="0"/>
    <x v="3"/>
    <n v="1001"/>
    <s v="1E"/>
    <x v="0"/>
    <s v="Alerce"/>
    <s v="Puerto Montt"/>
    <s v="Terminal de Buses"/>
    <s v="Puerto Montt"/>
    <n v="8"/>
    <d v="1899-12-30T08:35:00"/>
    <d v="1899-12-30T09:52:00"/>
    <d v="1899-12-30T01:17:00"/>
    <s v="YA5699"/>
    <s v="NO"/>
    <m/>
    <m/>
  </r>
  <r>
    <n v="1230"/>
    <n v="0"/>
    <x v="0"/>
    <x v="6"/>
    <x v="1"/>
    <x v="0"/>
    <x v="3"/>
    <n v="1001"/>
    <s v="1E"/>
    <x v="0"/>
    <s v="Alerce"/>
    <s v="Puerto Montt"/>
    <s v="Terminal de Buses"/>
    <s v="Puerto Montt"/>
    <n v="8"/>
    <d v="1899-12-30T08:43:00"/>
    <d v="1899-12-30T10:00:00"/>
    <d v="1899-12-30T01:17:00"/>
    <s v="FBWV77"/>
    <s v="NO"/>
    <m/>
    <m/>
  </r>
  <r>
    <n v="1231"/>
    <n v="5504"/>
    <x v="0"/>
    <x v="6"/>
    <x v="1"/>
    <x v="0"/>
    <x v="3"/>
    <n v="1001"/>
    <s v="1E"/>
    <x v="0"/>
    <s v="Alerce"/>
    <s v="Puerto Montt"/>
    <s v="Terminal de Buses"/>
    <s v="Puerto Montt"/>
    <n v="9"/>
    <d v="1899-12-30T09:10:00"/>
    <d v="1899-12-30T10:29:00"/>
    <d v="1899-12-30T01:19:00"/>
    <s v="WK6972"/>
    <s v="SI"/>
    <n v="5504"/>
    <m/>
  </r>
  <r>
    <n v="1232"/>
    <n v="0"/>
    <x v="0"/>
    <x v="6"/>
    <x v="1"/>
    <x v="0"/>
    <x v="3"/>
    <n v="1001"/>
    <s v="1E"/>
    <x v="0"/>
    <s v="Alerce"/>
    <s v="Puerto Montt"/>
    <s v="Terminal de Buses"/>
    <s v="Puerto Montt"/>
    <n v="9"/>
    <d v="1899-12-30T09:29:00"/>
    <d v="1899-12-30T10:46:00"/>
    <d v="1899-12-30T01:17:00"/>
    <s v="XY7254"/>
    <s v="NO"/>
    <m/>
    <m/>
  </r>
  <r>
    <n v="1233"/>
    <n v="0"/>
    <x v="0"/>
    <x v="6"/>
    <x v="1"/>
    <x v="0"/>
    <x v="3"/>
    <n v="1001"/>
    <s v="1E"/>
    <x v="0"/>
    <s v="Alerce"/>
    <s v="Puerto Montt"/>
    <s v="Terminal de Buses"/>
    <s v="Puerto Montt"/>
    <n v="9"/>
    <d v="1899-12-30T09:31:00"/>
    <d v="1899-12-30T10:48:00"/>
    <d v="1899-12-30T01:17:00"/>
    <s v="BPTK92"/>
    <s v="NO"/>
    <m/>
    <m/>
  </r>
  <r>
    <n v="1234"/>
    <n v="5505"/>
    <x v="0"/>
    <x v="6"/>
    <x v="1"/>
    <x v="0"/>
    <x v="3"/>
    <n v="1001"/>
    <s v="1E"/>
    <x v="0"/>
    <s v="Alerce"/>
    <s v="Puerto Montt"/>
    <s v="Terminal de Buses"/>
    <s v="Puerto Montt"/>
    <n v="9"/>
    <d v="1899-12-30T09:57:00"/>
    <d v="1899-12-30T10:59:00"/>
    <d v="1899-12-30T01:02:00"/>
    <s v="KCRR56"/>
    <s v="SI"/>
    <n v="5505"/>
    <m/>
  </r>
  <r>
    <n v="1235"/>
    <n v="5506"/>
    <x v="0"/>
    <x v="6"/>
    <x v="1"/>
    <x v="0"/>
    <x v="3"/>
    <n v="1001"/>
    <s v="1E"/>
    <x v="0"/>
    <s v="Alerce"/>
    <s v="Puerto Montt"/>
    <s v="Terminal de Buses"/>
    <s v="Puerto Montt"/>
    <n v="10"/>
    <d v="1899-12-30T10:12:00"/>
    <d v="1899-12-30T11:20:00"/>
    <d v="1899-12-30T01:08:00"/>
    <s v="BVBC53"/>
    <s v="SI"/>
    <n v="5506"/>
    <m/>
  </r>
  <r>
    <n v="1236"/>
    <n v="0"/>
    <x v="0"/>
    <x v="6"/>
    <x v="1"/>
    <x v="0"/>
    <x v="3"/>
    <n v="1001"/>
    <s v="1E"/>
    <x v="0"/>
    <s v="Alerce"/>
    <s v="Puerto Montt"/>
    <s v="Terminal de Buses"/>
    <s v="Puerto Montt"/>
    <n v="10"/>
    <d v="1899-12-30T10:26:00"/>
    <d v="1899-12-30T11:43:00"/>
    <d v="1899-12-30T01:17:00"/>
    <s v="ZX1829"/>
    <s v="NO"/>
    <m/>
    <m/>
  </r>
  <r>
    <n v="1237"/>
    <n v="5507"/>
    <x v="0"/>
    <x v="6"/>
    <x v="1"/>
    <x v="0"/>
    <x v="3"/>
    <n v="1001"/>
    <s v="1E"/>
    <x v="0"/>
    <s v="Alerce"/>
    <s v="Puerto Montt"/>
    <s v="Terminal de Buses"/>
    <s v="Puerto Montt"/>
    <n v="10"/>
    <d v="1899-12-30T10:32:00"/>
    <d v="1899-12-30T11:50:00"/>
    <d v="1899-12-30T01:18:00"/>
    <s v="FVRF88"/>
    <s v="SI"/>
    <n v="5507"/>
    <m/>
  </r>
  <r>
    <n v="1238"/>
    <n v="0"/>
    <x v="0"/>
    <x v="6"/>
    <x v="1"/>
    <x v="0"/>
    <x v="3"/>
    <n v="1001"/>
    <s v="1E"/>
    <x v="0"/>
    <s v="Alerce"/>
    <s v="Puerto Montt"/>
    <s v="Terminal de Buses"/>
    <s v="Puerto Montt"/>
    <n v="10"/>
    <d v="1899-12-30T10:58:00"/>
    <d v="1899-12-30T12:15:00"/>
    <d v="1899-12-30T01:17:00"/>
    <s v="WS4801"/>
    <s v="NO"/>
    <m/>
    <m/>
  </r>
  <r>
    <n v="1239"/>
    <n v="0"/>
    <x v="0"/>
    <x v="6"/>
    <x v="1"/>
    <x v="0"/>
    <x v="3"/>
    <n v="1001"/>
    <s v="1E"/>
    <x v="0"/>
    <s v="Alerce"/>
    <s v="Puerto Montt"/>
    <s v="Terminal de Buses"/>
    <s v="Puerto Montt"/>
    <n v="11"/>
    <d v="1899-12-30T11:01:00"/>
    <d v="1899-12-30T12:18:00"/>
    <d v="1899-12-30T01:17:00"/>
    <s v="WT9904"/>
    <s v="NO"/>
    <m/>
    <s v="No deja subir al bus"/>
  </r>
  <r>
    <n v="1240"/>
    <n v="5508"/>
    <x v="0"/>
    <x v="6"/>
    <x v="1"/>
    <x v="0"/>
    <x v="3"/>
    <n v="1001"/>
    <s v="1E"/>
    <x v="0"/>
    <s v="Alerce"/>
    <s v="Puerto Montt"/>
    <s v="Terminal de Buses"/>
    <s v="Puerto Montt"/>
    <n v="11"/>
    <d v="1899-12-30T11:10:00"/>
    <d v="1899-12-30T12:26:00"/>
    <d v="1899-12-30T01:16:00"/>
    <s v="WR1377"/>
    <s v="SI"/>
    <n v="5508"/>
    <m/>
  </r>
  <r>
    <n v="1241"/>
    <n v="0"/>
    <x v="0"/>
    <x v="6"/>
    <x v="1"/>
    <x v="0"/>
    <x v="3"/>
    <n v="1001"/>
    <s v="1E"/>
    <x v="0"/>
    <s v="Alerce"/>
    <s v="Puerto Montt"/>
    <s v="Terminal de Buses"/>
    <s v="Puerto Montt"/>
    <n v="11"/>
    <d v="1899-12-30T11:40:00"/>
    <d v="1899-12-30T12:57:00"/>
    <d v="1899-12-30T01:17:00"/>
    <s v="KJSL42"/>
    <s v="NO"/>
    <m/>
    <m/>
  </r>
  <r>
    <n v="1242"/>
    <n v="5510"/>
    <x v="0"/>
    <x v="6"/>
    <x v="1"/>
    <x v="0"/>
    <x v="3"/>
    <n v="1001"/>
    <s v="1E"/>
    <x v="0"/>
    <s v="Alerce"/>
    <s v="Puerto Montt"/>
    <s v="Terminal de Buses"/>
    <s v="Puerto Montt"/>
    <n v="11"/>
    <d v="1899-12-30T11:56:00"/>
    <d v="1899-12-30T12:59:00"/>
    <d v="1899-12-30T01:03:00"/>
    <s v="PFLC89"/>
    <s v="SI"/>
    <n v="5510"/>
    <m/>
  </r>
  <r>
    <n v="1243"/>
    <n v="5511"/>
    <x v="0"/>
    <x v="6"/>
    <x v="1"/>
    <x v="0"/>
    <x v="3"/>
    <n v="1001"/>
    <s v="1E"/>
    <x v="0"/>
    <s v="Alerce"/>
    <s v="Puerto Montt"/>
    <s v="Terminal de Buses"/>
    <s v="Puerto Montt"/>
    <n v="12"/>
    <d v="1899-12-30T12:15:00"/>
    <d v="1899-12-30T13:25:00"/>
    <d v="1899-12-30T01:10:00"/>
    <s v="YR9970"/>
    <s v="SI"/>
    <n v="5511"/>
    <m/>
  </r>
  <r>
    <n v="1244"/>
    <n v="0"/>
    <x v="0"/>
    <x v="6"/>
    <x v="1"/>
    <x v="0"/>
    <x v="3"/>
    <n v="1001"/>
    <s v="1E"/>
    <x v="0"/>
    <s v="Alerce"/>
    <s v="Puerto Montt"/>
    <s v="Terminal de Buses"/>
    <s v="Puerto Montt"/>
    <n v="12"/>
    <d v="1899-12-30T12:17:00"/>
    <d v="1899-12-30T13:34:00"/>
    <d v="1899-12-30T01:17:00"/>
    <s v="KGFD95"/>
    <s v="NO"/>
    <m/>
    <m/>
  </r>
  <r>
    <n v="1245"/>
    <n v="5509"/>
    <x v="0"/>
    <x v="6"/>
    <x v="1"/>
    <x v="0"/>
    <x v="3"/>
    <n v="1001"/>
    <s v="1E"/>
    <x v="0"/>
    <s v="Alerce"/>
    <s v="Puerto Montt"/>
    <s v="Terminal de Buses"/>
    <s v="Puerto Montt"/>
    <n v="12"/>
    <d v="1899-12-30T12:31:00"/>
    <d v="1899-12-30T13:49:00"/>
    <d v="1899-12-30T01:18:00"/>
    <s v="XU8340"/>
    <s v="SI"/>
    <n v="5509"/>
    <m/>
  </r>
  <r>
    <n v="1246"/>
    <n v="5518"/>
    <x v="0"/>
    <x v="6"/>
    <x v="1"/>
    <x v="0"/>
    <x v="3"/>
    <n v="1001"/>
    <s v="1E"/>
    <x v="0"/>
    <s v="Alerce"/>
    <s v="Puerto Montt"/>
    <s v="Terminal de Buses"/>
    <s v="Puerto Montt"/>
    <n v="13"/>
    <d v="1899-12-30T13:16:00"/>
    <d v="1899-12-30T14:36:00"/>
    <d v="1899-12-30T01:20:00"/>
    <s v="WD7632"/>
    <s v="SI"/>
    <n v="5518"/>
    <m/>
  </r>
  <r>
    <n v="1247"/>
    <n v="5512"/>
    <x v="0"/>
    <x v="6"/>
    <x v="1"/>
    <x v="0"/>
    <x v="3"/>
    <n v="1001"/>
    <s v="1E"/>
    <x v="0"/>
    <s v="Alerce"/>
    <s v="Puerto Montt"/>
    <s v="Terminal de Buses"/>
    <s v="Puerto Montt"/>
    <n v="13"/>
    <d v="1899-12-30T13:56:00"/>
    <d v="1899-12-30T15:15:00"/>
    <d v="1899-12-30T01:19:00"/>
    <s v="WS4801"/>
    <s v="SI"/>
    <n v="5512"/>
    <m/>
  </r>
  <r>
    <n v="1248"/>
    <n v="5513"/>
    <x v="0"/>
    <x v="6"/>
    <x v="1"/>
    <x v="0"/>
    <x v="3"/>
    <n v="1001"/>
    <s v="1E"/>
    <x v="0"/>
    <s v="Alerce"/>
    <s v="Puerto Montt"/>
    <s v="Terminal de Buses"/>
    <s v="Puerto Montt"/>
    <n v="14"/>
    <d v="1899-12-30T14:22:00"/>
    <d v="1899-12-30T15:45:00"/>
    <d v="1899-12-30T01:23:00"/>
    <s v="WK9947"/>
    <s v="SI"/>
    <n v="5513"/>
    <m/>
  </r>
  <r>
    <n v="1249"/>
    <n v="5514"/>
    <x v="0"/>
    <x v="6"/>
    <x v="1"/>
    <x v="0"/>
    <x v="3"/>
    <n v="1001"/>
    <s v="1E"/>
    <x v="0"/>
    <s v="Alerce"/>
    <s v="Puerto Montt"/>
    <s v="Terminal de Buses"/>
    <s v="Puerto Montt"/>
    <n v="14"/>
    <d v="1899-12-30T14:24:00"/>
    <d v="1899-12-30T16:00:00"/>
    <d v="1899-12-30T01:36:00"/>
    <s v="FSKZ57"/>
    <s v="SI"/>
    <n v="5514"/>
    <m/>
  </r>
  <r>
    <n v="1250"/>
    <n v="5515"/>
    <x v="0"/>
    <x v="6"/>
    <x v="1"/>
    <x v="0"/>
    <x v="3"/>
    <n v="1001"/>
    <s v="1E"/>
    <x v="0"/>
    <s v="Alerce"/>
    <s v="Puerto Montt"/>
    <s v="Terminal de Buses"/>
    <s v="Puerto Montt"/>
    <n v="15"/>
    <d v="1899-12-30T15:18:00"/>
    <d v="1899-12-30T16:32:00"/>
    <d v="1899-12-30T01:14:00"/>
    <s v="BGDX45"/>
    <s v="SI"/>
    <n v="5515"/>
    <m/>
  </r>
  <r>
    <n v="1251"/>
    <n v="0"/>
    <x v="0"/>
    <x v="6"/>
    <x v="1"/>
    <x v="0"/>
    <x v="3"/>
    <n v="1001"/>
    <s v="1E"/>
    <x v="0"/>
    <s v="Alerce"/>
    <s v="Puerto Montt"/>
    <s v="Terminal de Buses"/>
    <s v="Puerto Montt"/>
    <n v="15"/>
    <d v="1899-12-30T15:22:00"/>
    <d v="1899-12-30T16:39:00"/>
    <d v="1899-12-30T01:17:00"/>
    <s v="KHSW58"/>
    <s v="NO"/>
    <m/>
    <m/>
  </r>
  <r>
    <n v="1252"/>
    <n v="5519"/>
    <x v="0"/>
    <x v="6"/>
    <x v="1"/>
    <x v="0"/>
    <x v="3"/>
    <n v="1001"/>
    <s v="1E"/>
    <x v="0"/>
    <s v="Alerce"/>
    <s v="Puerto Montt"/>
    <s v="Terminal de Buses"/>
    <s v="Puerto Montt"/>
    <n v="15"/>
    <d v="1899-12-30T15:49:00"/>
    <d v="1899-12-30T17:06:00"/>
    <d v="1899-12-30T01:17:00"/>
    <s v="PRXY57"/>
    <s v="SI"/>
    <n v="5519"/>
    <m/>
  </r>
  <r>
    <n v="1253"/>
    <n v="5516"/>
    <x v="0"/>
    <x v="6"/>
    <x v="1"/>
    <x v="0"/>
    <x v="3"/>
    <n v="1001"/>
    <s v="1E"/>
    <x v="0"/>
    <s v="Alerce"/>
    <s v="Puerto Montt"/>
    <s v="Terminal de Buses"/>
    <s v="Puerto Montt"/>
    <n v="16"/>
    <d v="1899-12-30T16:10:00"/>
    <d v="1899-12-30T17:35:00"/>
    <d v="1899-12-30T01:25:00"/>
    <s v="TW2727"/>
    <s v="SI"/>
    <n v="5516"/>
    <m/>
  </r>
  <r>
    <n v="1254"/>
    <n v="0"/>
    <x v="0"/>
    <x v="6"/>
    <x v="1"/>
    <x v="0"/>
    <x v="3"/>
    <n v="1001"/>
    <s v="1E"/>
    <x v="0"/>
    <s v="Alerce"/>
    <s v="Puerto Montt"/>
    <s v="Terminal de Buses"/>
    <s v="Puerto Montt"/>
    <n v="16"/>
    <d v="1899-12-30T16:17:00"/>
    <d v="1899-12-30T17:34:00"/>
    <d v="1899-12-30T01:17:00"/>
    <s v="WK6955"/>
    <s v="NO"/>
    <m/>
    <m/>
  </r>
  <r>
    <n v="1255"/>
    <n v="5517"/>
    <x v="0"/>
    <x v="6"/>
    <x v="1"/>
    <x v="0"/>
    <x v="3"/>
    <n v="1001"/>
    <s v="1E"/>
    <x v="0"/>
    <s v="Alerce"/>
    <s v="Puerto Montt"/>
    <s v="Terminal de Buses"/>
    <s v="Puerto Montt"/>
    <n v="16"/>
    <d v="1899-12-30T16:50:00"/>
    <d v="1899-12-30T18:00:00"/>
    <d v="1899-12-30T01:10:00"/>
    <s v="WS4801"/>
    <s v="SI"/>
    <n v="5517"/>
    <m/>
  </r>
  <r>
    <n v="1256"/>
    <n v="5520"/>
    <x v="0"/>
    <x v="6"/>
    <x v="1"/>
    <x v="0"/>
    <x v="3"/>
    <n v="1001"/>
    <s v="1E"/>
    <x v="0"/>
    <s v="Alerce"/>
    <s v="Puerto Montt"/>
    <s v="Terminal de Buses"/>
    <s v="Puerto Montt"/>
    <n v="17"/>
    <d v="1899-12-30T17:11:00"/>
    <d v="1899-12-30T18:33:00"/>
    <d v="1899-12-30T01:22:00"/>
    <s v="ZS3048"/>
    <s v="SI"/>
    <n v="5520"/>
    <m/>
  </r>
  <r>
    <n v="1257"/>
    <n v="0"/>
    <x v="0"/>
    <x v="6"/>
    <x v="1"/>
    <x v="0"/>
    <x v="3"/>
    <n v="1001"/>
    <s v="1E"/>
    <x v="0"/>
    <s v="Alerce"/>
    <s v="Puerto Montt"/>
    <s v="Terminal de Buses"/>
    <s v="Puerto Montt"/>
    <n v="17"/>
    <d v="1899-12-30T17:24:00"/>
    <d v="1899-12-30T18:41:00"/>
    <d v="1899-12-30T01:17:00"/>
    <s v="RGGR48"/>
    <s v="NO"/>
    <m/>
    <m/>
  </r>
  <r>
    <n v="1258"/>
    <n v="5500"/>
    <x v="0"/>
    <x v="6"/>
    <x v="1"/>
    <x v="0"/>
    <x v="3"/>
    <n v="1001"/>
    <s v="1E"/>
    <x v="1"/>
    <s v="Terminal de Buses"/>
    <s v="Puerto Montt"/>
    <s v="Alerce"/>
    <s v="Puerto Montt"/>
    <n v="8"/>
    <d v="1899-12-30T08:10:00"/>
    <d v="1899-12-30T09:22:00"/>
    <d v="1899-12-30T01:12:00"/>
    <s v="LJJD85"/>
    <s v="SI"/>
    <n v="5500"/>
    <m/>
  </r>
  <r>
    <n v="1259"/>
    <n v="5501"/>
    <x v="0"/>
    <x v="6"/>
    <x v="1"/>
    <x v="0"/>
    <x v="3"/>
    <n v="1001"/>
    <s v="1E"/>
    <x v="1"/>
    <s v="Terminal de Buses"/>
    <s v="Puerto Montt"/>
    <s v="Alerce"/>
    <s v="Puerto Montt"/>
    <n v="8"/>
    <d v="1899-12-30T08:31:00"/>
    <d v="1899-12-30T09:31:00"/>
    <d v="1899-12-30T01:00:00"/>
    <s v="WV1917"/>
    <s v="SI"/>
    <n v="5501"/>
    <m/>
  </r>
  <r>
    <n v="1260"/>
    <n v="0"/>
    <x v="0"/>
    <x v="6"/>
    <x v="1"/>
    <x v="0"/>
    <x v="3"/>
    <n v="1001"/>
    <s v="1E"/>
    <x v="1"/>
    <s v="Terminal de Buses"/>
    <s v="Puerto Montt"/>
    <s v="Alerce"/>
    <s v="Puerto Montt"/>
    <n v="8"/>
    <d v="1899-12-30T08:41:00"/>
    <d v="1899-12-30T09:54:00"/>
    <d v="1899-12-30T01:13:00"/>
    <s v="WS4801"/>
    <s v="NO"/>
    <m/>
    <m/>
  </r>
  <r>
    <n v="1261"/>
    <n v="5502"/>
    <x v="0"/>
    <x v="6"/>
    <x v="1"/>
    <x v="0"/>
    <x v="3"/>
    <n v="1001"/>
    <s v="1E"/>
    <x v="1"/>
    <s v="Terminal de Buses"/>
    <s v="Puerto Montt"/>
    <s v="Alerce"/>
    <s v="Puerto Montt"/>
    <n v="9"/>
    <d v="1899-12-30T09:10:00"/>
    <d v="1899-12-30T10:15:00"/>
    <d v="1899-12-30T01:05:00"/>
    <s v="KJCZ21"/>
    <s v="SI"/>
    <n v="5502"/>
    <m/>
  </r>
  <r>
    <n v="1262"/>
    <n v="0"/>
    <x v="0"/>
    <x v="6"/>
    <x v="1"/>
    <x v="0"/>
    <x v="3"/>
    <n v="1001"/>
    <s v="1E"/>
    <x v="1"/>
    <s v="Terminal de Buses"/>
    <s v="Puerto Montt"/>
    <s v="Alerce"/>
    <s v="Puerto Montt"/>
    <n v="9"/>
    <d v="1899-12-30T09:15:00"/>
    <d v="1899-12-30T10:28:00"/>
    <d v="1899-12-30T01:13:00"/>
    <s v="ZX1829"/>
    <s v="NO"/>
    <m/>
    <m/>
  </r>
  <r>
    <n v="1263"/>
    <n v="5503"/>
    <x v="0"/>
    <x v="6"/>
    <x v="1"/>
    <x v="0"/>
    <x v="3"/>
    <n v="1001"/>
    <s v="1E"/>
    <x v="1"/>
    <s v="Terminal de Buses"/>
    <s v="Puerto Montt"/>
    <s v="Alerce"/>
    <s v="Puerto Montt"/>
    <n v="9"/>
    <d v="1899-12-30T09:39:00"/>
    <d v="1899-12-30T11:00:00"/>
    <d v="1899-12-30T01:21:00"/>
    <s v="FSKZ57"/>
    <s v="SI"/>
    <n v="5503"/>
    <m/>
  </r>
  <r>
    <n v="1264"/>
    <n v="0"/>
    <x v="0"/>
    <x v="6"/>
    <x v="1"/>
    <x v="0"/>
    <x v="3"/>
    <n v="1001"/>
    <s v="1E"/>
    <x v="1"/>
    <s v="Terminal de Buses"/>
    <s v="Puerto Montt"/>
    <s v="Alerce"/>
    <s v="Puerto Montt"/>
    <n v="9"/>
    <d v="1899-12-30T09:52:00"/>
    <d v="1899-12-30T11:05:00"/>
    <d v="1899-12-30T01:13:00"/>
    <s v="YA5699"/>
    <s v="NO"/>
    <m/>
    <m/>
  </r>
  <r>
    <n v="1265"/>
    <n v="0"/>
    <x v="0"/>
    <x v="6"/>
    <x v="1"/>
    <x v="0"/>
    <x v="3"/>
    <n v="1001"/>
    <s v="1E"/>
    <x v="1"/>
    <s v="Terminal de Buses"/>
    <s v="Puerto Montt"/>
    <s v="Alerce"/>
    <s v="Puerto Montt"/>
    <n v="10"/>
    <d v="1899-12-30T10:00:00"/>
    <d v="1899-12-30T11:13:00"/>
    <d v="1899-12-30T01:13:00"/>
    <s v="FBWV77"/>
    <s v="NO"/>
    <m/>
    <m/>
  </r>
  <r>
    <n v="1266"/>
    <n v="5504"/>
    <x v="0"/>
    <x v="6"/>
    <x v="1"/>
    <x v="0"/>
    <x v="3"/>
    <n v="1001"/>
    <s v="1E"/>
    <x v="1"/>
    <s v="Terminal de Buses"/>
    <s v="Puerto Montt"/>
    <s v="Alerce"/>
    <s v="Puerto Montt"/>
    <n v="10"/>
    <d v="1899-12-30T10:29:00"/>
    <d v="1899-12-30T11:41:00"/>
    <d v="1899-12-30T01:12:00"/>
    <s v="WK6972"/>
    <s v="SI"/>
    <n v="5504"/>
    <m/>
  </r>
  <r>
    <n v="1267"/>
    <n v="0"/>
    <x v="0"/>
    <x v="6"/>
    <x v="1"/>
    <x v="0"/>
    <x v="3"/>
    <n v="1001"/>
    <s v="1E"/>
    <x v="1"/>
    <s v="Terminal de Buses"/>
    <s v="Puerto Montt"/>
    <s v="Alerce"/>
    <s v="Puerto Montt"/>
    <n v="10"/>
    <d v="1899-12-30T10:46:00"/>
    <d v="1899-12-30T11:59:00"/>
    <d v="1899-12-30T01:13:00"/>
    <s v="XY7254"/>
    <s v="NO"/>
    <m/>
    <m/>
  </r>
  <r>
    <n v="1268"/>
    <n v="0"/>
    <x v="0"/>
    <x v="6"/>
    <x v="1"/>
    <x v="0"/>
    <x v="3"/>
    <n v="1001"/>
    <s v="1E"/>
    <x v="1"/>
    <s v="Terminal de Buses"/>
    <s v="Puerto Montt"/>
    <s v="Alerce"/>
    <s v="Puerto Montt"/>
    <n v="10"/>
    <d v="1899-12-30T10:48:00"/>
    <d v="1899-12-30T12:01:00"/>
    <d v="1899-12-30T01:13:00"/>
    <s v="BPTK92"/>
    <s v="NO"/>
    <m/>
    <m/>
  </r>
  <r>
    <n v="1269"/>
    <n v="5505"/>
    <x v="0"/>
    <x v="6"/>
    <x v="1"/>
    <x v="0"/>
    <x v="3"/>
    <n v="1001"/>
    <s v="1E"/>
    <x v="1"/>
    <s v="Terminal de Buses"/>
    <s v="Puerto Montt"/>
    <s v="Alerce"/>
    <s v="Puerto Montt"/>
    <n v="10"/>
    <d v="1899-12-30T10:59:00"/>
    <d v="1899-12-30T12:04:00"/>
    <d v="1899-12-30T01:05:00"/>
    <s v="KCRR56"/>
    <s v="SI"/>
    <n v="5505"/>
    <m/>
  </r>
  <r>
    <n v="1270"/>
    <n v="5506"/>
    <x v="0"/>
    <x v="6"/>
    <x v="1"/>
    <x v="0"/>
    <x v="3"/>
    <n v="1001"/>
    <s v="1E"/>
    <x v="1"/>
    <s v="Terminal de Buses"/>
    <s v="Puerto Montt"/>
    <s v="Alerce"/>
    <s v="Puerto Montt"/>
    <n v="11"/>
    <d v="1899-12-30T11:20:00"/>
    <d v="1899-12-30T12:15:00"/>
    <d v="1899-12-30T00:55:00"/>
    <s v="BVBC53"/>
    <s v="SI"/>
    <n v="5506"/>
    <m/>
  </r>
  <r>
    <n v="1271"/>
    <n v="0"/>
    <x v="0"/>
    <x v="6"/>
    <x v="1"/>
    <x v="0"/>
    <x v="3"/>
    <n v="1001"/>
    <s v="1E"/>
    <x v="1"/>
    <s v="Terminal de Buses"/>
    <s v="Puerto Montt"/>
    <s v="Alerce"/>
    <s v="Puerto Montt"/>
    <n v="11"/>
    <d v="1899-12-30T11:43:00"/>
    <d v="1899-12-30T12:56:00"/>
    <d v="1899-12-30T01:13:00"/>
    <s v="ZX1829"/>
    <s v="NO"/>
    <m/>
    <m/>
  </r>
  <r>
    <n v="1272"/>
    <n v="5507"/>
    <x v="0"/>
    <x v="6"/>
    <x v="1"/>
    <x v="0"/>
    <x v="3"/>
    <n v="1001"/>
    <s v="1E"/>
    <x v="1"/>
    <s v="Terminal de Buses"/>
    <s v="Puerto Montt"/>
    <s v="Alerce"/>
    <s v="Puerto Montt"/>
    <n v="11"/>
    <d v="1899-12-30T11:50:00"/>
    <d v="1899-12-30T13:13:00"/>
    <d v="1899-12-30T01:23:00"/>
    <s v="FVRF88"/>
    <s v="SI"/>
    <n v="5507"/>
    <m/>
  </r>
  <r>
    <n v="1273"/>
    <n v="0"/>
    <x v="0"/>
    <x v="6"/>
    <x v="1"/>
    <x v="0"/>
    <x v="3"/>
    <n v="1001"/>
    <s v="1E"/>
    <x v="1"/>
    <s v="Terminal de Buses"/>
    <s v="Puerto Montt"/>
    <s v="Alerce"/>
    <s v="Puerto Montt"/>
    <n v="12"/>
    <d v="1899-12-30T12:15:00"/>
    <d v="1899-12-30T13:28:00"/>
    <d v="1899-12-30T01:13:00"/>
    <s v="WS4801"/>
    <s v="NO"/>
    <m/>
    <m/>
  </r>
  <r>
    <n v="1274"/>
    <n v="0"/>
    <x v="0"/>
    <x v="6"/>
    <x v="1"/>
    <x v="0"/>
    <x v="3"/>
    <n v="1001"/>
    <s v="1E"/>
    <x v="1"/>
    <s v="Terminal de Buses"/>
    <s v="Puerto Montt"/>
    <s v="Alerce"/>
    <s v="Puerto Montt"/>
    <n v="12"/>
    <d v="1899-12-30T12:18:00"/>
    <d v="1899-12-30T13:31:00"/>
    <d v="1899-12-30T01:13:00"/>
    <s v="WT9904"/>
    <s v="NO"/>
    <m/>
    <s v="No deja subir al bus"/>
  </r>
  <r>
    <n v="1275"/>
    <n v="5508"/>
    <x v="0"/>
    <x v="6"/>
    <x v="1"/>
    <x v="0"/>
    <x v="3"/>
    <n v="1001"/>
    <s v="1E"/>
    <x v="1"/>
    <s v="Terminal de Buses"/>
    <s v="Puerto Montt"/>
    <s v="Alerce"/>
    <s v="Puerto Montt"/>
    <n v="12"/>
    <d v="1899-12-30T12:26:00"/>
    <d v="1899-12-30T13:25:00"/>
    <d v="1899-12-30T00:59:00"/>
    <s v="WR1377"/>
    <s v="SI"/>
    <n v="5508"/>
    <m/>
  </r>
  <r>
    <n v="1276"/>
    <n v="0"/>
    <x v="0"/>
    <x v="6"/>
    <x v="1"/>
    <x v="0"/>
    <x v="3"/>
    <n v="1001"/>
    <s v="1E"/>
    <x v="1"/>
    <s v="Terminal de Buses"/>
    <s v="Puerto Montt"/>
    <s v="Alerce"/>
    <s v="Puerto Montt"/>
    <n v="12"/>
    <d v="1899-12-30T12:57:00"/>
    <d v="1899-12-30T14:10:00"/>
    <d v="1899-12-30T01:13:00"/>
    <s v="KJSL42"/>
    <s v="NO"/>
    <m/>
    <m/>
  </r>
  <r>
    <n v="1277"/>
    <n v="5510"/>
    <x v="0"/>
    <x v="6"/>
    <x v="1"/>
    <x v="0"/>
    <x v="3"/>
    <n v="1001"/>
    <s v="1E"/>
    <x v="1"/>
    <s v="Terminal de Buses"/>
    <s v="Puerto Montt"/>
    <s v="Alerce"/>
    <s v="Puerto Montt"/>
    <n v="12"/>
    <d v="1899-12-30T12:59:00"/>
    <d v="1899-12-30T14:19:00"/>
    <d v="1899-12-30T01:20:00"/>
    <s v="PFLC89"/>
    <s v="SI"/>
    <n v="5510"/>
    <m/>
  </r>
  <r>
    <n v="1278"/>
    <n v="5511"/>
    <x v="0"/>
    <x v="6"/>
    <x v="1"/>
    <x v="0"/>
    <x v="3"/>
    <n v="1001"/>
    <s v="1E"/>
    <x v="1"/>
    <s v="Terminal de Buses"/>
    <s v="Puerto Montt"/>
    <s v="Alerce"/>
    <s v="Puerto Montt"/>
    <n v="13"/>
    <d v="1899-12-30T13:25:00"/>
    <d v="1899-12-30T14:40:00"/>
    <d v="1899-12-30T01:15:00"/>
    <s v="YR9970"/>
    <s v="SI"/>
    <n v="5511"/>
    <m/>
  </r>
  <r>
    <n v="1279"/>
    <n v="0"/>
    <x v="0"/>
    <x v="6"/>
    <x v="1"/>
    <x v="0"/>
    <x v="3"/>
    <n v="1001"/>
    <s v="1E"/>
    <x v="1"/>
    <s v="Terminal de Buses"/>
    <s v="Puerto Montt"/>
    <s v="Alerce"/>
    <s v="Puerto Montt"/>
    <n v="13"/>
    <d v="1899-12-30T13:34:00"/>
    <d v="1899-12-30T14:47:00"/>
    <d v="1899-12-30T01:13:00"/>
    <s v="KGFD95"/>
    <s v="NO"/>
    <m/>
    <m/>
  </r>
  <r>
    <n v="1280"/>
    <n v="5509"/>
    <x v="0"/>
    <x v="6"/>
    <x v="1"/>
    <x v="0"/>
    <x v="3"/>
    <n v="1001"/>
    <s v="1E"/>
    <x v="1"/>
    <s v="Terminal de Buses"/>
    <s v="Puerto Montt"/>
    <s v="Alerce"/>
    <s v="Puerto Montt"/>
    <n v="13"/>
    <d v="1899-12-30T13:49:00"/>
    <d v="1899-12-30T15:02:00"/>
    <d v="1899-12-30T01:13:00"/>
    <s v="XU8340"/>
    <s v="SI"/>
    <n v="5509"/>
    <m/>
  </r>
  <r>
    <n v="1281"/>
    <n v="5518"/>
    <x v="0"/>
    <x v="6"/>
    <x v="1"/>
    <x v="0"/>
    <x v="3"/>
    <n v="1001"/>
    <s v="1E"/>
    <x v="1"/>
    <s v="Terminal de Buses"/>
    <s v="Puerto Montt"/>
    <s v="Alerce"/>
    <s v="Puerto Montt"/>
    <n v="14"/>
    <d v="1899-12-30T14:36:00"/>
    <d v="1899-12-30T15:51:00"/>
    <d v="1899-12-30T01:15:00"/>
    <s v="WD7632"/>
    <s v="SI"/>
    <n v="5518"/>
    <m/>
  </r>
  <r>
    <n v="1282"/>
    <n v="5512"/>
    <x v="0"/>
    <x v="6"/>
    <x v="1"/>
    <x v="0"/>
    <x v="3"/>
    <n v="1001"/>
    <s v="1E"/>
    <x v="1"/>
    <s v="Terminal de Buses"/>
    <s v="Puerto Montt"/>
    <s v="Alerce"/>
    <s v="Puerto Montt"/>
    <n v="15"/>
    <d v="1899-12-30T15:15:00"/>
    <d v="1899-12-30T16:33:00"/>
    <d v="1899-12-30T01:18:00"/>
    <s v="WS4801"/>
    <s v="SI"/>
    <n v="5512"/>
    <m/>
  </r>
  <r>
    <n v="1283"/>
    <n v="5513"/>
    <x v="0"/>
    <x v="6"/>
    <x v="1"/>
    <x v="0"/>
    <x v="3"/>
    <n v="1001"/>
    <s v="1E"/>
    <x v="1"/>
    <s v="Terminal de Buses"/>
    <s v="Puerto Montt"/>
    <s v="Alerce"/>
    <s v="Puerto Montt"/>
    <n v="15"/>
    <d v="1899-12-30T15:45:00"/>
    <d v="1899-12-30T16:59:00"/>
    <d v="1899-12-30T01:14:00"/>
    <s v="WK9947"/>
    <s v="SI"/>
    <n v="5513"/>
    <m/>
  </r>
  <r>
    <n v="1284"/>
    <n v="5514"/>
    <x v="0"/>
    <x v="6"/>
    <x v="1"/>
    <x v="0"/>
    <x v="3"/>
    <n v="1001"/>
    <s v="1E"/>
    <x v="1"/>
    <s v="Terminal de Buses"/>
    <s v="Puerto Montt"/>
    <s v="Alerce"/>
    <s v="Puerto Montt"/>
    <n v="16"/>
    <d v="1899-12-30T16:00:00"/>
    <d v="1899-12-30T17:11:00"/>
    <d v="1899-12-30T01:11:00"/>
    <s v="FSKZ57"/>
    <s v="SI"/>
    <n v="5514"/>
    <m/>
  </r>
  <r>
    <n v="1285"/>
    <n v="5515"/>
    <x v="0"/>
    <x v="6"/>
    <x v="1"/>
    <x v="0"/>
    <x v="3"/>
    <n v="1001"/>
    <s v="1E"/>
    <x v="1"/>
    <s v="Terminal de Buses"/>
    <s v="Puerto Montt"/>
    <s v="Alerce"/>
    <s v="Puerto Montt"/>
    <n v="16"/>
    <d v="1899-12-30T16:32:00"/>
    <d v="1899-12-30T18:02:00"/>
    <d v="1899-12-30T01:30:00"/>
    <s v="BGDX45"/>
    <s v="SI"/>
    <n v="5515"/>
    <m/>
  </r>
  <r>
    <n v="1286"/>
    <n v="0"/>
    <x v="0"/>
    <x v="6"/>
    <x v="1"/>
    <x v="0"/>
    <x v="3"/>
    <n v="1001"/>
    <s v="1E"/>
    <x v="1"/>
    <s v="Terminal de Buses"/>
    <s v="Puerto Montt"/>
    <s v="Alerce"/>
    <s v="Puerto Montt"/>
    <n v="16"/>
    <d v="1899-12-30T16:39:00"/>
    <d v="1899-12-30T17:52:00"/>
    <d v="1899-12-30T01:13:00"/>
    <s v="KHSW58"/>
    <s v="NO"/>
    <m/>
    <m/>
  </r>
  <r>
    <n v="1287"/>
    <n v="5519"/>
    <x v="0"/>
    <x v="6"/>
    <x v="1"/>
    <x v="0"/>
    <x v="3"/>
    <n v="1001"/>
    <s v="1E"/>
    <x v="1"/>
    <s v="Terminal de Buses"/>
    <s v="Puerto Montt"/>
    <s v="Alerce"/>
    <s v="Puerto Montt"/>
    <n v="17"/>
    <d v="1899-12-30T17:06:00"/>
    <d v="1899-12-30T18:22:00"/>
    <d v="1899-12-30T01:16:00"/>
    <s v="PRXY57"/>
    <s v="SI"/>
    <n v="5519"/>
    <m/>
  </r>
  <r>
    <n v="1288"/>
    <n v="5516"/>
    <x v="0"/>
    <x v="6"/>
    <x v="1"/>
    <x v="0"/>
    <x v="3"/>
    <n v="1001"/>
    <s v="1E"/>
    <x v="1"/>
    <s v="Terminal de Buses"/>
    <s v="Puerto Montt"/>
    <s v="Alerce"/>
    <s v="Puerto Montt"/>
    <n v="17"/>
    <d v="1899-12-30T17:35:00"/>
    <d v="1899-12-30T18:45:00"/>
    <d v="1899-12-30T01:10:00"/>
    <s v="TW2727"/>
    <s v="SI"/>
    <n v="5516"/>
    <m/>
  </r>
  <r>
    <n v="1289"/>
    <n v="0"/>
    <x v="0"/>
    <x v="6"/>
    <x v="1"/>
    <x v="0"/>
    <x v="3"/>
    <n v="1001"/>
    <s v="1E"/>
    <x v="1"/>
    <s v="Terminal de Buses"/>
    <s v="Puerto Montt"/>
    <s v="Alerce"/>
    <s v="Puerto Montt"/>
    <n v="17"/>
    <d v="1899-12-30T17:34:00"/>
    <d v="1899-12-30T18:47:00"/>
    <d v="1899-12-30T01:13:00"/>
    <s v="WK6955"/>
    <s v="NO"/>
    <m/>
    <m/>
  </r>
  <r>
    <n v="1290"/>
    <n v="5517"/>
    <x v="0"/>
    <x v="6"/>
    <x v="1"/>
    <x v="0"/>
    <x v="3"/>
    <n v="1001"/>
    <s v="1E"/>
    <x v="1"/>
    <s v="Terminal de Buses"/>
    <s v="Puerto Montt"/>
    <s v="Alerce"/>
    <s v="Puerto Montt"/>
    <n v="18"/>
    <d v="1899-12-30T18:00:00"/>
    <d v="1899-12-30T19:15:00"/>
    <d v="1899-12-30T01:15:00"/>
    <s v="WS4801"/>
    <s v="SI"/>
    <n v="5517"/>
    <m/>
  </r>
  <r>
    <n v="1291"/>
    <n v="5520"/>
    <x v="0"/>
    <x v="6"/>
    <x v="1"/>
    <x v="0"/>
    <x v="3"/>
    <n v="1001"/>
    <s v="1E"/>
    <x v="1"/>
    <s v="Terminal de Buses"/>
    <s v="Puerto Montt"/>
    <s v="Alerce"/>
    <s v="Puerto Montt"/>
    <n v="18"/>
    <d v="1899-12-30T18:33:00"/>
    <d v="1899-12-30T19:53:00"/>
    <d v="1899-12-30T01:20:00"/>
    <s v="ZS3048"/>
    <s v="SI"/>
    <n v="5520"/>
    <m/>
  </r>
  <r>
    <n v="1292"/>
    <n v="0"/>
    <x v="0"/>
    <x v="6"/>
    <x v="1"/>
    <x v="0"/>
    <x v="3"/>
    <n v="1001"/>
    <s v="1E"/>
    <x v="1"/>
    <s v="Terminal de Buses"/>
    <s v="Puerto Montt"/>
    <s v="Alerce"/>
    <s v="Puerto Montt"/>
    <n v="18"/>
    <d v="1899-12-30T18:41:00"/>
    <d v="1899-12-30T19:54:00"/>
    <d v="1899-12-30T01:13:00"/>
    <s v="RGGR48"/>
    <s v="NO"/>
    <m/>
    <m/>
  </r>
  <r>
    <n v="1293"/>
    <n v="6000"/>
    <x v="0"/>
    <x v="6"/>
    <x v="1"/>
    <x v="0"/>
    <x v="3"/>
    <n v="1002"/>
    <s v="1B"/>
    <x v="0"/>
    <s v="Alerce"/>
    <s v="Puerto Montt"/>
    <s v="Terminal de Buses"/>
    <s v="Puerto Montt"/>
    <n v="7"/>
    <d v="1899-12-30T07:01:00"/>
    <d v="1899-12-30T08:28:00"/>
    <d v="1899-12-30T01:27:00"/>
    <s v="TW2727"/>
    <s v="SI"/>
    <n v="6000"/>
    <m/>
  </r>
  <r>
    <n v="1294"/>
    <n v="0"/>
    <x v="0"/>
    <x v="6"/>
    <x v="1"/>
    <x v="0"/>
    <x v="3"/>
    <n v="1002"/>
    <s v="1B"/>
    <x v="0"/>
    <s v="Alerce"/>
    <s v="Puerto Montt"/>
    <s v="Terminal de Buses"/>
    <s v="Puerto Montt"/>
    <n v="7"/>
    <d v="1899-12-30T07:10:00"/>
    <d v="1899-12-30T08:27:00"/>
    <d v="1899-12-30T01:17:00"/>
    <s v="WH1310"/>
    <s v="NO"/>
    <m/>
    <m/>
  </r>
  <r>
    <n v="1295"/>
    <n v="6001"/>
    <x v="0"/>
    <x v="6"/>
    <x v="1"/>
    <x v="0"/>
    <x v="3"/>
    <n v="1002"/>
    <s v="1B"/>
    <x v="0"/>
    <s v="Alerce"/>
    <s v="Puerto Montt"/>
    <s v="Terminal de Buses"/>
    <s v="Puerto Montt"/>
    <n v="7"/>
    <d v="1899-12-30T07:54:00"/>
    <d v="1899-12-30T09:05:00"/>
    <d v="1899-12-30T01:11:00"/>
    <s v="RBXL20"/>
    <s v="SI"/>
    <n v="6001"/>
    <m/>
  </r>
  <r>
    <n v="1296"/>
    <n v="5998"/>
    <x v="0"/>
    <x v="6"/>
    <x v="1"/>
    <x v="0"/>
    <x v="3"/>
    <n v="1002"/>
    <s v="1B"/>
    <x v="0"/>
    <s v="Alerce"/>
    <s v="Puerto Montt"/>
    <s v="Terminal de Buses"/>
    <s v="Puerto Montt"/>
    <n v="8"/>
    <d v="1899-12-30T08:13:00"/>
    <d v="1899-12-30T09:32:00"/>
    <d v="1899-12-30T01:19:00"/>
    <s v="WD7632"/>
    <s v="SI"/>
    <n v="5998"/>
    <m/>
  </r>
  <r>
    <n v="1297"/>
    <n v="0"/>
    <x v="0"/>
    <x v="6"/>
    <x v="1"/>
    <x v="0"/>
    <x v="3"/>
    <n v="1002"/>
    <s v="1B"/>
    <x v="0"/>
    <s v="Alerce"/>
    <s v="Puerto Montt"/>
    <s v="Terminal de Buses"/>
    <s v="Puerto Montt"/>
    <n v="8"/>
    <d v="1899-12-30T08:24:00"/>
    <d v="1899-12-30T09:41:00"/>
    <d v="1899-12-30T01:17:00"/>
    <s v="WU1075"/>
    <s v="NO"/>
    <m/>
    <m/>
  </r>
  <r>
    <n v="1298"/>
    <n v="5999"/>
    <x v="0"/>
    <x v="6"/>
    <x v="1"/>
    <x v="0"/>
    <x v="3"/>
    <n v="1002"/>
    <s v="1B"/>
    <x v="0"/>
    <s v="Alerce"/>
    <s v="Puerto Montt"/>
    <s v="Terminal de Buses"/>
    <s v="Puerto Montt"/>
    <n v="8"/>
    <d v="1899-12-30T08:48:00"/>
    <d v="1899-12-30T10:10:00"/>
    <d v="1899-12-30T01:22:00"/>
    <s v="KJSL42"/>
    <s v="SI"/>
    <n v="5999"/>
    <m/>
  </r>
  <r>
    <n v="1299"/>
    <n v="6002"/>
    <x v="0"/>
    <x v="6"/>
    <x v="1"/>
    <x v="0"/>
    <x v="3"/>
    <n v="1002"/>
    <s v="1B"/>
    <x v="0"/>
    <s v="Alerce"/>
    <s v="Puerto Montt"/>
    <s v="Terminal de Buses"/>
    <s v="Puerto Montt"/>
    <n v="9"/>
    <d v="1899-12-30T09:02:00"/>
    <d v="1899-12-30T10:33:00"/>
    <d v="1899-12-30T01:31:00"/>
    <s v="BBHG44"/>
    <s v="SI"/>
    <n v="6002"/>
    <m/>
  </r>
  <r>
    <n v="1300"/>
    <n v="0"/>
    <x v="0"/>
    <x v="6"/>
    <x v="1"/>
    <x v="0"/>
    <x v="3"/>
    <n v="1002"/>
    <s v="1B"/>
    <x v="0"/>
    <s v="Alerce"/>
    <s v="Puerto Montt"/>
    <s v="Terminal de Buses"/>
    <s v="Puerto Montt"/>
    <n v="9"/>
    <d v="1899-12-30T09:10:00"/>
    <d v="1899-12-30T10:27:00"/>
    <d v="1899-12-30T01:17:00"/>
    <s v="WU1083"/>
    <s v="NO"/>
    <m/>
    <m/>
  </r>
  <r>
    <n v="1301"/>
    <n v="0"/>
    <x v="0"/>
    <x v="6"/>
    <x v="1"/>
    <x v="0"/>
    <x v="3"/>
    <n v="1002"/>
    <s v="1B"/>
    <x v="0"/>
    <s v="Alerce"/>
    <s v="Puerto Montt"/>
    <s v="Terminal de Buses"/>
    <s v="Puerto Montt"/>
    <n v="9"/>
    <d v="1899-12-30T09:20:00"/>
    <d v="1899-12-30T10:37:00"/>
    <d v="1899-12-30T01:17:00"/>
    <s v="BGDX45"/>
    <s v="NO"/>
    <m/>
    <m/>
  </r>
  <r>
    <n v="1302"/>
    <n v="6003"/>
    <x v="0"/>
    <x v="6"/>
    <x v="1"/>
    <x v="0"/>
    <x v="3"/>
    <n v="1002"/>
    <s v="1B"/>
    <x v="0"/>
    <s v="Alerce"/>
    <s v="Puerto Montt"/>
    <s v="Terminal de Buses"/>
    <s v="Puerto Montt"/>
    <n v="9"/>
    <d v="1899-12-30T09:51:00"/>
    <d v="1899-12-30T11:00:00"/>
    <d v="1899-12-30T01:09:00"/>
    <s v="XZ1423"/>
    <s v="SI"/>
    <n v="6003"/>
    <m/>
  </r>
  <r>
    <n v="1303"/>
    <n v="0"/>
    <x v="0"/>
    <x v="6"/>
    <x v="1"/>
    <x v="0"/>
    <x v="3"/>
    <n v="1002"/>
    <s v="1B"/>
    <x v="0"/>
    <s v="Alerce"/>
    <s v="Puerto Montt"/>
    <s v="Terminal de Buses"/>
    <s v="Puerto Montt"/>
    <n v="10"/>
    <d v="1899-12-30T10:15:00"/>
    <d v="1899-12-30T11:32:00"/>
    <d v="1899-12-30T01:17:00"/>
    <s v="KHSW58"/>
    <s v="NO"/>
    <m/>
    <m/>
  </r>
  <r>
    <n v="1304"/>
    <n v="6004"/>
    <x v="0"/>
    <x v="6"/>
    <x v="1"/>
    <x v="0"/>
    <x v="3"/>
    <n v="1002"/>
    <s v="1B"/>
    <x v="0"/>
    <s v="Alerce"/>
    <s v="Puerto Montt"/>
    <s v="Terminal de Buses"/>
    <s v="Puerto Montt"/>
    <n v="10"/>
    <d v="1899-12-30T10:23:00"/>
    <d v="1899-12-30T11:29:00"/>
    <d v="1899-12-30T01:06:00"/>
    <s v="WK6955"/>
    <s v="SI"/>
    <n v="6004"/>
    <m/>
  </r>
  <r>
    <n v="1305"/>
    <n v="0"/>
    <x v="0"/>
    <x v="6"/>
    <x v="1"/>
    <x v="0"/>
    <x v="3"/>
    <n v="1002"/>
    <s v="1B"/>
    <x v="0"/>
    <s v="Alerce"/>
    <s v="Puerto Montt"/>
    <s v="Terminal de Buses"/>
    <s v="Puerto Montt"/>
    <n v="10"/>
    <d v="1899-12-30T10:38:00"/>
    <d v="1899-12-30T11:55:00"/>
    <d v="1899-12-30T01:17:00"/>
    <s v="WH1310"/>
    <s v="NO"/>
    <m/>
    <m/>
  </r>
  <r>
    <n v="1306"/>
    <n v="6005"/>
    <x v="0"/>
    <x v="6"/>
    <x v="1"/>
    <x v="0"/>
    <x v="3"/>
    <n v="1002"/>
    <s v="1B"/>
    <x v="0"/>
    <s v="Alerce"/>
    <s v="Puerto Montt"/>
    <s v="Terminal de Buses"/>
    <s v="Puerto Montt"/>
    <n v="10"/>
    <d v="1899-12-30T10:57:00"/>
    <d v="1899-12-30T12:03:00"/>
    <d v="1899-12-30T01:06:00"/>
    <s v="ZX3416"/>
    <s v="SI"/>
    <n v="6005"/>
    <m/>
  </r>
  <r>
    <n v="1307"/>
    <n v="6006"/>
    <x v="0"/>
    <x v="6"/>
    <x v="1"/>
    <x v="0"/>
    <x v="3"/>
    <n v="1002"/>
    <s v="1B"/>
    <x v="0"/>
    <s v="Alerce"/>
    <s v="Puerto Montt"/>
    <s v="Terminal de Buses"/>
    <s v="Puerto Montt"/>
    <n v="11"/>
    <d v="1899-12-30T11:19:00"/>
    <d v="1899-12-30T12:33:00"/>
    <d v="1899-12-30T01:14:00"/>
    <s v="UY2627"/>
    <s v="SI"/>
    <n v="6006"/>
    <m/>
  </r>
  <r>
    <n v="1308"/>
    <n v="0"/>
    <x v="0"/>
    <x v="6"/>
    <x v="1"/>
    <x v="0"/>
    <x v="3"/>
    <n v="1002"/>
    <s v="1B"/>
    <x v="0"/>
    <s v="Alerce"/>
    <s v="Puerto Montt"/>
    <s v="Terminal de Buses"/>
    <s v="Puerto Montt"/>
    <n v="11"/>
    <d v="1899-12-30T11:24:00"/>
    <d v="1899-12-30T12:41:00"/>
    <d v="1899-12-30T01:17:00"/>
    <s v="LXGV45"/>
    <s v="NO"/>
    <m/>
    <m/>
  </r>
  <r>
    <n v="1309"/>
    <n v="6018"/>
    <x v="0"/>
    <x v="6"/>
    <x v="1"/>
    <x v="0"/>
    <x v="3"/>
    <n v="1002"/>
    <s v="1B"/>
    <x v="0"/>
    <s v="Alerce"/>
    <s v="Puerto Montt"/>
    <s v="Terminal de Buses"/>
    <s v="Puerto Montt"/>
    <n v="11"/>
    <d v="1899-12-30T11:46:00"/>
    <d v="1899-12-30T13:18:00"/>
    <d v="1899-12-30T01:32:00"/>
    <s v="YP1964"/>
    <s v="SI"/>
    <n v="6018"/>
    <s v="ida recuperada (500002) "/>
  </r>
  <r>
    <n v="1310"/>
    <n v="6007"/>
    <x v="0"/>
    <x v="6"/>
    <x v="1"/>
    <x v="0"/>
    <x v="3"/>
    <n v="1002"/>
    <s v="1B"/>
    <x v="0"/>
    <s v="Alerce"/>
    <s v="Puerto Montt"/>
    <s v="Terminal de Buses"/>
    <s v="Puerto Montt"/>
    <n v="12"/>
    <d v="1899-12-30T12:22:00"/>
    <d v="1899-12-30T13:31:00"/>
    <d v="1899-12-30T01:09:00"/>
    <s v="ZS3048"/>
    <s v="SI"/>
    <n v="6007"/>
    <m/>
  </r>
  <r>
    <n v="1311"/>
    <n v="0"/>
    <x v="0"/>
    <x v="6"/>
    <x v="1"/>
    <x v="0"/>
    <x v="3"/>
    <n v="1002"/>
    <s v="1B"/>
    <x v="0"/>
    <s v="Alerce"/>
    <s v="Puerto Montt"/>
    <s v="Terminal de Buses"/>
    <s v="Puerto Montt"/>
    <n v="12"/>
    <d v="1899-12-30T12:13:00"/>
    <d v="1899-12-30T13:30:00"/>
    <d v="1899-12-30T01:17:00"/>
    <s v="VU7285"/>
    <s v="NO"/>
    <m/>
    <m/>
  </r>
  <r>
    <n v="1312"/>
    <n v="0"/>
    <x v="0"/>
    <x v="6"/>
    <x v="1"/>
    <x v="0"/>
    <x v="3"/>
    <n v="1002"/>
    <s v="1B"/>
    <x v="0"/>
    <s v="Alerce"/>
    <s v="Puerto Montt"/>
    <s v="Terminal de Buses"/>
    <s v="Puerto Montt"/>
    <n v="12"/>
    <d v="1899-12-30T12:18:00"/>
    <d v="1899-12-30T13:35:00"/>
    <d v="1899-12-30T01:17:00"/>
    <s v="DTVZ43"/>
    <s v="NO"/>
    <m/>
    <m/>
  </r>
  <r>
    <n v="1313"/>
    <n v="6008"/>
    <x v="0"/>
    <x v="6"/>
    <x v="1"/>
    <x v="0"/>
    <x v="3"/>
    <n v="1002"/>
    <s v="1B"/>
    <x v="0"/>
    <s v="Alerce"/>
    <s v="Puerto Montt"/>
    <s v="Terminal de Buses"/>
    <s v="Puerto Montt"/>
    <n v="12"/>
    <d v="1899-12-30T12:51:00"/>
    <d v="1899-12-30T14:03:00"/>
    <d v="1899-12-30T01:12:00"/>
    <s v="FFXG90"/>
    <s v="SI"/>
    <n v="6008"/>
    <m/>
  </r>
  <r>
    <n v="1314"/>
    <n v="6010"/>
    <x v="0"/>
    <x v="6"/>
    <x v="1"/>
    <x v="0"/>
    <x v="3"/>
    <n v="1002"/>
    <s v="1B"/>
    <x v="0"/>
    <s v="Alerce"/>
    <s v="Puerto Montt"/>
    <s v="Terminal de Buses"/>
    <s v="Puerto Montt"/>
    <n v="13"/>
    <d v="1899-12-30T13:10:00"/>
    <d v="1899-12-30T14:37:00"/>
    <d v="1899-12-30T01:27:00"/>
    <s v="RGXX24"/>
    <s v="SI"/>
    <n v="6010"/>
    <m/>
  </r>
  <r>
    <n v="1315"/>
    <n v="0"/>
    <x v="0"/>
    <x v="6"/>
    <x v="1"/>
    <x v="0"/>
    <x v="3"/>
    <n v="1002"/>
    <s v="1B"/>
    <x v="0"/>
    <s v="Alerce"/>
    <s v="Puerto Montt"/>
    <s v="Terminal de Buses"/>
    <s v="Puerto Montt"/>
    <n v="13"/>
    <d v="1899-12-30T13:07:00"/>
    <d v="1899-12-30T14:24:00"/>
    <d v="1899-12-30T01:17:00"/>
    <s v="FVRF88"/>
    <s v="NO"/>
    <m/>
    <m/>
  </r>
  <r>
    <n v="1316"/>
    <n v="0"/>
    <x v="0"/>
    <x v="6"/>
    <x v="1"/>
    <x v="0"/>
    <x v="3"/>
    <n v="1002"/>
    <s v="1B"/>
    <x v="0"/>
    <s v="Alerce"/>
    <s v="Puerto Montt"/>
    <s v="Terminal de Buses"/>
    <s v="Puerto Montt"/>
    <n v="13"/>
    <d v="1899-12-30T13:09:00"/>
    <d v="1899-12-30T14:26:00"/>
    <d v="1899-12-30T01:17:00"/>
    <s v="WY4648"/>
    <s v="NO"/>
    <m/>
    <m/>
  </r>
  <r>
    <n v="1317"/>
    <n v="0"/>
    <x v="0"/>
    <x v="6"/>
    <x v="1"/>
    <x v="0"/>
    <x v="3"/>
    <n v="1002"/>
    <s v="1B"/>
    <x v="0"/>
    <s v="Alerce"/>
    <s v="Puerto Montt"/>
    <s v="Terminal de Buses"/>
    <s v="Puerto Montt"/>
    <n v="13"/>
    <d v="1899-12-30T13:33:00"/>
    <d v="1899-12-30T14:50:00"/>
    <d v="1899-12-30T01:17:00"/>
    <s v="WH1310"/>
    <s v="NO"/>
    <m/>
    <m/>
  </r>
  <r>
    <n v="1318"/>
    <n v="6011"/>
    <x v="0"/>
    <x v="6"/>
    <x v="1"/>
    <x v="0"/>
    <x v="3"/>
    <n v="1002"/>
    <s v="1B"/>
    <x v="0"/>
    <s v="Alerce"/>
    <s v="Puerto Montt"/>
    <s v="Terminal de Buses"/>
    <s v="Puerto Montt"/>
    <n v="13"/>
    <d v="1899-12-30T13:45:00"/>
    <d v="1899-12-30T15:00:00"/>
    <d v="1899-12-30T01:15:00"/>
    <s v="UY2627"/>
    <s v="SI"/>
    <n v="6011"/>
    <m/>
  </r>
  <r>
    <n v="1319"/>
    <n v="0"/>
    <x v="0"/>
    <x v="6"/>
    <x v="1"/>
    <x v="0"/>
    <x v="3"/>
    <n v="1002"/>
    <s v="1B"/>
    <x v="0"/>
    <s v="Alerce"/>
    <s v="Puerto Montt"/>
    <s v="Terminal de Buses"/>
    <s v="Puerto Montt"/>
    <n v="14"/>
    <d v="1899-12-30T14:01:00"/>
    <d v="1899-12-30T15:18:00"/>
    <d v="1899-12-30T01:17:00"/>
    <s v="WG3474"/>
    <s v="NO"/>
    <m/>
    <m/>
  </r>
  <r>
    <n v="1320"/>
    <n v="0"/>
    <x v="0"/>
    <x v="6"/>
    <x v="1"/>
    <x v="0"/>
    <x v="3"/>
    <n v="1002"/>
    <s v="1B"/>
    <x v="0"/>
    <s v="Alerce"/>
    <s v="Puerto Montt"/>
    <s v="Terminal de Buses"/>
    <s v="Puerto Montt"/>
    <n v="14"/>
    <d v="1899-12-30T14:09:00"/>
    <d v="1899-12-30T15:26:00"/>
    <d v="1899-12-30T01:17:00"/>
    <s v="YB7908"/>
    <s v="NO"/>
    <m/>
    <m/>
  </r>
  <r>
    <n v="1321"/>
    <n v="0"/>
    <x v="0"/>
    <x v="6"/>
    <x v="1"/>
    <x v="0"/>
    <x v="3"/>
    <n v="1002"/>
    <s v="1B"/>
    <x v="0"/>
    <s v="Alerce"/>
    <s v="Puerto Montt"/>
    <s v="Terminal de Buses"/>
    <s v="Puerto Montt"/>
    <n v="14"/>
    <d v="1899-12-30T14:15:00"/>
    <d v="1899-12-30T15:32:00"/>
    <d v="1899-12-30T01:17:00"/>
    <s v="LJJD85"/>
    <s v="NO"/>
    <m/>
    <m/>
  </r>
  <r>
    <n v="1322"/>
    <n v="6012"/>
    <x v="0"/>
    <x v="6"/>
    <x v="1"/>
    <x v="0"/>
    <x v="3"/>
    <n v="1002"/>
    <s v="1B"/>
    <x v="0"/>
    <s v="Alerce"/>
    <s v="Puerto Montt"/>
    <s v="Terminal de Buses"/>
    <s v="Puerto Montt"/>
    <n v="14"/>
    <d v="1899-12-30T14:25:00"/>
    <d v="1899-12-30T15:37:00"/>
    <d v="1899-12-30T01:12:00"/>
    <s v="KJCZ21"/>
    <s v="SI"/>
    <n v="6012"/>
    <m/>
  </r>
  <r>
    <n v="1323"/>
    <n v="6013"/>
    <x v="0"/>
    <x v="6"/>
    <x v="1"/>
    <x v="0"/>
    <x v="3"/>
    <n v="1002"/>
    <s v="1B"/>
    <x v="0"/>
    <s v="Alerce"/>
    <s v="Puerto Montt"/>
    <s v="Terminal de Buses"/>
    <s v="Puerto Montt"/>
    <n v="14"/>
    <d v="1899-12-30T14:54:00"/>
    <d v="1899-12-30T16:06:00"/>
    <d v="1899-12-30T01:12:00"/>
    <s v="PRSV23"/>
    <s v="SI"/>
    <n v="6013"/>
    <m/>
  </r>
  <r>
    <n v="1324"/>
    <n v="0"/>
    <x v="0"/>
    <x v="6"/>
    <x v="1"/>
    <x v="0"/>
    <x v="3"/>
    <n v="1002"/>
    <s v="1B"/>
    <x v="0"/>
    <s v="Alerce"/>
    <s v="Puerto Montt"/>
    <s v="Terminal de Buses"/>
    <s v="Puerto Montt"/>
    <n v="15"/>
    <d v="1899-12-30T15:02:00"/>
    <d v="1899-12-30T16:19:00"/>
    <d v="1899-12-30T01:17:00"/>
    <s v="RHLP73"/>
    <s v="NO"/>
    <m/>
    <m/>
  </r>
  <r>
    <n v="1325"/>
    <n v="6014"/>
    <x v="0"/>
    <x v="6"/>
    <x v="1"/>
    <x v="0"/>
    <x v="3"/>
    <n v="1002"/>
    <s v="1B"/>
    <x v="0"/>
    <s v="Alerce"/>
    <s v="Puerto Montt"/>
    <s v="Terminal de Buses"/>
    <s v="Puerto Montt"/>
    <n v="15"/>
    <d v="1899-12-30T15:20:00"/>
    <d v="1899-12-30T16:38:00"/>
    <d v="1899-12-30T01:18:00"/>
    <s v="WU1057"/>
    <s v="SI"/>
    <n v="6014"/>
    <m/>
  </r>
  <r>
    <n v="1326"/>
    <n v="0"/>
    <x v="0"/>
    <x v="6"/>
    <x v="1"/>
    <x v="0"/>
    <x v="3"/>
    <n v="1002"/>
    <s v="1B"/>
    <x v="0"/>
    <s v="Alerce"/>
    <s v="Puerto Montt"/>
    <s v="Terminal de Buses"/>
    <s v="Puerto Montt"/>
    <n v="15"/>
    <d v="1899-12-30T15:31:00"/>
    <d v="1899-12-30T16:48:00"/>
    <d v="1899-12-30T01:17:00"/>
    <s v="PZZB45"/>
    <s v="NO"/>
    <m/>
    <m/>
  </r>
  <r>
    <n v="1327"/>
    <n v="0"/>
    <x v="0"/>
    <x v="6"/>
    <x v="1"/>
    <x v="0"/>
    <x v="3"/>
    <n v="1002"/>
    <s v="1B"/>
    <x v="0"/>
    <s v="Alerce"/>
    <s v="Puerto Montt"/>
    <s v="Terminal de Buses"/>
    <s v="Puerto Montt"/>
    <n v="15"/>
    <d v="1899-12-30T15:37:00"/>
    <d v="1899-12-30T16:54:00"/>
    <d v="1899-12-30T01:17:00"/>
    <s v="WU1089"/>
    <s v="NO"/>
    <m/>
    <m/>
  </r>
  <r>
    <n v="1328"/>
    <n v="6015"/>
    <x v="0"/>
    <x v="6"/>
    <x v="1"/>
    <x v="0"/>
    <x v="3"/>
    <n v="1002"/>
    <s v="1B"/>
    <x v="0"/>
    <s v="Alerce"/>
    <s v="Puerto Montt"/>
    <s v="Terminal de Buses"/>
    <s v="Puerto Montt"/>
    <n v="15"/>
    <d v="1899-12-30T15:50:00"/>
    <d v="1899-12-30T17:04:00"/>
    <d v="1899-12-30T01:14:00"/>
    <s v="WG3470"/>
    <s v="SI"/>
    <n v="6015"/>
    <m/>
  </r>
  <r>
    <n v="1329"/>
    <n v="6016"/>
    <x v="0"/>
    <x v="6"/>
    <x v="1"/>
    <x v="0"/>
    <x v="3"/>
    <n v="1002"/>
    <s v="1B"/>
    <x v="0"/>
    <s v="Alerce"/>
    <s v="Puerto Montt"/>
    <s v="Terminal de Buses"/>
    <s v="Puerto Montt"/>
    <n v="16"/>
    <d v="1899-12-30T16:13:00"/>
    <d v="1899-12-30T17:38:00"/>
    <d v="1899-12-30T01:25:00"/>
    <s v="WT9904"/>
    <s v="SI"/>
    <n v="6016"/>
    <m/>
  </r>
  <r>
    <n v="1330"/>
    <n v="0"/>
    <x v="0"/>
    <x v="6"/>
    <x v="1"/>
    <x v="0"/>
    <x v="3"/>
    <n v="1002"/>
    <s v="1B"/>
    <x v="0"/>
    <s v="Alerce"/>
    <s v="Puerto Montt"/>
    <s v="Terminal de Buses"/>
    <s v="Puerto Montt"/>
    <n v="16"/>
    <d v="1899-12-30T16:24:00"/>
    <d v="1899-12-30T17:41:00"/>
    <d v="1899-12-30T01:17:00"/>
    <s v="WX5526"/>
    <s v="NO"/>
    <m/>
    <m/>
  </r>
  <r>
    <n v="1331"/>
    <n v="6017"/>
    <x v="0"/>
    <x v="6"/>
    <x v="1"/>
    <x v="0"/>
    <x v="3"/>
    <n v="1002"/>
    <s v="1B"/>
    <x v="0"/>
    <s v="Alerce"/>
    <s v="Puerto Montt"/>
    <s v="Terminal de Buses"/>
    <s v="Puerto Montt"/>
    <n v="16"/>
    <d v="1899-12-30T16:47:00"/>
    <d v="1899-12-30T18:13:00"/>
    <d v="1899-12-30T01:26:00"/>
    <s v="CJRV81"/>
    <s v="SI"/>
    <n v="6017"/>
    <s v="ida recuperada (FICHA 7035)"/>
  </r>
  <r>
    <n v="1332"/>
    <n v="6000"/>
    <x v="0"/>
    <x v="6"/>
    <x v="1"/>
    <x v="0"/>
    <x v="3"/>
    <n v="1002"/>
    <s v="1B"/>
    <x v="1"/>
    <s v="Terminal de Buses"/>
    <s v="Puerto Montt"/>
    <s v="Alerce"/>
    <s v="Puerto Montt"/>
    <n v="8"/>
    <d v="1899-12-30T08:28:00"/>
    <d v="1899-12-30T09:20:00"/>
    <d v="1899-12-30T00:52:00"/>
    <s v="TW2727"/>
    <s v="SI"/>
    <n v="6000"/>
    <m/>
  </r>
  <r>
    <n v="1333"/>
    <n v="0"/>
    <x v="0"/>
    <x v="6"/>
    <x v="1"/>
    <x v="0"/>
    <x v="3"/>
    <n v="1002"/>
    <s v="1B"/>
    <x v="1"/>
    <s v="Terminal de Buses"/>
    <s v="Puerto Montt"/>
    <s v="Alerce"/>
    <s v="Puerto Montt"/>
    <n v="8"/>
    <d v="1899-12-30T08:27:00"/>
    <d v="1899-12-30T09:38:00"/>
    <d v="1899-12-30T01:11:00"/>
    <s v="WH1310"/>
    <s v="NO"/>
    <m/>
    <m/>
  </r>
  <r>
    <n v="1334"/>
    <n v="6001"/>
    <x v="0"/>
    <x v="6"/>
    <x v="1"/>
    <x v="0"/>
    <x v="3"/>
    <n v="1002"/>
    <s v="1B"/>
    <x v="1"/>
    <s v="Terminal de Buses"/>
    <s v="Puerto Montt"/>
    <s v="Alerce"/>
    <s v="Puerto Montt"/>
    <n v="9"/>
    <d v="1899-12-30T09:05:00"/>
    <d v="1899-12-30T10:00:00"/>
    <d v="1899-12-30T00:55:00"/>
    <s v="RBXL20"/>
    <s v="SI"/>
    <n v="6001"/>
    <m/>
  </r>
  <r>
    <n v="1335"/>
    <n v="5998"/>
    <x v="0"/>
    <x v="6"/>
    <x v="1"/>
    <x v="0"/>
    <x v="3"/>
    <n v="1002"/>
    <s v="1B"/>
    <x v="1"/>
    <s v="Terminal de Buses"/>
    <s v="Puerto Montt"/>
    <s v="Alerce"/>
    <s v="Puerto Montt"/>
    <n v="9"/>
    <d v="1899-12-30T09:32:00"/>
    <d v="1899-12-30T11:18:00"/>
    <d v="1899-12-30T01:46:00"/>
    <s v="WD7632"/>
    <s v="SI"/>
    <n v="5998"/>
    <m/>
  </r>
  <r>
    <n v="1336"/>
    <n v="0"/>
    <x v="0"/>
    <x v="6"/>
    <x v="1"/>
    <x v="0"/>
    <x v="3"/>
    <n v="1002"/>
    <s v="1B"/>
    <x v="1"/>
    <s v="Terminal de Buses"/>
    <s v="Puerto Montt"/>
    <s v="Alerce"/>
    <s v="Puerto Montt"/>
    <n v="9"/>
    <d v="1899-12-30T09:41:00"/>
    <d v="1899-12-30T10:52:00"/>
    <d v="1899-12-30T01:11:00"/>
    <s v="WU1075"/>
    <s v="NO"/>
    <m/>
    <m/>
  </r>
  <r>
    <n v="1337"/>
    <n v="5999"/>
    <x v="0"/>
    <x v="6"/>
    <x v="1"/>
    <x v="0"/>
    <x v="3"/>
    <n v="1002"/>
    <s v="1B"/>
    <x v="1"/>
    <s v="Terminal de Buses"/>
    <s v="Puerto Montt"/>
    <s v="Alerce"/>
    <s v="Puerto Montt"/>
    <n v="10"/>
    <d v="1899-12-30T10:10:00"/>
    <d v="1899-12-30T11:32:00"/>
    <d v="1899-12-30T01:22:00"/>
    <s v="KJSL42"/>
    <s v="SI"/>
    <n v="5999"/>
    <m/>
  </r>
  <r>
    <n v="1338"/>
    <n v="6002"/>
    <x v="0"/>
    <x v="6"/>
    <x v="1"/>
    <x v="0"/>
    <x v="3"/>
    <n v="1002"/>
    <s v="1B"/>
    <x v="1"/>
    <s v="Terminal de Buses"/>
    <s v="Puerto Montt"/>
    <s v="Alerce"/>
    <s v="Puerto Montt"/>
    <n v="10"/>
    <d v="1899-12-30T10:33:00"/>
    <d v="1899-12-30T11:33:00"/>
    <d v="1899-12-30T01:00:00"/>
    <s v="BBHG44"/>
    <s v="SI"/>
    <n v="6002"/>
    <m/>
  </r>
  <r>
    <n v="1339"/>
    <n v="0"/>
    <x v="0"/>
    <x v="6"/>
    <x v="1"/>
    <x v="0"/>
    <x v="3"/>
    <n v="1002"/>
    <s v="1B"/>
    <x v="1"/>
    <s v="Terminal de Buses"/>
    <s v="Puerto Montt"/>
    <s v="Alerce"/>
    <s v="Puerto Montt"/>
    <n v="10"/>
    <d v="1899-12-30T10:27:00"/>
    <d v="1899-12-30T11:38:00"/>
    <d v="1899-12-30T01:11:00"/>
    <s v="WU1083"/>
    <s v="NO"/>
    <m/>
    <m/>
  </r>
  <r>
    <n v="1340"/>
    <n v="0"/>
    <x v="0"/>
    <x v="6"/>
    <x v="1"/>
    <x v="0"/>
    <x v="3"/>
    <n v="1002"/>
    <s v="1B"/>
    <x v="1"/>
    <s v="Terminal de Buses"/>
    <s v="Puerto Montt"/>
    <s v="Alerce"/>
    <s v="Puerto Montt"/>
    <n v="10"/>
    <d v="1899-12-30T10:37:00"/>
    <d v="1899-12-30T11:48:00"/>
    <d v="1899-12-30T01:11:00"/>
    <s v="BGDX45"/>
    <s v="NO"/>
    <m/>
    <m/>
  </r>
  <r>
    <n v="1341"/>
    <n v="6003"/>
    <x v="0"/>
    <x v="6"/>
    <x v="1"/>
    <x v="0"/>
    <x v="3"/>
    <n v="1002"/>
    <s v="1B"/>
    <x v="1"/>
    <s v="Terminal de Buses"/>
    <s v="Puerto Montt"/>
    <s v="Alerce"/>
    <s v="Puerto Montt"/>
    <n v="11"/>
    <d v="1899-12-30T11:00:00"/>
    <d v="1899-12-30T12:38:00"/>
    <d v="1899-12-30T01:38:00"/>
    <s v="XZ1423"/>
    <s v="SI"/>
    <n v="6003"/>
    <m/>
  </r>
  <r>
    <n v="1342"/>
    <n v="0"/>
    <x v="0"/>
    <x v="6"/>
    <x v="1"/>
    <x v="0"/>
    <x v="3"/>
    <n v="1002"/>
    <s v="1B"/>
    <x v="1"/>
    <s v="Terminal de Buses"/>
    <s v="Puerto Montt"/>
    <s v="Alerce"/>
    <s v="Puerto Montt"/>
    <n v="11"/>
    <d v="1899-12-30T11:32:00"/>
    <d v="1899-12-30T12:43:00"/>
    <d v="1899-12-30T01:11:00"/>
    <s v="KHSW58"/>
    <s v="NO"/>
    <m/>
    <m/>
  </r>
  <r>
    <n v="1343"/>
    <n v="6004"/>
    <x v="0"/>
    <x v="6"/>
    <x v="1"/>
    <x v="0"/>
    <x v="3"/>
    <n v="1002"/>
    <s v="1B"/>
    <x v="1"/>
    <s v="Terminal de Buses"/>
    <s v="Puerto Montt"/>
    <s v="Alerce"/>
    <s v="Puerto Montt"/>
    <n v="11"/>
    <d v="1899-12-30T11:29:00"/>
    <d v="1899-12-30T12:30:00"/>
    <d v="1899-12-30T01:01:00"/>
    <s v="WK6955"/>
    <s v="SI"/>
    <n v="6004"/>
    <m/>
  </r>
  <r>
    <n v="1344"/>
    <n v="0"/>
    <x v="0"/>
    <x v="6"/>
    <x v="1"/>
    <x v="0"/>
    <x v="3"/>
    <n v="1002"/>
    <s v="1B"/>
    <x v="1"/>
    <s v="Terminal de Buses"/>
    <s v="Puerto Montt"/>
    <s v="Alerce"/>
    <s v="Puerto Montt"/>
    <n v="11"/>
    <d v="1899-12-30T11:55:00"/>
    <d v="1899-12-30T13:06:00"/>
    <d v="1899-12-30T01:11:00"/>
    <s v="WH1310"/>
    <s v="NO"/>
    <m/>
    <m/>
  </r>
  <r>
    <n v="1345"/>
    <n v="6005"/>
    <x v="0"/>
    <x v="6"/>
    <x v="1"/>
    <x v="0"/>
    <x v="3"/>
    <n v="1002"/>
    <s v="1B"/>
    <x v="1"/>
    <s v="Terminal de Buses"/>
    <s v="Puerto Montt"/>
    <s v="Alerce"/>
    <s v="Puerto Montt"/>
    <n v="12"/>
    <d v="1899-12-30T12:03:00"/>
    <d v="1899-12-30T13:05:00"/>
    <d v="1899-12-30T01:02:00"/>
    <s v="ZX3416"/>
    <s v="SI"/>
    <n v="6005"/>
    <m/>
  </r>
  <r>
    <n v="1346"/>
    <n v="6006"/>
    <x v="0"/>
    <x v="6"/>
    <x v="1"/>
    <x v="0"/>
    <x v="3"/>
    <n v="1002"/>
    <s v="1B"/>
    <x v="1"/>
    <s v="Terminal de Buses"/>
    <s v="Puerto Montt"/>
    <s v="Alerce"/>
    <s v="Puerto Montt"/>
    <n v="12"/>
    <d v="1899-12-30T12:33:00"/>
    <d v="1899-12-30T13:38:00"/>
    <d v="1899-12-30T01:05:00"/>
    <s v="UY2627"/>
    <s v="SI"/>
    <n v="6006"/>
    <m/>
  </r>
  <r>
    <n v="1347"/>
    <n v="0"/>
    <x v="0"/>
    <x v="6"/>
    <x v="1"/>
    <x v="0"/>
    <x v="3"/>
    <n v="1002"/>
    <s v="1B"/>
    <x v="1"/>
    <s v="Terminal de Buses"/>
    <s v="Puerto Montt"/>
    <s v="Alerce"/>
    <s v="Puerto Montt"/>
    <n v="12"/>
    <d v="1899-12-30T12:41:00"/>
    <d v="1899-12-30T13:52:00"/>
    <d v="1899-12-30T01:11:00"/>
    <s v="LXGV45"/>
    <s v="NO"/>
    <m/>
    <m/>
  </r>
  <r>
    <n v="1348"/>
    <n v="6018"/>
    <x v="0"/>
    <x v="6"/>
    <x v="1"/>
    <x v="0"/>
    <x v="3"/>
    <n v="1002"/>
    <s v="1B"/>
    <x v="1"/>
    <s v="Terminal de Buses"/>
    <s v="Puerto Montt"/>
    <s v="Alerce"/>
    <s v="Puerto Montt"/>
    <n v="13"/>
    <d v="1899-12-30T13:18:00"/>
    <d v="1899-12-30T14:42:00"/>
    <d v="1899-12-30T01:24:00"/>
    <s v="YP1964"/>
    <s v="SI"/>
    <n v="6018"/>
    <m/>
  </r>
  <r>
    <n v="1349"/>
    <n v="6007"/>
    <x v="0"/>
    <x v="6"/>
    <x v="1"/>
    <x v="0"/>
    <x v="3"/>
    <n v="1002"/>
    <s v="1B"/>
    <x v="1"/>
    <s v="Terminal de Buses"/>
    <s v="Puerto Montt"/>
    <s v="Alerce"/>
    <s v="Puerto Montt"/>
    <n v="13"/>
    <d v="1899-12-30T13:31:00"/>
    <d v="1899-12-30T14:30:00"/>
    <d v="1899-12-30T00:59:00"/>
    <s v="ZS3048"/>
    <s v="SI"/>
    <n v="6007"/>
    <m/>
  </r>
  <r>
    <n v="1350"/>
    <n v="0"/>
    <x v="0"/>
    <x v="6"/>
    <x v="1"/>
    <x v="0"/>
    <x v="3"/>
    <n v="1002"/>
    <s v="1B"/>
    <x v="1"/>
    <s v="Terminal de Buses"/>
    <s v="Puerto Montt"/>
    <s v="Alerce"/>
    <s v="Puerto Montt"/>
    <n v="13"/>
    <d v="1899-12-30T13:30:00"/>
    <d v="1899-12-30T14:41:00"/>
    <d v="1899-12-30T01:11:00"/>
    <s v="VU7285"/>
    <s v="NO"/>
    <m/>
    <m/>
  </r>
  <r>
    <n v="1351"/>
    <n v="0"/>
    <x v="0"/>
    <x v="6"/>
    <x v="1"/>
    <x v="0"/>
    <x v="3"/>
    <n v="1002"/>
    <s v="1B"/>
    <x v="1"/>
    <s v="Terminal de Buses"/>
    <s v="Puerto Montt"/>
    <s v="Alerce"/>
    <s v="Puerto Montt"/>
    <n v="13"/>
    <d v="1899-12-30T13:35:00"/>
    <d v="1899-12-30T14:46:00"/>
    <d v="1899-12-30T01:11:00"/>
    <s v="DTVZ43"/>
    <s v="NO"/>
    <m/>
    <m/>
  </r>
  <r>
    <n v="1352"/>
    <n v="6008"/>
    <x v="0"/>
    <x v="6"/>
    <x v="1"/>
    <x v="0"/>
    <x v="3"/>
    <n v="1002"/>
    <s v="1B"/>
    <x v="1"/>
    <s v="Terminal de Buses"/>
    <s v="Puerto Montt"/>
    <s v="Alerce"/>
    <s v="Puerto Montt"/>
    <n v="14"/>
    <d v="1899-12-30T14:03:00"/>
    <d v="1899-12-30T14:56:00"/>
    <d v="1899-12-30T00:53:00"/>
    <s v="FFXG90"/>
    <s v="SI"/>
    <n v="6008"/>
    <m/>
  </r>
  <r>
    <n v="1353"/>
    <n v="6010"/>
    <x v="0"/>
    <x v="6"/>
    <x v="1"/>
    <x v="0"/>
    <x v="3"/>
    <n v="1002"/>
    <s v="1B"/>
    <x v="1"/>
    <s v="Terminal de Buses"/>
    <s v="Puerto Montt"/>
    <s v="Alerce"/>
    <s v="Puerto Montt"/>
    <n v="14"/>
    <d v="1899-12-30T14:37:00"/>
    <d v="1899-12-30T15:45:00"/>
    <d v="1899-12-30T01:08:00"/>
    <s v="RGXX24"/>
    <s v="SI"/>
    <n v="6010"/>
    <m/>
  </r>
  <r>
    <n v="1354"/>
    <n v="0"/>
    <x v="0"/>
    <x v="6"/>
    <x v="1"/>
    <x v="0"/>
    <x v="3"/>
    <n v="1002"/>
    <s v="1B"/>
    <x v="1"/>
    <s v="Terminal de Buses"/>
    <s v="Puerto Montt"/>
    <s v="Alerce"/>
    <s v="Puerto Montt"/>
    <n v="14"/>
    <d v="1899-12-30T14:24:00"/>
    <d v="1899-12-30T15:35:00"/>
    <d v="1899-12-30T01:11:00"/>
    <s v="FVRF88"/>
    <s v="NO"/>
    <m/>
    <m/>
  </r>
  <r>
    <n v="1355"/>
    <n v="0"/>
    <x v="0"/>
    <x v="6"/>
    <x v="1"/>
    <x v="0"/>
    <x v="3"/>
    <n v="1002"/>
    <s v="1B"/>
    <x v="1"/>
    <s v="Terminal de Buses"/>
    <s v="Puerto Montt"/>
    <s v="Alerce"/>
    <s v="Puerto Montt"/>
    <n v="14"/>
    <d v="1899-12-30T14:26:00"/>
    <d v="1899-12-30T15:37:00"/>
    <d v="1899-12-30T01:11:00"/>
    <s v="WY4648"/>
    <s v="NO"/>
    <m/>
    <m/>
  </r>
  <r>
    <n v="1356"/>
    <n v="0"/>
    <x v="0"/>
    <x v="6"/>
    <x v="1"/>
    <x v="0"/>
    <x v="3"/>
    <n v="1002"/>
    <s v="1B"/>
    <x v="1"/>
    <s v="Terminal de Buses"/>
    <s v="Puerto Montt"/>
    <s v="Alerce"/>
    <s v="Puerto Montt"/>
    <n v="14"/>
    <d v="1899-12-30T14:50:00"/>
    <d v="1899-12-30T16:01:00"/>
    <d v="1899-12-30T01:11:00"/>
    <s v="WH1310"/>
    <s v="NO"/>
    <m/>
    <m/>
  </r>
  <r>
    <n v="1357"/>
    <n v="6011"/>
    <x v="0"/>
    <x v="6"/>
    <x v="1"/>
    <x v="0"/>
    <x v="3"/>
    <n v="1002"/>
    <s v="1B"/>
    <x v="1"/>
    <s v="Terminal de Buses"/>
    <s v="Puerto Montt"/>
    <s v="Alerce"/>
    <s v="Puerto Montt"/>
    <n v="15"/>
    <d v="1899-12-30T15:00:00"/>
    <d v="1899-12-30T16:35:00"/>
    <d v="1899-12-30T01:35:00"/>
    <s v="UY2627"/>
    <s v="SI"/>
    <n v="6011"/>
    <m/>
  </r>
  <r>
    <n v="1358"/>
    <n v="0"/>
    <x v="0"/>
    <x v="6"/>
    <x v="1"/>
    <x v="0"/>
    <x v="3"/>
    <n v="1002"/>
    <s v="1B"/>
    <x v="1"/>
    <s v="Terminal de Buses"/>
    <s v="Puerto Montt"/>
    <s v="Alerce"/>
    <s v="Puerto Montt"/>
    <n v="15"/>
    <d v="1899-12-30T15:18:00"/>
    <d v="1899-12-30T16:29:00"/>
    <d v="1899-12-30T01:11:00"/>
    <s v="WG3474"/>
    <s v="NO"/>
    <m/>
    <m/>
  </r>
  <r>
    <n v="1359"/>
    <n v="0"/>
    <x v="0"/>
    <x v="6"/>
    <x v="1"/>
    <x v="0"/>
    <x v="3"/>
    <n v="1002"/>
    <s v="1B"/>
    <x v="1"/>
    <s v="Terminal de Buses"/>
    <s v="Puerto Montt"/>
    <s v="Alerce"/>
    <s v="Puerto Montt"/>
    <n v="15"/>
    <d v="1899-12-30T15:26:00"/>
    <d v="1899-12-30T16:37:00"/>
    <d v="1899-12-30T01:11:00"/>
    <s v="YB7908"/>
    <s v="NO"/>
    <m/>
    <m/>
  </r>
  <r>
    <n v="1360"/>
    <n v="0"/>
    <x v="0"/>
    <x v="6"/>
    <x v="1"/>
    <x v="0"/>
    <x v="3"/>
    <n v="1002"/>
    <s v="1B"/>
    <x v="1"/>
    <s v="Terminal de Buses"/>
    <s v="Puerto Montt"/>
    <s v="Alerce"/>
    <s v="Puerto Montt"/>
    <n v="15"/>
    <d v="1899-12-30T15:32:00"/>
    <d v="1899-12-30T16:43:00"/>
    <d v="1899-12-30T01:11:00"/>
    <s v="LJJD85"/>
    <s v="NO"/>
    <m/>
    <m/>
  </r>
  <r>
    <n v="1361"/>
    <n v="6012"/>
    <x v="0"/>
    <x v="6"/>
    <x v="1"/>
    <x v="0"/>
    <x v="3"/>
    <n v="1002"/>
    <s v="1B"/>
    <x v="1"/>
    <s v="Terminal de Buses"/>
    <s v="Puerto Montt"/>
    <s v="Alerce"/>
    <s v="Puerto Montt"/>
    <n v="15"/>
    <d v="1899-12-30T15:37:00"/>
    <d v="1899-12-30T17:07:00"/>
    <d v="1899-12-30T01:30:00"/>
    <s v="KJCZ21"/>
    <s v="SI"/>
    <n v="6012"/>
    <m/>
  </r>
  <r>
    <n v="1362"/>
    <n v="6013"/>
    <x v="0"/>
    <x v="6"/>
    <x v="1"/>
    <x v="0"/>
    <x v="3"/>
    <n v="1002"/>
    <s v="1B"/>
    <x v="1"/>
    <s v="Terminal de Buses"/>
    <s v="Puerto Montt"/>
    <s v="Alerce"/>
    <s v="Puerto Montt"/>
    <n v="16"/>
    <d v="1899-12-30T16:06:00"/>
    <d v="1899-12-30T17:20:00"/>
    <d v="1899-12-30T01:14:00"/>
    <s v="PRSV23"/>
    <s v="SI"/>
    <n v="6013"/>
    <m/>
  </r>
  <r>
    <n v="1363"/>
    <n v="0"/>
    <x v="0"/>
    <x v="6"/>
    <x v="1"/>
    <x v="0"/>
    <x v="3"/>
    <n v="1002"/>
    <s v="1B"/>
    <x v="1"/>
    <s v="Terminal de Buses"/>
    <s v="Puerto Montt"/>
    <s v="Alerce"/>
    <s v="Puerto Montt"/>
    <n v="16"/>
    <d v="1899-12-30T16:19:00"/>
    <d v="1899-12-30T17:30:00"/>
    <d v="1899-12-30T01:11:00"/>
    <s v="RHLP73"/>
    <s v="NO"/>
    <m/>
    <m/>
  </r>
  <r>
    <n v="1364"/>
    <n v="6014"/>
    <x v="0"/>
    <x v="6"/>
    <x v="1"/>
    <x v="0"/>
    <x v="3"/>
    <n v="1002"/>
    <s v="1B"/>
    <x v="1"/>
    <s v="Terminal de Buses"/>
    <s v="Puerto Montt"/>
    <s v="Alerce"/>
    <s v="Puerto Montt"/>
    <n v="16"/>
    <d v="1899-12-30T16:38:00"/>
    <d v="1899-12-30T18:00:00"/>
    <d v="1899-12-30T01:22:00"/>
    <s v="WU1057"/>
    <s v="SI"/>
    <n v="6014"/>
    <m/>
  </r>
  <r>
    <n v="1365"/>
    <n v="0"/>
    <x v="0"/>
    <x v="6"/>
    <x v="1"/>
    <x v="0"/>
    <x v="3"/>
    <n v="1002"/>
    <s v="1B"/>
    <x v="1"/>
    <s v="Terminal de Buses"/>
    <s v="Puerto Montt"/>
    <s v="Alerce"/>
    <s v="Puerto Montt"/>
    <n v="16"/>
    <d v="1899-12-30T16:48:00"/>
    <d v="1899-12-30T17:59:00"/>
    <d v="1899-12-30T01:11:00"/>
    <s v="PZZB45"/>
    <s v="NO"/>
    <m/>
    <m/>
  </r>
  <r>
    <n v="1366"/>
    <n v="0"/>
    <x v="0"/>
    <x v="6"/>
    <x v="1"/>
    <x v="0"/>
    <x v="3"/>
    <n v="1002"/>
    <s v="1B"/>
    <x v="1"/>
    <s v="Terminal de Buses"/>
    <s v="Puerto Montt"/>
    <s v="Alerce"/>
    <s v="Puerto Montt"/>
    <n v="16"/>
    <d v="1899-12-30T16:54:00"/>
    <d v="1899-12-30T18:05:00"/>
    <d v="1899-12-30T01:11:00"/>
    <s v="WU1089"/>
    <s v="NO"/>
    <m/>
    <m/>
  </r>
  <r>
    <n v="1367"/>
    <n v="6015"/>
    <x v="0"/>
    <x v="6"/>
    <x v="1"/>
    <x v="0"/>
    <x v="3"/>
    <n v="1002"/>
    <s v="1B"/>
    <x v="1"/>
    <s v="Terminal de Buses"/>
    <s v="Puerto Montt"/>
    <s v="Alerce"/>
    <s v="Puerto Montt"/>
    <n v="17"/>
    <d v="1899-12-30T17:04:00"/>
    <d v="1899-12-30T18:00:00"/>
    <d v="1899-12-30T00:56:00"/>
    <s v="WG3470"/>
    <s v="SI"/>
    <n v="6015"/>
    <m/>
  </r>
  <r>
    <n v="1368"/>
    <n v="6016"/>
    <x v="0"/>
    <x v="6"/>
    <x v="1"/>
    <x v="0"/>
    <x v="3"/>
    <n v="1002"/>
    <s v="1B"/>
    <x v="1"/>
    <s v="Terminal de Buses"/>
    <s v="Puerto Montt"/>
    <s v="Alerce"/>
    <s v="Puerto Montt"/>
    <n v="17"/>
    <d v="1899-12-30T17:38:00"/>
    <d v="1899-12-30T19:00:00"/>
    <d v="1899-12-30T01:22:00"/>
    <s v="WT9904"/>
    <s v="SI"/>
    <n v="6016"/>
    <m/>
  </r>
  <r>
    <n v="1369"/>
    <n v="0"/>
    <x v="0"/>
    <x v="6"/>
    <x v="1"/>
    <x v="0"/>
    <x v="3"/>
    <n v="1002"/>
    <s v="1B"/>
    <x v="1"/>
    <s v="Terminal de Buses"/>
    <s v="Puerto Montt"/>
    <s v="Alerce"/>
    <s v="Puerto Montt"/>
    <n v="17"/>
    <d v="1899-12-30T17:41:00"/>
    <d v="1899-12-30T18:52:00"/>
    <d v="1899-12-30T01:11:00"/>
    <s v="WX5526"/>
    <s v="NO"/>
    <m/>
    <m/>
  </r>
  <r>
    <n v="1370"/>
    <n v="6017"/>
    <x v="0"/>
    <x v="6"/>
    <x v="1"/>
    <x v="0"/>
    <x v="3"/>
    <n v="1002"/>
    <s v="1B"/>
    <x v="1"/>
    <s v="Terminal de Buses"/>
    <s v="Puerto Montt"/>
    <s v="Alerce"/>
    <s v="Puerto Montt"/>
    <n v="18"/>
    <d v="1899-12-30T18:13:00"/>
    <d v="1899-12-30T19:44:00"/>
    <d v="1899-12-30T01:31:00"/>
    <s v="CJRV81"/>
    <s v="SI"/>
    <n v="6017"/>
    <m/>
  </r>
  <r>
    <n v="1371"/>
    <n v="6500"/>
    <x v="0"/>
    <x v="6"/>
    <x v="1"/>
    <x v="0"/>
    <x v="3"/>
    <n v="1003"/>
    <s v="1C"/>
    <x v="0"/>
    <s v="Alerce"/>
    <s v="Puerto Montt"/>
    <s v="Terminal de Buses"/>
    <s v="Puerto Montt"/>
    <n v="6"/>
    <d v="1899-12-30T06:40:00"/>
    <d v="1899-12-30T07:55:00"/>
    <d v="1899-12-30T01:15:00"/>
    <s v="BBHG44"/>
    <s v="SI"/>
    <n v="6500"/>
    <m/>
  </r>
  <r>
    <n v="1372"/>
    <n v="6501"/>
    <x v="0"/>
    <x v="6"/>
    <x v="1"/>
    <x v="0"/>
    <x v="3"/>
    <n v="1003"/>
    <s v="1C"/>
    <x v="0"/>
    <s v="Alerce"/>
    <s v="Puerto Montt"/>
    <s v="Terminal de Buses"/>
    <s v="Puerto Montt"/>
    <n v="7"/>
    <d v="1899-12-30T07:00:00"/>
    <d v="1899-12-30T08:28:00"/>
    <d v="1899-12-30T01:28:00"/>
    <s v="YR9970"/>
    <s v="SI"/>
    <n v="6501"/>
    <m/>
  </r>
  <r>
    <n v="1373"/>
    <n v="0"/>
    <x v="0"/>
    <x v="6"/>
    <x v="1"/>
    <x v="0"/>
    <x v="3"/>
    <n v="1003"/>
    <s v="1C"/>
    <x v="0"/>
    <s v="Alerce"/>
    <s v="Puerto Montt"/>
    <s v="Terminal de Buses"/>
    <s v="Puerto Montt"/>
    <n v="7"/>
    <d v="1899-12-30T07:25:00"/>
    <d v="1899-12-30T08:37:00"/>
    <d v="1899-12-30T01:12:00"/>
    <s v="FFXG90"/>
    <s v="NO"/>
    <m/>
    <m/>
  </r>
  <r>
    <n v="1374"/>
    <n v="6502"/>
    <x v="0"/>
    <x v="6"/>
    <x v="1"/>
    <x v="0"/>
    <x v="3"/>
    <n v="1003"/>
    <s v="1C"/>
    <x v="0"/>
    <s v="Alerce"/>
    <s v="Puerto Montt"/>
    <s v="Terminal de Buses"/>
    <s v="Puerto Montt"/>
    <n v="7"/>
    <d v="1899-12-30T07:40:00"/>
    <d v="1899-12-30T08:56:00"/>
    <d v="1899-12-30T01:16:00"/>
    <s v="ZX3416"/>
    <s v="SI"/>
    <n v="6502"/>
    <m/>
  </r>
  <r>
    <n v="1375"/>
    <n v="0"/>
    <x v="0"/>
    <x v="6"/>
    <x v="1"/>
    <x v="0"/>
    <x v="3"/>
    <n v="1003"/>
    <s v="1C"/>
    <x v="0"/>
    <s v="Alerce"/>
    <s v="Puerto Montt"/>
    <s v="Terminal de Buses"/>
    <s v="Puerto Montt"/>
    <n v="7"/>
    <d v="1899-12-30T07:45:00"/>
    <d v="1899-12-30T08:57:00"/>
    <d v="1899-12-30T01:12:00"/>
    <s v="YB7908"/>
    <s v="NO"/>
    <m/>
    <m/>
  </r>
  <r>
    <n v="1376"/>
    <n v="6503"/>
    <x v="0"/>
    <x v="6"/>
    <x v="1"/>
    <x v="0"/>
    <x v="3"/>
    <n v="1003"/>
    <s v="1C"/>
    <x v="0"/>
    <s v="Alerce"/>
    <s v="Puerto Montt"/>
    <s v="Terminal de Buses"/>
    <s v="Puerto Montt"/>
    <n v="8"/>
    <d v="1899-12-30T08:00:00"/>
    <d v="1899-12-30T09:27:00"/>
    <d v="1899-12-30T01:27:00"/>
    <s v="WC1477"/>
    <s v="SI"/>
    <n v="6503"/>
    <m/>
  </r>
  <r>
    <n v="1377"/>
    <n v="0"/>
    <x v="0"/>
    <x v="6"/>
    <x v="1"/>
    <x v="0"/>
    <x v="3"/>
    <n v="1003"/>
    <s v="1C"/>
    <x v="0"/>
    <s v="Alerce"/>
    <s v="Puerto Montt"/>
    <s v="Terminal de Buses"/>
    <s v="Puerto Montt"/>
    <n v="8"/>
    <d v="1899-12-30T08:24:00"/>
    <d v="1899-12-30T09:36:00"/>
    <d v="1899-12-30T01:12:00"/>
    <s v="WU1075"/>
    <s v="NO"/>
    <m/>
    <m/>
  </r>
  <r>
    <n v="1378"/>
    <n v="0"/>
    <x v="0"/>
    <x v="6"/>
    <x v="1"/>
    <x v="0"/>
    <x v="3"/>
    <n v="1003"/>
    <s v="1C"/>
    <x v="0"/>
    <s v="Alerce"/>
    <s v="Puerto Montt"/>
    <s v="Terminal de Buses"/>
    <s v="Puerto Montt"/>
    <n v="8"/>
    <d v="1899-12-30T08:07:00"/>
    <d v="1899-12-30T09:19:00"/>
    <d v="1899-12-30T01:12:00"/>
    <s v="WT9904"/>
    <s v="NO"/>
    <m/>
    <m/>
  </r>
  <r>
    <n v="1379"/>
    <n v="0"/>
    <x v="0"/>
    <x v="6"/>
    <x v="1"/>
    <x v="0"/>
    <x v="3"/>
    <n v="1003"/>
    <s v="1C"/>
    <x v="0"/>
    <s v="Alerce"/>
    <s v="Puerto Montt"/>
    <s v="Terminal de Buses"/>
    <s v="Puerto Montt"/>
    <n v="8"/>
    <d v="1899-12-30T08:36:00"/>
    <d v="1899-12-30T09:48:00"/>
    <d v="1899-12-30T01:12:00"/>
    <s v="XW8317"/>
    <s v="NO"/>
    <m/>
    <m/>
  </r>
  <r>
    <n v="1380"/>
    <n v="6499"/>
    <x v="0"/>
    <x v="6"/>
    <x v="1"/>
    <x v="0"/>
    <x v="3"/>
    <n v="1003"/>
    <s v="1C"/>
    <x v="0"/>
    <s v="Alerce"/>
    <s v="Puerto Montt"/>
    <s v="Terminal de Buses"/>
    <s v="Puerto Montt"/>
    <n v="8"/>
    <d v="1899-12-30T08:49:00"/>
    <d v="1899-12-30T09:58:00"/>
    <d v="1899-12-30T01:09:00"/>
    <s v="WG3470"/>
    <s v="SI"/>
    <n v="6499"/>
    <m/>
  </r>
  <r>
    <n v="1381"/>
    <n v="6504"/>
    <x v="0"/>
    <x v="6"/>
    <x v="1"/>
    <x v="0"/>
    <x v="3"/>
    <n v="1003"/>
    <s v="1C"/>
    <x v="0"/>
    <s v="Alerce"/>
    <s v="Puerto Montt"/>
    <s v="Terminal de Buses"/>
    <s v="Puerto Montt"/>
    <n v="9"/>
    <d v="1899-12-30T09:09:00"/>
    <d v="1899-12-30T10:10:00"/>
    <d v="1899-12-30T01:01:00"/>
    <s v="PZZB45"/>
    <s v="SI"/>
    <n v="6504"/>
    <m/>
  </r>
  <r>
    <n v="1382"/>
    <n v="0"/>
    <x v="0"/>
    <x v="6"/>
    <x v="1"/>
    <x v="0"/>
    <x v="3"/>
    <n v="1003"/>
    <s v="1C"/>
    <x v="0"/>
    <s v="Alerce"/>
    <s v="Puerto Montt"/>
    <s v="Terminal de Buses"/>
    <s v="Puerto Montt"/>
    <n v="9"/>
    <d v="1899-12-30T09:17:00"/>
    <d v="1899-12-30T10:29:00"/>
    <d v="1899-12-30T01:12:00"/>
    <s v="DRPF63"/>
    <s v="NO"/>
    <m/>
    <m/>
  </r>
  <r>
    <n v="1383"/>
    <n v="0"/>
    <x v="0"/>
    <x v="6"/>
    <x v="1"/>
    <x v="0"/>
    <x v="3"/>
    <n v="1003"/>
    <s v="1C"/>
    <x v="0"/>
    <s v="Alerce"/>
    <s v="Puerto Montt"/>
    <s v="Terminal de Buses"/>
    <s v="Puerto Montt"/>
    <n v="9"/>
    <d v="1899-12-30T09:29:00"/>
    <d v="1899-12-30T10:41:00"/>
    <d v="1899-12-30T01:12:00"/>
    <s v="KGFD95"/>
    <s v="NO"/>
    <m/>
    <m/>
  </r>
  <r>
    <n v="1384"/>
    <n v="6505"/>
    <x v="0"/>
    <x v="6"/>
    <x v="1"/>
    <x v="0"/>
    <x v="3"/>
    <n v="1003"/>
    <s v="1C"/>
    <x v="0"/>
    <s v="Alerce"/>
    <s v="Puerto Montt"/>
    <s v="Terminal de Buses"/>
    <s v="Puerto Montt"/>
    <n v="9"/>
    <d v="1899-12-30T09:41:00"/>
    <d v="1899-12-30T10:55:00"/>
    <d v="1899-12-30T01:14:00"/>
    <s v="RGGR48"/>
    <s v="SI"/>
    <n v="6505"/>
    <m/>
  </r>
  <r>
    <n v="1385"/>
    <n v="0"/>
    <x v="0"/>
    <x v="6"/>
    <x v="1"/>
    <x v="0"/>
    <x v="3"/>
    <n v="1003"/>
    <s v="1C"/>
    <x v="0"/>
    <s v="Alerce"/>
    <s v="Puerto Montt"/>
    <s v="Terminal de Buses"/>
    <s v="Puerto Montt"/>
    <n v="9"/>
    <d v="1899-12-30T09:56:00"/>
    <d v="1899-12-30T11:08:00"/>
    <d v="1899-12-30T01:12:00"/>
    <s v="WY4648"/>
    <s v="NO"/>
    <m/>
    <m/>
  </r>
  <r>
    <n v="1386"/>
    <n v="6506"/>
    <x v="0"/>
    <x v="6"/>
    <x v="1"/>
    <x v="0"/>
    <x v="3"/>
    <n v="1003"/>
    <s v="1C"/>
    <x v="0"/>
    <s v="Alerce"/>
    <s v="Puerto Montt"/>
    <s v="Terminal de Buses"/>
    <s v="Puerto Montt"/>
    <n v="10"/>
    <d v="1899-12-30T10:04:00"/>
    <d v="1899-12-30T11:17:00"/>
    <d v="1899-12-30T01:13:00"/>
    <s v="TW2727"/>
    <s v="SI"/>
    <n v="6506"/>
    <m/>
  </r>
  <r>
    <n v="1387"/>
    <n v="0"/>
    <x v="0"/>
    <x v="6"/>
    <x v="1"/>
    <x v="0"/>
    <x v="3"/>
    <n v="1003"/>
    <s v="1C"/>
    <x v="0"/>
    <s v="Alerce"/>
    <s v="Puerto Montt"/>
    <s v="Terminal de Buses"/>
    <s v="Puerto Montt"/>
    <n v="10"/>
    <d v="1899-12-30T10:21:00"/>
    <d v="1899-12-30T11:33:00"/>
    <d v="1899-12-30T01:12:00"/>
    <s v="XV5859"/>
    <s v="NO"/>
    <m/>
    <m/>
  </r>
  <r>
    <n v="1388"/>
    <n v="6507"/>
    <x v="0"/>
    <x v="6"/>
    <x v="1"/>
    <x v="0"/>
    <x v="3"/>
    <n v="1003"/>
    <s v="1C"/>
    <x v="0"/>
    <s v="Alerce"/>
    <s v="Puerto Montt"/>
    <s v="Terminal de Buses"/>
    <s v="Puerto Montt"/>
    <n v="10"/>
    <d v="1899-12-30T10:45:00"/>
    <d v="1899-12-30T12:00:00"/>
    <d v="1899-12-30T01:15:00"/>
    <s v="KJCZ78"/>
    <s v="SI"/>
    <n v="6507"/>
    <m/>
  </r>
  <r>
    <n v="1389"/>
    <n v="6508"/>
    <x v="0"/>
    <x v="6"/>
    <x v="1"/>
    <x v="0"/>
    <x v="3"/>
    <n v="1003"/>
    <s v="1C"/>
    <x v="0"/>
    <s v="Alerce"/>
    <s v="Puerto Montt"/>
    <s v="Terminal de Buses"/>
    <s v="Puerto Montt"/>
    <n v="11"/>
    <d v="1899-12-30T11:18:00"/>
    <d v="1899-12-30T12:31:00"/>
    <d v="1899-12-30T01:13:00"/>
    <s v="WG3474"/>
    <s v="SI"/>
    <n v="6508"/>
    <m/>
  </r>
  <r>
    <n v="1390"/>
    <n v="0"/>
    <x v="0"/>
    <x v="6"/>
    <x v="1"/>
    <x v="0"/>
    <x v="3"/>
    <n v="1003"/>
    <s v="1C"/>
    <x v="0"/>
    <s v="Alerce"/>
    <s v="Puerto Montt"/>
    <s v="Terminal de Buses"/>
    <s v="Puerto Montt"/>
    <n v="11"/>
    <d v="1899-12-30T11:10:00"/>
    <d v="1899-12-30T12:22:00"/>
    <d v="1899-12-30T01:12:00"/>
    <s v="WX5526"/>
    <s v="NO"/>
    <m/>
    <m/>
  </r>
  <r>
    <n v="1391"/>
    <n v="0"/>
    <x v="0"/>
    <x v="6"/>
    <x v="1"/>
    <x v="0"/>
    <x v="3"/>
    <n v="1003"/>
    <s v="1C"/>
    <x v="0"/>
    <s v="Alerce"/>
    <s v="Puerto Montt"/>
    <s v="Terminal de Buses"/>
    <s v="Puerto Montt"/>
    <n v="11"/>
    <d v="1899-12-30T11:35:00"/>
    <d v="1899-12-30T12:47:00"/>
    <d v="1899-12-30T01:12:00"/>
    <s v="WF2068"/>
    <s v="NO"/>
    <m/>
    <m/>
  </r>
  <r>
    <n v="1392"/>
    <n v="0"/>
    <x v="0"/>
    <x v="6"/>
    <x v="1"/>
    <x v="0"/>
    <x v="3"/>
    <n v="1003"/>
    <s v="1C"/>
    <x v="0"/>
    <s v="Alerce"/>
    <s v="Puerto Montt"/>
    <s v="Terminal de Buses"/>
    <s v="Puerto Montt"/>
    <n v="11"/>
    <d v="1899-12-30T11:43:00"/>
    <d v="1899-12-30T12:55:00"/>
    <d v="1899-12-30T01:12:00"/>
    <s v="CJRV81"/>
    <s v="NO"/>
    <m/>
    <m/>
  </r>
  <r>
    <n v="1393"/>
    <n v="6509"/>
    <x v="0"/>
    <x v="6"/>
    <x v="1"/>
    <x v="0"/>
    <x v="3"/>
    <n v="1003"/>
    <s v="1C"/>
    <x v="0"/>
    <s v="Alerce"/>
    <s v="Puerto Montt"/>
    <s v="Terminal de Buses"/>
    <s v="Puerto Montt"/>
    <n v="11"/>
    <d v="1899-12-30T11:58:00"/>
    <d v="1899-12-30T13:04:00"/>
    <d v="1899-12-30T01:06:00"/>
    <s v="PRSV23"/>
    <s v="SI"/>
    <n v="6509"/>
    <m/>
  </r>
  <r>
    <n v="1394"/>
    <n v="0"/>
    <x v="0"/>
    <x v="6"/>
    <x v="1"/>
    <x v="0"/>
    <x v="3"/>
    <n v="1003"/>
    <s v="1C"/>
    <x v="0"/>
    <s v="Alerce"/>
    <s v="Puerto Montt"/>
    <s v="Terminal de Buses"/>
    <s v="Puerto Montt"/>
    <n v="12"/>
    <d v="1899-12-30T12:04:00"/>
    <d v="1899-12-30T13:16:00"/>
    <d v="1899-12-30T01:12:00"/>
    <s v="WU1083"/>
    <s v="NO"/>
    <m/>
    <m/>
  </r>
  <r>
    <n v="1395"/>
    <n v="0"/>
    <x v="0"/>
    <x v="6"/>
    <x v="1"/>
    <x v="0"/>
    <x v="3"/>
    <n v="1003"/>
    <s v="1C"/>
    <x v="0"/>
    <s v="Alerce"/>
    <s v="Puerto Montt"/>
    <s v="Terminal de Buses"/>
    <s v="Puerto Montt"/>
    <n v="12"/>
    <d v="1899-12-30T12:11:00"/>
    <d v="1899-12-30T13:23:00"/>
    <d v="1899-12-30T01:12:00"/>
    <s v="LJJD85"/>
    <s v="NO"/>
    <m/>
    <m/>
  </r>
  <r>
    <n v="1396"/>
    <n v="6510"/>
    <x v="0"/>
    <x v="6"/>
    <x v="1"/>
    <x v="0"/>
    <x v="3"/>
    <n v="1003"/>
    <s v="1C"/>
    <x v="0"/>
    <s v="Alerce"/>
    <s v="Puerto Montt"/>
    <s v="Terminal de Buses"/>
    <s v="Puerto Montt"/>
    <n v="12"/>
    <d v="1899-12-30T12:58:00"/>
    <d v="1899-12-30T14:01:00"/>
    <d v="1899-12-30T01:03:00"/>
    <s v="BPTK92"/>
    <s v="SI"/>
    <n v="6510"/>
    <m/>
  </r>
  <r>
    <n v="1397"/>
    <n v="0"/>
    <x v="0"/>
    <x v="6"/>
    <x v="1"/>
    <x v="0"/>
    <x v="3"/>
    <n v="1003"/>
    <s v="1C"/>
    <x v="0"/>
    <s v="Alerce"/>
    <s v="Puerto Montt"/>
    <s v="Terminal de Buses"/>
    <s v="Puerto Montt"/>
    <n v="12"/>
    <d v="1899-12-30T12:45:00"/>
    <d v="1899-12-30T13:57:00"/>
    <d v="1899-12-30T01:12:00"/>
    <s v="XG1211"/>
    <s v="NO"/>
    <m/>
    <m/>
  </r>
  <r>
    <n v="1398"/>
    <n v="0"/>
    <x v="0"/>
    <x v="6"/>
    <x v="1"/>
    <x v="0"/>
    <x v="3"/>
    <n v="1003"/>
    <s v="1C"/>
    <x v="0"/>
    <s v="Alerce"/>
    <s v="Puerto Montt"/>
    <s v="Terminal de Buses"/>
    <s v="Puerto Montt"/>
    <n v="12"/>
    <d v="1899-12-30T12:57:00"/>
    <d v="1899-12-30T14:09:00"/>
    <d v="1899-12-30T01:12:00"/>
    <s v="WK6972"/>
    <s v="NO"/>
    <m/>
    <m/>
  </r>
  <r>
    <n v="1399"/>
    <n v="6511"/>
    <x v="0"/>
    <x v="6"/>
    <x v="1"/>
    <x v="0"/>
    <x v="3"/>
    <n v="1003"/>
    <s v="1C"/>
    <x v="0"/>
    <s v="Alerce"/>
    <s v="Puerto Montt"/>
    <s v="Terminal de Buses"/>
    <s v="Puerto Montt"/>
    <n v="13"/>
    <d v="1899-12-30T13:16:00"/>
    <d v="1899-12-30T14:31:00"/>
    <d v="1899-12-30T01:15:00"/>
    <s v="WU1089"/>
    <s v="SI"/>
    <n v="6511"/>
    <m/>
  </r>
  <r>
    <n v="1400"/>
    <n v="0"/>
    <x v="0"/>
    <x v="6"/>
    <x v="1"/>
    <x v="0"/>
    <x v="3"/>
    <n v="1003"/>
    <s v="1C"/>
    <x v="0"/>
    <s v="Alerce"/>
    <s v="Puerto Montt"/>
    <s v="Terminal de Buses"/>
    <s v="Puerto Montt"/>
    <n v="13"/>
    <d v="1899-12-30T13:23:00"/>
    <d v="1899-12-30T14:35:00"/>
    <d v="1899-12-30T01:12:00"/>
    <s v="WV1917"/>
    <s v="NO"/>
    <m/>
    <m/>
  </r>
  <r>
    <n v="1401"/>
    <n v="6512"/>
    <x v="0"/>
    <x v="6"/>
    <x v="1"/>
    <x v="0"/>
    <x v="3"/>
    <n v="1003"/>
    <s v="1C"/>
    <x v="0"/>
    <s v="Alerce"/>
    <s v="Puerto Montt"/>
    <s v="Terminal de Buses"/>
    <s v="Puerto Montt"/>
    <n v="13"/>
    <d v="1899-12-30T13:47:00"/>
    <d v="1899-12-30T15:00:00"/>
    <d v="1899-12-30T01:13:00"/>
    <s v="FBWV77"/>
    <s v="SI"/>
    <n v="6512"/>
    <m/>
  </r>
  <r>
    <n v="1402"/>
    <n v="0"/>
    <x v="0"/>
    <x v="6"/>
    <x v="1"/>
    <x v="0"/>
    <x v="3"/>
    <n v="1003"/>
    <s v="1C"/>
    <x v="0"/>
    <s v="Alerce"/>
    <s v="Puerto Montt"/>
    <s v="Terminal de Buses"/>
    <s v="Puerto Montt"/>
    <n v="14"/>
    <d v="1899-12-30T14:03:00"/>
    <d v="1899-12-30T15:15:00"/>
    <d v="1899-12-30T01:12:00"/>
    <s v="YA5699"/>
    <s v="NO"/>
    <m/>
    <m/>
  </r>
  <r>
    <n v="1403"/>
    <n v="0"/>
    <x v="0"/>
    <x v="6"/>
    <x v="1"/>
    <x v="0"/>
    <x v="3"/>
    <n v="1003"/>
    <s v="1C"/>
    <x v="0"/>
    <s v="Alerce"/>
    <s v="Puerto Montt"/>
    <s v="Terminal de Buses"/>
    <s v="Puerto Montt"/>
    <n v="14"/>
    <d v="1899-12-30T14:24:00"/>
    <d v="1899-12-30T15:36:00"/>
    <d v="1899-12-30T01:12:00"/>
    <s v="XY7254"/>
    <s v="NO"/>
    <m/>
    <m/>
  </r>
  <r>
    <n v="1404"/>
    <n v="6513"/>
    <x v="0"/>
    <x v="6"/>
    <x v="1"/>
    <x v="0"/>
    <x v="3"/>
    <n v="1003"/>
    <s v="1C"/>
    <x v="0"/>
    <s v="Alerce"/>
    <s v="Puerto Montt"/>
    <s v="Terminal de Buses"/>
    <s v="Puerto Montt"/>
    <n v="14"/>
    <d v="1899-12-30T14:26:00"/>
    <d v="1899-12-30T15:33:00"/>
    <d v="1899-12-30T01:07:00"/>
    <s v="WR1377"/>
    <s v="SI"/>
    <n v="6513"/>
    <m/>
  </r>
  <r>
    <n v="1405"/>
    <n v="0"/>
    <x v="0"/>
    <x v="6"/>
    <x v="1"/>
    <x v="0"/>
    <x v="3"/>
    <n v="1003"/>
    <s v="1C"/>
    <x v="0"/>
    <s v="Alerce"/>
    <s v="Puerto Montt"/>
    <s v="Terminal de Buses"/>
    <s v="Puerto Montt"/>
    <n v="15"/>
    <d v="1899-12-30T15:13:00"/>
    <d v="1899-12-30T16:25:00"/>
    <d v="1899-12-30T01:12:00"/>
    <s v="PFLC89"/>
    <s v="NO"/>
    <m/>
    <m/>
  </r>
  <r>
    <n v="1406"/>
    <n v="6514"/>
    <x v="0"/>
    <x v="6"/>
    <x v="1"/>
    <x v="0"/>
    <x v="3"/>
    <n v="1003"/>
    <s v="1C"/>
    <x v="0"/>
    <s v="Alerce"/>
    <s v="Puerto Montt"/>
    <s v="Terminal de Buses"/>
    <s v="Puerto Montt"/>
    <n v="15"/>
    <d v="1899-12-30T15:15:00"/>
    <d v="1899-12-30T16:13:00"/>
    <d v="1899-12-30T00:58:00"/>
    <s v="DRPF63"/>
    <s v="SI"/>
    <n v="6514"/>
    <m/>
  </r>
  <r>
    <n v="1407"/>
    <n v="6515"/>
    <x v="0"/>
    <x v="6"/>
    <x v="1"/>
    <x v="0"/>
    <x v="3"/>
    <n v="1003"/>
    <s v="1C"/>
    <x v="0"/>
    <s v="Alerce"/>
    <s v="Puerto Montt"/>
    <s v="Terminal de Buses"/>
    <s v="Puerto Montt"/>
    <n v="15"/>
    <d v="1899-12-30T15:45:00"/>
    <d v="1899-12-30T17:10:00"/>
    <d v="1899-12-30T01:25:00"/>
    <s v="XR9044"/>
    <s v="SI"/>
    <n v="6515"/>
    <m/>
  </r>
  <r>
    <n v="1408"/>
    <n v="0"/>
    <x v="0"/>
    <x v="6"/>
    <x v="1"/>
    <x v="0"/>
    <x v="3"/>
    <n v="1003"/>
    <s v="1C"/>
    <x v="0"/>
    <s v="Alerce"/>
    <s v="Puerto Montt"/>
    <s v="Terminal de Buses"/>
    <s v="Puerto Montt"/>
    <n v="15"/>
    <d v="1899-12-30T15:48:00"/>
    <d v="1899-12-30T17:00:00"/>
    <d v="1899-12-30T01:12:00"/>
    <s v="YP1964"/>
    <s v="NO"/>
    <m/>
    <m/>
  </r>
  <r>
    <n v="1409"/>
    <n v="0"/>
    <x v="0"/>
    <x v="6"/>
    <x v="1"/>
    <x v="0"/>
    <x v="3"/>
    <n v="1003"/>
    <s v="1C"/>
    <x v="0"/>
    <s v="Alerce"/>
    <s v="Puerto Montt"/>
    <s v="Terminal de Buses"/>
    <s v="Puerto Montt"/>
    <n v="15"/>
    <d v="1899-12-30T15:59:00"/>
    <d v="1899-12-30T17:11:00"/>
    <d v="1899-12-30T01:12:00"/>
    <s v="WK9947"/>
    <s v="NO"/>
    <m/>
    <m/>
  </r>
  <r>
    <n v="1410"/>
    <n v="6500"/>
    <x v="0"/>
    <x v="6"/>
    <x v="1"/>
    <x v="0"/>
    <x v="3"/>
    <n v="1003"/>
    <s v="1C"/>
    <x v="1"/>
    <s v="Terminal de Buses"/>
    <s v="Puerto Montt"/>
    <s v="Alerce"/>
    <s v="Puerto Montt"/>
    <n v="7"/>
    <d v="1899-12-30T07:55:00"/>
    <d v="1899-12-30T08:50:00"/>
    <d v="1899-12-30T00:55:00"/>
    <s v="BBHG44"/>
    <s v="SI"/>
    <n v="6500"/>
    <m/>
  </r>
  <r>
    <n v="1411"/>
    <n v="6501"/>
    <x v="0"/>
    <x v="6"/>
    <x v="1"/>
    <x v="0"/>
    <x v="3"/>
    <n v="1003"/>
    <s v="1C"/>
    <x v="1"/>
    <s v="Terminal de Buses"/>
    <s v="Puerto Montt"/>
    <s v="Alerce"/>
    <s v="Puerto Montt"/>
    <n v="8"/>
    <d v="1899-12-30T08:28:00"/>
    <d v="1899-12-30T09:28:00"/>
    <d v="1899-12-30T01:00:00"/>
    <s v="YR9970"/>
    <s v="SI"/>
    <n v="6501"/>
    <m/>
  </r>
  <r>
    <n v="1412"/>
    <n v="0"/>
    <x v="0"/>
    <x v="6"/>
    <x v="1"/>
    <x v="0"/>
    <x v="3"/>
    <n v="1003"/>
    <s v="1C"/>
    <x v="1"/>
    <s v="Terminal de Buses"/>
    <s v="Puerto Montt"/>
    <s v="Alerce"/>
    <s v="Puerto Montt"/>
    <n v="8"/>
    <d v="1899-12-30T08:37:00"/>
    <d v="1899-12-30T09:42:00"/>
    <d v="1899-12-30T01:05:00"/>
    <s v="FFXG90"/>
    <s v="NO"/>
    <m/>
    <m/>
  </r>
  <r>
    <n v="1413"/>
    <n v="6502"/>
    <x v="0"/>
    <x v="6"/>
    <x v="1"/>
    <x v="0"/>
    <x v="3"/>
    <n v="1003"/>
    <s v="1C"/>
    <x v="1"/>
    <s v="Terminal de Buses"/>
    <s v="Puerto Montt"/>
    <s v="Alerce"/>
    <s v="Puerto Montt"/>
    <n v="8"/>
    <d v="1899-12-30T08:56:00"/>
    <d v="1899-12-30T10:09:00"/>
    <d v="1899-12-30T01:13:00"/>
    <s v="ZX3416"/>
    <s v="SI"/>
    <n v="6502"/>
    <m/>
  </r>
  <r>
    <n v="1414"/>
    <n v="0"/>
    <x v="0"/>
    <x v="6"/>
    <x v="1"/>
    <x v="0"/>
    <x v="3"/>
    <n v="1003"/>
    <s v="1C"/>
    <x v="1"/>
    <s v="Terminal de Buses"/>
    <s v="Puerto Montt"/>
    <s v="Alerce"/>
    <s v="Puerto Montt"/>
    <n v="8"/>
    <d v="1899-12-30T08:57:00"/>
    <d v="1899-12-30T10:02:00"/>
    <d v="1899-12-30T01:05:00"/>
    <s v="YB7908"/>
    <s v="NO"/>
    <m/>
    <m/>
  </r>
  <r>
    <n v="1415"/>
    <n v="6503"/>
    <x v="0"/>
    <x v="6"/>
    <x v="1"/>
    <x v="0"/>
    <x v="3"/>
    <n v="1003"/>
    <s v="1C"/>
    <x v="1"/>
    <s v="Terminal de Buses"/>
    <s v="Puerto Montt"/>
    <s v="Alerce"/>
    <s v="Puerto Montt"/>
    <n v="9"/>
    <d v="1899-12-30T09:27:00"/>
    <d v="1899-12-30T10:38:00"/>
    <d v="1899-12-30T01:11:00"/>
    <s v="WC1477"/>
    <s v="SI"/>
    <n v="6503"/>
    <m/>
  </r>
  <r>
    <n v="1416"/>
    <n v="0"/>
    <x v="0"/>
    <x v="6"/>
    <x v="1"/>
    <x v="0"/>
    <x v="3"/>
    <n v="1003"/>
    <s v="1C"/>
    <x v="1"/>
    <s v="Terminal de Buses"/>
    <s v="Puerto Montt"/>
    <s v="Alerce"/>
    <s v="Puerto Montt"/>
    <n v="9"/>
    <d v="1899-12-30T09:36:00"/>
    <d v="1899-12-30T10:41:00"/>
    <d v="1899-12-30T01:05:00"/>
    <s v="WU1075"/>
    <s v="NO"/>
    <m/>
    <m/>
  </r>
  <r>
    <n v="1417"/>
    <n v="0"/>
    <x v="0"/>
    <x v="6"/>
    <x v="1"/>
    <x v="0"/>
    <x v="3"/>
    <n v="1003"/>
    <s v="1C"/>
    <x v="1"/>
    <s v="Terminal de Buses"/>
    <s v="Puerto Montt"/>
    <s v="Alerce"/>
    <s v="Puerto Montt"/>
    <n v="9"/>
    <d v="1899-12-30T09:19:00"/>
    <d v="1899-12-30T10:24:00"/>
    <d v="1899-12-30T01:05:00"/>
    <s v="WT9904"/>
    <s v="NO"/>
    <m/>
    <m/>
  </r>
  <r>
    <n v="1418"/>
    <n v="0"/>
    <x v="0"/>
    <x v="6"/>
    <x v="1"/>
    <x v="0"/>
    <x v="3"/>
    <n v="1003"/>
    <s v="1C"/>
    <x v="1"/>
    <s v="Terminal de Buses"/>
    <s v="Puerto Montt"/>
    <s v="Alerce"/>
    <s v="Puerto Montt"/>
    <n v="9"/>
    <d v="1899-12-30T09:48:00"/>
    <d v="1899-12-30T10:53:00"/>
    <d v="1899-12-30T01:05:00"/>
    <s v="XW8317"/>
    <s v="NO"/>
    <m/>
    <m/>
  </r>
  <r>
    <n v="1419"/>
    <n v="6499"/>
    <x v="0"/>
    <x v="6"/>
    <x v="1"/>
    <x v="0"/>
    <x v="3"/>
    <n v="1003"/>
    <s v="1C"/>
    <x v="1"/>
    <s v="Terminal de Buses"/>
    <s v="Puerto Montt"/>
    <s v="Alerce"/>
    <s v="Puerto Montt"/>
    <n v="9"/>
    <d v="1899-12-30T09:58:00"/>
    <d v="1899-12-30T11:10:00"/>
    <d v="1899-12-30T01:12:00"/>
    <s v="WG3470"/>
    <s v="SI"/>
    <n v="6499"/>
    <m/>
  </r>
  <r>
    <n v="1420"/>
    <n v="6504"/>
    <x v="0"/>
    <x v="6"/>
    <x v="1"/>
    <x v="0"/>
    <x v="3"/>
    <n v="1003"/>
    <s v="1C"/>
    <x v="1"/>
    <s v="Terminal de Buses"/>
    <s v="Puerto Montt"/>
    <s v="Alerce"/>
    <s v="Puerto Montt"/>
    <n v="10"/>
    <d v="1899-12-30T10:10:00"/>
    <d v="1899-12-30T10:50:00"/>
    <d v="1899-12-30T00:40:00"/>
    <s v="PZZB45"/>
    <s v="SI"/>
    <n v="6504"/>
    <m/>
  </r>
  <r>
    <n v="1421"/>
    <n v="0"/>
    <x v="0"/>
    <x v="6"/>
    <x v="1"/>
    <x v="0"/>
    <x v="3"/>
    <n v="1003"/>
    <s v="1C"/>
    <x v="1"/>
    <s v="Terminal de Buses"/>
    <s v="Puerto Montt"/>
    <s v="Alerce"/>
    <s v="Puerto Montt"/>
    <n v="10"/>
    <d v="1899-12-30T10:29:00"/>
    <d v="1899-12-30T11:34:00"/>
    <d v="1899-12-30T01:05:00"/>
    <s v="DRPF63"/>
    <s v="NO"/>
    <m/>
    <m/>
  </r>
  <r>
    <n v="1422"/>
    <n v="0"/>
    <x v="0"/>
    <x v="6"/>
    <x v="1"/>
    <x v="0"/>
    <x v="3"/>
    <n v="1003"/>
    <s v="1C"/>
    <x v="1"/>
    <s v="Terminal de Buses"/>
    <s v="Puerto Montt"/>
    <s v="Alerce"/>
    <s v="Puerto Montt"/>
    <n v="10"/>
    <d v="1899-12-30T10:41:00"/>
    <d v="1899-12-30T11:46:00"/>
    <d v="1899-12-30T01:05:00"/>
    <s v="KGFD95"/>
    <s v="NO"/>
    <m/>
    <m/>
  </r>
  <r>
    <n v="1423"/>
    <n v="6505"/>
    <x v="0"/>
    <x v="6"/>
    <x v="1"/>
    <x v="0"/>
    <x v="3"/>
    <n v="1003"/>
    <s v="1C"/>
    <x v="1"/>
    <s v="Terminal de Buses"/>
    <s v="Puerto Montt"/>
    <s v="Alerce"/>
    <s v="Puerto Montt"/>
    <n v="10"/>
    <d v="1899-12-30T10:55:00"/>
    <d v="1899-12-30T11:50:00"/>
    <d v="1899-12-30T00:55:00"/>
    <s v="RGGR48"/>
    <s v="SI"/>
    <n v="6505"/>
    <m/>
  </r>
  <r>
    <n v="1424"/>
    <n v="0"/>
    <x v="0"/>
    <x v="6"/>
    <x v="1"/>
    <x v="0"/>
    <x v="3"/>
    <n v="1003"/>
    <s v="1C"/>
    <x v="1"/>
    <s v="Terminal de Buses"/>
    <s v="Puerto Montt"/>
    <s v="Alerce"/>
    <s v="Puerto Montt"/>
    <n v="11"/>
    <d v="1899-12-30T11:08:00"/>
    <d v="1899-12-30T12:13:00"/>
    <d v="1899-12-30T01:05:00"/>
    <s v="WY4648"/>
    <s v="NO"/>
    <m/>
    <m/>
  </r>
  <r>
    <n v="1425"/>
    <n v="6506"/>
    <x v="0"/>
    <x v="6"/>
    <x v="1"/>
    <x v="0"/>
    <x v="3"/>
    <n v="1003"/>
    <s v="1C"/>
    <x v="1"/>
    <s v="Terminal de Buses"/>
    <s v="Puerto Montt"/>
    <s v="Alerce"/>
    <s v="Puerto Montt"/>
    <n v="11"/>
    <d v="1899-12-30T11:17:00"/>
    <d v="1899-12-30T12:40:00"/>
    <d v="1899-12-30T01:23:00"/>
    <s v="TW2727"/>
    <s v="SI"/>
    <n v="6506"/>
    <m/>
  </r>
  <r>
    <n v="1426"/>
    <n v="0"/>
    <x v="0"/>
    <x v="6"/>
    <x v="1"/>
    <x v="0"/>
    <x v="3"/>
    <n v="1003"/>
    <s v="1C"/>
    <x v="1"/>
    <s v="Terminal de Buses"/>
    <s v="Puerto Montt"/>
    <s v="Alerce"/>
    <s v="Puerto Montt"/>
    <n v="11"/>
    <d v="1899-12-30T11:33:00"/>
    <d v="1899-12-30T12:38:00"/>
    <d v="1899-12-30T01:05:00"/>
    <s v="XW8317"/>
    <s v="NO"/>
    <m/>
    <m/>
  </r>
  <r>
    <n v="1427"/>
    <n v="6507"/>
    <x v="0"/>
    <x v="6"/>
    <x v="1"/>
    <x v="0"/>
    <x v="3"/>
    <n v="1003"/>
    <s v="1C"/>
    <x v="1"/>
    <s v="Terminal de Buses"/>
    <s v="Puerto Montt"/>
    <s v="Alerce"/>
    <s v="Puerto Montt"/>
    <n v="12"/>
    <d v="1899-12-30T12:00:00"/>
    <d v="1899-12-30T13:13:00"/>
    <d v="1899-12-30T01:13:00"/>
    <s v="KJCZ78"/>
    <s v="SI"/>
    <n v="6507"/>
    <m/>
  </r>
  <r>
    <n v="1428"/>
    <n v="6508"/>
    <x v="0"/>
    <x v="6"/>
    <x v="1"/>
    <x v="0"/>
    <x v="3"/>
    <n v="1003"/>
    <s v="1C"/>
    <x v="1"/>
    <s v="Terminal de Buses"/>
    <s v="Puerto Montt"/>
    <s v="Alerce"/>
    <s v="Puerto Montt"/>
    <n v="12"/>
    <d v="1899-12-30T12:31:00"/>
    <d v="1899-12-30T13:32:00"/>
    <d v="1899-12-30T01:01:00"/>
    <s v="WG3474"/>
    <s v="SI"/>
    <n v="6508"/>
    <m/>
  </r>
  <r>
    <n v="1429"/>
    <n v="0"/>
    <x v="0"/>
    <x v="6"/>
    <x v="1"/>
    <x v="0"/>
    <x v="3"/>
    <n v="1003"/>
    <s v="1C"/>
    <x v="1"/>
    <s v="Terminal de Buses"/>
    <s v="Puerto Montt"/>
    <s v="Alerce"/>
    <s v="Puerto Montt"/>
    <n v="12"/>
    <d v="1899-12-30T12:22:00"/>
    <d v="1899-12-30T13:27:00"/>
    <d v="1899-12-30T01:05:00"/>
    <s v="WX5526"/>
    <s v="NO"/>
    <m/>
    <m/>
  </r>
  <r>
    <n v="1430"/>
    <n v="0"/>
    <x v="0"/>
    <x v="6"/>
    <x v="1"/>
    <x v="0"/>
    <x v="3"/>
    <n v="1003"/>
    <s v="1C"/>
    <x v="1"/>
    <s v="Terminal de Buses"/>
    <s v="Puerto Montt"/>
    <s v="Alerce"/>
    <s v="Puerto Montt"/>
    <n v="12"/>
    <d v="1899-12-30T12:47:00"/>
    <d v="1899-12-30T13:52:00"/>
    <d v="1899-12-30T01:05:00"/>
    <s v="WF2068"/>
    <s v="NO"/>
    <m/>
    <m/>
  </r>
  <r>
    <n v="1431"/>
    <n v="0"/>
    <x v="0"/>
    <x v="6"/>
    <x v="1"/>
    <x v="0"/>
    <x v="3"/>
    <n v="1003"/>
    <s v="1C"/>
    <x v="1"/>
    <s v="Terminal de Buses"/>
    <s v="Puerto Montt"/>
    <s v="Alerce"/>
    <s v="Puerto Montt"/>
    <n v="12"/>
    <d v="1899-12-30T12:55:00"/>
    <d v="1899-12-30T14:00:00"/>
    <d v="1899-12-30T01:05:00"/>
    <s v="CJRV81"/>
    <s v="NO"/>
    <m/>
    <m/>
  </r>
  <r>
    <n v="1432"/>
    <n v="6509"/>
    <x v="0"/>
    <x v="6"/>
    <x v="1"/>
    <x v="0"/>
    <x v="3"/>
    <n v="1003"/>
    <s v="1C"/>
    <x v="1"/>
    <s v="Terminal de Buses"/>
    <s v="Puerto Montt"/>
    <s v="Alerce"/>
    <s v="Puerto Montt"/>
    <n v="13"/>
    <d v="1899-12-30T13:04:00"/>
    <d v="1899-12-30T14:15:00"/>
    <d v="1899-12-30T01:11:00"/>
    <s v="PRSV23"/>
    <s v="SI"/>
    <n v="6509"/>
    <m/>
  </r>
  <r>
    <n v="1433"/>
    <n v="0"/>
    <x v="0"/>
    <x v="6"/>
    <x v="1"/>
    <x v="0"/>
    <x v="3"/>
    <n v="1003"/>
    <s v="1C"/>
    <x v="1"/>
    <s v="Terminal de Buses"/>
    <s v="Puerto Montt"/>
    <s v="Alerce"/>
    <s v="Puerto Montt"/>
    <n v="13"/>
    <d v="1899-12-30T13:16:00"/>
    <d v="1899-12-30T14:21:00"/>
    <d v="1899-12-30T01:05:00"/>
    <s v="WU1083"/>
    <s v="NO"/>
    <m/>
    <m/>
  </r>
  <r>
    <n v="1434"/>
    <n v="0"/>
    <x v="0"/>
    <x v="6"/>
    <x v="1"/>
    <x v="0"/>
    <x v="3"/>
    <n v="1003"/>
    <s v="1C"/>
    <x v="1"/>
    <s v="Terminal de Buses"/>
    <s v="Puerto Montt"/>
    <s v="Alerce"/>
    <s v="Puerto Montt"/>
    <n v="13"/>
    <d v="1899-12-30T13:23:00"/>
    <d v="1899-12-30T14:28:00"/>
    <d v="1899-12-30T01:05:00"/>
    <s v="LJJD85"/>
    <s v="NO"/>
    <m/>
    <m/>
  </r>
  <r>
    <n v="1435"/>
    <n v="6510"/>
    <x v="0"/>
    <x v="6"/>
    <x v="1"/>
    <x v="0"/>
    <x v="3"/>
    <n v="1003"/>
    <s v="1C"/>
    <x v="1"/>
    <s v="Terminal de Buses"/>
    <s v="Puerto Montt"/>
    <s v="Alerce"/>
    <s v="Puerto Montt"/>
    <n v="14"/>
    <d v="1899-12-30T14:01:00"/>
    <d v="1899-12-30T15:06:00"/>
    <d v="1899-12-30T01:05:00"/>
    <s v="BPTK92"/>
    <s v="SI"/>
    <n v="6510"/>
    <m/>
  </r>
  <r>
    <n v="1436"/>
    <n v="0"/>
    <x v="0"/>
    <x v="6"/>
    <x v="1"/>
    <x v="0"/>
    <x v="3"/>
    <n v="1003"/>
    <s v="1C"/>
    <x v="1"/>
    <s v="Terminal de Buses"/>
    <s v="Puerto Montt"/>
    <s v="Alerce"/>
    <s v="Puerto Montt"/>
    <n v="13"/>
    <d v="1899-12-30T13:57:00"/>
    <d v="1899-12-30T15:02:00"/>
    <d v="1899-12-30T01:05:00"/>
    <s v="XG1211"/>
    <s v="NO"/>
    <m/>
    <m/>
  </r>
  <r>
    <n v="1437"/>
    <n v="0"/>
    <x v="0"/>
    <x v="6"/>
    <x v="1"/>
    <x v="0"/>
    <x v="3"/>
    <n v="1003"/>
    <s v="1C"/>
    <x v="1"/>
    <s v="Terminal de Buses"/>
    <s v="Puerto Montt"/>
    <s v="Alerce"/>
    <s v="Puerto Montt"/>
    <n v="14"/>
    <d v="1899-12-30T14:09:00"/>
    <d v="1899-12-30T15:14:00"/>
    <d v="1899-12-30T01:05:00"/>
    <s v="WK6972"/>
    <s v="NO"/>
    <m/>
    <m/>
  </r>
  <r>
    <n v="1438"/>
    <n v="6511"/>
    <x v="0"/>
    <x v="6"/>
    <x v="1"/>
    <x v="0"/>
    <x v="3"/>
    <n v="1003"/>
    <s v="1C"/>
    <x v="1"/>
    <s v="Terminal de Buses"/>
    <s v="Puerto Montt"/>
    <s v="Alerce"/>
    <s v="Puerto Montt"/>
    <n v="14"/>
    <d v="1899-12-30T14:31:00"/>
    <d v="1899-12-30T15:26:00"/>
    <d v="1899-12-30T00:55:00"/>
    <s v="WU1089"/>
    <s v="SI"/>
    <n v="6511"/>
    <m/>
  </r>
  <r>
    <n v="1439"/>
    <n v="0"/>
    <x v="0"/>
    <x v="6"/>
    <x v="1"/>
    <x v="0"/>
    <x v="3"/>
    <n v="1003"/>
    <s v="1C"/>
    <x v="1"/>
    <s v="Terminal de Buses"/>
    <s v="Puerto Montt"/>
    <s v="Alerce"/>
    <s v="Puerto Montt"/>
    <n v="14"/>
    <d v="1899-12-30T14:35:00"/>
    <d v="1899-12-30T15:40:00"/>
    <d v="1899-12-30T01:05:00"/>
    <s v="WV1917"/>
    <s v="NO"/>
    <m/>
    <m/>
  </r>
  <r>
    <n v="1440"/>
    <n v="6512"/>
    <x v="0"/>
    <x v="6"/>
    <x v="1"/>
    <x v="0"/>
    <x v="3"/>
    <n v="1003"/>
    <s v="1C"/>
    <x v="1"/>
    <s v="Terminal de Buses"/>
    <s v="Puerto Montt"/>
    <s v="Alerce"/>
    <s v="Puerto Montt"/>
    <n v="15"/>
    <d v="1899-12-30T15:00:00"/>
    <d v="1899-12-30T16:05:00"/>
    <d v="1899-12-30T01:05:00"/>
    <s v="FBWV77"/>
    <s v="SI"/>
    <n v="6512"/>
    <m/>
  </r>
  <r>
    <n v="1441"/>
    <n v="0"/>
    <x v="0"/>
    <x v="6"/>
    <x v="1"/>
    <x v="0"/>
    <x v="3"/>
    <n v="1003"/>
    <s v="1C"/>
    <x v="1"/>
    <s v="Terminal de Buses"/>
    <s v="Puerto Montt"/>
    <s v="Alerce"/>
    <s v="Puerto Montt"/>
    <n v="15"/>
    <d v="1899-12-30T15:15:00"/>
    <d v="1899-12-30T16:20:00"/>
    <d v="1899-12-30T01:05:00"/>
    <s v="YA5699"/>
    <s v="NO"/>
    <m/>
    <m/>
  </r>
  <r>
    <n v="1442"/>
    <n v="0"/>
    <x v="0"/>
    <x v="6"/>
    <x v="1"/>
    <x v="0"/>
    <x v="3"/>
    <n v="1003"/>
    <s v="1C"/>
    <x v="1"/>
    <s v="Terminal de Buses"/>
    <s v="Puerto Montt"/>
    <s v="Alerce"/>
    <s v="Puerto Montt"/>
    <n v="15"/>
    <d v="1899-12-30T15:36:00"/>
    <d v="1899-12-30T16:41:00"/>
    <d v="1899-12-30T01:05:00"/>
    <s v="XY7254"/>
    <s v="NO"/>
    <m/>
    <m/>
  </r>
  <r>
    <n v="1443"/>
    <n v="6513"/>
    <x v="0"/>
    <x v="6"/>
    <x v="1"/>
    <x v="0"/>
    <x v="3"/>
    <n v="1003"/>
    <s v="1C"/>
    <x v="1"/>
    <s v="Terminal de Buses"/>
    <s v="Puerto Montt"/>
    <s v="Alerce"/>
    <s v="Puerto Montt"/>
    <n v="15"/>
    <d v="1899-12-30T15:33:00"/>
    <d v="1899-12-30T16:47:00"/>
    <d v="1899-12-30T01:14:00"/>
    <s v="WR1377"/>
    <s v="SI"/>
    <n v="6513"/>
    <m/>
  </r>
  <r>
    <n v="1444"/>
    <n v="0"/>
    <x v="0"/>
    <x v="6"/>
    <x v="1"/>
    <x v="0"/>
    <x v="3"/>
    <n v="1003"/>
    <s v="1C"/>
    <x v="1"/>
    <s v="Terminal de Buses"/>
    <s v="Puerto Montt"/>
    <s v="Alerce"/>
    <s v="Puerto Montt"/>
    <n v="16"/>
    <d v="1899-12-30T16:25:00"/>
    <d v="1899-12-30T17:30:00"/>
    <d v="1899-12-30T01:05:00"/>
    <s v="PFLC89"/>
    <s v="NO"/>
    <m/>
    <m/>
  </r>
  <r>
    <n v="1445"/>
    <n v="6514"/>
    <x v="0"/>
    <x v="6"/>
    <x v="1"/>
    <x v="0"/>
    <x v="3"/>
    <n v="1003"/>
    <s v="1C"/>
    <x v="1"/>
    <s v="Terminal de Buses"/>
    <s v="Puerto Montt"/>
    <s v="Alerce"/>
    <s v="Puerto Montt"/>
    <n v="16"/>
    <d v="1899-12-30T16:13:00"/>
    <d v="1899-12-30T17:19:00"/>
    <d v="1899-12-30T01:06:00"/>
    <s v="DRPF63"/>
    <s v="SI"/>
    <n v="6514"/>
    <m/>
  </r>
  <r>
    <n v="1446"/>
    <n v="6515"/>
    <x v="0"/>
    <x v="6"/>
    <x v="1"/>
    <x v="0"/>
    <x v="3"/>
    <n v="1003"/>
    <s v="1C"/>
    <x v="1"/>
    <s v="Terminal de Buses"/>
    <s v="Puerto Montt"/>
    <s v="Alerce"/>
    <s v="Puerto Montt"/>
    <n v="17"/>
    <d v="1899-12-30T17:10:00"/>
    <d v="1899-12-30T18:18:00"/>
    <d v="1899-12-30T01:08:00"/>
    <s v="XR9044"/>
    <s v="SI"/>
    <n v="6515"/>
    <m/>
  </r>
  <r>
    <n v="1447"/>
    <n v="0"/>
    <x v="0"/>
    <x v="6"/>
    <x v="1"/>
    <x v="0"/>
    <x v="3"/>
    <n v="1003"/>
    <s v="1C"/>
    <x v="1"/>
    <s v="Terminal de Buses"/>
    <s v="Puerto Montt"/>
    <s v="Alerce"/>
    <s v="Puerto Montt"/>
    <n v="17"/>
    <d v="1899-12-30T17:00:00"/>
    <d v="1899-12-30T18:05:00"/>
    <d v="1899-12-30T01:05:00"/>
    <s v="YP1964"/>
    <s v="NO"/>
    <m/>
    <m/>
  </r>
  <r>
    <n v="1448"/>
    <n v="0"/>
    <x v="0"/>
    <x v="6"/>
    <x v="1"/>
    <x v="0"/>
    <x v="3"/>
    <n v="1003"/>
    <s v="1C"/>
    <x v="1"/>
    <s v="Terminal de Buses"/>
    <s v="Puerto Montt"/>
    <s v="Alerce"/>
    <s v="Puerto Montt"/>
    <n v="17"/>
    <d v="1899-12-30T17:11:00"/>
    <d v="1899-12-30T18:16:00"/>
    <d v="1899-12-30T01:05:00"/>
    <s v="WK9947"/>
    <s v="NO"/>
    <m/>
    <m/>
  </r>
  <r>
    <n v="1449"/>
    <n v="7000"/>
    <x v="0"/>
    <x v="6"/>
    <x v="1"/>
    <x v="0"/>
    <x v="3"/>
    <n v="1004"/>
    <s v="1Sendero"/>
    <x v="0"/>
    <s v="Alerce"/>
    <s v="Puerto Montt"/>
    <s v="Centro"/>
    <s v="Puerto Montt"/>
    <n v="6"/>
    <d v="1899-12-30T06:15:00"/>
    <d v="1899-12-30T07:51:00"/>
    <d v="1899-12-30T01:36:00"/>
    <s v="LXGV45"/>
    <s v="SI"/>
    <n v="7000"/>
    <m/>
  </r>
  <r>
    <n v="1450"/>
    <n v="7001"/>
    <x v="0"/>
    <x v="6"/>
    <x v="1"/>
    <x v="0"/>
    <x v="3"/>
    <n v="1004"/>
    <s v="1Sendero"/>
    <x v="0"/>
    <s v="Alerce"/>
    <s v="Puerto Montt"/>
    <s v="Centro"/>
    <s v="Puerto Montt"/>
    <n v="6"/>
    <d v="1899-12-30T06:49:00"/>
    <d v="1899-12-30T08:04:00"/>
    <d v="1899-12-30T01:15:00"/>
    <s v="KGFD95"/>
    <s v="SI"/>
    <n v="7001"/>
    <m/>
  </r>
  <r>
    <n v="1451"/>
    <n v="7002"/>
    <x v="0"/>
    <x v="6"/>
    <x v="1"/>
    <x v="0"/>
    <x v="3"/>
    <n v="1004"/>
    <s v="1Sendero"/>
    <x v="0"/>
    <s v="Alerce"/>
    <s v="Puerto Montt"/>
    <s v="Centro"/>
    <s v="Puerto Montt"/>
    <n v="7"/>
    <d v="1899-12-30T07:01:00"/>
    <d v="1899-12-30T08:18:00"/>
    <d v="1899-12-30T01:17:00"/>
    <s v="RGGR48"/>
    <s v="SI"/>
    <n v="7002"/>
    <m/>
  </r>
  <r>
    <n v="1452"/>
    <n v="0"/>
    <x v="0"/>
    <x v="6"/>
    <x v="1"/>
    <x v="0"/>
    <x v="3"/>
    <n v="1004"/>
    <s v="1Sendero"/>
    <x v="0"/>
    <s v="Alerce"/>
    <s v="Puerto Montt"/>
    <s v="Centro"/>
    <s v="Puerto Montt"/>
    <n v="7"/>
    <d v="1899-12-30T07:23:00"/>
    <d v="1899-12-30T08:38:00"/>
    <d v="1899-12-30T01:15:00"/>
    <s v="WU1089"/>
    <s v="NO"/>
    <m/>
    <m/>
  </r>
  <r>
    <n v="1453"/>
    <n v="7003"/>
    <x v="0"/>
    <x v="6"/>
    <x v="1"/>
    <x v="0"/>
    <x v="3"/>
    <n v="1004"/>
    <s v="1Sendero"/>
    <x v="0"/>
    <s v="Alerce"/>
    <s v="Puerto Montt"/>
    <s v="Centro"/>
    <s v="Puerto Montt"/>
    <n v="7"/>
    <d v="1899-12-30T07:40:00"/>
    <d v="1899-12-30T08:47:00"/>
    <d v="1899-12-30T01:07:00"/>
    <s v="XZ1423"/>
    <s v="SI"/>
    <n v="7003"/>
    <m/>
  </r>
  <r>
    <n v="1454"/>
    <n v="0"/>
    <x v="0"/>
    <x v="6"/>
    <x v="1"/>
    <x v="0"/>
    <x v="3"/>
    <n v="1004"/>
    <s v="1Sendero"/>
    <x v="0"/>
    <s v="Alerce"/>
    <s v="Puerto Montt"/>
    <s v="Centro"/>
    <s v="Puerto Montt"/>
    <n v="7"/>
    <d v="1899-12-30T07:38:00"/>
    <d v="1899-12-30T08:53:00"/>
    <d v="1899-12-30T01:15:00"/>
    <s v="WK6955"/>
    <s v="NO"/>
    <m/>
    <m/>
  </r>
  <r>
    <n v="1455"/>
    <n v="0"/>
    <x v="0"/>
    <x v="6"/>
    <x v="1"/>
    <x v="0"/>
    <x v="3"/>
    <n v="1004"/>
    <s v="1Sendero"/>
    <x v="0"/>
    <s v="Alerce"/>
    <s v="Puerto Montt"/>
    <s v="Centro"/>
    <s v="Puerto Montt"/>
    <n v="7"/>
    <d v="1899-12-30T07:47:00"/>
    <d v="1899-12-30T09:02:00"/>
    <d v="1899-12-30T01:15:00"/>
    <s v="WX5526"/>
    <s v="NO"/>
    <m/>
    <m/>
  </r>
  <r>
    <n v="1456"/>
    <n v="0"/>
    <x v="0"/>
    <x v="6"/>
    <x v="1"/>
    <x v="0"/>
    <x v="3"/>
    <n v="1004"/>
    <s v="1Sendero"/>
    <x v="0"/>
    <s v="Alerce"/>
    <s v="Puerto Montt"/>
    <s v="Centro"/>
    <s v="Puerto Montt"/>
    <n v="7"/>
    <d v="1899-12-30T07:55:00"/>
    <d v="1899-12-30T09:10:00"/>
    <d v="1899-12-30T01:15:00"/>
    <s v="FVRF88"/>
    <s v="NO"/>
    <m/>
    <m/>
  </r>
  <r>
    <n v="1457"/>
    <n v="7004"/>
    <x v="0"/>
    <x v="6"/>
    <x v="1"/>
    <x v="0"/>
    <x v="3"/>
    <n v="1004"/>
    <s v="1Sendero"/>
    <x v="0"/>
    <s v="Alerce"/>
    <s v="Puerto Montt"/>
    <s v="Centro"/>
    <s v="Puerto Montt"/>
    <n v="8"/>
    <d v="1899-12-30T08:00:00"/>
    <d v="1899-12-30T09:26:00"/>
    <d v="1899-12-30T01:26:00"/>
    <s v="XU8340"/>
    <s v="SI"/>
    <n v="7004"/>
    <m/>
  </r>
  <r>
    <n v="1458"/>
    <n v="0"/>
    <x v="0"/>
    <x v="6"/>
    <x v="1"/>
    <x v="0"/>
    <x v="3"/>
    <n v="1004"/>
    <s v="1Sendero"/>
    <x v="0"/>
    <s v="Alerce"/>
    <s v="Puerto Montt"/>
    <s v="Centro"/>
    <s v="Puerto Montt"/>
    <n v="8"/>
    <d v="1899-12-30T08:14:00"/>
    <d v="1899-12-30T09:29:00"/>
    <d v="1899-12-30T01:15:00"/>
    <s v="YP1964"/>
    <s v="NO"/>
    <m/>
    <m/>
  </r>
  <r>
    <n v="1459"/>
    <n v="0"/>
    <x v="0"/>
    <x v="6"/>
    <x v="1"/>
    <x v="0"/>
    <x v="3"/>
    <n v="1004"/>
    <s v="1Sendero"/>
    <x v="0"/>
    <s v="Alerce"/>
    <s v="Puerto Montt"/>
    <s v="Centro"/>
    <s v="Puerto Montt"/>
    <n v="8"/>
    <d v="1899-12-30T08:21:00"/>
    <d v="1899-12-30T09:36:00"/>
    <d v="1899-12-30T01:15:00"/>
    <s v="DPZZ32"/>
    <s v="NO"/>
    <m/>
    <m/>
  </r>
  <r>
    <n v="1460"/>
    <n v="7028"/>
    <x v="0"/>
    <x v="6"/>
    <x v="1"/>
    <x v="0"/>
    <x v="3"/>
    <n v="1004"/>
    <s v="1Sendero"/>
    <x v="0"/>
    <s v="Alerce"/>
    <s v="Puerto Montt"/>
    <s v="Centro"/>
    <s v="Puerto Montt"/>
    <n v="8"/>
    <d v="1899-12-30T08:25:00"/>
    <d v="1899-12-30T09:50:00"/>
    <d v="1899-12-30T01:25:00"/>
    <s v="WF2068"/>
    <s v="SI"/>
    <n v="7028"/>
    <m/>
  </r>
  <r>
    <n v="1461"/>
    <n v="0"/>
    <x v="0"/>
    <x v="6"/>
    <x v="1"/>
    <x v="0"/>
    <x v="3"/>
    <n v="1004"/>
    <s v="1Sendero"/>
    <x v="0"/>
    <s v="Alerce"/>
    <s v="Puerto Montt"/>
    <s v="Centro"/>
    <s v="Puerto Montt"/>
    <n v="8"/>
    <d v="1899-12-30T08:35:00"/>
    <d v="1899-12-30T09:58:00"/>
    <d v="1899-12-30T01:23:00"/>
    <s v="WG3474"/>
    <s v="NO"/>
    <m/>
    <m/>
  </r>
  <r>
    <n v="1462"/>
    <n v="7005"/>
    <x v="0"/>
    <x v="6"/>
    <x v="1"/>
    <x v="0"/>
    <x v="3"/>
    <n v="1004"/>
    <s v="1Sendero"/>
    <x v="0"/>
    <s v="Alerce"/>
    <s v="Puerto Montt"/>
    <s v="Centro"/>
    <s v="Puerto Montt"/>
    <n v="8"/>
    <d v="1899-12-30T08:40:00"/>
    <d v="1899-12-30T09:48:00"/>
    <d v="1899-12-30T01:08:00"/>
    <s v="CJRV81"/>
    <s v="SI"/>
    <n v="7005"/>
    <m/>
  </r>
  <r>
    <n v="1463"/>
    <n v="0"/>
    <x v="0"/>
    <x v="6"/>
    <x v="1"/>
    <x v="0"/>
    <x v="3"/>
    <n v="1004"/>
    <s v="1Sendero"/>
    <x v="0"/>
    <s v="Alerce"/>
    <s v="Puerto Montt"/>
    <s v="Centro"/>
    <s v="Puerto Montt"/>
    <n v="8"/>
    <d v="1899-12-30T08:52:00"/>
    <d v="1899-12-30T10:07:00"/>
    <d v="1899-12-30T01:15:00"/>
    <s v="WR1377"/>
    <s v="NO"/>
    <m/>
    <m/>
  </r>
  <r>
    <n v="1464"/>
    <n v="0"/>
    <x v="0"/>
    <x v="6"/>
    <x v="1"/>
    <x v="0"/>
    <x v="3"/>
    <n v="1004"/>
    <s v="1Sendero"/>
    <x v="0"/>
    <s v="Alerce"/>
    <s v="Puerto Montt"/>
    <s v="Centro"/>
    <s v="Puerto Montt"/>
    <n v="9"/>
    <d v="1899-12-30T09:00:00"/>
    <d v="1899-12-30T10:15:00"/>
    <d v="1899-12-30T01:15:00"/>
    <s v="PRSV23"/>
    <s v="NO"/>
    <m/>
    <m/>
  </r>
  <r>
    <n v="1465"/>
    <n v="0"/>
    <x v="0"/>
    <x v="6"/>
    <x v="1"/>
    <x v="0"/>
    <x v="3"/>
    <n v="1004"/>
    <s v="1Sendero"/>
    <x v="0"/>
    <s v="Alerce"/>
    <s v="Puerto Montt"/>
    <s v="Centro"/>
    <s v="Puerto Montt"/>
    <n v="9"/>
    <d v="1899-12-30T09:03:00"/>
    <d v="1899-12-30T10:18:00"/>
    <d v="1899-12-30T01:15:00"/>
    <s v="LJJD85"/>
    <s v="NO"/>
    <m/>
    <m/>
  </r>
  <r>
    <n v="1466"/>
    <n v="7006"/>
    <x v="0"/>
    <x v="6"/>
    <x v="1"/>
    <x v="0"/>
    <x v="3"/>
    <n v="1004"/>
    <s v="1Sendero"/>
    <x v="0"/>
    <s v="Alerce"/>
    <s v="Puerto Montt"/>
    <s v="Centro"/>
    <s v="Puerto Montt"/>
    <n v="9"/>
    <d v="1899-12-30T09:08:00"/>
    <d v="1899-12-30T10:20:00"/>
    <d v="1899-12-30T01:12:00"/>
    <s v="DTVZ43"/>
    <s v="SI"/>
    <n v="7006"/>
    <m/>
  </r>
  <r>
    <n v="1467"/>
    <n v="0"/>
    <x v="0"/>
    <x v="6"/>
    <x v="1"/>
    <x v="0"/>
    <x v="3"/>
    <n v="1004"/>
    <s v="1Sendero"/>
    <x v="0"/>
    <s v="Alerce"/>
    <s v="Puerto Montt"/>
    <s v="Centro"/>
    <s v="Puerto Montt"/>
    <n v="9"/>
    <d v="1899-12-30T09:10:00"/>
    <d v="1899-12-30T10:25:00"/>
    <d v="1899-12-30T01:15:00"/>
    <s v="PFLC89"/>
    <s v="NO"/>
    <m/>
    <m/>
  </r>
  <r>
    <n v="1468"/>
    <n v="0"/>
    <x v="0"/>
    <x v="6"/>
    <x v="1"/>
    <x v="0"/>
    <x v="3"/>
    <n v="1004"/>
    <s v="1Sendero"/>
    <x v="0"/>
    <s v="Alerce"/>
    <s v="Puerto Montt"/>
    <s v="Centro"/>
    <s v="Puerto Montt"/>
    <n v="9"/>
    <d v="1899-12-30T09:20:00"/>
    <d v="1899-12-30T10:35:00"/>
    <d v="1899-12-30T01:15:00"/>
    <s v="FXZZ85"/>
    <s v="NO"/>
    <m/>
    <m/>
  </r>
  <r>
    <n v="1469"/>
    <n v="0"/>
    <x v="0"/>
    <x v="6"/>
    <x v="1"/>
    <x v="0"/>
    <x v="3"/>
    <n v="1004"/>
    <s v="1Sendero"/>
    <x v="0"/>
    <s v="Alerce"/>
    <s v="Puerto Montt"/>
    <s v="Centro"/>
    <s v="Puerto Montt"/>
    <n v="9"/>
    <d v="1899-12-30T09:23:00"/>
    <d v="1899-12-30T10:38:00"/>
    <d v="1899-12-30T01:15:00"/>
    <s v="XG1211"/>
    <s v="NO"/>
    <m/>
    <m/>
  </r>
  <r>
    <n v="1470"/>
    <n v="7007"/>
    <x v="0"/>
    <x v="6"/>
    <x v="1"/>
    <x v="0"/>
    <x v="3"/>
    <n v="1004"/>
    <s v="1Sendero"/>
    <x v="0"/>
    <s v="Alerce"/>
    <s v="Puerto Montt"/>
    <s v="Centro"/>
    <s v="Puerto Montt"/>
    <n v="9"/>
    <d v="1899-12-30T09:35:00"/>
    <d v="1899-12-30T10:46:00"/>
    <d v="1899-12-30T01:11:00"/>
    <s v="PDVL91"/>
    <s v="SI"/>
    <n v="7007"/>
    <m/>
  </r>
  <r>
    <n v="1471"/>
    <n v="7008"/>
    <x v="0"/>
    <x v="6"/>
    <x v="1"/>
    <x v="0"/>
    <x v="3"/>
    <n v="1004"/>
    <s v="1Sendero"/>
    <x v="0"/>
    <s v="Alerce"/>
    <s v="Puerto Montt"/>
    <s v="Centro"/>
    <s v="Puerto Montt"/>
    <n v="9"/>
    <d v="1899-12-30T09:48:00"/>
    <d v="1899-12-30T10:58:00"/>
    <d v="1899-12-30T01:10:00"/>
    <s v="PCJV58"/>
    <s v="SI"/>
    <n v="7008"/>
    <m/>
  </r>
  <r>
    <n v="1472"/>
    <n v="0"/>
    <x v="0"/>
    <x v="6"/>
    <x v="1"/>
    <x v="0"/>
    <x v="3"/>
    <n v="1004"/>
    <s v="1Sendero"/>
    <x v="0"/>
    <s v="Alerce"/>
    <s v="Puerto Montt"/>
    <s v="Centro"/>
    <s v="Puerto Montt"/>
    <n v="10"/>
    <d v="1899-12-30T10:00:00"/>
    <d v="1899-12-30T11:15:00"/>
    <d v="1899-12-30T01:15:00"/>
    <s v="FFXG90"/>
    <s v="NO"/>
    <m/>
    <m/>
  </r>
  <r>
    <n v="1473"/>
    <n v="7009"/>
    <x v="0"/>
    <x v="6"/>
    <x v="1"/>
    <x v="0"/>
    <x v="3"/>
    <n v="1004"/>
    <s v="1Sendero"/>
    <x v="0"/>
    <s v="Alerce"/>
    <s v="Puerto Montt"/>
    <s v="Centro"/>
    <s v="Puerto Montt"/>
    <n v="10"/>
    <d v="1899-12-30T10:00:00"/>
    <d v="1899-12-30T11:28:00"/>
    <d v="1899-12-30T01:28:00"/>
    <s v="RGXX24"/>
    <s v="SI"/>
    <n v="7009"/>
    <m/>
  </r>
  <r>
    <n v="1474"/>
    <n v="0"/>
    <x v="0"/>
    <x v="6"/>
    <x v="1"/>
    <x v="0"/>
    <x v="3"/>
    <n v="1004"/>
    <s v="1Sendero"/>
    <x v="0"/>
    <s v="Alerce"/>
    <s v="Puerto Montt"/>
    <s v="Centro"/>
    <s v="Puerto Montt"/>
    <n v="10"/>
    <d v="1899-12-30T10:03:00"/>
    <d v="1899-12-30T11:18:00"/>
    <d v="1899-12-30T01:15:00"/>
    <s v="WK9947"/>
    <s v="NO"/>
    <m/>
    <m/>
  </r>
  <r>
    <n v="1475"/>
    <n v="0"/>
    <x v="0"/>
    <x v="6"/>
    <x v="1"/>
    <x v="0"/>
    <x v="3"/>
    <n v="1004"/>
    <s v="1Sendero"/>
    <x v="0"/>
    <s v="Alerce"/>
    <s v="Puerto Montt"/>
    <s v="Centro"/>
    <s v="Puerto Montt"/>
    <n v="10"/>
    <d v="1899-12-30T10:07:00"/>
    <d v="1899-12-30T11:22:00"/>
    <d v="1899-12-30T01:15:00"/>
    <s v="WV1917"/>
    <s v="NO"/>
    <m/>
    <m/>
  </r>
  <r>
    <n v="1476"/>
    <n v="0"/>
    <x v="0"/>
    <x v="6"/>
    <x v="1"/>
    <x v="0"/>
    <x v="3"/>
    <n v="1004"/>
    <s v="1Sendero"/>
    <x v="0"/>
    <s v="Alerce"/>
    <s v="Puerto Montt"/>
    <s v="Centro"/>
    <s v="Puerto Montt"/>
    <n v="10"/>
    <d v="1899-12-30T10:22:00"/>
    <d v="1899-12-30T11:37:00"/>
    <d v="1899-12-30T01:15:00"/>
    <s v="WU1057"/>
    <s v="NO"/>
    <m/>
    <m/>
  </r>
  <r>
    <n v="1477"/>
    <n v="0"/>
    <x v="0"/>
    <x v="6"/>
    <x v="1"/>
    <x v="0"/>
    <x v="3"/>
    <n v="1004"/>
    <s v="1Sendero"/>
    <x v="0"/>
    <s v="Alerce"/>
    <s v="Puerto Montt"/>
    <s v="Centro"/>
    <s v="Puerto Montt"/>
    <n v="10"/>
    <d v="1899-12-30T10:30:00"/>
    <d v="1899-12-30T11:45:00"/>
    <d v="1899-12-30T01:15:00"/>
    <s v="WC1477"/>
    <s v="NO"/>
    <m/>
    <m/>
  </r>
  <r>
    <n v="1478"/>
    <n v="7010"/>
    <x v="0"/>
    <x v="6"/>
    <x v="1"/>
    <x v="0"/>
    <x v="3"/>
    <n v="1004"/>
    <s v="1Sendero"/>
    <x v="0"/>
    <s v="Alerce"/>
    <s v="Puerto Montt"/>
    <s v="Centro"/>
    <s v="Puerto Montt"/>
    <n v="10"/>
    <d v="1899-12-30T10:38:00"/>
    <d v="1899-12-30T11:36:00"/>
    <d v="1899-12-30T00:58:00"/>
    <s v="KJCZ21"/>
    <s v="SI"/>
    <n v="7010"/>
    <m/>
  </r>
  <r>
    <n v="1479"/>
    <n v="0"/>
    <x v="0"/>
    <x v="6"/>
    <x v="1"/>
    <x v="0"/>
    <x v="3"/>
    <n v="1004"/>
    <s v="1Sendero"/>
    <x v="0"/>
    <s v="Alerce"/>
    <s v="Puerto Montt"/>
    <s v="Centro"/>
    <s v="Puerto Montt"/>
    <n v="10"/>
    <d v="1899-12-30T10:42:00"/>
    <d v="1899-12-30T11:57:00"/>
    <d v="1899-12-30T01:15:00"/>
    <s v="WU1075"/>
    <s v="NO"/>
    <m/>
    <m/>
  </r>
  <r>
    <n v="1480"/>
    <n v="7011"/>
    <x v="0"/>
    <x v="6"/>
    <x v="1"/>
    <x v="0"/>
    <x v="3"/>
    <n v="1004"/>
    <s v="1Sendero"/>
    <x v="0"/>
    <s v="Alerce"/>
    <s v="Puerto Montt"/>
    <s v="Centro"/>
    <s v="Puerto Montt"/>
    <n v="11"/>
    <d v="1899-12-30T11:00:00"/>
    <d v="1899-12-30T11:59:00"/>
    <d v="1899-12-30T00:59:00"/>
    <s v="WD7632"/>
    <s v="SI"/>
    <n v="7011"/>
    <m/>
  </r>
  <r>
    <n v="1481"/>
    <n v="0"/>
    <x v="0"/>
    <x v="6"/>
    <x v="1"/>
    <x v="0"/>
    <x v="3"/>
    <n v="1004"/>
    <s v="1Sendero"/>
    <x v="0"/>
    <s v="Alerce"/>
    <s v="Puerto Montt"/>
    <s v="Centro"/>
    <s v="Puerto Montt"/>
    <n v="11"/>
    <d v="1899-12-30T11:10:00"/>
    <d v="1899-12-30T12:25:00"/>
    <d v="1899-12-30T01:15:00"/>
    <s v="RBXL20"/>
    <s v="NO"/>
    <m/>
    <m/>
  </r>
  <r>
    <n v="1482"/>
    <n v="0"/>
    <x v="0"/>
    <x v="6"/>
    <x v="1"/>
    <x v="0"/>
    <x v="3"/>
    <n v="1004"/>
    <s v="1Sendero"/>
    <x v="0"/>
    <s v="Alerce"/>
    <s v="Puerto Montt"/>
    <s v="Centro"/>
    <s v="Puerto Montt"/>
    <n v="11"/>
    <d v="1899-12-30T11:15:00"/>
    <d v="1899-12-30T12:30:00"/>
    <d v="1899-12-30T01:15:00"/>
    <s v="YB7908"/>
    <s v="NO"/>
    <m/>
    <m/>
  </r>
  <r>
    <n v="1483"/>
    <n v="7012"/>
    <x v="0"/>
    <x v="6"/>
    <x v="1"/>
    <x v="0"/>
    <x v="3"/>
    <n v="1004"/>
    <s v="1Sendero"/>
    <x v="0"/>
    <s v="Alerce"/>
    <s v="Puerto Montt"/>
    <s v="Centro"/>
    <s v="Puerto Montt"/>
    <n v="11"/>
    <d v="1899-12-30T11:19:00"/>
    <d v="1899-12-30T12:28:00"/>
    <d v="1899-12-30T01:09:00"/>
    <s v="FBWV77"/>
    <s v="SI"/>
    <n v="7012"/>
    <m/>
  </r>
  <r>
    <n v="1484"/>
    <n v="0"/>
    <x v="0"/>
    <x v="6"/>
    <x v="1"/>
    <x v="0"/>
    <x v="3"/>
    <n v="1004"/>
    <s v="1Sendero"/>
    <x v="0"/>
    <s v="Alerce"/>
    <s v="Puerto Montt"/>
    <s v="Centro"/>
    <s v="Puerto Montt"/>
    <n v="11"/>
    <d v="1899-12-30T11:32:00"/>
    <d v="1899-12-30T12:47:00"/>
    <d v="1899-12-30T01:15:00"/>
    <s v="YA5699"/>
    <s v="NO"/>
    <m/>
    <m/>
  </r>
  <r>
    <n v="1485"/>
    <n v="0"/>
    <x v="0"/>
    <x v="6"/>
    <x v="1"/>
    <x v="0"/>
    <x v="3"/>
    <n v="1004"/>
    <s v="1Sendero"/>
    <x v="0"/>
    <s v="Alerce"/>
    <s v="Puerto Montt"/>
    <s v="Centro"/>
    <s v="Puerto Montt"/>
    <n v="11"/>
    <d v="1899-12-30T11:33:00"/>
    <d v="1899-12-30T12:48:00"/>
    <d v="1899-12-30T01:15:00"/>
    <s v="XW8317"/>
    <s v="NO"/>
    <m/>
    <m/>
  </r>
  <r>
    <n v="1486"/>
    <n v="7013"/>
    <x v="0"/>
    <x v="6"/>
    <x v="1"/>
    <x v="0"/>
    <x v="3"/>
    <n v="1004"/>
    <s v="1Sendero"/>
    <x v="0"/>
    <s v="Alerce"/>
    <s v="Puerto Montt"/>
    <s v="Centro"/>
    <s v="Puerto Montt"/>
    <n v="11"/>
    <d v="1899-12-30T11:34:00"/>
    <d v="1899-12-30T12:57:00"/>
    <d v="1899-12-30T01:23:00"/>
    <s v="BBHG44"/>
    <s v="SI"/>
    <n v="7013"/>
    <m/>
  </r>
  <r>
    <n v="1487"/>
    <n v="0"/>
    <x v="0"/>
    <x v="6"/>
    <x v="1"/>
    <x v="0"/>
    <x v="3"/>
    <n v="1004"/>
    <s v="1Sendero"/>
    <x v="0"/>
    <s v="Alerce"/>
    <s v="Puerto Montt"/>
    <s v="Centro"/>
    <s v="Puerto Montt"/>
    <n v="11"/>
    <d v="1899-12-30T11:59:00"/>
    <d v="1899-12-30T13:14:00"/>
    <d v="1899-12-30T01:15:00"/>
    <s v="PZZB45"/>
    <s v="NO"/>
    <m/>
    <m/>
  </r>
  <r>
    <n v="1488"/>
    <n v="7014"/>
    <x v="0"/>
    <x v="6"/>
    <x v="1"/>
    <x v="0"/>
    <x v="3"/>
    <n v="1004"/>
    <s v="1Sendero"/>
    <x v="0"/>
    <s v="Alerce"/>
    <s v="Puerto Montt"/>
    <s v="Centro"/>
    <s v="Puerto Montt"/>
    <n v="12"/>
    <d v="1899-12-30T12:00:00"/>
    <d v="1899-12-30T13:41:00"/>
    <d v="1899-12-30T01:41:00"/>
    <s v="FSKZ57"/>
    <s v="SI"/>
    <n v="7014"/>
    <m/>
  </r>
  <r>
    <n v="1489"/>
    <n v="0"/>
    <x v="0"/>
    <x v="6"/>
    <x v="1"/>
    <x v="0"/>
    <x v="3"/>
    <n v="1004"/>
    <s v="1Sendero"/>
    <x v="0"/>
    <s v="Alerce"/>
    <s v="Puerto Montt"/>
    <s v="Centro"/>
    <s v="Puerto Montt"/>
    <n v="12"/>
    <d v="1899-12-30T12:10:00"/>
    <d v="1899-12-30T13:25:00"/>
    <d v="1899-12-30T01:15:00"/>
    <s v="BGDX45"/>
    <s v="NO"/>
    <m/>
    <m/>
  </r>
  <r>
    <n v="1490"/>
    <n v="0"/>
    <x v="0"/>
    <x v="6"/>
    <x v="1"/>
    <x v="0"/>
    <x v="3"/>
    <n v="1004"/>
    <s v="1Sendero"/>
    <x v="0"/>
    <s v="Alerce"/>
    <s v="Puerto Montt"/>
    <s v="Centro"/>
    <s v="Puerto Montt"/>
    <n v="12"/>
    <d v="1899-12-30T12:15:00"/>
    <d v="1899-12-30T13:30:00"/>
    <d v="1899-12-30T01:15:00"/>
    <s v="DRPF63"/>
    <s v="NO"/>
    <m/>
    <m/>
  </r>
  <r>
    <n v="1491"/>
    <n v="7015"/>
    <x v="0"/>
    <x v="6"/>
    <x v="1"/>
    <x v="0"/>
    <x v="3"/>
    <n v="1004"/>
    <s v="1Sendero"/>
    <x v="0"/>
    <s v="Alerce"/>
    <s v="Puerto Montt"/>
    <s v="Centro"/>
    <s v="Puerto Montt"/>
    <n v="12"/>
    <d v="1899-12-30T12:19:00"/>
    <d v="1899-12-30T13:29:00"/>
    <d v="1899-12-30T01:10:00"/>
    <s v="KCRR56"/>
    <s v="SI"/>
    <n v="7015"/>
    <m/>
  </r>
  <r>
    <n v="1492"/>
    <n v="7016"/>
    <x v="0"/>
    <x v="6"/>
    <x v="1"/>
    <x v="0"/>
    <x v="3"/>
    <n v="1004"/>
    <s v="1Sendero"/>
    <x v="0"/>
    <s v="Alerce"/>
    <s v="Puerto Montt"/>
    <s v="Centro"/>
    <s v="Puerto Montt"/>
    <n v="12"/>
    <d v="1899-12-30T12:58:00"/>
    <d v="1899-12-30T14:05:00"/>
    <d v="1899-12-30T01:07:00"/>
    <s v="XV5859"/>
    <s v="SI"/>
    <n v="7016"/>
    <m/>
  </r>
  <r>
    <n v="1493"/>
    <n v="0"/>
    <x v="0"/>
    <x v="6"/>
    <x v="1"/>
    <x v="0"/>
    <x v="3"/>
    <n v="1004"/>
    <s v="1Sendero"/>
    <x v="0"/>
    <s v="Alerce"/>
    <s v="Puerto Montt"/>
    <s v="Centro"/>
    <s v="Puerto Montt"/>
    <n v="12"/>
    <d v="1899-12-30T12:40:00"/>
    <d v="1899-12-30T13:55:00"/>
    <d v="1899-12-30T01:15:00"/>
    <s v="TW2727"/>
    <s v="NO"/>
    <m/>
    <m/>
  </r>
  <r>
    <n v="1494"/>
    <n v="0"/>
    <x v="0"/>
    <x v="6"/>
    <x v="1"/>
    <x v="0"/>
    <x v="3"/>
    <n v="1004"/>
    <s v="1Sendero"/>
    <x v="0"/>
    <s v="Alerce"/>
    <s v="Puerto Montt"/>
    <s v="Centro"/>
    <s v="Puerto Montt"/>
    <n v="12"/>
    <d v="1899-12-30T12:51:00"/>
    <d v="1899-12-30T14:06:00"/>
    <d v="1899-12-30T01:15:00"/>
    <s v="KHSW58"/>
    <s v="NO"/>
    <m/>
    <m/>
  </r>
  <r>
    <n v="1495"/>
    <n v="7017"/>
    <x v="0"/>
    <x v="6"/>
    <x v="1"/>
    <x v="0"/>
    <x v="3"/>
    <n v="1004"/>
    <s v="1Sendero"/>
    <x v="0"/>
    <s v="Alerce"/>
    <s v="Puerto Montt"/>
    <s v="Centro"/>
    <s v="Puerto Montt"/>
    <n v="13"/>
    <d v="1899-12-30T13:28:00"/>
    <d v="1899-12-30T14:32:00"/>
    <d v="1899-12-30T01:04:00"/>
    <s v="PRXY57"/>
    <s v="SI"/>
    <n v="7017"/>
    <m/>
  </r>
  <r>
    <n v="1496"/>
    <n v="0"/>
    <x v="0"/>
    <x v="6"/>
    <x v="1"/>
    <x v="0"/>
    <x v="3"/>
    <n v="1004"/>
    <s v="1Sendero"/>
    <x v="0"/>
    <s v="Alerce"/>
    <s v="Puerto Montt"/>
    <s v="Centro"/>
    <s v="Puerto Montt"/>
    <n v="13"/>
    <d v="1899-12-30T13:15:00"/>
    <d v="1899-12-30T14:30:00"/>
    <d v="1899-12-30T01:15:00"/>
    <s v="BVBC52"/>
    <s v="NO"/>
    <m/>
    <m/>
  </r>
  <r>
    <n v="1497"/>
    <n v="0"/>
    <x v="0"/>
    <x v="6"/>
    <x v="1"/>
    <x v="0"/>
    <x v="3"/>
    <n v="1004"/>
    <s v="1Sendero"/>
    <x v="0"/>
    <s v="Alerce"/>
    <s v="Puerto Montt"/>
    <s v="Centro"/>
    <s v="Puerto Montt"/>
    <n v="13"/>
    <d v="1899-12-30T13:20:00"/>
    <d v="1899-12-30T14:35:00"/>
    <d v="1899-12-30T01:15:00"/>
    <s v="WK6955"/>
    <s v="NO"/>
    <m/>
    <m/>
  </r>
  <r>
    <n v="1498"/>
    <n v="7018"/>
    <x v="0"/>
    <x v="6"/>
    <x v="1"/>
    <x v="0"/>
    <x v="3"/>
    <n v="1004"/>
    <s v="1Sendero"/>
    <x v="0"/>
    <s v="Alerce"/>
    <s v="Puerto Montt"/>
    <s v="Centro"/>
    <s v="Puerto Montt"/>
    <n v="13"/>
    <d v="1899-12-30T13:58:00"/>
    <d v="1899-12-30T15:03:00"/>
    <d v="1899-12-30T01:05:00"/>
    <s v="LXGV45"/>
    <s v="SI"/>
    <n v="7018"/>
    <m/>
  </r>
  <r>
    <n v="1499"/>
    <n v="0"/>
    <x v="0"/>
    <x v="6"/>
    <x v="1"/>
    <x v="0"/>
    <x v="3"/>
    <n v="1004"/>
    <s v="1Sendero"/>
    <x v="0"/>
    <s v="Alerce"/>
    <s v="Puerto Montt"/>
    <s v="Centro"/>
    <s v="Puerto Montt"/>
    <n v="13"/>
    <d v="1899-12-30T13:45:00"/>
    <d v="1899-12-30T15:00:00"/>
    <d v="1899-12-30T01:15:00"/>
    <s v="WT9904"/>
    <s v="NO"/>
    <m/>
    <m/>
  </r>
  <r>
    <n v="1500"/>
    <n v="0"/>
    <x v="0"/>
    <x v="6"/>
    <x v="1"/>
    <x v="0"/>
    <x v="3"/>
    <n v="1004"/>
    <s v="1Sendero"/>
    <x v="0"/>
    <s v="Alerce"/>
    <s v="Puerto Montt"/>
    <s v="Centro"/>
    <s v="Puerto Montt"/>
    <n v="13"/>
    <d v="1899-12-30T13:58:00"/>
    <d v="1899-12-30T15:13:00"/>
    <d v="1899-12-30T01:15:00"/>
    <s v="WG3470"/>
    <s v="NO"/>
    <m/>
    <m/>
  </r>
  <r>
    <n v="1501"/>
    <n v="7019"/>
    <x v="0"/>
    <x v="6"/>
    <x v="1"/>
    <x v="0"/>
    <x v="3"/>
    <n v="1004"/>
    <s v="1Sendero"/>
    <x v="0"/>
    <s v="Alerce"/>
    <s v="Puerto Montt"/>
    <s v="Centro"/>
    <s v="Puerto Montt"/>
    <n v="14"/>
    <d v="1899-12-30T14:27:00"/>
    <d v="1899-12-30T15:39:00"/>
    <d v="1899-12-30T01:12:00"/>
    <s v="ZX3416"/>
    <s v="SI"/>
    <n v="7019"/>
    <m/>
  </r>
  <r>
    <n v="1502"/>
    <n v="0"/>
    <x v="0"/>
    <x v="6"/>
    <x v="1"/>
    <x v="0"/>
    <x v="3"/>
    <n v="1004"/>
    <s v="1Sendero"/>
    <x v="0"/>
    <s v="Alerce"/>
    <s v="Puerto Montt"/>
    <s v="Centro"/>
    <s v="Puerto Montt"/>
    <n v="14"/>
    <d v="1899-12-30T14:21:00"/>
    <d v="1899-12-30T15:36:00"/>
    <d v="1899-12-30T01:15:00"/>
    <s v="CJRV81"/>
    <s v="NO"/>
    <m/>
    <m/>
  </r>
  <r>
    <n v="1503"/>
    <n v="0"/>
    <x v="0"/>
    <x v="6"/>
    <x v="1"/>
    <x v="0"/>
    <x v="3"/>
    <n v="1004"/>
    <s v="1Sendero"/>
    <x v="0"/>
    <s v="Alerce"/>
    <s v="Puerto Montt"/>
    <s v="Centro"/>
    <s v="Puerto Montt"/>
    <n v="14"/>
    <d v="1899-12-30T14:23:00"/>
    <d v="1899-12-30T15:38:00"/>
    <d v="1899-12-30T01:15:00"/>
    <s v="WU1083"/>
    <s v="NO"/>
    <m/>
    <m/>
  </r>
  <r>
    <n v="1504"/>
    <n v="0"/>
    <x v="0"/>
    <x v="6"/>
    <x v="1"/>
    <x v="0"/>
    <x v="3"/>
    <n v="1004"/>
    <s v="1Sendero"/>
    <x v="0"/>
    <s v="Alerce"/>
    <s v="Puerto Montt"/>
    <s v="Centro"/>
    <s v="Puerto Montt"/>
    <n v="14"/>
    <d v="1899-12-30T14:26:00"/>
    <d v="1899-12-30T15:41:00"/>
    <d v="1899-12-30T01:15:00"/>
    <s v="ZS3048"/>
    <s v="NO"/>
    <m/>
    <m/>
  </r>
  <r>
    <n v="1505"/>
    <n v="7020"/>
    <x v="0"/>
    <x v="6"/>
    <x v="1"/>
    <x v="0"/>
    <x v="3"/>
    <n v="1004"/>
    <s v="1Sendero"/>
    <x v="0"/>
    <s v="Alerce"/>
    <s v="Puerto Montt"/>
    <s v="Centro"/>
    <s v="Puerto Montt"/>
    <n v="14"/>
    <d v="1899-12-30T14:58:00"/>
    <d v="1899-12-30T16:05:00"/>
    <d v="1899-12-30T01:07:00"/>
    <s v="XU8340"/>
    <s v="SI"/>
    <n v="7020"/>
    <m/>
  </r>
  <r>
    <n v="1506"/>
    <n v="7021"/>
    <x v="0"/>
    <x v="6"/>
    <x v="1"/>
    <x v="0"/>
    <x v="3"/>
    <n v="1004"/>
    <s v="1Sendero"/>
    <x v="0"/>
    <s v="Alerce"/>
    <s v="Puerto Montt"/>
    <s v="Centro"/>
    <s v="Puerto Montt"/>
    <n v="15"/>
    <d v="1899-12-30T15:28:00"/>
    <d v="1899-12-30T16:37:00"/>
    <d v="1899-12-30T01:09:00"/>
    <s v="RGGR48"/>
    <s v="SI"/>
    <n v="7021"/>
    <m/>
  </r>
  <r>
    <n v="1507"/>
    <n v="0"/>
    <x v="0"/>
    <x v="6"/>
    <x v="1"/>
    <x v="0"/>
    <x v="3"/>
    <n v="1004"/>
    <s v="1Sendero"/>
    <x v="0"/>
    <s v="Alerce"/>
    <s v="Puerto Montt"/>
    <s v="Centro"/>
    <s v="Puerto Montt"/>
    <n v="15"/>
    <d v="1899-12-30T15:20:00"/>
    <d v="1899-12-30T16:35:00"/>
    <d v="1899-12-30T01:15:00"/>
    <s v="PCJV58"/>
    <s v="NO"/>
    <m/>
    <m/>
  </r>
  <r>
    <n v="1508"/>
    <n v="0"/>
    <x v="0"/>
    <x v="6"/>
    <x v="1"/>
    <x v="0"/>
    <x v="3"/>
    <n v="1004"/>
    <s v="1Sendero"/>
    <x v="0"/>
    <s v="Alerce"/>
    <s v="Puerto Montt"/>
    <s v="Centro"/>
    <s v="Puerto Montt"/>
    <n v="15"/>
    <d v="1899-12-30T15:25:00"/>
    <d v="1899-12-30T16:40:00"/>
    <d v="1899-12-30T01:15:00"/>
    <s v="FFXG90"/>
    <s v="NO"/>
    <m/>
    <m/>
  </r>
  <r>
    <n v="1509"/>
    <n v="0"/>
    <x v="0"/>
    <x v="6"/>
    <x v="1"/>
    <x v="0"/>
    <x v="3"/>
    <n v="1004"/>
    <s v="1Sendero"/>
    <x v="0"/>
    <s v="Alerce"/>
    <s v="Puerto Montt"/>
    <s v="Centro"/>
    <s v="Puerto Montt"/>
    <n v="15"/>
    <d v="1899-12-30T15:30:00"/>
    <d v="1899-12-30T16:45:00"/>
    <d v="1899-12-30T01:15:00"/>
    <s v="KJCZ78"/>
    <s v="NO"/>
    <m/>
    <m/>
  </r>
  <r>
    <n v="1510"/>
    <n v="7022"/>
    <x v="0"/>
    <x v="6"/>
    <x v="1"/>
    <x v="0"/>
    <x v="3"/>
    <n v="1004"/>
    <s v="1Sendero"/>
    <x v="0"/>
    <s v="Alerce"/>
    <s v="Puerto Montt"/>
    <s v="Centro"/>
    <s v="Puerto Montt"/>
    <n v="15"/>
    <d v="1899-12-30T15:50:00"/>
    <d v="1899-12-30T17:09:00"/>
    <d v="1899-12-30T01:19:00"/>
    <s v="YR9970"/>
    <s v="SI"/>
    <n v="7022"/>
    <m/>
  </r>
  <r>
    <n v="1511"/>
    <n v="0"/>
    <x v="0"/>
    <x v="6"/>
    <x v="1"/>
    <x v="0"/>
    <x v="3"/>
    <n v="1004"/>
    <s v="1Sendero"/>
    <x v="0"/>
    <s v="Alerce"/>
    <s v="Puerto Montt"/>
    <s v="Centro"/>
    <s v="Puerto Montt"/>
    <n v="15"/>
    <d v="1899-12-30T15:45:00"/>
    <d v="1899-12-30T17:00:00"/>
    <d v="1899-12-30T01:15:00"/>
    <s v="BPTK92"/>
    <s v="NO"/>
    <m/>
    <m/>
  </r>
  <r>
    <n v="1512"/>
    <n v="7023"/>
    <x v="0"/>
    <x v="6"/>
    <x v="1"/>
    <x v="0"/>
    <x v="3"/>
    <n v="1004"/>
    <s v="1Sendero"/>
    <x v="0"/>
    <s v="Alerce"/>
    <s v="Puerto Montt"/>
    <s v="Centro"/>
    <s v="Puerto Montt"/>
    <n v="15"/>
    <d v="1899-12-30T15:59:00"/>
    <d v="1899-12-30T17:31:00"/>
    <d v="1899-12-30T01:32:00"/>
    <s v="WY4648"/>
    <s v="SI"/>
    <n v="7023"/>
    <m/>
  </r>
  <r>
    <n v="1513"/>
    <n v="0"/>
    <x v="0"/>
    <x v="6"/>
    <x v="1"/>
    <x v="0"/>
    <x v="3"/>
    <n v="1004"/>
    <s v="1Sendero"/>
    <x v="0"/>
    <s v="Alerce"/>
    <s v="Puerto Montt"/>
    <s v="Centro"/>
    <s v="Puerto Montt"/>
    <n v="15"/>
    <d v="1899-12-30T15:53:00"/>
    <d v="1899-12-30T17:08:00"/>
    <d v="1899-12-30T01:15:00"/>
    <s v="XZ1423"/>
    <s v="NO"/>
    <m/>
    <m/>
  </r>
  <r>
    <n v="1514"/>
    <n v="0"/>
    <x v="0"/>
    <x v="6"/>
    <x v="1"/>
    <x v="0"/>
    <x v="3"/>
    <n v="1004"/>
    <s v="1Sendero"/>
    <x v="0"/>
    <s v="Alerce"/>
    <s v="Puerto Montt"/>
    <s v="Centro"/>
    <s v="Puerto Montt"/>
    <n v="15"/>
    <d v="1899-12-30T15:55:00"/>
    <d v="1899-12-30T17:10:00"/>
    <d v="1899-12-30T01:15:00"/>
    <s v="FVRF88"/>
    <s v="NO"/>
    <m/>
    <m/>
  </r>
  <r>
    <n v="1515"/>
    <n v="7024"/>
    <x v="0"/>
    <x v="6"/>
    <x v="1"/>
    <x v="0"/>
    <x v="3"/>
    <n v="1004"/>
    <s v="1Sendero"/>
    <x v="0"/>
    <s v="Alerce"/>
    <s v="Puerto Montt"/>
    <s v="Centro"/>
    <s v="Puerto Montt"/>
    <n v="16"/>
    <d v="1899-12-30T16:28:00"/>
    <d v="1899-12-30T18:01:00"/>
    <d v="1899-12-30T01:33:00"/>
    <s v="WD7632"/>
    <s v="SI"/>
    <n v="7024"/>
    <m/>
  </r>
  <r>
    <n v="1516"/>
    <n v="0"/>
    <x v="0"/>
    <x v="6"/>
    <x v="1"/>
    <x v="0"/>
    <x v="3"/>
    <n v="1004"/>
    <s v="1Sendero"/>
    <x v="0"/>
    <s v="Alerce"/>
    <s v="Puerto Montt"/>
    <s v="Centro"/>
    <s v="Puerto Montt"/>
    <n v="16"/>
    <d v="1899-12-30T16:21:00"/>
    <d v="1899-12-30T17:36:00"/>
    <d v="1899-12-30T01:15:00"/>
    <s v="WG3470"/>
    <s v="NO"/>
    <m/>
    <m/>
  </r>
  <r>
    <n v="1517"/>
    <n v="0"/>
    <x v="0"/>
    <x v="6"/>
    <x v="1"/>
    <x v="0"/>
    <x v="3"/>
    <n v="1004"/>
    <s v="1Sendero"/>
    <x v="0"/>
    <s v="Alerce"/>
    <s v="Puerto Montt"/>
    <s v="Centro"/>
    <s v="Puerto Montt"/>
    <n v="16"/>
    <d v="1899-12-30T16:32:00"/>
    <d v="1899-12-30T17:47:00"/>
    <d v="1899-12-30T01:15:00"/>
    <s v="WG3474"/>
    <s v="NO"/>
    <m/>
    <m/>
  </r>
  <r>
    <n v="1518"/>
    <n v="7025"/>
    <x v="0"/>
    <x v="6"/>
    <x v="1"/>
    <x v="0"/>
    <x v="3"/>
    <n v="1004"/>
    <s v="1Sendero"/>
    <x v="0"/>
    <s v="Alerce"/>
    <s v="Puerto Montt"/>
    <s v="Centro"/>
    <s v="Puerto Montt"/>
    <n v="16"/>
    <d v="1899-12-30T16:57:00"/>
    <d v="1899-12-30T18:00:00"/>
    <d v="1899-12-30T01:03:00"/>
    <s v="WU1075"/>
    <s v="SI"/>
    <n v="7025"/>
    <m/>
  </r>
  <r>
    <n v="1519"/>
    <n v="0"/>
    <x v="0"/>
    <x v="6"/>
    <x v="1"/>
    <x v="0"/>
    <x v="3"/>
    <n v="1004"/>
    <s v="1Sendero"/>
    <x v="0"/>
    <s v="Alerce"/>
    <s v="Puerto Montt"/>
    <s v="Centro"/>
    <s v="Puerto Montt"/>
    <n v="17"/>
    <d v="1899-12-30T17:08:00"/>
    <d v="1899-12-30T18:23:00"/>
    <d v="1899-12-30T01:15:00"/>
    <s v="WU1083"/>
    <s v="NO"/>
    <m/>
    <m/>
  </r>
  <r>
    <n v="1520"/>
    <n v="0"/>
    <x v="0"/>
    <x v="6"/>
    <x v="1"/>
    <x v="0"/>
    <x v="3"/>
    <n v="1004"/>
    <s v="1Sendero"/>
    <x v="0"/>
    <s v="Alerce"/>
    <s v="Puerto Montt"/>
    <s v="Centro"/>
    <s v="Puerto Montt"/>
    <n v="17"/>
    <d v="1899-12-30T17:15:00"/>
    <d v="1899-12-30T18:30:00"/>
    <d v="1899-12-30T01:15:00"/>
    <s v="WR1377"/>
    <s v="NO"/>
    <m/>
    <m/>
  </r>
  <r>
    <n v="1521"/>
    <n v="0"/>
    <x v="0"/>
    <x v="6"/>
    <x v="1"/>
    <x v="0"/>
    <x v="3"/>
    <n v="1004"/>
    <s v="1Sendero"/>
    <x v="0"/>
    <s v="Alerce"/>
    <s v="Puerto Montt"/>
    <s v="Centro"/>
    <s v="Puerto Montt"/>
    <n v="17"/>
    <d v="1899-12-30T17:23:00"/>
    <d v="1899-12-30T18:38:00"/>
    <d v="1899-12-30T01:15:00"/>
    <s v="FSKZ57"/>
    <s v="NO"/>
    <m/>
    <m/>
  </r>
  <r>
    <n v="1522"/>
    <n v="7026"/>
    <x v="0"/>
    <x v="6"/>
    <x v="1"/>
    <x v="0"/>
    <x v="3"/>
    <n v="1004"/>
    <s v="1Sendero"/>
    <x v="0"/>
    <s v="Alerce"/>
    <s v="Puerto Montt"/>
    <s v="Centro"/>
    <s v="Puerto Montt"/>
    <n v="17"/>
    <d v="1899-12-30T17:28:00"/>
    <d v="1899-12-30T19:00:00"/>
    <d v="1899-12-30T01:32:00"/>
    <s v="VU7285"/>
    <s v="SI"/>
    <n v="7026"/>
    <m/>
  </r>
  <r>
    <n v="1523"/>
    <n v="0"/>
    <x v="0"/>
    <x v="6"/>
    <x v="1"/>
    <x v="0"/>
    <x v="3"/>
    <n v="1004"/>
    <s v="1Sendero"/>
    <x v="0"/>
    <s v="Alerce"/>
    <s v="Puerto Montt"/>
    <s v="Centro"/>
    <s v="Puerto Montt"/>
    <n v="17"/>
    <d v="1899-12-30T17:32:00"/>
    <d v="1899-12-30T18:47:00"/>
    <d v="1899-12-30T01:15:00"/>
    <s v="PRSV23"/>
    <s v="NO"/>
    <m/>
    <m/>
  </r>
  <r>
    <n v="1524"/>
    <n v="7027"/>
    <x v="0"/>
    <x v="6"/>
    <x v="1"/>
    <x v="0"/>
    <x v="3"/>
    <n v="1004"/>
    <s v="1Sendero"/>
    <x v="0"/>
    <s v="Alerce"/>
    <s v="Puerto Montt"/>
    <s v="Centro"/>
    <s v="Puerto Montt"/>
    <n v="17"/>
    <d v="1899-12-30T17:55:00"/>
    <d v="1899-12-30T19:33:00"/>
    <d v="1899-12-30T01:38:00"/>
    <s v="HJPL73"/>
    <s v="SI"/>
    <n v="7027"/>
    <m/>
  </r>
  <r>
    <n v="1525"/>
    <n v="7000"/>
    <x v="0"/>
    <x v="6"/>
    <x v="1"/>
    <x v="0"/>
    <x v="3"/>
    <n v="1004"/>
    <s v="1Sendero"/>
    <x v="1"/>
    <s v="Centro"/>
    <s v="Puerto Montt"/>
    <s v="Alerce"/>
    <s v="Puerto Montt"/>
    <n v="7"/>
    <d v="1899-12-30T07:51:00"/>
    <d v="1899-12-30T09:07:00"/>
    <d v="1899-12-30T01:16:00"/>
    <s v="LXGV45"/>
    <s v="SI"/>
    <n v="7000"/>
    <m/>
  </r>
  <r>
    <n v="1526"/>
    <n v="7001"/>
    <x v="0"/>
    <x v="6"/>
    <x v="1"/>
    <x v="0"/>
    <x v="3"/>
    <n v="1004"/>
    <s v="1Sendero"/>
    <x v="1"/>
    <s v="Centro"/>
    <s v="Puerto Montt"/>
    <s v="Alerce"/>
    <s v="Puerto Montt"/>
    <n v="8"/>
    <d v="1899-12-30T08:04:00"/>
    <d v="1899-12-30T09:00:00"/>
    <d v="1899-12-30T00:56:00"/>
    <s v="KGFD95"/>
    <s v="SI"/>
    <n v="7001"/>
    <m/>
  </r>
  <r>
    <n v="1527"/>
    <n v="7002"/>
    <x v="0"/>
    <x v="6"/>
    <x v="1"/>
    <x v="0"/>
    <x v="3"/>
    <n v="1004"/>
    <s v="1Sendero"/>
    <x v="1"/>
    <s v="Centro"/>
    <s v="Puerto Montt"/>
    <s v="Alerce"/>
    <s v="Puerto Montt"/>
    <n v="8"/>
    <d v="1899-12-30T08:18:00"/>
    <d v="1899-12-30T09:30:00"/>
    <d v="1899-12-30T01:12:00"/>
    <s v="RGGR48"/>
    <s v="SI"/>
    <n v="7002"/>
    <m/>
  </r>
  <r>
    <n v="1528"/>
    <n v="0"/>
    <x v="0"/>
    <x v="6"/>
    <x v="1"/>
    <x v="0"/>
    <x v="3"/>
    <n v="1004"/>
    <s v="1Sendero"/>
    <x v="1"/>
    <s v="Centro"/>
    <s v="Puerto Montt"/>
    <s v="Alerce"/>
    <s v="Puerto Montt"/>
    <n v="8"/>
    <d v="1899-12-30T08:38:00"/>
    <d v="1899-12-30T09:43:00"/>
    <d v="1899-12-30T01:05:00"/>
    <s v="WU1089"/>
    <s v="NO"/>
    <m/>
    <m/>
  </r>
  <r>
    <n v="1529"/>
    <n v="7003"/>
    <x v="0"/>
    <x v="6"/>
    <x v="1"/>
    <x v="0"/>
    <x v="3"/>
    <n v="1004"/>
    <s v="1Sendero"/>
    <x v="1"/>
    <s v="Centro"/>
    <s v="Puerto Montt"/>
    <s v="Alerce"/>
    <s v="Puerto Montt"/>
    <n v="8"/>
    <d v="1899-12-30T08:47:00"/>
    <d v="1899-12-30T09:55:00"/>
    <d v="1899-12-30T01:08:00"/>
    <s v="XZ1423"/>
    <s v="SI"/>
    <n v="7003"/>
    <m/>
  </r>
  <r>
    <n v="1530"/>
    <n v="0"/>
    <x v="0"/>
    <x v="6"/>
    <x v="1"/>
    <x v="0"/>
    <x v="3"/>
    <n v="1004"/>
    <s v="1Sendero"/>
    <x v="1"/>
    <s v="Centro"/>
    <s v="Puerto Montt"/>
    <s v="Alerce"/>
    <s v="Puerto Montt"/>
    <n v="8"/>
    <d v="1899-12-30T08:53:00"/>
    <d v="1899-12-30T09:58:00"/>
    <d v="1899-12-30T01:05:00"/>
    <s v="WK6955"/>
    <s v="NO"/>
    <m/>
    <m/>
  </r>
  <r>
    <n v="1531"/>
    <n v="0"/>
    <x v="0"/>
    <x v="6"/>
    <x v="1"/>
    <x v="0"/>
    <x v="3"/>
    <n v="1004"/>
    <s v="1Sendero"/>
    <x v="1"/>
    <s v="Centro"/>
    <s v="Puerto Montt"/>
    <s v="Alerce"/>
    <s v="Puerto Montt"/>
    <n v="9"/>
    <d v="1899-12-30T09:02:00"/>
    <d v="1899-12-30T10:07:00"/>
    <d v="1899-12-30T01:05:00"/>
    <s v="WX5526"/>
    <s v="NO"/>
    <m/>
    <m/>
  </r>
  <r>
    <n v="1532"/>
    <n v="0"/>
    <x v="0"/>
    <x v="6"/>
    <x v="1"/>
    <x v="0"/>
    <x v="3"/>
    <n v="1004"/>
    <s v="1Sendero"/>
    <x v="1"/>
    <s v="Centro"/>
    <s v="Puerto Montt"/>
    <s v="Alerce"/>
    <s v="Puerto Montt"/>
    <n v="9"/>
    <d v="1899-12-30T09:10:00"/>
    <d v="1899-12-30T10:15:00"/>
    <d v="1899-12-30T01:05:00"/>
    <s v="FVRF88"/>
    <s v="NO"/>
    <m/>
    <m/>
  </r>
  <r>
    <n v="1533"/>
    <n v="7004"/>
    <x v="0"/>
    <x v="6"/>
    <x v="1"/>
    <x v="0"/>
    <x v="3"/>
    <n v="1004"/>
    <s v="1Sendero"/>
    <x v="1"/>
    <s v="Centro"/>
    <s v="Puerto Montt"/>
    <s v="Alerce"/>
    <s v="Puerto Montt"/>
    <n v="9"/>
    <d v="1899-12-30T09:26:00"/>
    <d v="1899-12-30T10:20:00"/>
    <d v="1899-12-30T00:54:00"/>
    <s v="XU8340"/>
    <s v="SI"/>
    <n v="7004"/>
    <m/>
  </r>
  <r>
    <n v="1534"/>
    <n v="0"/>
    <x v="0"/>
    <x v="6"/>
    <x v="1"/>
    <x v="0"/>
    <x v="3"/>
    <n v="1004"/>
    <s v="1Sendero"/>
    <x v="1"/>
    <s v="Centro"/>
    <s v="Puerto Montt"/>
    <s v="Alerce"/>
    <s v="Puerto Montt"/>
    <n v="9"/>
    <d v="1899-12-30T09:29:00"/>
    <d v="1899-12-30T10:34:00"/>
    <d v="1899-12-30T01:05:00"/>
    <s v="YP1964"/>
    <s v="NO"/>
    <m/>
    <m/>
  </r>
  <r>
    <n v="1535"/>
    <n v="0"/>
    <x v="0"/>
    <x v="6"/>
    <x v="1"/>
    <x v="0"/>
    <x v="3"/>
    <n v="1004"/>
    <s v="1Sendero"/>
    <x v="1"/>
    <s v="Centro"/>
    <s v="Puerto Montt"/>
    <s v="Alerce"/>
    <s v="Puerto Montt"/>
    <n v="9"/>
    <d v="1899-12-30T09:36:00"/>
    <d v="1899-12-30T10:41:00"/>
    <d v="1899-12-30T01:05:00"/>
    <s v="DPZZ32"/>
    <s v="NO"/>
    <m/>
    <m/>
  </r>
  <r>
    <n v="1536"/>
    <n v="7028"/>
    <x v="0"/>
    <x v="6"/>
    <x v="1"/>
    <x v="0"/>
    <x v="3"/>
    <n v="1004"/>
    <s v="1Sendero"/>
    <x v="1"/>
    <s v="Centro"/>
    <s v="Puerto Montt"/>
    <s v="Alerce"/>
    <s v="Puerto Montt"/>
    <n v="9"/>
    <d v="1899-12-30T09:50:00"/>
    <d v="1899-12-30T11:02:00"/>
    <d v="1899-12-30T01:12:00"/>
    <s v="WF2068"/>
    <s v="SI"/>
    <n v="7028"/>
    <m/>
  </r>
  <r>
    <n v="1537"/>
    <n v="0"/>
    <x v="0"/>
    <x v="6"/>
    <x v="1"/>
    <x v="0"/>
    <x v="3"/>
    <n v="1004"/>
    <s v="1Sendero"/>
    <x v="1"/>
    <s v="Centro"/>
    <s v="Puerto Montt"/>
    <s v="Alerce"/>
    <s v="Puerto Montt"/>
    <n v="9"/>
    <d v="1899-12-30T09:58:00"/>
    <d v="1899-12-30T11:03:00"/>
    <d v="1899-12-30T01:05:00"/>
    <s v="WG3474"/>
    <s v="NO"/>
    <m/>
    <m/>
  </r>
  <r>
    <n v="1538"/>
    <n v="7005"/>
    <x v="0"/>
    <x v="6"/>
    <x v="1"/>
    <x v="0"/>
    <x v="3"/>
    <n v="1004"/>
    <s v="1Sendero"/>
    <x v="1"/>
    <s v="Centro"/>
    <s v="Puerto Montt"/>
    <s v="Alerce"/>
    <s v="Puerto Montt"/>
    <n v="9"/>
    <d v="1899-12-30T09:48:00"/>
    <d v="1899-12-30T11:00:00"/>
    <d v="1899-12-30T01:12:00"/>
    <s v="CJRV81"/>
    <s v="SI"/>
    <n v="7005"/>
    <m/>
  </r>
  <r>
    <n v="1539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07:00"/>
    <d v="1899-12-30T11:12:00"/>
    <d v="1899-12-30T01:05:00"/>
    <s v="WR1377"/>
    <s v="NO"/>
    <m/>
    <m/>
  </r>
  <r>
    <n v="1540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15:00"/>
    <d v="1899-12-30T11:20:00"/>
    <d v="1899-12-30T01:05:00"/>
    <s v="PRSV23"/>
    <s v="NO"/>
    <m/>
    <m/>
  </r>
  <r>
    <n v="1541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18:00"/>
    <d v="1899-12-30T11:23:00"/>
    <d v="1899-12-30T01:05:00"/>
    <s v="LJJD85"/>
    <s v="NO"/>
    <m/>
    <m/>
  </r>
  <r>
    <n v="1542"/>
    <n v="7006"/>
    <x v="0"/>
    <x v="6"/>
    <x v="1"/>
    <x v="0"/>
    <x v="3"/>
    <n v="1004"/>
    <s v="1Sendero"/>
    <x v="1"/>
    <s v="Centro"/>
    <s v="Puerto Montt"/>
    <s v="Alerce"/>
    <s v="Puerto Montt"/>
    <n v="10"/>
    <d v="1899-12-30T10:20:00"/>
    <d v="1899-12-30T11:10:00"/>
    <d v="1899-12-30T00:50:00"/>
    <s v="DTVZ43"/>
    <s v="SI"/>
    <n v="7006"/>
    <m/>
  </r>
  <r>
    <n v="1543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25:00"/>
    <d v="1899-12-30T11:30:00"/>
    <d v="1899-12-30T01:05:00"/>
    <s v="PFLC89"/>
    <s v="NO"/>
    <m/>
    <m/>
  </r>
  <r>
    <n v="1544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35:00"/>
    <d v="1899-12-30T11:40:00"/>
    <d v="1899-12-30T01:05:00"/>
    <s v="FXZZ85"/>
    <s v="NO"/>
    <m/>
    <m/>
  </r>
  <r>
    <n v="1545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38:00"/>
    <d v="1899-12-30T11:43:00"/>
    <d v="1899-12-30T01:05:00"/>
    <s v="XG1211"/>
    <s v="NO"/>
    <m/>
    <m/>
  </r>
  <r>
    <n v="1546"/>
    <n v="7007"/>
    <x v="0"/>
    <x v="6"/>
    <x v="1"/>
    <x v="0"/>
    <x v="3"/>
    <n v="1004"/>
    <s v="1Sendero"/>
    <x v="1"/>
    <s v="Centro"/>
    <s v="Puerto Montt"/>
    <s v="Alerce"/>
    <s v="Puerto Montt"/>
    <n v="10"/>
    <d v="1899-12-30T10:46:00"/>
    <d v="1899-12-30T11:50:00"/>
    <d v="1899-12-30T01:04:00"/>
    <s v="PDVL91"/>
    <s v="SI"/>
    <n v="7007"/>
    <m/>
  </r>
  <r>
    <n v="1547"/>
    <n v="7008"/>
    <x v="0"/>
    <x v="6"/>
    <x v="1"/>
    <x v="0"/>
    <x v="3"/>
    <n v="1004"/>
    <s v="1Sendero"/>
    <x v="1"/>
    <s v="Centro"/>
    <s v="Puerto Montt"/>
    <s v="Alerce"/>
    <s v="Puerto Montt"/>
    <n v="10"/>
    <d v="1899-12-30T10:58:00"/>
    <d v="1899-12-30T11:47:00"/>
    <d v="1899-12-30T00:49:00"/>
    <s v="PCJV58"/>
    <s v="SI"/>
    <n v="7008"/>
    <m/>
  </r>
  <r>
    <n v="1548"/>
    <n v="0"/>
    <x v="0"/>
    <x v="6"/>
    <x v="1"/>
    <x v="0"/>
    <x v="3"/>
    <n v="1004"/>
    <s v="1Sendero"/>
    <x v="1"/>
    <s v="Centro"/>
    <s v="Puerto Montt"/>
    <s v="Alerce"/>
    <s v="Puerto Montt"/>
    <n v="11"/>
    <d v="1899-12-30T11:15:00"/>
    <d v="1899-12-30T12:20:00"/>
    <d v="1899-12-30T01:05:00"/>
    <s v="FFXG90"/>
    <s v="NO"/>
    <m/>
    <m/>
  </r>
  <r>
    <n v="1549"/>
    <n v="7009"/>
    <x v="0"/>
    <x v="6"/>
    <x v="1"/>
    <x v="0"/>
    <x v="3"/>
    <n v="1004"/>
    <s v="1Sendero"/>
    <x v="1"/>
    <s v="Centro"/>
    <s v="Puerto Montt"/>
    <s v="Alerce"/>
    <s v="Puerto Montt"/>
    <n v="11"/>
    <d v="1899-12-30T11:28:00"/>
    <d v="1899-12-30T12:42:00"/>
    <d v="1899-12-30T01:14:00"/>
    <s v="RGXX24"/>
    <s v="SI"/>
    <n v="7009"/>
    <m/>
  </r>
  <r>
    <n v="1550"/>
    <n v="0"/>
    <x v="0"/>
    <x v="6"/>
    <x v="1"/>
    <x v="0"/>
    <x v="3"/>
    <n v="1004"/>
    <s v="1Sendero"/>
    <x v="1"/>
    <s v="Centro"/>
    <s v="Puerto Montt"/>
    <s v="Alerce"/>
    <s v="Puerto Montt"/>
    <n v="11"/>
    <d v="1899-12-30T11:18:00"/>
    <d v="1899-12-30T12:23:00"/>
    <d v="1899-12-30T01:05:00"/>
    <s v="WK9947"/>
    <s v="NO"/>
    <m/>
    <m/>
  </r>
  <r>
    <n v="1551"/>
    <n v="0"/>
    <x v="0"/>
    <x v="6"/>
    <x v="1"/>
    <x v="0"/>
    <x v="3"/>
    <n v="1004"/>
    <s v="1Sendero"/>
    <x v="1"/>
    <s v="Centro"/>
    <s v="Puerto Montt"/>
    <s v="Alerce"/>
    <s v="Puerto Montt"/>
    <n v="11"/>
    <d v="1899-12-30T11:22:00"/>
    <d v="1899-12-30T12:27:00"/>
    <d v="1899-12-30T01:05:00"/>
    <s v="WV1917"/>
    <s v="NO"/>
    <m/>
    <m/>
  </r>
  <r>
    <n v="1552"/>
    <n v="0"/>
    <x v="0"/>
    <x v="6"/>
    <x v="1"/>
    <x v="0"/>
    <x v="3"/>
    <n v="1004"/>
    <s v="1Sendero"/>
    <x v="1"/>
    <s v="Centro"/>
    <s v="Puerto Montt"/>
    <s v="Alerce"/>
    <s v="Puerto Montt"/>
    <n v="11"/>
    <d v="1899-12-30T11:37:00"/>
    <d v="1899-12-30T12:42:00"/>
    <d v="1899-12-30T01:05:00"/>
    <s v="WU1057"/>
    <s v="NO"/>
    <m/>
    <m/>
  </r>
  <r>
    <n v="1553"/>
    <n v="0"/>
    <x v="0"/>
    <x v="6"/>
    <x v="1"/>
    <x v="0"/>
    <x v="3"/>
    <n v="1004"/>
    <s v="1Sendero"/>
    <x v="1"/>
    <s v="Centro"/>
    <s v="Puerto Montt"/>
    <s v="Alerce"/>
    <s v="Puerto Montt"/>
    <n v="11"/>
    <d v="1899-12-30T11:45:00"/>
    <d v="1899-12-30T12:50:00"/>
    <d v="1899-12-30T01:05:00"/>
    <s v="WC1477"/>
    <s v="NO"/>
    <m/>
    <m/>
  </r>
  <r>
    <n v="1554"/>
    <n v="7010"/>
    <x v="0"/>
    <x v="6"/>
    <x v="1"/>
    <x v="0"/>
    <x v="3"/>
    <n v="1004"/>
    <s v="1Sendero"/>
    <x v="1"/>
    <s v="Centro"/>
    <s v="Puerto Montt"/>
    <s v="Alerce"/>
    <s v="Puerto Montt"/>
    <n v="11"/>
    <d v="1899-12-30T11:36:00"/>
    <d v="1899-12-30T12:40:00"/>
    <d v="1899-12-30T01:04:00"/>
    <s v="KJCZ21"/>
    <s v="SI"/>
    <n v="7010"/>
    <m/>
  </r>
  <r>
    <n v="1555"/>
    <n v="0"/>
    <x v="0"/>
    <x v="6"/>
    <x v="1"/>
    <x v="0"/>
    <x v="3"/>
    <n v="1004"/>
    <s v="1Sendero"/>
    <x v="1"/>
    <s v="Centro"/>
    <s v="Puerto Montt"/>
    <s v="Alerce"/>
    <s v="Puerto Montt"/>
    <n v="11"/>
    <d v="1899-12-30T11:57:00"/>
    <d v="1899-12-30T13:02:00"/>
    <d v="1899-12-30T01:05:00"/>
    <s v="WU1075"/>
    <s v="NO"/>
    <m/>
    <m/>
  </r>
  <r>
    <n v="1556"/>
    <n v="7011"/>
    <x v="0"/>
    <x v="6"/>
    <x v="1"/>
    <x v="0"/>
    <x v="3"/>
    <n v="1004"/>
    <s v="1Sendero"/>
    <x v="1"/>
    <s v="Centro"/>
    <s v="Puerto Montt"/>
    <s v="Alerce"/>
    <s v="Puerto Montt"/>
    <n v="11"/>
    <d v="1899-12-30T11:59:00"/>
    <d v="1899-12-30T13:10:00"/>
    <d v="1899-12-30T01:11:00"/>
    <s v="WD7632"/>
    <s v="SI"/>
    <n v="7011"/>
    <m/>
  </r>
  <r>
    <n v="1557"/>
    <n v="0"/>
    <x v="0"/>
    <x v="6"/>
    <x v="1"/>
    <x v="0"/>
    <x v="3"/>
    <n v="1004"/>
    <s v="1Sendero"/>
    <x v="1"/>
    <s v="Centro"/>
    <s v="Puerto Montt"/>
    <s v="Alerce"/>
    <s v="Puerto Montt"/>
    <n v="12"/>
    <d v="1899-12-30T12:25:00"/>
    <d v="1899-12-30T13:30:00"/>
    <d v="1899-12-30T01:05:00"/>
    <s v="RBXL20"/>
    <s v="NO"/>
    <m/>
    <m/>
  </r>
  <r>
    <n v="1558"/>
    <n v="0"/>
    <x v="0"/>
    <x v="6"/>
    <x v="1"/>
    <x v="0"/>
    <x v="3"/>
    <n v="1004"/>
    <s v="1Sendero"/>
    <x v="1"/>
    <s v="Centro"/>
    <s v="Puerto Montt"/>
    <s v="Alerce"/>
    <s v="Puerto Montt"/>
    <n v="12"/>
    <d v="1899-12-30T12:30:00"/>
    <d v="1899-12-30T13:35:00"/>
    <d v="1899-12-30T01:05:00"/>
    <s v="YB7908"/>
    <s v="NO"/>
    <m/>
    <m/>
  </r>
  <r>
    <n v="1559"/>
    <n v="7012"/>
    <x v="0"/>
    <x v="6"/>
    <x v="1"/>
    <x v="0"/>
    <x v="3"/>
    <n v="1004"/>
    <s v="1Sendero"/>
    <x v="1"/>
    <s v="Centro"/>
    <s v="Puerto Montt"/>
    <s v="Alerce"/>
    <s v="Puerto Montt"/>
    <n v="12"/>
    <d v="1899-12-30T12:28:00"/>
    <d v="1899-12-30T13:34:00"/>
    <d v="1899-12-30T01:06:00"/>
    <s v="FBWV77"/>
    <s v="SI"/>
    <n v="7012"/>
    <m/>
  </r>
  <r>
    <n v="1560"/>
    <n v="0"/>
    <x v="0"/>
    <x v="6"/>
    <x v="1"/>
    <x v="0"/>
    <x v="3"/>
    <n v="1004"/>
    <s v="1Sendero"/>
    <x v="1"/>
    <s v="Centro"/>
    <s v="Puerto Montt"/>
    <s v="Alerce"/>
    <s v="Puerto Montt"/>
    <n v="12"/>
    <d v="1899-12-30T12:47:00"/>
    <d v="1899-12-30T13:52:00"/>
    <d v="1899-12-30T01:05:00"/>
    <s v="YA5699"/>
    <s v="NO"/>
    <m/>
    <m/>
  </r>
  <r>
    <n v="1561"/>
    <n v="0"/>
    <x v="0"/>
    <x v="6"/>
    <x v="1"/>
    <x v="0"/>
    <x v="3"/>
    <n v="1004"/>
    <s v="1Sendero"/>
    <x v="1"/>
    <s v="Centro"/>
    <s v="Puerto Montt"/>
    <s v="Alerce"/>
    <s v="Puerto Montt"/>
    <n v="12"/>
    <d v="1899-12-30T12:48:00"/>
    <d v="1899-12-30T13:53:00"/>
    <d v="1899-12-30T01:05:00"/>
    <s v="XW8317"/>
    <s v="NO"/>
    <m/>
    <m/>
  </r>
  <r>
    <n v="1562"/>
    <n v="7013"/>
    <x v="0"/>
    <x v="6"/>
    <x v="1"/>
    <x v="0"/>
    <x v="3"/>
    <n v="1004"/>
    <s v="1Sendero"/>
    <x v="1"/>
    <s v="Centro"/>
    <s v="Puerto Montt"/>
    <s v="Alerce"/>
    <s v="Puerto Montt"/>
    <n v="12"/>
    <d v="1899-12-30T12:57:00"/>
    <d v="1899-12-30T14:08:00"/>
    <d v="1899-12-30T01:11:00"/>
    <s v="BBHG44"/>
    <s v="SI"/>
    <n v="7013"/>
    <m/>
  </r>
  <r>
    <n v="1563"/>
    <n v="0"/>
    <x v="0"/>
    <x v="6"/>
    <x v="1"/>
    <x v="0"/>
    <x v="3"/>
    <n v="1004"/>
    <s v="1Sendero"/>
    <x v="1"/>
    <s v="Centro"/>
    <s v="Puerto Montt"/>
    <s v="Alerce"/>
    <s v="Puerto Montt"/>
    <n v="13"/>
    <d v="1899-12-30T13:14:00"/>
    <d v="1899-12-30T14:19:00"/>
    <d v="1899-12-30T01:05:00"/>
    <s v="PZZB45"/>
    <s v="NO"/>
    <m/>
    <m/>
  </r>
  <r>
    <n v="1564"/>
    <n v="7014"/>
    <x v="0"/>
    <x v="6"/>
    <x v="1"/>
    <x v="0"/>
    <x v="3"/>
    <n v="1004"/>
    <s v="1Sendero"/>
    <x v="1"/>
    <s v="Centro"/>
    <s v="Puerto Montt"/>
    <s v="Alerce"/>
    <s v="Puerto Montt"/>
    <n v="13"/>
    <d v="1899-12-30T13:41:00"/>
    <d v="1899-12-30T14:54:00"/>
    <d v="1899-12-30T01:13:00"/>
    <s v="FSKZ57"/>
    <s v="SI"/>
    <n v="7014"/>
    <m/>
  </r>
  <r>
    <n v="1565"/>
    <n v="0"/>
    <x v="0"/>
    <x v="6"/>
    <x v="1"/>
    <x v="0"/>
    <x v="3"/>
    <n v="1004"/>
    <s v="1Sendero"/>
    <x v="1"/>
    <s v="Centro"/>
    <s v="Puerto Montt"/>
    <s v="Alerce"/>
    <s v="Puerto Montt"/>
    <n v="13"/>
    <d v="1899-12-30T13:25:00"/>
    <d v="1899-12-30T14:30:00"/>
    <d v="1899-12-30T01:05:00"/>
    <s v="BGDX45"/>
    <s v="NO"/>
    <m/>
    <m/>
  </r>
  <r>
    <n v="1566"/>
    <n v="0"/>
    <x v="0"/>
    <x v="6"/>
    <x v="1"/>
    <x v="0"/>
    <x v="3"/>
    <n v="1004"/>
    <s v="1Sendero"/>
    <x v="1"/>
    <s v="Centro"/>
    <s v="Puerto Montt"/>
    <s v="Alerce"/>
    <s v="Puerto Montt"/>
    <n v="13"/>
    <d v="1899-12-30T13:30:00"/>
    <d v="1899-12-30T14:35:00"/>
    <d v="1899-12-30T01:05:00"/>
    <s v="DRPF63"/>
    <s v="NO"/>
    <m/>
    <m/>
  </r>
  <r>
    <n v="1567"/>
    <n v="7015"/>
    <x v="0"/>
    <x v="6"/>
    <x v="1"/>
    <x v="0"/>
    <x v="3"/>
    <n v="1004"/>
    <s v="1Sendero"/>
    <x v="1"/>
    <s v="Centro"/>
    <s v="Puerto Montt"/>
    <s v="Alerce"/>
    <s v="Puerto Montt"/>
    <n v="13"/>
    <d v="1899-12-30T13:29:00"/>
    <d v="1899-12-30T14:28:00"/>
    <d v="1899-12-30T00:59:00"/>
    <s v="KCRR56"/>
    <s v="SI"/>
    <n v="7015"/>
    <m/>
  </r>
  <r>
    <n v="1568"/>
    <n v="7016"/>
    <x v="0"/>
    <x v="6"/>
    <x v="1"/>
    <x v="0"/>
    <x v="3"/>
    <n v="1004"/>
    <s v="1Sendero"/>
    <x v="1"/>
    <s v="Centro"/>
    <s v="Puerto Montt"/>
    <s v="Alerce"/>
    <s v="Puerto Montt"/>
    <n v="14"/>
    <d v="1899-12-30T14:05:00"/>
    <d v="1899-12-30T15:10:00"/>
    <d v="1899-12-30T01:05:00"/>
    <s v="XV5859"/>
    <s v="SI"/>
    <n v="7016"/>
    <m/>
  </r>
  <r>
    <n v="1569"/>
    <n v="0"/>
    <x v="0"/>
    <x v="6"/>
    <x v="1"/>
    <x v="0"/>
    <x v="3"/>
    <n v="1004"/>
    <s v="1Sendero"/>
    <x v="1"/>
    <s v="Centro"/>
    <s v="Puerto Montt"/>
    <s v="Alerce"/>
    <s v="Puerto Montt"/>
    <n v="13"/>
    <d v="1899-12-30T13:55:00"/>
    <d v="1899-12-30T15:00:00"/>
    <d v="1899-12-30T01:05:00"/>
    <s v="TW2727"/>
    <s v="NO"/>
    <m/>
    <m/>
  </r>
  <r>
    <n v="1570"/>
    <n v="0"/>
    <x v="0"/>
    <x v="6"/>
    <x v="1"/>
    <x v="0"/>
    <x v="3"/>
    <n v="1004"/>
    <s v="1Sendero"/>
    <x v="1"/>
    <s v="Centro"/>
    <s v="Puerto Montt"/>
    <s v="Alerce"/>
    <s v="Puerto Montt"/>
    <n v="14"/>
    <d v="1899-12-30T14:06:00"/>
    <d v="1899-12-30T15:11:00"/>
    <d v="1899-12-30T01:05:00"/>
    <s v="KHSW58"/>
    <s v="NO"/>
    <m/>
    <m/>
  </r>
  <r>
    <n v="1571"/>
    <n v="7017"/>
    <x v="0"/>
    <x v="6"/>
    <x v="1"/>
    <x v="0"/>
    <x v="3"/>
    <n v="1004"/>
    <s v="1Sendero"/>
    <x v="1"/>
    <s v="Centro"/>
    <s v="Puerto Montt"/>
    <s v="Alerce"/>
    <s v="Puerto Montt"/>
    <n v="14"/>
    <d v="1899-12-30T14:32:00"/>
    <d v="1899-12-30T15:51:00"/>
    <d v="1899-12-30T01:19:00"/>
    <s v="PRXY57"/>
    <s v="SI"/>
    <n v="7017"/>
    <m/>
  </r>
  <r>
    <n v="1572"/>
    <n v="0"/>
    <x v="0"/>
    <x v="6"/>
    <x v="1"/>
    <x v="0"/>
    <x v="3"/>
    <n v="1004"/>
    <s v="1Sendero"/>
    <x v="1"/>
    <s v="Centro"/>
    <s v="Puerto Montt"/>
    <s v="Alerce"/>
    <s v="Puerto Montt"/>
    <n v="14"/>
    <d v="1899-12-30T14:30:00"/>
    <d v="1899-12-30T15:35:00"/>
    <d v="1899-12-30T01:05:00"/>
    <s v="BVBC52"/>
    <s v="NO"/>
    <m/>
    <m/>
  </r>
  <r>
    <n v="1573"/>
    <n v="0"/>
    <x v="0"/>
    <x v="6"/>
    <x v="1"/>
    <x v="0"/>
    <x v="3"/>
    <n v="1004"/>
    <s v="1Sendero"/>
    <x v="1"/>
    <s v="Centro"/>
    <s v="Puerto Montt"/>
    <s v="Alerce"/>
    <s v="Puerto Montt"/>
    <n v="14"/>
    <d v="1899-12-30T14:35:00"/>
    <d v="1899-12-30T15:40:00"/>
    <d v="1899-12-30T01:05:00"/>
    <s v="WK6955"/>
    <s v="NO"/>
    <m/>
    <m/>
  </r>
  <r>
    <n v="1574"/>
    <n v="7018"/>
    <x v="0"/>
    <x v="6"/>
    <x v="1"/>
    <x v="0"/>
    <x v="3"/>
    <n v="1004"/>
    <s v="1Sendero"/>
    <x v="1"/>
    <s v="Centro"/>
    <s v="Puerto Montt"/>
    <s v="Alerce"/>
    <s v="Puerto Montt"/>
    <n v="15"/>
    <d v="1899-12-30T15:03:00"/>
    <d v="1899-12-30T15:51:00"/>
    <d v="1899-12-30T00:48:00"/>
    <s v="LXGV45"/>
    <s v="SI"/>
    <n v="7018"/>
    <m/>
  </r>
  <r>
    <n v="1575"/>
    <n v="0"/>
    <x v="0"/>
    <x v="6"/>
    <x v="1"/>
    <x v="0"/>
    <x v="3"/>
    <n v="1004"/>
    <s v="1Sendero"/>
    <x v="1"/>
    <s v="Centro"/>
    <s v="Puerto Montt"/>
    <s v="Alerce"/>
    <s v="Puerto Montt"/>
    <n v="14"/>
    <d v="1899-12-30T14:59:00"/>
    <d v="1899-12-30T16:04:00"/>
    <d v="1899-12-30T01:05:00"/>
    <s v="WT9904"/>
    <s v="NO"/>
    <m/>
    <m/>
  </r>
  <r>
    <n v="1576"/>
    <n v="0"/>
    <x v="0"/>
    <x v="6"/>
    <x v="1"/>
    <x v="0"/>
    <x v="3"/>
    <n v="1004"/>
    <s v="1Sendero"/>
    <x v="1"/>
    <s v="Centro"/>
    <s v="Puerto Montt"/>
    <s v="Alerce"/>
    <s v="Puerto Montt"/>
    <n v="15"/>
    <d v="1899-12-30T15:13:00"/>
    <d v="1899-12-30T16:18:00"/>
    <d v="1899-12-30T01:05:00"/>
    <s v="WG3470"/>
    <s v="NO"/>
    <m/>
    <m/>
  </r>
  <r>
    <n v="1577"/>
    <n v="7019"/>
    <x v="0"/>
    <x v="6"/>
    <x v="1"/>
    <x v="0"/>
    <x v="3"/>
    <n v="1004"/>
    <s v="1Sendero"/>
    <x v="1"/>
    <s v="Centro"/>
    <s v="Puerto Montt"/>
    <s v="Alerce"/>
    <s v="Puerto Montt"/>
    <n v="15"/>
    <d v="1899-12-30T15:39:00"/>
    <d v="1899-12-30T16:50:00"/>
    <d v="1899-12-30T01:11:00"/>
    <s v="ZX3416"/>
    <s v="SI"/>
    <n v="7019"/>
    <m/>
  </r>
  <r>
    <n v="1578"/>
    <n v="0"/>
    <x v="0"/>
    <x v="6"/>
    <x v="1"/>
    <x v="0"/>
    <x v="3"/>
    <n v="1004"/>
    <s v="1Sendero"/>
    <x v="1"/>
    <s v="Centro"/>
    <s v="Puerto Montt"/>
    <s v="Alerce"/>
    <s v="Puerto Montt"/>
    <n v="15"/>
    <d v="1899-12-30T15:36:00"/>
    <d v="1899-12-30T16:41:00"/>
    <d v="1899-12-30T01:05:00"/>
    <s v="CJRV81"/>
    <s v="NO"/>
    <m/>
    <m/>
  </r>
  <r>
    <n v="1579"/>
    <n v="0"/>
    <x v="0"/>
    <x v="6"/>
    <x v="1"/>
    <x v="0"/>
    <x v="3"/>
    <n v="1004"/>
    <s v="1Sendero"/>
    <x v="1"/>
    <s v="Centro"/>
    <s v="Puerto Montt"/>
    <s v="Alerce"/>
    <s v="Puerto Montt"/>
    <n v="15"/>
    <d v="1899-12-30T15:38:00"/>
    <d v="1899-12-30T16:43:00"/>
    <d v="1899-12-30T01:05:00"/>
    <s v="WU1083"/>
    <s v="NO"/>
    <m/>
    <m/>
  </r>
  <r>
    <n v="1580"/>
    <n v="0"/>
    <x v="0"/>
    <x v="6"/>
    <x v="1"/>
    <x v="0"/>
    <x v="3"/>
    <n v="1004"/>
    <s v="1Sendero"/>
    <x v="1"/>
    <s v="Centro"/>
    <s v="Puerto Montt"/>
    <s v="Alerce"/>
    <s v="Puerto Montt"/>
    <n v="15"/>
    <d v="1899-12-30T15:41:00"/>
    <d v="1899-12-30T16:46:00"/>
    <d v="1899-12-30T01:05:00"/>
    <s v="ZS3048"/>
    <s v="NO"/>
    <m/>
    <m/>
  </r>
  <r>
    <n v="1581"/>
    <n v="7020"/>
    <x v="0"/>
    <x v="6"/>
    <x v="1"/>
    <x v="0"/>
    <x v="3"/>
    <n v="1004"/>
    <s v="1Sendero"/>
    <x v="1"/>
    <s v="Centro"/>
    <s v="Puerto Montt"/>
    <s v="Alerce"/>
    <s v="Puerto Montt"/>
    <n v="16"/>
    <d v="1899-12-30T16:05:00"/>
    <d v="1899-12-30T17:17:00"/>
    <d v="1899-12-30T01:12:00"/>
    <s v="XU8340"/>
    <s v="SI"/>
    <n v="7020"/>
    <m/>
  </r>
  <r>
    <n v="1582"/>
    <n v="7021"/>
    <x v="0"/>
    <x v="6"/>
    <x v="1"/>
    <x v="0"/>
    <x v="3"/>
    <n v="1004"/>
    <s v="1Sendero"/>
    <x v="1"/>
    <s v="Centro"/>
    <s v="Puerto Montt"/>
    <s v="Alerce"/>
    <s v="Puerto Montt"/>
    <n v="16"/>
    <d v="1899-12-30T16:37:00"/>
    <d v="1899-12-30T17:38:00"/>
    <d v="1899-12-30T01:01:00"/>
    <s v="RGGR48"/>
    <s v="SI"/>
    <n v="7021"/>
    <m/>
  </r>
  <r>
    <n v="1583"/>
    <n v="0"/>
    <x v="0"/>
    <x v="6"/>
    <x v="1"/>
    <x v="0"/>
    <x v="3"/>
    <n v="1004"/>
    <s v="1Sendero"/>
    <x v="1"/>
    <s v="Centro"/>
    <s v="Puerto Montt"/>
    <s v="Alerce"/>
    <s v="Puerto Montt"/>
    <n v="16"/>
    <d v="1899-12-30T16:35:00"/>
    <d v="1899-12-30T17:40:00"/>
    <d v="1899-12-30T01:05:00"/>
    <s v="PCJV58"/>
    <s v="NO"/>
    <m/>
    <m/>
  </r>
  <r>
    <n v="1584"/>
    <n v="0"/>
    <x v="0"/>
    <x v="6"/>
    <x v="1"/>
    <x v="0"/>
    <x v="3"/>
    <n v="1004"/>
    <s v="1Sendero"/>
    <x v="1"/>
    <s v="Centro"/>
    <s v="Puerto Montt"/>
    <s v="Alerce"/>
    <s v="Puerto Montt"/>
    <n v="16"/>
    <d v="1899-12-30T16:40:00"/>
    <d v="1899-12-30T17:45:00"/>
    <d v="1899-12-30T01:05:00"/>
    <s v="FFXG90"/>
    <s v="NO"/>
    <m/>
    <m/>
  </r>
  <r>
    <n v="1585"/>
    <n v="0"/>
    <x v="0"/>
    <x v="6"/>
    <x v="1"/>
    <x v="0"/>
    <x v="3"/>
    <n v="1004"/>
    <s v="1Sendero"/>
    <x v="1"/>
    <s v="Centro"/>
    <s v="Puerto Montt"/>
    <s v="Alerce"/>
    <s v="Puerto Montt"/>
    <n v="16"/>
    <d v="1899-12-30T16:45:00"/>
    <d v="1899-12-30T17:50:00"/>
    <d v="1899-12-30T01:05:00"/>
    <s v="KJCZ78"/>
    <s v="NO"/>
    <m/>
    <m/>
  </r>
  <r>
    <n v="1586"/>
    <n v="7022"/>
    <x v="0"/>
    <x v="6"/>
    <x v="1"/>
    <x v="0"/>
    <x v="3"/>
    <n v="1004"/>
    <s v="1Sendero"/>
    <x v="1"/>
    <s v="Centro"/>
    <s v="Puerto Montt"/>
    <s v="Alerce"/>
    <s v="Puerto Montt"/>
    <n v="17"/>
    <d v="1899-12-30T17:09:00"/>
    <d v="1899-12-30T18:04:00"/>
    <d v="1899-12-30T00:55:00"/>
    <s v="YR9970"/>
    <s v="SI"/>
    <n v="7022"/>
    <m/>
  </r>
  <r>
    <n v="1587"/>
    <n v="0"/>
    <x v="0"/>
    <x v="6"/>
    <x v="1"/>
    <x v="0"/>
    <x v="3"/>
    <n v="1004"/>
    <s v="1Sendero"/>
    <x v="1"/>
    <s v="Centro"/>
    <s v="Puerto Montt"/>
    <s v="Alerce"/>
    <s v="Puerto Montt"/>
    <n v="16"/>
    <d v="1899-12-30T16:55:00"/>
    <d v="1899-12-30T17:55:00"/>
    <d v="1899-12-30T01:00:00"/>
    <s v="BPTK92"/>
    <s v="NO"/>
    <m/>
    <m/>
  </r>
  <r>
    <n v="1588"/>
    <n v="7023"/>
    <x v="0"/>
    <x v="6"/>
    <x v="1"/>
    <x v="0"/>
    <x v="3"/>
    <n v="1004"/>
    <s v="1Sendero"/>
    <x v="1"/>
    <s v="Centro"/>
    <s v="Puerto Montt"/>
    <s v="Alerce"/>
    <s v="Puerto Montt"/>
    <n v="17"/>
    <d v="1899-12-30T17:31:00"/>
    <d v="1899-12-30T18:49:00"/>
    <d v="1899-12-30T01:18:00"/>
    <s v="WY4648"/>
    <s v="SI"/>
    <n v="7023"/>
    <m/>
  </r>
  <r>
    <n v="1589"/>
    <n v="0"/>
    <x v="0"/>
    <x v="6"/>
    <x v="1"/>
    <x v="0"/>
    <x v="3"/>
    <n v="1004"/>
    <s v="1Sendero"/>
    <x v="1"/>
    <s v="Centro"/>
    <s v="Puerto Montt"/>
    <s v="Alerce"/>
    <s v="Puerto Montt"/>
    <n v="17"/>
    <d v="1899-12-30T17:08:00"/>
    <d v="1899-12-30T18:13:00"/>
    <d v="1899-12-30T01:05:00"/>
    <s v="XZ1423"/>
    <s v="NO"/>
    <m/>
    <m/>
  </r>
  <r>
    <n v="1590"/>
    <n v="0"/>
    <x v="0"/>
    <x v="6"/>
    <x v="1"/>
    <x v="0"/>
    <x v="3"/>
    <n v="1004"/>
    <s v="1Sendero"/>
    <x v="1"/>
    <s v="Centro"/>
    <s v="Puerto Montt"/>
    <s v="Alerce"/>
    <s v="Puerto Montt"/>
    <n v="17"/>
    <d v="1899-12-30T17:10:00"/>
    <d v="1899-12-30T18:15:00"/>
    <d v="1899-12-30T01:05:00"/>
    <s v="FVRF88"/>
    <s v="NO"/>
    <m/>
    <m/>
  </r>
  <r>
    <n v="1591"/>
    <n v="7024"/>
    <x v="0"/>
    <x v="6"/>
    <x v="1"/>
    <x v="0"/>
    <x v="3"/>
    <n v="1004"/>
    <s v="1Sendero"/>
    <x v="1"/>
    <s v="Centro"/>
    <s v="Puerto Montt"/>
    <s v="Alerce"/>
    <s v="Puerto Montt"/>
    <n v="18"/>
    <d v="1899-12-30T18:01:00"/>
    <d v="1899-12-30T19:10:00"/>
    <d v="1899-12-30T01:09:00"/>
    <s v="WD7632"/>
    <s v="SI"/>
    <n v="7024"/>
    <m/>
  </r>
  <r>
    <n v="1592"/>
    <n v="0"/>
    <x v="0"/>
    <x v="6"/>
    <x v="1"/>
    <x v="0"/>
    <x v="3"/>
    <n v="1004"/>
    <s v="1Sendero"/>
    <x v="1"/>
    <s v="Centro"/>
    <s v="Puerto Montt"/>
    <s v="Alerce"/>
    <s v="Puerto Montt"/>
    <n v="17"/>
    <d v="1899-12-30T17:36:00"/>
    <d v="1899-12-30T18:41:00"/>
    <d v="1899-12-30T01:05:00"/>
    <s v="WG3470"/>
    <s v="NO"/>
    <m/>
    <m/>
  </r>
  <r>
    <n v="1593"/>
    <n v="0"/>
    <x v="0"/>
    <x v="6"/>
    <x v="1"/>
    <x v="0"/>
    <x v="3"/>
    <n v="1004"/>
    <s v="1Sendero"/>
    <x v="1"/>
    <s v="Centro"/>
    <s v="Puerto Montt"/>
    <s v="Alerce"/>
    <s v="Puerto Montt"/>
    <n v="17"/>
    <d v="1899-12-30T17:47:00"/>
    <d v="1899-12-30T18:52:00"/>
    <d v="1899-12-30T01:05:00"/>
    <s v="WG3474"/>
    <s v="NO"/>
    <m/>
    <m/>
  </r>
  <r>
    <n v="1594"/>
    <n v="7025"/>
    <x v="0"/>
    <x v="6"/>
    <x v="1"/>
    <x v="0"/>
    <x v="3"/>
    <n v="1004"/>
    <s v="1Sendero"/>
    <x v="1"/>
    <s v="Centro"/>
    <s v="Puerto Montt"/>
    <s v="Alerce"/>
    <s v="Puerto Montt"/>
    <n v="18"/>
    <d v="1899-12-30T18:00:00"/>
    <d v="1899-12-30T18:55:00"/>
    <d v="1899-12-30T00:55:00"/>
    <s v="WU1075"/>
    <s v="SI"/>
    <n v="7025"/>
    <m/>
  </r>
  <r>
    <n v="1595"/>
    <n v="0"/>
    <x v="0"/>
    <x v="6"/>
    <x v="1"/>
    <x v="0"/>
    <x v="3"/>
    <n v="1004"/>
    <s v="1Sendero"/>
    <x v="1"/>
    <s v="Centro"/>
    <s v="Puerto Montt"/>
    <s v="Alerce"/>
    <s v="Puerto Montt"/>
    <n v="18"/>
    <d v="1899-12-30T18:23:00"/>
    <d v="1899-12-30T19:28:00"/>
    <d v="1899-12-30T01:05:00"/>
    <s v="WU1083"/>
    <s v="NO"/>
    <m/>
    <m/>
  </r>
  <r>
    <n v="1596"/>
    <n v="0"/>
    <x v="0"/>
    <x v="6"/>
    <x v="1"/>
    <x v="0"/>
    <x v="3"/>
    <n v="1004"/>
    <s v="1Sendero"/>
    <x v="1"/>
    <s v="Centro"/>
    <s v="Puerto Montt"/>
    <s v="Alerce"/>
    <s v="Puerto Montt"/>
    <n v="18"/>
    <d v="1899-12-30T18:30:00"/>
    <d v="1899-12-30T19:35:00"/>
    <d v="1899-12-30T01:05:00"/>
    <s v="WR1377"/>
    <s v="NO"/>
    <m/>
    <m/>
  </r>
  <r>
    <n v="1597"/>
    <n v="0"/>
    <x v="0"/>
    <x v="6"/>
    <x v="1"/>
    <x v="0"/>
    <x v="3"/>
    <n v="1004"/>
    <s v="1Sendero"/>
    <x v="1"/>
    <s v="Centro"/>
    <s v="Puerto Montt"/>
    <s v="Alerce"/>
    <s v="Puerto Montt"/>
    <n v="18"/>
    <d v="1899-12-30T18:38:00"/>
    <d v="1899-12-30T19:43:00"/>
    <d v="1899-12-30T01:05:00"/>
    <s v="FSKZ57"/>
    <s v="NO"/>
    <m/>
    <m/>
  </r>
  <r>
    <n v="1598"/>
    <n v="7026"/>
    <x v="0"/>
    <x v="6"/>
    <x v="1"/>
    <x v="0"/>
    <x v="3"/>
    <n v="1004"/>
    <s v="1Sendero"/>
    <x v="1"/>
    <s v="Centro"/>
    <s v="Puerto Montt"/>
    <s v="Alerce"/>
    <s v="Puerto Montt"/>
    <n v="19"/>
    <d v="1899-12-30T19:00:00"/>
    <d v="1899-12-30T20:07:00"/>
    <d v="1899-12-30T01:07:00"/>
    <s v="VU7285"/>
    <s v="SI"/>
    <n v="7026"/>
    <m/>
  </r>
  <r>
    <n v="1599"/>
    <n v="0"/>
    <x v="0"/>
    <x v="6"/>
    <x v="1"/>
    <x v="0"/>
    <x v="3"/>
    <n v="1004"/>
    <s v="1Sendero"/>
    <x v="1"/>
    <s v="Centro"/>
    <s v="Puerto Montt"/>
    <s v="Alerce"/>
    <s v="Puerto Montt"/>
    <n v="18"/>
    <d v="1899-12-30T18:47:00"/>
    <d v="1899-12-30T19:52:00"/>
    <d v="1899-12-30T01:05:00"/>
    <s v="PRSV23"/>
    <s v="NO"/>
    <m/>
    <m/>
  </r>
  <r>
    <n v="1600"/>
    <n v="7027"/>
    <x v="0"/>
    <x v="6"/>
    <x v="1"/>
    <x v="0"/>
    <x v="3"/>
    <n v="1004"/>
    <s v="1Sendero"/>
    <x v="1"/>
    <s v="Centro"/>
    <s v="Puerto Montt"/>
    <s v="Alerce"/>
    <s v="Puerto Montt"/>
    <n v="19"/>
    <d v="1899-12-30T19:33:00"/>
    <d v="1899-12-30T20:40:00"/>
    <d v="1899-12-30T01:07:00"/>
    <s v="HJPL73"/>
    <s v="SI"/>
    <n v="7027"/>
    <m/>
  </r>
  <r>
    <n v="1601"/>
    <n v="7999"/>
    <x v="0"/>
    <x v="4"/>
    <x v="2"/>
    <x v="0"/>
    <x v="3"/>
    <n v="1001"/>
    <s v="1E"/>
    <x v="0"/>
    <s v="Alerce"/>
    <s v="Puerto Montt"/>
    <s v="Terminal de Buses"/>
    <s v="Puerto Montt"/>
    <n v="9"/>
    <d v="1899-12-30T09:22:00"/>
    <d v="1899-12-30T10:45:00"/>
    <d v="1899-12-30T01:23:00"/>
    <s v="XN5328"/>
    <s v="SI"/>
    <n v="7999"/>
    <m/>
  </r>
  <r>
    <n v="1602"/>
    <n v="8000"/>
    <x v="0"/>
    <x v="4"/>
    <x v="2"/>
    <x v="0"/>
    <x v="3"/>
    <n v="1001"/>
    <s v="1E"/>
    <x v="0"/>
    <s v="Alerce"/>
    <s v="Puerto Montt"/>
    <s v="Terminal de Buses"/>
    <s v="Puerto Montt"/>
    <n v="9"/>
    <d v="1899-12-30T09:35:00"/>
    <d v="1899-12-30T10:55:00"/>
    <d v="1899-12-30T01:20:00"/>
    <s v="WT9904"/>
    <s v="SI"/>
    <n v="8000"/>
    <m/>
  </r>
  <r>
    <n v="1603"/>
    <n v="8001"/>
    <x v="0"/>
    <x v="4"/>
    <x v="2"/>
    <x v="0"/>
    <x v="3"/>
    <n v="1001"/>
    <s v="1E"/>
    <x v="0"/>
    <s v="Alerce"/>
    <s v="Puerto Montt"/>
    <s v="Terminal de Buses"/>
    <s v="Puerto Montt"/>
    <n v="10"/>
    <d v="1899-12-30T10:05:00"/>
    <d v="1899-12-30T11:15:00"/>
    <d v="1899-12-30T01:10:00"/>
    <s v="KJSL42"/>
    <s v="SI"/>
    <n v="8001"/>
    <m/>
  </r>
  <r>
    <n v="1604"/>
    <n v="0"/>
    <x v="0"/>
    <x v="4"/>
    <x v="2"/>
    <x v="0"/>
    <x v="3"/>
    <n v="1001"/>
    <s v="1E"/>
    <x v="0"/>
    <s v="Alerce"/>
    <s v="Puerto Montt"/>
    <s v="Terminal de Buses"/>
    <s v="Puerto Montt"/>
    <n v="10"/>
    <d v="1899-12-30T10:20:00"/>
    <d v="1899-12-30T11:39:00"/>
    <d v="1899-12-30T01:19:00"/>
    <s v="XN5328"/>
    <s v="NO"/>
    <m/>
    <m/>
  </r>
  <r>
    <n v="1605"/>
    <n v="8002"/>
    <x v="0"/>
    <x v="4"/>
    <x v="2"/>
    <x v="0"/>
    <x v="3"/>
    <n v="1001"/>
    <s v="1E"/>
    <x v="0"/>
    <s v="Alerce"/>
    <s v="Puerto Montt"/>
    <s v="Terminal de Buses"/>
    <s v="Puerto Montt"/>
    <n v="10"/>
    <d v="1899-12-30T10:32:00"/>
    <d v="1899-12-30T11:59:00"/>
    <d v="1899-12-30T01:27:00"/>
    <s v="HJPL73"/>
    <s v="SI"/>
    <n v="8002"/>
    <m/>
  </r>
  <r>
    <n v="1606"/>
    <n v="0"/>
    <x v="0"/>
    <x v="4"/>
    <x v="2"/>
    <x v="0"/>
    <x v="3"/>
    <n v="1001"/>
    <s v="1E"/>
    <x v="0"/>
    <s v="Alerce"/>
    <s v="Puerto Montt"/>
    <s v="Terminal de Buses"/>
    <s v="Puerto Montt"/>
    <n v="10"/>
    <d v="1899-12-30T10:44:00"/>
    <d v="1899-12-30T12:03:00"/>
    <d v="1899-12-30T01:19:00"/>
    <s v="KHSW58"/>
    <s v="NO"/>
    <m/>
    <m/>
  </r>
  <r>
    <n v="1607"/>
    <n v="0"/>
    <x v="0"/>
    <x v="4"/>
    <x v="2"/>
    <x v="0"/>
    <x v="3"/>
    <n v="1001"/>
    <s v="1E"/>
    <x v="0"/>
    <s v="Alerce"/>
    <s v="Puerto Montt"/>
    <s v="Terminal de Buses"/>
    <s v="Puerto Montt"/>
    <n v="10"/>
    <d v="1899-12-30T10:47:00"/>
    <d v="1899-12-30T12:06:00"/>
    <d v="1899-12-30T01:19:00"/>
    <s v="BGDX45"/>
    <s v="NO"/>
    <m/>
    <m/>
  </r>
  <r>
    <n v="1608"/>
    <n v="8003"/>
    <x v="0"/>
    <x v="4"/>
    <x v="2"/>
    <x v="0"/>
    <x v="3"/>
    <n v="1001"/>
    <s v="1E"/>
    <x v="0"/>
    <s v="Alerce"/>
    <s v="Puerto Montt"/>
    <s v="Terminal de Buses"/>
    <s v="Puerto Montt"/>
    <n v="11"/>
    <d v="1899-12-30T11:04:00"/>
    <d v="1899-12-30T12:25:00"/>
    <d v="1899-12-30T01:21:00"/>
    <s v="PZZB45"/>
    <s v="SI"/>
    <n v="8003"/>
    <m/>
  </r>
  <r>
    <n v="1609"/>
    <n v="0"/>
    <x v="0"/>
    <x v="4"/>
    <x v="2"/>
    <x v="0"/>
    <x v="3"/>
    <n v="1001"/>
    <s v="1E"/>
    <x v="0"/>
    <s v="Alerce"/>
    <s v="Puerto Montt"/>
    <s v="Terminal de Buses"/>
    <s v="Puerto Montt"/>
    <n v="11"/>
    <d v="1899-12-30T11:21:00"/>
    <d v="1899-12-30T12:40:00"/>
    <d v="1899-12-30T01:19:00"/>
    <s v="WK6972"/>
    <s v="NO"/>
    <m/>
    <m/>
  </r>
  <r>
    <n v="1610"/>
    <n v="8004"/>
    <x v="0"/>
    <x v="4"/>
    <x v="2"/>
    <x v="0"/>
    <x v="3"/>
    <n v="1001"/>
    <s v="1E"/>
    <x v="0"/>
    <s v="Alerce"/>
    <s v="Puerto Montt"/>
    <s v="Terminal de Buses"/>
    <s v="Puerto Montt"/>
    <n v="11"/>
    <d v="1899-12-30T11:32:00"/>
    <d v="1899-12-30T12:57:00"/>
    <d v="1899-12-30T01:25:00"/>
    <s v="XZ1423"/>
    <s v="SI"/>
    <n v="8004"/>
    <m/>
  </r>
  <r>
    <n v="1611"/>
    <n v="0"/>
    <x v="0"/>
    <x v="4"/>
    <x v="2"/>
    <x v="0"/>
    <x v="3"/>
    <n v="1001"/>
    <s v="1E"/>
    <x v="0"/>
    <s v="Alerce"/>
    <s v="Puerto Montt"/>
    <s v="Terminal de Buses"/>
    <s v="Puerto Montt"/>
    <n v="11"/>
    <d v="1899-12-30T11:55:00"/>
    <d v="1899-12-30T13:14:00"/>
    <d v="1899-12-30T01:19:00"/>
    <s v="XU8340"/>
    <s v="NO"/>
    <m/>
    <m/>
  </r>
  <r>
    <n v="1612"/>
    <n v="0"/>
    <x v="0"/>
    <x v="4"/>
    <x v="2"/>
    <x v="0"/>
    <x v="3"/>
    <n v="1001"/>
    <s v="1E"/>
    <x v="0"/>
    <s v="Alerce"/>
    <s v="Puerto Montt"/>
    <s v="Terminal de Buses"/>
    <s v="Puerto Montt"/>
    <n v="12"/>
    <d v="1899-12-30T12:07:00"/>
    <d v="1899-12-30T13:26:00"/>
    <d v="1899-12-30T01:19:00"/>
    <s v="WY4408"/>
    <s v="NO"/>
    <m/>
    <m/>
  </r>
  <r>
    <n v="1613"/>
    <n v="8005"/>
    <x v="0"/>
    <x v="4"/>
    <x v="2"/>
    <x v="0"/>
    <x v="3"/>
    <n v="1001"/>
    <s v="1E"/>
    <x v="0"/>
    <s v="Alerce"/>
    <s v="Puerto Montt"/>
    <s v="Terminal de Buses"/>
    <s v="Puerto Montt"/>
    <n v="12"/>
    <d v="1899-12-30T12:10:00"/>
    <d v="1899-12-30T13:35:00"/>
    <d v="1899-12-30T01:25:00"/>
    <s v="ZS3048"/>
    <s v="SI"/>
    <n v="8005"/>
    <m/>
  </r>
  <r>
    <n v="1614"/>
    <n v="0"/>
    <x v="0"/>
    <x v="4"/>
    <x v="2"/>
    <x v="0"/>
    <x v="3"/>
    <n v="1001"/>
    <s v="1E"/>
    <x v="0"/>
    <s v="Alerce"/>
    <s v="Puerto Montt"/>
    <s v="Terminal de Buses"/>
    <s v="Puerto Montt"/>
    <n v="12"/>
    <d v="1899-12-30T12:13:00"/>
    <d v="1899-12-30T13:32:00"/>
    <d v="1899-12-30T01:19:00"/>
    <s v="XR9044"/>
    <s v="NO"/>
    <m/>
    <m/>
  </r>
  <r>
    <n v="1615"/>
    <n v="0"/>
    <x v="0"/>
    <x v="4"/>
    <x v="2"/>
    <x v="0"/>
    <x v="3"/>
    <n v="1001"/>
    <s v="1E"/>
    <x v="0"/>
    <s v="Alerce"/>
    <s v="Puerto Montt"/>
    <s v="Terminal de Buses"/>
    <s v="Puerto Montt"/>
    <n v="12"/>
    <d v="1899-12-30T12:46:00"/>
    <d v="1899-12-30T14:05:00"/>
    <d v="1899-12-30T01:19:00"/>
    <s v="CJRV81"/>
    <s v="NO"/>
    <m/>
    <m/>
  </r>
  <r>
    <n v="1616"/>
    <n v="0"/>
    <x v="0"/>
    <x v="4"/>
    <x v="2"/>
    <x v="0"/>
    <x v="3"/>
    <n v="1001"/>
    <s v="1E"/>
    <x v="0"/>
    <s v="Alerce"/>
    <s v="Puerto Montt"/>
    <s v="Terminal de Buses"/>
    <s v="Puerto Montt"/>
    <n v="12"/>
    <d v="1899-12-30T12:52:00"/>
    <d v="1899-12-30T14:11:00"/>
    <d v="1899-12-30T01:19:00"/>
    <s v="FHBJ32"/>
    <s v="NO"/>
    <m/>
    <m/>
  </r>
  <r>
    <n v="1617"/>
    <n v="8006"/>
    <x v="0"/>
    <x v="4"/>
    <x v="2"/>
    <x v="0"/>
    <x v="3"/>
    <n v="1001"/>
    <s v="1E"/>
    <x v="0"/>
    <s v="Alerce"/>
    <s v="Puerto Montt"/>
    <s v="Terminal de Buses"/>
    <s v="Puerto Montt"/>
    <n v="12"/>
    <d v="1899-12-30T12:58:00"/>
    <d v="1899-12-30T14:06:00"/>
    <d v="1899-12-30T01:08:00"/>
    <s v="WK6955"/>
    <s v="SI"/>
    <n v="8006"/>
    <m/>
  </r>
  <r>
    <n v="1618"/>
    <n v="8007"/>
    <x v="0"/>
    <x v="4"/>
    <x v="2"/>
    <x v="0"/>
    <x v="3"/>
    <n v="1001"/>
    <s v="1E"/>
    <x v="0"/>
    <s v="Alerce"/>
    <s v="Puerto Montt"/>
    <s v="Terminal de Buses"/>
    <s v="Puerto Montt"/>
    <n v="13"/>
    <d v="1899-12-30T13:30:00"/>
    <d v="1899-12-30T14:44:00"/>
    <d v="1899-12-30T01:14:00"/>
    <s v="RBXL21"/>
    <s v="SI"/>
    <n v="8007"/>
    <m/>
  </r>
  <r>
    <n v="1619"/>
    <n v="8008"/>
    <x v="0"/>
    <x v="4"/>
    <x v="2"/>
    <x v="0"/>
    <x v="3"/>
    <n v="1001"/>
    <s v="1E"/>
    <x v="0"/>
    <s v="Alerce"/>
    <s v="Puerto Montt"/>
    <s v="Terminal de Buses"/>
    <s v="Puerto Montt"/>
    <n v="14"/>
    <d v="1899-12-30T14:19:00"/>
    <d v="1899-12-30T15:31:00"/>
    <d v="1899-12-30T01:12:00"/>
    <s v="BPTK92"/>
    <s v="SI"/>
    <n v="8008"/>
    <m/>
  </r>
  <r>
    <n v="1620"/>
    <n v="8009"/>
    <x v="0"/>
    <x v="4"/>
    <x v="2"/>
    <x v="0"/>
    <x v="3"/>
    <n v="1001"/>
    <s v="1E"/>
    <x v="0"/>
    <s v="Alerce"/>
    <s v="Puerto Montt"/>
    <s v="Terminal de Buses"/>
    <s v="Puerto Montt"/>
    <n v="15"/>
    <d v="1899-12-30T15:05:00"/>
    <d v="1899-12-30T16:20:00"/>
    <d v="1899-12-30T01:15:00"/>
    <s v="WY4648"/>
    <s v="SI"/>
    <n v="8009"/>
    <m/>
  </r>
  <r>
    <n v="1621"/>
    <n v="7999"/>
    <x v="0"/>
    <x v="4"/>
    <x v="2"/>
    <x v="0"/>
    <x v="3"/>
    <n v="1001"/>
    <s v="1E"/>
    <x v="1"/>
    <s v="Terminal de Buses"/>
    <s v="Puerto Montt"/>
    <s v="Alerce"/>
    <s v="Puerto Montt"/>
    <n v="10"/>
    <d v="1899-12-30T10:45:00"/>
    <d v="1899-12-30T12:04:00"/>
    <d v="1899-12-30T01:19:00"/>
    <s v="XN5328"/>
    <s v="SI"/>
    <n v="7999"/>
    <m/>
  </r>
  <r>
    <n v="1622"/>
    <n v="8000"/>
    <x v="0"/>
    <x v="4"/>
    <x v="2"/>
    <x v="0"/>
    <x v="3"/>
    <n v="1001"/>
    <s v="1E"/>
    <x v="1"/>
    <s v="Terminal de Buses"/>
    <s v="Puerto Montt"/>
    <s v="Alerce"/>
    <s v="Puerto Montt"/>
    <n v="10"/>
    <d v="1899-12-30T10:55:00"/>
    <d v="1899-12-30T12:12:00"/>
    <d v="1899-12-30T01:17:00"/>
    <s v="WT9904"/>
    <s v="SI"/>
    <n v="8000"/>
    <m/>
  </r>
  <r>
    <n v="1623"/>
    <n v="8001"/>
    <x v="0"/>
    <x v="4"/>
    <x v="2"/>
    <x v="0"/>
    <x v="3"/>
    <n v="1001"/>
    <s v="1E"/>
    <x v="1"/>
    <s v="Terminal de Buses"/>
    <s v="Puerto Montt"/>
    <s v="Alerce"/>
    <s v="Puerto Montt"/>
    <n v="11"/>
    <d v="1899-12-30T11:15:00"/>
    <d v="1899-12-30T12:11:00"/>
    <d v="1899-12-30T00:56:00"/>
    <s v="KJSL42"/>
    <s v="SI"/>
    <n v="8001"/>
    <m/>
  </r>
  <r>
    <n v="1624"/>
    <n v="0"/>
    <x v="0"/>
    <x v="4"/>
    <x v="2"/>
    <x v="0"/>
    <x v="3"/>
    <n v="1001"/>
    <s v="1E"/>
    <x v="1"/>
    <s v="Terminal de Buses"/>
    <s v="Puerto Montt"/>
    <s v="Alerce"/>
    <s v="Puerto Montt"/>
    <n v="11"/>
    <d v="1899-12-30T11:39:00"/>
    <d v="1899-12-30T12:45:00"/>
    <d v="1899-12-30T01:06:00"/>
    <s v="XN5328"/>
    <s v="NO"/>
    <m/>
    <m/>
  </r>
  <r>
    <n v="1625"/>
    <n v="8002"/>
    <x v="0"/>
    <x v="4"/>
    <x v="2"/>
    <x v="0"/>
    <x v="3"/>
    <n v="1001"/>
    <s v="1E"/>
    <x v="1"/>
    <s v="Terminal de Buses"/>
    <s v="Puerto Montt"/>
    <s v="Alerce"/>
    <s v="Puerto Montt"/>
    <n v="11"/>
    <d v="1899-12-30T11:59:00"/>
    <d v="1899-12-30T12:57:00"/>
    <d v="1899-12-30T00:58:00"/>
    <s v="HJPL73"/>
    <s v="SI"/>
    <n v="8002"/>
    <m/>
  </r>
  <r>
    <n v="1626"/>
    <n v="0"/>
    <x v="0"/>
    <x v="4"/>
    <x v="2"/>
    <x v="0"/>
    <x v="3"/>
    <n v="1001"/>
    <s v="1E"/>
    <x v="1"/>
    <s v="Terminal de Buses"/>
    <s v="Puerto Montt"/>
    <s v="Alerce"/>
    <s v="Puerto Montt"/>
    <n v="12"/>
    <d v="1899-12-30T12:03:00"/>
    <d v="1899-12-30T13:09:00"/>
    <d v="1899-12-30T01:06:00"/>
    <s v="KHSW58"/>
    <s v="NO"/>
    <m/>
    <m/>
  </r>
  <r>
    <n v="1627"/>
    <n v="0"/>
    <x v="0"/>
    <x v="4"/>
    <x v="2"/>
    <x v="0"/>
    <x v="3"/>
    <n v="1001"/>
    <s v="1E"/>
    <x v="1"/>
    <s v="Terminal de Buses"/>
    <s v="Puerto Montt"/>
    <s v="Alerce"/>
    <s v="Puerto Montt"/>
    <n v="12"/>
    <d v="1899-12-30T12:06:00"/>
    <d v="1899-12-30T13:12:00"/>
    <d v="1899-12-30T01:06:00"/>
    <s v="BGDX45"/>
    <s v="NO"/>
    <m/>
    <m/>
  </r>
  <r>
    <n v="1628"/>
    <n v="8003"/>
    <x v="0"/>
    <x v="4"/>
    <x v="2"/>
    <x v="0"/>
    <x v="3"/>
    <n v="1001"/>
    <s v="1E"/>
    <x v="1"/>
    <s v="Terminal de Buses"/>
    <s v="Puerto Montt"/>
    <s v="Alerce"/>
    <s v="Puerto Montt"/>
    <n v="12"/>
    <d v="1899-12-30T12:25:00"/>
    <d v="1899-12-30T13:39:00"/>
    <d v="1899-12-30T01:14:00"/>
    <s v="PZZB45"/>
    <s v="SI"/>
    <n v="8003"/>
    <m/>
  </r>
  <r>
    <n v="1629"/>
    <n v="0"/>
    <x v="0"/>
    <x v="4"/>
    <x v="2"/>
    <x v="0"/>
    <x v="3"/>
    <n v="1001"/>
    <s v="1E"/>
    <x v="1"/>
    <s v="Terminal de Buses"/>
    <s v="Puerto Montt"/>
    <s v="Alerce"/>
    <s v="Puerto Montt"/>
    <n v="12"/>
    <d v="1899-12-30T12:40:00"/>
    <d v="1899-12-30T13:46:00"/>
    <d v="1899-12-30T01:06:00"/>
    <s v="WK6972"/>
    <s v="NO"/>
    <m/>
    <m/>
  </r>
  <r>
    <n v="1630"/>
    <n v="8004"/>
    <x v="0"/>
    <x v="4"/>
    <x v="2"/>
    <x v="0"/>
    <x v="3"/>
    <n v="1001"/>
    <s v="1E"/>
    <x v="1"/>
    <s v="Terminal de Buses"/>
    <s v="Puerto Montt"/>
    <s v="Alerce"/>
    <s v="Puerto Montt"/>
    <n v="12"/>
    <d v="1899-12-30T12:57:00"/>
    <d v="1899-12-30T13:57:00"/>
    <d v="1899-12-30T01:00:00"/>
    <s v="XZ1423"/>
    <s v="SI"/>
    <n v="8004"/>
    <m/>
  </r>
  <r>
    <n v="1631"/>
    <n v="0"/>
    <x v="0"/>
    <x v="4"/>
    <x v="2"/>
    <x v="0"/>
    <x v="3"/>
    <n v="1001"/>
    <s v="1E"/>
    <x v="1"/>
    <s v="Terminal de Buses"/>
    <s v="Puerto Montt"/>
    <s v="Alerce"/>
    <s v="Puerto Montt"/>
    <n v="12"/>
    <d v="1899-12-30T12:59:00"/>
    <d v="1899-12-30T14:05:00"/>
    <d v="1899-12-30T01:06:00"/>
    <s v="XU8340"/>
    <s v="NO"/>
    <m/>
    <m/>
  </r>
  <r>
    <n v="1633"/>
    <n v="8005"/>
    <x v="0"/>
    <x v="4"/>
    <x v="2"/>
    <x v="0"/>
    <x v="3"/>
    <n v="1001"/>
    <s v="1E"/>
    <x v="1"/>
    <s v="Terminal de Buses"/>
    <s v="Puerto Montt"/>
    <s v="Alerce"/>
    <s v="Puerto Montt"/>
    <n v="13"/>
    <d v="1899-12-30T13:35:00"/>
    <d v="1899-12-30T14:32:00"/>
    <d v="1899-12-30T00:57:00"/>
    <s v="ZS3048"/>
    <s v="SI"/>
    <n v="8005"/>
    <m/>
  </r>
  <r>
    <n v="1634"/>
    <n v="0"/>
    <x v="0"/>
    <x v="4"/>
    <x v="2"/>
    <x v="0"/>
    <x v="3"/>
    <n v="1001"/>
    <s v="1E"/>
    <x v="1"/>
    <s v="Terminal de Buses"/>
    <s v="Puerto Montt"/>
    <s v="Alerce"/>
    <s v="Puerto Montt"/>
    <n v="13"/>
    <d v="1899-12-30T13:32:00"/>
    <d v="1899-12-30T14:38:00"/>
    <d v="1899-12-30T01:06:00"/>
    <s v="XR9044"/>
    <s v="NO"/>
    <m/>
    <m/>
  </r>
  <r>
    <n v="1635"/>
    <n v="0"/>
    <x v="0"/>
    <x v="4"/>
    <x v="2"/>
    <x v="0"/>
    <x v="3"/>
    <n v="1001"/>
    <s v="1E"/>
    <x v="1"/>
    <s v="Terminal de Buses"/>
    <s v="Puerto Montt"/>
    <s v="Alerce"/>
    <s v="Puerto Montt"/>
    <n v="14"/>
    <d v="1899-12-30T14:05:00"/>
    <d v="1899-12-30T15:11:00"/>
    <d v="1899-12-30T01:06:00"/>
    <s v="CJRV81"/>
    <s v="NO"/>
    <m/>
    <m/>
  </r>
  <r>
    <n v="1636"/>
    <n v="0"/>
    <x v="0"/>
    <x v="4"/>
    <x v="2"/>
    <x v="0"/>
    <x v="3"/>
    <n v="1001"/>
    <s v="1E"/>
    <x v="1"/>
    <s v="Terminal de Buses"/>
    <s v="Puerto Montt"/>
    <s v="Alerce"/>
    <s v="Puerto Montt"/>
    <n v="14"/>
    <d v="1899-12-30T14:11:00"/>
    <d v="1899-12-30T15:17:00"/>
    <d v="1899-12-30T01:06:00"/>
    <s v="FHBJ32"/>
    <s v="NO"/>
    <m/>
    <m/>
  </r>
  <r>
    <n v="1637"/>
    <n v="8006"/>
    <x v="0"/>
    <x v="4"/>
    <x v="2"/>
    <x v="0"/>
    <x v="3"/>
    <n v="1001"/>
    <s v="1E"/>
    <x v="1"/>
    <s v="Terminal de Buses"/>
    <s v="Puerto Montt"/>
    <s v="Alerce"/>
    <s v="Puerto Montt"/>
    <n v="14"/>
    <d v="1899-12-30T14:06:00"/>
    <d v="1899-12-30T15:10:00"/>
    <d v="1899-12-30T01:04:00"/>
    <s v="WK6955"/>
    <s v="SI"/>
    <n v="8006"/>
    <m/>
  </r>
  <r>
    <n v="1638"/>
    <n v="8007"/>
    <x v="0"/>
    <x v="4"/>
    <x v="2"/>
    <x v="0"/>
    <x v="3"/>
    <n v="1001"/>
    <s v="1E"/>
    <x v="1"/>
    <s v="Terminal de Buses"/>
    <s v="Puerto Montt"/>
    <s v="Alerce"/>
    <s v="Puerto Montt"/>
    <n v="14"/>
    <d v="1899-12-30T14:44:00"/>
    <d v="1899-12-30T15:50:00"/>
    <d v="1899-12-30T01:06:00"/>
    <s v="RBXL21"/>
    <s v="SI"/>
    <n v="8007"/>
    <m/>
  </r>
  <r>
    <n v="1639"/>
    <n v="8008"/>
    <x v="0"/>
    <x v="4"/>
    <x v="2"/>
    <x v="0"/>
    <x v="3"/>
    <n v="1001"/>
    <s v="1E"/>
    <x v="1"/>
    <s v="Terminal de Buses"/>
    <s v="Puerto Montt"/>
    <s v="Alerce"/>
    <s v="Puerto Montt"/>
    <n v="15"/>
    <d v="1899-12-30T15:31:00"/>
    <d v="1899-12-30T16:40:00"/>
    <d v="1899-12-30T01:09:00"/>
    <s v="BPTK92"/>
    <s v="SI"/>
    <n v="8008"/>
    <m/>
  </r>
  <r>
    <n v="1640"/>
    <n v="8009"/>
    <x v="0"/>
    <x v="4"/>
    <x v="2"/>
    <x v="0"/>
    <x v="3"/>
    <n v="1001"/>
    <s v="1E"/>
    <x v="1"/>
    <s v="Terminal de Buses"/>
    <s v="Puerto Montt"/>
    <s v="Alerce"/>
    <s v="Puerto Montt"/>
    <n v="16"/>
    <d v="1899-12-30T16:20:00"/>
    <d v="1899-12-30T17:38:00"/>
    <d v="1899-12-30T01:18:00"/>
    <s v="WY4648"/>
    <s v="SI"/>
    <n v="8009"/>
    <m/>
  </r>
  <r>
    <n v="1641"/>
    <n v="7500"/>
    <x v="0"/>
    <x v="4"/>
    <x v="2"/>
    <x v="0"/>
    <x v="3"/>
    <n v="1002"/>
    <s v="1B"/>
    <x v="0"/>
    <s v="Alerce"/>
    <s v="Puerto Montt"/>
    <s v="Terminal de Buses"/>
    <s v="Puerto Montt"/>
    <n v="8"/>
    <d v="1899-12-30T08:17:00"/>
    <d v="1899-12-30T09:20:00"/>
    <d v="1899-12-30T01:03:00"/>
    <s v="PCJV58"/>
    <s v="SI"/>
    <n v="7500"/>
    <m/>
  </r>
  <r>
    <n v="1642"/>
    <n v="7501"/>
    <x v="0"/>
    <x v="4"/>
    <x v="2"/>
    <x v="0"/>
    <x v="3"/>
    <n v="1002"/>
    <s v="1B"/>
    <x v="0"/>
    <s v="Alerce"/>
    <s v="Puerto Montt"/>
    <s v="Terminal de Buses"/>
    <s v="Puerto Montt"/>
    <n v="8"/>
    <d v="1899-12-30T08:35:00"/>
    <d v="1899-12-30T09:37:00"/>
    <d v="1899-12-30T01:02:00"/>
    <s v="YP1964"/>
    <s v="SI"/>
    <n v="7501"/>
    <m/>
  </r>
  <r>
    <n v="1643"/>
    <n v="7502"/>
    <x v="0"/>
    <x v="4"/>
    <x v="2"/>
    <x v="0"/>
    <x v="3"/>
    <n v="1002"/>
    <s v="1B"/>
    <x v="0"/>
    <s v="Alerce"/>
    <s v="Puerto Montt"/>
    <s v="Terminal de Buses"/>
    <s v="Puerto Montt"/>
    <n v="8"/>
    <d v="1899-12-30T08:47:00"/>
    <d v="1899-12-30T10:16:00"/>
    <d v="1899-12-30T01:29:00"/>
    <s v="BBHG43"/>
    <s v="SI"/>
    <n v="7502"/>
    <m/>
  </r>
  <r>
    <n v="1644"/>
    <n v="7506"/>
    <x v="0"/>
    <x v="4"/>
    <x v="2"/>
    <x v="0"/>
    <x v="3"/>
    <n v="1002"/>
    <s v="1B"/>
    <x v="0"/>
    <s v="Alerce"/>
    <s v="Puerto Montt"/>
    <s v="Terminal de Buses"/>
    <s v="Puerto Montt"/>
    <n v="9"/>
    <d v="1899-12-30T09:23:00"/>
    <d v="1899-12-30T10:50:00"/>
    <d v="1899-12-30T01:27:00"/>
    <s v="PRSV23"/>
    <s v="SI"/>
    <n v="7506"/>
    <m/>
  </r>
  <r>
    <n v="1645"/>
    <n v="7503"/>
    <x v="0"/>
    <x v="4"/>
    <x v="2"/>
    <x v="0"/>
    <x v="3"/>
    <n v="1002"/>
    <s v="1B"/>
    <x v="0"/>
    <s v="Alerce"/>
    <s v="Puerto Montt"/>
    <s v="Terminal de Buses"/>
    <s v="Puerto Montt"/>
    <n v="11"/>
    <d v="1899-12-30T11:58:00"/>
    <d v="1899-12-30T13:25:00"/>
    <d v="1899-12-30T01:27:00"/>
    <s v="PCJV58"/>
    <s v="SI"/>
    <n v="7503"/>
    <m/>
  </r>
  <r>
    <n v="1646"/>
    <n v="7504"/>
    <x v="0"/>
    <x v="4"/>
    <x v="2"/>
    <x v="0"/>
    <x v="3"/>
    <n v="1002"/>
    <s v="1B"/>
    <x v="0"/>
    <s v="Alerce"/>
    <s v="Puerto Montt"/>
    <s v="Terminal de Buses"/>
    <s v="Puerto Montt"/>
    <n v="12"/>
    <d v="1899-12-30T12:27:00"/>
    <d v="1899-12-30T13:22:00"/>
    <d v="1899-12-30T00:55:00"/>
    <s v="WR2113"/>
    <s v="SI"/>
    <n v="7504"/>
    <m/>
  </r>
  <r>
    <n v="1647"/>
    <n v="7505"/>
    <x v="0"/>
    <x v="4"/>
    <x v="2"/>
    <x v="0"/>
    <x v="3"/>
    <n v="1002"/>
    <s v="1B"/>
    <x v="0"/>
    <s v="Alerce"/>
    <s v="Puerto Montt"/>
    <s v="Terminal de Buses"/>
    <s v="Puerto Montt"/>
    <n v="14"/>
    <d v="1899-12-30T14:17:00"/>
    <d v="1899-12-30T15:40:00"/>
    <d v="1899-12-30T01:23:00"/>
    <s v="PRSV23"/>
    <s v="SI"/>
    <n v="7505"/>
    <m/>
  </r>
  <r>
    <n v="1648"/>
    <n v="7500"/>
    <x v="0"/>
    <x v="4"/>
    <x v="2"/>
    <x v="0"/>
    <x v="3"/>
    <n v="1002"/>
    <s v="1B"/>
    <x v="1"/>
    <s v="Terminal de Buses"/>
    <s v="Puerto Montt"/>
    <s v="Alerce"/>
    <s v="Puerto Montt"/>
    <n v="9"/>
    <d v="1899-12-30T09:20:00"/>
    <d v="1899-12-30T10:10:00"/>
    <d v="1899-12-30T00:50:00"/>
    <s v="PCJV58"/>
    <s v="SI"/>
    <n v="7500"/>
    <m/>
  </r>
  <r>
    <n v="1649"/>
    <n v="7501"/>
    <x v="0"/>
    <x v="4"/>
    <x v="2"/>
    <x v="0"/>
    <x v="3"/>
    <n v="1002"/>
    <s v="1B"/>
    <x v="1"/>
    <s v="Terminal de Buses"/>
    <s v="Puerto Montt"/>
    <s v="Alerce"/>
    <s v="Puerto Montt"/>
    <n v="9"/>
    <d v="1899-12-30T09:37:00"/>
    <d v="1899-12-30T10:32:00"/>
    <d v="1899-12-30T00:55:00"/>
    <s v="YP1964"/>
    <s v="SI"/>
    <n v="7501"/>
    <m/>
  </r>
  <r>
    <n v="1650"/>
    <n v="7502"/>
    <x v="0"/>
    <x v="4"/>
    <x v="2"/>
    <x v="0"/>
    <x v="3"/>
    <n v="1002"/>
    <s v="1B"/>
    <x v="1"/>
    <s v="Terminal de Buses"/>
    <s v="Puerto Montt"/>
    <s v="Alerce"/>
    <s v="Puerto Montt"/>
    <n v="10"/>
    <d v="1899-12-30T10:16:00"/>
    <d v="1899-12-30T11:43:00"/>
    <d v="1899-12-30T01:27:00"/>
    <s v="BBHG43"/>
    <s v="SI"/>
    <n v="7502"/>
    <m/>
  </r>
  <r>
    <n v="1651"/>
    <n v="7506"/>
    <x v="0"/>
    <x v="4"/>
    <x v="2"/>
    <x v="0"/>
    <x v="3"/>
    <n v="1002"/>
    <s v="1B"/>
    <x v="1"/>
    <s v="Terminal de Buses"/>
    <s v="Puerto Montt"/>
    <s v="Alerce"/>
    <s v="Puerto Montt"/>
    <n v="10"/>
    <d v="1899-12-30T10:50:00"/>
    <d v="1899-12-30T12:15:00"/>
    <d v="1899-12-30T01:25:00"/>
    <s v="PRSV23"/>
    <s v="SI"/>
    <n v="7506"/>
    <m/>
  </r>
  <r>
    <n v="1652"/>
    <n v="7503"/>
    <x v="0"/>
    <x v="4"/>
    <x v="2"/>
    <x v="0"/>
    <x v="3"/>
    <n v="1002"/>
    <s v="1B"/>
    <x v="1"/>
    <s v="Terminal de Buses"/>
    <s v="Puerto Montt"/>
    <s v="Alerce"/>
    <s v="Puerto Montt"/>
    <n v="13"/>
    <d v="1899-12-30T13:25:00"/>
    <d v="1899-12-30T14:37:00"/>
    <d v="1899-12-30T01:12:00"/>
    <s v="PCJV58"/>
    <s v="SI"/>
    <n v="7503"/>
    <m/>
  </r>
  <r>
    <n v="1653"/>
    <n v="7504"/>
    <x v="0"/>
    <x v="4"/>
    <x v="2"/>
    <x v="0"/>
    <x v="3"/>
    <n v="1002"/>
    <s v="1B"/>
    <x v="1"/>
    <s v="Terminal de Buses"/>
    <s v="Puerto Montt"/>
    <s v="Alerce"/>
    <s v="Puerto Montt"/>
    <n v="13"/>
    <d v="1899-12-30T13:22:00"/>
    <d v="1899-12-30T14:22:00"/>
    <d v="1899-12-30T01:00:00"/>
    <s v="WR2113"/>
    <s v="SI"/>
    <n v="7504"/>
    <m/>
  </r>
  <r>
    <n v="1654"/>
    <n v="7505"/>
    <x v="0"/>
    <x v="4"/>
    <x v="2"/>
    <x v="0"/>
    <x v="3"/>
    <n v="1002"/>
    <s v="1B"/>
    <x v="1"/>
    <s v="Terminal de Buses"/>
    <s v="Puerto Montt"/>
    <s v="Alerce"/>
    <s v="Puerto Montt"/>
    <n v="15"/>
    <d v="1899-12-30T15:40:00"/>
    <d v="1899-12-30T16:58:00"/>
    <d v="1899-12-30T01:18:00"/>
    <s v="PRSV23"/>
    <s v="SI"/>
    <n v="7505"/>
    <m/>
  </r>
  <r>
    <n v="1655"/>
    <n v="8500"/>
    <x v="0"/>
    <x v="4"/>
    <x v="2"/>
    <x v="0"/>
    <x v="3"/>
    <n v="1004"/>
    <s v="1Sendero"/>
    <x v="0"/>
    <s v="Alerce"/>
    <s v="Puerto Montt"/>
    <s v="Centro"/>
    <s v="Puerto Montt"/>
    <n v="8"/>
    <d v="1899-12-30T08:18:00"/>
    <d v="1899-12-30T09:38:00"/>
    <d v="1899-12-30T01:20:00"/>
    <s v="ZX3416"/>
    <s v="SI"/>
    <n v="8500"/>
    <m/>
  </r>
  <r>
    <n v="1656"/>
    <n v="0"/>
    <x v="0"/>
    <x v="4"/>
    <x v="2"/>
    <x v="0"/>
    <x v="3"/>
    <n v="1004"/>
    <s v="1Sendero"/>
    <x v="0"/>
    <s v="Alerce"/>
    <s v="Puerto Montt"/>
    <s v="Centro"/>
    <s v="Puerto Montt"/>
    <n v="8"/>
    <d v="1899-12-30T08:23:00"/>
    <d v="1899-12-30T09:48:00"/>
    <d v="1899-12-30T01:25:00"/>
    <s v="RBXL20"/>
    <s v="NO"/>
    <m/>
    <m/>
  </r>
  <r>
    <n v="1657"/>
    <n v="8501"/>
    <x v="0"/>
    <x v="4"/>
    <x v="2"/>
    <x v="0"/>
    <x v="3"/>
    <n v="1004"/>
    <s v="1Sendero"/>
    <x v="0"/>
    <s v="Alerce"/>
    <s v="Puerto Montt"/>
    <s v="Centro"/>
    <s v="Puerto Montt"/>
    <n v="8"/>
    <d v="1899-12-30T08:28:00"/>
    <d v="1899-12-30T09:52:00"/>
    <d v="1899-12-30T01:24:00"/>
    <s v="XU8340"/>
    <s v="SI"/>
    <n v="8501"/>
    <m/>
  </r>
  <r>
    <n v="1658"/>
    <n v="0"/>
    <x v="0"/>
    <x v="4"/>
    <x v="2"/>
    <x v="0"/>
    <x v="3"/>
    <n v="1004"/>
    <s v="1Sendero"/>
    <x v="0"/>
    <s v="Alerce"/>
    <s v="Puerto Montt"/>
    <s v="Centro"/>
    <s v="Puerto Montt"/>
    <n v="8"/>
    <d v="1899-12-30T08:35:00"/>
    <d v="1899-12-30T10:00:00"/>
    <d v="1899-12-30T01:25:00"/>
    <s v="WY4648"/>
    <s v="NO"/>
    <m/>
    <m/>
  </r>
  <r>
    <n v="1659"/>
    <n v="0"/>
    <x v="0"/>
    <x v="4"/>
    <x v="2"/>
    <x v="0"/>
    <x v="3"/>
    <n v="1004"/>
    <s v="1Sendero"/>
    <x v="0"/>
    <s v="Alerce"/>
    <s v="Puerto Montt"/>
    <s v="Centro"/>
    <s v="Puerto Montt"/>
    <n v="8"/>
    <d v="1899-12-30T08:38:00"/>
    <d v="1899-12-30T10:03:00"/>
    <d v="1899-12-30T01:25:00"/>
    <s v="XZ1423"/>
    <s v="NO"/>
    <m/>
    <m/>
  </r>
  <r>
    <n v="1660"/>
    <n v="8502"/>
    <x v="0"/>
    <x v="4"/>
    <x v="2"/>
    <x v="0"/>
    <x v="3"/>
    <n v="1004"/>
    <s v="1Sendero"/>
    <x v="0"/>
    <s v="Alerce"/>
    <s v="Puerto Montt"/>
    <s v="Centro"/>
    <s v="Puerto Montt"/>
    <n v="8"/>
    <d v="1899-12-30T08:45:00"/>
    <d v="1899-12-30T10:10:00"/>
    <d v="1899-12-30T01:25:00"/>
    <s v="XR9044"/>
    <s v="SI"/>
    <n v="8502"/>
    <m/>
  </r>
  <r>
    <n v="1661"/>
    <n v="0"/>
    <x v="0"/>
    <x v="4"/>
    <x v="2"/>
    <x v="0"/>
    <x v="3"/>
    <n v="1004"/>
    <s v="1Sendero"/>
    <x v="0"/>
    <s v="Alerce"/>
    <s v="Puerto Montt"/>
    <s v="Centro"/>
    <s v="Puerto Montt"/>
    <n v="8"/>
    <d v="1899-12-30T08:48:00"/>
    <d v="1899-12-30T10:13:00"/>
    <d v="1899-12-30T01:25:00"/>
    <s v="ZS3048"/>
    <s v="NO"/>
    <m/>
    <m/>
  </r>
  <r>
    <n v="1662"/>
    <n v="8503"/>
    <x v="0"/>
    <x v="4"/>
    <x v="2"/>
    <x v="0"/>
    <x v="3"/>
    <n v="1004"/>
    <s v="1Sendero"/>
    <x v="0"/>
    <s v="Alerce"/>
    <s v="Puerto Montt"/>
    <s v="Centro"/>
    <s v="Puerto Montt"/>
    <n v="9"/>
    <d v="1899-12-30T09:05:00"/>
    <d v="1899-12-30T10:25:00"/>
    <d v="1899-12-30T01:20:00"/>
    <s v="WF2068"/>
    <s v="SI"/>
    <n v="8503"/>
    <m/>
  </r>
  <r>
    <n v="1663"/>
    <n v="0"/>
    <x v="0"/>
    <x v="4"/>
    <x v="2"/>
    <x v="0"/>
    <x v="3"/>
    <n v="1004"/>
    <s v="1Sendero"/>
    <x v="0"/>
    <s v="Alerce"/>
    <s v="Puerto Montt"/>
    <s v="Centro"/>
    <s v="Puerto Montt"/>
    <n v="9"/>
    <d v="1899-12-30T09:17:00"/>
    <d v="1899-12-30T10:42:00"/>
    <d v="1899-12-30T01:25:00"/>
    <s v="DTVZ43"/>
    <s v="NO"/>
    <m/>
    <m/>
  </r>
  <r>
    <n v="1664"/>
    <n v="8504"/>
    <x v="0"/>
    <x v="4"/>
    <x v="2"/>
    <x v="0"/>
    <x v="3"/>
    <n v="1004"/>
    <s v="1Sendero"/>
    <x v="0"/>
    <s v="Alerce"/>
    <s v="Puerto Montt"/>
    <s v="Centro"/>
    <s v="Puerto Montt"/>
    <n v="9"/>
    <d v="1899-12-30T09:19:00"/>
    <d v="1899-12-30T10:46:00"/>
    <d v="1899-12-30T01:27:00"/>
    <s v="KGFD95"/>
    <s v="SI"/>
    <n v="8504"/>
    <m/>
  </r>
  <r>
    <n v="1665"/>
    <n v="8505"/>
    <x v="0"/>
    <x v="4"/>
    <x v="2"/>
    <x v="0"/>
    <x v="3"/>
    <n v="1004"/>
    <s v="1Sendero"/>
    <x v="0"/>
    <s v="Alerce"/>
    <s v="Puerto Montt"/>
    <s v="Centro"/>
    <s v="Puerto Montt"/>
    <n v="9"/>
    <d v="1899-12-30T09:30:00"/>
    <d v="1899-12-30T11:03:00"/>
    <d v="1899-12-30T01:33:00"/>
    <s v="CJRV81"/>
    <s v="SI"/>
    <n v="8505"/>
    <m/>
  </r>
  <r>
    <n v="1666"/>
    <n v="0"/>
    <x v="0"/>
    <x v="4"/>
    <x v="2"/>
    <x v="0"/>
    <x v="3"/>
    <n v="1004"/>
    <s v="1Sendero"/>
    <x v="0"/>
    <s v="Alerce"/>
    <s v="Puerto Montt"/>
    <s v="Centro"/>
    <s v="Puerto Montt"/>
    <n v="9"/>
    <d v="1899-12-30T09:35:00"/>
    <d v="1899-12-30T11:00:00"/>
    <d v="1899-12-30T01:25:00"/>
    <s v="WY4408"/>
    <s v="NO"/>
    <m/>
    <m/>
  </r>
  <r>
    <n v="1667"/>
    <n v="0"/>
    <x v="0"/>
    <x v="4"/>
    <x v="2"/>
    <x v="0"/>
    <x v="3"/>
    <n v="1004"/>
    <s v="1Sendero"/>
    <x v="0"/>
    <s v="Alerce"/>
    <s v="Puerto Montt"/>
    <s v="Centro"/>
    <s v="Puerto Montt"/>
    <n v="9"/>
    <d v="1899-12-30T09:44:00"/>
    <d v="1899-12-30T11:09:00"/>
    <d v="1899-12-30T01:25:00"/>
    <s v="WG3474"/>
    <s v="NO"/>
    <m/>
    <m/>
  </r>
  <r>
    <n v="1668"/>
    <n v="0"/>
    <x v="0"/>
    <x v="4"/>
    <x v="2"/>
    <x v="0"/>
    <x v="3"/>
    <n v="1004"/>
    <s v="1Sendero"/>
    <x v="0"/>
    <s v="Alerce"/>
    <s v="Puerto Montt"/>
    <s v="Centro"/>
    <s v="Puerto Montt"/>
    <n v="9"/>
    <d v="1899-12-30T09:50:00"/>
    <d v="1899-12-30T11:15:00"/>
    <d v="1899-12-30T01:25:00"/>
    <s v="FHBJ32"/>
    <s v="NO"/>
    <m/>
    <m/>
  </r>
  <r>
    <n v="1669"/>
    <n v="8506"/>
    <x v="0"/>
    <x v="4"/>
    <x v="2"/>
    <x v="0"/>
    <x v="3"/>
    <n v="1004"/>
    <s v="1Sendero"/>
    <x v="0"/>
    <s v="Alerce"/>
    <s v="Puerto Montt"/>
    <s v="Centro"/>
    <s v="Puerto Montt"/>
    <n v="9"/>
    <d v="1899-12-30T09:46:00"/>
    <d v="1899-12-30T11:02:00"/>
    <d v="1899-12-30T01:16:00"/>
    <s v="PFLC89"/>
    <s v="SI"/>
    <n v="8506"/>
    <m/>
  </r>
  <r>
    <n v="1670"/>
    <n v="0"/>
    <x v="0"/>
    <x v="4"/>
    <x v="2"/>
    <x v="0"/>
    <x v="3"/>
    <n v="1004"/>
    <s v="1Sendero"/>
    <x v="0"/>
    <s v="Alerce"/>
    <s v="Puerto Montt"/>
    <s v="Centro"/>
    <s v="Puerto Montt"/>
    <n v="10"/>
    <d v="1899-12-30T10:10:00"/>
    <d v="1899-12-30T11:35:00"/>
    <d v="1899-12-30T01:25:00"/>
    <s v="HJPL68"/>
    <s v="NO"/>
    <m/>
    <m/>
  </r>
  <r>
    <n v="1671"/>
    <n v="8507"/>
    <x v="0"/>
    <x v="4"/>
    <x v="2"/>
    <x v="0"/>
    <x v="3"/>
    <n v="1004"/>
    <s v="1Sendero"/>
    <x v="0"/>
    <s v="Alerce"/>
    <s v="Puerto Montt"/>
    <s v="Centro"/>
    <s v="Puerto Montt"/>
    <n v="10"/>
    <d v="1899-12-30T10:13:00"/>
    <d v="1899-12-30T11:50:00"/>
    <d v="1899-12-30T01:37:00"/>
    <s v="WK6955"/>
    <s v="SI"/>
    <n v="8507"/>
    <m/>
  </r>
  <r>
    <n v="1672"/>
    <n v="0"/>
    <x v="0"/>
    <x v="4"/>
    <x v="2"/>
    <x v="0"/>
    <x v="3"/>
    <n v="1004"/>
    <s v="1Sendero"/>
    <x v="0"/>
    <s v="Alerce"/>
    <s v="Puerto Montt"/>
    <s v="Centro"/>
    <s v="Puerto Montt"/>
    <n v="10"/>
    <d v="1899-12-30T10:25:00"/>
    <d v="1899-12-30T11:50:00"/>
    <d v="1899-12-30T01:25:00"/>
    <s v="BVBC53"/>
    <s v="NO"/>
    <m/>
    <m/>
  </r>
  <r>
    <n v="1673"/>
    <n v="0"/>
    <x v="0"/>
    <x v="4"/>
    <x v="2"/>
    <x v="0"/>
    <x v="3"/>
    <n v="1004"/>
    <s v="1Sendero"/>
    <x v="0"/>
    <s v="Alerce"/>
    <s v="Puerto Montt"/>
    <s v="Centro"/>
    <s v="Puerto Montt"/>
    <n v="10"/>
    <d v="1899-12-30T10:25:00"/>
    <d v="1899-12-30T11:50:00"/>
    <d v="1899-12-30T01:25:00"/>
    <s v="XG1211"/>
    <s v="NO"/>
    <m/>
    <m/>
  </r>
  <r>
    <n v="1674"/>
    <n v="0"/>
    <x v="0"/>
    <x v="4"/>
    <x v="2"/>
    <x v="0"/>
    <x v="3"/>
    <n v="1004"/>
    <s v="1Sendero"/>
    <x v="0"/>
    <s v="Alerce"/>
    <s v="Puerto Montt"/>
    <s v="Centro"/>
    <s v="Puerto Montt"/>
    <n v="10"/>
    <d v="1899-12-30T10:34:00"/>
    <d v="1899-12-30T11:59:00"/>
    <d v="1899-12-30T01:25:00"/>
    <s v="BBHG44"/>
    <s v="NO"/>
    <m/>
    <m/>
  </r>
  <r>
    <n v="1675"/>
    <n v="8508"/>
    <x v="0"/>
    <x v="4"/>
    <x v="2"/>
    <x v="0"/>
    <x v="3"/>
    <n v="1004"/>
    <s v="1Sendero"/>
    <x v="0"/>
    <s v="Alerce"/>
    <s v="Puerto Montt"/>
    <s v="Centro"/>
    <s v="Puerto Montt"/>
    <n v="10"/>
    <d v="1899-12-30T10:42:00"/>
    <d v="1899-12-30T12:06:00"/>
    <d v="1899-12-30T01:24:00"/>
    <s v="DLJT33"/>
    <s v="SI"/>
    <n v="8508"/>
    <m/>
  </r>
  <r>
    <n v="1676"/>
    <n v="0"/>
    <x v="0"/>
    <x v="4"/>
    <x v="2"/>
    <x v="0"/>
    <x v="3"/>
    <n v="1004"/>
    <s v="1Sendero"/>
    <x v="0"/>
    <s v="Alerce"/>
    <s v="Puerto Montt"/>
    <s v="Centro"/>
    <s v="Puerto Montt"/>
    <n v="10"/>
    <d v="1899-12-30T10:46:00"/>
    <d v="1899-12-30T12:11:00"/>
    <d v="1899-12-30T01:25:00"/>
    <s v="UF8928"/>
    <s v="NO"/>
    <m/>
    <m/>
  </r>
  <r>
    <n v="1677"/>
    <n v="0"/>
    <x v="0"/>
    <x v="4"/>
    <x v="2"/>
    <x v="0"/>
    <x v="3"/>
    <n v="1004"/>
    <s v="1Sendero"/>
    <x v="0"/>
    <s v="Alerce"/>
    <s v="Puerto Montt"/>
    <s v="Centro"/>
    <s v="Puerto Montt"/>
    <n v="11"/>
    <d v="1899-12-30T11:00:00"/>
    <d v="1899-12-30T12:25:00"/>
    <d v="1899-12-30T01:25:00"/>
    <s v="JGVY37"/>
    <s v="NO"/>
    <m/>
    <m/>
  </r>
  <r>
    <n v="1678"/>
    <n v="8509"/>
    <x v="0"/>
    <x v="4"/>
    <x v="2"/>
    <x v="0"/>
    <x v="3"/>
    <n v="1004"/>
    <s v="1Sendero"/>
    <x v="0"/>
    <s v="Alerce"/>
    <s v="Puerto Montt"/>
    <s v="Centro"/>
    <s v="Puerto Montt"/>
    <n v="11"/>
    <d v="1899-12-30T11:03:00"/>
    <d v="1899-12-30T12:41:00"/>
    <d v="1899-12-30T01:38:00"/>
    <s v="VU7285"/>
    <s v="SI"/>
    <n v="8509"/>
    <m/>
  </r>
  <r>
    <n v="1679"/>
    <n v="0"/>
    <x v="0"/>
    <x v="4"/>
    <x v="2"/>
    <x v="0"/>
    <x v="3"/>
    <n v="1004"/>
    <s v="1Sendero"/>
    <x v="0"/>
    <s v="Alerce"/>
    <s v="Puerto Montt"/>
    <s v="Centro"/>
    <s v="Puerto Montt"/>
    <n v="11"/>
    <d v="1899-12-30T11:05:00"/>
    <d v="1899-12-30T12:30:00"/>
    <d v="1899-12-30T01:25:00"/>
    <s v="BPTK92"/>
    <s v="NO"/>
    <m/>
    <m/>
  </r>
  <r>
    <n v="1680"/>
    <n v="0"/>
    <x v="0"/>
    <x v="4"/>
    <x v="2"/>
    <x v="0"/>
    <x v="3"/>
    <n v="1004"/>
    <s v="1Sendero"/>
    <x v="0"/>
    <s v="Alerce"/>
    <s v="Puerto Montt"/>
    <s v="Centro"/>
    <s v="Puerto Montt"/>
    <n v="11"/>
    <d v="1899-12-30T11:17:00"/>
    <d v="1899-12-30T12:42:00"/>
    <d v="1899-12-30T01:25:00"/>
    <s v="PCJV58"/>
    <s v="NO"/>
    <m/>
    <m/>
  </r>
  <r>
    <n v="1681"/>
    <n v="8510"/>
    <x v="0"/>
    <x v="4"/>
    <x v="2"/>
    <x v="0"/>
    <x v="3"/>
    <n v="1004"/>
    <s v="1Sendero"/>
    <x v="0"/>
    <s v="Alerce"/>
    <s v="Puerto Montt"/>
    <s v="Centro"/>
    <s v="Puerto Montt"/>
    <n v="11"/>
    <d v="1899-12-30T11:30:00"/>
    <d v="1899-12-30T12:55:00"/>
    <d v="1899-12-30T01:25:00"/>
    <s v="TW2727"/>
    <s v="SI"/>
    <n v="8510"/>
    <m/>
  </r>
  <r>
    <n v="1682"/>
    <n v="0"/>
    <x v="0"/>
    <x v="4"/>
    <x v="2"/>
    <x v="0"/>
    <x v="3"/>
    <n v="1004"/>
    <s v="1Sendero"/>
    <x v="0"/>
    <s v="Alerce"/>
    <s v="Puerto Montt"/>
    <s v="Centro"/>
    <s v="Puerto Montt"/>
    <n v="11"/>
    <d v="1899-12-30T11:33:00"/>
    <d v="1899-12-30T12:58:00"/>
    <d v="1899-12-30T01:25:00"/>
    <s v="WU1089"/>
    <s v="NO"/>
    <m/>
    <m/>
  </r>
  <r>
    <n v="1683"/>
    <n v="0"/>
    <x v="0"/>
    <x v="4"/>
    <x v="2"/>
    <x v="0"/>
    <x v="3"/>
    <n v="1004"/>
    <s v="1Sendero"/>
    <x v="0"/>
    <s v="Alerce"/>
    <s v="Puerto Montt"/>
    <s v="Centro"/>
    <s v="Puerto Montt"/>
    <n v="11"/>
    <d v="1899-12-30T11:35:00"/>
    <d v="1899-12-30T13:00:00"/>
    <d v="1899-12-30T01:25:00"/>
    <s v="RBXL20"/>
    <s v="NO"/>
    <m/>
    <m/>
  </r>
  <r>
    <n v="1684"/>
    <n v="8511"/>
    <x v="0"/>
    <x v="4"/>
    <x v="2"/>
    <x v="0"/>
    <x v="3"/>
    <n v="1004"/>
    <s v="1Sendero"/>
    <x v="0"/>
    <s v="Alerce"/>
    <s v="Puerto Montt"/>
    <s v="Centro"/>
    <s v="Puerto Montt"/>
    <n v="11"/>
    <d v="1899-12-30T11:45:00"/>
    <d v="1899-12-30T13:14:00"/>
    <d v="1899-12-30T01:29:00"/>
    <s v="YP1964"/>
    <s v="SI"/>
    <n v="8511"/>
    <m/>
  </r>
  <r>
    <n v="1685"/>
    <n v="8512"/>
    <x v="0"/>
    <x v="4"/>
    <x v="2"/>
    <x v="0"/>
    <x v="3"/>
    <n v="1004"/>
    <s v="1Sendero"/>
    <x v="0"/>
    <s v="Alerce"/>
    <s v="Puerto Montt"/>
    <s v="Centro"/>
    <s v="Puerto Montt"/>
    <n v="11"/>
    <d v="1899-12-30T11:47:00"/>
    <d v="1899-12-30T13:17:00"/>
    <d v="1899-12-30T01:30:00"/>
    <s v="BBHG43"/>
    <s v="SI"/>
    <n v="8512"/>
    <m/>
  </r>
  <r>
    <n v="1686"/>
    <n v="0"/>
    <x v="0"/>
    <x v="4"/>
    <x v="2"/>
    <x v="0"/>
    <x v="3"/>
    <n v="1004"/>
    <s v="1Sendero"/>
    <x v="0"/>
    <s v="Alerce"/>
    <s v="Puerto Montt"/>
    <s v="Centro"/>
    <s v="Puerto Montt"/>
    <n v="11"/>
    <d v="1899-12-30T11:53:00"/>
    <d v="1899-12-30T13:18:00"/>
    <d v="1899-12-30T01:25:00"/>
    <s v="BBHG47"/>
    <s v="NO"/>
    <m/>
    <m/>
  </r>
  <r>
    <n v="1687"/>
    <n v="0"/>
    <x v="0"/>
    <x v="4"/>
    <x v="2"/>
    <x v="0"/>
    <x v="3"/>
    <n v="1004"/>
    <s v="1Sendero"/>
    <x v="0"/>
    <s v="Alerce"/>
    <s v="Puerto Montt"/>
    <s v="Centro"/>
    <s v="Puerto Montt"/>
    <n v="12"/>
    <d v="1899-12-30T12:02:00"/>
    <d v="1899-12-30T13:27:00"/>
    <d v="1899-12-30T01:25:00"/>
    <s v="KCRR56"/>
    <s v="NO"/>
    <m/>
    <m/>
  </r>
  <r>
    <n v="1688"/>
    <n v="8513"/>
    <x v="0"/>
    <x v="4"/>
    <x v="2"/>
    <x v="0"/>
    <x v="3"/>
    <n v="1004"/>
    <s v="1Sendero"/>
    <x v="0"/>
    <s v="Alerce"/>
    <s v="Puerto Montt"/>
    <s v="Centro"/>
    <s v="Puerto Montt"/>
    <n v="12"/>
    <d v="1899-12-30T12:05:00"/>
    <d v="1899-12-30T13:25:00"/>
    <d v="1899-12-30T01:20:00"/>
    <s v="DTVZ43"/>
    <s v="SI"/>
    <n v="8513"/>
    <m/>
  </r>
  <r>
    <n v="1689"/>
    <n v="0"/>
    <x v="0"/>
    <x v="4"/>
    <x v="2"/>
    <x v="0"/>
    <x v="3"/>
    <n v="1004"/>
    <s v="1Sendero"/>
    <x v="0"/>
    <s v="Alerce"/>
    <s v="Puerto Montt"/>
    <s v="Centro"/>
    <s v="Puerto Montt"/>
    <n v="12"/>
    <d v="1899-12-30T12:08:00"/>
    <d v="1899-12-30T13:33:00"/>
    <d v="1899-12-30T01:25:00"/>
    <s v="WV1917"/>
    <s v="NO"/>
    <m/>
    <m/>
  </r>
  <r>
    <n v="1690"/>
    <n v="8514"/>
    <x v="0"/>
    <x v="4"/>
    <x v="2"/>
    <x v="0"/>
    <x v="3"/>
    <n v="1004"/>
    <s v="1Sendero"/>
    <x v="0"/>
    <s v="Alerce"/>
    <s v="Puerto Montt"/>
    <s v="Centro"/>
    <s v="Puerto Montt"/>
    <n v="12"/>
    <d v="1899-12-30T12:14:00"/>
    <d v="1899-12-30T13:39:00"/>
    <d v="1899-12-30T01:25:00"/>
    <s v="WF2068"/>
    <s v="SI"/>
    <n v="8514"/>
    <m/>
  </r>
  <r>
    <n v="1691"/>
    <n v="8515"/>
    <x v="0"/>
    <x v="4"/>
    <x v="2"/>
    <x v="0"/>
    <x v="3"/>
    <n v="1004"/>
    <s v="1Sendero"/>
    <x v="0"/>
    <s v="Alerce"/>
    <s v="Puerto Montt"/>
    <s v="Centro"/>
    <s v="Puerto Montt"/>
    <n v="12"/>
    <d v="1899-12-30T12:15:00"/>
    <d v="1899-12-30T13:40:00"/>
    <d v="1899-12-30T01:25:00"/>
    <s v="WT9904"/>
    <s v="SI"/>
    <n v="8515"/>
    <m/>
  </r>
  <r>
    <n v="1692"/>
    <n v="0"/>
    <x v="0"/>
    <x v="4"/>
    <x v="2"/>
    <x v="0"/>
    <x v="3"/>
    <n v="1004"/>
    <s v="1Sendero"/>
    <x v="0"/>
    <s v="Alerce"/>
    <s v="Puerto Montt"/>
    <s v="Centro"/>
    <s v="Puerto Montt"/>
    <n v="12"/>
    <d v="1899-12-30T12:48:00"/>
    <d v="1899-12-30T14:13:00"/>
    <d v="1899-12-30T01:25:00"/>
    <s v="WG3474"/>
    <s v="NO"/>
    <m/>
    <m/>
  </r>
  <r>
    <n v="1693"/>
    <n v="8517"/>
    <x v="0"/>
    <x v="4"/>
    <x v="2"/>
    <x v="0"/>
    <x v="3"/>
    <n v="1004"/>
    <s v="1Sendero"/>
    <x v="0"/>
    <s v="Alerce"/>
    <s v="Puerto Montt"/>
    <s v="Centro"/>
    <s v="Puerto Montt"/>
    <n v="13"/>
    <d v="1899-12-30T13:16:00"/>
    <d v="1899-12-30T14:41:00"/>
    <d v="1899-12-30T01:25:00"/>
    <s v="HJPL73"/>
    <s v="SI"/>
    <n v="8517"/>
    <m/>
  </r>
  <r>
    <n v="1695"/>
    <n v="0"/>
    <x v="0"/>
    <x v="4"/>
    <x v="2"/>
    <x v="0"/>
    <x v="3"/>
    <n v="1004"/>
    <s v="1Sendero"/>
    <x v="0"/>
    <s v="Alerce"/>
    <s v="Puerto Montt"/>
    <s v="Centro"/>
    <s v="Puerto Montt"/>
    <n v="13"/>
    <d v="1899-12-30T13:24:00"/>
    <d v="1899-12-30T14:49:00"/>
    <d v="1899-12-30T01:25:00"/>
    <s v="UF8928"/>
    <s v="NO"/>
    <m/>
    <m/>
  </r>
  <r>
    <n v="1696"/>
    <n v="0"/>
    <x v="0"/>
    <x v="4"/>
    <x v="2"/>
    <x v="0"/>
    <x v="3"/>
    <n v="1004"/>
    <s v="1Sendero"/>
    <x v="0"/>
    <s v="Alerce"/>
    <s v="Puerto Montt"/>
    <s v="Centro"/>
    <s v="Puerto Montt"/>
    <n v="13"/>
    <d v="1899-12-30T13:26:00"/>
    <d v="1899-12-30T14:51:00"/>
    <d v="1899-12-30T01:25:00"/>
    <s v="DLJT33"/>
    <s v="NO"/>
    <m/>
    <m/>
  </r>
  <r>
    <n v="1697"/>
    <n v="0"/>
    <x v="0"/>
    <x v="4"/>
    <x v="2"/>
    <x v="0"/>
    <x v="3"/>
    <n v="1004"/>
    <s v="1Sendero"/>
    <x v="0"/>
    <s v="Alerce"/>
    <s v="Puerto Montt"/>
    <s v="Centro"/>
    <s v="Puerto Montt"/>
    <n v="13"/>
    <d v="1899-12-30T13:36:00"/>
    <d v="1899-12-30T15:01:00"/>
    <d v="1899-12-30T01:25:00"/>
    <s v="KHSW58"/>
    <s v="NO"/>
    <m/>
    <m/>
  </r>
  <r>
    <n v="1698"/>
    <n v="8518"/>
    <x v="0"/>
    <x v="4"/>
    <x v="2"/>
    <x v="0"/>
    <x v="3"/>
    <n v="1004"/>
    <s v="1Sendero"/>
    <x v="0"/>
    <s v="Alerce"/>
    <s v="Puerto Montt"/>
    <s v="Centro"/>
    <s v="Puerto Montt"/>
    <n v="13"/>
    <d v="1899-12-30T13:48:00"/>
    <d v="1899-12-30T15:04:00"/>
    <d v="1899-12-30T01:16:00"/>
    <s v="BGDX45"/>
    <s v="SI"/>
    <n v="8518"/>
    <m/>
  </r>
  <r>
    <n v="1699"/>
    <n v="0"/>
    <x v="0"/>
    <x v="4"/>
    <x v="2"/>
    <x v="0"/>
    <x v="3"/>
    <n v="1004"/>
    <s v="1Sendero"/>
    <x v="0"/>
    <s v="Alerce"/>
    <s v="Puerto Montt"/>
    <s v="Centro"/>
    <s v="Puerto Montt"/>
    <n v="13"/>
    <d v="1899-12-30T13:50:00"/>
    <d v="1899-12-30T15:15:00"/>
    <d v="1899-12-30T01:25:00"/>
    <s v="VU7285"/>
    <s v="NO"/>
    <m/>
    <m/>
  </r>
  <r>
    <n v="1700"/>
    <n v="8519"/>
    <x v="0"/>
    <x v="4"/>
    <x v="2"/>
    <x v="0"/>
    <x v="3"/>
    <n v="1004"/>
    <s v="1Sendero"/>
    <x v="0"/>
    <s v="Alerce"/>
    <s v="Puerto Montt"/>
    <s v="Centro"/>
    <s v="Puerto Montt"/>
    <n v="14"/>
    <d v="1899-12-30T14:05:00"/>
    <d v="1899-12-30T15:26:00"/>
    <d v="1899-12-30T01:21:00"/>
    <s v="PCJV58"/>
    <s v="SI"/>
    <n v="8519"/>
    <m/>
  </r>
  <r>
    <n v="1701"/>
    <n v="0"/>
    <x v="0"/>
    <x v="4"/>
    <x v="2"/>
    <x v="0"/>
    <x v="3"/>
    <n v="1004"/>
    <s v="1Sendero"/>
    <x v="0"/>
    <s v="Alerce"/>
    <s v="Puerto Montt"/>
    <s v="Centro"/>
    <s v="Puerto Montt"/>
    <n v="14"/>
    <d v="1899-12-30T14:15:00"/>
    <d v="1899-12-30T15:40:00"/>
    <d v="1899-12-30T01:25:00"/>
    <s v="TW2727"/>
    <s v="NO"/>
    <m/>
    <m/>
  </r>
  <r>
    <n v="1702"/>
    <n v="0"/>
    <x v="0"/>
    <x v="4"/>
    <x v="2"/>
    <x v="0"/>
    <x v="3"/>
    <n v="1004"/>
    <s v="1Sendero"/>
    <x v="0"/>
    <s v="Alerce"/>
    <s v="Puerto Montt"/>
    <s v="Centro"/>
    <s v="Puerto Montt"/>
    <n v="14"/>
    <d v="1899-12-30T14:21:00"/>
    <d v="1899-12-30T15:46:00"/>
    <d v="1899-12-30T01:25:00"/>
    <s v="XZ1423"/>
    <s v="NO"/>
    <m/>
    <m/>
  </r>
  <r>
    <n v="1703"/>
    <n v="8520"/>
    <x v="0"/>
    <x v="4"/>
    <x v="2"/>
    <x v="0"/>
    <x v="3"/>
    <n v="1004"/>
    <s v="1Sendero"/>
    <x v="0"/>
    <s v="Alerce"/>
    <s v="Puerto Montt"/>
    <s v="Centro"/>
    <s v="Puerto Montt"/>
    <n v="14"/>
    <d v="1899-12-30T14:41:00"/>
    <d v="1899-12-30T15:50:00"/>
    <d v="1899-12-30T01:09:00"/>
    <s v="XU8340"/>
    <s v="SI"/>
    <n v="8520"/>
    <m/>
  </r>
  <r>
    <n v="1704"/>
    <n v="0"/>
    <x v="0"/>
    <x v="4"/>
    <x v="2"/>
    <x v="0"/>
    <x v="3"/>
    <n v="1004"/>
    <s v="1Sendero"/>
    <x v="0"/>
    <s v="Alerce"/>
    <s v="Puerto Montt"/>
    <s v="Centro"/>
    <s v="Puerto Montt"/>
    <n v="14"/>
    <d v="1899-12-30T14:34:00"/>
    <d v="1899-12-30T15:59:00"/>
    <d v="1899-12-30T01:25:00"/>
    <s v="KCRR56"/>
    <s v="NO"/>
    <m/>
    <m/>
  </r>
  <r>
    <n v="1705"/>
    <n v="0"/>
    <x v="0"/>
    <x v="4"/>
    <x v="2"/>
    <x v="0"/>
    <x v="3"/>
    <n v="1004"/>
    <s v="1Sendero"/>
    <x v="0"/>
    <s v="Alerce"/>
    <s v="Puerto Montt"/>
    <s v="Centro"/>
    <s v="Puerto Montt"/>
    <n v="14"/>
    <d v="1899-12-30T14:39:00"/>
    <d v="1899-12-30T16:04:00"/>
    <d v="1899-12-30T01:25:00"/>
    <s v="BVBC53"/>
    <s v="NO"/>
    <m/>
    <m/>
  </r>
  <r>
    <n v="1706"/>
    <n v="8521"/>
    <x v="0"/>
    <x v="4"/>
    <x v="2"/>
    <x v="0"/>
    <x v="3"/>
    <n v="1004"/>
    <s v="1Sendero"/>
    <x v="0"/>
    <s v="Alerce"/>
    <s v="Puerto Montt"/>
    <s v="Centro"/>
    <s v="Puerto Montt"/>
    <n v="15"/>
    <d v="1899-12-30T15:11:00"/>
    <d v="1899-12-30T16:45:00"/>
    <d v="1899-12-30T01:34:00"/>
    <s v="XW8317"/>
    <s v="SI"/>
    <n v="8521"/>
    <m/>
  </r>
  <r>
    <n v="1707"/>
    <n v="8522"/>
    <x v="0"/>
    <x v="4"/>
    <x v="2"/>
    <x v="0"/>
    <x v="3"/>
    <n v="1004"/>
    <s v="1Sendero"/>
    <x v="0"/>
    <s v="Alerce"/>
    <s v="Puerto Montt"/>
    <s v="Centro"/>
    <s v="Puerto Montt"/>
    <n v="15"/>
    <d v="1899-12-30T15:18:00"/>
    <d v="1899-12-30T16:48:00"/>
    <d v="1899-12-30T01:30:00"/>
    <s v="YP1964"/>
    <s v="SI"/>
    <n v="8522"/>
    <m/>
  </r>
  <r>
    <n v="1708"/>
    <n v="8523"/>
    <x v="0"/>
    <x v="4"/>
    <x v="2"/>
    <x v="0"/>
    <x v="3"/>
    <n v="1004"/>
    <s v="1Sendero"/>
    <x v="0"/>
    <s v="Alerce"/>
    <s v="Puerto Montt"/>
    <s v="Centro"/>
    <s v="Puerto Montt"/>
    <n v="15"/>
    <d v="1899-12-30T15:24:00"/>
    <d v="1899-12-30T16:59:00"/>
    <d v="1899-12-30T01:35:00"/>
    <s v="WT9904"/>
    <s v="SI"/>
    <n v="8523"/>
    <m/>
  </r>
  <r>
    <n v="1709"/>
    <n v="8524"/>
    <x v="0"/>
    <x v="4"/>
    <x v="2"/>
    <x v="0"/>
    <x v="3"/>
    <n v="1004"/>
    <s v="1Sendero"/>
    <x v="0"/>
    <s v="Alerce"/>
    <s v="Puerto Montt"/>
    <s v="Centro"/>
    <s v="Puerto Montt"/>
    <n v="15"/>
    <d v="1899-12-30T15:25:00"/>
    <d v="1899-12-30T17:00:00"/>
    <d v="1899-12-30T01:35:00"/>
    <s v="WU1075"/>
    <s v="SI"/>
    <n v="8524"/>
    <m/>
  </r>
  <r>
    <n v="1710"/>
    <n v="8500"/>
    <x v="0"/>
    <x v="4"/>
    <x v="2"/>
    <x v="0"/>
    <x v="3"/>
    <n v="1004"/>
    <s v="1Sendero"/>
    <x v="1"/>
    <s v="Centro"/>
    <s v="Puerto Montt"/>
    <s v="Alerce"/>
    <s v="Puerto Montt"/>
    <n v="9"/>
    <d v="1899-12-30T09:38:00"/>
    <d v="1899-12-30T10:31:00"/>
    <d v="1899-12-30T00:53:00"/>
    <s v="ZX3416"/>
    <s v="SI"/>
    <n v="8500"/>
    <m/>
  </r>
  <r>
    <n v="1711"/>
    <n v="0"/>
    <x v="0"/>
    <x v="4"/>
    <x v="2"/>
    <x v="0"/>
    <x v="3"/>
    <n v="1004"/>
    <s v="1Sendero"/>
    <x v="1"/>
    <s v="Centro"/>
    <s v="Puerto Montt"/>
    <s v="Alerce"/>
    <s v="Puerto Montt"/>
    <n v="9"/>
    <d v="1899-12-30T09:48:00"/>
    <d v="1899-12-30T10:54:00"/>
    <d v="1899-12-30T01:06:00"/>
    <s v="RBXL20"/>
    <s v="NO"/>
    <m/>
    <m/>
  </r>
  <r>
    <n v="1712"/>
    <n v="8501"/>
    <x v="0"/>
    <x v="4"/>
    <x v="2"/>
    <x v="0"/>
    <x v="3"/>
    <n v="1004"/>
    <s v="1Sendero"/>
    <x v="1"/>
    <s v="Centro"/>
    <s v="Puerto Montt"/>
    <s v="Alerce"/>
    <s v="Puerto Montt"/>
    <n v="9"/>
    <d v="1899-12-30T09:52:00"/>
    <d v="1899-12-30T10:40:00"/>
    <d v="1899-12-30T00:48:00"/>
    <s v="XU8340"/>
    <s v="SI"/>
    <n v="8501"/>
    <m/>
  </r>
  <r>
    <n v="1713"/>
    <n v="0"/>
    <x v="0"/>
    <x v="4"/>
    <x v="2"/>
    <x v="0"/>
    <x v="3"/>
    <n v="1004"/>
    <s v="1Sendero"/>
    <x v="1"/>
    <s v="Centro"/>
    <s v="Puerto Montt"/>
    <s v="Alerce"/>
    <s v="Puerto Montt"/>
    <n v="10"/>
    <d v="1899-12-30T10:00:00"/>
    <d v="1899-12-30T11:06:00"/>
    <d v="1899-12-30T01:06:00"/>
    <s v="WY4648"/>
    <s v="NO"/>
    <m/>
    <m/>
  </r>
  <r>
    <n v="1714"/>
    <n v="0"/>
    <x v="0"/>
    <x v="4"/>
    <x v="2"/>
    <x v="0"/>
    <x v="3"/>
    <n v="1004"/>
    <s v="1Sendero"/>
    <x v="1"/>
    <s v="Centro"/>
    <s v="Puerto Montt"/>
    <s v="Alerce"/>
    <s v="Puerto Montt"/>
    <n v="10"/>
    <d v="1899-12-30T10:03:00"/>
    <d v="1899-12-30T11:09:00"/>
    <d v="1899-12-30T01:06:00"/>
    <s v="XZ1423"/>
    <s v="NO"/>
    <m/>
    <m/>
  </r>
  <r>
    <n v="1715"/>
    <n v="8502"/>
    <x v="0"/>
    <x v="4"/>
    <x v="2"/>
    <x v="0"/>
    <x v="3"/>
    <n v="1004"/>
    <s v="1Sendero"/>
    <x v="1"/>
    <s v="Centro"/>
    <s v="Puerto Montt"/>
    <s v="Alerce"/>
    <s v="Puerto Montt"/>
    <n v="10"/>
    <d v="1899-12-30T10:10:00"/>
    <d v="1899-12-30T11:10:00"/>
    <d v="1899-12-30T01:00:00"/>
    <s v="XR9044"/>
    <s v="SI"/>
    <n v="8502"/>
    <m/>
  </r>
  <r>
    <n v="1716"/>
    <n v="0"/>
    <x v="0"/>
    <x v="4"/>
    <x v="2"/>
    <x v="0"/>
    <x v="3"/>
    <n v="1004"/>
    <s v="1Sendero"/>
    <x v="1"/>
    <s v="Centro"/>
    <s v="Puerto Montt"/>
    <s v="Alerce"/>
    <s v="Puerto Montt"/>
    <n v="10"/>
    <d v="1899-12-30T10:13:00"/>
    <d v="1899-12-30T11:19:00"/>
    <d v="1899-12-30T01:06:00"/>
    <s v="ZS3048"/>
    <s v="NO"/>
    <m/>
    <m/>
  </r>
  <r>
    <n v="1717"/>
    <n v="8503"/>
    <x v="0"/>
    <x v="4"/>
    <x v="2"/>
    <x v="0"/>
    <x v="3"/>
    <n v="1004"/>
    <s v="1Sendero"/>
    <x v="1"/>
    <s v="Centro"/>
    <s v="Puerto Montt"/>
    <s v="Alerce"/>
    <s v="Puerto Montt"/>
    <n v="10"/>
    <d v="1899-12-30T10:25:00"/>
    <d v="1899-12-30T11:20:00"/>
    <d v="1899-12-30T00:55:00"/>
    <s v="WF2068"/>
    <s v="SI"/>
    <n v="8503"/>
    <m/>
  </r>
  <r>
    <n v="1718"/>
    <n v="0"/>
    <x v="0"/>
    <x v="4"/>
    <x v="2"/>
    <x v="0"/>
    <x v="3"/>
    <n v="1004"/>
    <s v="1Sendero"/>
    <x v="1"/>
    <s v="Centro"/>
    <s v="Puerto Montt"/>
    <s v="Alerce"/>
    <s v="Puerto Montt"/>
    <n v="10"/>
    <d v="1899-12-30T10:42:00"/>
    <d v="1899-12-30T11:48:00"/>
    <d v="1899-12-30T01:06:00"/>
    <s v="DTVZ43"/>
    <s v="NO"/>
    <m/>
    <m/>
  </r>
  <r>
    <n v="1719"/>
    <n v="8504"/>
    <x v="0"/>
    <x v="4"/>
    <x v="2"/>
    <x v="0"/>
    <x v="3"/>
    <n v="1004"/>
    <s v="1Sendero"/>
    <x v="1"/>
    <s v="Centro"/>
    <s v="Puerto Montt"/>
    <s v="Alerce"/>
    <s v="Puerto Montt"/>
    <n v="10"/>
    <d v="1899-12-30T10:46:00"/>
    <d v="1899-12-30T11:40:00"/>
    <d v="1899-12-30T00:54:00"/>
    <s v="KGFD95"/>
    <s v="SI"/>
    <n v="8504"/>
    <m/>
  </r>
  <r>
    <n v="1720"/>
    <n v="8505"/>
    <x v="0"/>
    <x v="4"/>
    <x v="2"/>
    <x v="0"/>
    <x v="3"/>
    <n v="1004"/>
    <s v="1Sendero"/>
    <x v="1"/>
    <s v="Centro"/>
    <s v="Puerto Montt"/>
    <s v="Alerce"/>
    <s v="Puerto Montt"/>
    <n v="11"/>
    <d v="1899-12-30T11:03:00"/>
    <d v="1899-12-30T12:05:00"/>
    <d v="1899-12-30T01:02:00"/>
    <s v="CJRV81"/>
    <s v="SI"/>
    <n v="8505"/>
    <m/>
  </r>
  <r>
    <n v="1721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00:00"/>
    <d v="1899-12-30T12:06:00"/>
    <d v="1899-12-30T01:06:00"/>
    <s v="WY4408"/>
    <s v="NO"/>
    <m/>
    <m/>
  </r>
  <r>
    <n v="1722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09:00"/>
    <d v="1899-12-30T12:15:00"/>
    <d v="1899-12-30T01:06:00"/>
    <s v="WG3474"/>
    <s v="NO"/>
    <m/>
    <m/>
  </r>
  <r>
    <n v="1723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15:00"/>
    <d v="1899-12-30T12:21:00"/>
    <d v="1899-12-30T01:06:00"/>
    <s v="FHBJ32"/>
    <s v="NO"/>
    <m/>
    <m/>
  </r>
  <r>
    <n v="1724"/>
    <n v="8506"/>
    <x v="0"/>
    <x v="4"/>
    <x v="2"/>
    <x v="0"/>
    <x v="3"/>
    <n v="1004"/>
    <s v="1Sendero"/>
    <x v="1"/>
    <s v="Centro"/>
    <s v="Puerto Montt"/>
    <s v="Alerce"/>
    <s v="Puerto Montt"/>
    <n v="11"/>
    <d v="1899-12-30T11:02:00"/>
    <d v="1899-12-30T12:02:00"/>
    <d v="1899-12-30T01:00:00"/>
    <s v="PFLC89"/>
    <s v="SI"/>
    <n v="8506"/>
    <m/>
  </r>
  <r>
    <n v="1725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35:00"/>
    <d v="1899-12-30T12:41:00"/>
    <d v="1899-12-30T01:06:00"/>
    <s v="HJPL68"/>
    <s v="NO"/>
    <m/>
    <m/>
  </r>
  <r>
    <n v="1726"/>
    <n v="8507"/>
    <x v="0"/>
    <x v="4"/>
    <x v="2"/>
    <x v="0"/>
    <x v="3"/>
    <n v="1004"/>
    <s v="1Sendero"/>
    <x v="1"/>
    <s v="Centro"/>
    <s v="Puerto Montt"/>
    <s v="Alerce"/>
    <s v="Puerto Montt"/>
    <n v="11"/>
    <d v="1899-12-30T11:50:00"/>
    <d v="1899-12-30T13:01:00"/>
    <d v="1899-12-30T01:11:00"/>
    <s v="WK6955"/>
    <s v="SI"/>
    <n v="8507"/>
    <m/>
  </r>
  <r>
    <n v="1727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50:00"/>
    <d v="1899-12-30T12:56:00"/>
    <d v="1899-12-30T01:06:00"/>
    <s v="BVBC53"/>
    <s v="NO"/>
    <m/>
    <m/>
  </r>
  <r>
    <n v="1728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50:00"/>
    <d v="1899-12-30T12:56:00"/>
    <d v="1899-12-30T01:06:00"/>
    <s v="XG1211"/>
    <s v="NO"/>
    <m/>
    <m/>
  </r>
  <r>
    <n v="1729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59:00"/>
    <d v="1899-12-30T13:05:00"/>
    <d v="1899-12-30T01:06:00"/>
    <s v="BBHG44"/>
    <s v="NO"/>
    <m/>
    <m/>
  </r>
  <r>
    <n v="1730"/>
    <n v="8508"/>
    <x v="0"/>
    <x v="4"/>
    <x v="2"/>
    <x v="0"/>
    <x v="3"/>
    <n v="1004"/>
    <s v="1Sendero"/>
    <x v="1"/>
    <s v="Centro"/>
    <s v="Puerto Montt"/>
    <s v="Alerce"/>
    <s v="Puerto Montt"/>
    <n v="12"/>
    <d v="1899-12-30T12:06:00"/>
    <d v="1899-12-30T13:05:00"/>
    <d v="1899-12-30T00:59:00"/>
    <s v="DLJT33"/>
    <s v="SI"/>
    <n v="8508"/>
    <m/>
  </r>
  <r>
    <n v="1731"/>
    <n v="0"/>
    <x v="0"/>
    <x v="4"/>
    <x v="2"/>
    <x v="0"/>
    <x v="3"/>
    <n v="1004"/>
    <s v="1Sendero"/>
    <x v="1"/>
    <s v="Centro"/>
    <s v="Puerto Montt"/>
    <s v="Alerce"/>
    <s v="Puerto Montt"/>
    <n v="12"/>
    <d v="1899-12-30T12:11:00"/>
    <d v="1899-12-30T13:17:00"/>
    <d v="1899-12-30T01:06:00"/>
    <s v="UF8928"/>
    <s v="NO"/>
    <m/>
    <m/>
  </r>
  <r>
    <n v="1732"/>
    <n v="0"/>
    <x v="0"/>
    <x v="4"/>
    <x v="2"/>
    <x v="0"/>
    <x v="3"/>
    <n v="1004"/>
    <s v="1Sendero"/>
    <x v="1"/>
    <s v="Centro"/>
    <s v="Puerto Montt"/>
    <s v="Alerce"/>
    <s v="Puerto Montt"/>
    <n v="12"/>
    <d v="1899-12-30T12:25:00"/>
    <d v="1899-12-30T13:31:00"/>
    <d v="1899-12-30T01:06:00"/>
    <s v="JGVY37"/>
    <s v="NO"/>
    <m/>
    <m/>
  </r>
  <r>
    <n v="1733"/>
    <n v="8509"/>
    <x v="0"/>
    <x v="4"/>
    <x v="2"/>
    <x v="0"/>
    <x v="3"/>
    <n v="1004"/>
    <s v="1Sendero"/>
    <x v="1"/>
    <s v="Centro"/>
    <s v="Puerto Montt"/>
    <s v="Alerce"/>
    <s v="Puerto Montt"/>
    <n v="12"/>
    <d v="1899-12-30T12:41:00"/>
    <d v="1899-12-30T13:59:00"/>
    <d v="1899-12-30T01:18:00"/>
    <s v="VU7285"/>
    <s v="SI"/>
    <n v="8509"/>
    <m/>
  </r>
  <r>
    <n v="1734"/>
    <n v="0"/>
    <x v="0"/>
    <x v="4"/>
    <x v="2"/>
    <x v="0"/>
    <x v="3"/>
    <n v="1004"/>
    <s v="1Sendero"/>
    <x v="1"/>
    <s v="Centro"/>
    <s v="Puerto Montt"/>
    <s v="Alerce"/>
    <s v="Puerto Montt"/>
    <n v="12"/>
    <d v="1899-12-30T12:30:00"/>
    <d v="1899-12-30T13:36:00"/>
    <d v="1899-12-30T01:06:00"/>
    <s v="BPTK92"/>
    <s v="NO"/>
    <m/>
    <m/>
  </r>
  <r>
    <n v="1735"/>
    <n v="0"/>
    <x v="0"/>
    <x v="4"/>
    <x v="2"/>
    <x v="0"/>
    <x v="3"/>
    <n v="1004"/>
    <s v="1Sendero"/>
    <x v="1"/>
    <s v="Centro"/>
    <s v="Puerto Montt"/>
    <s v="Alerce"/>
    <s v="Puerto Montt"/>
    <n v="12"/>
    <d v="1899-12-30T12:42:00"/>
    <d v="1899-12-30T13:48:00"/>
    <d v="1899-12-30T01:06:00"/>
    <s v="PCJV58"/>
    <s v="NO"/>
    <m/>
    <m/>
  </r>
  <r>
    <n v="1736"/>
    <n v="8510"/>
    <x v="0"/>
    <x v="4"/>
    <x v="2"/>
    <x v="0"/>
    <x v="3"/>
    <n v="1004"/>
    <s v="1Sendero"/>
    <x v="1"/>
    <s v="Centro"/>
    <s v="Puerto Montt"/>
    <s v="Alerce"/>
    <s v="Puerto Montt"/>
    <n v="12"/>
    <d v="1899-12-30T12:55:00"/>
    <d v="1899-12-30T14:10:00"/>
    <d v="1899-12-30T01:15:00"/>
    <s v="TW2727"/>
    <s v="SI"/>
    <n v="8510"/>
    <m/>
  </r>
  <r>
    <n v="1737"/>
    <n v="0"/>
    <x v="0"/>
    <x v="4"/>
    <x v="2"/>
    <x v="0"/>
    <x v="3"/>
    <n v="1004"/>
    <s v="1Sendero"/>
    <x v="1"/>
    <s v="Centro"/>
    <s v="Puerto Montt"/>
    <s v="Alerce"/>
    <s v="Puerto Montt"/>
    <n v="12"/>
    <d v="1899-12-30T12:58:00"/>
    <d v="1899-12-30T14:04:00"/>
    <d v="1899-12-30T01:06:00"/>
    <s v="WU1089"/>
    <s v="NO"/>
    <m/>
    <m/>
  </r>
  <r>
    <n v="1738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00:00"/>
    <d v="1899-12-30T14:06:00"/>
    <d v="1899-12-30T01:06:00"/>
    <s v="RBXL20"/>
    <s v="NO"/>
    <m/>
    <m/>
  </r>
  <r>
    <n v="1739"/>
    <n v="8511"/>
    <x v="0"/>
    <x v="4"/>
    <x v="2"/>
    <x v="0"/>
    <x v="3"/>
    <n v="1004"/>
    <s v="1Sendero"/>
    <x v="1"/>
    <s v="Centro"/>
    <s v="Puerto Montt"/>
    <s v="Alerce"/>
    <s v="Puerto Montt"/>
    <n v="13"/>
    <d v="1899-12-30T13:14:00"/>
    <d v="1899-12-30T14:20:00"/>
    <d v="1899-12-30T01:06:00"/>
    <s v="YP1964"/>
    <s v="SI"/>
    <n v="8511"/>
    <m/>
  </r>
  <r>
    <n v="1740"/>
    <n v="8512"/>
    <x v="0"/>
    <x v="4"/>
    <x v="2"/>
    <x v="0"/>
    <x v="3"/>
    <n v="1004"/>
    <s v="1Sendero"/>
    <x v="1"/>
    <s v="Centro"/>
    <s v="Puerto Montt"/>
    <s v="Alerce"/>
    <s v="Puerto Montt"/>
    <n v="13"/>
    <d v="1899-12-30T13:17:00"/>
    <d v="1899-12-30T14:40:00"/>
    <d v="1899-12-30T01:23:00"/>
    <s v="BBHG43"/>
    <s v="SI"/>
    <n v="8512"/>
    <m/>
  </r>
  <r>
    <n v="1741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18:00"/>
    <d v="1899-12-30T14:24:00"/>
    <d v="1899-12-30T01:06:00"/>
    <s v="BBHG47"/>
    <s v="NO"/>
    <m/>
    <m/>
  </r>
  <r>
    <n v="1742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27:00"/>
    <d v="1899-12-30T14:33:00"/>
    <d v="1899-12-30T01:06:00"/>
    <s v="KCRR56"/>
    <s v="NO"/>
    <m/>
    <m/>
  </r>
  <r>
    <n v="1743"/>
    <n v="8513"/>
    <x v="0"/>
    <x v="4"/>
    <x v="2"/>
    <x v="0"/>
    <x v="3"/>
    <n v="1004"/>
    <s v="1Sendero"/>
    <x v="1"/>
    <s v="Centro"/>
    <s v="Puerto Montt"/>
    <s v="Alerce"/>
    <s v="Puerto Montt"/>
    <n v="13"/>
    <d v="1899-12-30T13:25:00"/>
    <d v="1899-12-30T14:35:00"/>
    <d v="1899-12-30T01:10:00"/>
    <s v="DTVZ43"/>
    <s v="SI"/>
    <n v="8513"/>
    <m/>
  </r>
  <r>
    <n v="1744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33:00"/>
    <d v="1899-12-30T14:39:00"/>
    <d v="1899-12-30T01:06:00"/>
    <s v="WV1917"/>
    <s v="NO"/>
    <m/>
    <m/>
  </r>
  <r>
    <n v="1745"/>
    <n v="8514"/>
    <x v="0"/>
    <x v="4"/>
    <x v="2"/>
    <x v="0"/>
    <x v="3"/>
    <n v="1004"/>
    <s v="1Sendero"/>
    <x v="1"/>
    <s v="Centro"/>
    <s v="Puerto Montt"/>
    <s v="Alerce"/>
    <s v="Puerto Montt"/>
    <n v="13"/>
    <d v="1899-12-30T13:39:00"/>
    <d v="1899-12-30T14:45:00"/>
    <d v="1899-12-30T01:06:00"/>
    <s v="WF2068"/>
    <s v="SI"/>
    <n v="8514"/>
    <m/>
  </r>
  <r>
    <n v="1746"/>
    <n v="8515"/>
    <x v="0"/>
    <x v="4"/>
    <x v="2"/>
    <x v="0"/>
    <x v="3"/>
    <n v="1004"/>
    <s v="1Sendero"/>
    <x v="1"/>
    <s v="Centro"/>
    <s v="Puerto Montt"/>
    <s v="Alerce"/>
    <s v="Puerto Montt"/>
    <n v="13"/>
    <d v="1899-12-30T13:40:00"/>
    <d v="1899-12-30T14:46:00"/>
    <d v="1899-12-30T01:06:00"/>
    <s v="WT9904"/>
    <s v="SI"/>
    <n v="8515"/>
    <m/>
  </r>
  <r>
    <n v="1747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13:00"/>
    <d v="1899-12-30T15:19:00"/>
    <d v="1899-12-30T01:06:00"/>
    <s v="WG3474"/>
    <s v="NO"/>
    <m/>
    <m/>
  </r>
  <r>
    <n v="1748"/>
    <n v="8517"/>
    <x v="0"/>
    <x v="4"/>
    <x v="2"/>
    <x v="0"/>
    <x v="3"/>
    <n v="1004"/>
    <s v="1Sendero"/>
    <x v="1"/>
    <s v="Centro"/>
    <s v="Puerto Montt"/>
    <s v="Alerce"/>
    <s v="Puerto Montt"/>
    <n v="14"/>
    <d v="1899-12-30T14:41:00"/>
    <d v="1899-12-30T15:45:00"/>
    <d v="1899-12-30T01:04:00"/>
    <s v="HJPL73"/>
    <s v="SI"/>
    <n v="8517"/>
    <m/>
  </r>
  <r>
    <n v="1749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48:00"/>
    <d v="1899-12-30T15:54:00"/>
    <d v="1899-12-30T01:06:00"/>
    <s v="XG1211"/>
    <s v="NO"/>
    <m/>
    <m/>
  </r>
  <r>
    <n v="1750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49:00"/>
    <d v="1899-12-30T15:55:00"/>
    <d v="1899-12-30T01:06:00"/>
    <s v="UF8928"/>
    <s v="NO"/>
    <m/>
    <m/>
  </r>
  <r>
    <n v="1751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51:00"/>
    <d v="1899-12-30T15:57:00"/>
    <d v="1899-12-30T01:06:00"/>
    <s v="DLJT33"/>
    <s v="NO"/>
    <m/>
    <m/>
  </r>
  <r>
    <n v="1752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01:00"/>
    <d v="1899-12-30T16:07:00"/>
    <d v="1899-12-30T01:06:00"/>
    <s v="KHSW58"/>
    <s v="NO"/>
    <m/>
    <m/>
  </r>
  <r>
    <n v="1753"/>
    <n v="8518"/>
    <x v="0"/>
    <x v="4"/>
    <x v="2"/>
    <x v="0"/>
    <x v="3"/>
    <n v="1004"/>
    <s v="1Sendero"/>
    <x v="1"/>
    <s v="Centro"/>
    <s v="Puerto Montt"/>
    <s v="Alerce"/>
    <s v="Puerto Montt"/>
    <n v="15"/>
    <d v="1899-12-30T15:04:00"/>
    <d v="1899-12-30T16:05:00"/>
    <d v="1899-12-30T01:01:00"/>
    <s v="BGDX45"/>
    <s v="SI"/>
    <n v="8518"/>
    <m/>
  </r>
  <r>
    <n v="1754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15:00"/>
    <d v="1899-12-30T16:21:00"/>
    <d v="1899-12-30T01:06:00"/>
    <s v="VU7285"/>
    <s v="NO"/>
    <m/>
    <m/>
  </r>
  <r>
    <n v="1755"/>
    <n v="8519"/>
    <x v="0"/>
    <x v="4"/>
    <x v="2"/>
    <x v="0"/>
    <x v="3"/>
    <n v="1004"/>
    <s v="1Sendero"/>
    <x v="1"/>
    <s v="Centro"/>
    <s v="Puerto Montt"/>
    <s v="Alerce"/>
    <s v="Puerto Montt"/>
    <n v="15"/>
    <d v="1899-12-30T15:26:00"/>
    <d v="1899-12-30T16:35:00"/>
    <d v="1899-12-30T01:09:00"/>
    <s v="PCJV58"/>
    <s v="SI"/>
    <n v="8519"/>
    <m/>
  </r>
  <r>
    <n v="1756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40:00"/>
    <d v="1899-12-30T16:46:00"/>
    <d v="1899-12-30T01:06:00"/>
    <s v="TW2727"/>
    <s v="NO"/>
    <m/>
    <m/>
  </r>
  <r>
    <n v="1757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46:00"/>
    <d v="1899-12-30T16:52:00"/>
    <d v="1899-12-30T01:06:00"/>
    <s v="XZ1423"/>
    <s v="NO"/>
    <m/>
    <m/>
  </r>
  <r>
    <n v="1758"/>
    <n v="8520"/>
    <x v="0"/>
    <x v="4"/>
    <x v="2"/>
    <x v="0"/>
    <x v="3"/>
    <n v="1004"/>
    <s v="1Sendero"/>
    <x v="1"/>
    <s v="Centro"/>
    <s v="Puerto Montt"/>
    <s v="Alerce"/>
    <s v="Puerto Montt"/>
    <n v="15"/>
    <d v="1899-12-30T15:50:00"/>
    <d v="1899-12-30T16:59:00"/>
    <d v="1899-12-30T01:09:00"/>
    <s v="XU8340"/>
    <s v="SI"/>
    <n v="8520"/>
    <m/>
  </r>
  <r>
    <n v="1759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59:00"/>
    <d v="1899-12-30T17:05:00"/>
    <d v="1899-12-30T01:06:00"/>
    <s v="KCRR56"/>
    <s v="NO"/>
    <m/>
    <m/>
  </r>
  <r>
    <n v="1760"/>
    <n v="0"/>
    <x v="0"/>
    <x v="4"/>
    <x v="2"/>
    <x v="0"/>
    <x v="3"/>
    <n v="1004"/>
    <s v="1Sendero"/>
    <x v="1"/>
    <s v="Centro"/>
    <s v="Puerto Montt"/>
    <s v="Alerce"/>
    <s v="Puerto Montt"/>
    <n v="16"/>
    <d v="1899-12-30T16:04:00"/>
    <d v="1899-12-30T17:10:00"/>
    <d v="1899-12-30T01:06:00"/>
    <s v="BVBC53"/>
    <s v="NO"/>
    <m/>
    <m/>
  </r>
  <r>
    <n v="1761"/>
    <n v="8521"/>
    <x v="0"/>
    <x v="4"/>
    <x v="2"/>
    <x v="0"/>
    <x v="3"/>
    <n v="1004"/>
    <s v="1Sendero"/>
    <x v="1"/>
    <s v="Centro"/>
    <s v="Puerto Montt"/>
    <s v="Alerce"/>
    <s v="Puerto Montt"/>
    <n v="16"/>
    <d v="1899-12-30T16:45:00"/>
    <d v="1899-12-30T17:57:00"/>
    <d v="1899-12-30T01:12:00"/>
    <s v="XW8317"/>
    <s v="SI"/>
    <n v="8521"/>
    <m/>
  </r>
  <r>
    <n v="1762"/>
    <n v="8522"/>
    <x v="0"/>
    <x v="4"/>
    <x v="2"/>
    <x v="0"/>
    <x v="3"/>
    <n v="1004"/>
    <s v="1Sendero"/>
    <x v="1"/>
    <s v="Centro"/>
    <s v="Puerto Montt"/>
    <s v="Alerce"/>
    <s v="Puerto Montt"/>
    <n v="16"/>
    <d v="1899-12-30T16:48:00"/>
    <d v="1899-12-30T18:10:00"/>
    <d v="1899-12-30T01:22:00"/>
    <s v="YP1964"/>
    <s v="SI"/>
    <n v="8522"/>
    <m/>
  </r>
  <r>
    <n v="1763"/>
    <n v="8523"/>
    <x v="0"/>
    <x v="4"/>
    <x v="2"/>
    <x v="0"/>
    <x v="3"/>
    <n v="1004"/>
    <s v="1Sendero"/>
    <x v="1"/>
    <s v="Centro"/>
    <s v="Puerto Montt"/>
    <s v="Alerce"/>
    <s v="Puerto Montt"/>
    <n v="16"/>
    <d v="1899-12-30T16:59:00"/>
    <d v="1899-12-30T18:05:00"/>
    <d v="1899-12-30T01:06:00"/>
    <s v="WT9904"/>
    <s v="SI"/>
    <n v="8523"/>
    <m/>
  </r>
  <r>
    <n v="1764"/>
    <n v="8524"/>
    <x v="0"/>
    <x v="4"/>
    <x v="2"/>
    <x v="0"/>
    <x v="3"/>
    <n v="1004"/>
    <s v="1Sendero"/>
    <x v="1"/>
    <s v="Centro"/>
    <s v="Puerto Montt"/>
    <s v="Alerce"/>
    <s v="Puerto Montt"/>
    <n v="17"/>
    <d v="1899-12-30T17:00:00"/>
    <d v="1899-12-30T18:10:00"/>
    <d v="1899-12-30T01:10:00"/>
    <s v="WU1075"/>
    <s v="SI"/>
    <n v="8524"/>
    <m/>
  </r>
  <r>
    <n v="1765"/>
    <n v="8530"/>
    <x v="0"/>
    <x v="5"/>
    <x v="0"/>
    <x v="0"/>
    <x v="3"/>
    <n v="1004"/>
    <s v="1Sendero"/>
    <x v="0"/>
    <s v="Alerce"/>
    <s v="Puerto Montt"/>
    <s v="Centro"/>
    <s v="Puerto Montt"/>
    <n v="9"/>
    <d v="1899-12-30T09:13:00"/>
    <d v="1899-12-30T10:30:00"/>
    <d v="1899-12-30T01:17:00"/>
    <s v="WX5526"/>
    <s v="SI"/>
    <n v="8530"/>
    <m/>
  </r>
  <r>
    <n v="1766"/>
    <n v="0"/>
    <x v="0"/>
    <x v="5"/>
    <x v="0"/>
    <x v="0"/>
    <x v="3"/>
    <n v="1004"/>
    <s v="1Sendero"/>
    <x v="0"/>
    <s v="Alerce"/>
    <s v="Puerto Montt"/>
    <s v="Centro"/>
    <s v="Puerto Montt"/>
    <n v="9"/>
    <d v="1899-12-30T09:16:00"/>
    <d v="1899-12-30T10:31:00"/>
    <d v="1899-12-30T01:15:00"/>
    <s v="TW2727"/>
    <s v="NO"/>
    <m/>
    <m/>
  </r>
  <r>
    <n v="1767"/>
    <n v="8531"/>
    <x v="0"/>
    <x v="5"/>
    <x v="0"/>
    <x v="0"/>
    <x v="3"/>
    <n v="1004"/>
    <s v="1Sendero"/>
    <x v="0"/>
    <s v="Alerce"/>
    <s v="Puerto Montt"/>
    <s v="Centro"/>
    <s v="Puerto Montt"/>
    <n v="9"/>
    <d v="1899-12-30T09:33:00"/>
    <d v="1899-12-30T10:35:00"/>
    <d v="1899-12-30T01:02:00"/>
    <s v="WC1477"/>
    <s v="SI"/>
    <n v="8531"/>
    <m/>
  </r>
  <r>
    <n v="1768"/>
    <n v="0"/>
    <x v="0"/>
    <x v="5"/>
    <x v="0"/>
    <x v="0"/>
    <x v="3"/>
    <n v="1004"/>
    <s v="1Sendero"/>
    <x v="0"/>
    <s v="Alerce"/>
    <s v="Puerto Montt"/>
    <s v="Centro"/>
    <s v="Puerto Montt"/>
    <n v="9"/>
    <d v="1899-12-30T09:37:00"/>
    <d v="1899-12-30T10:52:00"/>
    <d v="1899-12-30T01:15:00"/>
    <s v="VU7285"/>
    <s v="NO"/>
    <m/>
    <m/>
  </r>
  <r>
    <n v="1769"/>
    <n v="8532"/>
    <x v="0"/>
    <x v="5"/>
    <x v="0"/>
    <x v="0"/>
    <x v="3"/>
    <n v="1004"/>
    <s v="1Sendero"/>
    <x v="0"/>
    <s v="Alerce"/>
    <s v="Puerto Montt"/>
    <s v="Centro"/>
    <s v="Puerto Montt"/>
    <n v="9"/>
    <d v="1899-12-30T09:43:00"/>
    <d v="1899-12-30T11:01:00"/>
    <d v="1899-12-30T01:18:00"/>
    <s v="PCJV58"/>
    <s v="SI"/>
    <n v="8532"/>
    <m/>
  </r>
  <r>
    <n v="1770"/>
    <n v="0"/>
    <x v="0"/>
    <x v="5"/>
    <x v="0"/>
    <x v="0"/>
    <x v="3"/>
    <n v="1004"/>
    <s v="1Sendero"/>
    <x v="0"/>
    <s v="Alerce"/>
    <s v="Puerto Montt"/>
    <s v="Centro"/>
    <s v="Puerto Montt"/>
    <n v="9"/>
    <d v="1899-12-30T09:45:00"/>
    <d v="1899-12-30T11:00:00"/>
    <d v="1899-12-30T01:15:00"/>
    <s v="DPZZ32"/>
    <s v="NO"/>
    <m/>
    <m/>
  </r>
  <r>
    <n v="1771"/>
    <n v="0"/>
    <x v="0"/>
    <x v="5"/>
    <x v="0"/>
    <x v="0"/>
    <x v="3"/>
    <n v="1004"/>
    <s v="1Sendero"/>
    <x v="0"/>
    <s v="Alerce"/>
    <s v="Puerto Montt"/>
    <s v="Centro"/>
    <s v="Puerto Montt"/>
    <n v="9"/>
    <d v="1899-12-30T09:50:00"/>
    <d v="1899-12-30T11:05:00"/>
    <d v="1899-12-30T01:15:00"/>
    <s v="YP1964"/>
    <s v="NO"/>
    <m/>
    <m/>
  </r>
  <r>
    <n v="1772"/>
    <n v="0"/>
    <x v="0"/>
    <x v="5"/>
    <x v="0"/>
    <x v="0"/>
    <x v="3"/>
    <n v="1004"/>
    <s v="1Sendero"/>
    <x v="0"/>
    <s v="Alerce"/>
    <s v="Puerto Montt"/>
    <s v="Centro"/>
    <s v="Puerto Montt"/>
    <n v="9"/>
    <d v="1899-12-30T09:55:00"/>
    <d v="1899-12-30T11:10:00"/>
    <d v="1899-12-30T01:15:00"/>
    <s v="DLJT33"/>
    <s v="NO"/>
    <m/>
    <m/>
  </r>
  <r>
    <n v="1773"/>
    <n v="8533"/>
    <x v="0"/>
    <x v="5"/>
    <x v="0"/>
    <x v="0"/>
    <x v="3"/>
    <n v="1004"/>
    <s v="1Sendero"/>
    <x v="0"/>
    <s v="Alerce"/>
    <s v="Puerto Montt"/>
    <s v="Centro"/>
    <s v="Puerto Montt"/>
    <n v="10"/>
    <d v="1899-12-30T10:00:00"/>
    <d v="1899-12-30T11:17:00"/>
    <d v="1899-12-30T01:17:00"/>
    <s v="PZZB45"/>
    <s v="SI"/>
    <n v="8533"/>
    <m/>
  </r>
  <r>
    <n v="1774"/>
    <n v="0"/>
    <x v="0"/>
    <x v="5"/>
    <x v="0"/>
    <x v="0"/>
    <x v="3"/>
    <n v="1004"/>
    <s v="1Sendero"/>
    <x v="0"/>
    <s v="Alerce"/>
    <s v="Puerto Montt"/>
    <s v="Centro"/>
    <s v="Puerto Montt"/>
    <n v="10"/>
    <d v="1899-12-30T10:15:00"/>
    <d v="1899-12-30T11:30:00"/>
    <d v="1899-12-30T01:15:00"/>
    <s v="WF2068"/>
    <s v="NO"/>
    <m/>
    <m/>
  </r>
  <r>
    <n v="1775"/>
    <n v="8534"/>
    <x v="0"/>
    <x v="5"/>
    <x v="0"/>
    <x v="0"/>
    <x v="3"/>
    <n v="1004"/>
    <s v="1Sendero"/>
    <x v="0"/>
    <s v="Alerce"/>
    <s v="Puerto Montt"/>
    <s v="Centro"/>
    <s v="Puerto Montt"/>
    <n v="10"/>
    <d v="1899-12-30T10:21:00"/>
    <d v="1899-12-30T11:35:00"/>
    <d v="1899-12-30T01:14:00"/>
    <s v="CDWR99"/>
    <s v="SI"/>
    <n v="8534"/>
    <m/>
  </r>
  <r>
    <n v="1777"/>
    <n v="0"/>
    <x v="0"/>
    <x v="5"/>
    <x v="0"/>
    <x v="0"/>
    <x v="3"/>
    <n v="1004"/>
    <s v="1Sendero"/>
    <x v="0"/>
    <s v="Alerce"/>
    <s v="Puerto Montt"/>
    <s v="Centro"/>
    <s v="Puerto Montt"/>
    <n v="10"/>
    <d v="1899-12-30T10:35:00"/>
    <d v="1899-12-30T11:50:00"/>
    <d v="1899-12-30T01:15:00"/>
    <s v="BBHG44"/>
    <s v="NO"/>
    <m/>
    <m/>
  </r>
  <r>
    <n v="1778"/>
    <n v="8535"/>
    <x v="0"/>
    <x v="5"/>
    <x v="0"/>
    <x v="0"/>
    <x v="3"/>
    <n v="1004"/>
    <s v="1Sendero"/>
    <x v="0"/>
    <s v="Alerce"/>
    <s v="Puerto Montt"/>
    <s v="Centro"/>
    <s v="Puerto Montt"/>
    <n v="10"/>
    <d v="1899-12-30T10:41:00"/>
    <d v="1899-12-30T11:54:00"/>
    <d v="1899-12-30T01:13:00"/>
    <s v="WU1089"/>
    <s v="SI"/>
    <n v="8535"/>
    <m/>
  </r>
  <r>
    <n v="1779"/>
    <n v="0"/>
    <x v="0"/>
    <x v="5"/>
    <x v="0"/>
    <x v="0"/>
    <x v="3"/>
    <n v="1004"/>
    <s v="1Sendero"/>
    <x v="0"/>
    <s v="Alerce"/>
    <s v="Puerto Montt"/>
    <s v="Centro"/>
    <s v="Puerto Montt"/>
    <n v="10"/>
    <d v="1899-12-30T10:43:00"/>
    <d v="1899-12-30T11:58:00"/>
    <d v="1899-12-30T01:15:00"/>
    <s v="WU1075"/>
    <s v="NO"/>
    <m/>
    <m/>
  </r>
  <r>
    <n v="1780"/>
    <n v="0"/>
    <x v="0"/>
    <x v="5"/>
    <x v="0"/>
    <x v="0"/>
    <x v="3"/>
    <n v="1004"/>
    <s v="1Sendero"/>
    <x v="0"/>
    <s v="Alerce"/>
    <s v="Puerto Montt"/>
    <s v="Centro"/>
    <s v="Puerto Montt"/>
    <n v="10"/>
    <d v="1899-12-30T10:51:00"/>
    <d v="1899-12-30T12:06:00"/>
    <d v="1899-12-30T01:15:00"/>
    <s v="VG5722"/>
    <s v="NO"/>
    <m/>
    <m/>
  </r>
  <r>
    <n v="1781"/>
    <n v="8536"/>
    <x v="0"/>
    <x v="5"/>
    <x v="0"/>
    <x v="0"/>
    <x v="3"/>
    <n v="1004"/>
    <s v="1Sendero"/>
    <x v="0"/>
    <s v="Alerce"/>
    <s v="Puerto Montt"/>
    <s v="Centro"/>
    <s v="Puerto Montt"/>
    <n v="11"/>
    <d v="1899-12-30T11:02:00"/>
    <d v="1899-12-30T12:26:00"/>
    <d v="1899-12-30T01:24:00"/>
    <s v="FXJK58"/>
    <s v="SI"/>
    <n v="8536"/>
    <m/>
  </r>
  <r>
    <n v="1782"/>
    <n v="0"/>
    <x v="0"/>
    <x v="5"/>
    <x v="0"/>
    <x v="0"/>
    <x v="3"/>
    <n v="1004"/>
    <s v="1Sendero"/>
    <x v="0"/>
    <s v="Alerce"/>
    <s v="Puerto Montt"/>
    <s v="Centro"/>
    <s v="Puerto Montt"/>
    <n v="11"/>
    <d v="1899-12-30T11:16:00"/>
    <d v="1899-12-30T12:31:00"/>
    <d v="1899-12-30T01:15:00"/>
    <s v="BFJX71"/>
    <s v="NO"/>
    <m/>
    <m/>
  </r>
  <r>
    <n v="1783"/>
    <n v="0"/>
    <x v="0"/>
    <x v="5"/>
    <x v="0"/>
    <x v="0"/>
    <x v="3"/>
    <n v="1004"/>
    <s v="1Sendero"/>
    <x v="0"/>
    <s v="Alerce"/>
    <s v="Puerto Montt"/>
    <s v="Centro"/>
    <s v="Puerto Montt"/>
    <n v="11"/>
    <d v="1899-12-30T11:17:00"/>
    <d v="1899-12-30T12:32:00"/>
    <d v="1899-12-30T01:15:00"/>
    <s v="UF8928"/>
    <s v="NO"/>
    <m/>
    <m/>
  </r>
  <r>
    <n v="1784"/>
    <n v="8537"/>
    <x v="0"/>
    <x v="5"/>
    <x v="0"/>
    <x v="0"/>
    <x v="3"/>
    <n v="1004"/>
    <s v="1Sendero"/>
    <x v="0"/>
    <s v="Alerce"/>
    <s v="Puerto Montt"/>
    <s v="Centro"/>
    <s v="Puerto Montt"/>
    <n v="11"/>
    <d v="1899-12-30T11:29:00"/>
    <d v="1899-12-30T12:40:00"/>
    <d v="1899-12-30T01:11:00"/>
    <s v="XN5328"/>
    <s v="SI"/>
    <n v="8537"/>
    <m/>
  </r>
  <r>
    <n v="1785"/>
    <n v="8538"/>
    <x v="0"/>
    <x v="5"/>
    <x v="0"/>
    <x v="0"/>
    <x v="3"/>
    <n v="1004"/>
    <s v="1Sendero"/>
    <x v="0"/>
    <s v="Alerce"/>
    <s v="Puerto Montt"/>
    <s v="Centro"/>
    <s v="Puerto Montt"/>
    <n v="11"/>
    <d v="1899-12-30T11:32:00"/>
    <d v="1899-12-30T12:50:00"/>
    <d v="1899-12-30T01:18:00"/>
    <s v="WK6955"/>
    <s v="SI"/>
    <n v="8538"/>
    <m/>
  </r>
  <r>
    <n v="1786"/>
    <n v="8539"/>
    <x v="0"/>
    <x v="5"/>
    <x v="0"/>
    <x v="0"/>
    <x v="3"/>
    <n v="1004"/>
    <s v="1Sendero"/>
    <x v="0"/>
    <s v="Alerce"/>
    <s v="Puerto Montt"/>
    <s v="Centro"/>
    <s v="Puerto Montt"/>
    <n v="11"/>
    <d v="1899-12-30T11:41:00"/>
    <d v="1899-12-30T13:05:00"/>
    <d v="1899-12-30T01:24:00"/>
    <s v="BHDX61"/>
    <s v="SI"/>
    <n v="8539"/>
    <m/>
  </r>
  <r>
    <n v="1787"/>
    <n v="0"/>
    <x v="0"/>
    <x v="5"/>
    <x v="0"/>
    <x v="0"/>
    <x v="3"/>
    <n v="1004"/>
    <s v="1Sendero"/>
    <x v="0"/>
    <s v="Alerce"/>
    <s v="Puerto Montt"/>
    <s v="Centro"/>
    <s v="Puerto Montt"/>
    <n v="11"/>
    <d v="1899-12-30T11:43:00"/>
    <d v="1899-12-30T12:58:00"/>
    <d v="1899-12-30T01:15:00"/>
    <s v="ZX3416"/>
    <s v="NO"/>
    <m/>
    <m/>
  </r>
  <r>
    <n v="1788"/>
    <n v="0"/>
    <x v="0"/>
    <x v="5"/>
    <x v="0"/>
    <x v="0"/>
    <x v="3"/>
    <n v="1004"/>
    <s v="1Sendero"/>
    <x v="0"/>
    <s v="Alerce"/>
    <s v="Puerto Montt"/>
    <s v="Centro"/>
    <s v="Puerto Montt"/>
    <n v="11"/>
    <d v="1899-12-30T11:45:00"/>
    <d v="1899-12-30T13:00:00"/>
    <d v="1899-12-30T01:15:00"/>
    <s v="WR2113"/>
    <s v="NO"/>
    <m/>
    <m/>
  </r>
  <r>
    <n v="1789"/>
    <n v="0"/>
    <x v="0"/>
    <x v="5"/>
    <x v="0"/>
    <x v="0"/>
    <x v="3"/>
    <n v="1004"/>
    <s v="1Sendero"/>
    <x v="0"/>
    <s v="Alerce"/>
    <s v="Puerto Montt"/>
    <s v="Centro"/>
    <s v="Puerto Montt"/>
    <n v="11"/>
    <d v="1899-12-30T11:55:00"/>
    <d v="1899-12-30T13:10:00"/>
    <d v="1899-12-30T01:15:00"/>
    <s v="TW2727"/>
    <s v="NO"/>
    <m/>
    <m/>
  </r>
  <r>
    <n v="1790"/>
    <n v="8540"/>
    <x v="0"/>
    <x v="5"/>
    <x v="0"/>
    <x v="0"/>
    <x v="3"/>
    <n v="1004"/>
    <s v="1Sendero"/>
    <x v="0"/>
    <s v="Alerce"/>
    <s v="Puerto Montt"/>
    <s v="Centro"/>
    <s v="Puerto Montt"/>
    <n v="12"/>
    <d v="1899-12-30T12:03:00"/>
    <d v="1899-12-30T13:31:00"/>
    <d v="1899-12-30T01:28:00"/>
    <s v="WC1477"/>
    <s v="SI"/>
    <n v="8540"/>
    <m/>
  </r>
  <r>
    <n v="1791"/>
    <n v="0"/>
    <x v="0"/>
    <x v="5"/>
    <x v="0"/>
    <x v="0"/>
    <x v="3"/>
    <n v="1004"/>
    <s v="1Sendero"/>
    <x v="0"/>
    <s v="Alerce"/>
    <s v="Puerto Montt"/>
    <s v="Centro"/>
    <s v="Puerto Montt"/>
    <n v="12"/>
    <d v="1899-12-30T12:07:00"/>
    <d v="1899-12-30T13:22:00"/>
    <d v="1899-12-30T01:15:00"/>
    <s v="XR9044"/>
    <s v="NO"/>
    <m/>
    <m/>
  </r>
  <r>
    <n v="1792"/>
    <n v="8541"/>
    <x v="0"/>
    <x v="5"/>
    <x v="0"/>
    <x v="0"/>
    <x v="3"/>
    <n v="1004"/>
    <s v="1Sendero"/>
    <x v="0"/>
    <s v="Alerce"/>
    <s v="Puerto Montt"/>
    <s v="Centro"/>
    <s v="Puerto Montt"/>
    <n v="12"/>
    <d v="1899-12-30T12:12:00"/>
    <d v="1899-12-30T13:24:00"/>
    <d v="1899-12-30T01:12:00"/>
    <s v="WX5526"/>
    <s v="SI"/>
    <n v="8541"/>
    <m/>
  </r>
  <r>
    <n v="1793"/>
    <n v="0"/>
    <x v="0"/>
    <x v="5"/>
    <x v="0"/>
    <x v="0"/>
    <x v="3"/>
    <n v="1004"/>
    <s v="1Sendero"/>
    <x v="0"/>
    <s v="Alerce"/>
    <s v="Puerto Montt"/>
    <s v="Centro"/>
    <s v="Puerto Montt"/>
    <n v="12"/>
    <d v="1899-12-30T12:15:00"/>
    <d v="1899-12-30T13:30:00"/>
    <d v="1899-12-30T01:15:00"/>
    <s v="PCJV58"/>
    <s v="NO"/>
    <m/>
    <m/>
  </r>
  <r>
    <n v="1794"/>
    <n v="8542"/>
    <x v="0"/>
    <x v="5"/>
    <x v="0"/>
    <x v="0"/>
    <x v="3"/>
    <n v="1004"/>
    <s v="1Sendero"/>
    <x v="0"/>
    <s v="Alerce"/>
    <s v="Puerto Montt"/>
    <s v="Centro"/>
    <s v="Puerto Montt"/>
    <n v="12"/>
    <d v="1899-12-30T12:22:00"/>
    <d v="1899-12-30T13:40:00"/>
    <d v="1899-12-30T01:18:00"/>
    <s v="DPZZ32"/>
    <s v="SI"/>
    <n v="8542"/>
    <m/>
  </r>
  <r>
    <n v="1795"/>
    <n v="0"/>
    <x v="0"/>
    <x v="5"/>
    <x v="0"/>
    <x v="0"/>
    <x v="3"/>
    <n v="1004"/>
    <s v="1Sendero"/>
    <x v="0"/>
    <s v="Alerce"/>
    <s v="Puerto Montt"/>
    <s v="Centro"/>
    <s v="Puerto Montt"/>
    <n v="12"/>
    <d v="1899-12-30T12:39:00"/>
    <d v="1899-12-30T13:54:00"/>
    <d v="1899-12-30T01:15:00"/>
    <s v="YP1964"/>
    <s v="NO"/>
    <m/>
    <m/>
  </r>
  <r>
    <n v="1796"/>
    <n v="0"/>
    <x v="0"/>
    <x v="5"/>
    <x v="0"/>
    <x v="0"/>
    <x v="3"/>
    <n v="1004"/>
    <s v="1Sendero"/>
    <x v="0"/>
    <s v="Alerce"/>
    <s v="Puerto Montt"/>
    <s v="Centro"/>
    <s v="Puerto Montt"/>
    <n v="12"/>
    <d v="1899-12-30T12:42:00"/>
    <d v="1899-12-30T13:57:00"/>
    <d v="1899-12-30T01:15:00"/>
    <s v="DLJT33"/>
    <s v="NO"/>
    <m/>
    <m/>
  </r>
  <r>
    <n v="1797"/>
    <n v="0"/>
    <x v="0"/>
    <x v="5"/>
    <x v="0"/>
    <x v="0"/>
    <x v="3"/>
    <n v="1004"/>
    <s v="1Sendero"/>
    <x v="0"/>
    <s v="Alerce"/>
    <s v="Puerto Montt"/>
    <s v="Centro"/>
    <s v="Puerto Montt"/>
    <n v="12"/>
    <d v="1899-12-30T12:44:00"/>
    <d v="1899-12-30T13:59:00"/>
    <d v="1899-12-30T01:15:00"/>
    <s v="BGDX45"/>
    <s v="NO"/>
    <m/>
    <m/>
  </r>
  <r>
    <n v="1798"/>
    <n v="8543"/>
    <x v="0"/>
    <x v="5"/>
    <x v="0"/>
    <x v="0"/>
    <x v="3"/>
    <n v="1004"/>
    <s v="1Sendero"/>
    <x v="0"/>
    <s v="Alerce"/>
    <s v="Puerto Montt"/>
    <s v="Centro"/>
    <s v="Puerto Montt"/>
    <n v="12"/>
    <d v="1899-12-30T12:49:00"/>
    <d v="1899-12-30T14:20:00"/>
    <d v="1899-12-30T01:31:00"/>
    <s v="WF2068"/>
    <s v="SI"/>
    <n v="8543"/>
    <m/>
  </r>
  <r>
    <n v="1799"/>
    <n v="0"/>
    <x v="0"/>
    <x v="5"/>
    <x v="0"/>
    <x v="0"/>
    <x v="3"/>
    <n v="1004"/>
    <s v="1Sendero"/>
    <x v="0"/>
    <s v="Alerce"/>
    <s v="Puerto Montt"/>
    <s v="Centro"/>
    <s v="Puerto Montt"/>
    <n v="12"/>
    <d v="1899-12-30T12:55:00"/>
    <d v="1899-12-30T14:10:00"/>
    <d v="1899-12-30T01:15:00"/>
    <s v="WU1089"/>
    <s v="NO"/>
    <m/>
    <m/>
  </r>
  <r>
    <n v="1800"/>
    <n v="8544"/>
    <x v="0"/>
    <x v="5"/>
    <x v="0"/>
    <x v="0"/>
    <x v="3"/>
    <n v="1004"/>
    <s v="1Sendero"/>
    <x v="0"/>
    <s v="Alerce"/>
    <s v="Puerto Montt"/>
    <s v="Centro"/>
    <s v="Puerto Montt"/>
    <n v="13"/>
    <d v="1899-12-30T13:18:00"/>
    <d v="1899-12-30T14:23:00"/>
    <d v="1899-12-30T01:05:00"/>
    <s v="HJPL68"/>
    <s v="SI"/>
    <n v="8544"/>
    <m/>
  </r>
  <r>
    <n v="1801"/>
    <n v="0"/>
    <x v="0"/>
    <x v="5"/>
    <x v="0"/>
    <x v="0"/>
    <x v="3"/>
    <n v="1004"/>
    <s v="1Sendero"/>
    <x v="0"/>
    <s v="Alerce"/>
    <s v="Puerto Montt"/>
    <s v="Centro"/>
    <s v="Puerto Montt"/>
    <n v="13"/>
    <d v="1899-12-30T13:29:00"/>
    <d v="1899-12-30T14:44:00"/>
    <d v="1899-12-30T01:15:00"/>
    <s v="WU1089"/>
    <s v="NO"/>
    <m/>
    <m/>
  </r>
  <r>
    <n v="1802"/>
    <n v="0"/>
    <x v="0"/>
    <x v="5"/>
    <x v="0"/>
    <x v="0"/>
    <x v="3"/>
    <n v="1004"/>
    <s v="1Sendero"/>
    <x v="0"/>
    <s v="Alerce"/>
    <s v="Puerto Montt"/>
    <s v="Centro"/>
    <s v="Puerto Montt"/>
    <n v="13"/>
    <d v="1899-12-30T13:30:00"/>
    <d v="1899-12-30T14:45:00"/>
    <d v="1899-12-30T01:15:00"/>
    <s v="WS3570"/>
    <s v="NO"/>
    <m/>
    <m/>
  </r>
  <r>
    <n v="1803"/>
    <n v="0"/>
    <x v="0"/>
    <x v="5"/>
    <x v="0"/>
    <x v="0"/>
    <x v="3"/>
    <n v="1004"/>
    <s v="1Sendero"/>
    <x v="0"/>
    <s v="Alerce"/>
    <s v="Puerto Montt"/>
    <s v="Centro"/>
    <s v="Puerto Montt"/>
    <n v="13"/>
    <d v="1899-12-30T13:32:00"/>
    <d v="1899-12-30T14:47:00"/>
    <d v="1899-12-30T01:15:00"/>
    <s v="VG5722"/>
    <s v="NO"/>
    <m/>
    <m/>
  </r>
  <r>
    <n v="1804"/>
    <n v="8545"/>
    <x v="0"/>
    <x v="5"/>
    <x v="0"/>
    <x v="0"/>
    <x v="3"/>
    <n v="1004"/>
    <s v="1Sendero"/>
    <x v="0"/>
    <s v="Alerce"/>
    <s v="Puerto Montt"/>
    <s v="Centro"/>
    <s v="Puerto Montt"/>
    <n v="13"/>
    <d v="1899-12-30T13:39:00"/>
    <d v="1899-12-30T14:46:00"/>
    <d v="1899-12-30T01:07:00"/>
    <s v="WU1075"/>
    <s v="SI"/>
    <n v="8545"/>
    <m/>
  </r>
  <r>
    <n v="1805"/>
    <n v="0"/>
    <x v="0"/>
    <x v="5"/>
    <x v="0"/>
    <x v="0"/>
    <x v="3"/>
    <n v="1004"/>
    <s v="1Sendero"/>
    <x v="0"/>
    <s v="Alerce"/>
    <s v="Puerto Montt"/>
    <s v="Centro"/>
    <s v="Puerto Montt"/>
    <n v="13"/>
    <d v="1899-12-30T13:49:00"/>
    <d v="1899-12-30T15:04:00"/>
    <d v="1899-12-30T01:15:00"/>
    <s v="UF8928"/>
    <s v="NO"/>
    <m/>
    <m/>
  </r>
  <r>
    <n v="1806"/>
    <n v="8546"/>
    <x v="0"/>
    <x v="5"/>
    <x v="0"/>
    <x v="0"/>
    <x v="3"/>
    <n v="1004"/>
    <s v="1Sendero"/>
    <x v="0"/>
    <s v="Alerce"/>
    <s v="Puerto Montt"/>
    <s v="Centro"/>
    <s v="Puerto Montt"/>
    <n v="14"/>
    <d v="1899-12-30T14:08:00"/>
    <d v="1899-12-30T15:22:00"/>
    <d v="1899-12-30T01:14:00"/>
    <s v="ZX3416"/>
    <s v="SI"/>
    <n v="8546"/>
    <m/>
  </r>
  <r>
    <n v="1807"/>
    <n v="8547"/>
    <x v="0"/>
    <x v="5"/>
    <x v="0"/>
    <x v="0"/>
    <x v="3"/>
    <n v="1004"/>
    <s v="1Sendero"/>
    <x v="0"/>
    <s v="Alerce"/>
    <s v="Puerto Montt"/>
    <s v="Centro"/>
    <s v="Puerto Montt"/>
    <n v="14"/>
    <d v="1899-12-30T14:15:00"/>
    <d v="1899-12-30T15:27:00"/>
    <d v="1899-12-30T01:12:00"/>
    <s v="WC1477"/>
    <s v="SI"/>
    <n v="8547"/>
    <m/>
  </r>
  <r>
    <n v="1808"/>
    <n v="0"/>
    <x v="0"/>
    <x v="5"/>
    <x v="0"/>
    <x v="0"/>
    <x v="3"/>
    <n v="1004"/>
    <s v="1Sendero"/>
    <x v="0"/>
    <s v="Alerce"/>
    <s v="Puerto Montt"/>
    <s v="Centro"/>
    <s v="Puerto Montt"/>
    <n v="14"/>
    <d v="1899-12-30T14:17:00"/>
    <d v="1899-12-30T15:32:00"/>
    <d v="1899-12-30T01:15:00"/>
    <s v="WR2113"/>
    <s v="NO"/>
    <m/>
    <m/>
  </r>
  <r>
    <n v="1809"/>
    <n v="8548"/>
    <x v="0"/>
    <x v="5"/>
    <x v="0"/>
    <x v="0"/>
    <x v="3"/>
    <n v="1004"/>
    <s v="1Sendero"/>
    <x v="0"/>
    <s v="Alerce"/>
    <s v="Puerto Montt"/>
    <s v="Centro"/>
    <s v="Puerto Montt"/>
    <n v="14"/>
    <d v="1899-12-30T14:29:00"/>
    <d v="1899-12-30T15:42:00"/>
    <d v="1899-12-30T01:13:00"/>
    <s v="TW2727"/>
    <s v="SI"/>
    <n v="8548"/>
    <m/>
  </r>
  <r>
    <n v="1810"/>
    <n v="8549"/>
    <x v="0"/>
    <x v="5"/>
    <x v="0"/>
    <x v="0"/>
    <x v="3"/>
    <n v="1004"/>
    <s v="1Sendero"/>
    <x v="0"/>
    <s v="Alerce"/>
    <s v="Puerto Montt"/>
    <s v="Centro"/>
    <s v="Puerto Montt"/>
    <n v="14"/>
    <d v="1899-12-30T14:46:00"/>
    <d v="1899-12-30T16:02:00"/>
    <d v="1899-12-30T01:16:00"/>
    <s v="PCJV58"/>
    <s v="SI"/>
    <n v="8549"/>
    <m/>
  </r>
  <r>
    <n v="1811"/>
    <n v="0"/>
    <x v="0"/>
    <x v="5"/>
    <x v="0"/>
    <x v="0"/>
    <x v="3"/>
    <n v="1004"/>
    <s v="1Sendero"/>
    <x v="0"/>
    <s v="Alerce"/>
    <s v="Puerto Montt"/>
    <s v="Centro"/>
    <s v="Puerto Montt"/>
    <n v="14"/>
    <d v="1899-12-30T14:44:00"/>
    <d v="1899-12-30T15:59:00"/>
    <d v="1899-12-30T01:15:00"/>
    <s v="DPZZ32"/>
    <s v="NO"/>
    <m/>
    <m/>
  </r>
  <r>
    <n v="1812"/>
    <n v="0"/>
    <x v="0"/>
    <x v="5"/>
    <x v="0"/>
    <x v="0"/>
    <x v="3"/>
    <n v="1004"/>
    <s v="1Sendero"/>
    <x v="0"/>
    <s v="Alerce"/>
    <s v="Puerto Montt"/>
    <s v="Centro"/>
    <s v="Puerto Montt"/>
    <n v="14"/>
    <d v="1899-12-30T14:51:00"/>
    <d v="1899-12-30T16:06:00"/>
    <d v="1899-12-30T01:15:00"/>
    <s v="WX5526"/>
    <s v="NO"/>
    <m/>
    <m/>
  </r>
  <r>
    <n v="1813"/>
    <n v="0"/>
    <x v="0"/>
    <x v="5"/>
    <x v="0"/>
    <x v="0"/>
    <x v="3"/>
    <n v="1004"/>
    <s v="1Sendero"/>
    <x v="0"/>
    <s v="Alerce"/>
    <s v="Puerto Montt"/>
    <s v="Centro"/>
    <s v="Puerto Montt"/>
    <n v="14"/>
    <d v="1899-12-30T14:56:00"/>
    <d v="1899-12-30T16:11:00"/>
    <d v="1899-12-30T01:15:00"/>
    <s v="DLJT33"/>
    <s v="NO"/>
    <m/>
    <m/>
  </r>
  <r>
    <n v="1814"/>
    <n v="0"/>
    <x v="0"/>
    <x v="5"/>
    <x v="0"/>
    <x v="0"/>
    <x v="3"/>
    <n v="1004"/>
    <s v="1Sendero"/>
    <x v="0"/>
    <s v="Alerce"/>
    <s v="Puerto Montt"/>
    <s v="Centro"/>
    <s v="Puerto Montt"/>
    <n v="14"/>
    <d v="1899-12-30T14:58:00"/>
    <d v="1899-12-30T16:13:00"/>
    <d v="1899-12-30T01:15:00"/>
    <s v="BFJX71"/>
    <s v="NO"/>
    <m/>
    <m/>
  </r>
  <r>
    <n v="1815"/>
    <n v="8550"/>
    <x v="0"/>
    <x v="5"/>
    <x v="0"/>
    <x v="0"/>
    <x v="3"/>
    <n v="1004"/>
    <s v="1Sendero"/>
    <x v="0"/>
    <s v="Alerce"/>
    <s v="Puerto Montt"/>
    <s v="Centro"/>
    <s v="Puerto Montt"/>
    <n v="15"/>
    <d v="1899-12-30T15:29:00"/>
    <d v="1899-12-30T16:31:00"/>
    <d v="1899-12-30T01:02:00"/>
    <s v="XR9044"/>
    <s v="SI"/>
    <n v="8550"/>
    <m/>
  </r>
  <r>
    <n v="1816"/>
    <n v="8530"/>
    <x v="0"/>
    <x v="5"/>
    <x v="0"/>
    <x v="0"/>
    <x v="3"/>
    <n v="1004"/>
    <s v="1Sendero"/>
    <x v="1"/>
    <s v="Centro"/>
    <s v="Puerto Montt"/>
    <s v="Alerce"/>
    <s v="Puerto Montt"/>
    <n v="10"/>
    <d v="1899-12-30T10:30:00"/>
    <d v="1899-12-30T11:30:00"/>
    <d v="1899-12-30T01:00:00"/>
    <s v="WX5526"/>
    <s v="SI"/>
    <n v="8530"/>
    <m/>
  </r>
  <r>
    <n v="1817"/>
    <n v="0"/>
    <x v="0"/>
    <x v="5"/>
    <x v="0"/>
    <x v="0"/>
    <x v="3"/>
    <n v="1004"/>
    <s v="1Sendero"/>
    <x v="1"/>
    <s v="Centro"/>
    <s v="Puerto Montt"/>
    <s v="Alerce"/>
    <s v="Puerto Montt"/>
    <n v="10"/>
    <d v="1899-12-30T10:31:00"/>
    <d v="1899-12-30T11:34:00"/>
    <d v="1899-12-30T01:03:00"/>
    <s v="TW2727"/>
    <s v="NO"/>
    <m/>
    <m/>
  </r>
  <r>
    <n v="1818"/>
    <n v="8531"/>
    <x v="0"/>
    <x v="5"/>
    <x v="0"/>
    <x v="0"/>
    <x v="3"/>
    <n v="1004"/>
    <s v="1Sendero"/>
    <x v="1"/>
    <s v="Centro"/>
    <s v="Puerto Montt"/>
    <s v="Alerce"/>
    <s v="Puerto Montt"/>
    <n v="10"/>
    <d v="1899-12-30T10:35:00"/>
    <d v="1899-12-30T11:30:00"/>
    <d v="1899-12-30T00:55:00"/>
    <s v="WC1477"/>
    <s v="SI"/>
    <n v="8531"/>
    <m/>
  </r>
  <r>
    <n v="1819"/>
    <n v="0"/>
    <x v="0"/>
    <x v="5"/>
    <x v="0"/>
    <x v="0"/>
    <x v="3"/>
    <n v="1004"/>
    <s v="1Sendero"/>
    <x v="1"/>
    <s v="Centro"/>
    <s v="Puerto Montt"/>
    <s v="Alerce"/>
    <s v="Puerto Montt"/>
    <n v="10"/>
    <d v="1899-12-30T10:52:00"/>
    <d v="1899-12-30T11:55:00"/>
    <d v="1899-12-30T01:03:00"/>
    <s v="VU7285"/>
    <s v="NO"/>
    <m/>
    <m/>
  </r>
  <r>
    <n v="1820"/>
    <n v="8532"/>
    <x v="0"/>
    <x v="5"/>
    <x v="0"/>
    <x v="0"/>
    <x v="3"/>
    <n v="1004"/>
    <s v="1Sendero"/>
    <x v="1"/>
    <s v="Centro"/>
    <s v="Puerto Montt"/>
    <s v="Alerce"/>
    <s v="Puerto Montt"/>
    <n v="11"/>
    <d v="1899-12-30T11:01:00"/>
    <d v="1899-12-30T11:48:00"/>
    <d v="1899-12-30T00:47:00"/>
    <s v="PCJV58"/>
    <s v="SI"/>
    <n v="8532"/>
    <m/>
  </r>
  <r>
    <n v="1821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00:00"/>
    <d v="1899-12-30T12:03:00"/>
    <d v="1899-12-30T01:03:00"/>
    <s v="DPZZ32"/>
    <s v="NO"/>
    <m/>
    <m/>
  </r>
  <r>
    <n v="1822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05:00"/>
    <d v="1899-12-30T12:08:00"/>
    <d v="1899-12-30T01:03:00"/>
    <s v="YP1964"/>
    <s v="NO"/>
    <m/>
    <m/>
  </r>
  <r>
    <n v="1823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10:00"/>
    <d v="1899-12-30T12:13:00"/>
    <d v="1899-12-30T01:03:00"/>
    <s v="DLJT33"/>
    <s v="NO"/>
    <m/>
    <m/>
  </r>
  <r>
    <n v="1824"/>
    <n v="8533"/>
    <x v="0"/>
    <x v="5"/>
    <x v="0"/>
    <x v="0"/>
    <x v="3"/>
    <n v="1004"/>
    <s v="1Sendero"/>
    <x v="1"/>
    <s v="Centro"/>
    <s v="Puerto Montt"/>
    <s v="Alerce"/>
    <s v="Puerto Montt"/>
    <n v="11"/>
    <d v="1899-12-30T11:17:00"/>
    <d v="1899-12-30T12:10:00"/>
    <d v="1899-12-30T00:53:00"/>
    <s v="PZZB45"/>
    <s v="SI"/>
    <n v="8533"/>
    <m/>
  </r>
  <r>
    <n v="1825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30:00"/>
    <d v="1899-12-30T12:33:00"/>
    <d v="1899-12-30T01:03:00"/>
    <s v="WF2068"/>
    <s v="NO"/>
    <m/>
    <m/>
  </r>
  <r>
    <n v="1826"/>
    <n v="8534"/>
    <x v="0"/>
    <x v="5"/>
    <x v="0"/>
    <x v="0"/>
    <x v="3"/>
    <n v="1004"/>
    <s v="1Sendero"/>
    <x v="1"/>
    <s v="Centro"/>
    <s v="Puerto Montt"/>
    <s v="Alerce"/>
    <s v="Puerto Montt"/>
    <n v="11"/>
    <d v="1899-12-30T11:35:00"/>
    <d v="1899-12-30T12:30:00"/>
    <d v="1899-12-30T00:55:00"/>
    <s v="CDWR99"/>
    <s v="SI"/>
    <n v="8534"/>
    <m/>
  </r>
  <r>
    <n v="1827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43:00"/>
    <d v="1899-12-30T12:46:00"/>
    <d v="1899-12-30T01:03:00"/>
    <s v="HJPL68"/>
    <s v="NO"/>
    <m/>
    <m/>
  </r>
  <r>
    <n v="1828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50:00"/>
    <d v="1899-12-30T12:53:00"/>
    <d v="1899-12-30T01:03:00"/>
    <s v="BBHG44"/>
    <s v="NO"/>
    <m/>
    <m/>
  </r>
  <r>
    <n v="1829"/>
    <n v="8535"/>
    <x v="0"/>
    <x v="5"/>
    <x v="0"/>
    <x v="0"/>
    <x v="3"/>
    <n v="1004"/>
    <s v="1Sendero"/>
    <x v="1"/>
    <s v="Centro"/>
    <s v="Puerto Montt"/>
    <s v="Alerce"/>
    <s v="Puerto Montt"/>
    <n v="11"/>
    <d v="1899-12-30T11:54:00"/>
    <d v="1899-12-30T12:55:00"/>
    <d v="1899-12-30T01:01:00"/>
    <s v="WU1089"/>
    <s v="SI"/>
    <n v="8535"/>
    <m/>
  </r>
  <r>
    <n v="1830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58:00"/>
    <d v="1899-12-30T13:01:00"/>
    <d v="1899-12-30T01:03:00"/>
    <s v="WU1075"/>
    <s v="NO"/>
    <m/>
    <m/>
  </r>
  <r>
    <n v="1831"/>
    <n v="0"/>
    <x v="0"/>
    <x v="5"/>
    <x v="0"/>
    <x v="0"/>
    <x v="3"/>
    <n v="1004"/>
    <s v="1Sendero"/>
    <x v="1"/>
    <s v="Centro"/>
    <s v="Puerto Montt"/>
    <s v="Alerce"/>
    <s v="Puerto Montt"/>
    <n v="12"/>
    <d v="1899-12-30T12:06:00"/>
    <d v="1899-12-30T13:09:00"/>
    <d v="1899-12-30T01:03:00"/>
    <s v="VG5722"/>
    <s v="NO"/>
    <m/>
    <m/>
  </r>
  <r>
    <n v="1832"/>
    <n v="8536"/>
    <x v="0"/>
    <x v="5"/>
    <x v="0"/>
    <x v="0"/>
    <x v="3"/>
    <n v="1004"/>
    <s v="1Sendero"/>
    <x v="1"/>
    <s v="Centro"/>
    <s v="Puerto Montt"/>
    <s v="Alerce"/>
    <s v="Puerto Montt"/>
    <n v="12"/>
    <d v="1899-12-30T12:26:00"/>
    <d v="1899-12-30T13:39:00"/>
    <d v="1899-12-30T01:13:00"/>
    <s v="FXJK58"/>
    <s v="SI"/>
    <n v="8536"/>
    <m/>
  </r>
  <r>
    <n v="1833"/>
    <n v="0"/>
    <x v="0"/>
    <x v="5"/>
    <x v="0"/>
    <x v="0"/>
    <x v="3"/>
    <n v="1004"/>
    <s v="1Sendero"/>
    <x v="1"/>
    <s v="Centro"/>
    <s v="Puerto Montt"/>
    <s v="Alerce"/>
    <s v="Puerto Montt"/>
    <n v="12"/>
    <d v="1899-12-30T12:31:00"/>
    <d v="1899-12-30T13:34:00"/>
    <d v="1899-12-30T01:03:00"/>
    <s v="BFJX71"/>
    <s v="NO"/>
    <m/>
    <m/>
  </r>
  <r>
    <n v="1834"/>
    <n v="0"/>
    <x v="0"/>
    <x v="5"/>
    <x v="0"/>
    <x v="0"/>
    <x v="3"/>
    <n v="1004"/>
    <s v="1Sendero"/>
    <x v="1"/>
    <s v="Centro"/>
    <s v="Puerto Montt"/>
    <s v="Alerce"/>
    <s v="Puerto Montt"/>
    <n v="12"/>
    <d v="1899-12-30T12:32:00"/>
    <d v="1899-12-30T13:35:00"/>
    <d v="1899-12-30T01:03:00"/>
    <s v="UF8928"/>
    <s v="NO"/>
    <m/>
    <m/>
  </r>
  <r>
    <n v="1835"/>
    <n v="8537"/>
    <x v="0"/>
    <x v="5"/>
    <x v="0"/>
    <x v="0"/>
    <x v="3"/>
    <n v="1004"/>
    <s v="1Sendero"/>
    <x v="1"/>
    <s v="Centro"/>
    <s v="Puerto Montt"/>
    <s v="Alerce"/>
    <s v="Puerto Montt"/>
    <n v="12"/>
    <d v="1899-12-30T12:40:00"/>
    <d v="1899-12-30T13:55:00"/>
    <d v="1899-12-30T01:15:00"/>
    <s v="XN5328"/>
    <s v="SI"/>
    <n v="8537"/>
    <m/>
  </r>
  <r>
    <n v="1836"/>
    <n v="8538"/>
    <x v="0"/>
    <x v="5"/>
    <x v="0"/>
    <x v="0"/>
    <x v="3"/>
    <n v="1004"/>
    <s v="1Sendero"/>
    <x v="1"/>
    <s v="Centro"/>
    <s v="Puerto Montt"/>
    <s v="Alerce"/>
    <s v="Puerto Montt"/>
    <n v="12"/>
    <d v="1899-12-30T12:50:00"/>
    <d v="1899-12-30T13:40:00"/>
    <d v="1899-12-30T00:50:00"/>
    <s v="WK6955"/>
    <s v="SI"/>
    <n v="8538"/>
    <m/>
  </r>
  <r>
    <n v="1837"/>
    <n v="8539"/>
    <x v="0"/>
    <x v="5"/>
    <x v="0"/>
    <x v="0"/>
    <x v="3"/>
    <n v="1004"/>
    <s v="1Sendero"/>
    <x v="1"/>
    <s v="Centro"/>
    <s v="Puerto Montt"/>
    <s v="Alerce"/>
    <s v="Puerto Montt"/>
    <n v="13"/>
    <d v="1899-12-30T13:05:00"/>
    <d v="1899-12-30T14:14:00"/>
    <d v="1899-12-30T01:09:00"/>
    <s v="BHDX61"/>
    <s v="SI"/>
    <n v="8539"/>
    <s v="decía 5006 pero es 5506"/>
  </r>
  <r>
    <n v="1838"/>
    <n v="0"/>
    <x v="0"/>
    <x v="5"/>
    <x v="0"/>
    <x v="0"/>
    <x v="3"/>
    <n v="1004"/>
    <s v="1Sendero"/>
    <x v="1"/>
    <s v="Centro"/>
    <s v="Puerto Montt"/>
    <s v="Alerce"/>
    <s v="Puerto Montt"/>
    <n v="12"/>
    <d v="1899-12-30T12:58:00"/>
    <d v="1899-12-30T14:01:00"/>
    <d v="1899-12-30T01:03:00"/>
    <s v="ZX3416"/>
    <s v="NO"/>
    <m/>
    <m/>
  </r>
  <r>
    <n v="1839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00:00"/>
    <d v="1899-12-30T14:03:00"/>
    <d v="1899-12-30T01:03:00"/>
    <s v="WR2113"/>
    <s v="NO"/>
    <m/>
    <m/>
  </r>
  <r>
    <n v="1840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10:00"/>
    <d v="1899-12-30T14:13:00"/>
    <d v="1899-12-30T01:03:00"/>
    <s v="TW2727"/>
    <s v="NO"/>
    <m/>
    <m/>
  </r>
  <r>
    <n v="1841"/>
    <n v="8540"/>
    <x v="0"/>
    <x v="5"/>
    <x v="0"/>
    <x v="0"/>
    <x v="3"/>
    <n v="1004"/>
    <s v="1Sendero"/>
    <x v="1"/>
    <s v="Centro"/>
    <s v="Puerto Montt"/>
    <s v="Alerce"/>
    <s v="Puerto Montt"/>
    <n v="13"/>
    <d v="1899-12-30T13:31:00"/>
    <d v="1899-12-30T14:46:00"/>
    <d v="1899-12-30T01:15:00"/>
    <s v="WC1477"/>
    <s v="SI"/>
    <n v="8540"/>
    <m/>
  </r>
  <r>
    <n v="1842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22:00"/>
    <d v="1899-12-30T14:25:00"/>
    <d v="1899-12-30T01:03:00"/>
    <s v="XR9044"/>
    <s v="NO"/>
    <m/>
    <m/>
  </r>
  <r>
    <n v="1843"/>
    <n v="8541"/>
    <x v="0"/>
    <x v="5"/>
    <x v="0"/>
    <x v="0"/>
    <x v="3"/>
    <n v="1004"/>
    <s v="1Sendero"/>
    <x v="1"/>
    <s v="Centro"/>
    <s v="Puerto Montt"/>
    <s v="Alerce"/>
    <s v="Puerto Montt"/>
    <n v="13"/>
    <d v="1899-12-30T13:24:00"/>
    <d v="1899-12-30T14:25:00"/>
    <d v="1899-12-30T01:01:00"/>
    <s v="WX5526"/>
    <s v="SI"/>
    <n v="8541"/>
    <m/>
  </r>
  <r>
    <n v="1844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30:00"/>
    <d v="1899-12-30T14:33:00"/>
    <d v="1899-12-30T01:03:00"/>
    <s v="PCJV58"/>
    <s v="NO"/>
    <m/>
    <m/>
  </r>
  <r>
    <n v="1845"/>
    <n v="8542"/>
    <x v="0"/>
    <x v="5"/>
    <x v="0"/>
    <x v="0"/>
    <x v="3"/>
    <n v="1004"/>
    <s v="1Sendero"/>
    <x v="1"/>
    <s v="Centro"/>
    <s v="Puerto Montt"/>
    <s v="Alerce"/>
    <s v="Puerto Montt"/>
    <n v="13"/>
    <d v="1899-12-30T13:40:00"/>
    <d v="1899-12-30T14:45:00"/>
    <d v="1899-12-30T01:05:00"/>
    <s v="DPZZ32"/>
    <s v="SI"/>
    <n v="8542"/>
    <m/>
  </r>
  <r>
    <n v="1846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54:00"/>
    <d v="1899-12-30T14:57:00"/>
    <d v="1899-12-30T01:03:00"/>
    <s v="YP1964"/>
    <s v="NO"/>
    <m/>
    <m/>
  </r>
  <r>
    <n v="1847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57:00"/>
    <d v="1899-12-30T15:00:00"/>
    <d v="1899-12-30T01:03:00"/>
    <s v="DLJT33"/>
    <s v="NO"/>
    <m/>
    <m/>
  </r>
  <r>
    <n v="1848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59:00"/>
    <d v="1899-12-30T15:02:00"/>
    <d v="1899-12-30T01:03:00"/>
    <s v="BGDX45"/>
    <s v="NO"/>
    <m/>
    <m/>
  </r>
  <r>
    <n v="1849"/>
    <n v="8543"/>
    <x v="0"/>
    <x v="5"/>
    <x v="0"/>
    <x v="0"/>
    <x v="3"/>
    <n v="1004"/>
    <s v="1Sendero"/>
    <x v="1"/>
    <s v="Centro"/>
    <s v="Puerto Montt"/>
    <s v="Alerce"/>
    <s v="Puerto Montt"/>
    <n v="14"/>
    <d v="1899-12-30T14:20:00"/>
    <d v="1899-12-30T15:27:00"/>
    <d v="1899-12-30T01:07:00"/>
    <s v="WF2068"/>
    <s v="SI"/>
    <n v="8543"/>
    <m/>
  </r>
  <r>
    <n v="1850"/>
    <n v="0"/>
    <x v="0"/>
    <x v="5"/>
    <x v="0"/>
    <x v="0"/>
    <x v="3"/>
    <n v="1004"/>
    <s v="1Sendero"/>
    <x v="1"/>
    <s v="Centro"/>
    <s v="Puerto Montt"/>
    <s v="Alerce"/>
    <s v="Puerto Montt"/>
    <n v="14"/>
    <d v="1899-12-30T14:10:00"/>
    <d v="1899-12-30T15:13:00"/>
    <d v="1899-12-30T01:03:00"/>
    <s v="WU1089"/>
    <s v="NO"/>
    <m/>
    <m/>
  </r>
  <r>
    <n v="1851"/>
    <n v="8544"/>
    <x v="0"/>
    <x v="5"/>
    <x v="0"/>
    <x v="0"/>
    <x v="3"/>
    <n v="1004"/>
    <s v="1Sendero"/>
    <x v="1"/>
    <s v="Centro"/>
    <s v="Puerto Montt"/>
    <s v="Alerce"/>
    <s v="Puerto Montt"/>
    <n v="14"/>
    <d v="1899-12-30T14:23:00"/>
    <d v="1899-12-30T15:30:00"/>
    <d v="1899-12-30T01:07:00"/>
    <s v="HJPL68"/>
    <s v="SI"/>
    <n v="8544"/>
    <m/>
  </r>
  <r>
    <n v="1852"/>
    <n v="0"/>
    <x v="0"/>
    <x v="5"/>
    <x v="0"/>
    <x v="0"/>
    <x v="3"/>
    <n v="1004"/>
    <s v="1Sendero"/>
    <x v="1"/>
    <s v="Centro"/>
    <s v="Puerto Montt"/>
    <s v="Alerce"/>
    <s v="Puerto Montt"/>
    <n v="14"/>
    <d v="1899-12-30T14:44:00"/>
    <d v="1899-12-30T15:47:00"/>
    <d v="1899-12-30T01:03:00"/>
    <s v="WU1089"/>
    <s v="NO"/>
    <m/>
    <m/>
  </r>
  <r>
    <n v="1853"/>
    <n v="0"/>
    <x v="0"/>
    <x v="5"/>
    <x v="0"/>
    <x v="0"/>
    <x v="3"/>
    <n v="1004"/>
    <s v="1Sendero"/>
    <x v="1"/>
    <s v="Centro"/>
    <s v="Puerto Montt"/>
    <s v="Alerce"/>
    <s v="Puerto Montt"/>
    <n v="14"/>
    <d v="1899-12-30T14:45:00"/>
    <d v="1899-12-30T15:48:00"/>
    <d v="1899-12-30T01:03:00"/>
    <s v="WS3570"/>
    <s v="NO"/>
    <m/>
    <m/>
  </r>
  <r>
    <n v="1854"/>
    <n v="0"/>
    <x v="0"/>
    <x v="5"/>
    <x v="0"/>
    <x v="0"/>
    <x v="3"/>
    <n v="1004"/>
    <s v="1Sendero"/>
    <x v="1"/>
    <s v="Centro"/>
    <s v="Puerto Montt"/>
    <s v="Alerce"/>
    <s v="Puerto Montt"/>
    <n v="14"/>
    <d v="1899-12-30T14:47:00"/>
    <d v="1899-12-30T15:50:00"/>
    <d v="1899-12-30T01:03:00"/>
    <s v="VG5722"/>
    <s v="NO"/>
    <m/>
    <m/>
  </r>
  <r>
    <n v="1855"/>
    <n v="8545"/>
    <x v="0"/>
    <x v="5"/>
    <x v="0"/>
    <x v="0"/>
    <x v="3"/>
    <n v="1004"/>
    <s v="1Sendero"/>
    <x v="1"/>
    <s v="Centro"/>
    <s v="Puerto Montt"/>
    <s v="Alerce"/>
    <s v="Puerto Montt"/>
    <n v="14"/>
    <d v="1899-12-30T14:46:00"/>
    <d v="1899-12-30T15:40:00"/>
    <d v="1899-12-30T00:54:00"/>
    <s v="WU1075"/>
    <s v="SI"/>
    <n v="8545"/>
    <m/>
  </r>
  <r>
    <n v="1856"/>
    <n v="0"/>
    <x v="0"/>
    <x v="5"/>
    <x v="0"/>
    <x v="0"/>
    <x v="3"/>
    <n v="1004"/>
    <s v="1Sendero"/>
    <x v="1"/>
    <s v="Centro"/>
    <s v="Puerto Montt"/>
    <s v="Alerce"/>
    <s v="Puerto Montt"/>
    <n v="15"/>
    <d v="1899-12-30T15:04:00"/>
    <d v="1899-12-30T16:07:00"/>
    <d v="1899-12-30T01:03:00"/>
    <s v="UF8928"/>
    <s v="NO"/>
    <m/>
    <m/>
  </r>
  <r>
    <n v="1857"/>
    <n v="8546"/>
    <x v="0"/>
    <x v="5"/>
    <x v="0"/>
    <x v="0"/>
    <x v="3"/>
    <n v="1004"/>
    <s v="1Sendero"/>
    <x v="1"/>
    <s v="Centro"/>
    <s v="Puerto Montt"/>
    <s v="Alerce"/>
    <s v="Puerto Montt"/>
    <n v="15"/>
    <d v="1899-12-30T15:22:00"/>
    <d v="1899-12-30T16:30:00"/>
    <d v="1899-12-30T01:08:00"/>
    <s v="ZX3416"/>
    <s v="SI"/>
    <n v="8546"/>
    <m/>
  </r>
  <r>
    <n v="1858"/>
    <n v="8547"/>
    <x v="0"/>
    <x v="5"/>
    <x v="0"/>
    <x v="0"/>
    <x v="3"/>
    <n v="1004"/>
    <s v="1Sendero"/>
    <x v="1"/>
    <s v="Centro"/>
    <s v="Puerto Montt"/>
    <s v="Alerce"/>
    <s v="Puerto Montt"/>
    <n v="15"/>
    <d v="1899-12-30T15:27:00"/>
    <d v="1899-12-30T16:30:00"/>
    <d v="1899-12-30T01:03:00"/>
    <s v="WC1477"/>
    <s v="SI"/>
    <n v="8547"/>
    <m/>
  </r>
  <r>
    <n v="1859"/>
    <n v="0"/>
    <x v="0"/>
    <x v="5"/>
    <x v="0"/>
    <x v="0"/>
    <x v="3"/>
    <n v="1004"/>
    <s v="1Sendero"/>
    <x v="1"/>
    <s v="Centro"/>
    <s v="Puerto Montt"/>
    <s v="Alerce"/>
    <s v="Puerto Montt"/>
    <n v="15"/>
    <d v="1899-12-30T15:32:00"/>
    <d v="1899-12-30T16:35:00"/>
    <d v="1899-12-30T01:03:00"/>
    <s v="WR2113"/>
    <s v="NO"/>
    <m/>
    <m/>
  </r>
  <r>
    <n v="1860"/>
    <n v="8548"/>
    <x v="0"/>
    <x v="5"/>
    <x v="0"/>
    <x v="0"/>
    <x v="3"/>
    <n v="1004"/>
    <s v="1Sendero"/>
    <x v="1"/>
    <s v="Centro"/>
    <s v="Puerto Montt"/>
    <s v="Alerce"/>
    <s v="Puerto Montt"/>
    <n v="15"/>
    <d v="1899-12-30T15:42:00"/>
    <d v="1899-12-30T16:45:00"/>
    <d v="1899-12-30T01:03:00"/>
    <s v="TW2727"/>
    <s v="SI"/>
    <n v="8548"/>
    <m/>
  </r>
  <r>
    <n v="1861"/>
    <n v="8549"/>
    <x v="0"/>
    <x v="5"/>
    <x v="0"/>
    <x v="0"/>
    <x v="3"/>
    <n v="1004"/>
    <s v="1Sendero"/>
    <x v="1"/>
    <s v="Centro"/>
    <s v="Puerto Montt"/>
    <s v="Alerce"/>
    <s v="Puerto Montt"/>
    <n v="16"/>
    <d v="1899-12-30T16:02:00"/>
    <d v="1899-12-30T16:58:00"/>
    <d v="1899-12-30T00:56:00"/>
    <s v="PCJV58"/>
    <s v="SI"/>
    <n v="8549"/>
    <m/>
  </r>
  <r>
    <n v="1862"/>
    <n v="0"/>
    <x v="0"/>
    <x v="5"/>
    <x v="0"/>
    <x v="0"/>
    <x v="3"/>
    <n v="1004"/>
    <s v="1Sendero"/>
    <x v="1"/>
    <s v="Centro"/>
    <s v="Puerto Montt"/>
    <s v="Alerce"/>
    <s v="Puerto Montt"/>
    <n v="15"/>
    <d v="1899-12-30T15:59:00"/>
    <d v="1899-12-30T17:02:00"/>
    <d v="1899-12-30T01:03:00"/>
    <s v="DPZZ32"/>
    <s v="NO"/>
    <m/>
    <m/>
  </r>
  <r>
    <n v="1863"/>
    <n v="0"/>
    <x v="0"/>
    <x v="5"/>
    <x v="0"/>
    <x v="0"/>
    <x v="3"/>
    <n v="1004"/>
    <s v="1Sendero"/>
    <x v="1"/>
    <s v="Centro"/>
    <s v="Puerto Montt"/>
    <s v="Alerce"/>
    <s v="Puerto Montt"/>
    <n v="16"/>
    <d v="1899-12-30T16:06:00"/>
    <d v="1899-12-30T17:09:00"/>
    <d v="1899-12-30T01:03:00"/>
    <s v="WX5526"/>
    <s v="NO"/>
    <m/>
    <m/>
  </r>
  <r>
    <n v="1864"/>
    <n v="0"/>
    <x v="0"/>
    <x v="5"/>
    <x v="0"/>
    <x v="0"/>
    <x v="3"/>
    <n v="1004"/>
    <s v="1Sendero"/>
    <x v="1"/>
    <s v="Centro"/>
    <s v="Puerto Montt"/>
    <s v="Alerce"/>
    <s v="Puerto Montt"/>
    <n v="16"/>
    <d v="1899-12-30T16:11:00"/>
    <d v="1899-12-30T17:14:00"/>
    <d v="1899-12-30T01:03:00"/>
    <s v="DLJT33"/>
    <s v="NO"/>
    <m/>
    <m/>
  </r>
  <r>
    <n v="1865"/>
    <n v="0"/>
    <x v="0"/>
    <x v="5"/>
    <x v="0"/>
    <x v="0"/>
    <x v="3"/>
    <n v="1004"/>
    <s v="1Sendero"/>
    <x v="1"/>
    <s v="Centro"/>
    <s v="Puerto Montt"/>
    <s v="Alerce"/>
    <s v="Puerto Montt"/>
    <n v="16"/>
    <d v="1899-12-30T16:13:00"/>
    <d v="1899-12-30T17:16:00"/>
    <d v="1899-12-30T01:03:00"/>
    <s v="BFJX71"/>
    <s v="NO"/>
    <m/>
    <m/>
  </r>
  <r>
    <n v="1866"/>
    <n v="8550"/>
    <x v="0"/>
    <x v="5"/>
    <x v="0"/>
    <x v="0"/>
    <x v="3"/>
    <n v="1004"/>
    <s v="1Sendero"/>
    <x v="1"/>
    <s v="Centro"/>
    <s v="Puerto Montt"/>
    <s v="Alerce"/>
    <s v="Puerto Montt"/>
    <n v="16"/>
    <d v="1899-12-30T16:31:00"/>
    <d v="1899-12-30T17:38:00"/>
    <d v="1899-12-30T01:07:00"/>
    <s v="XR9044"/>
    <s v="SI"/>
    <n v="8550"/>
    <m/>
  </r>
  <r>
    <n v="1867"/>
    <n v="3500"/>
    <x v="0"/>
    <x v="7"/>
    <x v="1"/>
    <x v="0"/>
    <x v="4"/>
    <n v="1014"/>
    <s v="12T"/>
    <x v="0"/>
    <s v="Tepual"/>
    <s v="Puerto Montt"/>
    <s v="Centro"/>
    <s v="Puerto Montt"/>
    <n v="7"/>
    <d v="1899-12-30T07:00:00"/>
    <d v="1899-12-30T08:05:00"/>
    <d v="1899-12-30T01:05:00"/>
    <s v="FRWB64"/>
    <s v="SI"/>
    <n v="3500"/>
    <m/>
  </r>
  <r>
    <n v="1868"/>
    <n v="0"/>
    <x v="0"/>
    <x v="7"/>
    <x v="1"/>
    <x v="0"/>
    <x v="4"/>
    <n v="1014"/>
    <s v="12T"/>
    <x v="0"/>
    <s v="Tepual"/>
    <s v="Puerto Montt"/>
    <s v="Centro"/>
    <s v="Puerto Montt"/>
    <n v="7"/>
    <d v="1899-12-30T07:06:00"/>
    <d v="1899-12-30T08:13:00"/>
    <d v="1899-12-30T01:07:00"/>
    <s v="RBFH88"/>
    <s v="NO"/>
    <m/>
    <m/>
  </r>
  <r>
    <n v="1869"/>
    <n v="0"/>
    <x v="0"/>
    <x v="7"/>
    <x v="1"/>
    <x v="0"/>
    <x v="4"/>
    <n v="1014"/>
    <s v="12T"/>
    <x v="0"/>
    <s v="Tepual"/>
    <s v="Puerto Montt"/>
    <s v="Centro"/>
    <s v="Puerto Montt"/>
    <n v="7"/>
    <d v="1899-12-30T07:09:00"/>
    <d v="1899-12-30T08:16:00"/>
    <d v="1899-12-30T01:07:00"/>
    <s v="KHSW76"/>
    <s v="NO"/>
    <m/>
    <m/>
  </r>
  <r>
    <n v="1870"/>
    <n v="3501"/>
    <x v="0"/>
    <x v="7"/>
    <x v="1"/>
    <x v="0"/>
    <x v="4"/>
    <n v="1014"/>
    <s v="12T"/>
    <x v="0"/>
    <s v="Tepual"/>
    <s v="Puerto Montt"/>
    <s v="Centro"/>
    <s v="Puerto Montt"/>
    <n v="7"/>
    <d v="1899-12-30T07:16:00"/>
    <d v="1899-12-30T08:23:00"/>
    <d v="1899-12-30T01:07:00"/>
    <s v="WY5105"/>
    <s v="SI"/>
    <n v="3501"/>
    <m/>
  </r>
  <r>
    <n v="1871"/>
    <n v="0"/>
    <x v="0"/>
    <x v="7"/>
    <x v="1"/>
    <x v="0"/>
    <x v="4"/>
    <n v="1014"/>
    <s v="12T"/>
    <x v="0"/>
    <s v="Tepual"/>
    <s v="Puerto Montt"/>
    <s v="Centro"/>
    <s v="Puerto Montt"/>
    <n v="7"/>
    <d v="1899-12-30T07:21:00"/>
    <d v="1899-12-30T08:28:00"/>
    <d v="1899-12-30T01:07:00"/>
    <s v="HWDZ84"/>
    <s v="NO"/>
    <m/>
    <m/>
  </r>
  <r>
    <n v="1872"/>
    <n v="0"/>
    <x v="0"/>
    <x v="7"/>
    <x v="1"/>
    <x v="0"/>
    <x v="4"/>
    <n v="1014"/>
    <s v="12T"/>
    <x v="0"/>
    <s v="Tepual"/>
    <s v="Puerto Montt"/>
    <s v="Centro"/>
    <s v="Puerto Montt"/>
    <n v="7"/>
    <d v="1899-12-30T07:28:00"/>
    <d v="1899-12-30T08:35:00"/>
    <d v="1899-12-30T01:07:00"/>
    <s v="ZU5762"/>
    <s v="NO"/>
    <m/>
    <m/>
  </r>
  <r>
    <n v="1873"/>
    <n v="0"/>
    <x v="0"/>
    <x v="7"/>
    <x v="1"/>
    <x v="0"/>
    <x v="4"/>
    <n v="1014"/>
    <s v="12T"/>
    <x v="0"/>
    <s v="Tepual"/>
    <s v="Puerto Montt"/>
    <s v="Centro"/>
    <s v="Puerto Montt"/>
    <n v="7"/>
    <d v="1899-12-30T07:31:00"/>
    <d v="1899-12-30T08:38:00"/>
    <d v="1899-12-30T01:07:00"/>
    <s v="ZH6404"/>
    <s v="NO"/>
    <m/>
    <m/>
  </r>
  <r>
    <n v="1874"/>
    <n v="3502"/>
    <x v="0"/>
    <x v="7"/>
    <x v="1"/>
    <x v="0"/>
    <x v="4"/>
    <n v="1014"/>
    <s v="12T"/>
    <x v="0"/>
    <s v="Tepual"/>
    <s v="Puerto Montt"/>
    <s v="Centro"/>
    <s v="Puerto Montt"/>
    <n v="7"/>
    <d v="1899-12-30T07:40:00"/>
    <d v="1899-12-30T08:48:00"/>
    <d v="1899-12-30T01:08:00"/>
    <s v="HGWL79"/>
    <s v="SI"/>
    <n v="3502"/>
    <m/>
  </r>
  <r>
    <n v="1875"/>
    <n v="0"/>
    <x v="0"/>
    <x v="7"/>
    <x v="1"/>
    <x v="0"/>
    <x v="4"/>
    <n v="1014"/>
    <s v="12T"/>
    <x v="0"/>
    <s v="Tepual"/>
    <s v="Puerto Montt"/>
    <s v="Centro"/>
    <s v="Puerto Montt"/>
    <n v="7"/>
    <d v="1899-12-30T07:48:00"/>
    <d v="1899-12-30T08:55:00"/>
    <d v="1899-12-30T01:07:00"/>
    <s v="BCZZ17"/>
    <s v="NO"/>
    <m/>
    <m/>
  </r>
  <r>
    <n v="1876"/>
    <n v="0"/>
    <x v="0"/>
    <x v="7"/>
    <x v="1"/>
    <x v="0"/>
    <x v="4"/>
    <n v="1014"/>
    <s v="12T"/>
    <x v="0"/>
    <s v="Tepual"/>
    <s v="Puerto Montt"/>
    <s v="Centro"/>
    <s v="Puerto Montt"/>
    <n v="8"/>
    <d v="1899-12-30T08:01:00"/>
    <d v="1899-12-30T08:59:00"/>
    <d v="1899-12-30T00:58:00"/>
    <s v="XA3808"/>
    <s v="NO"/>
    <m/>
    <m/>
  </r>
  <r>
    <n v="1877"/>
    <n v="3503"/>
    <x v="0"/>
    <x v="7"/>
    <x v="1"/>
    <x v="0"/>
    <x v="4"/>
    <n v="1014"/>
    <s v="12T"/>
    <x v="0"/>
    <s v="Tepual"/>
    <s v="Puerto Montt"/>
    <s v="Centro"/>
    <s v="Puerto Montt"/>
    <n v="8"/>
    <d v="1899-12-30T08:07:00"/>
    <d v="1899-12-30T09:14:00"/>
    <d v="1899-12-30T01:07:00"/>
    <s v="XD8197"/>
    <s v="SI"/>
    <n v="3503"/>
    <m/>
  </r>
  <r>
    <n v="1878"/>
    <n v="0"/>
    <x v="0"/>
    <x v="7"/>
    <x v="1"/>
    <x v="0"/>
    <x v="4"/>
    <n v="1014"/>
    <s v="12T"/>
    <x v="0"/>
    <s v="Tepual"/>
    <s v="Puerto Montt"/>
    <s v="Centro"/>
    <s v="Puerto Montt"/>
    <n v="8"/>
    <d v="1899-12-30T08:17:00"/>
    <d v="1899-12-30T09:15:00"/>
    <d v="1899-12-30T00:58:00"/>
    <s v="WT9894"/>
    <s v="NO"/>
    <m/>
    <m/>
  </r>
  <r>
    <n v="1879"/>
    <n v="0"/>
    <x v="0"/>
    <x v="7"/>
    <x v="1"/>
    <x v="0"/>
    <x v="4"/>
    <n v="1014"/>
    <s v="12T"/>
    <x v="0"/>
    <s v="Tepual"/>
    <s v="Puerto Montt"/>
    <s v="Centro"/>
    <s v="Puerto Montt"/>
    <n v="8"/>
    <d v="1899-12-30T08:28:00"/>
    <d v="1899-12-30T09:26:00"/>
    <d v="1899-12-30T00:58:00"/>
    <s v="KLJZ64"/>
    <s v="NO"/>
    <m/>
    <m/>
  </r>
  <r>
    <n v="1880"/>
    <n v="3504"/>
    <x v="0"/>
    <x v="7"/>
    <x v="1"/>
    <x v="0"/>
    <x v="4"/>
    <n v="1014"/>
    <s v="12T"/>
    <x v="0"/>
    <s v="Tepual"/>
    <s v="Puerto Montt"/>
    <s v="Centro"/>
    <s v="Puerto Montt"/>
    <n v="8"/>
    <d v="1899-12-30T08:38:00"/>
    <d v="1899-12-30T09:26:00"/>
    <d v="1899-12-30T00:48:00"/>
    <s v="XE9415"/>
    <s v="SI"/>
    <n v="3504"/>
    <m/>
  </r>
  <r>
    <n v="1881"/>
    <n v="0"/>
    <x v="0"/>
    <x v="7"/>
    <x v="1"/>
    <x v="0"/>
    <x v="4"/>
    <n v="1014"/>
    <s v="12T"/>
    <x v="0"/>
    <s v="Tepual"/>
    <s v="Puerto Montt"/>
    <s v="Centro"/>
    <s v="Puerto Montt"/>
    <n v="8"/>
    <d v="1899-12-30T08:47:00"/>
    <d v="1899-12-30T09:45:00"/>
    <d v="1899-12-30T00:58:00"/>
    <s v="YG4839"/>
    <s v="NO"/>
    <m/>
    <m/>
  </r>
  <r>
    <n v="1882"/>
    <n v="3505"/>
    <x v="0"/>
    <x v="7"/>
    <x v="1"/>
    <x v="0"/>
    <x v="4"/>
    <n v="1014"/>
    <s v="12T"/>
    <x v="0"/>
    <s v="Tepual"/>
    <s v="Puerto Montt"/>
    <s v="Centro"/>
    <s v="Puerto Montt"/>
    <n v="9"/>
    <d v="1899-12-30T09:00:00"/>
    <d v="1899-12-30T10:00:00"/>
    <d v="1899-12-30T01:00:00"/>
    <s v="FRWB64"/>
    <s v="SI"/>
    <n v="3505"/>
    <m/>
  </r>
  <r>
    <n v="1883"/>
    <n v="0"/>
    <x v="0"/>
    <x v="7"/>
    <x v="1"/>
    <x v="0"/>
    <x v="4"/>
    <n v="1014"/>
    <s v="12T"/>
    <x v="0"/>
    <s v="Tepual"/>
    <s v="Puerto Montt"/>
    <s v="Centro"/>
    <s v="Puerto Montt"/>
    <n v="9"/>
    <d v="1899-12-30T09:15:00"/>
    <d v="1899-12-30T10:11:00"/>
    <d v="1899-12-30T00:56:00"/>
    <s v="WY5105"/>
    <s v="NO"/>
    <m/>
    <m/>
  </r>
  <r>
    <n v="1884"/>
    <n v="0"/>
    <x v="0"/>
    <x v="7"/>
    <x v="1"/>
    <x v="0"/>
    <x v="4"/>
    <n v="1014"/>
    <s v="12T"/>
    <x v="0"/>
    <s v="Tepual"/>
    <s v="Puerto Montt"/>
    <s v="Centro"/>
    <s v="Puerto Montt"/>
    <n v="9"/>
    <d v="1899-12-30T09:20:00"/>
    <d v="1899-12-30T10:16:00"/>
    <d v="1899-12-30T00:56:00"/>
    <s v="HWDZ84"/>
    <s v="NO"/>
    <m/>
    <m/>
  </r>
  <r>
    <n v="1885"/>
    <n v="0"/>
    <x v="0"/>
    <x v="7"/>
    <x v="1"/>
    <x v="0"/>
    <x v="4"/>
    <n v="1014"/>
    <s v="12T"/>
    <x v="0"/>
    <s v="Tepual"/>
    <s v="Puerto Montt"/>
    <s v="Centro"/>
    <s v="Puerto Montt"/>
    <n v="9"/>
    <d v="1899-12-30T09:31:00"/>
    <d v="1899-12-30T10:27:00"/>
    <d v="1899-12-30T00:56:00"/>
    <s v="RBFH88"/>
    <s v="NO"/>
    <m/>
    <m/>
  </r>
  <r>
    <n v="1886"/>
    <n v="0"/>
    <x v="0"/>
    <x v="7"/>
    <x v="1"/>
    <x v="0"/>
    <x v="4"/>
    <n v="1014"/>
    <s v="12T"/>
    <x v="0"/>
    <s v="Tepual"/>
    <s v="Puerto Montt"/>
    <s v="Centro"/>
    <s v="Puerto Montt"/>
    <n v="9"/>
    <d v="1899-12-30T09:39:00"/>
    <d v="1899-12-30T10:35:00"/>
    <d v="1899-12-30T00:56:00"/>
    <s v="ZU5762"/>
    <s v="NO"/>
    <m/>
    <m/>
  </r>
  <r>
    <n v="1887"/>
    <n v="3506"/>
    <x v="0"/>
    <x v="7"/>
    <x v="1"/>
    <x v="0"/>
    <x v="4"/>
    <n v="1014"/>
    <s v="12T"/>
    <x v="0"/>
    <s v="Tepual"/>
    <s v="Puerto Montt"/>
    <s v="Centro"/>
    <s v="Puerto Montt"/>
    <n v="9"/>
    <d v="1899-12-30T09:50:00"/>
    <d v="1899-12-30T10:41:00"/>
    <d v="1899-12-30T00:51:00"/>
    <s v="KHSW76"/>
    <s v="SI"/>
    <n v="3506"/>
    <m/>
  </r>
  <r>
    <n v="1888"/>
    <n v="0"/>
    <x v="0"/>
    <x v="7"/>
    <x v="1"/>
    <x v="0"/>
    <x v="4"/>
    <n v="1014"/>
    <s v="12T"/>
    <x v="0"/>
    <s v="Tepual"/>
    <s v="Puerto Montt"/>
    <s v="Centro"/>
    <s v="Puerto Montt"/>
    <n v="10"/>
    <d v="1899-12-30T10:02:00"/>
    <d v="1899-12-30T10:54:00"/>
    <d v="1899-12-30T00:52:00"/>
    <s v="HGWL79"/>
    <s v="NO"/>
    <m/>
    <m/>
  </r>
  <r>
    <n v="1889"/>
    <n v="3507"/>
    <x v="0"/>
    <x v="7"/>
    <x v="1"/>
    <x v="0"/>
    <x v="4"/>
    <n v="1014"/>
    <s v="12T"/>
    <x v="0"/>
    <s v="Tepual"/>
    <s v="Puerto Montt"/>
    <s v="Centro"/>
    <s v="Puerto Montt"/>
    <n v="10"/>
    <d v="1899-12-30T10:15:00"/>
    <d v="1899-12-30T11:16:00"/>
    <d v="1899-12-30T01:01:00"/>
    <s v="BCZZ17"/>
    <s v="SI"/>
    <n v="3507"/>
    <m/>
  </r>
  <r>
    <n v="1890"/>
    <n v="0"/>
    <x v="0"/>
    <x v="7"/>
    <x v="1"/>
    <x v="0"/>
    <x v="4"/>
    <n v="1014"/>
    <s v="12T"/>
    <x v="0"/>
    <s v="Tepual"/>
    <s v="Puerto Montt"/>
    <s v="Centro"/>
    <s v="Puerto Montt"/>
    <n v="10"/>
    <d v="1899-12-30T10:26:00"/>
    <d v="1899-12-30T11:18:00"/>
    <d v="1899-12-30T00:52:00"/>
    <s v="BRTG79"/>
    <s v="NO"/>
    <m/>
    <m/>
  </r>
  <r>
    <n v="1891"/>
    <n v="0"/>
    <x v="0"/>
    <x v="7"/>
    <x v="1"/>
    <x v="0"/>
    <x v="4"/>
    <n v="1014"/>
    <s v="12T"/>
    <x v="0"/>
    <s v="Tepual"/>
    <s v="Puerto Montt"/>
    <s v="Centro"/>
    <s v="Puerto Montt"/>
    <n v="10"/>
    <d v="1899-12-30T10:31:00"/>
    <d v="1899-12-30T11:23:00"/>
    <d v="1899-12-30T00:52:00"/>
    <s v="YA3413"/>
    <s v="NO"/>
    <m/>
    <m/>
  </r>
  <r>
    <n v="1892"/>
    <n v="0"/>
    <x v="0"/>
    <x v="7"/>
    <x v="1"/>
    <x v="0"/>
    <x v="4"/>
    <n v="1014"/>
    <s v="12T"/>
    <x v="0"/>
    <s v="Tepual"/>
    <s v="Puerto Montt"/>
    <s v="Centro"/>
    <s v="Puerto Montt"/>
    <n v="10"/>
    <d v="1899-12-30T10:37:00"/>
    <d v="1899-12-30T11:29:00"/>
    <d v="1899-12-30T00:52:00"/>
    <s v="WT9894"/>
    <s v="NO"/>
    <m/>
    <m/>
  </r>
  <r>
    <n v="1893"/>
    <n v="3508"/>
    <x v="0"/>
    <x v="7"/>
    <x v="1"/>
    <x v="0"/>
    <x v="4"/>
    <n v="1014"/>
    <s v="12T"/>
    <x v="0"/>
    <s v="Tepual"/>
    <s v="Puerto Montt"/>
    <s v="Centro"/>
    <s v="Puerto Montt"/>
    <n v="10"/>
    <d v="1899-12-30T10:48:00"/>
    <d v="1899-12-30T11:30:00"/>
    <d v="1899-12-30T00:42:00"/>
    <s v="KLJZ64"/>
    <s v="SI"/>
    <n v="3508"/>
    <m/>
  </r>
  <r>
    <n v="1894"/>
    <n v="3509"/>
    <x v="0"/>
    <x v="7"/>
    <x v="1"/>
    <x v="0"/>
    <x v="4"/>
    <n v="1014"/>
    <s v="12T"/>
    <x v="0"/>
    <s v="Tepual"/>
    <s v="Puerto Montt"/>
    <s v="Centro"/>
    <s v="Puerto Montt"/>
    <n v="11"/>
    <d v="1899-12-30T11:04:00"/>
    <d v="1899-12-30T12:13:00"/>
    <d v="1899-12-30T01:09:00"/>
    <s v="XD8197"/>
    <s v="SI"/>
    <n v="3509"/>
    <m/>
  </r>
  <r>
    <n v="1895"/>
    <n v="0"/>
    <x v="0"/>
    <x v="7"/>
    <x v="1"/>
    <x v="0"/>
    <x v="4"/>
    <n v="1014"/>
    <s v="12T"/>
    <x v="0"/>
    <s v="Tepual"/>
    <s v="Puerto Montt"/>
    <s v="Centro"/>
    <s v="Puerto Montt"/>
    <n v="11"/>
    <d v="1899-12-30T11:11:00"/>
    <d v="1899-12-30T12:24:00"/>
    <d v="1899-12-30T01:13:00"/>
    <s v="WY5105"/>
    <s v="NO"/>
    <m/>
    <m/>
  </r>
  <r>
    <n v="1896"/>
    <n v="0"/>
    <x v="0"/>
    <x v="7"/>
    <x v="1"/>
    <x v="0"/>
    <x v="4"/>
    <n v="1014"/>
    <s v="12T"/>
    <x v="0"/>
    <s v="Tepual"/>
    <s v="Puerto Montt"/>
    <s v="Centro"/>
    <s v="Puerto Montt"/>
    <n v="11"/>
    <d v="1899-12-30T11:20:00"/>
    <d v="1899-12-30T12:33:00"/>
    <d v="1899-12-30T01:13:00"/>
    <s v="HWDZ84"/>
    <s v="NO"/>
    <m/>
    <m/>
  </r>
  <r>
    <n v="1897"/>
    <n v="0"/>
    <x v="0"/>
    <x v="7"/>
    <x v="1"/>
    <x v="0"/>
    <x v="4"/>
    <n v="1014"/>
    <s v="12T"/>
    <x v="0"/>
    <s v="Tepual"/>
    <s v="Puerto Montt"/>
    <s v="Centro"/>
    <s v="Puerto Montt"/>
    <n v="11"/>
    <d v="1899-12-30T11:28:00"/>
    <d v="1899-12-30T12:41:00"/>
    <d v="1899-12-30T01:13:00"/>
    <s v="FWHC41"/>
    <s v="NO"/>
    <m/>
    <m/>
  </r>
  <r>
    <n v="1898"/>
    <n v="3510"/>
    <x v="0"/>
    <x v="7"/>
    <x v="1"/>
    <x v="0"/>
    <x v="4"/>
    <n v="1014"/>
    <s v="12T"/>
    <x v="0"/>
    <s v="Tepual"/>
    <s v="Puerto Montt"/>
    <s v="Centro"/>
    <s v="Puerto Montt"/>
    <n v="11"/>
    <d v="1899-12-30T11:33:00"/>
    <d v="1899-12-30T12:49:00"/>
    <d v="1899-12-30T01:16:00"/>
    <s v="RBFH88"/>
    <s v="SI"/>
    <n v="3510"/>
    <m/>
  </r>
  <r>
    <n v="1899"/>
    <n v="0"/>
    <x v="0"/>
    <x v="7"/>
    <x v="1"/>
    <x v="0"/>
    <x v="4"/>
    <n v="1014"/>
    <s v="12T"/>
    <x v="0"/>
    <s v="Tepual"/>
    <s v="Puerto Montt"/>
    <s v="Centro"/>
    <s v="Puerto Montt"/>
    <n v="11"/>
    <d v="1899-12-30T11:49:00"/>
    <d v="1899-12-30T13:02:00"/>
    <d v="1899-12-30T01:13:00"/>
    <s v="XA3808"/>
    <s v="NO"/>
    <m/>
    <m/>
  </r>
  <r>
    <n v="1900"/>
    <n v="3511"/>
    <x v="0"/>
    <x v="7"/>
    <x v="1"/>
    <x v="0"/>
    <x v="4"/>
    <n v="1014"/>
    <s v="12T"/>
    <x v="0"/>
    <s v="Tepual"/>
    <s v="Puerto Montt"/>
    <s v="Centro"/>
    <s v="Puerto Montt"/>
    <n v="12"/>
    <d v="1899-12-30T12:02:00"/>
    <d v="1899-12-30T13:07:00"/>
    <d v="1899-12-30T01:05:00"/>
    <s v="BCZZ17"/>
    <s v="SI"/>
    <n v="3511"/>
    <m/>
  </r>
  <r>
    <n v="1901"/>
    <n v="0"/>
    <x v="0"/>
    <x v="7"/>
    <x v="1"/>
    <x v="0"/>
    <x v="4"/>
    <n v="1014"/>
    <s v="12T"/>
    <x v="0"/>
    <s v="Tepual"/>
    <s v="Puerto Montt"/>
    <s v="Centro"/>
    <s v="Puerto Montt"/>
    <n v="12"/>
    <d v="1899-12-30T12:22:00"/>
    <d v="1899-12-30T13:24:00"/>
    <d v="1899-12-30T01:02:00"/>
    <s v="KHSW76"/>
    <s v="NO"/>
    <m/>
    <m/>
  </r>
  <r>
    <n v="1902"/>
    <n v="0"/>
    <x v="0"/>
    <x v="7"/>
    <x v="1"/>
    <x v="0"/>
    <x v="4"/>
    <n v="1014"/>
    <s v="12T"/>
    <x v="0"/>
    <s v="Tepual"/>
    <s v="Puerto Montt"/>
    <s v="Centro"/>
    <s v="Puerto Montt"/>
    <n v="12"/>
    <d v="1899-12-30T12:32:00"/>
    <d v="1899-12-30T13:34:00"/>
    <d v="1899-12-30T01:02:00"/>
    <s v="YA3413"/>
    <s v="NO"/>
    <m/>
    <m/>
  </r>
  <r>
    <n v="1903"/>
    <n v="3512"/>
    <x v="0"/>
    <x v="7"/>
    <x v="1"/>
    <x v="0"/>
    <x v="4"/>
    <n v="1014"/>
    <s v="12T"/>
    <x v="0"/>
    <s v="Tepual"/>
    <s v="Puerto Montt"/>
    <s v="Centro"/>
    <s v="Puerto Montt"/>
    <n v="12"/>
    <d v="1899-12-30T12:45:00"/>
    <d v="1899-12-30T13:43:00"/>
    <d v="1899-12-30T00:58:00"/>
    <s v="KLJZ64"/>
    <s v="SI"/>
    <n v="3512"/>
    <m/>
  </r>
  <r>
    <n v="1904"/>
    <n v="3513"/>
    <x v="0"/>
    <x v="7"/>
    <x v="1"/>
    <x v="0"/>
    <x v="4"/>
    <n v="1014"/>
    <s v="12T"/>
    <x v="0"/>
    <s v="Tepual"/>
    <s v="Puerto Montt"/>
    <s v="Centro"/>
    <s v="Puerto Montt"/>
    <n v="13"/>
    <d v="1899-12-30T13:03:00"/>
    <d v="1899-12-30T13:50:00"/>
    <d v="1899-12-30T00:47:00"/>
    <s v="HWDZ84"/>
    <s v="SI"/>
    <n v="3513"/>
    <m/>
  </r>
  <r>
    <n v="1905"/>
    <n v="0"/>
    <x v="0"/>
    <x v="7"/>
    <x v="1"/>
    <x v="0"/>
    <x v="4"/>
    <n v="1014"/>
    <s v="12T"/>
    <x v="0"/>
    <s v="Tepual"/>
    <s v="Puerto Montt"/>
    <s v="Centro"/>
    <s v="Puerto Montt"/>
    <n v="13"/>
    <d v="1899-12-30T13:09:00"/>
    <d v="1899-12-30T13:58:00"/>
    <d v="1899-12-30T00:49:00"/>
    <s v="YG4839"/>
    <s v="NO"/>
    <m/>
    <m/>
  </r>
  <r>
    <n v="1906"/>
    <n v="0"/>
    <x v="0"/>
    <x v="7"/>
    <x v="1"/>
    <x v="0"/>
    <x v="4"/>
    <n v="1014"/>
    <s v="12T"/>
    <x v="0"/>
    <s v="Tepual"/>
    <s v="Puerto Montt"/>
    <s v="Centro"/>
    <s v="Puerto Montt"/>
    <n v="13"/>
    <d v="1899-12-30T13:14:00"/>
    <d v="1899-12-30T14:03:00"/>
    <d v="1899-12-30T00:49:00"/>
    <s v="BJFL64"/>
    <s v="NO"/>
    <m/>
    <m/>
  </r>
  <r>
    <n v="1907"/>
    <n v="3514"/>
    <x v="0"/>
    <x v="7"/>
    <x v="1"/>
    <x v="0"/>
    <x v="4"/>
    <n v="1014"/>
    <s v="12T"/>
    <x v="0"/>
    <s v="Tepual"/>
    <s v="Puerto Montt"/>
    <s v="Centro"/>
    <s v="Puerto Montt"/>
    <n v="13"/>
    <d v="1899-12-30T13:27:00"/>
    <d v="1899-12-30T14:25:00"/>
    <d v="1899-12-30T00:58:00"/>
    <s v="RBFH88"/>
    <s v="SI"/>
    <n v="3514"/>
    <m/>
  </r>
  <r>
    <n v="1908"/>
    <n v="0"/>
    <x v="0"/>
    <x v="7"/>
    <x v="1"/>
    <x v="0"/>
    <x v="4"/>
    <n v="1014"/>
    <s v="12T"/>
    <x v="0"/>
    <s v="Tepual"/>
    <s v="Puerto Montt"/>
    <s v="Centro"/>
    <s v="Puerto Montt"/>
    <n v="13"/>
    <d v="1899-12-30T13:45:00"/>
    <d v="1899-12-30T14:34:00"/>
    <d v="1899-12-30T00:49:00"/>
    <s v="HGWL79"/>
    <s v="NO"/>
    <m/>
    <m/>
  </r>
  <r>
    <n v="1909"/>
    <n v="0"/>
    <x v="0"/>
    <x v="7"/>
    <x v="1"/>
    <x v="0"/>
    <x v="4"/>
    <n v="1014"/>
    <s v="12T"/>
    <x v="0"/>
    <s v="Tepual"/>
    <s v="Puerto Montt"/>
    <s v="Centro"/>
    <s v="Puerto Montt"/>
    <n v="13"/>
    <d v="1899-12-30T13:48:00"/>
    <d v="1899-12-30T14:37:00"/>
    <d v="1899-12-30T00:49:00"/>
    <s v="ZU5762"/>
    <s v="NO"/>
    <m/>
    <m/>
  </r>
  <r>
    <n v="1910"/>
    <n v="3515"/>
    <x v="0"/>
    <x v="7"/>
    <x v="1"/>
    <x v="0"/>
    <x v="4"/>
    <n v="1014"/>
    <s v="12T"/>
    <x v="0"/>
    <s v="Tepual"/>
    <s v="Puerto Montt"/>
    <s v="Centro"/>
    <s v="Puerto Montt"/>
    <n v="13"/>
    <d v="1899-12-30T13:49:00"/>
    <d v="1899-12-30T14:31:00"/>
    <d v="1899-12-30T00:42:00"/>
    <s v="BRTG79"/>
    <s v="SI"/>
    <n v="3515"/>
    <m/>
  </r>
  <r>
    <n v="1911"/>
    <n v="0"/>
    <x v="0"/>
    <x v="7"/>
    <x v="1"/>
    <x v="0"/>
    <x v="4"/>
    <n v="1014"/>
    <s v="12T"/>
    <x v="0"/>
    <s v="Tepual"/>
    <s v="Puerto Montt"/>
    <s v="Centro"/>
    <s v="Puerto Montt"/>
    <n v="14"/>
    <d v="1899-12-30T14:31:00"/>
    <d v="1899-12-30T15:20:00"/>
    <d v="1899-12-30T00:49:00"/>
    <s v="BCZZ17"/>
    <s v="NO"/>
    <m/>
    <m/>
  </r>
  <r>
    <n v="1912"/>
    <n v="0"/>
    <x v="0"/>
    <x v="7"/>
    <x v="1"/>
    <x v="0"/>
    <x v="4"/>
    <n v="1014"/>
    <s v="12T"/>
    <x v="0"/>
    <s v="Tepual"/>
    <s v="Puerto Montt"/>
    <s v="Centro"/>
    <s v="Puerto Montt"/>
    <n v="14"/>
    <d v="1899-12-30T14:40:00"/>
    <d v="1899-12-30T15:29:00"/>
    <d v="1899-12-30T00:49:00"/>
    <s v="KHSW76"/>
    <s v="NO"/>
    <m/>
    <m/>
  </r>
  <r>
    <n v="1913"/>
    <n v="3516"/>
    <x v="0"/>
    <x v="7"/>
    <x v="1"/>
    <x v="0"/>
    <x v="4"/>
    <n v="1014"/>
    <s v="12T"/>
    <x v="0"/>
    <s v="Tepual"/>
    <s v="Puerto Montt"/>
    <s v="Centro"/>
    <s v="Puerto Montt"/>
    <n v="14"/>
    <d v="1899-12-30T14:21:00"/>
    <d v="1899-12-30T15:13:00"/>
    <d v="1899-12-30T00:52:00"/>
    <s v="YA3413"/>
    <s v="SI"/>
    <n v="3516"/>
    <m/>
  </r>
  <r>
    <n v="1914"/>
    <n v="0"/>
    <x v="0"/>
    <x v="7"/>
    <x v="1"/>
    <x v="0"/>
    <x v="4"/>
    <n v="1014"/>
    <s v="12T"/>
    <x v="0"/>
    <s v="Tepual"/>
    <s v="Puerto Montt"/>
    <s v="Centro"/>
    <s v="Puerto Montt"/>
    <n v="14"/>
    <d v="1899-12-30T14:58:00"/>
    <d v="1899-12-30T15:47:00"/>
    <d v="1899-12-30T00:49:00"/>
    <s v="XD8197"/>
    <s v="NO"/>
    <m/>
    <m/>
  </r>
  <r>
    <n v="1915"/>
    <n v="3517"/>
    <x v="0"/>
    <x v="7"/>
    <x v="1"/>
    <x v="0"/>
    <x v="4"/>
    <n v="1014"/>
    <s v="12T"/>
    <x v="0"/>
    <s v="Tepual"/>
    <s v="Puerto Montt"/>
    <s v="Centro"/>
    <s v="Puerto Montt"/>
    <n v="14"/>
    <d v="1899-12-30T14:59:00"/>
    <d v="1899-12-30T15:44:00"/>
    <d v="1899-12-30T00:45:00"/>
    <s v="WY5105"/>
    <s v="SI"/>
    <n v="3517"/>
    <m/>
  </r>
  <r>
    <n v="1916"/>
    <n v="0"/>
    <x v="0"/>
    <x v="7"/>
    <x v="1"/>
    <x v="0"/>
    <x v="4"/>
    <n v="1014"/>
    <s v="12T"/>
    <x v="0"/>
    <s v="Tepual"/>
    <s v="Puerto Montt"/>
    <s v="Centro"/>
    <s v="Puerto Montt"/>
    <n v="15"/>
    <d v="1899-12-30T15:21:00"/>
    <d v="1899-12-30T16:11:00"/>
    <d v="1899-12-30T00:50:00"/>
    <s v="HWDZ84"/>
    <s v="NO"/>
    <m/>
    <m/>
  </r>
  <r>
    <n v="1917"/>
    <n v="0"/>
    <x v="0"/>
    <x v="7"/>
    <x v="1"/>
    <x v="0"/>
    <x v="4"/>
    <n v="1014"/>
    <s v="12T"/>
    <x v="0"/>
    <s v="Tepual"/>
    <s v="Puerto Montt"/>
    <s v="Centro"/>
    <s v="Puerto Montt"/>
    <n v="15"/>
    <d v="1899-12-30T15:28:00"/>
    <d v="1899-12-30T16:18:00"/>
    <d v="1899-12-30T00:50:00"/>
    <s v="BJFL64"/>
    <s v="NO"/>
    <m/>
    <m/>
  </r>
  <r>
    <n v="1918"/>
    <n v="0"/>
    <x v="0"/>
    <x v="7"/>
    <x v="1"/>
    <x v="0"/>
    <x v="4"/>
    <n v="1014"/>
    <s v="12T"/>
    <x v="0"/>
    <s v="Tepual"/>
    <s v="Puerto Montt"/>
    <s v="Centro"/>
    <s v="Puerto Montt"/>
    <n v="15"/>
    <d v="1899-12-30T15:36:00"/>
    <d v="1899-12-30T16:26:00"/>
    <d v="1899-12-30T00:50:00"/>
    <s v="XA3808"/>
    <s v="NO"/>
    <m/>
    <m/>
  </r>
  <r>
    <n v="1919"/>
    <n v="3518"/>
    <x v="0"/>
    <x v="7"/>
    <x v="1"/>
    <x v="0"/>
    <x v="4"/>
    <n v="1014"/>
    <s v="12T"/>
    <x v="0"/>
    <s v="Tepual"/>
    <s v="Puerto Montt"/>
    <s v="Centro"/>
    <s v="Puerto Montt"/>
    <n v="15"/>
    <d v="1899-12-30T15:07:00"/>
    <d v="1899-12-30T16:03:00"/>
    <d v="1899-12-30T00:56:00"/>
    <s v="CJRV11"/>
    <s v="SI"/>
    <n v="3518"/>
    <m/>
  </r>
  <r>
    <n v="1920"/>
    <n v="0"/>
    <x v="0"/>
    <x v="7"/>
    <x v="1"/>
    <x v="0"/>
    <x v="4"/>
    <n v="1014"/>
    <s v="12T"/>
    <x v="0"/>
    <s v="Tepual"/>
    <s v="Puerto Montt"/>
    <s v="Centro"/>
    <s v="Puerto Montt"/>
    <n v="15"/>
    <d v="1899-12-30T15:55:00"/>
    <d v="1899-12-30T16:45:00"/>
    <d v="1899-12-30T00:50:00"/>
    <s v="XA3808"/>
    <s v="NO"/>
    <m/>
    <m/>
  </r>
  <r>
    <n v="1921"/>
    <n v="3519"/>
    <x v="0"/>
    <x v="7"/>
    <x v="1"/>
    <x v="0"/>
    <x v="4"/>
    <n v="1014"/>
    <s v="12T"/>
    <x v="0"/>
    <s v="Tepual"/>
    <s v="Puerto Montt"/>
    <s v="Centro"/>
    <s v="Puerto Montt"/>
    <n v="15"/>
    <d v="1899-12-30T15:56:00"/>
    <d v="1899-12-30T16:40:00"/>
    <d v="1899-12-30T00:44:00"/>
    <s v="RBFH88"/>
    <s v="SI"/>
    <n v="3519"/>
    <m/>
  </r>
  <r>
    <n v="1922"/>
    <n v="0"/>
    <x v="0"/>
    <x v="7"/>
    <x v="1"/>
    <x v="0"/>
    <x v="4"/>
    <n v="1014"/>
    <s v="12T"/>
    <x v="0"/>
    <s v="Tepual"/>
    <s v="Puerto Montt"/>
    <s v="Centro"/>
    <s v="Puerto Montt"/>
    <n v="16"/>
    <d v="1899-12-30T16:00:00"/>
    <d v="1899-12-30T17:02:00"/>
    <d v="1899-12-30T01:02:00"/>
    <s v="WT9894"/>
    <s v="NO"/>
    <m/>
    <m/>
  </r>
  <r>
    <n v="1923"/>
    <n v="0"/>
    <x v="0"/>
    <x v="7"/>
    <x v="1"/>
    <x v="0"/>
    <x v="4"/>
    <n v="1014"/>
    <s v="12T"/>
    <x v="0"/>
    <s v="Tepual"/>
    <s v="Puerto Montt"/>
    <s v="Centro"/>
    <s v="Puerto Montt"/>
    <n v="16"/>
    <d v="1899-12-30T16:10:00"/>
    <d v="1899-12-30T17:12:00"/>
    <d v="1899-12-30T01:02:00"/>
    <s v="HGWL79"/>
    <s v="NO"/>
    <m/>
    <m/>
  </r>
  <r>
    <n v="1924"/>
    <n v="3520"/>
    <x v="0"/>
    <x v="7"/>
    <x v="1"/>
    <x v="0"/>
    <x v="4"/>
    <n v="1014"/>
    <s v="12T"/>
    <x v="0"/>
    <s v="Tepual"/>
    <s v="Puerto Montt"/>
    <s v="Centro"/>
    <s v="Puerto Montt"/>
    <n v="16"/>
    <d v="1899-12-30T16:33:00"/>
    <d v="1899-12-30T17:37:00"/>
    <d v="1899-12-30T01:04:00"/>
    <s v="ZU5762"/>
    <s v="SI"/>
    <n v="3520"/>
    <m/>
  </r>
  <r>
    <n v="1925"/>
    <n v="0"/>
    <x v="0"/>
    <x v="7"/>
    <x v="1"/>
    <x v="0"/>
    <x v="4"/>
    <n v="1014"/>
    <s v="12T"/>
    <x v="0"/>
    <s v="Tepual"/>
    <s v="Puerto Montt"/>
    <s v="Centro"/>
    <s v="Puerto Montt"/>
    <n v="16"/>
    <d v="1899-12-30T16:36:00"/>
    <d v="1899-12-30T17:38:00"/>
    <d v="1899-12-30T01:02:00"/>
    <s v="BCZZ17"/>
    <s v="NO"/>
    <m/>
    <m/>
  </r>
  <r>
    <n v="1926"/>
    <n v="3521"/>
    <x v="0"/>
    <x v="7"/>
    <x v="1"/>
    <x v="0"/>
    <x v="4"/>
    <n v="1014"/>
    <s v="12T"/>
    <x v="0"/>
    <s v="Tepual"/>
    <s v="Puerto Montt"/>
    <s v="Centro"/>
    <s v="Puerto Montt"/>
    <n v="16"/>
    <d v="1899-12-30T16:23:00"/>
    <d v="1899-12-30T17:22:00"/>
    <d v="1899-12-30T00:59:00"/>
    <s v="BRTG79"/>
    <s v="SI"/>
    <n v="3521"/>
    <m/>
  </r>
  <r>
    <n v="1927"/>
    <n v="0"/>
    <x v="0"/>
    <x v="7"/>
    <x v="1"/>
    <x v="0"/>
    <x v="4"/>
    <n v="1014"/>
    <s v="12T"/>
    <x v="0"/>
    <s v="Tepual"/>
    <s v="Puerto Montt"/>
    <s v="Centro"/>
    <s v="Puerto Montt"/>
    <n v="17"/>
    <d v="1899-12-30T17:03:00"/>
    <d v="1899-12-30T18:19:00"/>
    <d v="1899-12-30T01:16:00"/>
    <s v="YG4839"/>
    <s v="NO"/>
    <m/>
    <m/>
  </r>
  <r>
    <n v="1928"/>
    <n v="0"/>
    <x v="0"/>
    <x v="7"/>
    <x v="1"/>
    <x v="0"/>
    <x v="4"/>
    <n v="1014"/>
    <s v="12T"/>
    <x v="0"/>
    <s v="Tepual"/>
    <s v="Puerto Montt"/>
    <s v="Centro"/>
    <s v="Puerto Montt"/>
    <n v="17"/>
    <d v="1899-12-30T17:30:00"/>
    <d v="1899-12-30T18:46:00"/>
    <d v="1899-12-30T01:16:00"/>
    <s v="HWDZ84"/>
    <s v="NO"/>
    <m/>
    <m/>
  </r>
  <r>
    <n v="1929"/>
    <n v="3523"/>
    <x v="0"/>
    <x v="7"/>
    <x v="1"/>
    <x v="0"/>
    <x v="4"/>
    <n v="1014"/>
    <s v="12T"/>
    <x v="0"/>
    <s v="Tepual"/>
    <s v="Puerto Montt"/>
    <s v="Centro"/>
    <s v="Puerto Montt"/>
    <n v="17"/>
    <d v="1899-12-30T17:12:00"/>
    <d v="1899-12-30T18:29:00"/>
    <d v="1899-12-30T01:17:00"/>
    <s v="XD8197"/>
    <s v="SI"/>
    <n v="3523"/>
    <m/>
  </r>
  <r>
    <n v="1930"/>
    <n v="0"/>
    <x v="0"/>
    <x v="7"/>
    <x v="1"/>
    <x v="0"/>
    <x v="4"/>
    <n v="1014"/>
    <s v="12T"/>
    <x v="0"/>
    <s v="Tepual"/>
    <s v="Puerto Montt"/>
    <s v="Centro"/>
    <s v="Puerto Montt"/>
    <n v="17"/>
    <d v="1899-12-30T17:49:00"/>
    <d v="1899-12-30T19:05:00"/>
    <d v="1899-12-30T01:16:00"/>
    <s v="XE9415"/>
    <s v="NO"/>
    <m/>
    <m/>
  </r>
  <r>
    <n v="1931"/>
    <n v="3522"/>
    <x v="0"/>
    <x v="7"/>
    <x v="1"/>
    <x v="0"/>
    <x v="4"/>
    <n v="1014"/>
    <s v="12T"/>
    <x v="0"/>
    <s v="Tepual"/>
    <s v="Puerto Montt"/>
    <s v="Centro"/>
    <s v="Puerto Montt"/>
    <n v="17"/>
    <d v="1899-12-30T17:59:00"/>
    <d v="1899-12-30T18:59:00"/>
    <d v="1899-12-30T01:00:00"/>
    <s v="FJSC19"/>
    <s v="SI"/>
    <n v="3522"/>
    <m/>
  </r>
  <r>
    <n v="1932"/>
    <n v="0"/>
    <x v="0"/>
    <x v="7"/>
    <x v="1"/>
    <x v="0"/>
    <x v="4"/>
    <n v="1014"/>
    <s v="12T"/>
    <x v="0"/>
    <s v="Tepual"/>
    <s v="Puerto Montt"/>
    <s v="Centro"/>
    <s v="Puerto Montt"/>
    <n v="17"/>
    <d v="1899-12-30T17:59:00"/>
    <d v="1899-12-30T19:15:00"/>
    <d v="1899-12-30T01:16:00"/>
    <s v="XD8197"/>
    <s v="NO"/>
    <m/>
    <m/>
  </r>
  <r>
    <n v="1933"/>
    <n v="3500"/>
    <x v="0"/>
    <x v="7"/>
    <x v="1"/>
    <x v="0"/>
    <x v="4"/>
    <n v="1014"/>
    <s v="12T"/>
    <x v="1"/>
    <s v="Centro"/>
    <s v="Puerto Montt"/>
    <s v="Tepual"/>
    <s v="Puerto Montt"/>
    <n v="8"/>
    <d v="1899-12-30T08:05:00"/>
    <d v="1899-12-30T09:18:00"/>
    <d v="1899-12-30T01:13:00"/>
    <s v="FRWB64"/>
    <s v="SI"/>
    <n v="3500"/>
    <m/>
  </r>
  <r>
    <n v="1934"/>
    <n v="0"/>
    <x v="0"/>
    <x v="7"/>
    <x v="1"/>
    <x v="0"/>
    <x v="4"/>
    <n v="1014"/>
    <s v="12T"/>
    <x v="1"/>
    <s v="Centro"/>
    <s v="Puerto Montt"/>
    <s v="Tepual"/>
    <s v="Puerto Montt"/>
    <n v="8"/>
    <d v="1899-12-30T08:13:00"/>
    <d v="1899-12-30T09:16:00"/>
    <d v="1899-12-30T01:03:00"/>
    <s v="RBFH88"/>
    <s v="NO"/>
    <m/>
    <m/>
  </r>
  <r>
    <n v="1935"/>
    <n v="0"/>
    <x v="0"/>
    <x v="7"/>
    <x v="1"/>
    <x v="0"/>
    <x v="4"/>
    <n v="1014"/>
    <s v="12T"/>
    <x v="1"/>
    <s v="Centro"/>
    <s v="Puerto Montt"/>
    <s v="Tepual"/>
    <s v="Puerto Montt"/>
    <n v="8"/>
    <d v="1899-12-30T08:16:00"/>
    <d v="1899-12-30T09:19:00"/>
    <d v="1899-12-30T01:03:00"/>
    <s v="KHSW76"/>
    <s v="NO"/>
    <m/>
    <m/>
  </r>
  <r>
    <n v="1936"/>
    <n v="3501"/>
    <x v="0"/>
    <x v="7"/>
    <x v="1"/>
    <x v="0"/>
    <x v="4"/>
    <n v="1014"/>
    <s v="12T"/>
    <x v="1"/>
    <s v="Centro"/>
    <s v="Puerto Montt"/>
    <s v="Tepual"/>
    <s v="Puerto Montt"/>
    <n v="8"/>
    <d v="1899-12-30T08:23:00"/>
    <d v="1899-12-30T09:27:00"/>
    <d v="1899-12-30T01:04:00"/>
    <s v="WY5105"/>
    <s v="SI"/>
    <n v="3501"/>
    <m/>
  </r>
  <r>
    <n v="1937"/>
    <n v="0"/>
    <x v="0"/>
    <x v="7"/>
    <x v="1"/>
    <x v="0"/>
    <x v="4"/>
    <n v="1014"/>
    <s v="12T"/>
    <x v="1"/>
    <s v="Centro"/>
    <s v="Puerto Montt"/>
    <s v="Tepual"/>
    <s v="Puerto Montt"/>
    <n v="8"/>
    <d v="1899-12-30T08:28:00"/>
    <d v="1899-12-30T09:31:00"/>
    <d v="1899-12-30T01:03:00"/>
    <s v="HWDZ84"/>
    <s v="NO"/>
    <m/>
    <m/>
  </r>
  <r>
    <n v="1938"/>
    <n v="0"/>
    <x v="0"/>
    <x v="7"/>
    <x v="1"/>
    <x v="0"/>
    <x v="4"/>
    <n v="1014"/>
    <s v="12T"/>
    <x v="1"/>
    <s v="Centro"/>
    <s v="Puerto Montt"/>
    <s v="Tepual"/>
    <s v="Puerto Montt"/>
    <n v="8"/>
    <d v="1899-12-30T08:35:00"/>
    <d v="1899-12-30T09:38:00"/>
    <d v="1899-12-30T01:03:00"/>
    <s v="ZU5762"/>
    <s v="NO"/>
    <m/>
    <m/>
  </r>
  <r>
    <n v="1939"/>
    <n v="0"/>
    <x v="0"/>
    <x v="7"/>
    <x v="1"/>
    <x v="0"/>
    <x v="4"/>
    <n v="1014"/>
    <s v="12T"/>
    <x v="1"/>
    <s v="Centro"/>
    <s v="Puerto Montt"/>
    <s v="Tepual"/>
    <s v="Puerto Montt"/>
    <n v="8"/>
    <d v="1899-12-30T08:38:00"/>
    <d v="1899-12-30T09:41:00"/>
    <d v="1899-12-30T01:03:00"/>
    <s v="ZH6404"/>
    <s v="NO"/>
    <m/>
    <m/>
  </r>
  <r>
    <n v="1940"/>
    <n v="3502"/>
    <x v="0"/>
    <x v="7"/>
    <x v="1"/>
    <x v="0"/>
    <x v="4"/>
    <n v="1014"/>
    <s v="12T"/>
    <x v="1"/>
    <s v="Centro"/>
    <s v="Puerto Montt"/>
    <s v="Tepual"/>
    <s v="Puerto Montt"/>
    <n v="8"/>
    <d v="1899-12-30T08:48:00"/>
    <d v="1899-12-30T09:39:00"/>
    <d v="1899-12-30T00:51:00"/>
    <s v="HGWL79"/>
    <s v="SI"/>
    <n v="3502"/>
    <m/>
  </r>
  <r>
    <n v="1941"/>
    <n v="0"/>
    <x v="0"/>
    <x v="7"/>
    <x v="1"/>
    <x v="0"/>
    <x v="4"/>
    <n v="1014"/>
    <s v="12T"/>
    <x v="1"/>
    <s v="Centro"/>
    <s v="Puerto Montt"/>
    <s v="Tepual"/>
    <s v="Puerto Montt"/>
    <n v="8"/>
    <d v="1899-12-30T08:55:00"/>
    <d v="1899-12-30T09:58:00"/>
    <d v="1899-12-30T01:03:00"/>
    <s v="BCZZ17"/>
    <s v="NO"/>
    <m/>
    <m/>
  </r>
  <r>
    <n v="1942"/>
    <n v="0"/>
    <x v="0"/>
    <x v="7"/>
    <x v="1"/>
    <x v="0"/>
    <x v="4"/>
    <n v="1014"/>
    <s v="12T"/>
    <x v="1"/>
    <s v="Centro"/>
    <s v="Puerto Montt"/>
    <s v="Tepual"/>
    <s v="Puerto Montt"/>
    <n v="9"/>
    <d v="1899-12-30T09:00:00"/>
    <d v="1899-12-30T10:03:00"/>
    <d v="1899-12-30T01:03:00"/>
    <s v="XA3808"/>
    <s v="NO"/>
    <m/>
    <m/>
  </r>
  <r>
    <n v="1943"/>
    <n v="3503"/>
    <x v="0"/>
    <x v="7"/>
    <x v="1"/>
    <x v="0"/>
    <x v="4"/>
    <n v="1014"/>
    <s v="12T"/>
    <x v="1"/>
    <s v="Centro"/>
    <s v="Puerto Montt"/>
    <s v="Tepual"/>
    <s v="Puerto Montt"/>
    <n v="9"/>
    <d v="1899-12-30T09:14:00"/>
    <d v="1899-12-30T10:04:00"/>
    <d v="1899-12-30T00:50:00"/>
    <s v="XD8197"/>
    <s v="SI"/>
    <n v="3503"/>
    <m/>
  </r>
  <r>
    <n v="1944"/>
    <n v="0"/>
    <x v="0"/>
    <x v="7"/>
    <x v="1"/>
    <x v="0"/>
    <x v="4"/>
    <n v="1014"/>
    <s v="12T"/>
    <x v="1"/>
    <s v="Centro"/>
    <s v="Puerto Montt"/>
    <s v="Tepual"/>
    <s v="Puerto Montt"/>
    <n v="9"/>
    <d v="1899-12-30T09:15:00"/>
    <d v="1899-12-30T10:07:00"/>
    <d v="1899-12-30T00:52:00"/>
    <s v="WT9894"/>
    <s v="NO"/>
    <m/>
    <m/>
  </r>
  <r>
    <n v="1945"/>
    <n v="0"/>
    <x v="0"/>
    <x v="7"/>
    <x v="1"/>
    <x v="0"/>
    <x v="4"/>
    <n v="1014"/>
    <s v="12T"/>
    <x v="1"/>
    <s v="Centro"/>
    <s v="Puerto Montt"/>
    <s v="Tepual"/>
    <s v="Puerto Montt"/>
    <n v="9"/>
    <d v="1899-12-30T09:26:00"/>
    <d v="1899-12-30T10:18:00"/>
    <d v="1899-12-30T00:52:00"/>
    <s v="KLJZ64"/>
    <s v="NO"/>
    <m/>
    <m/>
  </r>
  <r>
    <n v="1946"/>
    <n v="3504"/>
    <x v="0"/>
    <x v="7"/>
    <x v="1"/>
    <x v="0"/>
    <x v="4"/>
    <n v="1014"/>
    <s v="12T"/>
    <x v="1"/>
    <s v="Centro"/>
    <s v="Puerto Montt"/>
    <s v="Tepual"/>
    <s v="Puerto Montt"/>
    <n v="9"/>
    <d v="1899-12-30T09:26:00"/>
    <d v="1899-12-30T10:19:00"/>
    <d v="1899-12-30T00:53:00"/>
    <s v="XE9415"/>
    <s v="SI"/>
    <n v="3504"/>
    <m/>
  </r>
  <r>
    <n v="1947"/>
    <n v="0"/>
    <x v="0"/>
    <x v="7"/>
    <x v="1"/>
    <x v="0"/>
    <x v="4"/>
    <n v="1014"/>
    <s v="12T"/>
    <x v="1"/>
    <s v="Centro"/>
    <s v="Puerto Montt"/>
    <s v="Tepual"/>
    <s v="Puerto Montt"/>
    <n v="9"/>
    <d v="1899-12-30T09:45:00"/>
    <d v="1899-12-30T10:37:00"/>
    <d v="1899-12-30T00:52:00"/>
    <s v="YG4839"/>
    <s v="NO"/>
    <m/>
    <m/>
  </r>
  <r>
    <n v="1948"/>
    <n v="3505"/>
    <x v="0"/>
    <x v="7"/>
    <x v="1"/>
    <x v="0"/>
    <x v="4"/>
    <n v="1014"/>
    <s v="12T"/>
    <x v="1"/>
    <s v="Centro"/>
    <s v="Puerto Montt"/>
    <s v="Tepual"/>
    <s v="Puerto Montt"/>
    <n v="10"/>
    <d v="1899-12-30T10:00:00"/>
    <d v="1899-12-30T10:41:00"/>
    <d v="1899-12-30T00:41:00"/>
    <s v="FRWB64"/>
    <s v="SI"/>
    <n v="3505"/>
    <m/>
  </r>
  <r>
    <n v="1949"/>
    <n v="0"/>
    <x v="0"/>
    <x v="7"/>
    <x v="1"/>
    <x v="0"/>
    <x v="4"/>
    <n v="1014"/>
    <s v="12T"/>
    <x v="1"/>
    <s v="Centro"/>
    <s v="Puerto Montt"/>
    <s v="Tepual"/>
    <s v="Puerto Montt"/>
    <n v="10"/>
    <d v="1899-12-30T10:11:00"/>
    <d v="1899-12-30T10:50:00"/>
    <d v="1899-12-30T00:39:00"/>
    <s v="WY5105"/>
    <s v="NO"/>
    <m/>
    <m/>
  </r>
  <r>
    <n v="1950"/>
    <n v="0"/>
    <x v="0"/>
    <x v="7"/>
    <x v="1"/>
    <x v="0"/>
    <x v="4"/>
    <n v="1014"/>
    <s v="12T"/>
    <x v="1"/>
    <s v="Centro"/>
    <s v="Puerto Montt"/>
    <s v="Tepual"/>
    <s v="Puerto Montt"/>
    <n v="10"/>
    <d v="1899-12-30T10:16:00"/>
    <d v="1899-12-30T10:55:00"/>
    <d v="1899-12-30T00:39:00"/>
    <s v="HWDZ84"/>
    <s v="NO"/>
    <m/>
    <m/>
  </r>
  <r>
    <n v="1951"/>
    <n v="0"/>
    <x v="0"/>
    <x v="7"/>
    <x v="1"/>
    <x v="0"/>
    <x v="4"/>
    <n v="1014"/>
    <s v="12T"/>
    <x v="1"/>
    <s v="Centro"/>
    <s v="Puerto Montt"/>
    <s v="Tepual"/>
    <s v="Puerto Montt"/>
    <n v="10"/>
    <d v="1899-12-30T10:27:00"/>
    <d v="1899-12-30T11:06:00"/>
    <d v="1899-12-30T00:39:00"/>
    <s v="RBFH88"/>
    <s v="NO"/>
    <m/>
    <m/>
  </r>
  <r>
    <n v="1952"/>
    <n v="0"/>
    <x v="0"/>
    <x v="7"/>
    <x v="1"/>
    <x v="0"/>
    <x v="4"/>
    <n v="1014"/>
    <s v="12T"/>
    <x v="1"/>
    <s v="Centro"/>
    <s v="Puerto Montt"/>
    <s v="Tepual"/>
    <s v="Puerto Montt"/>
    <n v="10"/>
    <d v="1899-12-30T10:35:00"/>
    <d v="1899-12-30T11:14:00"/>
    <d v="1899-12-30T00:39:00"/>
    <s v="ZU5762"/>
    <s v="NO"/>
    <m/>
    <m/>
  </r>
  <r>
    <n v="1953"/>
    <n v="3506"/>
    <x v="0"/>
    <x v="7"/>
    <x v="1"/>
    <x v="0"/>
    <x v="4"/>
    <n v="1014"/>
    <s v="12T"/>
    <x v="1"/>
    <s v="Centro"/>
    <s v="Puerto Montt"/>
    <s v="Tepual"/>
    <s v="Puerto Montt"/>
    <n v="10"/>
    <d v="1899-12-30T10:41:00"/>
    <d v="1899-12-30T11:17:00"/>
    <d v="1899-12-30T00:36:00"/>
    <s v="KHSW76"/>
    <s v="SI"/>
    <n v="3506"/>
    <m/>
  </r>
  <r>
    <n v="1954"/>
    <n v="0"/>
    <x v="0"/>
    <x v="7"/>
    <x v="1"/>
    <x v="0"/>
    <x v="4"/>
    <n v="1014"/>
    <s v="12T"/>
    <x v="1"/>
    <s v="Centro"/>
    <s v="Puerto Montt"/>
    <s v="Tepual"/>
    <s v="Puerto Montt"/>
    <n v="11"/>
    <d v="1899-12-30T11:00:00"/>
    <d v="1899-12-30T11:39:00"/>
    <d v="1899-12-30T00:39:00"/>
    <s v="HGWL79"/>
    <s v="NO"/>
    <m/>
    <m/>
  </r>
  <r>
    <n v="1955"/>
    <n v="3507"/>
    <x v="0"/>
    <x v="7"/>
    <x v="1"/>
    <x v="0"/>
    <x v="4"/>
    <n v="1014"/>
    <s v="12T"/>
    <x v="1"/>
    <s v="Centro"/>
    <s v="Puerto Montt"/>
    <s v="Tepual"/>
    <s v="Puerto Montt"/>
    <n v="11"/>
    <d v="1899-12-30T11:16:00"/>
    <d v="1899-12-30T12:01:00"/>
    <d v="1899-12-30T00:45:00"/>
    <s v="BCZZ17"/>
    <s v="SI"/>
    <n v="3507"/>
    <m/>
  </r>
  <r>
    <n v="1956"/>
    <n v="0"/>
    <x v="0"/>
    <x v="7"/>
    <x v="1"/>
    <x v="0"/>
    <x v="4"/>
    <n v="1014"/>
    <s v="12T"/>
    <x v="1"/>
    <s v="Centro"/>
    <s v="Puerto Montt"/>
    <s v="Tepual"/>
    <s v="Puerto Montt"/>
    <n v="11"/>
    <d v="1899-12-30T11:18:00"/>
    <d v="1899-12-30T12:05:00"/>
    <d v="1899-12-30T00:47:00"/>
    <s v="BRTG79"/>
    <s v="NO"/>
    <m/>
    <m/>
  </r>
  <r>
    <n v="1957"/>
    <n v="0"/>
    <x v="0"/>
    <x v="7"/>
    <x v="1"/>
    <x v="0"/>
    <x v="4"/>
    <n v="1014"/>
    <s v="12T"/>
    <x v="1"/>
    <s v="Centro"/>
    <s v="Puerto Montt"/>
    <s v="Tepual"/>
    <s v="Puerto Montt"/>
    <n v="11"/>
    <d v="1899-12-30T11:23:00"/>
    <d v="1899-12-30T12:10:00"/>
    <d v="1899-12-30T00:47:00"/>
    <s v="YA3413"/>
    <s v="NO"/>
    <m/>
    <m/>
  </r>
  <r>
    <n v="1958"/>
    <n v="0"/>
    <x v="0"/>
    <x v="7"/>
    <x v="1"/>
    <x v="0"/>
    <x v="4"/>
    <n v="1014"/>
    <s v="12T"/>
    <x v="1"/>
    <s v="Centro"/>
    <s v="Puerto Montt"/>
    <s v="Tepual"/>
    <s v="Puerto Montt"/>
    <n v="11"/>
    <d v="1899-12-30T11:29:00"/>
    <d v="1899-12-30T12:16:00"/>
    <d v="1899-12-30T00:47:00"/>
    <s v="WT9894"/>
    <s v="NO"/>
    <m/>
    <m/>
  </r>
  <r>
    <n v="1959"/>
    <n v="3508"/>
    <x v="0"/>
    <x v="7"/>
    <x v="1"/>
    <x v="0"/>
    <x v="4"/>
    <n v="1014"/>
    <s v="12T"/>
    <x v="1"/>
    <s v="Centro"/>
    <s v="Puerto Montt"/>
    <s v="Tepual"/>
    <s v="Puerto Montt"/>
    <n v="11"/>
    <d v="1899-12-30T11:30:00"/>
    <d v="1899-12-30T12:19:00"/>
    <d v="1899-12-30T00:49:00"/>
    <s v="KLJZ64"/>
    <s v="SI"/>
    <n v="3508"/>
    <m/>
  </r>
  <r>
    <n v="1960"/>
    <n v="3509"/>
    <x v="0"/>
    <x v="7"/>
    <x v="1"/>
    <x v="0"/>
    <x v="4"/>
    <n v="1014"/>
    <s v="12T"/>
    <x v="1"/>
    <s v="Centro"/>
    <s v="Puerto Montt"/>
    <s v="Tepual"/>
    <s v="Puerto Montt"/>
    <n v="12"/>
    <d v="1899-12-30T12:13:00"/>
    <d v="1899-12-30T13:10:00"/>
    <d v="1899-12-30T00:57:00"/>
    <s v="XD8197"/>
    <s v="SI"/>
    <n v="3509"/>
    <m/>
  </r>
  <r>
    <n v="1961"/>
    <n v="0"/>
    <x v="0"/>
    <x v="7"/>
    <x v="1"/>
    <x v="0"/>
    <x v="4"/>
    <n v="1014"/>
    <s v="12T"/>
    <x v="1"/>
    <s v="Centro"/>
    <s v="Puerto Montt"/>
    <s v="Tepual"/>
    <s v="Puerto Montt"/>
    <n v="12"/>
    <d v="1899-12-30T12:24:00"/>
    <d v="1899-12-30T13:19:00"/>
    <d v="1899-12-30T00:55:00"/>
    <s v="WY5105"/>
    <s v="NO"/>
    <m/>
    <m/>
  </r>
  <r>
    <n v="1962"/>
    <n v="0"/>
    <x v="0"/>
    <x v="7"/>
    <x v="1"/>
    <x v="0"/>
    <x v="4"/>
    <n v="1014"/>
    <s v="12T"/>
    <x v="1"/>
    <s v="Centro"/>
    <s v="Puerto Montt"/>
    <s v="Tepual"/>
    <s v="Puerto Montt"/>
    <n v="12"/>
    <d v="1899-12-30T12:33:00"/>
    <d v="1899-12-30T13:28:00"/>
    <d v="1899-12-30T00:55:00"/>
    <s v="HWDZ84"/>
    <s v="NO"/>
    <m/>
    <m/>
  </r>
  <r>
    <n v="1963"/>
    <n v="0"/>
    <x v="0"/>
    <x v="7"/>
    <x v="1"/>
    <x v="0"/>
    <x v="4"/>
    <n v="1014"/>
    <s v="12T"/>
    <x v="1"/>
    <s v="Centro"/>
    <s v="Puerto Montt"/>
    <s v="Tepual"/>
    <s v="Puerto Montt"/>
    <n v="12"/>
    <d v="1899-12-30T12:41:00"/>
    <d v="1899-12-30T13:36:00"/>
    <d v="1899-12-30T00:55:00"/>
    <s v="FWHC41"/>
    <s v="NO"/>
    <m/>
    <m/>
  </r>
  <r>
    <n v="1964"/>
    <n v="3510"/>
    <x v="0"/>
    <x v="7"/>
    <x v="1"/>
    <x v="0"/>
    <x v="4"/>
    <n v="1014"/>
    <s v="12T"/>
    <x v="1"/>
    <s v="Centro"/>
    <s v="Puerto Montt"/>
    <s v="Tepual"/>
    <s v="Puerto Montt"/>
    <n v="12"/>
    <d v="1899-12-30T12:49:00"/>
    <d v="1899-12-30T13:42:00"/>
    <d v="1899-12-30T00:53:00"/>
    <s v="RBFH88"/>
    <s v="SI"/>
    <n v="3510"/>
    <m/>
  </r>
  <r>
    <n v="1965"/>
    <n v="0"/>
    <x v="0"/>
    <x v="7"/>
    <x v="1"/>
    <x v="0"/>
    <x v="4"/>
    <n v="1014"/>
    <s v="12T"/>
    <x v="1"/>
    <s v="Centro"/>
    <s v="Puerto Montt"/>
    <s v="Tepual"/>
    <s v="Puerto Montt"/>
    <n v="13"/>
    <d v="1899-12-30T13:02:00"/>
    <d v="1899-12-30T13:47:00"/>
    <d v="1899-12-30T00:45:00"/>
    <s v="XA3808"/>
    <s v="NO"/>
    <m/>
    <m/>
  </r>
  <r>
    <n v="1966"/>
    <n v="3511"/>
    <x v="0"/>
    <x v="7"/>
    <x v="1"/>
    <x v="0"/>
    <x v="4"/>
    <n v="1014"/>
    <s v="12T"/>
    <x v="1"/>
    <s v="Centro"/>
    <s v="Puerto Montt"/>
    <s v="Tepual"/>
    <s v="Puerto Montt"/>
    <n v="13"/>
    <d v="1899-12-30T13:07:00"/>
    <d v="1899-12-30T13:54:00"/>
    <d v="1899-12-30T00:47:00"/>
    <s v="BCZZ17"/>
    <s v="SI"/>
    <n v="3511"/>
    <m/>
  </r>
  <r>
    <n v="1967"/>
    <n v="0"/>
    <x v="0"/>
    <x v="7"/>
    <x v="1"/>
    <x v="0"/>
    <x v="4"/>
    <n v="1014"/>
    <s v="12T"/>
    <x v="1"/>
    <s v="Centro"/>
    <s v="Puerto Montt"/>
    <s v="Tepual"/>
    <s v="Puerto Montt"/>
    <n v="13"/>
    <d v="1899-12-30T13:24:00"/>
    <d v="1899-12-30T14:09:00"/>
    <d v="1899-12-30T00:45:00"/>
    <s v="KHSW76"/>
    <s v="NO"/>
    <m/>
    <m/>
  </r>
  <r>
    <n v="1968"/>
    <n v="0"/>
    <x v="0"/>
    <x v="7"/>
    <x v="1"/>
    <x v="0"/>
    <x v="4"/>
    <n v="1014"/>
    <s v="12T"/>
    <x v="1"/>
    <s v="Centro"/>
    <s v="Puerto Montt"/>
    <s v="Tepual"/>
    <s v="Puerto Montt"/>
    <n v="13"/>
    <d v="1899-12-30T13:34:00"/>
    <d v="1899-12-30T14:19:00"/>
    <d v="1899-12-30T00:45:00"/>
    <s v="YA3413"/>
    <s v="NO"/>
    <m/>
    <m/>
  </r>
  <r>
    <n v="1969"/>
    <n v="3512"/>
    <x v="0"/>
    <x v="7"/>
    <x v="1"/>
    <x v="0"/>
    <x v="4"/>
    <n v="1014"/>
    <s v="12T"/>
    <x v="1"/>
    <s v="Centro"/>
    <s v="Puerto Montt"/>
    <s v="Tepual"/>
    <s v="Puerto Montt"/>
    <n v="13"/>
    <d v="1899-12-30T13:43:00"/>
    <d v="1899-12-30T14:20:00"/>
    <d v="1899-12-30T00:37:00"/>
    <s v="KLJZ64"/>
    <s v="SI"/>
    <n v="3512"/>
    <m/>
  </r>
  <r>
    <n v="1970"/>
    <n v="3513"/>
    <x v="0"/>
    <x v="7"/>
    <x v="1"/>
    <x v="0"/>
    <x v="4"/>
    <n v="1014"/>
    <s v="12T"/>
    <x v="1"/>
    <s v="Centro"/>
    <s v="Puerto Montt"/>
    <s v="Tepual"/>
    <s v="Puerto Montt"/>
    <n v="13"/>
    <d v="1899-12-30T13:50:00"/>
    <d v="1899-12-30T14:41:00"/>
    <d v="1899-12-30T00:51:00"/>
    <s v="HWDZ84"/>
    <s v="SI"/>
    <n v="3513"/>
    <m/>
  </r>
  <r>
    <n v="1971"/>
    <n v="0"/>
    <x v="0"/>
    <x v="7"/>
    <x v="1"/>
    <x v="0"/>
    <x v="4"/>
    <n v="1014"/>
    <s v="12T"/>
    <x v="1"/>
    <s v="Centro"/>
    <s v="Puerto Montt"/>
    <s v="Tepual"/>
    <s v="Puerto Montt"/>
    <n v="13"/>
    <d v="1899-12-30T13:58:00"/>
    <d v="1899-12-30T14:43:00"/>
    <d v="1899-12-30T00:45:00"/>
    <s v="YG4839"/>
    <s v="NO"/>
    <m/>
    <m/>
  </r>
  <r>
    <n v="1972"/>
    <n v="0"/>
    <x v="0"/>
    <x v="7"/>
    <x v="1"/>
    <x v="0"/>
    <x v="4"/>
    <n v="1014"/>
    <s v="12T"/>
    <x v="1"/>
    <s v="Centro"/>
    <s v="Puerto Montt"/>
    <s v="Tepual"/>
    <s v="Puerto Montt"/>
    <n v="14"/>
    <d v="1899-12-30T14:03:00"/>
    <d v="1899-12-30T14:41:00"/>
    <d v="1899-12-30T00:38:00"/>
    <s v="BJFL64"/>
    <s v="NO"/>
    <m/>
    <m/>
  </r>
  <r>
    <n v="1973"/>
    <n v="3514"/>
    <x v="0"/>
    <x v="7"/>
    <x v="1"/>
    <x v="0"/>
    <x v="4"/>
    <n v="1014"/>
    <s v="12T"/>
    <x v="1"/>
    <s v="Centro"/>
    <s v="Puerto Montt"/>
    <s v="Tepual"/>
    <s v="Puerto Montt"/>
    <n v="14"/>
    <d v="1899-12-30T14:25:00"/>
    <d v="1899-12-30T15:06:00"/>
    <d v="1899-12-30T00:41:00"/>
    <s v="RBFH88"/>
    <s v="SI"/>
    <n v="3514"/>
    <m/>
  </r>
  <r>
    <n v="1974"/>
    <n v="0"/>
    <x v="0"/>
    <x v="7"/>
    <x v="1"/>
    <x v="0"/>
    <x v="4"/>
    <n v="1014"/>
    <s v="12T"/>
    <x v="1"/>
    <s v="Centro"/>
    <s v="Puerto Montt"/>
    <s v="Tepual"/>
    <s v="Puerto Montt"/>
    <n v="14"/>
    <d v="1899-12-30T14:34:00"/>
    <d v="1899-12-30T15:12:00"/>
    <d v="1899-12-30T00:38:00"/>
    <s v="HGWL79"/>
    <s v="NO"/>
    <m/>
    <m/>
  </r>
  <r>
    <n v="1975"/>
    <n v="0"/>
    <x v="0"/>
    <x v="7"/>
    <x v="1"/>
    <x v="0"/>
    <x v="4"/>
    <n v="1014"/>
    <s v="12T"/>
    <x v="1"/>
    <s v="Centro"/>
    <s v="Puerto Montt"/>
    <s v="Tepual"/>
    <s v="Puerto Montt"/>
    <n v="14"/>
    <d v="1899-12-30T14:37:00"/>
    <d v="1899-12-30T15:15:00"/>
    <d v="1899-12-30T00:38:00"/>
    <s v="ZU5762"/>
    <s v="NO"/>
    <m/>
    <m/>
  </r>
  <r>
    <n v="1976"/>
    <n v="3515"/>
    <x v="0"/>
    <x v="7"/>
    <x v="1"/>
    <x v="0"/>
    <x v="4"/>
    <n v="1014"/>
    <s v="12T"/>
    <x v="1"/>
    <s v="Centro"/>
    <s v="Puerto Montt"/>
    <s v="Tepual"/>
    <s v="Puerto Montt"/>
    <n v="14"/>
    <d v="1899-12-30T14:31:00"/>
    <d v="1899-12-30T15:06:00"/>
    <d v="1899-12-30T00:35:00"/>
    <s v="BRTG79"/>
    <s v="SI"/>
    <n v="3515"/>
    <m/>
  </r>
  <r>
    <n v="1977"/>
    <n v="0"/>
    <x v="0"/>
    <x v="7"/>
    <x v="1"/>
    <x v="0"/>
    <x v="4"/>
    <n v="1014"/>
    <s v="12T"/>
    <x v="1"/>
    <s v="Centro"/>
    <s v="Puerto Montt"/>
    <s v="Tepual"/>
    <s v="Puerto Montt"/>
    <n v="15"/>
    <d v="1899-12-30T15:20:00"/>
    <d v="1899-12-30T16:16:00"/>
    <d v="1899-12-30T00:56:00"/>
    <s v="BCZZ17"/>
    <s v="NO"/>
    <m/>
    <m/>
  </r>
  <r>
    <n v="1978"/>
    <n v="0"/>
    <x v="0"/>
    <x v="7"/>
    <x v="1"/>
    <x v="0"/>
    <x v="4"/>
    <n v="1014"/>
    <s v="12T"/>
    <x v="1"/>
    <s v="Centro"/>
    <s v="Puerto Montt"/>
    <s v="Tepual"/>
    <s v="Puerto Montt"/>
    <n v="15"/>
    <d v="1899-12-30T15:29:00"/>
    <d v="1899-12-30T16:25:00"/>
    <d v="1899-12-30T00:56:00"/>
    <s v="KHSW76"/>
    <s v="NO"/>
    <m/>
    <m/>
  </r>
  <r>
    <n v="1979"/>
    <n v="3516"/>
    <x v="0"/>
    <x v="7"/>
    <x v="1"/>
    <x v="0"/>
    <x v="4"/>
    <n v="1014"/>
    <s v="12T"/>
    <x v="1"/>
    <s v="Centro"/>
    <s v="Puerto Montt"/>
    <s v="Tepual"/>
    <s v="Puerto Montt"/>
    <n v="15"/>
    <d v="1899-12-30T15:13:00"/>
    <d v="1899-12-30T16:08:00"/>
    <d v="1899-12-30T00:55:00"/>
    <s v="YA3413"/>
    <s v="SI"/>
    <n v="3516"/>
    <m/>
  </r>
  <r>
    <n v="1980"/>
    <n v="0"/>
    <x v="0"/>
    <x v="7"/>
    <x v="1"/>
    <x v="0"/>
    <x v="4"/>
    <n v="1014"/>
    <s v="12T"/>
    <x v="1"/>
    <s v="Centro"/>
    <s v="Puerto Montt"/>
    <s v="Tepual"/>
    <s v="Puerto Montt"/>
    <n v="15"/>
    <d v="1899-12-30T15:47:00"/>
    <d v="1899-12-30T16:43:00"/>
    <d v="1899-12-30T00:56:00"/>
    <s v="XD8197"/>
    <s v="NO"/>
    <m/>
    <m/>
  </r>
  <r>
    <n v="1981"/>
    <n v="3517"/>
    <x v="0"/>
    <x v="7"/>
    <x v="1"/>
    <x v="0"/>
    <x v="4"/>
    <n v="1014"/>
    <s v="12T"/>
    <x v="1"/>
    <s v="Centro"/>
    <s v="Puerto Montt"/>
    <s v="Tepual"/>
    <s v="Puerto Montt"/>
    <n v="15"/>
    <d v="1899-12-30T15:44:00"/>
    <d v="1899-12-30T16:40:00"/>
    <d v="1899-12-30T00:56:00"/>
    <s v="WY5105"/>
    <s v="SI"/>
    <n v="3517"/>
    <m/>
  </r>
  <r>
    <n v="1982"/>
    <n v="0"/>
    <x v="0"/>
    <x v="7"/>
    <x v="1"/>
    <x v="0"/>
    <x v="4"/>
    <n v="1014"/>
    <s v="12T"/>
    <x v="1"/>
    <s v="Centro"/>
    <s v="Puerto Montt"/>
    <s v="Tepual"/>
    <s v="Puerto Montt"/>
    <n v="16"/>
    <d v="1899-12-30T16:11:00"/>
    <d v="1899-12-30T17:15:00"/>
    <d v="1899-12-30T01:04:00"/>
    <s v="HWDZ84"/>
    <s v="NO"/>
    <m/>
    <m/>
  </r>
  <r>
    <n v="1983"/>
    <n v="0"/>
    <x v="0"/>
    <x v="7"/>
    <x v="1"/>
    <x v="0"/>
    <x v="4"/>
    <n v="1014"/>
    <s v="12T"/>
    <x v="1"/>
    <s v="Centro"/>
    <s v="Puerto Montt"/>
    <s v="Tepual"/>
    <s v="Puerto Montt"/>
    <n v="16"/>
    <d v="1899-12-30T16:18:00"/>
    <d v="1899-12-30T17:22:00"/>
    <d v="1899-12-30T01:04:00"/>
    <s v="BJFL64"/>
    <s v="NO"/>
    <m/>
    <m/>
  </r>
  <r>
    <n v="1984"/>
    <n v="0"/>
    <x v="0"/>
    <x v="7"/>
    <x v="1"/>
    <x v="0"/>
    <x v="4"/>
    <n v="1014"/>
    <s v="12T"/>
    <x v="1"/>
    <s v="Centro"/>
    <s v="Puerto Montt"/>
    <s v="Tepual"/>
    <s v="Puerto Montt"/>
    <n v="16"/>
    <d v="1899-12-30T16:26:00"/>
    <d v="1899-12-30T17:30:00"/>
    <d v="1899-12-30T01:04:00"/>
    <s v="XA3808"/>
    <s v="NO"/>
    <m/>
    <m/>
  </r>
  <r>
    <n v="1985"/>
    <n v="3518"/>
    <x v="0"/>
    <x v="7"/>
    <x v="1"/>
    <x v="0"/>
    <x v="4"/>
    <n v="1014"/>
    <s v="12T"/>
    <x v="1"/>
    <s v="Centro"/>
    <s v="Puerto Montt"/>
    <s v="Tepual"/>
    <s v="Puerto Montt"/>
    <n v="16"/>
    <d v="1899-12-30T16:03:00"/>
    <d v="1899-12-30T17:10:00"/>
    <d v="1899-12-30T01:07:00"/>
    <s v="CJRV11"/>
    <s v="SI"/>
    <n v="3518"/>
    <m/>
  </r>
  <r>
    <n v="1986"/>
    <n v="0"/>
    <x v="0"/>
    <x v="7"/>
    <x v="1"/>
    <x v="0"/>
    <x v="4"/>
    <n v="1014"/>
    <s v="12T"/>
    <x v="1"/>
    <s v="Centro"/>
    <s v="Puerto Montt"/>
    <s v="Tepual"/>
    <s v="Puerto Montt"/>
    <n v="16"/>
    <d v="1899-12-30T16:45:00"/>
    <d v="1899-12-30T17:49:00"/>
    <d v="1899-12-30T01:04:00"/>
    <s v="XA3808"/>
    <s v="NO"/>
    <m/>
    <m/>
  </r>
  <r>
    <n v="1987"/>
    <n v="3519"/>
    <x v="0"/>
    <x v="7"/>
    <x v="1"/>
    <x v="0"/>
    <x v="4"/>
    <n v="1014"/>
    <s v="12T"/>
    <x v="1"/>
    <s v="Centro"/>
    <s v="Puerto Montt"/>
    <s v="Tepual"/>
    <s v="Puerto Montt"/>
    <n v="16"/>
    <d v="1899-12-30T16:40:00"/>
    <d v="1899-12-30T17:40:00"/>
    <d v="1899-12-30T01:00:00"/>
    <s v="RBFH88"/>
    <s v="SI"/>
    <n v="3519"/>
    <m/>
  </r>
  <r>
    <n v="1988"/>
    <n v="0"/>
    <x v="0"/>
    <x v="7"/>
    <x v="1"/>
    <x v="0"/>
    <x v="4"/>
    <n v="1014"/>
    <s v="12T"/>
    <x v="1"/>
    <s v="Centro"/>
    <s v="Puerto Montt"/>
    <s v="Tepual"/>
    <s v="Puerto Montt"/>
    <n v="17"/>
    <d v="1899-12-30T17:02:00"/>
    <d v="1899-12-30T18:01:00"/>
    <d v="1899-12-30T00:59:00"/>
    <s v="WT9894"/>
    <s v="NO"/>
    <m/>
    <m/>
  </r>
  <r>
    <n v="1989"/>
    <n v="0"/>
    <x v="0"/>
    <x v="7"/>
    <x v="1"/>
    <x v="0"/>
    <x v="4"/>
    <n v="1014"/>
    <s v="12T"/>
    <x v="1"/>
    <s v="Centro"/>
    <s v="Puerto Montt"/>
    <s v="Tepual"/>
    <s v="Puerto Montt"/>
    <n v="17"/>
    <d v="1899-12-30T17:12:00"/>
    <d v="1899-12-30T18:11:00"/>
    <d v="1899-12-30T00:59:00"/>
    <s v="HGWL79"/>
    <s v="NO"/>
    <m/>
    <m/>
  </r>
  <r>
    <n v="1990"/>
    <n v="3520"/>
    <x v="0"/>
    <x v="7"/>
    <x v="1"/>
    <x v="0"/>
    <x v="4"/>
    <n v="1014"/>
    <s v="12T"/>
    <x v="1"/>
    <s v="Centro"/>
    <s v="Puerto Montt"/>
    <s v="Tepual"/>
    <s v="Puerto Montt"/>
    <n v="17"/>
    <d v="1899-12-30T17:37:00"/>
    <d v="1899-12-30T18:36:00"/>
    <d v="1899-12-30T00:59:00"/>
    <s v="ZU5762"/>
    <s v="SI"/>
    <n v="3520"/>
    <m/>
  </r>
  <r>
    <n v="1991"/>
    <n v="0"/>
    <x v="0"/>
    <x v="7"/>
    <x v="1"/>
    <x v="0"/>
    <x v="4"/>
    <n v="1014"/>
    <s v="12T"/>
    <x v="1"/>
    <s v="Centro"/>
    <s v="Puerto Montt"/>
    <s v="Tepual"/>
    <s v="Puerto Montt"/>
    <n v="17"/>
    <d v="1899-12-30T17:38:00"/>
    <d v="1899-12-30T18:37:00"/>
    <d v="1899-12-30T00:59:00"/>
    <s v="BCZZ17"/>
    <s v="NO"/>
    <m/>
    <m/>
  </r>
  <r>
    <n v="1992"/>
    <n v="3521"/>
    <x v="0"/>
    <x v="7"/>
    <x v="1"/>
    <x v="0"/>
    <x v="4"/>
    <n v="1014"/>
    <s v="12T"/>
    <x v="1"/>
    <s v="Centro"/>
    <s v="Puerto Montt"/>
    <s v="Tepual"/>
    <s v="Puerto Montt"/>
    <n v="17"/>
    <d v="1899-12-30T17:22:00"/>
    <d v="1899-12-30T18:20:00"/>
    <d v="1899-12-30T00:58:00"/>
    <s v="BRTG79"/>
    <s v="SI"/>
    <n v="3521"/>
    <m/>
  </r>
  <r>
    <n v="1993"/>
    <n v="0"/>
    <x v="0"/>
    <x v="7"/>
    <x v="1"/>
    <x v="0"/>
    <x v="4"/>
    <n v="1014"/>
    <s v="12T"/>
    <x v="1"/>
    <s v="Centro"/>
    <s v="Puerto Montt"/>
    <s v="Tepual"/>
    <s v="Puerto Montt"/>
    <n v="18"/>
    <d v="1899-12-30T18:19:00"/>
    <d v="1899-12-30T19:18:00"/>
    <d v="1899-12-30T00:59:00"/>
    <s v="YG4839"/>
    <s v="NO"/>
    <m/>
    <m/>
  </r>
  <r>
    <n v="1994"/>
    <n v="0"/>
    <x v="0"/>
    <x v="7"/>
    <x v="1"/>
    <x v="0"/>
    <x v="4"/>
    <n v="1014"/>
    <s v="12T"/>
    <x v="1"/>
    <s v="Centro"/>
    <s v="Puerto Montt"/>
    <s v="Tepual"/>
    <s v="Puerto Montt"/>
    <n v="18"/>
    <d v="1899-12-30T18:46:00"/>
    <d v="1899-12-30T19:45:00"/>
    <d v="1899-12-30T00:59:00"/>
    <s v="HWDZ84"/>
    <s v="NO"/>
    <m/>
    <m/>
  </r>
  <r>
    <n v="1995"/>
    <n v="3523"/>
    <x v="0"/>
    <x v="7"/>
    <x v="1"/>
    <x v="0"/>
    <x v="4"/>
    <n v="1014"/>
    <s v="12T"/>
    <x v="1"/>
    <s v="Centro"/>
    <s v="Puerto Montt"/>
    <s v="Tepual"/>
    <s v="Puerto Montt"/>
    <n v="18"/>
    <d v="1899-12-30T18:29:00"/>
    <d v="1899-12-30T19:23:00"/>
    <d v="1899-12-30T00:54:00"/>
    <s v="XD8197"/>
    <s v="SI"/>
    <n v="3523"/>
    <m/>
  </r>
  <r>
    <n v="1996"/>
    <n v="0"/>
    <x v="0"/>
    <x v="7"/>
    <x v="1"/>
    <x v="0"/>
    <x v="4"/>
    <n v="1014"/>
    <s v="12T"/>
    <x v="1"/>
    <s v="Centro"/>
    <s v="Puerto Montt"/>
    <s v="Tepual"/>
    <s v="Puerto Montt"/>
    <n v="18"/>
    <d v="1899-12-30T18:54:00"/>
    <d v="1899-12-30T20:04:00"/>
    <d v="1899-12-30T01:10:00"/>
    <s v="XE9415"/>
    <s v="NO"/>
    <m/>
    <m/>
  </r>
  <r>
    <n v="1997"/>
    <n v="3522"/>
    <x v="0"/>
    <x v="7"/>
    <x v="1"/>
    <x v="0"/>
    <x v="4"/>
    <n v="1014"/>
    <s v="12T"/>
    <x v="1"/>
    <s v="Centro"/>
    <s v="Puerto Montt"/>
    <s v="Tepual"/>
    <s v="Puerto Montt"/>
    <n v="18"/>
    <d v="1899-12-30T18:59:00"/>
    <d v="1899-12-30T20:13:00"/>
    <d v="1899-12-30T01:14:00"/>
    <s v="FJSC19"/>
    <s v="SI"/>
    <n v="3522"/>
    <m/>
  </r>
  <r>
    <n v="1998"/>
    <n v="4998"/>
    <x v="0"/>
    <x v="7"/>
    <x v="1"/>
    <x v="0"/>
    <x v="5"/>
    <n v="1008"/>
    <s v="10T"/>
    <x v="0"/>
    <s v="Puerto Montt"/>
    <s v="Puerto Montt"/>
    <s v="Rotonda M. Munita"/>
    <s v="Puerto Montt"/>
    <n v="6"/>
    <d v="1899-12-30T06:30:00"/>
    <d v="1899-12-30T07:50:00"/>
    <d v="1899-12-30T01:20:00"/>
    <s v="XP3009"/>
    <s v="SI"/>
    <n v="4998"/>
    <m/>
  </r>
  <r>
    <n v="1999"/>
    <n v="4999"/>
    <x v="0"/>
    <x v="7"/>
    <x v="1"/>
    <x v="0"/>
    <x v="5"/>
    <n v="1008"/>
    <s v="10T"/>
    <x v="0"/>
    <s v="Puerto Montt"/>
    <s v="Puerto Montt"/>
    <s v="Rotonda M. Munita"/>
    <s v="Puerto Montt"/>
    <n v="6"/>
    <d v="1899-12-30T06:45:00"/>
    <d v="1899-12-30T08:00:00"/>
    <d v="1899-12-30T01:15:00"/>
    <s v="WR7733"/>
    <s v="SI"/>
    <n v="4999"/>
    <m/>
  </r>
  <r>
    <n v="2000"/>
    <n v="0"/>
    <x v="0"/>
    <x v="7"/>
    <x v="1"/>
    <x v="0"/>
    <x v="5"/>
    <n v="1008"/>
    <s v="10T"/>
    <x v="0"/>
    <s v="Puerto Montt"/>
    <s v="Puerto Montt"/>
    <s v="Rotonda M. Munita"/>
    <s v="Puerto Montt"/>
    <n v="7"/>
    <d v="1899-12-30T07:00:00"/>
    <d v="1899-12-30T08:31:00"/>
    <d v="1899-12-30T01:31:00"/>
    <s v="WG3478"/>
    <s v="NO"/>
    <m/>
    <m/>
  </r>
  <r>
    <n v="2001"/>
    <n v="5000"/>
    <x v="0"/>
    <x v="7"/>
    <x v="1"/>
    <x v="0"/>
    <x v="5"/>
    <n v="1008"/>
    <s v="10T"/>
    <x v="0"/>
    <s v="Puerto Montt"/>
    <s v="Puerto Montt"/>
    <s v="Rotonda M. Munita"/>
    <s v="Puerto Montt"/>
    <n v="7"/>
    <d v="1899-12-30T07:15:00"/>
    <d v="1899-12-30T08:40:00"/>
    <d v="1899-12-30T01:25:00"/>
    <s v="VY3776"/>
    <s v="SI"/>
    <n v="5000"/>
    <m/>
  </r>
  <r>
    <n v="2002"/>
    <n v="0"/>
    <x v="0"/>
    <x v="7"/>
    <x v="1"/>
    <x v="0"/>
    <x v="5"/>
    <n v="1008"/>
    <s v="10T"/>
    <x v="0"/>
    <s v="Puerto Montt"/>
    <s v="Puerto Montt"/>
    <s v="Rotonda M. Munita"/>
    <s v="Puerto Montt"/>
    <n v="7"/>
    <d v="1899-12-30T07:30:00"/>
    <d v="1899-12-30T09:01:00"/>
    <d v="1899-12-30T01:31:00"/>
    <s v="WV6688"/>
    <s v="NO"/>
    <m/>
    <m/>
  </r>
  <r>
    <n v="2003"/>
    <n v="5001"/>
    <x v="0"/>
    <x v="7"/>
    <x v="1"/>
    <x v="0"/>
    <x v="5"/>
    <n v="1008"/>
    <s v="10T"/>
    <x v="0"/>
    <s v="Puerto Montt"/>
    <s v="Puerto Montt"/>
    <s v="Rotonda M. Munita"/>
    <s v="Puerto Montt"/>
    <n v="7"/>
    <d v="1899-12-30T07:45:00"/>
    <d v="1899-12-30T09:21:00"/>
    <d v="1899-12-30T01:36:00"/>
    <s v="KJCY72"/>
    <s v="SI"/>
    <n v="5001"/>
    <m/>
  </r>
  <r>
    <n v="2004"/>
    <n v="5002"/>
    <x v="0"/>
    <x v="7"/>
    <x v="1"/>
    <x v="0"/>
    <x v="5"/>
    <n v="1008"/>
    <s v="10T"/>
    <x v="0"/>
    <s v="Puerto Montt"/>
    <s v="Puerto Montt"/>
    <s v="Rotonda M. Munita"/>
    <s v="Puerto Montt"/>
    <n v="8"/>
    <d v="1899-12-30T08:07:00"/>
    <d v="1899-12-30T09:31:00"/>
    <d v="1899-12-30T01:24:00"/>
    <s v="PYST61"/>
    <s v="SI"/>
    <n v="5002"/>
    <m/>
  </r>
  <r>
    <n v="2005"/>
    <n v="0"/>
    <x v="0"/>
    <x v="7"/>
    <x v="1"/>
    <x v="0"/>
    <x v="5"/>
    <n v="1008"/>
    <s v="10T"/>
    <x v="0"/>
    <s v="Puerto Montt"/>
    <s v="Puerto Montt"/>
    <s v="Rotonda M. Munita"/>
    <s v="Puerto Montt"/>
    <n v="8"/>
    <d v="1899-12-30T08:15:00"/>
    <d v="1899-12-30T09:40:00"/>
    <d v="1899-12-30T01:25:00"/>
    <s v="KLJL11"/>
    <s v="NO"/>
    <m/>
    <m/>
  </r>
  <r>
    <n v="2006"/>
    <n v="0"/>
    <x v="0"/>
    <x v="7"/>
    <x v="1"/>
    <x v="0"/>
    <x v="5"/>
    <n v="1008"/>
    <s v="10T"/>
    <x v="0"/>
    <s v="Puerto Montt"/>
    <s v="Puerto Montt"/>
    <s v="Rotonda M. Munita"/>
    <s v="Puerto Montt"/>
    <n v="8"/>
    <d v="1899-12-30T08:30:00"/>
    <d v="1899-12-30T09:55:00"/>
    <d v="1899-12-30T01:25:00"/>
    <s v="HHRK45"/>
    <s v="NO"/>
    <m/>
    <m/>
  </r>
  <r>
    <n v="2007"/>
    <n v="5019"/>
    <x v="0"/>
    <x v="7"/>
    <x v="1"/>
    <x v="0"/>
    <x v="5"/>
    <n v="1008"/>
    <s v="10T"/>
    <x v="0"/>
    <s v="Puerto Montt"/>
    <s v="Puerto Montt"/>
    <s v="Rotonda M. Munita"/>
    <s v="Puerto Montt"/>
    <n v="8"/>
    <d v="1899-12-30T08:45:00"/>
    <d v="1899-12-30T10:11:00"/>
    <d v="1899-12-30T01:26:00"/>
    <s v="WG7575"/>
    <s v="SI"/>
    <n v="5019"/>
    <m/>
  </r>
  <r>
    <n v="2008"/>
    <n v="0"/>
    <x v="0"/>
    <x v="7"/>
    <x v="1"/>
    <x v="0"/>
    <x v="5"/>
    <n v="1008"/>
    <s v="10T"/>
    <x v="0"/>
    <s v="Puerto Montt"/>
    <s v="Puerto Montt"/>
    <s v="Rotonda M. Munita"/>
    <s v="Puerto Montt"/>
    <n v="9"/>
    <d v="1899-12-30T09:00:00"/>
    <d v="1899-12-30T10:29:00"/>
    <d v="1899-12-30T01:29:00"/>
    <s v="YS3817"/>
    <s v="NO"/>
    <m/>
    <m/>
  </r>
  <r>
    <n v="2009"/>
    <n v="5003"/>
    <x v="0"/>
    <x v="7"/>
    <x v="1"/>
    <x v="0"/>
    <x v="5"/>
    <n v="1008"/>
    <s v="10T"/>
    <x v="0"/>
    <s v="Puerto Montt"/>
    <s v="Puerto Montt"/>
    <s v="Rotonda M. Munita"/>
    <s v="Puerto Montt"/>
    <n v="9"/>
    <d v="1899-12-30T09:11:00"/>
    <d v="1899-12-30T10:44:00"/>
    <d v="1899-12-30T01:33:00"/>
    <s v="YK7911"/>
    <s v="SI"/>
    <n v="5003"/>
    <m/>
  </r>
  <r>
    <n v="2010"/>
    <n v="0"/>
    <x v="0"/>
    <x v="7"/>
    <x v="1"/>
    <x v="0"/>
    <x v="5"/>
    <n v="1008"/>
    <s v="10T"/>
    <x v="0"/>
    <s v="Puerto Montt"/>
    <s v="Puerto Montt"/>
    <s v="Rotonda M. Munita"/>
    <s v="Puerto Montt"/>
    <n v="9"/>
    <d v="1899-12-30T09:30:00"/>
    <d v="1899-12-30T10:59:00"/>
    <d v="1899-12-30T01:29:00"/>
    <s v="FXRL69"/>
    <s v="NO"/>
    <m/>
    <m/>
  </r>
  <r>
    <n v="2011"/>
    <n v="5004"/>
    <x v="0"/>
    <x v="7"/>
    <x v="1"/>
    <x v="0"/>
    <x v="5"/>
    <n v="1008"/>
    <s v="10T"/>
    <x v="0"/>
    <s v="Puerto Montt"/>
    <s v="Puerto Montt"/>
    <s v="Rotonda M. Munita"/>
    <s v="Puerto Montt"/>
    <n v="9"/>
    <d v="1899-12-30T09:45:00"/>
    <d v="1899-12-30T11:10:00"/>
    <d v="1899-12-30T01:25:00"/>
    <s v="YG4966"/>
    <s v="SI"/>
    <n v="5004"/>
    <m/>
  </r>
  <r>
    <n v="2012"/>
    <n v="5005"/>
    <x v="0"/>
    <x v="7"/>
    <x v="1"/>
    <x v="0"/>
    <x v="5"/>
    <n v="1008"/>
    <s v="10T"/>
    <x v="0"/>
    <s v="Puerto Montt"/>
    <s v="Puerto Montt"/>
    <s v="Rotonda M. Munita"/>
    <s v="Puerto Montt"/>
    <n v="10"/>
    <d v="1899-12-30T10:00:00"/>
    <d v="1899-12-30T11:31:00"/>
    <d v="1899-12-30T01:31:00"/>
    <s v="YF2091"/>
    <s v="SI"/>
    <n v="5005"/>
    <m/>
  </r>
  <r>
    <n v="2013"/>
    <n v="0"/>
    <x v="0"/>
    <x v="7"/>
    <x v="1"/>
    <x v="0"/>
    <x v="5"/>
    <n v="1008"/>
    <s v="10T"/>
    <x v="0"/>
    <s v="Puerto Montt"/>
    <s v="Puerto Montt"/>
    <s v="Rotonda M. Munita"/>
    <s v="Puerto Montt"/>
    <n v="10"/>
    <d v="1899-12-30T10:13:00"/>
    <d v="1899-12-30T11:34:00"/>
    <d v="1899-12-30T01:21:00"/>
    <s v="XP3009"/>
    <s v="NO"/>
    <m/>
    <m/>
  </r>
  <r>
    <n v="2014"/>
    <n v="5006"/>
    <x v="0"/>
    <x v="7"/>
    <x v="1"/>
    <x v="0"/>
    <x v="5"/>
    <n v="1008"/>
    <s v="10T"/>
    <x v="0"/>
    <s v="Puerto Montt"/>
    <s v="Puerto Montt"/>
    <s v="Rotonda M. Munita"/>
    <s v="Puerto Montt"/>
    <n v="10"/>
    <d v="1899-12-30T10:58:00"/>
    <d v="1899-12-30T12:12:00"/>
    <d v="1899-12-30T01:14:00"/>
    <s v="YG4966"/>
    <s v="SI"/>
    <n v="5006"/>
    <m/>
  </r>
  <r>
    <n v="2015"/>
    <n v="5007"/>
    <x v="0"/>
    <x v="7"/>
    <x v="1"/>
    <x v="0"/>
    <x v="5"/>
    <n v="1008"/>
    <s v="10T"/>
    <x v="0"/>
    <s v="Puerto Montt"/>
    <s v="Puerto Montt"/>
    <s v="Rotonda M. Munita"/>
    <s v="Puerto Montt"/>
    <n v="10"/>
    <d v="1899-12-30T10:45:00"/>
    <d v="1899-12-30T12:06:00"/>
    <d v="1899-12-30T01:21:00"/>
    <s v="WR7733"/>
    <s v="SI"/>
    <n v="5007"/>
    <m/>
  </r>
  <r>
    <n v="2016"/>
    <n v="0"/>
    <x v="0"/>
    <x v="7"/>
    <x v="1"/>
    <x v="0"/>
    <x v="5"/>
    <n v="1008"/>
    <s v="10T"/>
    <x v="0"/>
    <s v="Puerto Montt"/>
    <s v="Puerto Montt"/>
    <s v="Rotonda M. Munita"/>
    <s v="Puerto Montt"/>
    <n v="10"/>
    <d v="1899-12-30T10:55:00"/>
    <d v="1899-12-30T12:16:00"/>
    <d v="1899-12-30T01:21:00"/>
    <s v="WV6688"/>
    <s v="NO"/>
    <m/>
    <m/>
  </r>
  <r>
    <n v="2017"/>
    <n v="5008"/>
    <x v="0"/>
    <x v="7"/>
    <x v="1"/>
    <x v="0"/>
    <x v="5"/>
    <n v="1008"/>
    <s v="10T"/>
    <x v="0"/>
    <s v="Puerto Montt"/>
    <s v="Puerto Montt"/>
    <s v="Rotonda M. Munita"/>
    <s v="Puerto Montt"/>
    <n v="11"/>
    <d v="1899-12-30T11:29:00"/>
    <d v="1899-12-30T13:00:00"/>
    <d v="1899-12-30T01:31:00"/>
    <s v="YU1604"/>
    <s v="SI"/>
    <n v="5008"/>
    <m/>
  </r>
  <r>
    <n v="2018"/>
    <n v="0"/>
    <x v="0"/>
    <x v="7"/>
    <x v="1"/>
    <x v="0"/>
    <x v="5"/>
    <n v="1008"/>
    <s v="10T"/>
    <x v="0"/>
    <s v="Puerto Montt"/>
    <s v="Puerto Montt"/>
    <s v="Rotonda M. Munita"/>
    <s v="Puerto Montt"/>
    <n v="11"/>
    <d v="1899-12-30T11:20:00"/>
    <d v="1899-12-30T12:49:00"/>
    <d v="1899-12-30T01:29:00"/>
    <s v="PYST61"/>
    <s v="NO"/>
    <m/>
    <m/>
  </r>
  <r>
    <n v="2019"/>
    <n v="5009"/>
    <x v="0"/>
    <x v="7"/>
    <x v="1"/>
    <x v="0"/>
    <x v="5"/>
    <n v="1008"/>
    <s v="10T"/>
    <x v="0"/>
    <s v="Puerto Montt"/>
    <s v="Puerto Montt"/>
    <s v="Rotonda M. Munita"/>
    <s v="Puerto Montt"/>
    <n v="11"/>
    <d v="1899-12-30T11:45:00"/>
    <d v="1899-12-30T13:17:00"/>
    <d v="1899-12-30T01:32:00"/>
    <s v="PZDB35"/>
    <s v="SI"/>
    <n v="5009"/>
    <m/>
  </r>
  <r>
    <n v="2020"/>
    <n v="5010"/>
    <x v="0"/>
    <x v="7"/>
    <x v="1"/>
    <x v="0"/>
    <x v="5"/>
    <n v="1008"/>
    <s v="10T"/>
    <x v="0"/>
    <s v="Puerto Montt"/>
    <s v="Puerto Montt"/>
    <s v="Rotonda M. Munita"/>
    <s v="Puerto Montt"/>
    <n v="12"/>
    <d v="1899-12-30T12:25:00"/>
    <d v="1899-12-30T14:00:00"/>
    <d v="1899-12-30T01:35:00"/>
    <s v="YB6732"/>
    <s v="SI"/>
    <n v="5010"/>
    <m/>
  </r>
  <r>
    <n v="2021"/>
    <n v="0"/>
    <x v="0"/>
    <x v="7"/>
    <x v="1"/>
    <x v="0"/>
    <x v="5"/>
    <n v="1008"/>
    <s v="10T"/>
    <x v="0"/>
    <s v="Puerto Montt"/>
    <s v="Puerto Montt"/>
    <s v="Rotonda M. Munita"/>
    <s v="Puerto Montt"/>
    <n v="12"/>
    <d v="1899-12-30T12:15:00"/>
    <d v="1899-12-30T13:50:00"/>
    <d v="1899-12-30T01:35:00"/>
    <s v="YK7911"/>
    <s v="NO"/>
    <m/>
    <m/>
  </r>
  <r>
    <n v="2022"/>
    <n v="5011"/>
    <x v="0"/>
    <x v="7"/>
    <x v="1"/>
    <x v="0"/>
    <x v="5"/>
    <n v="1008"/>
    <s v="10T"/>
    <x v="0"/>
    <s v="Puerto Montt"/>
    <s v="Puerto Montt"/>
    <s v="Rotonda M. Munita"/>
    <s v="Puerto Montt"/>
    <n v="12"/>
    <d v="1899-12-30T12:31:00"/>
    <d v="1899-12-30T14:17:00"/>
    <d v="1899-12-30T01:46:00"/>
    <s v="HGWL76"/>
    <s v="SI"/>
    <n v="5011"/>
    <m/>
  </r>
  <r>
    <n v="2023"/>
    <n v="0"/>
    <x v="0"/>
    <x v="7"/>
    <x v="1"/>
    <x v="0"/>
    <x v="5"/>
    <n v="1008"/>
    <s v="10T"/>
    <x v="0"/>
    <s v="Puerto Montt"/>
    <s v="Puerto Montt"/>
    <s v="Rotonda M. Munita"/>
    <s v="Puerto Montt"/>
    <n v="12"/>
    <d v="1899-12-30T12:45:00"/>
    <d v="1899-12-30T14:20:00"/>
    <d v="1899-12-30T01:35:00"/>
    <s v="KLJL11"/>
    <s v="NO"/>
    <m/>
    <m/>
  </r>
  <r>
    <n v="2024"/>
    <n v="5012"/>
    <x v="0"/>
    <x v="7"/>
    <x v="1"/>
    <x v="0"/>
    <x v="5"/>
    <n v="1008"/>
    <s v="10T"/>
    <x v="0"/>
    <s v="Puerto Montt"/>
    <s v="Puerto Montt"/>
    <s v="Rotonda M. Munita"/>
    <s v="Puerto Montt"/>
    <n v="13"/>
    <d v="1899-12-30T13:25:00"/>
    <d v="1899-12-30T15:00:00"/>
    <d v="1899-12-30T01:35:00"/>
    <s v="WG7575"/>
    <s v="SI"/>
    <n v="5012"/>
    <m/>
  </r>
  <r>
    <n v="2025"/>
    <n v="5013"/>
    <x v="0"/>
    <x v="7"/>
    <x v="1"/>
    <x v="0"/>
    <x v="5"/>
    <n v="1008"/>
    <s v="10T"/>
    <x v="0"/>
    <s v="Puerto Montt"/>
    <s v="Puerto Montt"/>
    <s v="Rotonda M. Munita"/>
    <s v="Puerto Montt"/>
    <n v="13"/>
    <d v="1899-12-30T13:58:00"/>
    <d v="1899-12-30T15:32:00"/>
    <d v="1899-12-30T01:34:00"/>
    <s v="YF2091"/>
    <s v="SI"/>
    <n v="5013"/>
    <m/>
  </r>
  <r>
    <n v="2026"/>
    <n v="0"/>
    <x v="0"/>
    <x v="7"/>
    <x v="1"/>
    <x v="0"/>
    <x v="5"/>
    <n v="1008"/>
    <s v="10T"/>
    <x v="0"/>
    <s v="Puerto Montt"/>
    <s v="Puerto Montt"/>
    <s v="Rotonda M. Munita"/>
    <s v="Puerto Montt"/>
    <n v="13"/>
    <d v="1899-12-30T13:47:00"/>
    <d v="1899-12-30T15:09:00"/>
    <d v="1899-12-30T01:22:00"/>
    <s v="WG3478"/>
    <s v="NO"/>
    <m/>
    <m/>
  </r>
  <r>
    <n v="2027"/>
    <n v="0"/>
    <x v="0"/>
    <x v="7"/>
    <x v="1"/>
    <x v="0"/>
    <x v="5"/>
    <n v="1008"/>
    <s v="10T"/>
    <x v="0"/>
    <s v="Puerto Montt"/>
    <s v="Puerto Montt"/>
    <s v="Rotonda M. Munita"/>
    <s v="Puerto Montt"/>
    <n v="13"/>
    <d v="1899-12-30T13:59:00"/>
    <d v="1899-12-30T15:21:00"/>
    <d v="1899-12-30T01:22:00"/>
    <s v="WR7733"/>
    <s v="NO"/>
    <m/>
    <m/>
  </r>
  <r>
    <n v="2028"/>
    <n v="5014"/>
    <x v="0"/>
    <x v="7"/>
    <x v="1"/>
    <x v="0"/>
    <x v="5"/>
    <n v="1008"/>
    <s v="10T"/>
    <x v="0"/>
    <s v="Puerto Montt"/>
    <s v="Puerto Montt"/>
    <s v="Rotonda M. Munita"/>
    <s v="Puerto Montt"/>
    <n v="14"/>
    <d v="1899-12-30T14:30:00"/>
    <d v="1899-12-30T16:09:00"/>
    <d v="1899-12-30T01:39:00"/>
    <s v="YU1604"/>
    <s v="SI"/>
    <n v="5014"/>
    <m/>
  </r>
  <r>
    <n v="2029"/>
    <n v="5015"/>
    <x v="0"/>
    <x v="7"/>
    <x v="1"/>
    <x v="0"/>
    <x v="5"/>
    <n v="1008"/>
    <s v="10T"/>
    <x v="0"/>
    <s v="Puerto Montt"/>
    <s v="Puerto Montt"/>
    <s v="Rotonda M. Munita"/>
    <s v="Puerto Montt"/>
    <n v="15"/>
    <d v="1899-12-30T15:17:00"/>
    <d v="1899-12-30T16:40:00"/>
    <d v="1899-12-30T01:23:00"/>
    <s v="YB6732"/>
    <s v="SI"/>
    <n v="5015"/>
    <m/>
  </r>
  <r>
    <n v="2030"/>
    <n v="0"/>
    <x v="0"/>
    <x v="7"/>
    <x v="1"/>
    <x v="0"/>
    <x v="5"/>
    <n v="1008"/>
    <s v="10T"/>
    <x v="0"/>
    <s v="Puerto Montt"/>
    <s v="Puerto Montt"/>
    <s v="Rotonda M. Munita"/>
    <s v="Puerto Montt"/>
    <n v="15"/>
    <d v="1899-12-30T15:30:00"/>
    <d v="1899-12-30T16:59:00"/>
    <d v="1899-12-30T01:29:00"/>
    <s v="WV6688"/>
    <s v="NO"/>
    <m/>
    <m/>
  </r>
  <r>
    <n v="2031"/>
    <n v="5016"/>
    <x v="0"/>
    <x v="7"/>
    <x v="1"/>
    <x v="0"/>
    <x v="5"/>
    <n v="1008"/>
    <s v="10T"/>
    <x v="0"/>
    <s v="Puerto Montt"/>
    <s v="Puerto Montt"/>
    <s v="Rotonda M. Munita"/>
    <s v="Puerto Montt"/>
    <n v="15"/>
    <d v="1899-12-30T15:50:00"/>
    <d v="1899-12-30T17:25:00"/>
    <d v="1899-12-30T01:35:00"/>
    <s v="PZDB35"/>
    <s v="SI"/>
    <n v="5016"/>
    <m/>
  </r>
  <r>
    <n v="2032"/>
    <n v="5017"/>
    <x v="0"/>
    <x v="7"/>
    <x v="1"/>
    <x v="0"/>
    <x v="5"/>
    <n v="1008"/>
    <s v="10T"/>
    <x v="0"/>
    <s v="Puerto Montt"/>
    <s v="Puerto Montt"/>
    <s v="Rotonda M. Munita"/>
    <s v="Puerto Montt"/>
    <n v="16"/>
    <d v="1899-12-30T16:03:00"/>
    <d v="1899-12-30T17:32:00"/>
    <d v="1899-12-30T01:29:00"/>
    <s v="YG4966"/>
    <s v="SI"/>
    <n v="5017"/>
    <m/>
  </r>
  <r>
    <n v="2033"/>
    <n v="0"/>
    <x v="0"/>
    <x v="7"/>
    <x v="1"/>
    <x v="0"/>
    <x v="5"/>
    <n v="1008"/>
    <s v="10T"/>
    <x v="0"/>
    <s v="Puerto Montt"/>
    <s v="Puerto Montt"/>
    <s v="Rotonda M. Munita"/>
    <s v="Puerto Montt"/>
    <n v="16"/>
    <d v="1899-12-30T16:15:00"/>
    <d v="1899-12-30T17:55:00"/>
    <d v="1899-12-30T01:40:00"/>
    <s v="VY3776"/>
    <s v="NO"/>
    <m/>
    <m/>
  </r>
  <r>
    <n v="2034"/>
    <n v="5018"/>
    <x v="0"/>
    <x v="7"/>
    <x v="1"/>
    <x v="0"/>
    <x v="5"/>
    <n v="1008"/>
    <s v="10T"/>
    <x v="0"/>
    <s v="Puerto Montt"/>
    <s v="Puerto Montt"/>
    <s v="Rotonda M. Munita"/>
    <s v="Puerto Montt"/>
    <n v="16"/>
    <d v="1899-12-30T16:51:00"/>
    <d v="1899-12-30T18:45:00"/>
    <d v="1899-12-30T01:54:00"/>
    <s v="HGWL76"/>
    <s v="SI"/>
    <n v="5018"/>
    <m/>
  </r>
  <r>
    <n v="2035"/>
    <n v="0"/>
    <x v="0"/>
    <x v="7"/>
    <x v="1"/>
    <x v="0"/>
    <x v="5"/>
    <n v="1008"/>
    <s v="10T"/>
    <x v="0"/>
    <s v="Puerto Montt"/>
    <s v="Puerto Montt"/>
    <s v="Rotonda M. Munita"/>
    <s v="Puerto Montt"/>
    <n v="16"/>
    <d v="1899-12-30T16:57:00"/>
    <d v="1899-12-30T18:37:00"/>
    <d v="1899-12-30T01:40:00"/>
    <s v="KLJL11"/>
    <s v="NO"/>
    <m/>
    <m/>
  </r>
  <r>
    <n v="2036"/>
    <n v="4998"/>
    <x v="0"/>
    <x v="7"/>
    <x v="1"/>
    <x v="0"/>
    <x v="5"/>
    <n v="1008"/>
    <s v="10T"/>
    <x v="1"/>
    <s v="Rotonda M. Munita"/>
    <s v="Puerto Montt"/>
    <s v="Rotonda M. Munita"/>
    <s v="Puerto Montt"/>
    <n v="7"/>
    <d v="1899-12-30T07:50:00"/>
    <d v="1899-12-30T09:22:00"/>
    <d v="1899-12-30T01:32:00"/>
    <s v="XP3009"/>
    <s v="SI"/>
    <n v="4998"/>
    <m/>
  </r>
  <r>
    <n v="2037"/>
    <n v="4999"/>
    <x v="0"/>
    <x v="7"/>
    <x v="1"/>
    <x v="0"/>
    <x v="5"/>
    <n v="1008"/>
    <s v="10T"/>
    <x v="1"/>
    <s v="Rotonda M. Munita"/>
    <s v="Puerto Montt"/>
    <s v="Rotonda M. Munita"/>
    <s v="Puerto Montt"/>
    <n v="8"/>
    <d v="1899-12-30T08:00:00"/>
    <d v="1899-12-30T09:32:00"/>
    <d v="1899-12-30T01:32:00"/>
    <s v="WR7733"/>
    <s v="SI"/>
    <n v="4999"/>
    <m/>
  </r>
  <r>
    <n v="2038"/>
    <n v="0"/>
    <x v="0"/>
    <x v="7"/>
    <x v="1"/>
    <x v="0"/>
    <x v="5"/>
    <n v="1008"/>
    <s v="10T"/>
    <x v="1"/>
    <s v="Rotonda M. Munita"/>
    <s v="Puerto Montt"/>
    <s v="Rotonda M. Munita"/>
    <s v="Puerto Montt"/>
    <n v="8"/>
    <d v="1899-12-30T08:31:00"/>
    <d v="1899-12-30T10:02:00"/>
    <d v="1899-12-30T01:31:00"/>
    <s v="WG3478"/>
    <s v="NO"/>
    <m/>
    <m/>
  </r>
  <r>
    <n v="2039"/>
    <n v="5000"/>
    <x v="0"/>
    <x v="7"/>
    <x v="1"/>
    <x v="0"/>
    <x v="5"/>
    <n v="1008"/>
    <s v="10T"/>
    <x v="1"/>
    <s v="Rotonda M. Munita"/>
    <s v="Puerto Montt"/>
    <s v="Rotonda M. Munita"/>
    <s v="Puerto Montt"/>
    <n v="8"/>
    <d v="1899-12-30T08:40:00"/>
    <d v="1899-12-30T10:10:00"/>
    <d v="1899-12-30T01:30:00"/>
    <s v="VY3776"/>
    <s v="SI"/>
    <n v="5000"/>
    <m/>
  </r>
  <r>
    <n v="2040"/>
    <n v="0"/>
    <x v="0"/>
    <x v="7"/>
    <x v="1"/>
    <x v="0"/>
    <x v="5"/>
    <n v="1008"/>
    <s v="10T"/>
    <x v="1"/>
    <s v="Rotonda M. Munita"/>
    <s v="Puerto Montt"/>
    <s v="Rotonda M. Munita"/>
    <s v="Puerto Montt"/>
    <n v="9"/>
    <d v="1899-12-30T09:01:00"/>
    <d v="1899-12-30T10:27:00"/>
    <d v="1899-12-30T01:26:00"/>
    <s v="WV6688"/>
    <s v="NO"/>
    <m/>
    <m/>
  </r>
  <r>
    <n v="2041"/>
    <n v="5001"/>
    <x v="0"/>
    <x v="7"/>
    <x v="1"/>
    <x v="0"/>
    <x v="5"/>
    <n v="1008"/>
    <s v="10T"/>
    <x v="1"/>
    <s v="Rotonda M. Munita"/>
    <s v="Puerto Montt"/>
    <s v="Rotonda M. Munita"/>
    <s v="Puerto Montt"/>
    <n v="9"/>
    <d v="1899-12-30T09:21:00"/>
    <d v="1899-12-30T10:42:00"/>
    <d v="1899-12-30T01:21:00"/>
    <s v="KJCY72"/>
    <s v="SI"/>
    <n v="5001"/>
    <m/>
  </r>
  <r>
    <n v="2042"/>
    <n v="5002"/>
    <x v="0"/>
    <x v="7"/>
    <x v="1"/>
    <x v="0"/>
    <x v="5"/>
    <n v="1008"/>
    <s v="10T"/>
    <x v="1"/>
    <s v="Rotonda M. Munita"/>
    <s v="Puerto Montt"/>
    <s v="Rotonda M. Munita"/>
    <s v="Puerto Montt"/>
    <n v="9"/>
    <d v="1899-12-30T09:31:00"/>
    <d v="1899-12-30T11:01:00"/>
    <d v="1899-12-30T01:30:00"/>
    <s v="PYST61"/>
    <s v="SI"/>
    <n v="5002"/>
    <m/>
  </r>
  <r>
    <n v="2043"/>
    <n v="0"/>
    <x v="0"/>
    <x v="7"/>
    <x v="1"/>
    <x v="0"/>
    <x v="5"/>
    <n v="1008"/>
    <s v="10T"/>
    <x v="1"/>
    <s v="Rotonda M. Munita"/>
    <s v="Puerto Montt"/>
    <s v="Rotonda M. Munita"/>
    <s v="Puerto Montt"/>
    <n v="9"/>
    <d v="1899-12-30T09:40:00"/>
    <d v="1899-12-30T11:06:00"/>
    <d v="1899-12-30T01:26:00"/>
    <s v="KLJL11"/>
    <s v="NO"/>
    <m/>
    <m/>
  </r>
  <r>
    <n v="2044"/>
    <n v="0"/>
    <x v="0"/>
    <x v="7"/>
    <x v="1"/>
    <x v="0"/>
    <x v="5"/>
    <n v="1008"/>
    <s v="10T"/>
    <x v="1"/>
    <s v="Rotonda M. Munita"/>
    <s v="Puerto Montt"/>
    <s v="Rotonda M. Munita"/>
    <s v="Puerto Montt"/>
    <n v="9"/>
    <d v="1899-12-30T09:55:00"/>
    <d v="1899-12-30T11:21:00"/>
    <d v="1899-12-30T01:26:00"/>
    <s v="HHRK45"/>
    <s v="NO"/>
    <m/>
    <m/>
  </r>
  <r>
    <n v="2045"/>
    <n v="5019"/>
    <x v="0"/>
    <x v="7"/>
    <x v="1"/>
    <x v="0"/>
    <x v="5"/>
    <n v="1008"/>
    <s v="10T"/>
    <x v="1"/>
    <s v="Rotonda M. Munita"/>
    <s v="Puerto Montt"/>
    <s v="Rotonda M. Munita"/>
    <s v="Puerto Montt"/>
    <n v="10"/>
    <d v="1899-12-30T10:11:00"/>
    <d v="1899-12-30T11:34:00"/>
    <d v="1899-12-30T01:23:00"/>
    <s v="WG7575"/>
    <s v="SI"/>
    <n v="5019"/>
    <m/>
  </r>
  <r>
    <n v="2046"/>
    <n v="0"/>
    <x v="0"/>
    <x v="7"/>
    <x v="1"/>
    <x v="0"/>
    <x v="5"/>
    <n v="1008"/>
    <s v="10T"/>
    <x v="1"/>
    <s v="Rotonda M. Munita"/>
    <s v="Puerto Montt"/>
    <s v="Rotonda M. Munita"/>
    <s v="Puerto Montt"/>
    <n v="10"/>
    <d v="1899-12-30T10:29:00"/>
    <d v="1899-12-30T11:50:00"/>
    <d v="1899-12-30T01:21:00"/>
    <s v="YS3817"/>
    <s v="NO"/>
    <m/>
    <m/>
  </r>
  <r>
    <n v="2047"/>
    <n v="5003"/>
    <x v="0"/>
    <x v="7"/>
    <x v="1"/>
    <x v="0"/>
    <x v="5"/>
    <n v="1008"/>
    <s v="10T"/>
    <x v="1"/>
    <s v="Rotonda M. Munita"/>
    <s v="Puerto Montt"/>
    <s v="Rotonda M. Munita"/>
    <s v="Puerto Montt"/>
    <n v="10"/>
    <d v="1899-12-30T10:44:00"/>
    <d v="1899-12-30T11:50:00"/>
    <d v="1899-12-30T01:06:00"/>
    <s v="YK7911"/>
    <s v="SI"/>
    <n v="5003"/>
    <m/>
  </r>
  <r>
    <n v="2048"/>
    <n v="0"/>
    <x v="0"/>
    <x v="7"/>
    <x v="1"/>
    <x v="0"/>
    <x v="5"/>
    <n v="1008"/>
    <s v="10T"/>
    <x v="1"/>
    <s v="Rotonda M. Munita"/>
    <s v="Puerto Montt"/>
    <s v="Rotonda M. Munita"/>
    <s v="Puerto Montt"/>
    <n v="10"/>
    <d v="1899-12-30T10:59:00"/>
    <d v="1899-12-30T12:20:00"/>
    <d v="1899-12-30T01:21:00"/>
    <s v="FXRL69"/>
    <s v="NO"/>
    <m/>
    <m/>
  </r>
  <r>
    <n v="2049"/>
    <n v="5004"/>
    <x v="0"/>
    <x v="7"/>
    <x v="1"/>
    <x v="0"/>
    <x v="5"/>
    <n v="1008"/>
    <s v="10T"/>
    <x v="1"/>
    <s v="Rotonda M. Munita"/>
    <s v="Puerto Montt"/>
    <s v="Rotonda M. Munita"/>
    <s v="Puerto Montt"/>
    <n v="11"/>
    <d v="1899-12-30T11:10:00"/>
    <d v="1899-12-30T12:34:00"/>
    <d v="1899-12-30T01:24:00"/>
    <s v="YG4966"/>
    <s v="SI"/>
    <n v="5004"/>
    <m/>
  </r>
  <r>
    <n v="2050"/>
    <n v="5005"/>
    <x v="0"/>
    <x v="7"/>
    <x v="1"/>
    <x v="0"/>
    <x v="5"/>
    <n v="1008"/>
    <s v="10T"/>
    <x v="1"/>
    <s v="Rotonda M. Munita"/>
    <s v="Puerto Montt"/>
    <s v="Rotonda M. Munita"/>
    <s v="Puerto Montt"/>
    <n v="11"/>
    <d v="1899-12-30T11:31:00"/>
    <d v="1899-12-30T12:59:00"/>
    <d v="1899-12-30T01:28:00"/>
    <s v="YF2091"/>
    <s v="SI"/>
    <n v="5005"/>
    <m/>
  </r>
  <r>
    <n v="2051"/>
    <n v="0"/>
    <x v="0"/>
    <x v="7"/>
    <x v="1"/>
    <x v="0"/>
    <x v="5"/>
    <n v="1008"/>
    <s v="10T"/>
    <x v="1"/>
    <s v="Rotonda M. Munita"/>
    <s v="Puerto Montt"/>
    <s v="Rotonda M. Munita"/>
    <s v="Puerto Montt"/>
    <n v="11"/>
    <d v="1899-12-30T11:34:00"/>
    <d v="1899-12-30T13:06:00"/>
    <d v="1899-12-30T01:32:00"/>
    <s v="XP3009"/>
    <s v="NO"/>
    <m/>
    <m/>
  </r>
  <r>
    <n v="2052"/>
    <n v="5006"/>
    <x v="0"/>
    <x v="7"/>
    <x v="1"/>
    <x v="0"/>
    <x v="5"/>
    <n v="1008"/>
    <s v="10T"/>
    <x v="1"/>
    <s v="Rotonda M. Munita"/>
    <s v="Puerto Montt"/>
    <s v="Rotonda M. Munita"/>
    <s v="Puerto Montt"/>
    <n v="12"/>
    <d v="1899-12-30T12:12:00"/>
    <d v="1899-12-30T13:58:00"/>
    <d v="1899-12-30T01:46:00"/>
    <s v="YG4966"/>
    <s v="SI"/>
    <n v="5006"/>
    <m/>
  </r>
  <r>
    <n v="2053"/>
    <n v="5007"/>
    <x v="0"/>
    <x v="7"/>
    <x v="1"/>
    <x v="0"/>
    <x v="5"/>
    <n v="1008"/>
    <s v="10T"/>
    <x v="1"/>
    <s v="Rotonda M. Munita"/>
    <s v="Puerto Montt"/>
    <s v="Rotonda M. Munita"/>
    <s v="Puerto Montt"/>
    <n v="12"/>
    <d v="1899-12-30T12:06:00"/>
    <d v="1899-12-30T13:35:00"/>
    <d v="1899-12-30T01:29:00"/>
    <s v="WR7733"/>
    <s v="SI"/>
    <n v="5007"/>
    <m/>
  </r>
  <r>
    <n v="2054"/>
    <n v="0"/>
    <x v="0"/>
    <x v="7"/>
    <x v="1"/>
    <x v="0"/>
    <x v="5"/>
    <n v="1008"/>
    <s v="10T"/>
    <x v="1"/>
    <s v="Rotonda M. Munita"/>
    <s v="Puerto Montt"/>
    <s v="Rotonda M. Munita"/>
    <s v="Puerto Montt"/>
    <n v="12"/>
    <d v="1899-12-30T12:16:00"/>
    <d v="1899-12-30T13:44:00"/>
    <d v="1899-12-30T01:28:00"/>
    <s v="WV6688"/>
    <s v="NO"/>
    <m/>
    <m/>
  </r>
  <r>
    <n v="2055"/>
    <n v="5008"/>
    <x v="0"/>
    <x v="7"/>
    <x v="1"/>
    <x v="0"/>
    <x v="5"/>
    <n v="1008"/>
    <s v="10T"/>
    <x v="1"/>
    <s v="Rotonda M. Munita"/>
    <s v="Puerto Montt"/>
    <s v="Rotonda M. Munita"/>
    <s v="Puerto Montt"/>
    <n v="13"/>
    <d v="1899-12-30T13:00:00"/>
    <d v="1899-12-30T14:26:00"/>
    <d v="1899-12-30T01:26:00"/>
    <s v="YU1604"/>
    <s v="SI"/>
    <n v="5008"/>
    <m/>
  </r>
  <r>
    <n v="2056"/>
    <n v="0"/>
    <x v="0"/>
    <x v="7"/>
    <x v="1"/>
    <x v="0"/>
    <x v="5"/>
    <n v="1008"/>
    <s v="10T"/>
    <x v="1"/>
    <s v="Rotonda M. Munita"/>
    <s v="Puerto Montt"/>
    <s v="Rotonda M. Munita"/>
    <s v="Puerto Montt"/>
    <n v="12"/>
    <d v="1899-12-30T12:49:00"/>
    <d v="1899-12-30T14:17:00"/>
    <d v="1899-12-30T01:28:00"/>
    <s v="PYST61"/>
    <s v="NO"/>
    <m/>
    <m/>
  </r>
  <r>
    <n v="2057"/>
    <n v="5009"/>
    <x v="0"/>
    <x v="7"/>
    <x v="1"/>
    <x v="0"/>
    <x v="5"/>
    <n v="1008"/>
    <s v="10T"/>
    <x v="1"/>
    <s v="Rotonda M. Munita"/>
    <s v="Puerto Montt"/>
    <s v="Rotonda M. Munita"/>
    <s v="Puerto Montt"/>
    <n v="13"/>
    <d v="1899-12-30T13:17:00"/>
    <d v="1899-12-30T14:53:00"/>
    <d v="1899-12-30T01:36:00"/>
    <s v="PZDB35"/>
    <s v="SI"/>
    <n v="5009"/>
    <m/>
  </r>
  <r>
    <n v="2058"/>
    <n v="5010"/>
    <x v="0"/>
    <x v="7"/>
    <x v="1"/>
    <x v="0"/>
    <x v="5"/>
    <n v="1008"/>
    <s v="10T"/>
    <x v="1"/>
    <s v="Rotonda M. Munita"/>
    <s v="Puerto Montt"/>
    <s v="Rotonda M. Munita"/>
    <s v="Puerto Montt"/>
    <n v="14"/>
    <d v="1899-12-30T14:00:00"/>
    <d v="1899-12-30T15:14:00"/>
    <d v="1899-12-30T01:14:00"/>
    <s v="YB6732"/>
    <s v="SI"/>
    <n v="5010"/>
    <m/>
  </r>
  <r>
    <n v="2059"/>
    <n v="0"/>
    <x v="0"/>
    <x v="7"/>
    <x v="1"/>
    <x v="0"/>
    <x v="5"/>
    <n v="1008"/>
    <s v="10T"/>
    <x v="1"/>
    <s v="Rotonda M. Munita"/>
    <s v="Puerto Montt"/>
    <s v="Rotonda M. Munita"/>
    <s v="Puerto Montt"/>
    <n v="13"/>
    <d v="1899-12-30T13:50:00"/>
    <d v="1899-12-30T15:15:00"/>
    <d v="1899-12-30T01:25:00"/>
    <s v="YK7911"/>
    <s v="NO"/>
    <m/>
    <m/>
  </r>
  <r>
    <n v="2060"/>
    <n v="5011"/>
    <x v="0"/>
    <x v="7"/>
    <x v="1"/>
    <x v="0"/>
    <x v="5"/>
    <n v="1008"/>
    <s v="10T"/>
    <x v="1"/>
    <s v="Rotonda M. Munita"/>
    <s v="Puerto Montt"/>
    <s v="Rotonda M. Munita"/>
    <s v="Puerto Montt"/>
    <n v="14"/>
    <d v="1899-12-30T14:17:00"/>
    <d v="1899-12-30T15:30:00"/>
    <d v="1899-12-30T01:13:00"/>
    <s v="HGWL76"/>
    <s v="SI"/>
    <n v="5011"/>
    <m/>
  </r>
  <r>
    <n v="2061"/>
    <n v="0"/>
    <x v="0"/>
    <x v="7"/>
    <x v="1"/>
    <x v="0"/>
    <x v="5"/>
    <n v="1008"/>
    <s v="10T"/>
    <x v="1"/>
    <s v="Rotonda M. Munita"/>
    <s v="Puerto Montt"/>
    <s v="Rotonda M. Munita"/>
    <s v="Puerto Montt"/>
    <n v="14"/>
    <d v="1899-12-30T14:20:00"/>
    <d v="1899-12-30T15:48:00"/>
    <d v="1899-12-30T01:28:00"/>
    <s v="KLJL11"/>
    <s v="NO"/>
    <m/>
    <m/>
  </r>
  <r>
    <n v="2062"/>
    <n v="5012"/>
    <x v="0"/>
    <x v="7"/>
    <x v="1"/>
    <x v="0"/>
    <x v="5"/>
    <n v="1008"/>
    <s v="10T"/>
    <x v="1"/>
    <s v="Rotonda M. Munita"/>
    <s v="Puerto Montt"/>
    <s v="Rotonda M. Munita"/>
    <s v="Puerto Montt"/>
    <n v="15"/>
    <d v="1899-12-30T15:00:00"/>
    <d v="1899-12-30T16:32:00"/>
    <d v="1899-12-30T01:32:00"/>
    <s v="WG7575"/>
    <s v="SI"/>
    <n v="5012"/>
    <m/>
  </r>
  <r>
    <n v="2063"/>
    <n v="5013"/>
    <x v="0"/>
    <x v="7"/>
    <x v="1"/>
    <x v="0"/>
    <x v="5"/>
    <n v="1008"/>
    <s v="10T"/>
    <x v="1"/>
    <s v="Rotonda M. Munita"/>
    <s v="Puerto Montt"/>
    <s v="Rotonda M. Munita"/>
    <s v="Puerto Montt"/>
    <n v="15"/>
    <d v="1899-12-30T15:32:00"/>
    <d v="1899-12-30T17:11:00"/>
    <d v="1899-12-30T01:39:00"/>
    <s v="YF2091"/>
    <s v="SI"/>
    <n v="5013"/>
    <m/>
  </r>
  <r>
    <n v="2064"/>
    <n v="0"/>
    <x v="0"/>
    <x v="7"/>
    <x v="1"/>
    <x v="0"/>
    <x v="5"/>
    <n v="1008"/>
    <s v="10T"/>
    <x v="1"/>
    <s v="Rotonda M. Munita"/>
    <s v="Puerto Montt"/>
    <s v="Rotonda M. Munita"/>
    <s v="Puerto Montt"/>
    <n v="15"/>
    <d v="1899-12-30T15:09:00"/>
    <d v="1899-12-30T16:41:00"/>
    <d v="1899-12-30T01:32:00"/>
    <s v="WG3478"/>
    <s v="NO"/>
    <m/>
    <m/>
  </r>
  <r>
    <n v="2065"/>
    <n v="0"/>
    <x v="0"/>
    <x v="7"/>
    <x v="1"/>
    <x v="0"/>
    <x v="5"/>
    <n v="1008"/>
    <s v="10T"/>
    <x v="1"/>
    <s v="Rotonda M. Munita"/>
    <s v="Puerto Montt"/>
    <s v="Rotonda M. Munita"/>
    <s v="Puerto Montt"/>
    <n v="15"/>
    <d v="1899-12-30T15:21:00"/>
    <d v="1899-12-30T16:53:00"/>
    <d v="1899-12-30T01:32:00"/>
    <s v="WR7733"/>
    <s v="NO"/>
    <m/>
    <m/>
  </r>
  <r>
    <n v="2066"/>
    <n v="5014"/>
    <x v="0"/>
    <x v="7"/>
    <x v="1"/>
    <x v="0"/>
    <x v="5"/>
    <n v="1008"/>
    <s v="10T"/>
    <x v="1"/>
    <s v="Rotonda M. Munita"/>
    <s v="Puerto Montt"/>
    <s v="Rotonda M. Munita"/>
    <s v="Puerto Montt"/>
    <n v="16"/>
    <d v="1899-12-30T16:09:00"/>
    <d v="1899-12-30T17:41:00"/>
    <d v="1899-12-30T01:32:00"/>
    <s v="YU1604"/>
    <s v="SI"/>
    <n v="5014"/>
    <m/>
  </r>
  <r>
    <n v="2067"/>
    <n v="5015"/>
    <x v="0"/>
    <x v="7"/>
    <x v="1"/>
    <x v="0"/>
    <x v="5"/>
    <n v="1008"/>
    <s v="10T"/>
    <x v="1"/>
    <s v="Rotonda M. Munita"/>
    <s v="Puerto Montt"/>
    <s v="Rotonda M. Munita"/>
    <s v="Puerto Montt"/>
    <n v="16"/>
    <d v="1899-12-30T16:40:00"/>
    <d v="1899-12-30T18:09:00"/>
    <d v="1899-12-30T01:29:00"/>
    <s v="YB6732"/>
    <s v="SI"/>
    <n v="5015"/>
    <s v="NO SUBE NINGÚN PASAJERO"/>
  </r>
  <r>
    <n v="2068"/>
    <n v="0"/>
    <x v="0"/>
    <x v="7"/>
    <x v="1"/>
    <x v="0"/>
    <x v="5"/>
    <n v="1008"/>
    <s v="10T"/>
    <x v="1"/>
    <s v="Rotonda M. Munita"/>
    <s v="Puerto Montt"/>
    <s v="Rotonda M. Munita"/>
    <s v="Puerto Montt"/>
    <n v="16"/>
    <d v="1899-12-30T16:59:00"/>
    <d v="1899-12-30T18:30:00"/>
    <d v="1899-12-30T01:31:00"/>
    <s v="WV6688"/>
    <s v="NO"/>
    <m/>
    <m/>
  </r>
  <r>
    <n v="2069"/>
    <n v="5016"/>
    <x v="0"/>
    <x v="7"/>
    <x v="1"/>
    <x v="0"/>
    <x v="5"/>
    <n v="1008"/>
    <s v="10T"/>
    <x v="1"/>
    <s v="Rotonda M. Munita"/>
    <s v="Puerto Montt"/>
    <s v="Rotonda M. Munita"/>
    <s v="Puerto Montt"/>
    <n v="17"/>
    <d v="1899-12-30T17:25:00"/>
    <d v="1899-12-30T19:30:00"/>
    <d v="1899-12-30T02:05:00"/>
    <s v="PZDB35"/>
    <s v="SI"/>
    <n v="5016"/>
    <m/>
  </r>
  <r>
    <n v="2070"/>
    <n v="5017"/>
    <x v="0"/>
    <x v="7"/>
    <x v="1"/>
    <x v="0"/>
    <x v="5"/>
    <n v="1008"/>
    <s v="10T"/>
    <x v="1"/>
    <s v="Rotonda M. Munita"/>
    <s v="Puerto Montt"/>
    <s v="Rotonda M. Munita"/>
    <s v="Puerto Montt"/>
    <n v="17"/>
    <d v="1899-12-30T17:32:00"/>
    <d v="1899-12-30T18:57:00"/>
    <d v="1899-12-30T01:25:00"/>
    <s v="YG4966"/>
    <s v="SI"/>
    <n v="5017"/>
    <m/>
  </r>
  <r>
    <n v="2071"/>
    <n v="0"/>
    <x v="0"/>
    <x v="7"/>
    <x v="1"/>
    <x v="0"/>
    <x v="5"/>
    <n v="1008"/>
    <s v="10T"/>
    <x v="1"/>
    <s v="Rotonda M. Munita"/>
    <s v="Puerto Montt"/>
    <s v="Rotonda M. Munita"/>
    <s v="Puerto Montt"/>
    <n v="17"/>
    <d v="1899-12-30T17:55:00"/>
    <d v="1899-12-30T19:40:00"/>
    <d v="1899-12-30T01:45:00"/>
    <s v="VY3776"/>
    <s v="NO"/>
    <m/>
    <m/>
  </r>
  <r>
    <n v="2072"/>
    <n v="5018"/>
    <x v="0"/>
    <x v="7"/>
    <x v="1"/>
    <x v="0"/>
    <x v="5"/>
    <n v="1008"/>
    <s v="10T"/>
    <x v="1"/>
    <s v="Rotonda M. Munita"/>
    <s v="Puerto Montt"/>
    <s v="Rotonda M. Munita"/>
    <s v="Puerto Montt"/>
    <n v="18"/>
    <d v="1899-12-30T18:45:00"/>
    <d v="1899-12-30T20:32:00"/>
    <d v="1899-12-30T01:47:00"/>
    <s v="HGWL76"/>
    <s v="SI"/>
    <n v="5018"/>
    <m/>
  </r>
  <r>
    <n v="2073"/>
    <n v="0"/>
    <x v="0"/>
    <x v="7"/>
    <x v="1"/>
    <x v="0"/>
    <x v="5"/>
    <n v="1008"/>
    <s v="10T"/>
    <x v="1"/>
    <s v="Rotonda M. Munita"/>
    <s v="Puerto Montt"/>
    <s v="Rotonda M. Munita"/>
    <s v="Puerto Montt"/>
    <n v="18"/>
    <d v="1899-12-30T18:37:00"/>
    <d v="1899-12-30T20:27:00"/>
    <d v="1899-12-30T01:50:00"/>
    <s v="KLJL11"/>
    <s v="NO"/>
    <m/>
    <m/>
  </r>
  <r>
    <n v="2074"/>
    <n v="4000"/>
    <x v="0"/>
    <x v="7"/>
    <x v="1"/>
    <x v="0"/>
    <x v="5"/>
    <n v="1009"/>
    <s v="10VI Hosp"/>
    <x v="0"/>
    <s v="Puerto Montt"/>
    <s v="Puerto Montt"/>
    <s v="Pichi Pelluco"/>
    <s v="Puerto Montt"/>
    <n v="6"/>
    <d v="1899-12-30T06:25:00"/>
    <d v="1899-12-30T07:35:00"/>
    <d v="1899-12-30T01:10:00"/>
    <s v="PZDB35"/>
    <s v="SI"/>
    <n v="4000"/>
    <m/>
  </r>
  <r>
    <n v="2075"/>
    <n v="4001"/>
    <x v="0"/>
    <x v="7"/>
    <x v="1"/>
    <x v="0"/>
    <x v="5"/>
    <n v="1009"/>
    <s v="10VI Hosp"/>
    <x v="0"/>
    <s v="Puerto Montt"/>
    <s v="Puerto Montt"/>
    <s v="Pichi Pelluco"/>
    <s v="Puerto Montt"/>
    <n v="7"/>
    <d v="1899-12-30T07:00:00"/>
    <d v="1899-12-30T08:10:00"/>
    <d v="1899-12-30T01:10:00"/>
    <s v="FXRL69"/>
    <s v="SI"/>
    <n v="4001"/>
    <m/>
  </r>
  <r>
    <n v="2076"/>
    <n v="4000"/>
    <x v="0"/>
    <x v="7"/>
    <x v="1"/>
    <x v="0"/>
    <x v="5"/>
    <n v="1009"/>
    <s v="10VI Hosp"/>
    <x v="1"/>
    <s v="Pichi Pelluco"/>
    <s v="Puerto Montt"/>
    <s v="Puerto Montt"/>
    <s v="Puerto Montt"/>
    <n v="7"/>
    <d v="1899-12-30T07:35:00"/>
    <d v="1899-12-30T09:14:00"/>
    <d v="1899-12-30T01:39:00"/>
    <s v="PZDB35"/>
    <s v="SI"/>
    <n v="4000"/>
    <m/>
  </r>
  <r>
    <n v="2077"/>
    <n v="4001"/>
    <x v="0"/>
    <x v="7"/>
    <x v="1"/>
    <x v="0"/>
    <x v="5"/>
    <n v="1009"/>
    <s v="10VI Hosp"/>
    <x v="1"/>
    <s v="Pichi Pelluco"/>
    <s v="Puerto Montt"/>
    <s v="Puerto Montt"/>
    <s v="Puerto Montt"/>
    <n v="8"/>
    <d v="1899-12-30T08:10:00"/>
    <d v="1899-12-30T09:13:00"/>
    <d v="1899-12-30T01:03:00"/>
    <s v="FXRL69"/>
    <s v="SI"/>
    <n v="4001"/>
    <m/>
  </r>
  <r>
    <n v="2078"/>
    <n v="4498"/>
    <x v="0"/>
    <x v="7"/>
    <x v="1"/>
    <x v="0"/>
    <x v="5"/>
    <n v="1010"/>
    <s v="10V1 Mel"/>
    <x v="0"/>
    <s v="Puerto Montt"/>
    <s v="Puerto Montt"/>
    <s v="Mall Paseo Costanera"/>
    <s v="Puerto Montt"/>
    <n v="6"/>
    <d v="1899-12-30T06:40:00"/>
    <d v="1899-12-30T07:20:00"/>
    <d v="1899-12-30T00:40:00"/>
    <s v="XV5861"/>
    <s v="SI"/>
    <n v="4498"/>
    <m/>
  </r>
  <r>
    <n v="2079"/>
    <n v="4499"/>
    <x v="0"/>
    <x v="7"/>
    <x v="1"/>
    <x v="0"/>
    <x v="5"/>
    <n v="1010"/>
    <s v="10V1 Mel"/>
    <x v="0"/>
    <s v="Puerto Montt"/>
    <s v="Puerto Montt"/>
    <s v="Mall Paseo Costanera"/>
    <s v="Puerto Montt"/>
    <n v="6"/>
    <d v="1899-12-30T06:50:00"/>
    <d v="1899-12-30T07:29:00"/>
    <d v="1899-12-30T00:39:00"/>
    <s v="KJCY72"/>
    <s v="SI"/>
    <n v="4499"/>
    <m/>
  </r>
  <r>
    <n v="2080"/>
    <n v="4500"/>
    <x v="0"/>
    <x v="7"/>
    <x v="1"/>
    <x v="0"/>
    <x v="5"/>
    <n v="1010"/>
    <s v="10V1 Mel"/>
    <x v="0"/>
    <s v="Puerto Montt"/>
    <s v="Puerto Montt"/>
    <s v="Mall Paseo Costanera"/>
    <s v="Puerto Montt"/>
    <n v="7"/>
    <d v="1899-12-30T07:00:00"/>
    <d v="1899-12-30T07:47:00"/>
    <d v="1899-12-30T00:47:00"/>
    <s v="HKCZ72"/>
    <s v="SI"/>
    <n v="4500"/>
    <m/>
  </r>
  <r>
    <n v="2081"/>
    <n v="0"/>
    <x v="0"/>
    <x v="7"/>
    <x v="1"/>
    <x v="0"/>
    <x v="5"/>
    <n v="1010"/>
    <s v="10V1 Mel"/>
    <x v="0"/>
    <s v="Puerto Montt"/>
    <s v="Puerto Montt"/>
    <s v="Mall Paseo Costanera"/>
    <s v="Puerto Montt"/>
    <n v="7"/>
    <d v="1899-12-30T07:10:00"/>
    <d v="1899-12-30T08:08:00"/>
    <d v="1899-12-30T00:58:00"/>
    <s v="WH7244"/>
    <s v="NO"/>
    <m/>
    <m/>
  </r>
  <r>
    <n v="2082"/>
    <n v="0"/>
    <x v="0"/>
    <x v="7"/>
    <x v="1"/>
    <x v="0"/>
    <x v="5"/>
    <n v="1010"/>
    <s v="10V1 Mel"/>
    <x v="0"/>
    <s v="Puerto Montt"/>
    <s v="Puerto Montt"/>
    <s v="Mall Paseo Costanera"/>
    <s v="Puerto Montt"/>
    <n v="7"/>
    <d v="1899-12-30T07:20:00"/>
    <d v="1899-12-30T08:18:00"/>
    <d v="1899-12-30T00:58:00"/>
    <s v="YA5388"/>
    <s v="NO"/>
    <m/>
    <m/>
  </r>
  <r>
    <n v="2083"/>
    <n v="4501"/>
    <x v="0"/>
    <x v="7"/>
    <x v="1"/>
    <x v="0"/>
    <x v="5"/>
    <n v="1010"/>
    <s v="10V1 Mel"/>
    <x v="0"/>
    <s v="Puerto Montt"/>
    <s v="Puerto Montt"/>
    <s v="Mall Paseo Costanera"/>
    <s v="Puerto Montt"/>
    <n v="7"/>
    <d v="1899-12-30T07:30:00"/>
    <d v="1899-12-30T08:38:00"/>
    <d v="1899-12-30T01:08:00"/>
    <s v="YW6437"/>
    <s v="SI"/>
    <n v="4501"/>
    <m/>
  </r>
  <r>
    <n v="2084"/>
    <n v="0"/>
    <x v="0"/>
    <x v="7"/>
    <x v="1"/>
    <x v="0"/>
    <x v="5"/>
    <n v="1010"/>
    <s v="10V1 Mel"/>
    <x v="0"/>
    <s v="Puerto Montt"/>
    <s v="Puerto Montt"/>
    <s v="Mall Paseo Costanera"/>
    <s v="Puerto Montt"/>
    <n v="7"/>
    <d v="1899-12-30T07:40:00"/>
    <d v="1899-12-30T08:38:00"/>
    <d v="1899-12-30T00:58:00"/>
    <s v="LCTG81"/>
    <s v="NO"/>
    <m/>
    <m/>
  </r>
  <r>
    <n v="2085"/>
    <n v="0"/>
    <x v="0"/>
    <x v="7"/>
    <x v="1"/>
    <x v="0"/>
    <x v="5"/>
    <n v="1010"/>
    <s v="10V1 Mel"/>
    <x v="0"/>
    <s v="Puerto Montt"/>
    <s v="Puerto Montt"/>
    <s v="Mall Paseo Costanera"/>
    <s v="Puerto Montt"/>
    <n v="7"/>
    <d v="1899-12-30T07:50:00"/>
    <d v="1899-12-30T08:48:00"/>
    <d v="1899-12-30T00:58:00"/>
    <s v="BBRK96"/>
    <s v="NO"/>
    <m/>
    <m/>
  </r>
  <r>
    <n v="2086"/>
    <n v="4502"/>
    <x v="0"/>
    <x v="7"/>
    <x v="1"/>
    <x v="0"/>
    <x v="5"/>
    <n v="1010"/>
    <s v="10V1 Mel"/>
    <x v="0"/>
    <s v="Puerto Montt"/>
    <s v="Puerto Montt"/>
    <s v="Mall Paseo Costanera"/>
    <s v="Puerto Montt"/>
    <n v="8"/>
    <d v="1899-12-30T08:02:00"/>
    <d v="1899-12-30T08:51:00"/>
    <d v="1899-12-30T00:49:00"/>
    <s v="XV5861"/>
    <s v="SI"/>
    <n v="4502"/>
    <m/>
  </r>
  <r>
    <n v="2087"/>
    <n v="0"/>
    <x v="0"/>
    <x v="7"/>
    <x v="1"/>
    <x v="0"/>
    <x v="5"/>
    <n v="1010"/>
    <s v="10V1 Mel"/>
    <x v="0"/>
    <s v="Puerto Montt"/>
    <s v="Puerto Montt"/>
    <s v="Mall Paseo Costanera"/>
    <s v="Puerto Montt"/>
    <n v="8"/>
    <d v="1899-12-30T08:14:00"/>
    <d v="1899-12-30T09:03:00"/>
    <d v="1899-12-30T00:49:00"/>
    <s v="WH1347"/>
    <s v="NO"/>
    <m/>
    <m/>
  </r>
  <r>
    <n v="2088"/>
    <n v="0"/>
    <x v="0"/>
    <x v="7"/>
    <x v="1"/>
    <x v="0"/>
    <x v="5"/>
    <n v="1010"/>
    <s v="10V1 Mel"/>
    <x v="0"/>
    <s v="Puerto Montt"/>
    <s v="Puerto Montt"/>
    <s v="Mall Paseo Costanera"/>
    <s v="Puerto Montt"/>
    <n v="8"/>
    <d v="1899-12-30T08:24:00"/>
    <d v="1899-12-30T09:13:00"/>
    <d v="1899-12-30T00:49:00"/>
    <s v="FBWV64"/>
    <s v="NO"/>
    <m/>
    <m/>
  </r>
  <r>
    <n v="2089"/>
    <n v="4503"/>
    <x v="0"/>
    <x v="7"/>
    <x v="1"/>
    <x v="0"/>
    <x v="5"/>
    <n v="1010"/>
    <s v="10V1 Mel"/>
    <x v="0"/>
    <s v="Puerto Montt"/>
    <s v="Puerto Montt"/>
    <s v="Mall Paseo Costanera"/>
    <s v="Puerto Montt"/>
    <n v="8"/>
    <d v="1899-12-30T08:36:00"/>
    <d v="1899-12-30T09:25:00"/>
    <d v="1899-12-30T00:49:00"/>
    <s v="WK9994"/>
    <s v="SI"/>
    <n v="4503"/>
    <m/>
  </r>
  <r>
    <n v="2090"/>
    <n v="0"/>
    <x v="0"/>
    <x v="7"/>
    <x v="1"/>
    <x v="0"/>
    <x v="5"/>
    <n v="1010"/>
    <s v="10V1 Mel"/>
    <x v="0"/>
    <s v="Puerto Montt"/>
    <s v="Puerto Montt"/>
    <s v="Mall Paseo Costanera"/>
    <s v="Puerto Montt"/>
    <n v="8"/>
    <d v="1899-12-30T08:48:00"/>
    <d v="1899-12-30T09:37:00"/>
    <d v="1899-12-30T00:49:00"/>
    <s v="YS1059"/>
    <s v="NO"/>
    <m/>
    <m/>
  </r>
  <r>
    <n v="2091"/>
    <n v="4504"/>
    <x v="0"/>
    <x v="7"/>
    <x v="1"/>
    <x v="0"/>
    <x v="5"/>
    <n v="1010"/>
    <s v="10V1 Mel"/>
    <x v="0"/>
    <s v="Puerto Montt"/>
    <s v="Puerto Montt"/>
    <s v="Mall Paseo Costanera"/>
    <s v="Puerto Montt"/>
    <n v="9"/>
    <d v="1899-12-30T09:00:00"/>
    <d v="1899-12-30T09:45:00"/>
    <d v="1899-12-30T00:45:00"/>
    <s v="HKCZ72"/>
    <s v="SI"/>
    <n v="4504"/>
    <m/>
  </r>
  <r>
    <n v="2092"/>
    <n v="0"/>
    <x v="0"/>
    <x v="7"/>
    <x v="1"/>
    <x v="0"/>
    <x v="5"/>
    <n v="1010"/>
    <s v="10V1 Mel"/>
    <x v="0"/>
    <s v="Puerto Montt"/>
    <s v="Puerto Montt"/>
    <s v="Mall Paseo Costanera"/>
    <s v="Puerto Montt"/>
    <n v="9"/>
    <d v="1899-12-30T09:10:00"/>
    <d v="1899-12-30T09:49:00"/>
    <d v="1899-12-30T00:39:00"/>
    <s v="WH7244"/>
    <s v="NO"/>
    <m/>
    <m/>
  </r>
  <r>
    <n v="2093"/>
    <n v="0"/>
    <x v="0"/>
    <x v="7"/>
    <x v="1"/>
    <x v="0"/>
    <x v="5"/>
    <n v="1010"/>
    <s v="10V1 Mel"/>
    <x v="0"/>
    <s v="Puerto Montt"/>
    <s v="Puerto Montt"/>
    <s v="Mall Paseo Costanera"/>
    <s v="Puerto Montt"/>
    <n v="9"/>
    <d v="1899-12-30T09:20:00"/>
    <d v="1899-12-30T09:59:00"/>
    <d v="1899-12-30T00:39:00"/>
    <s v="YA5388"/>
    <s v="NO"/>
    <m/>
    <m/>
  </r>
  <r>
    <n v="2094"/>
    <n v="4505"/>
    <x v="0"/>
    <x v="7"/>
    <x v="1"/>
    <x v="0"/>
    <x v="5"/>
    <n v="1010"/>
    <s v="10V1 Mel"/>
    <x v="0"/>
    <s v="Puerto Montt"/>
    <s v="Puerto Montt"/>
    <s v="Mall Paseo Costanera"/>
    <s v="Puerto Montt"/>
    <n v="9"/>
    <d v="1899-12-30T09:30:00"/>
    <d v="1899-12-30T10:05:00"/>
    <d v="1899-12-30T00:35:00"/>
    <s v="YW6437"/>
    <s v="SI"/>
    <n v="4505"/>
    <m/>
  </r>
  <r>
    <n v="2095"/>
    <n v="0"/>
    <x v="0"/>
    <x v="7"/>
    <x v="1"/>
    <x v="0"/>
    <x v="5"/>
    <n v="1010"/>
    <s v="10V1 Mel"/>
    <x v="0"/>
    <s v="Puerto Montt"/>
    <s v="Puerto Montt"/>
    <s v="Mall Paseo Costanera"/>
    <s v="Puerto Montt"/>
    <n v="9"/>
    <d v="1899-12-30T09:40:00"/>
    <d v="1899-12-30T10:19:00"/>
    <d v="1899-12-30T00:39:00"/>
    <s v="PZDB35"/>
    <s v="NO"/>
    <m/>
    <m/>
  </r>
  <r>
    <n v="2096"/>
    <n v="4506"/>
    <x v="0"/>
    <x v="7"/>
    <x v="1"/>
    <x v="0"/>
    <x v="5"/>
    <n v="1010"/>
    <s v="10V1 Mel"/>
    <x v="0"/>
    <s v="Puerto Montt"/>
    <s v="Puerto Montt"/>
    <s v="Mall Paseo Costanera"/>
    <s v="Puerto Montt"/>
    <n v="9"/>
    <d v="1899-12-30T09:50:00"/>
    <d v="1899-12-30T10:27:00"/>
    <d v="1899-12-30T00:37:00"/>
    <s v="YB6932"/>
    <s v="SI"/>
    <n v="4506"/>
    <m/>
  </r>
  <r>
    <n v="2097"/>
    <n v="4507"/>
    <x v="0"/>
    <x v="7"/>
    <x v="1"/>
    <x v="0"/>
    <x v="5"/>
    <n v="1010"/>
    <s v="10V1 Mel"/>
    <x v="0"/>
    <s v="Puerto Montt"/>
    <s v="Puerto Montt"/>
    <s v="Mall Paseo Costanera"/>
    <s v="Puerto Montt"/>
    <n v="10"/>
    <d v="1899-12-30T10:05:00"/>
    <d v="1899-12-30T10:45:00"/>
    <d v="1899-12-30T00:40:00"/>
    <s v="XV5861"/>
    <s v="SI"/>
    <n v="4507"/>
    <m/>
  </r>
  <r>
    <n v="2098"/>
    <n v="0"/>
    <x v="0"/>
    <x v="7"/>
    <x v="1"/>
    <x v="0"/>
    <x v="5"/>
    <n v="1010"/>
    <s v="10V1 Mel"/>
    <x v="0"/>
    <s v="Puerto Montt"/>
    <s v="Puerto Montt"/>
    <s v="Mall Paseo Costanera"/>
    <s v="Puerto Montt"/>
    <n v="10"/>
    <d v="1899-12-30T10:20:00"/>
    <d v="1899-12-30T10:58:00"/>
    <d v="1899-12-30T00:38:00"/>
    <s v="WT9882"/>
    <s v="NO"/>
    <m/>
    <m/>
  </r>
  <r>
    <n v="2099"/>
    <n v="0"/>
    <x v="0"/>
    <x v="7"/>
    <x v="1"/>
    <x v="0"/>
    <x v="5"/>
    <n v="1010"/>
    <s v="10V1 Mel"/>
    <x v="0"/>
    <s v="Puerto Montt"/>
    <s v="Puerto Montt"/>
    <s v="Mall Paseo Costanera"/>
    <s v="Puerto Montt"/>
    <n v="10"/>
    <d v="1899-12-30T10:32:00"/>
    <d v="1899-12-30T11:10:00"/>
    <d v="1899-12-30T00:38:00"/>
    <s v="KLJB56"/>
    <s v="NO"/>
    <m/>
    <m/>
  </r>
  <r>
    <n v="2100"/>
    <n v="4508"/>
    <x v="0"/>
    <x v="7"/>
    <x v="1"/>
    <x v="0"/>
    <x v="5"/>
    <n v="1010"/>
    <s v="10V1 Mel"/>
    <x v="0"/>
    <s v="Puerto Montt"/>
    <s v="Puerto Montt"/>
    <s v="Mall Paseo Costanera"/>
    <s v="Puerto Montt"/>
    <n v="10"/>
    <d v="1899-12-30T10:40:00"/>
    <d v="1899-12-30T11:15:00"/>
    <d v="1899-12-30T00:35:00"/>
    <s v="WH7244"/>
    <s v="SI"/>
    <n v="4508"/>
    <s v="NO SUBE NINGÚN PASAJERO"/>
  </r>
  <r>
    <n v="2101"/>
    <n v="0"/>
    <x v="0"/>
    <x v="7"/>
    <x v="1"/>
    <x v="0"/>
    <x v="5"/>
    <n v="1010"/>
    <s v="10V1 Mel"/>
    <x v="0"/>
    <s v="Puerto Montt"/>
    <s v="Puerto Montt"/>
    <s v="Mall Paseo Costanera"/>
    <s v="Puerto Montt"/>
    <n v="10"/>
    <d v="1899-12-30T10:47:00"/>
    <d v="1899-12-30T11:25:00"/>
    <d v="1899-12-30T00:38:00"/>
    <s v="LCTG81"/>
    <s v="NO"/>
    <m/>
    <m/>
  </r>
  <r>
    <n v="2102"/>
    <n v="0"/>
    <x v="0"/>
    <x v="7"/>
    <x v="1"/>
    <x v="0"/>
    <x v="5"/>
    <n v="1010"/>
    <s v="10V1 Mel"/>
    <x v="0"/>
    <s v="Puerto Montt"/>
    <s v="Puerto Montt"/>
    <s v="Mall Paseo Costanera"/>
    <s v="Puerto Montt"/>
    <n v="10"/>
    <d v="1899-12-30T10:52:00"/>
    <d v="1899-12-30T11:30:00"/>
    <d v="1899-12-30T00:38:00"/>
    <s v="HKCZ72"/>
    <s v="NO"/>
    <m/>
    <m/>
  </r>
  <r>
    <n v="2103"/>
    <n v="4509"/>
    <x v="0"/>
    <x v="7"/>
    <x v="1"/>
    <x v="0"/>
    <x v="5"/>
    <n v="1010"/>
    <s v="10V1 Mel"/>
    <x v="0"/>
    <s v="Puerto Montt"/>
    <s v="Puerto Montt"/>
    <s v="Mall Paseo Costanera"/>
    <s v="Puerto Montt"/>
    <n v="11"/>
    <d v="1899-12-30T11:10:00"/>
    <d v="1899-12-30T11:44:00"/>
    <d v="1899-12-30T00:34:00"/>
    <s v="YA5388"/>
    <s v="SI"/>
    <n v="4509"/>
    <m/>
  </r>
  <r>
    <n v="2104"/>
    <n v="0"/>
    <x v="0"/>
    <x v="7"/>
    <x v="1"/>
    <x v="0"/>
    <x v="5"/>
    <n v="1010"/>
    <s v="10V1 Mel"/>
    <x v="0"/>
    <s v="Puerto Montt"/>
    <s v="Puerto Montt"/>
    <s v="Mall Paseo Costanera"/>
    <s v="Puerto Montt"/>
    <n v="11"/>
    <d v="1899-12-30T11:20:00"/>
    <d v="1899-12-30T12:00:00"/>
    <d v="1899-12-30T00:40:00"/>
    <s v="YS1059"/>
    <s v="NO"/>
    <m/>
    <m/>
  </r>
  <r>
    <n v="2105"/>
    <n v="4510"/>
    <x v="0"/>
    <x v="7"/>
    <x v="1"/>
    <x v="0"/>
    <x v="5"/>
    <n v="1010"/>
    <s v="10V1 Mel"/>
    <x v="0"/>
    <s v="Puerto Montt"/>
    <s v="Puerto Montt"/>
    <s v="Mall Paseo Costanera"/>
    <s v="Puerto Montt"/>
    <n v="11"/>
    <d v="1899-12-30T11:33:00"/>
    <d v="1899-12-30T12:19:00"/>
    <d v="1899-12-30T00:46:00"/>
    <s v="KJCY72"/>
    <s v="SI"/>
    <n v="4510"/>
    <m/>
  </r>
  <r>
    <n v="2106"/>
    <n v="0"/>
    <x v="0"/>
    <x v="7"/>
    <x v="1"/>
    <x v="0"/>
    <x v="5"/>
    <n v="1010"/>
    <s v="10V1 Mel"/>
    <x v="0"/>
    <s v="Puerto Montt"/>
    <s v="Puerto Montt"/>
    <s v="Mall Paseo Costanera"/>
    <s v="Puerto Montt"/>
    <n v="11"/>
    <d v="1899-12-30T11:40:00"/>
    <d v="1899-12-30T12:20:00"/>
    <d v="1899-12-30T00:40:00"/>
    <s v="YW6437"/>
    <s v="NO"/>
    <m/>
    <m/>
  </r>
  <r>
    <n v="2107"/>
    <n v="0"/>
    <x v="0"/>
    <x v="7"/>
    <x v="1"/>
    <x v="0"/>
    <x v="5"/>
    <n v="1010"/>
    <s v="10V1 Mel"/>
    <x v="0"/>
    <s v="Puerto Montt"/>
    <s v="Puerto Montt"/>
    <s v="Mall Paseo Costanera"/>
    <s v="Puerto Montt"/>
    <n v="11"/>
    <d v="1899-12-30T11:50:00"/>
    <d v="1899-12-30T12:30:00"/>
    <d v="1899-12-30T00:40:00"/>
    <s v="FBWV64"/>
    <s v="NO"/>
    <m/>
    <m/>
  </r>
  <r>
    <n v="2108"/>
    <n v="4511"/>
    <x v="0"/>
    <x v="7"/>
    <x v="1"/>
    <x v="0"/>
    <x v="5"/>
    <n v="1010"/>
    <s v="10V1 Mel"/>
    <x v="0"/>
    <s v="Puerto Montt"/>
    <s v="Puerto Montt"/>
    <s v="Mall Paseo Costanera"/>
    <s v="Puerto Montt"/>
    <n v="12"/>
    <d v="1899-12-30T12:01:00"/>
    <d v="1899-12-30T12:37:00"/>
    <d v="1899-12-30T00:36:00"/>
    <s v="XV5861"/>
    <s v="SI"/>
    <n v="4511"/>
    <m/>
  </r>
  <r>
    <n v="2109"/>
    <n v="0"/>
    <x v="0"/>
    <x v="7"/>
    <x v="1"/>
    <x v="0"/>
    <x v="5"/>
    <n v="1010"/>
    <s v="10V1 Mel"/>
    <x v="0"/>
    <s v="Puerto Montt"/>
    <s v="Puerto Montt"/>
    <s v="Mall Paseo Costanera"/>
    <s v="Puerto Montt"/>
    <n v="12"/>
    <d v="1899-12-30T12:10:00"/>
    <d v="1899-12-30T12:52:00"/>
    <d v="1899-12-30T00:42:00"/>
    <s v="YB6932"/>
    <s v="NO"/>
    <m/>
    <m/>
  </r>
  <r>
    <n v="2110"/>
    <n v="4512"/>
    <x v="0"/>
    <x v="7"/>
    <x v="1"/>
    <x v="0"/>
    <x v="5"/>
    <n v="1010"/>
    <s v="10V1 Mel"/>
    <x v="0"/>
    <s v="Puerto Montt"/>
    <s v="Puerto Montt"/>
    <s v="Mall Paseo Costanera"/>
    <s v="Puerto Montt"/>
    <n v="12"/>
    <d v="1899-12-30T12:31:00"/>
    <d v="1899-12-30T13:19:00"/>
    <d v="1899-12-30T00:48:00"/>
    <s v="WT9882"/>
    <s v="SI"/>
    <n v="4512"/>
    <m/>
  </r>
  <r>
    <n v="2111"/>
    <n v="0"/>
    <x v="0"/>
    <x v="7"/>
    <x v="1"/>
    <x v="0"/>
    <x v="5"/>
    <n v="1010"/>
    <s v="10V1 Mel"/>
    <x v="0"/>
    <s v="Puerto Montt"/>
    <s v="Puerto Montt"/>
    <s v="Mall Paseo Costanera"/>
    <s v="Puerto Montt"/>
    <n v="12"/>
    <d v="1899-12-30T12:30:00"/>
    <d v="1899-12-30T13:12:00"/>
    <d v="1899-12-30T00:42:00"/>
    <s v="LCTG81"/>
    <s v="NO"/>
    <m/>
    <m/>
  </r>
  <r>
    <n v="2112"/>
    <n v="0"/>
    <x v="0"/>
    <x v="7"/>
    <x v="1"/>
    <x v="0"/>
    <x v="5"/>
    <n v="1010"/>
    <s v="10V1 Mel"/>
    <x v="0"/>
    <s v="Puerto Montt"/>
    <s v="Puerto Montt"/>
    <s v="Mall Paseo Costanera"/>
    <s v="Puerto Montt"/>
    <n v="12"/>
    <d v="1899-12-30T12:50:00"/>
    <d v="1899-12-30T13:32:00"/>
    <d v="1899-12-30T00:42:00"/>
    <s v="FXRL69"/>
    <s v="NO"/>
    <m/>
    <m/>
  </r>
  <r>
    <n v="2113"/>
    <n v="4513"/>
    <x v="0"/>
    <x v="7"/>
    <x v="1"/>
    <x v="0"/>
    <x v="5"/>
    <n v="1010"/>
    <s v="10V1 Mel"/>
    <x v="0"/>
    <s v="Puerto Montt"/>
    <s v="Puerto Montt"/>
    <s v="Mall Paseo Costanera"/>
    <s v="Puerto Montt"/>
    <n v="13"/>
    <d v="1899-12-30T13:02:00"/>
    <d v="1899-12-30T13:40:00"/>
    <d v="1899-12-30T00:38:00"/>
    <s v="HKCZ72"/>
    <s v="SI"/>
    <n v="4513"/>
    <m/>
  </r>
  <r>
    <n v="2114"/>
    <n v="0"/>
    <x v="0"/>
    <x v="7"/>
    <x v="1"/>
    <x v="0"/>
    <x v="5"/>
    <n v="1010"/>
    <s v="10V1 Mel"/>
    <x v="0"/>
    <s v="Puerto Montt"/>
    <s v="Puerto Montt"/>
    <s v="Mall Paseo Costanera"/>
    <s v="Puerto Montt"/>
    <n v="13"/>
    <d v="1899-12-30T13:12:00"/>
    <d v="1899-12-30T13:47:00"/>
    <d v="1899-12-30T00:35:00"/>
    <s v="YA5388"/>
    <s v="NO"/>
    <m/>
    <m/>
  </r>
  <r>
    <n v="2115"/>
    <n v="4514"/>
    <x v="0"/>
    <x v="7"/>
    <x v="1"/>
    <x v="0"/>
    <x v="5"/>
    <n v="1010"/>
    <s v="10V1 Mel"/>
    <x v="0"/>
    <s v="Puerto Montt"/>
    <s v="Puerto Montt"/>
    <s v="Mall Paseo Costanera"/>
    <s v="Puerto Montt"/>
    <n v="13"/>
    <d v="1899-12-30T13:31:00"/>
    <d v="1899-12-30T14:10:00"/>
    <d v="1899-12-30T00:39:00"/>
    <s v="YG4966"/>
    <s v="SI"/>
    <n v="4514"/>
    <m/>
  </r>
  <r>
    <n v="2116"/>
    <n v="4515"/>
    <x v="0"/>
    <x v="7"/>
    <x v="1"/>
    <x v="0"/>
    <x v="5"/>
    <n v="1010"/>
    <s v="10V1 Mel"/>
    <x v="0"/>
    <s v="Puerto Montt"/>
    <s v="Puerto Montt"/>
    <s v="Mall Paseo Costanera"/>
    <s v="Puerto Montt"/>
    <n v="13"/>
    <d v="1899-12-30T13:30:00"/>
    <d v="1899-12-30T14:02:00"/>
    <d v="1899-12-30T00:32:00"/>
    <s v="YW6437"/>
    <s v="SI"/>
    <n v="4515"/>
    <m/>
  </r>
  <r>
    <n v="2117"/>
    <n v="0"/>
    <x v="0"/>
    <x v="7"/>
    <x v="1"/>
    <x v="0"/>
    <x v="5"/>
    <n v="1010"/>
    <s v="10V1 Mel"/>
    <x v="0"/>
    <s v="Puerto Montt"/>
    <s v="Puerto Montt"/>
    <s v="Mall Paseo Costanera"/>
    <s v="Puerto Montt"/>
    <n v="13"/>
    <d v="1899-12-30T13:59:00"/>
    <d v="1899-12-30T14:51:00"/>
    <d v="1899-12-30T00:52:00"/>
    <s v="XV5861"/>
    <s v="NO"/>
    <m/>
    <m/>
  </r>
  <r>
    <n v="2118"/>
    <n v="0"/>
    <x v="0"/>
    <x v="7"/>
    <x v="1"/>
    <x v="0"/>
    <x v="5"/>
    <n v="1010"/>
    <s v="10V1 Mel"/>
    <x v="0"/>
    <s v="Puerto Montt"/>
    <s v="Puerto Montt"/>
    <s v="Mall Paseo Costanera"/>
    <s v="Puerto Montt"/>
    <n v="14"/>
    <d v="1899-12-30T14:10:00"/>
    <d v="1899-12-30T14:59:00"/>
    <d v="1899-12-30T00:49:00"/>
    <s v="YB6932"/>
    <s v="NO"/>
    <m/>
    <m/>
  </r>
  <r>
    <n v="2119"/>
    <n v="4516"/>
    <x v="0"/>
    <x v="7"/>
    <x v="1"/>
    <x v="0"/>
    <x v="5"/>
    <n v="1010"/>
    <s v="10V1 Mel"/>
    <x v="0"/>
    <s v="Puerto Montt"/>
    <s v="Puerto Montt"/>
    <s v="Mall Paseo Costanera"/>
    <s v="Puerto Montt"/>
    <n v="14"/>
    <d v="1899-12-30T14:13:00"/>
    <d v="1899-12-30T15:00:00"/>
    <d v="1899-12-30T00:47:00"/>
    <s v="YS1059"/>
    <s v="SI"/>
    <n v="4516"/>
    <m/>
  </r>
  <r>
    <n v="2120"/>
    <n v="0"/>
    <x v="0"/>
    <x v="7"/>
    <x v="1"/>
    <x v="0"/>
    <x v="5"/>
    <n v="1010"/>
    <s v="10V1 Mel"/>
    <x v="0"/>
    <s v="Puerto Montt"/>
    <s v="Puerto Montt"/>
    <s v="Mall Paseo Costanera"/>
    <s v="Puerto Montt"/>
    <n v="14"/>
    <d v="1899-12-30T14:20:00"/>
    <d v="1899-12-30T15:09:00"/>
    <d v="1899-12-30T00:49:00"/>
    <s v="KLJK66"/>
    <s v="NO"/>
    <m/>
    <m/>
  </r>
  <r>
    <n v="2121"/>
    <n v="4517"/>
    <x v="0"/>
    <x v="7"/>
    <x v="1"/>
    <x v="0"/>
    <x v="5"/>
    <n v="1010"/>
    <s v="10V1 Mel"/>
    <x v="0"/>
    <s v="Puerto Montt"/>
    <s v="Puerto Montt"/>
    <s v="Mall Paseo Costanera"/>
    <s v="Puerto Montt"/>
    <n v="14"/>
    <d v="1899-12-30T14:20:00"/>
    <d v="1899-12-30T15:10:00"/>
    <d v="1899-12-30T00:50:00"/>
    <s v="FXRL69"/>
    <s v="SI"/>
    <n v="4517"/>
    <m/>
  </r>
  <r>
    <n v="2122"/>
    <n v="0"/>
    <x v="0"/>
    <x v="7"/>
    <x v="1"/>
    <x v="0"/>
    <x v="5"/>
    <n v="1010"/>
    <s v="10V1 Mel"/>
    <x v="0"/>
    <s v="Puerto Montt"/>
    <s v="Puerto Montt"/>
    <s v="Mall Paseo Costanera"/>
    <s v="Puerto Montt"/>
    <n v="14"/>
    <d v="1899-12-30T14:41:00"/>
    <d v="1899-12-30T15:30:00"/>
    <d v="1899-12-30T00:49:00"/>
    <s v="HKCZ72"/>
    <s v="NO"/>
    <m/>
    <m/>
  </r>
  <r>
    <n v="2123"/>
    <n v="0"/>
    <x v="0"/>
    <x v="7"/>
    <x v="1"/>
    <x v="0"/>
    <x v="5"/>
    <n v="1010"/>
    <s v="10V1 Mel"/>
    <x v="0"/>
    <s v="Puerto Montt"/>
    <s v="Puerto Montt"/>
    <s v="Mall Paseo Costanera"/>
    <s v="Puerto Montt"/>
    <n v="14"/>
    <d v="1899-12-30T14:54:00"/>
    <d v="1899-12-30T15:43:00"/>
    <d v="1899-12-30T00:49:00"/>
    <s v="KLJB56"/>
    <s v="NO"/>
    <m/>
    <m/>
  </r>
  <r>
    <n v="2124"/>
    <n v="4518"/>
    <x v="0"/>
    <x v="7"/>
    <x v="1"/>
    <x v="0"/>
    <x v="5"/>
    <n v="1010"/>
    <s v="10V1 Mel"/>
    <x v="0"/>
    <s v="Puerto Montt"/>
    <s v="Puerto Montt"/>
    <s v="Mall Paseo Costanera"/>
    <s v="Puerto Montt"/>
    <n v="15"/>
    <d v="1899-12-30T15:01:00"/>
    <d v="1899-12-30T15:40:00"/>
    <d v="1899-12-30T00:39:00"/>
    <s v="PYST61"/>
    <s v="SI"/>
    <n v="4518"/>
    <m/>
  </r>
  <r>
    <n v="2125"/>
    <n v="4519"/>
    <x v="0"/>
    <x v="7"/>
    <x v="1"/>
    <x v="0"/>
    <x v="5"/>
    <n v="1010"/>
    <s v="10V1 Mel"/>
    <x v="0"/>
    <s v="Puerto Montt"/>
    <s v="Puerto Montt"/>
    <s v="Mall Paseo Costanera"/>
    <s v="Puerto Montt"/>
    <n v="15"/>
    <d v="1899-12-30T15:32:00"/>
    <d v="1899-12-30T16:09:00"/>
    <d v="1899-12-30T00:37:00"/>
    <s v="FBWV64"/>
    <s v="SI"/>
    <n v="4519"/>
    <m/>
  </r>
  <r>
    <n v="2126"/>
    <n v="0"/>
    <x v="0"/>
    <x v="7"/>
    <x v="1"/>
    <x v="0"/>
    <x v="5"/>
    <n v="1010"/>
    <s v="10V1 Mel"/>
    <x v="0"/>
    <s v="Puerto Montt"/>
    <s v="Puerto Montt"/>
    <s v="Mall Paseo Costanera"/>
    <s v="Puerto Montt"/>
    <n v="15"/>
    <d v="1899-12-30T15:40:00"/>
    <d v="1899-12-30T16:18:00"/>
    <d v="1899-12-30T00:38:00"/>
    <s v="KJCY72"/>
    <s v="NO"/>
    <m/>
    <m/>
  </r>
  <r>
    <n v="2127"/>
    <n v="0"/>
    <x v="0"/>
    <x v="7"/>
    <x v="1"/>
    <x v="0"/>
    <x v="5"/>
    <n v="1010"/>
    <s v="10V1 Mel"/>
    <x v="0"/>
    <s v="Puerto Montt"/>
    <s v="Puerto Montt"/>
    <s v="Mall Paseo Costanera"/>
    <s v="Puerto Montt"/>
    <n v="15"/>
    <d v="1899-12-30T15:51:00"/>
    <d v="1899-12-30T16:29:00"/>
    <d v="1899-12-30T00:38:00"/>
    <s v="XV5861"/>
    <s v="NO"/>
    <m/>
    <m/>
  </r>
  <r>
    <n v="2128"/>
    <n v="4520"/>
    <x v="0"/>
    <x v="7"/>
    <x v="1"/>
    <x v="0"/>
    <x v="5"/>
    <n v="1010"/>
    <s v="10V1 Mel"/>
    <x v="0"/>
    <s v="Puerto Montt"/>
    <s v="Puerto Montt"/>
    <s v="Mall Paseo Costanera"/>
    <s v="Puerto Montt"/>
    <n v="16"/>
    <d v="1899-12-30T16:00:00"/>
    <d v="1899-12-30T16:36:00"/>
    <d v="1899-12-30T00:36:00"/>
    <s v="YS1059"/>
    <s v="SI"/>
    <n v="4520"/>
    <m/>
  </r>
  <r>
    <n v="2129"/>
    <n v="0"/>
    <x v="0"/>
    <x v="7"/>
    <x v="1"/>
    <x v="0"/>
    <x v="5"/>
    <n v="1010"/>
    <s v="10V1 Mel"/>
    <x v="0"/>
    <s v="Puerto Montt"/>
    <s v="Puerto Montt"/>
    <s v="Mall Paseo Costanera"/>
    <s v="Puerto Montt"/>
    <n v="16"/>
    <d v="1899-12-30T16:10:00"/>
    <d v="1899-12-30T16:50:00"/>
    <d v="1899-12-30T00:40:00"/>
    <s v="KLJK66"/>
    <s v="NO"/>
    <m/>
    <m/>
  </r>
  <r>
    <n v="2130"/>
    <n v="0"/>
    <x v="0"/>
    <x v="7"/>
    <x v="1"/>
    <x v="0"/>
    <x v="5"/>
    <n v="1010"/>
    <s v="10V1 Mel"/>
    <x v="0"/>
    <s v="Puerto Montt"/>
    <s v="Puerto Montt"/>
    <s v="Mall Paseo Costanera"/>
    <s v="Puerto Montt"/>
    <n v="16"/>
    <d v="1899-12-30T16:22:00"/>
    <d v="1899-12-30T17:02:00"/>
    <d v="1899-12-30T00:40:00"/>
    <s v="HKCZ72"/>
    <s v="NO"/>
    <m/>
    <m/>
  </r>
  <r>
    <n v="2131"/>
    <n v="4521"/>
    <x v="0"/>
    <x v="7"/>
    <x v="1"/>
    <x v="0"/>
    <x v="5"/>
    <n v="1010"/>
    <s v="10V1 Mel"/>
    <x v="0"/>
    <s v="Puerto Montt"/>
    <s v="Puerto Montt"/>
    <s v="Mall Paseo Costanera"/>
    <s v="Puerto Montt"/>
    <n v="16"/>
    <d v="1899-12-30T16:40:00"/>
    <d v="1899-12-30T17:24:00"/>
    <d v="1899-12-30T00:44:00"/>
    <s v="WH7244"/>
    <s v="SI"/>
    <n v="4521"/>
    <m/>
  </r>
  <r>
    <n v="2132"/>
    <n v="4522"/>
    <x v="0"/>
    <x v="7"/>
    <x v="1"/>
    <x v="0"/>
    <x v="5"/>
    <n v="1010"/>
    <s v="10V1 Mel"/>
    <x v="0"/>
    <s v="Puerto Montt"/>
    <s v="Puerto Montt"/>
    <s v="Mall Paseo Costanera"/>
    <s v="Puerto Montt"/>
    <n v="17"/>
    <d v="1899-12-30T17:15:00"/>
    <d v="1899-12-30T18:20:00"/>
    <d v="1899-12-30T01:05:00"/>
    <s v="FBWV64"/>
    <s v="SI"/>
    <n v="4522"/>
    <m/>
  </r>
  <r>
    <n v="2133"/>
    <n v="0"/>
    <x v="0"/>
    <x v="7"/>
    <x v="1"/>
    <x v="0"/>
    <x v="5"/>
    <n v="1010"/>
    <s v="10V1 Mel"/>
    <x v="0"/>
    <s v="Puerto Montt"/>
    <s v="Puerto Montt"/>
    <s v="Mall Paseo Costanera"/>
    <s v="Puerto Montt"/>
    <n v="17"/>
    <d v="1899-12-30T17:30:00"/>
    <d v="1899-12-30T18:25:00"/>
    <d v="1899-12-30T00:55:00"/>
    <s v="XV5861"/>
    <s v="NO"/>
    <m/>
    <m/>
  </r>
  <r>
    <n v="2134"/>
    <n v="4523"/>
    <x v="0"/>
    <x v="7"/>
    <x v="1"/>
    <x v="0"/>
    <x v="5"/>
    <n v="1010"/>
    <s v="10V1 Mel"/>
    <x v="0"/>
    <s v="Puerto Montt"/>
    <s v="Puerto Montt"/>
    <s v="Mall Paseo Costanera"/>
    <s v="Puerto Montt"/>
    <n v="17"/>
    <d v="1899-12-30T17:45:00"/>
    <d v="1899-12-30T18:31:00"/>
    <d v="1899-12-30T00:46:00"/>
    <s v="WR7733"/>
    <s v="SI"/>
    <n v="4523"/>
    <m/>
  </r>
  <r>
    <n v="2135"/>
    <n v="4524"/>
    <x v="0"/>
    <x v="7"/>
    <x v="1"/>
    <x v="0"/>
    <x v="5"/>
    <n v="1010"/>
    <s v="10V1 Mel"/>
    <x v="0"/>
    <s v="Puerto Montt"/>
    <s v="Puerto Montt"/>
    <s v="Mall Paseo Costanera"/>
    <s v="Puerto Montt"/>
    <n v="18"/>
    <d v="1899-12-30T18:18:00"/>
    <d v="1899-12-30T19:00:00"/>
    <d v="1899-12-30T00:42:00"/>
    <s v="KJCY72"/>
    <s v="SI"/>
    <n v="4524"/>
    <m/>
  </r>
  <r>
    <n v="2136"/>
    <n v="0"/>
    <x v="0"/>
    <x v="7"/>
    <x v="1"/>
    <x v="0"/>
    <x v="5"/>
    <n v="1010"/>
    <s v="10V1 Mel"/>
    <x v="0"/>
    <s v="Puerto Montt"/>
    <s v="Puerto Montt"/>
    <s v="Mall Paseo Costanera"/>
    <s v="Puerto Montt"/>
    <n v="18"/>
    <d v="1899-12-30T18:16:00"/>
    <d v="1899-12-30T19:13:00"/>
    <d v="1899-12-30T00:57:00"/>
    <s v="YS1059"/>
    <s v="NO"/>
    <m/>
    <m/>
  </r>
  <r>
    <n v="2137"/>
    <n v="4525"/>
    <x v="0"/>
    <x v="7"/>
    <x v="1"/>
    <x v="0"/>
    <x v="5"/>
    <n v="1010"/>
    <s v="10V1 Mel"/>
    <x v="0"/>
    <s v="Puerto Montt"/>
    <s v="Puerto Montt"/>
    <s v="Mall Paseo Costanera"/>
    <s v="Puerto Montt"/>
    <n v="18"/>
    <d v="1899-12-30T18:36:00"/>
    <d v="1899-12-30T19:47:00"/>
    <d v="1899-12-30T01:11:00"/>
    <s v="KLJK66"/>
    <s v="SI"/>
    <n v="4525"/>
    <m/>
  </r>
  <r>
    <n v="2138"/>
    <n v="4498"/>
    <x v="0"/>
    <x v="7"/>
    <x v="1"/>
    <x v="0"/>
    <x v="5"/>
    <n v="1010"/>
    <s v="10V1 Mel"/>
    <x v="1"/>
    <s v="Mall Paseo Costanera"/>
    <s v="Puerto Montt"/>
    <s v="Puerto Montt"/>
    <s v="Puerto Montt"/>
    <n v="7"/>
    <d v="1899-12-30T07:20:00"/>
    <d v="1899-12-30T07:56:00"/>
    <d v="1899-12-30T00:36:00"/>
    <s v="XV5861"/>
    <s v="SI"/>
    <n v="4498"/>
    <m/>
  </r>
  <r>
    <n v="2139"/>
    <n v="4499"/>
    <x v="0"/>
    <x v="7"/>
    <x v="1"/>
    <x v="0"/>
    <x v="5"/>
    <n v="1010"/>
    <s v="10V1 Mel"/>
    <x v="1"/>
    <s v="Mall Paseo Costanera"/>
    <s v="Puerto Montt"/>
    <s v="Puerto Montt"/>
    <s v="Puerto Montt"/>
    <n v="7"/>
    <d v="1899-12-30T07:29:00"/>
    <d v="1899-12-30T08:02:00"/>
    <d v="1899-12-30T00:33:00"/>
    <s v="KJCY72"/>
    <s v="SI"/>
    <n v="4499"/>
    <m/>
  </r>
  <r>
    <n v="2140"/>
    <n v="4500"/>
    <x v="0"/>
    <x v="7"/>
    <x v="1"/>
    <x v="0"/>
    <x v="5"/>
    <n v="1010"/>
    <s v="10V1 Mel"/>
    <x v="1"/>
    <s v="Mall Paseo Costanera"/>
    <s v="Puerto Montt"/>
    <s v="Puerto Montt"/>
    <s v="Puerto Montt"/>
    <n v="7"/>
    <d v="1899-12-30T07:47:00"/>
    <d v="1899-12-30T08:35:00"/>
    <d v="1899-12-30T00:48:00"/>
    <s v="HKCZ72"/>
    <s v="SI"/>
    <n v="4500"/>
    <m/>
  </r>
  <r>
    <n v="2141"/>
    <n v="0"/>
    <x v="0"/>
    <x v="7"/>
    <x v="1"/>
    <x v="0"/>
    <x v="5"/>
    <n v="1010"/>
    <s v="10V1 Mel"/>
    <x v="1"/>
    <s v="Mall Paseo Costanera"/>
    <s v="Puerto Montt"/>
    <s v="Puerto Montt"/>
    <s v="Puerto Montt"/>
    <n v="8"/>
    <d v="1899-12-30T08:08:00"/>
    <d v="1899-12-30T08:55:00"/>
    <d v="1899-12-30T00:47:00"/>
    <s v="WH7244"/>
    <s v="NO"/>
    <m/>
    <m/>
  </r>
  <r>
    <n v="2142"/>
    <n v="0"/>
    <x v="0"/>
    <x v="7"/>
    <x v="1"/>
    <x v="0"/>
    <x v="5"/>
    <n v="1010"/>
    <s v="10V1 Mel"/>
    <x v="1"/>
    <s v="Mall Paseo Costanera"/>
    <s v="Puerto Montt"/>
    <s v="Puerto Montt"/>
    <s v="Puerto Montt"/>
    <n v="8"/>
    <d v="1899-12-30T08:18:00"/>
    <d v="1899-12-30T09:05:00"/>
    <d v="1899-12-30T00:47:00"/>
    <s v="YA5388"/>
    <s v="NO"/>
    <m/>
    <m/>
  </r>
  <r>
    <n v="2143"/>
    <n v="4501"/>
    <x v="0"/>
    <x v="7"/>
    <x v="1"/>
    <x v="0"/>
    <x v="5"/>
    <n v="1010"/>
    <s v="10V1 Mel"/>
    <x v="1"/>
    <s v="Mall Paseo Costanera"/>
    <s v="Puerto Montt"/>
    <s v="Puerto Montt"/>
    <s v="Puerto Montt"/>
    <n v="8"/>
    <d v="1899-12-30T08:38:00"/>
    <d v="1899-12-30T09:20:00"/>
    <d v="1899-12-30T00:42:00"/>
    <s v="YW6437"/>
    <s v="SI"/>
    <n v="4501"/>
    <m/>
  </r>
  <r>
    <n v="2144"/>
    <n v="0"/>
    <x v="0"/>
    <x v="7"/>
    <x v="1"/>
    <x v="0"/>
    <x v="5"/>
    <n v="1010"/>
    <s v="10V1 Mel"/>
    <x v="1"/>
    <s v="Mall Paseo Costanera"/>
    <s v="Puerto Montt"/>
    <s v="Puerto Montt"/>
    <s v="Puerto Montt"/>
    <n v="8"/>
    <d v="1899-12-30T08:38:00"/>
    <d v="1899-12-30T09:25:00"/>
    <d v="1899-12-30T00:47:00"/>
    <s v="LCTG81"/>
    <s v="NO"/>
    <m/>
    <m/>
  </r>
  <r>
    <n v="2145"/>
    <n v="0"/>
    <x v="0"/>
    <x v="7"/>
    <x v="1"/>
    <x v="0"/>
    <x v="5"/>
    <n v="1010"/>
    <s v="10V1 Mel"/>
    <x v="1"/>
    <s v="Mall Paseo Costanera"/>
    <s v="Puerto Montt"/>
    <s v="Puerto Montt"/>
    <s v="Puerto Montt"/>
    <n v="8"/>
    <d v="1899-12-30T08:48:00"/>
    <d v="1899-12-30T09:35:00"/>
    <d v="1899-12-30T00:47:00"/>
    <s v="BBRK96"/>
    <s v="NO"/>
    <m/>
    <m/>
  </r>
  <r>
    <n v="2146"/>
    <n v="4502"/>
    <x v="0"/>
    <x v="7"/>
    <x v="1"/>
    <x v="0"/>
    <x v="5"/>
    <n v="1010"/>
    <s v="10V1 Mel"/>
    <x v="1"/>
    <s v="Mall Paseo Costanera"/>
    <s v="Puerto Montt"/>
    <s v="Puerto Montt"/>
    <s v="Puerto Montt"/>
    <n v="8"/>
    <d v="1899-12-30T08:51:00"/>
    <d v="1899-12-30T09:42:00"/>
    <d v="1899-12-30T00:51:00"/>
    <s v="XV5861"/>
    <s v="SI"/>
    <n v="4502"/>
    <m/>
  </r>
  <r>
    <n v="2147"/>
    <n v="0"/>
    <x v="0"/>
    <x v="7"/>
    <x v="1"/>
    <x v="0"/>
    <x v="5"/>
    <n v="1010"/>
    <s v="10V1 Mel"/>
    <x v="1"/>
    <s v="Mall Paseo Costanera"/>
    <s v="Puerto Montt"/>
    <s v="Puerto Montt"/>
    <s v="Puerto Montt"/>
    <n v="9"/>
    <d v="1899-12-30T09:03:00"/>
    <d v="1899-12-30T09:47:00"/>
    <d v="1899-12-30T00:44:00"/>
    <s v="WH1347"/>
    <s v="NO"/>
    <m/>
    <m/>
  </r>
  <r>
    <n v="2148"/>
    <n v="0"/>
    <x v="0"/>
    <x v="7"/>
    <x v="1"/>
    <x v="0"/>
    <x v="5"/>
    <n v="1010"/>
    <s v="10V1 Mel"/>
    <x v="1"/>
    <s v="Mall Paseo Costanera"/>
    <s v="Puerto Montt"/>
    <s v="Puerto Montt"/>
    <s v="Puerto Montt"/>
    <n v="9"/>
    <d v="1899-12-30T09:13:00"/>
    <d v="1899-12-30T09:57:00"/>
    <d v="1899-12-30T00:44:00"/>
    <s v="FBWV64"/>
    <s v="NO"/>
    <m/>
    <m/>
  </r>
  <r>
    <n v="2149"/>
    <n v="4503"/>
    <x v="0"/>
    <x v="7"/>
    <x v="1"/>
    <x v="0"/>
    <x v="5"/>
    <n v="1010"/>
    <s v="10V1 Mel"/>
    <x v="1"/>
    <s v="Mall Paseo Costanera"/>
    <s v="Puerto Montt"/>
    <s v="Puerto Montt"/>
    <s v="Puerto Montt"/>
    <n v="9"/>
    <d v="1899-12-30T09:25:00"/>
    <d v="1899-12-30T10:16:00"/>
    <d v="1899-12-30T00:51:00"/>
    <s v="WK9994"/>
    <s v="SI"/>
    <n v="4503"/>
    <m/>
  </r>
  <r>
    <n v="2150"/>
    <n v="0"/>
    <x v="0"/>
    <x v="7"/>
    <x v="1"/>
    <x v="0"/>
    <x v="5"/>
    <n v="1010"/>
    <s v="10V1 Mel"/>
    <x v="1"/>
    <s v="Mall Paseo Costanera"/>
    <s v="Puerto Montt"/>
    <s v="Puerto Montt"/>
    <s v="Puerto Montt"/>
    <n v="9"/>
    <d v="1899-12-30T09:37:00"/>
    <d v="1899-12-30T10:21:00"/>
    <d v="1899-12-30T00:44:00"/>
    <s v="YS1059"/>
    <s v="NO"/>
    <m/>
    <m/>
  </r>
  <r>
    <n v="2151"/>
    <n v="4504"/>
    <x v="0"/>
    <x v="7"/>
    <x v="1"/>
    <x v="0"/>
    <x v="5"/>
    <n v="1010"/>
    <s v="10V1 Mel"/>
    <x v="1"/>
    <s v="Mall Paseo Costanera"/>
    <s v="Puerto Montt"/>
    <s v="Puerto Montt"/>
    <s v="Puerto Montt"/>
    <n v="9"/>
    <d v="1899-12-30T09:45:00"/>
    <d v="1899-12-30T10:21:00"/>
    <d v="1899-12-30T00:36:00"/>
    <s v="HKCZ72"/>
    <s v="SI"/>
    <n v="4504"/>
    <m/>
  </r>
  <r>
    <n v="2152"/>
    <n v="0"/>
    <x v="0"/>
    <x v="7"/>
    <x v="1"/>
    <x v="0"/>
    <x v="5"/>
    <n v="1010"/>
    <s v="10V1 Mel"/>
    <x v="1"/>
    <s v="Mall Paseo Costanera"/>
    <s v="Puerto Montt"/>
    <s v="Puerto Montt"/>
    <s v="Puerto Montt"/>
    <n v="9"/>
    <d v="1899-12-30T09:49:00"/>
    <d v="1899-12-30T10:33:00"/>
    <d v="1899-12-30T00:44:00"/>
    <s v="WH7244"/>
    <s v="NO"/>
    <m/>
    <m/>
  </r>
  <r>
    <n v="2153"/>
    <n v="0"/>
    <x v="0"/>
    <x v="7"/>
    <x v="1"/>
    <x v="0"/>
    <x v="5"/>
    <n v="1010"/>
    <s v="10V1 Mel"/>
    <x v="1"/>
    <s v="Mall Paseo Costanera"/>
    <s v="Puerto Montt"/>
    <s v="Puerto Montt"/>
    <s v="Puerto Montt"/>
    <n v="10"/>
    <d v="1899-12-30T10:00:00"/>
    <d v="1899-12-30T10:44:00"/>
    <d v="1899-12-30T00:44:00"/>
    <s v="YA5388"/>
    <s v="NO"/>
    <m/>
    <m/>
  </r>
  <r>
    <n v="2154"/>
    <n v="4505"/>
    <x v="0"/>
    <x v="7"/>
    <x v="1"/>
    <x v="0"/>
    <x v="5"/>
    <n v="1010"/>
    <s v="10V1 Mel"/>
    <x v="1"/>
    <s v="Mall Paseo Costanera"/>
    <s v="Puerto Montt"/>
    <s v="Puerto Montt"/>
    <s v="Puerto Montt"/>
    <n v="10"/>
    <d v="1899-12-30T10:05:00"/>
    <d v="1899-12-30T10:44:00"/>
    <d v="1899-12-30T00:39:00"/>
    <s v="YW6437"/>
    <s v="SI"/>
    <n v="4505"/>
    <m/>
  </r>
  <r>
    <n v="2155"/>
    <n v="0"/>
    <x v="0"/>
    <x v="7"/>
    <x v="1"/>
    <x v="0"/>
    <x v="5"/>
    <n v="1010"/>
    <s v="10V1 Mel"/>
    <x v="1"/>
    <s v="Mall Paseo Costanera"/>
    <s v="Puerto Montt"/>
    <s v="Puerto Montt"/>
    <s v="Puerto Montt"/>
    <n v="10"/>
    <d v="1899-12-30T10:19:00"/>
    <d v="1899-12-30T10:55:00"/>
    <d v="1899-12-30T00:36:00"/>
    <s v="PZDB35"/>
    <s v="NO"/>
    <m/>
    <m/>
  </r>
  <r>
    <n v="2156"/>
    <n v="4506"/>
    <x v="0"/>
    <x v="7"/>
    <x v="1"/>
    <x v="0"/>
    <x v="5"/>
    <n v="1010"/>
    <s v="10V1 Mel"/>
    <x v="1"/>
    <s v="Mall Paseo Costanera"/>
    <s v="Puerto Montt"/>
    <s v="Puerto Montt"/>
    <s v="Puerto Montt"/>
    <n v="10"/>
    <d v="1899-12-30T10:27:00"/>
    <d v="1899-12-30T11:00:00"/>
    <d v="1899-12-30T00:33:00"/>
    <s v="YB6932"/>
    <s v="SI"/>
    <n v="4506"/>
    <m/>
  </r>
  <r>
    <n v="2157"/>
    <n v="4507"/>
    <x v="0"/>
    <x v="7"/>
    <x v="1"/>
    <x v="0"/>
    <x v="5"/>
    <n v="1010"/>
    <s v="10V1 Mel"/>
    <x v="1"/>
    <s v="Mall Paseo Costanera"/>
    <s v="Puerto Montt"/>
    <s v="Puerto Montt"/>
    <s v="Puerto Montt"/>
    <n v="10"/>
    <d v="1899-12-30T10:45:00"/>
    <d v="1899-12-30T11:20:00"/>
    <d v="1899-12-30T00:35:00"/>
    <s v="XV5861"/>
    <s v="SI"/>
    <n v="4507"/>
    <m/>
  </r>
  <r>
    <n v="2158"/>
    <n v="0"/>
    <x v="0"/>
    <x v="7"/>
    <x v="1"/>
    <x v="0"/>
    <x v="5"/>
    <n v="1010"/>
    <s v="10V1 Mel"/>
    <x v="1"/>
    <s v="Mall Paseo Costanera"/>
    <s v="Puerto Montt"/>
    <s v="Puerto Montt"/>
    <s v="Puerto Montt"/>
    <n v="10"/>
    <d v="1899-12-30T10:58:00"/>
    <d v="1899-12-30T11:34:00"/>
    <d v="1899-12-30T00:36:00"/>
    <s v="WT9882"/>
    <s v="NO"/>
    <m/>
    <m/>
  </r>
  <r>
    <n v="2159"/>
    <n v="0"/>
    <x v="0"/>
    <x v="7"/>
    <x v="1"/>
    <x v="0"/>
    <x v="5"/>
    <n v="1010"/>
    <s v="10V1 Mel"/>
    <x v="1"/>
    <s v="Mall Paseo Costanera"/>
    <s v="Puerto Montt"/>
    <s v="Puerto Montt"/>
    <s v="Puerto Montt"/>
    <n v="11"/>
    <d v="1899-12-30T11:10:00"/>
    <d v="1899-12-30T11:50:00"/>
    <d v="1899-12-30T00:40:00"/>
    <s v="KLJB56"/>
    <s v="NO"/>
    <m/>
    <m/>
  </r>
  <r>
    <n v="2160"/>
    <n v="4508"/>
    <x v="0"/>
    <x v="7"/>
    <x v="1"/>
    <x v="0"/>
    <x v="5"/>
    <n v="1010"/>
    <s v="10V1 Mel"/>
    <x v="1"/>
    <s v="Mall Paseo Costanera"/>
    <s v="Puerto Montt"/>
    <s v="Puerto Montt"/>
    <s v="Puerto Montt"/>
    <n v="11"/>
    <d v="1899-12-30T11:15:00"/>
    <d v="1899-12-30T11:54:00"/>
    <d v="1899-12-30T00:39:00"/>
    <s v="WH7244"/>
    <s v="SI"/>
    <n v="4508"/>
    <m/>
  </r>
  <r>
    <n v="2161"/>
    <n v="0"/>
    <x v="0"/>
    <x v="7"/>
    <x v="1"/>
    <x v="0"/>
    <x v="5"/>
    <n v="1010"/>
    <s v="10V1 Mel"/>
    <x v="1"/>
    <s v="Mall Paseo Costanera"/>
    <s v="Puerto Montt"/>
    <s v="Puerto Montt"/>
    <s v="Puerto Montt"/>
    <n v="11"/>
    <d v="1899-12-30T11:25:00"/>
    <d v="1899-12-30T12:05:00"/>
    <d v="1899-12-30T00:40:00"/>
    <s v="LCTG81"/>
    <s v="NO"/>
    <m/>
    <m/>
  </r>
  <r>
    <n v="2162"/>
    <n v="0"/>
    <x v="0"/>
    <x v="7"/>
    <x v="1"/>
    <x v="0"/>
    <x v="5"/>
    <n v="1010"/>
    <s v="10V1 Mel"/>
    <x v="1"/>
    <s v="Mall Paseo Costanera"/>
    <s v="Puerto Montt"/>
    <s v="Puerto Montt"/>
    <s v="Puerto Montt"/>
    <n v="11"/>
    <d v="1899-12-30T11:30:00"/>
    <d v="1899-12-30T12:10:00"/>
    <d v="1899-12-30T00:40:00"/>
    <s v="HKCZ72"/>
    <s v="NO"/>
    <m/>
    <m/>
  </r>
  <r>
    <n v="2163"/>
    <n v="4509"/>
    <x v="0"/>
    <x v="7"/>
    <x v="1"/>
    <x v="0"/>
    <x v="5"/>
    <n v="1010"/>
    <s v="10V1 Mel"/>
    <x v="1"/>
    <s v="Mall Paseo Costanera"/>
    <s v="Puerto Montt"/>
    <s v="Puerto Montt"/>
    <s v="Puerto Montt"/>
    <n v="11"/>
    <d v="1899-12-30T11:44:00"/>
    <d v="1899-12-30T12:25:00"/>
    <d v="1899-12-30T00:41:00"/>
    <s v="YA5388"/>
    <s v="SI"/>
    <n v="4509"/>
    <m/>
  </r>
  <r>
    <n v="2164"/>
    <n v="0"/>
    <x v="0"/>
    <x v="7"/>
    <x v="1"/>
    <x v="0"/>
    <x v="5"/>
    <n v="1010"/>
    <s v="10V1 Mel"/>
    <x v="1"/>
    <s v="Mall Paseo Costanera"/>
    <s v="Puerto Montt"/>
    <s v="Puerto Montt"/>
    <s v="Puerto Montt"/>
    <n v="12"/>
    <d v="1899-12-30T12:00:00"/>
    <d v="1899-12-30T12:47:00"/>
    <d v="1899-12-30T00:47:00"/>
    <s v="YS1059"/>
    <s v="NO"/>
    <m/>
    <m/>
  </r>
  <r>
    <n v="2165"/>
    <n v="4510"/>
    <x v="0"/>
    <x v="7"/>
    <x v="1"/>
    <x v="0"/>
    <x v="5"/>
    <n v="1010"/>
    <s v="10V1 Mel"/>
    <x v="1"/>
    <s v="Mall Paseo Costanera"/>
    <s v="Puerto Montt"/>
    <s v="Puerto Montt"/>
    <s v="Puerto Montt"/>
    <n v="12"/>
    <d v="1899-12-30T12:19:00"/>
    <d v="1899-12-30T13:08:00"/>
    <d v="1899-12-30T00:49:00"/>
    <s v="KJCY72"/>
    <s v="SI"/>
    <n v="4510"/>
    <m/>
  </r>
  <r>
    <n v="2166"/>
    <n v="0"/>
    <x v="0"/>
    <x v="7"/>
    <x v="1"/>
    <x v="0"/>
    <x v="5"/>
    <n v="1010"/>
    <s v="10V1 Mel"/>
    <x v="1"/>
    <s v="Mall Paseo Costanera"/>
    <s v="Puerto Montt"/>
    <s v="Puerto Montt"/>
    <s v="Puerto Montt"/>
    <n v="12"/>
    <d v="1899-12-30T12:20:00"/>
    <d v="1899-12-30T13:07:00"/>
    <d v="1899-12-30T00:47:00"/>
    <s v="YW6437"/>
    <s v="NO"/>
    <m/>
    <m/>
  </r>
  <r>
    <n v="2167"/>
    <n v="0"/>
    <x v="0"/>
    <x v="7"/>
    <x v="1"/>
    <x v="0"/>
    <x v="5"/>
    <n v="1010"/>
    <s v="10V1 Mel"/>
    <x v="1"/>
    <s v="Mall Paseo Costanera"/>
    <s v="Puerto Montt"/>
    <s v="Puerto Montt"/>
    <s v="Puerto Montt"/>
    <n v="12"/>
    <d v="1899-12-30T12:30:00"/>
    <d v="1899-12-30T13:17:00"/>
    <d v="1899-12-30T00:47:00"/>
    <s v="FBWV64"/>
    <s v="NO"/>
    <m/>
    <m/>
  </r>
  <r>
    <n v="2168"/>
    <n v="4511"/>
    <x v="0"/>
    <x v="7"/>
    <x v="1"/>
    <x v="0"/>
    <x v="5"/>
    <n v="1010"/>
    <s v="10V1 Mel"/>
    <x v="1"/>
    <s v="Mall Paseo Costanera"/>
    <s v="Puerto Montt"/>
    <s v="Puerto Montt"/>
    <s v="Puerto Montt"/>
    <n v="12"/>
    <d v="1899-12-30T12:37:00"/>
    <d v="1899-12-30T13:22:00"/>
    <d v="1899-12-30T00:45:00"/>
    <s v="XV5861"/>
    <s v="SI"/>
    <n v="4511"/>
    <m/>
  </r>
  <r>
    <n v="2169"/>
    <n v="0"/>
    <x v="0"/>
    <x v="7"/>
    <x v="1"/>
    <x v="0"/>
    <x v="5"/>
    <n v="1010"/>
    <s v="10V1 Mel"/>
    <x v="1"/>
    <s v="Mall Paseo Costanera"/>
    <s v="Puerto Montt"/>
    <s v="Puerto Montt"/>
    <s v="Puerto Montt"/>
    <n v="12"/>
    <d v="1899-12-30T12:52:00"/>
    <d v="1899-12-30T13:39:00"/>
    <d v="1899-12-30T00:47:00"/>
    <s v="YB6932"/>
    <s v="NO"/>
    <m/>
    <m/>
  </r>
  <r>
    <n v="2170"/>
    <n v="4512"/>
    <x v="0"/>
    <x v="7"/>
    <x v="1"/>
    <x v="0"/>
    <x v="5"/>
    <n v="1010"/>
    <s v="10V1 Mel"/>
    <x v="1"/>
    <s v="Mall Paseo Costanera"/>
    <s v="Puerto Montt"/>
    <s v="Puerto Montt"/>
    <s v="Puerto Montt"/>
    <n v="13"/>
    <d v="1899-12-30T13:19:00"/>
    <d v="1899-12-30T13:57:00"/>
    <d v="1899-12-30T00:38:00"/>
    <s v="WT9882"/>
    <s v="SI"/>
    <n v="4512"/>
    <m/>
  </r>
  <r>
    <n v="2171"/>
    <n v="0"/>
    <x v="0"/>
    <x v="7"/>
    <x v="1"/>
    <x v="0"/>
    <x v="5"/>
    <n v="1010"/>
    <s v="10V1 Mel"/>
    <x v="1"/>
    <s v="Mall Paseo Costanera"/>
    <s v="Puerto Montt"/>
    <s v="Puerto Montt"/>
    <s v="Puerto Montt"/>
    <n v="13"/>
    <d v="1899-12-30T13:12:00"/>
    <d v="1899-12-30T13:52:00"/>
    <d v="1899-12-30T00:40:00"/>
    <s v="LCTG81"/>
    <s v="NO"/>
    <m/>
    <m/>
  </r>
  <r>
    <n v="2172"/>
    <n v="0"/>
    <x v="0"/>
    <x v="7"/>
    <x v="1"/>
    <x v="0"/>
    <x v="5"/>
    <n v="1010"/>
    <s v="10V1 Mel"/>
    <x v="1"/>
    <s v="Mall Paseo Costanera"/>
    <s v="Puerto Montt"/>
    <s v="Puerto Montt"/>
    <s v="Puerto Montt"/>
    <n v="13"/>
    <d v="1899-12-30T13:32:00"/>
    <d v="1899-12-30T14:12:00"/>
    <d v="1899-12-30T00:40:00"/>
    <s v="FXRL69"/>
    <s v="NO"/>
    <m/>
    <m/>
  </r>
  <r>
    <n v="2173"/>
    <n v="4513"/>
    <x v="0"/>
    <x v="7"/>
    <x v="1"/>
    <x v="0"/>
    <x v="5"/>
    <n v="1010"/>
    <s v="10V1 Mel"/>
    <x v="1"/>
    <s v="Mall Paseo Costanera"/>
    <s v="Puerto Montt"/>
    <s v="Puerto Montt"/>
    <s v="Puerto Montt"/>
    <n v="13"/>
    <d v="1899-12-30T13:40:00"/>
    <d v="1899-12-30T14:22:00"/>
    <d v="1899-12-30T00:42:00"/>
    <s v="HKCZ72"/>
    <s v="SI"/>
    <n v="4513"/>
    <m/>
  </r>
  <r>
    <n v="2174"/>
    <n v="0"/>
    <x v="0"/>
    <x v="7"/>
    <x v="1"/>
    <x v="0"/>
    <x v="5"/>
    <n v="1010"/>
    <s v="10V1 Mel"/>
    <x v="1"/>
    <s v="Mall Paseo Costanera"/>
    <s v="Puerto Montt"/>
    <s v="Puerto Montt"/>
    <s v="Puerto Montt"/>
    <n v="13"/>
    <d v="1899-12-30T13:47:00"/>
    <d v="1899-12-30T14:27:00"/>
    <d v="1899-12-30T00:40:00"/>
    <s v="YA5388"/>
    <s v="NO"/>
    <m/>
    <m/>
  </r>
  <r>
    <n v="2175"/>
    <n v="4514"/>
    <x v="0"/>
    <x v="7"/>
    <x v="1"/>
    <x v="0"/>
    <x v="5"/>
    <n v="1010"/>
    <s v="10V1 Mel"/>
    <x v="1"/>
    <s v="Mall Paseo Costanera"/>
    <s v="Puerto Montt"/>
    <s v="Puerto Montt"/>
    <s v="Puerto Montt"/>
    <n v="14"/>
    <d v="1899-12-30T14:10:00"/>
    <d v="1899-12-30T14:52:00"/>
    <d v="1899-12-30T00:42:00"/>
    <s v="YG4966"/>
    <s v="SI"/>
    <n v="4514"/>
    <m/>
  </r>
  <r>
    <n v="2176"/>
    <n v="0"/>
    <x v="0"/>
    <x v="7"/>
    <x v="1"/>
    <x v="0"/>
    <x v="5"/>
    <n v="1010"/>
    <s v="10V1 Mel"/>
    <x v="1"/>
    <s v="Mall Paseo Costanera"/>
    <s v="Puerto Montt"/>
    <s v="Puerto Montt"/>
    <s v="Puerto Montt"/>
    <n v="14"/>
    <d v="1899-12-30T14:05:00"/>
    <d v="1899-12-30T14:54:00"/>
    <d v="1899-12-30T00:49:00"/>
    <s v="WH7244"/>
    <s v="NO"/>
    <m/>
    <m/>
  </r>
  <r>
    <n v="2177"/>
    <n v="4515"/>
    <x v="0"/>
    <x v="7"/>
    <x v="1"/>
    <x v="0"/>
    <x v="5"/>
    <n v="1010"/>
    <s v="10V1 Mel"/>
    <x v="1"/>
    <s v="Mall Paseo Costanera"/>
    <s v="Puerto Montt"/>
    <s v="Puerto Montt"/>
    <s v="Puerto Montt"/>
    <n v="14"/>
    <d v="1899-12-30T14:02:00"/>
    <d v="1899-12-30T14:58:00"/>
    <d v="1899-12-30T00:56:00"/>
    <s v="YW6437"/>
    <s v="SI"/>
    <n v="4515"/>
    <m/>
  </r>
  <r>
    <n v="2178"/>
    <n v="0"/>
    <x v="0"/>
    <x v="7"/>
    <x v="1"/>
    <x v="0"/>
    <x v="5"/>
    <n v="1010"/>
    <s v="10V1 Mel"/>
    <x v="1"/>
    <s v="Mall Paseo Costanera"/>
    <s v="Puerto Montt"/>
    <s v="Puerto Montt"/>
    <s v="Puerto Montt"/>
    <n v="14"/>
    <d v="1899-12-30T14:59:00"/>
    <d v="1899-12-30T15:48:00"/>
    <d v="1899-12-30T00:49:00"/>
    <s v="YB6932"/>
    <s v="NO"/>
    <m/>
    <m/>
  </r>
  <r>
    <n v="2179"/>
    <n v="4516"/>
    <x v="0"/>
    <x v="7"/>
    <x v="1"/>
    <x v="0"/>
    <x v="5"/>
    <n v="1010"/>
    <s v="10V1 Mel"/>
    <x v="1"/>
    <s v="Mall Paseo Costanera"/>
    <s v="Puerto Montt"/>
    <s v="Puerto Montt"/>
    <s v="Puerto Montt"/>
    <n v="15"/>
    <d v="1899-12-30T15:00:00"/>
    <d v="1899-12-30T15:38:00"/>
    <d v="1899-12-30T00:38:00"/>
    <s v="YS1059"/>
    <s v="SI"/>
    <n v="4516"/>
    <m/>
  </r>
  <r>
    <n v="2180"/>
    <n v="0"/>
    <x v="0"/>
    <x v="7"/>
    <x v="1"/>
    <x v="0"/>
    <x v="5"/>
    <n v="1010"/>
    <s v="10V1 Mel"/>
    <x v="1"/>
    <s v="Mall Paseo Costanera"/>
    <s v="Puerto Montt"/>
    <s v="Puerto Montt"/>
    <s v="Puerto Montt"/>
    <n v="15"/>
    <d v="1899-12-30T15:09:00"/>
    <d v="1899-12-30T15:51:00"/>
    <d v="1899-12-30T00:42:00"/>
    <s v="KLJK66"/>
    <s v="NO"/>
    <m/>
    <m/>
  </r>
  <r>
    <n v="2181"/>
    <n v="4517"/>
    <x v="0"/>
    <x v="7"/>
    <x v="1"/>
    <x v="0"/>
    <x v="5"/>
    <n v="1010"/>
    <s v="10V1 Mel"/>
    <x v="1"/>
    <s v="Mall Paseo Costanera"/>
    <s v="Puerto Montt"/>
    <s v="Puerto Montt"/>
    <s v="Puerto Montt"/>
    <n v="15"/>
    <d v="1899-12-30T15:10:00"/>
    <d v="1899-12-30T16:01:00"/>
    <d v="1899-12-30T00:51:00"/>
    <s v="FXRL69"/>
    <s v="SI"/>
    <n v="4517"/>
    <m/>
  </r>
  <r>
    <n v="2182"/>
    <n v="0"/>
    <x v="0"/>
    <x v="7"/>
    <x v="1"/>
    <x v="0"/>
    <x v="5"/>
    <n v="1010"/>
    <s v="10V1 Mel"/>
    <x v="1"/>
    <s v="Mall Paseo Costanera"/>
    <s v="Puerto Montt"/>
    <s v="Puerto Montt"/>
    <s v="Puerto Montt"/>
    <n v="15"/>
    <d v="1899-12-30T15:30:00"/>
    <d v="1899-12-30T16:12:00"/>
    <d v="1899-12-30T00:42:00"/>
    <s v="HKCZ72"/>
    <s v="NO"/>
    <m/>
    <m/>
  </r>
  <r>
    <n v="2183"/>
    <n v="0"/>
    <x v="0"/>
    <x v="7"/>
    <x v="1"/>
    <x v="0"/>
    <x v="5"/>
    <n v="1010"/>
    <s v="10V1 Mel"/>
    <x v="1"/>
    <s v="Mall Paseo Costanera"/>
    <s v="Puerto Montt"/>
    <s v="Puerto Montt"/>
    <s v="Puerto Montt"/>
    <n v="15"/>
    <d v="1899-12-30T15:43:00"/>
    <d v="1899-12-30T16:25:00"/>
    <d v="1899-12-30T00:42:00"/>
    <s v="KLJB56"/>
    <s v="NO"/>
    <m/>
    <m/>
  </r>
  <r>
    <n v="2184"/>
    <n v="4518"/>
    <x v="0"/>
    <x v="7"/>
    <x v="1"/>
    <x v="0"/>
    <x v="5"/>
    <n v="1010"/>
    <s v="10V1 Mel"/>
    <x v="1"/>
    <s v="Mall Paseo Costanera"/>
    <s v="Puerto Montt"/>
    <s v="Puerto Montt"/>
    <s v="Puerto Montt"/>
    <n v="15"/>
    <d v="1899-12-30T15:40:00"/>
    <d v="1899-12-30T16:17:00"/>
    <d v="1899-12-30T00:37:00"/>
    <s v="PYST61"/>
    <s v="SI"/>
    <n v="4518"/>
    <m/>
  </r>
  <r>
    <n v="2185"/>
    <n v="4519"/>
    <x v="0"/>
    <x v="7"/>
    <x v="1"/>
    <x v="0"/>
    <x v="5"/>
    <n v="1010"/>
    <s v="10V1 Mel"/>
    <x v="1"/>
    <s v="Mall Paseo Costanera"/>
    <s v="Puerto Montt"/>
    <s v="Puerto Montt"/>
    <s v="Puerto Montt"/>
    <n v="16"/>
    <d v="1899-12-30T16:09:00"/>
    <d v="1899-12-30T16:37:00"/>
    <d v="1899-12-30T00:28:00"/>
    <s v="FBWV64"/>
    <s v="SI"/>
    <n v="4519"/>
    <m/>
  </r>
  <r>
    <n v="2186"/>
    <n v="0"/>
    <x v="0"/>
    <x v="7"/>
    <x v="1"/>
    <x v="0"/>
    <x v="5"/>
    <n v="1010"/>
    <s v="10V1 Mel"/>
    <x v="1"/>
    <s v="Mall Paseo Costanera"/>
    <s v="Puerto Montt"/>
    <s v="Puerto Montt"/>
    <s v="Puerto Montt"/>
    <n v="16"/>
    <d v="1899-12-30T16:18:00"/>
    <d v="1899-12-30T17:03:00"/>
    <d v="1899-12-30T00:45:00"/>
    <s v="KJCY72"/>
    <s v="NO"/>
    <m/>
    <m/>
  </r>
  <r>
    <n v="2187"/>
    <n v="0"/>
    <x v="0"/>
    <x v="7"/>
    <x v="1"/>
    <x v="0"/>
    <x v="5"/>
    <n v="1010"/>
    <s v="10V1 Mel"/>
    <x v="1"/>
    <s v="Mall Paseo Costanera"/>
    <s v="Puerto Montt"/>
    <s v="Puerto Montt"/>
    <s v="Puerto Montt"/>
    <n v="16"/>
    <d v="1899-12-30T16:29:00"/>
    <d v="1899-12-30T17:14:00"/>
    <d v="1899-12-30T00:45:00"/>
    <s v="XV5861"/>
    <s v="NO"/>
    <m/>
    <m/>
  </r>
  <r>
    <n v="2188"/>
    <n v="4520"/>
    <x v="0"/>
    <x v="7"/>
    <x v="1"/>
    <x v="0"/>
    <x v="5"/>
    <n v="1010"/>
    <s v="10V1 Mel"/>
    <x v="1"/>
    <s v="Mall Paseo Costanera"/>
    <s v="Puerto Montt"/>
    <s v="Puerto Montt"/>
    <s v="Puerto Montt"/>
    <n v="16"/>
    <d v="1899-12-30T16:36:00"/>
    <d v="1899-12-30T17:45:00"/>
    <d v="1899-12-30T01:09:00"/>
    <s v="YS1059"/>
    <s v="SI"/>
    <n v="4520"/>
    <m/>
  </r>
  <r>
    <n v="2189"/>
    <n v="0"/>
    <x v="0"/>
    <x v="7"/>
    <x v="1"/>
    <x v="0"/>
    <x v="5"/>
    <n v="1010"/>
    <s v="10V1 Mel"/>
    <x v="1"/>
    <s v="Mall Paseo Costanera"/>
    <s v="Puerto Montt"/>
    <s v="Puerto Montt"/>
    <s v="Puerto Montt"/>
    <n v="16"/>
    <d v="1899-12-30T16:50:00"/>
    <d v="1899-12-30T17:35:00"/>
    <d v="1899-12-30T00:45:00"/>
    <s v="KLJK66"/>
    <s v="NO"/>
    <m/>
    <m/>
  </r>
  <r>
    <n v="2190"/>
    <n v="0"/>
    <x v="0"/>
    <x v="7"/>
    <x v="1"/>
    <x v="0"/>
    <x v="5"/>
    <n v="1010"/>
    <s v="10V1 Mel"/>
    <x v="1"/>
    <s v="Mall Paseo Costanera"/>
    <s v="Puerto Montt"/>
    <s v="Puerto Montt"/>
    <s v="Puerto Montt"/>
    <n v="16"/>
    <d v="1899-12-30T16:59:00"/>
    <d v="1899-12-30T17:44:00"/>
    <d v="1899-12-30T00:45:00"/>
    <s v="HKCZ72"/>
    <s v="NO"/>
    <m/>
    <m/>
  </r>
  <r>
    <n v="2191"/>
    <n v="4521"/>
    <x v="0"/>
    <x v="7"/>
    <x v="1"/>
    <x v="0"/>
    <x v="5"/>
    <n v="1010"/>
    <s v="10V1 Mel"/>
    <x v="1"/>
    <s v="Mall Paseo Costanera"/>
    <s v="Puerto Montt"/>
    <s v="Puerto Montt"/>
    <s v="Puerto Montt"/>
    <n v="17"/>
    <d v="1899-12-30T17:24:00"/>
    <d v="1899-12-30T17:54:00"/>
    <d v="1899-12-30T00:30:00"/>
    <s v="WH7244"/>
    <s v="SI"/>
    <n v="4521"/>
    <m/>
  </r>
  <r>
    <n v="2192"/>
    <n v="4522"/>
    <x v="0"/>
    <x v="7"/>
    <x v="1"/>
    <x v="0"/>
    <x v="5"/>
    <n v="1010"/>
    <s v="10V1 Mel"/>
    <x v="1"/>
    <s v="Mall Paseo Costanera"/>
    <s v="Puerto Montt"/>
    <s v="Puerto Montt"/>
    <s v="Puerto Montt"/>
    <n v="18"/>
    <d v="1899-12-30T18:20:00"/>
    <d v="1899-12-30T19:11:00"/>
    <d v="1899-12-30T00:51:00"/>
    <s v="FBWV64"/>
    <s v="SI"/>
    <n v="4522"/>
    <m/>
  </r>
  <r>
    <n v="2193"/>
    <n v="0"/>
    <x v="0"/>
    <x v="7"/>
    <x v="1"/>
    <x v="0"/>
    <x v="5"/>
    <n v="1010"/>
    <s v="10V1 Mel"/>
    <x v="1"/>
    <s v="Mall Paseo Costanera"/>
    <s v="Puerto Montt"/>
    <s v="Puerto Montt"/>
    <s v="Puerto Montt"/>
    <n v="18"/>
    <d v="1899-12-30T18:25:00"/>
    <d v="1899-12-30T19:11:00"/>
    <d v="1899-12-30T00:46:00"/>
    <s v="XV5861"/>
    <s v="NO"/>
    <m/>
    <m/>
  </r>
  <r>
    <n v="2194"/>
    <n v="4523"/>
    <x v="0"/>
    <x v="7"/>
    <x v="1"/>
    <x v="0"/>
    <x v="5"/>
    <n v="1010"/>
    <s v="10V1 Mel"/>
    <x v="1"/>
    <s v="Mall Paseo Costanera"/>
    <s v="Puerto Montt"/>
    <s v="Puerto Montt"/>
    <s v="Puerto Montt"/>
    <n v="18"/>
    <d v="1899-12-30T18:31:00"/>
    <d v="1899-12-30T19:10:00"/>
    <d v="1899-12-30T00:39:00"/>
    <s v="WR7733"/>
    <s v="SI"/>
    <n v="4523"/>
    <m/>
  </r>
  <r>
    <n v="2195"/>
    <n v="4524"/>
    <x v="0"/>
    <x v="7"/>
    <x v="1"/>
    <x v="0"/>
    <x v="5"/>
    <n v="1010"/>
    <s v="10V1 Mel"/>
    <x v="1"/>
    <s v="Mall Paseo Costanera"/>
    <s v="Puerto Montt"/>
    <s v="Puerto Montt"/>
    <s v="Puerto Montt"/>
    <n v="19"/>
    <d v="1899-12-30T19:00:00"/>
    <d v="1899-12-30T19:42:00"/>
    <d v="1899-12-30T00:42:00"/>
    <s v="KJCY72"/>
    <s v="SI"/>
    <n v="4524"/>
    <m/>
  </r>
  <r>
    <n v="2196"/>
    <n v="0"/>
    <x v="0"/>
    <x v="7"/>
    <x v="1"/>
    <x v="0"/>
    <x v="5"/>
    <n v="1010"/>
    <s v="10V1 Mel"/>
    <x v="1"/>
    <s v="Mall Paseo Costanera"/>
    <s v="Puerto Montt"/>
    <s v="Puerto Montt"/>
    <s v="Puerto Montt"/>
    <n v="19"/>
    <d v="1899-12-30T19:13:00"/>
    <d v="1899-12-30T19:59:00"/>
    <d v="1899-12-30T00:46:00"/>
    <s v="YS1059"/>
    <s v="NO"/>
    <m/>
    <m/>
  </r>
  <r>
    <n v="2197"/>
    <n v="4525"/>
    <x v="0"/>
    <x v="7"/>
    <x v="1"/>
    <x v="0"/>
    <x v="5"/>
    <n v="1010"/>
    <s v="10V1 Mel"/>
    <x v="1"/>
    <s v="Mall Paseo Costanera"/>
    <s v="Puerto Montt"/>
    <s v="Puerto Montt"/>
    <s v="Puerto Montt"/>
    <n v="19"/>
    <d v="1899-12-30T19:47:00"/>
    <d v="1899-12-30T20:37:00"/>
    <d v="1899-12-30T00:50:00"/>
    <s v="KLJK66"/>
    <s v="SI"/>
    <n v="4525"/>
    <m/>
  </r>
  <r>
    <n v="2198"/>
    <n v="0"/>
    <x v="0"/>
    <x v="8"/>
    <x v="2"/>
    <x v="0"/>
    <x v="4"/>
    <n v="1014"/>
    <s v="12T"/>
    <x v="0"/>
    <s v="Tepual"/>
    <s v="Puerto Montt"/>
    <s v="Centro"/>
    <s v="Puerto Montt"/>
    <n v="9"/>
    <d v="1899-12-30T09:00:00"/>
    <d v="1899-12-30T10:00:00"/>
    <d v="1899-12-30T01:00:00"/>
    <s v="HGWL79"/>
    <s v="NO"/>
    <m/>
    <m/>
  </r>
  <r>
    <n v="2199"/>
    <n v="3531"/>
    <x v="0"/>
    <x v="8"/>
    <x v="2"/>
    <x v="0"/>
    <x v="4"/>
    <n v="1014"/>
    <s v="12T"/>
    <x v="0"/>
    <s v="Tepual"/>
    <s v="Puerto Montt"/>
    <s v="Centro"/>
    <s v="Puerto Montt"/>
    <n v="9"/>
    <d v="1899-12-30T09:13:00"/>
    <d v="1899-12-30T10:25:00"/>
    <d v="1899-12-30T01:12:00"/>
    <s v="ZH6404"/>
    <s v="SI"/>
    <n v="3531"/>
    <m/>
  </r>
  <r>
    <n v="2200"/>
    <n v="0"/>
    <x v="0"/>
    <x v="8"/>
    <x v="2"/>
    <x v="0"/>
    <x v="4"/>
    <n v="1014"/>
    <s v="12T"/>
    <x v="0"/>
    <s v="Tepual"/>
    <s v="Puerto Montt"/>
    <s v="Centro"/>
    <s v="Puerto Montt"/>
    <n v="9"/>
    <d v="1899-12-30T09:20:00"/>
    <d v="1899-12-30T10:12:00"/>
    <d v="1899-12-30T00:52:00"/>
    <s v="ZU5762"/>
    <s v="NO"/>
    <m/>
    <m/>
  </r>
  <r>
    <n v="2201"/>
    <n v="0"/>
    <x v="0"/>
    <x v="8"/>
    <x v="2"/>
    <x v="0"/>
    <x v="4"/>
    <n v="1014"/>
    <s v="12T"/>
    <x v="0"/>
    <s v="Tepual"/>
    <s v="Puerto Montt"/>
    <s v="Centro"/>
    <s v="Puerto Montt"/>
    <n v="9"/>
    <d v="1899-12-30T09:33:00"/>
    <d v="1899-12-30T10:25:00"/>
    <d v="1899-12-30T00:52:00"/>
    <s v="RBFH88"/>
    <s v="NO"/>
    <m/>
    <m/>
  </r>
  <r>
    <n v="2202"/>
    <n v="3532"/>
    <x v="0"/>
    <x v="8"/>
    <x v="2"/>
    <x v="0"/>
    <x v="4"/>
    <n v="1014"/>
    <s v="12T"/>
    <x v="0"/>
    <s v="Tepual"/>
    <s v="Puerto Montt"/>
    <s v="Centro"/>
    <s v="Puerto Montt"/>
    <n v="9"/>
    <d v="1899-12-30T09:40:00"/>
    <d v="1899-12-30T10:26:00"/>
    <d v="1899-12-30T00:46:00"/>
    <s v="HGWL79"/>
    <s v="SI"/>
    <n v="3532"/>
    <m/>
  </r>
  <r>
    <n v="2203"/>
    <n v="0"/>
    <x v="0"/>
    <x v="8"/>
    <x v="2"/>
    <x v="0"/>
    <x v="4"/>
    <n v="1014"/>
    <s v="12T"/>
    <x v="0"/>
    <s v="Tepual"/>
    <s v="Puerto Montt"/>
    <s v="Centro"/>
    <s v="Puerto Montt"/>
    <n v="9"/>
    <d v="1899-12-30T09:52:00"/>
    <d v="1899-12-30T10:44:00"/>
    <d v="1899-12-30T00:52:00"/>
    <s v="BRTG79"/>
    <s v="NO"/>
    <m/>
    <m/>
  </r>
  <r>
    <n v="2204"/>
    <n v="0"/>
    <x v="0"/>
    <x v="8"/>
    <x v="2"/>
    <x v="0"/>
    <x v="4"/>
    <n v="1014"/>
    <s v="12T"/>
    <x v="0"/>
    <s v="Tepual"/>
    <s v="Puerto Montt"/>
    <s v="Centro"/>
    <s v="Puerto Montt"/>
    <n v="10"/>
    <d v="1899-12-30T10:00:00"/>
    <d v="1899-12-30T10:52:00"/>
    <d v="1899-12-30T00:52:00"/>
    <s v="XE9415"/>
    <s v="NO"/>
    <m/>
    <m/>
  </r>
  <r>
    <n v="2205"/>
    <n v="3533"/>
    <x v="0"/>
    <x v="8"/>
    <x v="2"/>
    <x v="0"/>
    <x v="4"/>
    <n v="1014"/>
    <s v="12T"/>
    <x v="0"/>
    <s v="Tepual"/>
    <s v="Puerto Montt"/>
    <s v="Centro"/>
    <s v="Puerto Montt"/>
    <n v="10"/>
    <d v="1899-12-30T10:11:00"/>
    <d v="1899-12-30T11:22:00"/>
    <d v="1899-12-30T01:11:00"/>
    <s v="WT9894"/>
    <s v="SI"/>
    <n v="3533"/>
    <m/>
  </r>
  <r>
    <n v="2206"/>
    <n v="0"/>
    <x v="0"/>
    <x v="8"/>
    <x v="2"/>
    <x v="0"/>
    <x v="4"/>
    <n v="1014"/>
    <s v="12T"/>
    <x v="0"/>
    <s v="Tepual"/>
    <s v="Puerto Montt"/>
    <s v="Centro"/>
    <s v="Puerto Montt"/>
    <n v="10"/>
    <d v="1899-12-30T10:23:00"/>
    <d v="1899-12-30T11:15:00"/>
    <d v="1899-12-30T00:52:00"/>
    <s v="FRWB64"/>
    <s v="NO"/>
    <m/>
    <m/>
  </r>
  <r>
    <n v="2208"/>
    <n v="0"/>
    <x v="0"/>
    <x v="8"/>
    <x v="2"/>
    <x v="0"/>
    <x v="4"/>
    <n v="1014"/>
    <s v="12T"/>
    <x v="0"/>
    <s v="Tepual"/>
    <s v="Puerto Montt"/>
    <s v="Centro"/>
    <s v="Puerto Montt"/>
    <n v="10"/>
    <d v="1899-12-30T10:52:00"/>
    <d v="1899-12-30T11:44:00"/>
    <d v="1899-12-30T00:52:00"/>
    <s v="ZU5762"/>
    <s v="NO"/>
    <m/>
    <m/>
  </r>
  <r>
    <n v="2209"/>
    <n v="3535"/>
    <x v="0"/>
    <x v="8"/>
    <x v="2"/>
    <x v="0"/>
    <x v="4"/>
    <n v="1014"/>
    <s v="12T"/>
    <x v="0"/>
    <s v="Tepual"/>
    <s v="Puerto Montt"/>
    <s v="Centro"/>
    <s v="Puerto Montt"/>
    <n v="14"/>
    <d v="1899-12-30T14:15:00"/>
    <d v="1899-12-30T14:55:00"/>
    <d v="1899-12-30T00:40:00"/>
    <s v="KLJZ64"/>
    <s v="SI"/>
    <n v="3535"/>
    <m/>
  </r>
  <r>
    <n v="2210"/>
    <n v="0"/>
    <x v="0"/>
    <x v="8"/>
    <x v="2"/>
    <x v="0"/>
    <x v="4"/>
    <n v="1014"/>
    <s v="12T"/>
    <x v="0"/>
    <s v="Tepual"/>
    <s v="Puerto Montt"/>
    <s v="Centro"/>
    <s v="Puerto Montt"/>
    <n v="11"/>
    <d v="1899-12-30T11:25:00"/>
    <d v="1899-12-30T12:17:00"/>
    <d v="1899-12-30T00:52:00"/>
    <s v="HGWL79"/>
    <s v="NO"/>
    <m/>
    <m/>
  </r>
  <r>
    <n v="2211"/>
    <n v="3536"/>
    <x v="0"/>
    <x v="8"/>
    <x v="2"/>
    <x v="0"/>
    <x v="4"/>
    <n v="1014"/>
    <s v="12T"/>
    <x v="0"/>
    <s v="Tepual"/>
    <s v="Puerto Montt"/>
    <s v="Centro"/>
    <s v="Puerto Montt"/>
    <n v="11"/>
    <d v="1899-12-30T11:39:00"/>
    <d v="1899-12-30T12:21:00"/>
    <d v="1899-12-30T00:42:00"/>
    <s v="XE9415"/>
    <s v="SI"/>
    <n v="3536"/>
    <m/>
  </r>
  <r>
    <n v="2212"/>
    <n v="0"/>
    <x v="0"/>
    <x v="8"/>
    <x v="2"/>
    <x v="0"/>
    <x v="4"/>
    <n v="1014"/>
    <s v="12T"/>
    <x v="0"/>
    <s v="Tepual"/>
    <s v="Puerto Montt"/>
    <s v="Centro"/>
    <s v="Puerto Montt"/>
    <n v="11"/>
    <d v="1899-12-30T11:53:00"/>
    <d v="1899-12-30T12:45:00"/>
    <d v="1899-12-30T00:52:00"/>
    <s v="BRTG79"/>
    <s v="NO"/>
    <m/>
    <m/>
  </r>
  <r>
    <n v="2213"/>
    <n v="0"/>
    <x v="0"/>
    <x v="8"/>
    <x v="2"/>
    <x v="0"/>
    <x v="4"/>
    <n v="1014"/>
    <s v="12T"/>
    <x v="0"/>
    <s v="Tepual"/>
    <s v="Puerto Montt"/>
    <s v="Centro"/>
    <s v="Puerto Montt"/>
    <n v="11"/>
    <d v="1899-12-30T11:59:00"/>
    <d v="1899-12-30T12:51:00"/>
    <d v="1899-12-30T00:52:00"/>
    <s v="WT9894"/>
    <s v="NO"/>
    <m/>
    <m/>
  </r>
  <r>
    <n v="2214"/>
    <n v="3537"/>
    <x v="0"/>
    <x v="8"/>
    <x v="2"/>
    <x v="0"/>
    <x v="4"/>
    <n v="1014"/>
    <s v="12T"/>
    <x v="0"/>
    <s v="Tepual"/>
    <s v="Puerto Montt"/>
    <s v="Centro"/>
    <s v="Puerto Montt"/>
    <n v="13"/>
    <d v="1899-12-30T13:20:00"/>
    <d v="1899-12-30T14:20:00"/>
    <d v="1899-12-30T01:00:00"/>
    <s v="FRWB64"/>
    <s v="SI"/>
    <n v="3537"/>
    <m/>
  </r>
  <r>
    <n v="2215"/>
    <n v="3538"/>
    <x v="0"/>
    <x v="8"/>
    <x v="2"/>
    <x v="0"/>
    <x v="4"/>
    <n v="1014"/>
    <s v="12T"/>
    <x v="0"/>
    <s v="Tepual"/>
    <s v="Puerto Montt"/>
    <s v="Centro"/>
    <s v="Puerto Montt"/>
    <n v="12"/>
    <d v="1899-12-30T12:47:00"/>
    <d v="1899-12-30T13:31:00"/>
    <d v="1899-12-30T00:44:00"/>
    <s v="RBFH88"/>
    <s v="SI"/>
    <n v="3538"/>
    <m/>
  </r>
  <r>
    <n v="2216"/>
    <n v="0"/>
    <x v="0"/>
    <x v="8"/>
    <x v="2"/>
    <x v="0"/>
    <x v="4"/>
    <n v="1014"/>
    <s v="12T"/>
    <x v="0"/>
    <s v="Tepual"/>
    <s v="Puerto Montt"/>
    <s v="Centro"/>
    <s v="Puerto Montt"/>
    <n v="12"/>
    <d v="1899-12-30T12:55:00"/>
    <d v="1899-12-30T13:47:00"/>
    <d v="1899-12-30T00:52:00"/>
    <s v="KLJZ64"/>
    <s v="NO"/>
    <m/>
    <m/>
  </r>
  <r>
    <n v="2217"/>
    <n v="3539"/>
    <x v="0"/>
    <x v="8"/>
    <x v="2"/>
    <x v="0"/>
    <x v="4"/>
    <n v="1014"/>
    <s v="12T"/>
    <x v="0"/>
    <s v="Tepual"/>
    <s v="Puerto Montt"/>
    <s v="Centro"/>
    <s v="Puerto Montt"/>
    <n v="13"/>
    <d v="1899-12-30T13:12:00"/>
    <d v="1899-12-30T14:04:00"/>
    <d v="1899-12-30T00:52:00"/>
    <s v="HGWL79"/>
    <s v="SI"/>
    <n v="3539"/>
    <m/>
  </r>
  <r>
    <n v="2218"/>
    <n v="0"/>
    <x v="0"/>
    <x v="8"/>
    <x v="2"/>
    <x v="0"/>
    <x v="4"/>
    <n v="1014"/>
    <s v="12T"/>
    <x v="0"/>
    <s v="Tepual"/>
    <s v="Puerto Montt"/>
    <s v="Centro"/>
    <s v="Puerto Montt"/>
    <n v="13"/>
    <d v="1899-12-30T13:30:00"/>
    <d v="1899-12-30T14:22:00"/>
    <d v="1899-12-30T00:52:00"/>
    <s v="BRTG79"/>
    <s v="NO"/>
    <m/>
    <m/>
  </r>
  <r>
    <n v="2219"/>
    <n v="3540"/>
    <x v="0"/>
    <x v="8"/>
    <x v="2"/>
    <x v="0"/>
    <x v="4"/>
    <n v="1014"/>
    <s v="12T"/>
    <x v="0"/>
    <s v="Tepual"/>
    <s v="Puerto Montt"/>
    <s v="Centro"/>
    <s v="Puerto Montt"/>
    <n v="13"/>
    <d v="1899-12-30T13:43:00"/>
    <d v="1899-12-30T14:32:00"/>
    <d v="1899-12-30T00:49:00"/>
    <s v="XE9415"/>
    <s v="SI"/>
    <n v="3540"/>
    <m/>
  </r>
  <r>
    <n v="2220"/>
    <n v="0"/>
    <x v="0"/>
    <x v="8"/>
    <x v="2"/>
    <x v="0"/>
    <x v="4"/>
    <n v="1014"/>
    <s v="12T"/>
    <x v="0"/>
    <s v="Tepual"/>
    <s v="Puerto Montt"/>
    <s v="Centro"/>
    <s v="Puerto Montt"/>
    <n v="13"/>
    <d v="1899-12-30T13:52:00"/>
    <d v="1899-12-30T14:44:00"/>
    <d v="1899-12-30T00:52:00"/>
    <s v="WT9894"/>
    <s v="NO"/>
    <m/>
    <m/>
  </r>
  <r>
    <n v="2221"/>
    <n v="3541"/>
    <x v="0"/>
    <x v="8"/>
    <x v="2"/>
    <x v="0"/>
    <x v="4"/>
    <n v="1014"/>
    <s v="12T"/>
    <x v="0"/>
    <s v="Tepual"/>
    <s v="Puerto Montt"/>
    <s v="Centro"/>
    <s v="Puerto Montt"/>
    <n v="14"/>
    <d v="1899-12-30T14:15:00"/>
    <d v="1899-12-30T15:04:00"/>
    <d v="1899-12-30T00:49:00"/>
    <s v="FXJS76"/>
    <s v="SI"/>
    <n v="3541"/>
    <m/>
  </r>
  <r>
    <n v="2222"/>
    <n v="0"/>
    <x v="0"/>
    <x v="8"/>
    <x v="2"/>
    <x v="0"/>
    <x v="4"/>
    <n v="1014"/>
    <s v="12T"/>
    <x v="0"/>
    <s v="Tepual"/>
    <s v="Puerto Montt"/>
    <s v="Centro"/>
    <s v="Puerto Montt"/>
    <n v="14"/>
    <d v="1899-12-30T14:25:00"/>
    <d v="1899-12-30T15:17:00"/>
    <d v="1899-12-30T00:52:00"/>
    <s v="ZU5762"/>
    <s v="NO"/>
    <m/>
    <m/>
  </r>
  <r>
    <n v="2223"/>
    <n v="3542"/>
    <x v="0"/>
    <x v="8"/>
    <x v="2"/>
    <x v="0"/>
    <x v="4"/>
    <n v="1014"/>
    <s v="12T"/>
    <x v="0"/>
    <s v="Tepual"/>
    <s v="Puerto Montt"/>
    <s v="Centro"/>
    <s v="Puerto Montt"/>
    <n v="14"/>
    <d v="1899-12-30T14:58:00"/>
    <d v="1899-12-30T16:08:00"/>
    <d v="1899-12-30T01:10:00"/>
    <s v="RBFH88"/>
    <s v="SI"/>
    <n v="3542"/>
    <m/>
  </r>
  <r>
    <n v="2224"/>
    <n v="3543"/>
    <x v="0"/>
    <x v="8"/>
    <x v="2"/>
    <x v="0"/>
    <x v="4"/>
    <n v="1014"/>
    <s v="12T"/>
    <x v="0"/>
    <s v="Tepual"/>
    <s v="Puerto Montt"/>
    <s v="Centro"/>
    <s v="Puerto Montt"/>
    <n v="15"/>
    <d v="1899-12-30T15:03:00"/>
    <d v="1899-12-30T15:40:00"/>
    <d v="1899-12-30T00:37:00"/>
    <s v="KLJZ64"/>
    <s v="SI"/>
    <n v="3543"/>
    <m/>
  </r>
  <r>
    <n v="2225"/>
    <n v="3544"/>
    <x v="0"/>
    <x v="8"/>
    <x v="2"/>
    <x v="0"/>
    <x v="4"/>
    <n v="1014"/>
    <s v="12T"/>
    <x v="0"/>
    <s v="Tepual"/>
    <s v="Puerto Montt"/>
    <s v="Centro"/>
    <s v="Puerto Montt"/>
    <n v="15"/>
    <d v="1899-12-30T15:50:00"/>
    <d v="1899-12-30T16:32:00"/>
    <d v="1899-12-30T00:42:00"/>
    <s v="HGWL79"/>
    <s v="SI"/>
    <n v="3544"/>
    <m/>
  </r>
  <r>
    <n v="2226"/>
    <n v="0"/>
    <x v="0"/>
    <x v="8"/>
    <x v="2"/>
    <x v="0"/>
    <x v="4"/>
    <n v="1014"/>
    <s v="12T"/>
    <x v="0"/>
    <s v="Tepual"/>
    <s v="Puerto Montt"/>
    <s v="Centro"/>
    <s v="Puerto Montt"/>
    <n v="15"/>
    <d v="1899-12-30T15:40:00"/>
    <d v="1899-12-30T16:32:00"/>
    <d v="1899-12-30T00:52:00"/>
    <s v="BRTG79"/>
    <s v="NO"/>
    <m/>
    <m/>
  </r>
  <r>
    <n v="2227"/>
    <n v="0"/>
    <x v="0"/>
    <x v="8"/>
    <x v="2"/>
    <x v="0"/>
    <x v="4"/>
    <n v="1014"/>
    <s v="12T"/>
    <x v="0"/>
    <s v="Tepual"/>
    <s v="Puerto Montt"/>
    <s v="Centro"/>
    <s v="Puerto Montt"/>
    <n v="15"/>
    <d v="1899-12-30T15:54:00"/>
    <d v="1899-12-30T16:46:00"/>
    <d v="1899-12-30T00:52:00"/>
    <s v="XE9415"/>
    <s v="NO"/>
    <m/>
    <m/>
  </r>
  <r>
    <n v="2228"/>
    <n v="0"/>
    <x v="0"/>
    <x v="8"/>
    <x v="2"/>
    <x v="0"/>
    <x v="4"/>
    <n v="1014"/>
    <s v="12T"/>
    <x v="1"/>
    <s v="Tepual"/>
    <s v="Puerto Montt"/>
    <s v="Centro"/>
    <s v="Puerto Montt"/>
    <n v="10"/>
    <d v="1899-12-30T10:00:00"/>
    <d v="1899-12-30T10:53:00"/>
    <d v="1899-12-30T00:53:00"/>
    <s v="HGWL79"/>
    <s v="NO"/>
    <m/>
    <m/>
  </r>
  <r>
    <n v="2229"/>
    <n v="3531"/>
    <x v="0"/>
    <x v="8"/>
    <x v="2"/>
    <x v="0"/>
    <x v="4"/>
    <n v="1014"/>
    <s v="12T"/>
    <x v="1"/>
    <s v="Tepual"/>
    <s v="Puerto Montt"/>
    <s v="Centro"/>
    <s v="Puerto Montt"/>
    <n v="10"/>
    <d v="1899-12-30T10:25:00"/>
    <d v="1899-12-30T11:22:00"/>
    <d v="1899-12-30T00:57:00"/>
    <s v="ZH6404"/>
    <s v="SI"/>
    <n v="3531"/>
    <m/>
  </r>
  <r>
    <n v="2230"/>
    <n v="0"/>
    <x v="0"/>
    <x v="8"/>
    <x v="2"/>
    <x v="0"/>
    <x v="4"/>
    <n v="1014"/>
    <s v="12T"/>
    <x v="1"/>
    <s v="Tepual"/>
    <s v="Puerto Montt"/>
    <s v="Centro"/>
    <s v="Puerto Montt"/>
    <n v="10"/>
    <d v="1899-12-30T10:12:00"/>
    <d v="1899-12-30T11:05:00"/>
    <d v="1899-12-30T00:53:00"/>
    <s v="ZU5762"/>
    <s v="NO"/>
    <m/>
    <m/>
  </r>
  <r>
    <n v="2231"/>
    <n v="0"/>
    <x v="0"/>
    <x v="8"/>
    <x v="2"/>
    <x v="0"/>
    <x v="4"/>
    <n v="1014"/>
    <s v="12T"/>
    <x v="1"/>
    <s v="Tepual"/>
    <s v="Puerto Montt"/>
    <s v="Centro"/>
    <s v="Puerto Montt"/>
    <n v="10"/>
    <d v="1899-12-30T10:25:00"/>
    <d v="1899-12-30T11:18:00"/>
    <d v="1899-12-30T00:53:00"/>
    <s v="RBFH88"/>
    <s v="NO"/>
    <m/>
    <m/>
  </r>
  <r>
    <n v="2232"/>
    <n v="3532"/>
    <x v="0"/>
    <x v="8"/>
    <x v="2"/>
    <x v="0"/>
    <x v="4"/>
    <n v="1014"/>
    <s v="12T"/>
    <x v="1"/>
    <s v="Tepual"/>
    <s v="Puerto Montt"/>
    <s v="Centro"/>
    <s v="Puerto Montt"/>
    <n v="10"/>
    <d v="1899-12-30T10:26:00"/>
    <d v="1899-12-30T11:20:00"/>
    <d v="1899-12-30T00:54:00"/>
    <s v="HGWL79"/>
    <s v="SI"/>
    <n v="3532"/>
    <m/>
  </r>
  <r>
    <n v="2233"/>
    <n v="0"/>
    <x v="0"/>
    <x v="8"/>
    <x v="2"/>
    <x v="0"/>
    <x v="4"/>
    <n v="1014"/>
    <s v="12T"/>
    <x v="1"/>
    <s v="Tepual"/>
    <s v="Puerto Montt"/>
    <s v="Centro"/>
    <s v="Puerto Montt"/>
    <n v="10"/>
    <d v="1899-12-30T10:44:00"/>
    <d v="1899-12-30T11:37:00"/>
    <d v="1899-12-30T00:53:00"/>
    <s v="BRTG79"/>
    <s v="NO"/>
    <m/>
    <m/>
  </r>
  <r>
    <n v="2234"/>
    <n v="0"/>
    <x v="0"/>
    <x v="8"/>
    <x v="2"/>
    <x v="0"/>
    <x v="4"/>
    <n v="1014"/>
    <s v="12T"/>
    <x v="1"/>
    <s v="Tepual"/>
    <s v="Puerto Montt"/>
    <s v="Centro"/>
    <s v="Puerto Montt"/>
    <n v="10"/>
    <d v="1899-12-30T10:52:00"/>
    <d v="1899-12-30T11:45:00"/>
    <d v="1899-12-30T00:53:00"/>
    <s v="XE9415"/>
    <s v="NO"/>
    <m/>
    <m/>
  </r>
  <r>
    <n v="2235"/>
    <n v="3533"/>
    <x v="0"/>
    <x v="8"/>
    <x v="2"/>
    <x v="0"/>
    <x v="4"/>
    <n v="1014"/>
    <s v="12T"/>
    <x v="1"/>
    <s v="Tepual"/>
    <s v="Puerto Montt"/>
    <s v="Centro"/>
    <s v="Puerto Montt"/>
    <n v="11"/>
    <d v="1899-12-30T11:22:00"/>
    <d v="1899-12-30T12:19:00"/>
    <d v="1899-12-30T00:57:00"/>
    <s v="WT9894"/>
    <s v="SI"/>
    <n v="3533"/>
    <m/>
  </r>
  <r>
    <n v="2236"/>
    <n v="0"/>
    <x v="0"/>
    <x v="8"/>
    <x v="2"/>
    <x v="0"/>
    <x v="4"/>
    <n v="1014"/>
    <s v="12T"/>
    <x v="1"/>
    <s v="Tepual"/>
    <s v="Puerto Montt"/>
    <s v="Centro"/>
    <s v="Puerto Montt"/>
    <n v="11"/>
    <d v="1899-12-30T11:15:00"/>
    <d v="1899-12-30T12:08:00"/>
    <d v="1899-12-30T00:53:00"/>
    <s v="FRWB64"/>
    <s v="NO"/>
    <m/>
    <m/>
  </r>
  <r>
    <n v="2238"/>
    <n v="0"/>
    <x v="0"/>
    <x v="8"/>
    <x v="2"/>
    <x v="0"/>
    <x v="4"/>
    <n v="1014"/>
    <s v="12T"/>
    <x v="1"/>
    <s v="Tepual"/>
    <s v="Puerto Montt"/>
    <s v="Centro"/>
    <s v="Puerto Montt"/>
    <n v="11"/>
    <d v="1899-12-30T11:44:00"/>
    <d v="1899-12-30T12:37:00"/>
    <d v="1899-12-30T00:53:00"/>
    <s v="ZU5762"/>
    <s v="NO"/>
    <m/>
    <m/>
  </r>
  <r>
    <n v="2239"/>
    <n v="3535"/>
    <x v="0"/>
    <x v="8"/>
    <x v="2"/>
    <x v="0"/>
    <x v="4"/>
    <n v="1014"/>
    <s v="12T"/>
    <x v="1"/>
    <s v="Tepual"/>
    <s v="Puerto Montt"/>
    <s v="Centro"/>
    <s v="Puerto Montt"/>
    <n v="14"/>
    <d v="1899-12-30T14:55:00"/>
    <d v="1899-12-30T15:28:00"/>
    <d v="1899-12-30T00:33:00"/>
    <s v="KLJZ64"/>
    <s v="SI"/>
    <n v="3535"/>
    <m/>
  </r>
  <r>
    <n v="2240"/>
    <n v="0"/>
    <x v="0"/>
    <x v="8"/>
    <x v="2"/>
    <x v="0"/>
    <x v="4"/>
    <n v="1014"/>
    <s v="12T"/>
    <x v="1"/>
    <s v="Tepual"/>
    <s v="Puerto Montt"/>
    <s v="Centro"/>
    <s v="Puerto Montt"/>
    <n v="12"/>
    <d v="1899-12-30T12:17:00"/>
    <d v="1899-12-30T13:10:00"/>
    <d v="1899-12-30T00:53:00"/>
    <s v="HGWL79"/>
    <s v="NO"/>
    <m/>
    <m/>
  </r>
  <r>
    <n v="2241"/>
    <n v="3536"/>
    <x v="0"/>
    <x v="8"/>
    <x v="2"/>
    <x v="0"/>
    <x v="4"/>
    <n v="1014"/>
    <s v="12T"/>
    <x v="1"/>
    <s v="Tepual"/>
    <s v="Puerto Montt"/>
    <s v="Centro"/>
    <s v="Puerto Montt"/>
    <n v="12"/>
    <d v="1899-12-30T12:21:00"/>
    <d v="1899-12-30T13:05:00"/>
    <d v="1899-12-30T00:44:00"/>
    <s v="XE9415"/>
    <s v="SI"/>
    <n v="3536"/>
    <m/>
  </r>
  <r>
    <n v="2242"/>
    <n v="0"/>
    <x v="0"/>
    <x v="8"/>
    <x v="2"/>
    <x v="0"/>
    <x v="4"/>
    <n v="1014"/>
    <s v="12T"/>
    <x v="1"/>
    <s v="Tepual"/>
    <s v="Puerto Montt"/>
    <s v="Centro"/>
    <s v="Puerto Montt"/>
    <n v="12"/>
    <d v="1899-12-30T12:45:00"/>
    <d v="1899-12-30T13:38:00"/>
    <d v="1899-12-30T00:53:00"/>
    <s v="BRTG79"/>
    <s v="NO"/>
    <m/>
    <m/>
  </r>
  <r>
    <n v="2243"/>
    <n v="0"/>
    <x v="0"/>
    <x v="8"/>
    <x v="2"/>
    <x v="0"/>
    <x v="4"/>
    <n v="1014"/>
    <s v="12T"/>
    <x v="1"/>
    <s v="Tepual"/>
    <s v="Puerto Montt"/>
    <s v="Centro"/>
    <s v="Puerto Montt"/>
    <n v="12"/>
    <d v="1899-12-30T12:51:00"/>
    <d v="1899-12-30T13:44:00"/>
    <d v="1899-12-30T00:53:00"/>
    <s v="WT9894"/>
    <s v="NO"/>
    <m/>
    <m/>
  </r>
  <r>
    <n v="2244"/>
    <n v="3537"/>
    <x v="0"/>
    <x v="8"/>
    <x v="2"/>
    <x v="0"/>
    <x v="4"/>
    <n v="1014"/>
    <s v="12T"/>
    <x v="1"/>
    <s v="Tepual"/>
    <s v="Puerto Montt"/>
    <s v="Centro"/>
    <s v="Puerto Montt"/>
    <n v="13"/>
    <d v="1899-12-30T14:20:00"/>
    <d v="1899-12-30T15:10:00"/>
    <d v="1899-12-30T00:50:00"/>
    <s v="FRWB64"/>
    <s v="SI"/>
    <n v="3537"/>
    <m/>
  </r>
  <r>
    <n v="2245"/>
    <n v="3538"/>
    <x v="0"/>
    <x v="8"/>
    <x v="2"/>
    <x v="0"/>
    <x v="4"/>
    <n v="1014"/>
    <s v="12T"/>
    <x v="1"/>
    <s v="Tepual"/>
    <s v="Puerto Montt"/>
    <s v="Centro"/>
    <s v="Puerto Montt"/>
    <n v="13"/>
    <d v="1899-12-30T13:31:00"/>
    <d v="1899-12-30T14:17:00"/>
    <d v="1899-12-30T00:46:00"/>
    <s v="RBFH88"/>
    <s v="SI"/>
    <n v="3538"/>
    <m/>
  </r>
  <r>
    <n v="2246"/>
    <n v="0"/>
    <x v="0"/>
    <x v="8"/>
    <x v="2"/>
    <x v="0"/>
    <x v="4"/>
    <n v="1014"/>
    <s v="12T"/>
    <x v="1"/>
    <s v="Tepual"/>
    <s v="Puerto Montt"/>
    <s v="Centro"/>
    <s v="Puerto Montt"/>
    <n v="13"/>
    <d v="1899-12-30T13:47:00"/>
    <d v="1899-12-30T14:40:00"/>
    <d v="1899-12-30T00:53:00"/>
    <s v="KLJZ64"/>
    <s v="NO"/>
    <m/>
    <m/>
  </r>
  <r>
    <n v="2247"/>
    <n v="3539"/>
    <x v="0"/>
    <x v="8"/>
    <x v="2"/>
    <x v="0"/>
    <x v="4"/>
    <n v="1014"/>
    <s v="12T"/>
    <x v="1"/>
    <s v="Tepual"/>
    <s v="Puerto Montt"/>
    <s v="Centro"/>
    <s v="Puerto Montt"/>
    <n v="14"/>
    <d v="1899-12-30T14:04:00"/>
    <d v="1899-12-30T14:50:00"/>
    <d v="1899-12-30T00:46:00"/>
    <s v="HGWL79"/>
    <s v="SI"/>
    <n v="3539"/>
    <m/>
  </r>
  <r>
    <n v="2248"/>
    <n v="0"/>
    <x v="0"/>
    <x v="8"/>
    <x v="2"/>
    <x v="0"/>
    <x v="4"/>
    <n v="1014"/>
    <s v="12T"/>
    <x v="1"/>
    <s v="Tepual"/>
    <s v="Puerto Montt"/>
    <s v="Centro"/>
    <s v="Puerto Montt"/>
    <n v="14"/>
    <d v="1899-12-30T14:22:00"/>
    <d v="1899-12-30T15:15:00"/>
    <d v="1899-12-30T00:53:00"/>
    <s v="BRTG79"/>
    <s v="NO"/>
    <m/>
    <m/>
  </r>
  <r>
    <n v="2249"/>
    <n v="3540"/>
    <x v="0"/>
    <x v="8"/>
    <x v="2"/>
    <x v="0"/>
    <x v="4"/>
    <n v="1014"/>
    <s v="12T"/>
    <x v="1"/>
    <s v="Tepual"/>
    <s v="Puerto Montt"/>
    <s v="Centro"/>
    <s v="Puerto Montt"/>
    <n v="14"/>
    <d v="1899-12-30T14:32:00"/>
    <d v="1899-12-30T15:31:00"/>
    <d v="1899-12-30T00:59:00"/>
    <s v="XE9415"/>
    <s v="SI"/>
    <n v="3540"/>
    <m/>
  </r>
  <r>
    <n v="2250"/>
    <n v="0"/>
    <x v="0"/>
    <x v="8"/>
    <x v="2"/>
    <x v="0"/>
    <x v="4"/>
    <n v="1014"/>
    <s v="12T"/>
    <x v="1"/>
    <s v="Tepual"/>
    <s v="Puerto Montt"/>
    <s v="Centro"/>
    <s v="Puerto Montt"/>
    <n v="14"/>
    <d v="1899-12-30T14:44:00"/>
    <d v="1899-12-30T15:37:00"/>
    <d v="1899-12-30T00:53:00"/>
    <s v="WT9894"/>
    <s v="NO"/>
    <m/>
    <m/>
  </r>
  <r>
    <n v="2251"/>
    <n v="3541"/>
    <x v="0"/>
    <x v="8"/>
    <x v="2"/>
    <x v="0"/>
    <x v="4"/>
    <n v="1014"/>
    <s v="12T"/>
    <x v="1"/>
    <s v="Tepual"/>
    <s v="Puerto Montt"/>
    <s v="Centro"/>
    <s v="Puerto Montt"/>
    <n v="15"/>
    <d v="1899-12-30T15:04:00"/>
    <d v="1899-12-30T15:55:00"/>
    <d v="1899-12-30T00:51:00"/>
    <s v="FXJS76"/>
    <s v="SI"/>
    <n v="3541"/>
    <m/>
  </r>
  <r>
    <n v="2252"/>
    <n v="0"/>
    <x v="0"/>
    <x v="8"/>
    <x v="2"/>
    <x v="0"/>
    <x v="4"/>
    <n v="1014"/>
    <s v="12T"/>
    <x v="1"/>
    <s v="Tepual"/>
    <s v="Puerto Montt"/>
    <s v="Centro"/>
    <s v="Puerto Montt"/>
    <n v="15"/>
    <d v="1899-12-30T15:17:00"/>
    <d v="1899-12-30T16:10:00"/>
    <d v="1899-12-30T00:53:00"/>
    <s v="ZU5762"/>
    <s v="NO"/>
    <m/>
    <m/>
  </r>
  <r>
    <n v="2253"/>
    <n v="3542"/>
    <x v="0"/>
    <x v="8"/>
    <x v="2"/>
    <x v="0"/>
    <x v="4"/>
    <n v="1014"/>
    <s v="12T"/>
    <x v="1"/>
    <s v="Tepual"/>
    <s v="Puerto Montt"/>
    <s v="Centro"/>
    <s v="Puerto Montt"/>
    <n v="16"/>
    <d v="1899-12-30T16:08:00"/>
    <d v="1899-12-30T17:03:00"/>
    <d v="1899-12-30T00:55:00"/>
    <s v="RBFH88"/>
    <s v="SI"/>
    <n v="3542"/>
    <m/>
  </r>
  <r>
    <n v="2254"/>
    <n v="3543"/>
    <x v="0"/>
    <x v="8"/>
    <x v="2"/>
    <x v="0"/>
    <x v="4"/>
    <n v="1014"/>
    <s v="12T"/>
    <x v="1"/>
    <s v="Tepual"/>
    <s v="Puerto Montt"/>
    <s v="Centro"/>
    <s v="Puerto Montt"/>
    <n v="15"/>
    <d v="1899-12-30T15:40:00"/>
    <d v="1899-12-30T16:35:00"/>
    <d v="1899-12-30T00:55:00"/>
    <s v="KLJZ64"/>
    <s v="SI"/>
    <n v="3543"/>
    <m/>
  </r>
  <r>
    <n v="2255"/>
    <n v="3544"/>
    <x v="0"/>
    <x v="8"/>
    <x v="2"/>
    <x v="0"/>
    <x v="4"/>
    <n v="1014"/>
    <s v="12T"/>
    <x v="1"/>
    <s v="Tepual"/>
    <s v="Puerto Montt"/>
    <s v="Centro"/>
    <s v="Puerto Montt"/>
    <n v="16"/>
    <d v="1899-12-30T16:32:00"/>
    <d v="1899-12-30T17:33:00"/>
    <d v="1899-12-30T01:01:00"/>
    <s v="HGWL79"/>
    <s v="SI"/>
    <n v="3544"/>
    <m/>
  </r>
  <r>
    <n v="2256"/>
    <n v="0"/>
    <x v="0"/>
    <x v="8"/>
    <x v="2"/>
    <x v="0"/>
    <x v="4"/>
    <n v="1014"/>
    <s v="12T"/>
    <x v="1"/>
    <s v="Tepual"/>
    <s v="Puerto Montt"/>
    <s v="Centro"/>
    <s v="Puerto Montt"/>
    <n v="16"/>
    <d v="1899-12-30T16:32:00"/>
    <d v="1899-12-30T17:25:00"/>
    <d v="1899-12-30T00:53:00"/>
    <s v="BRTG79"/>
    <s v="NO"/>
    <m/>
    <m/>
  </r>
  <r>
    <n v="2257"/>
    <n v="0"/>
    <x v="0"/>
    <x v="8"/>
    <x v="2"/>
    <x v="0"/>
    <x v="4"/>
    <n v="1014"/>
    <s v="12T"/>
    <x v="1"/>
    <s v="Tepual"/>
    <s v="Puerto Montt"/>
    <s v="Centro"/>
    <s v="Puerto Montt"/>
    <n v="16"/>
    <d v="1899-12-30T16:46:00"/>
    <d v="1899-12-30T17:39:00"/>
    <d v="1899-12-30T00:53:00"/>
    <s v="XE9415"/>
    <s v="NO"/>
    <m/>
    <m/>
  </r>
  <r>
    <n v="2258"/>
    <n v="5020"/>
    <x v="0"/>
    <x v="8"/>
    <x v="2"/>
    <x v="0"/>
    <x v="5"/>
    <n v="1008"/>
    <s v="10T"/>
    <x v="0"/>
    <s v="Puerto Montt"/>
    <s v="Puerto Montt"/>
    <s v="Rotonda M. Munita"/>
    <s v="Puerto Montt"/>
    <n v="8"/>
    <d v="1899-12-30T08:40:00"/>
    <d v="1899-12-30T10:05:00"/>
    <d v="1899-12-30T01:25:00"/>
    <s v="XP3009"/>
    <s v="SI"/>
    <n v="5020"/>
    <m/>
  </r>
  <r>
    <n v="2259"/>
    <n v="5021"/>
    <x v="0"/>
    <x v="8"/>
    <x v="2"/>
    <x v="0"/>
    <x v="5"/>
    <n v="1010"/>
    <s v="10V1 Mel"/>
    <x v="0"/>
    <s v="Puerto Montt"/>
    <s v="Puerto Montt"/>
    <s v="Mall Paseo Costanera"/>
    <s v="Puerto Montt"/>
    <n v="9"/>
    <d v="1899-12-30T09:10:00"/>
    <d v="1899-12-30T09:38:00"/>
    <d v="1899-12-30T00:28:00"/>
    <s v="FBWV64"/>
    <s v="SI"/>
    <n v="5021"/>
    <m/>
  </r>
  <r>
    <n v="2260"/>
    <n v="0"/>
    <x v="0"/>
    <x v="8"/>
    <x v="2"/>
    <x v="0"/>
    <x v="5"/>
    <n v="1008"/>
    <s v="10T"/>
    <x v="0"/>
    <s v="Puerto Montt"/>
    <s v="Puerto Montt"/>
    <s v="Rotonda M. Munita"/>
    <s v="Puerto Montt"/>
    <n v="9"/>
    <d v="1899-12-30T09:11:00"/>
    <d v="1899-12-30T10:41:00"/>
    <d v="1899-12-30T01:30:00"/>
    <s v="VY3776"/>
    <s v="NO"/>
    <m/>
    <m/>
  </r>
  <r>
    <n v="2261"/>
    <s v="5032A"/>
    <x v="0"/>
    <x v="8"/>
    <x v="2"/>
    <x v="0"/>
    <x v="5"/>
    <n v="1008"/>
    <s v="10T"/>
    <x v="0"/>
    <s v="Puerto Montt"/>
    <s v="Puerto Montt"/>
    <s v="Rotonda M. Munita"/>
    <s v="Puerto Montt"/>
    <n v="10"/>
    <d v="1899-12-30T10:51:00"/>
    <d v="1899-12-30T12:14:00"/>
    <d v="1899-12-30T01:23:00"/>
    <s v="HKCZ72"/>
    <s v="SI"/>
    <s v="5032A"/>
    <m/>
  </r>
  <r>
    <n v="2262"/>
    <n v="5024"/>
    <x v="0"/>
    <x v="8"/>
    <x v="2"/>
    <x v="0"/>
    <x v="5"/>
    <n v="1008"/>
    <s v="10T"/>
    <x v="0"/>
    <s v="Puerto Montt"/>
    <s v="Puerto Montt"/>
    <s v="Rotonda M. Munita"/>
    <s v="Puerto Montt"/>
    <n v="11"/>
    <d v="1899-12-30T11:15:00"/>
    <d v="1899-12-30T12:47:00"/>
    <d v="1899-12-30T01:32:00"/>
    <s v="VX7746"/>
    <s v="SI"/>
    <n v="5024"/>
    <m/>
  </r>
  <r>
    <n v="2263"/>
    <n v="5025"/>
    <x v="0"/>
    <x v="8"/>
    <x v="2"/>
    <x v="0"/>
    <x v="5"/>
    <n v="1008"/>
    <s v="10T"/>
    <x v="0"/>
    <s v="Puerto Montt"/>
    <s v="Puerto Montt"/>
    <s v="Rotonda M. Munita"/>
    <s v="Puerto Montt"/>
    <n v="11"/>
    <d v="1899-12-30T11:50:00"/>
    <d v="1899-12-30T13:15:00"/>
    <d v="1899-12-30T01:25:00"/>
    <s v="XP3009"/>
    <s v="SI"/>
    <n v="5025"/>
    <m/>
  </r>
  <r>
    <n v="2264"/>
    <n v="5027"/>
    <x v="0"/>
    <x v="8"/>
    <x v="2"/>
    <x v="0"/>
    <x v="5"/>
    <n v="1008"/>
    <s v="10T"/>
    <x v="0"/>
    <s v="Puerto Montt"/>
    <s v="Puerto Montt"/>
    <s v="Rotonda M. Munita"/>
    <s v="Puerto Montt"/>
    <n v="13"/>
    <d v="1899-12-30T13:00:00"/>
    <d v="1899-12-30T14:30:00"/>
    <d v="1899-12-30T01:30:00"/>
    <s v="PZBL79"/>
    <s v="SI"/>
    <n v="5027"/>
    <m/>
  </r>
  <r>
    <n v="2265"/>
    <n v="5032"/>
    <x v="0"/>
    <x v="8"/>
    <x v="2"/>
    <x v="0"/>
    <x v="5"/>
    <n v="1008"/>
    <s v="10T"/>
    <x v="0"/>
    <s v="Puerto Montt"/>
    <s v="Puerto Montt"/>
    <s v="Rotonda M. Munita"/>
    <s v="Puerto Montt"/>
    <n v="14"/>
    <d v="1899-12-30T14:05:00"/>
    <d v="1899-12-30T15:25:00"/>
    <d v="1899-12-30T01:20:00"/>
    <s v="VX7746"/>
    <s v="SI"/>
    <n v="5032"/>
    <m/>
  </r>
  <r>
    <n v="2266"/>
    <n v="5030"/>
    <x v="0"/>
    <x v="8"/>
    <x v="2"/>
    <x v="0"/>
    <x v="5"/>
    <n v="1008"/>
    <s v="10T"/>
    <x v="0"/>
    <s v="Puerto Montt"/>
    <s v="Puerto Montt"/>
    <s v="Rotonda M. Munita"/>
    <s v="Puerto Montt"/>
    <n v="15"/>
    <d v="1899-12-30T15:00:00"/>
    <d v="1899-12-30T16:22:00"/>
    <d v="1899-12-30T01:22:00"/>
    <s v="FBWV64"/>
    <s v="SI"/>
    <n v="5030"/>
    <m/>
  </r>
  <r>
    <n v="2267"/>
    <n v="5031"/>
    <x v="0"/>
    <x v="8"/>
    <x v="2"/>
    <x v="0"/>
    <x v="5"/>
    <n v="1008"/>
    <s v="10T"/>
    <x v="0"/>
    <s v="Puerto Montt"/>
    <s v="Puerto Montt"/>
    <s v="Rotonda M. Munita"/>
    <s v="Puerto Montt"/>
    <n v="15"/>
    <d v="1899-12-30T15:22:00"/>
    <d v="1899-12-30T16:45:00"/>
    <d v="1899-12-30T01:23:00"/>
    <s v="XP3009"/>
    <s v="SI"/>
    <n v="5031"/>
    <m/>
  </r>
  <r>
    <n v="2268"/>
    <n v="5020"/>
    <x v="0"/>
    <x v="8"/>
    <x v="2"/>
    <x v="0"/>
    <x v="5"/>
    <n v="1008"/>
    <s v="10T"/>
    <x v="1"/>
    <s v="Rotonda M. Munita"/>
    <s v="Puerto Montt"/>
    <s v="Rotonda M. Munita"/>
    <s v="Puerto Montt"/>
    <n v="10"/>
    <d v="1899-12-30T10:05:00"/>
    <d v="1899-12-30T11:15:00"/>
    <d v="1899-12-30T01:10:00"/>
    <s v="XP3009"/>
    <s v="SI"/>
    <n v="5020"/>
    <m/>
  </r>
  <r>
    <n v="2269"/>
    <n v="5021"/>
    <x v="0"/>
    <x v="8"/>
    <x v="2"/>
    <x v="0"/>
    <x v="5"/>
    <n v="1010"/>
    <s v="10V1 Mel"/>
    <x v="1"/>
    <s v="Mall Paseo Costanera"/>
    <s v="Puerto Montt"/>
    <s v="Puerto Montt"/>
    <s v="Puerto Montt"/>
    <n v="9"/>
    <d v="1899-12-30T09:38:00"/>
    <d v="1899-12-30T10:25:00"/>
    <d v="1899-12-30T00:47:00"/>
    <s v="FBWV64"/>
    <s v="SI"/>
    <n v="5021"/>
    <m/>
  </r>
  <r>
    <n v="2270"/>
    <n v="0"/>
    <x v="0"/>
    <x v="8"/>
    <x v="2"/>
    <x v="0"/>
    <x v="5"/>
    <n v="1008"/>
    <s v="10T"/>
    <x v="1"/>
    <s v="Rotonda M. Munita"/>
    <s v="Puerto Montt"/>
    <s v="Rotonda M. Munita"/>
    <s v="Puerto Montt"/>
    <n v="10"/>
    <d v="1899-12-30T10:41:00"/>
    <d v="1899-12-30T12:01:00"/>
    <d v="1899-12-30T01:20:00"/>
    <s v="VY3776"/>
    <s v="NO"/>
    <m/>
    <m/>
  </r>
  <r>
    <n v="2271"/>
    <s v="5032A"/>
    <x v="0"/>
    <x v="8"/>
    <x v="2"/>
    <x v="0"/>
    <x v="5"/>
    <n v="1008"/>
    <s v="10T"/>
    <x v="1"/>
    <s v="Rotonda M. Munita"/>
    <s v="Puerto Montt"/>
    <s v="Rotonda M. Munita"/>
    <s v="Puerto Montt"/>
    <n v="12"/>
    <d v="1899-12-30T12:14:00"/>
    <d v="1899-12-30T13:54:00"/>
    <d v="1899-12-30T01:40:00"/>
    <s v="HKCZ72"/>
    <s v="SI"/>
    <s v="5032A"/>
    <m/>
  </r>
  <r>
    <n v="2272"/>
    <n v="5024"/>
    <x v="0"/>
    <x v="8"/>
    <x v="2"/>
    <x v="0"/>
    <x v="5"/>
    <n v="1008"/>
    <s v="10T"/>
    <x v="1"/>
    <s v="Rotonda M. Munita"/>
    <s v="Puerto Montt"/>
    <s v="Rotonda M. Munita"/>
    <s v="Puerto Montt"/>
    <n v="12"/>
    <d v="1899-12-30T12:47:00"/>
    <d v="1899-12-30T14:05:00"/>
    <d v="1899-12-30T01:18:00"/>
    <s v="VX7746"/>
    <s v="SI"/>
    <n v="5024"/>
    <m/>
  </r>
  <r>
    <n v="2273"/>
    <n v="5025"/>
    <x v="0"/>
    <x v="8"/>
    <x v="2"/>
    <x v="0"/>
    <x v="5"/>
    <n v="1008"/>
    <s v="10T"/>
    <x v="1"/>
    <s v="Rotonda M. Munita"/>
    <s v="Puerto Montt"/>
    <s v="Rotonda M. Munita"/>
    <s v="Puerto Montt"/>
    <n v="13"/>
    <d v="1899-12-30T13:15:00"/>
    <d v="1899-12-30T14:43:00"/>
    <d v="1899-12-30T01:28:00"/>
    <s v="XP3009"/>
    <s v="SI"/>
    <n v="5025"/>
    <m/>
  </r>
  <r>
    <n v="2274"/>
    <n v="5027"/>
    <x v="0"/>
    <x v="8"/>
    <x v="2"/>
    <x v="0"/>
    <x v="5"/>
    <n v="1008"/>
    <s v="10T"/>
    <x v="1"/>
    <s v="Rotonda M. Munita"/>
    <s v="Puerto Montt"/>
    <s v="Rotonda M. Munita"/>
    <s v="Puerto Montt"/>
    <n v="14"/>
    <d v="1899-12-30T14:30:00"/>
    <d v="1899-12-30T15:45:00"/>
    <d v="1899-12-30T01:15:00"/>
    <s v="PZBL79"/>
    <s v="SI"/>
    <n v="5027"/>
    <m/>
  </r>
  <r>
    <n v="2275"/>
    <n v="5032"/>
    <x v="0"/>
    <x v="8"/>
    <x v="2"/>
    <x v="0"/>
    <x v="5"/>
    <n v="1008"/>
    <s v="10T"/>
    <x v="1"/>
    <s v="Rotonda M. Munita"/>
    <s v="Puerto Montt"/>
    <s v="Rotonda M. Munita"/>
    <s v="Puerto Montt"/>
    <n v="15"/>
    <d v="1899-12-30T15:25:00"/>
    <d v="1899-12-30T16:56:00"/>
    <d v="1899-12-30T01:31:00"/>
    <s v="VX7746"/>
    <s v="SI"/>
    <n v="5032"/>
    <m/>
  </r>
  <r>
    <n v="2276"/>
    <n v="5030"/>
    <x v="0"/>
    <x v="8"/>
    <x v="2"/>
    <x v="0"/>
    <x v="5"/>
    <n v="1008"/>
    <s v="10T"/>
    <x v="1"/>
    <s v="Rotonda M. Munita"/>
    <s v="Puerto Montt"/>
    <s v="Rotonda M. Munita"/>
    <s v="Puerto Montt"/>
    <n v="16"/>
    <d v="1899-12-30T16:22:00"/>
    <d v="1899-12-30T17:53:00"/>
    <d v="1899-12-30T01:31:00"/>
    <s v="FBWV64"/>
    <s v="SI"/>
    <n v="5030"/>
    <m/>
  </r>
  <r>
    <n v="2277"/>
    <n v="5031"/>
    <x v="0"/>
    <x v="8"/>
    <x v="2"/>
    <x v="0"/>
    <x v="5"/>
    <n v="1008"/>
    <s v="10T"/>
    <x v="1"/>
    <s v="Rotonda M. Munita"/>
    <s v="Puerto Montt"/>
    <s v="Rotonda M. Munita"/>
    <s v="Puerto Montt"/>
    <n v="16"/>
    <d v="1899-12-30T16:45:00"/>
    <d v="1899-12-30T18:24:00"/>
    <d v="1899-12-30T01:39:00"/>
    <s v="XP3009"/>
    <s v="SI"/>
    <n v="5031"/>
    <m/>
  </r>
  <r>
    <n v="2278"/>
    <n v="4520"/>
    <x v="0"/>
    <x v="8"/>
    <x v="2"/>
    <x v="0"/>
    <x v="5"/>
    <n v="1010"/>
    <s v="10V1 Mel"/>
    <x v="0"/>
    <s v="Puerto Montt"/>
    <s v="Puerto Montt"/>
    <s v="Mall Paseo Costanera"/>
    <s v="Puerto Montt"/>
    <n v="8"/>
    <d v="1899-12-30T08:22:00"/>
    <d v="1899-12-30T09:00:00"/>
    <d v="1899-12-30T00:38:00"/>
    <s v="VX7746"/>
    <s v="SI"/>
    <n v="4520"/>
    <m/>
  </r>
  <r>
    <n v="2279"/>
    <n v="4521"/>
    <x v="0"/>
    <x v="8"/>
    <x v="2"/>
    <x v="0"/>
    <x v="5"/>
    <n v="1010"/>
    <s v="10V1 Mel"/>
    <x v="0"/>
    <s v="Puerto Montt"/>
    <s v="Puerto Montt"/>
    <s v="Mall Paseo Costanera"/>
    <s v="Puerto Montt"/>
    <n v="9"/>
    <d v="1899-12-30T09:19:00"/>
    <d v="1899-12-30T09:50:00"/>
    <d v="1899-12-30T00:31:00"/>
    <s v="KLJB56"/>
    <s v="SI"/>
    <n v="4521"/>
    <m/>
  </r>
  <r>
    <n v="2280"/>
    <n v="4522"/>
    <x v="0"/>
    <x v="8"/>
    <x v="2"/>
    <x v="0"/>
    <x v="5"/>
    <n v="1010"/>
    <s v="10V1 Mel"/>
    <x v="0"/>
    <s v="Puerto Montt"/>
    <s v="Puerto Montt"/>
    <s v="Mall Paseo Costanera"/>
    <s v="Puerto Montt"/>
    <n v="9"/>
    <d v="1899-12-30T09:32:00"/>
    <d v="1899-12-30T10:20:00"/>
    <d v="1899-12-30T00:48:00"/>
    <s v="PZBL79"/>
    <s v="SI"/>
    <n v="4522"/>
    <m/>
  </r>
  <r>
    <n v="2281"/>
    <n v="0"/>
    <x v="0"/>
    <x v="8"/>
    <x v="2"/>
    <x v="0"/>
    <x v="5"/>
    <n v="1010"/>
    <s v="10V1 Mel"/>
    <x v="0"/>
    <s v="Puerto Montt"/>
    <s v="Puerto Montt"/>
    <s v="Mall Paseo Costanera"/>
    <s v="Puerto Montt"/>
    <n v="9"/>
    <d v="1899-12-30T09:46:00"/>
    <d v="1899-12-30T10:28:00"/>
    <d v="1899-12-30T00:42:00"/>
    <s v="PZDB35"/>
    <s v="NO"/>
    <m/>
    <m/>
  </r>
  <r>
    <n v="2282"/>
    <n v="0"/>
    <x v="0"/>
    <x v="8"/>
    <x v="2"/>
    <x v="0"/>
    <x v="5"/>
    <n v="1010"/>
    <s v="10V1 Mel"/>
    <x v="0"/>
    <s v="Puerto Montt"/>
    <s v="Puerto Montt"/>
    <s v="Mall Paseo Costanera"/>
    <s v="Puerto Montt"/>
    <n v="9"/>
    <d v="1899-12-30T09:58:00"/>
    <d v="1899-12-30T10:40:00"/>
    <d v="1899-12-30T00:42:00"/>
    <s v="VY3776"/>
    <s v="NO"/>
    <m/>
    <m/>
  </r>
  <r>
    <n v="2283"/>
    <n v="4523"/>
    <x v="0"/>
    <x v="8"/>
    <x v="2"/>
    <x v="0"/>
    <x v="5"/>
    <n v="1010"/>
    <s v="10V1 Mel"/>
    <x v="0"/>
    <s v="Puerto Montt"/>
    <s v="Puerto Montt"/>
    <s v="Mall Paseo Costanera"/>
    <s v="Puerto Montt"/>
    <n v="10"/>
    <d v="1899-12-30T10:20:00"/>
    <d v="1899-12-30T10:59:00"/>
    <d v="1899-12-30T00:39:00"/>
    <s v="FBWV64"/>
    <s v="SI"/>
    <n v="4523"/>
    <m/>
  </r>
  <r>
    <n v="2284"/>
    <n v="4534"/>
    <x v="0"/>
    <x v="8"/>
    <x v="2"/>
    <x v="0"/>
    <x v="5"/>
    <n v="1010"/>
    <s v="10V1 Mel"/>
    <x v="0"/>
    <s v="Puerto Montt"/>
    <s v="Puerto Montt"/>
    <s v="Mall Paseo Costanera"/>
    <s v="Puerto Montt"/>
    <n v="10"/>
    <d v="1899-12-30T10:40:00"/>
    <d v="1899-12-30T11:29:00"/>
    <d v="1899-12-30T00:49:00"/>
    <s v="KLJB56"/>
    <s v="SI"/>
    <n v="4534"/>
    <m/>
  </r>
  <r>
    <n v="2285"/>
    <n v="4524"/>
    <x v="0"/>
    <x v="8"/>
    <x v="2"/>
    <x v="0"/>
    <x v="5"/>
    <n v="1010"/>
    <s v="10V1 Mel"/>
    <x v="0"/>
    <s v="Puerto Montt"/>
    <s v="Puerto Montt"/>
    <s v="Mall Paseo Costanera"/>
    <s v="Puerto Montt"/>
    <n v="11"/>
    <d v="1899-12-30T11:01:00"/>
    <d v="1899-12-30T11:31:00"/>
    <d v="1899-12-30T00:30:00"/>
    <s v="LCTG81"/>
    <s v="SI"/>
    <n v="4524"/>
    <m/>
  </r>
  <r>
    <n v="2286"/>
    <n v="0"/>
    <x v="0"/>
    <x v="8"/>
    <x v="2"/>
    <x v="0"/>
    <x v="5"/>
    <n v="1010"/>
    <s v="10V1 Mel"/>
    <x v="0"/>
    <s v="Puerto Montt"/>
    <s v="Puerto Montt"/>
    <s v="Mall Paseo Costanera"/>
    <s v="Puerto Montt"/>
    <n v="11"/>
    <d v="1899-12-30T11:10:00"/>
    <d v="1899-12-30T11:52:00"/>
    <d v="1899-12-30T00:42:00"/>
    <s v="PZZB17"/>
    <s v="NO"/>
    <m/>
    <m/>
  </r>
  <r>
    <n v="2287"/>
    <n v="4525"/>
    <x v="0"/>
    <x v="8"/>
    <x v="2"/>
    <x v="0"/>
    <x v="5"/>
    <n v="1010"/>
    <s v="10V1 Mel"/>
    <x v="0"/>
    <s v="Puerto Montt"/>
    <s v="Puerto Montt"/>
    <s v="Mall Paseo Costanera"/>
    <s v="Puerto Montt"/>
    <n v="11"/>
    <d v="1899-12-30T11:31:00"/>
    <d v="1899-12-30T12:10:00"/>
    <d v="1899-12-30T00:39:00"/>
    <s v="KLJK66"/>
    <s v="SI"/>
    <n v="4525"/>
    <m/>
  </r>
  <r>
    <n v="2288"/>
    <n v="0"/>
    <x v="0"/>
    <x v="8"/>
    <x v="2"/>
    <x v="0"/>
    <x v="5"/>
    <n v="1010"/>
    <s v="10V1 Mel"/>
    <x v="0"/>
    <s v="Puerto Montt"/>
    <s v="Puerto Montt"/>
    <s v="Mall Paseo Costanera"/>
    <s v="Puerto Montt"/>
    <n v="11"/>
    <d v="1899-12-30T11:45:00"/>
    <d v="1899-12-30T12:27:00"/>
    <d v="1899-12-30T00:42:00"/>
    <s v="PZDB35"/>
    <s v="NO"/>
    <m/>
    <m/>
  </r>
  <r>
    <n v="2289"/>
    <n v="4526"/>
    <x v="0"/>
    <x v="8"/>
    <x v="2"/>
    <x v="0"/>
    <x v="5"/>
    <n v="1010"/>
    <s v="10V1 Mel"/>
    <x v="0"/>
    <s v="Puerto Montt"/>
    <s v="Puerto Montt"/>
    <s v="Mall Paseo Costanera"/>
    <s v="Puerto Montt"/>
    <n v="12"/>
    <d v="1899-12-30T12:02:00"/>
    <d v="1899-12-30T12:47:00"/>
    <d v="1899-12-30T00:45:00"/>
    <s v="VY3776"/>
    <s v="SI"/>
    <n v="4526"/>
    <m/>
  </r>
  <r>
    <n v="2290"/>
    <n v="0"/>
    <x v="0"/>
    <x v="8"/>
    <x v="2"/>
    <x v="0"/>
    <x v="5"/>
    <n v="1010"/>
    <s v="10V1 Mel"/>
    <x v="0"/>
    <s v="Puerto Montt"/>
    <s v="Puerto Montt"/>
    <s v="Mall Paseo Costanera"/>
    <s v="Puerto Montt"/>
    <n v="12"/>
    <d v="1899-12-30T12:20:00"/>
    <d v="1899-12-30T13:02:00"/>
    <d v="1899-12-30T00:42:00"/>
    <s v="KLJB56"/>
    <s v="NO"/>
    <m/>
    <m/>
  </r>
  <r>
    <n v="2291"/>
    <n v="4527"/>
    <x v="0"/>
    <x v="8"/>
    <x v="2"/>
    <x v="0"/>
    <x v="5"/>
    <n v="1010"/>
    <s v="10V1 Mel"/>
    <x v="0"/>
    <s v="Puerto Montt"/>
    <s v="Puerto Montt"/>
    <s v="Mall Paseo Costanera"/>
    <s v="Puerto Montt"/>
    <n v="12"/>
    <d v="1899-12-30T12:33:00"/>
    <d v="1899-12-30T13:06:00"/>
    <d v="1899-12-30T00:33:00"/>
    <s v="WH7244"/>
    <s v="SI"/>
    <n v="4527"/>
    <m/>
  </r>
  <r>
    <n v="2292"/>
    <n v="0"/>
    <x v="0"/>
    <x v="8"/>
    <x v="2"/>
    <x v="0"/>
    <x v="5"/>
    <n v="1010"/>
    <s v="10V1 Mel"/>
    <x v="0"/>
    <s v="Puerto Montt"/>
    <s v="Puerto Montt"/>
    <s v="Mall Paseo Costanera"/>
    <s v="Puerto Montt"/>
    <n v="12"/>
    <d v="1899-12-30T12:45:00"/>
    <d v="1899-12-30T13:27:00"/>
    <d v="1899-12-30T00:42:00"/>
    <s v="KLJK66"/>
    <s v="NO"/>
    <m/>
    <m/>
  </r>
  <r>
    <n v="2293"/>
    <n v="4528"/>
    <x v="0"/>
    <x v="8"/>
    <x v="2"/>
    <x v="0"/>
    <x v="5"/>
    <n v="1010"/>
    <s v="10V1 Mel"/>
    <x v="0"/>
    <s v="Puerto Montt"/>
    <s v="Puerto Montt"/>
    <s v="Mall Paseo Costanera"/>
    <s v="Puerto Montt"/>
    <n v="13"/>
    <d v="1899-12-30T13:02:00"/>
    <d v="1899-12-30T13:50:00"/>
    <d v="1899-12-30T00:48:00"/>
    <s v="LCTG81"/>
    <s v="SI"/>
    <n v="4528"/>
    <m/>
  </r>
  <r>
    <n v="2294"/>
    <n v="0"/>
    <x v="0"/>
    <x v="8"/>
    <x v="2"/>
    <x v="0"/>
    <x v="5"/>
    <n v="1010"/>
    <s v="10V1 Mel"/>
    <x v="0"/>
    <s v="Puerto Montt"/>
    <s v="Puerto Montt"/>
    <s v="Mall Paseo Costanera"/>
    <s v="Puerto Montt"/>
    <n v="13"/>
    <d v="1899-12-30T13:22:00"/>
    <d v="1899-12-30T14:04:00"/>
    <d v="1899-12-30T00:42:00"/>
    <s v="BDVW23"/>
    <s v="NO"/>
    <m/>
    <m/>
  </r>
  <r>
    <n v="2295"/>
    <n v="4529"/>
    <x v="0"/>
    <x v="8"/>
    <x v="2"/>
    <x v="0"/>
    <x v="5"/>
    <n v="1010"/>
    <s v="10V1 Mel"/>
    <x v="0"/>
    <s v="Puerto Montt"/>
    <s v="Puerto Montt"/>
    <s v="Mall Paseo Costanera"/>
    <s v="Puerto Montt"/>
    <n v="13"/>
    <d v="1899-12-30T13:40:00"/>
    <d v="1899-12-30T14:25:00"/>
    <d v="1899-12-30T00:45:00"/>
    <s v="KLJB56"/>
    <s v="SI"/>
    <n v="4529"/>
    <m/>
  </r>
  <r>
    <n v="2296"/>
    <n v="4530"/>
    <x v="0"/>
    <x v="8"/>
    <x v="2"/>
    <x v="0"/>
    <x v="5"/>
    <n v="1010"/>
    <s v="10V1 Mel"/>
    <x v="0"/>
    <s v="Puerto Montt"/>
    <s v="Puerto Montt"/>
    <s v="Mall Paseo Costanera"/>
    <s v="Puerto Montt"/>
    <n v="14"/>
    <d v="1899-12-30T14:10:00"/>
    <d v="1899-12-30T14:59:00"/>
    <d v="1899-12-30T00:49:00"/>
    <s v="HKCZ72"/>
    <s v="SI"/>
    <n v="4530"/>
    <m/>
  </r>
  <r>
    <n v="2297"/>
    <n v="4531"/>
    <x v="0"/>
    <x v="8"/>
    <x v="2"/>
    <x v="0"/>
    <x v="5"/>
    <n v="1010"/>
    <s v="10V1 Mel"/>
    <x v="0"/>
    <s v="Puerto Montt"/>
    <s v="Puerto Montt"/>
    <s v="Mall Paseo Costanera"/>
    <s v="Puerto Montt"/>
    <n v="14"/>
    <d v="1899-12-30T14:35:00"/>
    <d v="1899-12-30T15:20:00"/>
    <d v="1899-12-30T00:45:00"/>
    <s v="LCTG81"/>
    <s v="SI"/>
    <n v="4531"/>
    <m/>
  </r>
  <r>
    <n v="2298"/>
    <n v="4532"/>
    <x v="0"/>
    <x v="8"/>
    <x v="2"/>
    <x v="0"/>
    <x v="5"/>
    <n v="1010"/>
    <s v="10V1 Mel"/>
    <x v="0"/>
    <s v="Puerto Montt"/>
    <s v="Puerto Montt"/>
    <s v="Mall Paseo Costanera"/>
    <s v="Puerto Montt"/>
    <n v="15"/>
    <d v="1899-12-30T15:00:00"/>
    <d v="1899-12-30T15:41:00"/>
    <d v="1899-12-30T00:41:00"/>
    <s v="BDVW23"/>
    <s v="SI"/>
    <n v="4532"/>
    <m/>
  </r>
  <r>
    <n v="2299"/>
    <n v="0"/>
    <x v="0"/>
    <x v="8"/>
    <x v="2"/>
    <x v="0"/>
    <x v="5"/>
    <n v="1010"/>
    <s v="10V1 Mel"/>
    <x v="0"/>
    <s v="Puerto Montt"/>
    <s v="Puerto Montt"/>
    <s v="Mall Paseo Costanera"/>
    <s v="Puerto Montt"/>
    <n v="15"/>
    <d v="1899-12-30T15:20:00"/>
    <d v="1899-12-30T16:02:00"/>
    <d v="1899-12-30T00:42:00"/>
    <s v="KLJK66"/>
    <s v="NO"/>
    <m/>
    <s v="No deja subir al bus"/>
  </r>
  <r>
    <n v="2300"/>
    <n v="4533"/>
    <x v="0"/>
    <x v="8"/>
    <x v="2"/>
    <x v="0"/>
    <x v="5"/>
    <n v="1010"/>
    <s v="10V1 Mel"/>
    <x v="0"/>
    <s v="Puerto Montt"/>
    <s v="Puerto Montt"/>
    <s v="Mall Paseo Costanera"/>
    <s v="Puerto Montt"/>
    <n v="15"/>
    <d v="1899-12-30T15:42:00"/>
    <d v="1899-12-30T16:22:00"/>
    <d v="1899-12-30T00:40:00"/>
    <s v="WH7244"/>
    <s v="SI"/>
    <n v="4533"/>
    <m/>
  </r>
  <r>
    <n v="2301"/>
    <n v="4520"/>
    <x v="0"/>
    <x v="8"/>
    <x v="2"/>
    <x v="0"/>
    <x v="5"/>
    <n v="1010"/>
    <s v="10V1 Mel"/>
    <x v="1"/>
    <s v="Mall Paseo Costanera"/>
    <s v="Puerto Montt"/>
    <s v="Puerto Montt"/>
    <s v="Puerto Montt"/>
    <n v="9"/>
    <d v="1899-12-30T09:00:00"/>
    <d v="1899-12-30T09:42:00"/>
    <d v="1899-12-30T00:42:00"/>
    <s v="VX7746"/>
    <s v="SI"/>
    <n v="4520"/>
    <m/>
  </r>
  <r>
    <n v="2302"/>
    <n v="4521"/>
    <x v="0"/>
    <x v="8"/>
    <x v="2"/>
    <x v="0"/>
    <x v="5"/>
    <n v="1010"/>
    <s v="10V1 Mel"/>
    <x v="1"/>
    <s v="Mall Paseo Costanera"/>
    <s v="Puerto Montt"/>
    <s v="Puerto Montt"/>
    <s v="Puerto Montt"/>
    <n v="9"/>
    <d v="1899-12-30T09:50:00"/>
    <d v="1899-12-30T10:20:00"/>
    <d v="1899-12-30T00:30:00"/>
    <s v="KLJB56"/>
    <s v="SI"/>
    <n v="4521"/>
    <m/>
  </r>
  <r>
    <n v="2303"/>
    <n v="4522"/>
    <x v="0"/>
    <x v="8"/>
    <x v="2"/>
    <x v="0"/>
    <x v="5"/>
    <n v="1010"/>
    <s v="10V1 Mel"/>
    <x v="1"/>
    <s v="Mall Paseo Costanera"/>
    <s v="Puerto Montt"/>
    <s v="Puerto Montt"/>
    <s v="Puerto Montt"/>
    <n v="10"/>
    <d v="1899-12-30T10:20:00"/>
    <d v="1899-12-30T10:52:00"/>
    <d v="1899-12-30T00:32:00"/>
    <s v="PZBL79"/>
    <s v="SI"/>
    <n v="4522"/>
    <m/>
  </r>
  <r>
    <n v="2304"/>
    <n v="0"/>
    <x v="0"/>
    <x v="8"/>
    <x v="2"/>
    <x v="0"/>
    <x v="5"/>
    <n v="1010"/>
    <s v="10V1 Mel"/>
    <x v="1"/>
    <s v="Mall Paseo Costanera"/>
    <s v="Puerto Montt"/>
    <s v="Puerto Montt"/>
    <s v="Puerto Montt"/>
    <n v="10"/>
    <d v="1899-12-30T10:28:00"/>
    <d v="1899-12-30T11:06:00"/>
    <d v="1899-12-30T00:38:00"/>
    <s v="PZDB35"/>
    <s v="NO"/>
    <m/>
    <m/>
  </r>
  <r>
    <n v="2305"/>
    <n v="0"/>
    <x v="0"/>
    <x v="8"/>
    <x v="2"/>
    <x v="0"/>
    <x v="5"/>
    <n v="1010"/>
    <s v="10V1 Mel"/>
    <x v="1"/>
    <s v="Mall Paseo Costanera"/>
    <s v="Puerto Montt"/>
    <s v="Puerto Montt"/>
    <s v="Puerto Montt"/>
    <n v="10"/>
    <d v="1899-12-30T10:40:00"/>
    <d v="1899-12-30T11:18:00"/>
    <d v="1899-12-30T00:38:00"/>
    <s v="VY3776"/>
    <s v="NO"/>
    <m/>
    <m/>
  </r>
  <r>
    <n v="2306"/>
    <n v="4523"/>
    <x v="0"/>
    <x v="8"/>
    <x v="2"/>
    <x v="0"/>
    <x v="5"/>
    <n v="1010"/>
    <s v="10V1 Mel"/>
    <x v="1"/>
    <s v="Mall Paseo Costanera"/>
    <s v="Puerto Montt"/>
    <s v="Puerto Montt"/>
    <s v="Puerto Montt"/>
    <n v="10"/>
    <d v="1899-12-30T10:59:00"/>
    <d v="1899-12-30T11:40:00"/>
    <d v="1899-12-30T00:41:00"/>
    <s v="FBWV64"/>
    <s v="SI"/>
    <n v="4523"/>
    <m/>
  </r>
  <r>
    <n v="2307"/>
    <n v="4534"/>
    <x v="0"/>
    <x v="8"/>
    <x v="2"/>
    <x v="0"/>
    <x v="5"/>
    <n v="1010"/>
    <s v="10V1 Mel"/>
    <x v="1"/>
    <s v="Mall Paseo Costanera"/>
    <s v="Puerto Montt"/>
    <s v="Puerto Montt"/>
    <s v="Puerto Montt"/>
    <n v="11"/>
    <d v="1899-12-30T11:29:00"/>
    <d v="1899-12-30T12:06:00"/>
    <d v="1899-12-30T00:37:00"/>
    <s v="KLJB56"/>
    <s v="SI"/>
    <n v="4534"/>
    <m/>
  </r>
  <r>
    <n v="2308"/>
    <n v="4524"/>
    <x v="0"/>
    <x v="8"/>
    <x v="2"/>
    <x v="0"/>
    <x v="5"/>
    <n v="1010"/>
    <s v="10V1 Mel"/>
    <x v="1"/>
    <s v="Mall Paseo Costanera"/>
    <s v="Puerto Montt"/>
    <s v="Puerto Montt"/>
    <s v="Puerto Montt"/>
    <n v="11"/>
    <d v="1899-12-30T11:31:00"/>
    <d v="1899-12-30T12:15:00"/>
    <d v="1899-12-30T00:44:00"/>
    <s v="LCTG81"/>
    <s v="SI"/>
    <n v="4524"/>
    <m/>
  </r>
  <r>
    <n v="2309"/>
    <n v="0"/>
    <x v="0"/>
    <x v="8"/>
    <x v="2"/>
    <x v="0"/>
    <x v="5"/>
    <n v="1010"/>
    <s v="10V1 Mel"/>
    <x v="1"/>
    <s v="Mall Paseo Costanera"/>
    <s v="Puerto Montt"/>
    <s v="Puerto Montt"/>
    <s v="Puerto Montt"/>
    <n v="11"/>
    <d v="1899-12-30T11:52:00"/>
    <d v="1899-12-30T12:30:00"/>
    <d v="1899-12-30T00:38:00"/>
    <s v="YJ7987"/>
    <s v="NO"/>
    <m/>
    <m/>
  </r>
  <r>
    <n v="2310"/>
    <n v="4525"/>
    <x v="0"/>
    <x v="8"/>
    <x v="2"/>
    <x v="0"/>
    <x v="5"/>
    <n v="1010"/>
    <s v="10V1 Mel"/>
    <x v="1"/>
    <s v="Mall Paseo Costanera"/>
    <s v="Puerto Montt"/>
    <s v="Puerto Montt"/>
    <s v="Puerto Montt"/>
    <n v="12"/>
    <d v="1899-12-30T12:10:00"/>
    <d v="1899-12-30T12:47:00"/>
    <d v="1899-12-30T00:37:00"/>
    <s v="KLJK66"/>
    <s v="SI"/>
    <n v="4525"/>
    <m/>
  </r>
  <r>
    <n v="2311"/>
    <n v="0"/>
    <x v="0"/>
    <x v="8"/>
    <x v="2"/>
    <x v="0"/>
    <x v="5"/>
    <n v="1010"/>
    <s v="10V1 Mel"/>
    <x v="1"/>
    <s v="Mall Paseo Costanera"/>
    <s v="Puerto Montt"/>
    <s v="Puerto Montt"/>
    <s v="Puerto Montt"/>
    <n v="12"/>
    <d v="1899-12-30T12:27:00"/>
    <d v="1899-12-30T13:05:00"/>
    <d v="1899-12-30T00:38:00"/>
    <s v="PZDB35"/>
    <s v="NO"/>
    <m/>
    <m/>
  </r>
  <r>
    <n v="2312"/>
    <n v="4526"/>
    <x v="0"/>
    <x v="8"/>
    <x v="2"/>
    <x v="0"/>
    <x v="5"/>
    <n v="1010"/>
    <s v="10V1 Mel"/>
    <x v="1"/>
    <s v="Mall Paseo Costanera"/>
    <s v="Puerto Montt"/>
    <s v="Puerto Montt"/>
    <s v="Puerto Montt"/>
    <n v="12"/>
    <d v="1899-12-30T12:47:00"/>
    <d v="1899-12-30T13:20:00"/>
    <d v="1899-12-30T00:33:00"/>
    <s v="VY3776"/>
    <s v="SI"/>
    <n v="4526"/>
    <m/>
  </r>
  <r>
    <n v="2313"/>
    <n v="0"/>
    <x v="0"/>
    <x v="8"/>
    <x v="2"/>
    <x v="0"/>
    <x v="5"/>
    <n v="1010"/>
    <s v="10V1 Mel"/>
    <x v="1"/>
    <s v="Mall Paseo Costanera"/>
    <s v="Puerto Montt"/>
    <s v="Puerto Montt"/>
    <s v="Puerto Montt"/>
    <n v="13"/>
    <d v="1899-12-30T13:02:00"/>
    <d v="1899-12-30T13:40:00"/>
    <d v="1899-12-30T00:38:00"/>
    <s v="KLJB56"/>
    <s v="NO"/>
    <m/>
    <m/>
  </r>
  <r>
    <n v="2314"/>
    <n v="4527"/>
    <x v="0"/>
    <x v="8"/>
    <x v="2"/>
    <x v="0"/>
    <x v="5"/>
    <n v="1010"/>
    <s v="10V1 Mel"/>
    <x v="1"/>
    <s v="Mall Paseo Costanera"/>
    <s v="Puerto Montt"/>
    <s v="Puerto Montt"/>
    <s v="Puerto Montt"/>
    <n v="13"/>
    <d v="1899-12-30T13:06:00"/>
    <d v="1899-12-30T13:53:00"/>
    <d v="1899-12-30T00:47:00"/>
    <s v="WH7244"/>
    <s v="SI"/>
    <n v="4527"/>
    <m/>
  </r>
  <r>
    <n v="2315"/>
    <n v="0"/>
    <x v="0"/>
    <x v="8"/>
    <x v="2"/>
    <x v="0"/>
    <x v="5"/>
    <n v="1010"/>
    <s v="10V1 Mel"/>
    <x v="1"/>
    <s v="Mall Paseo Costanera"/>
    <s v="Puerto Montt"/>
    <s v="Puerto Montt"/>
    <s v="Puerto Montt"/>
    <n v="13"/>
    <d v="1899-12-30T13:27:00"/>
    <d v="1899-12-30T14:05:00"/>
    <d v="1899-12-30T00:38:00"/>
    <s v="KLJK66"/>
    <s v="NO"/>
    <m/>
    <m/>
  </r>
  <r>
    <n v="2316"/>
    <n v="4528"/>
    <x v="0"/>
    <x v="8"/>
    <x v="2"/>
    <x v="0"/>
    <x v="5"/>
    <n v="1010"/>
    <s v="10V1 Mel"/>
    <x v="1"/>
    <s v="Mall Paseo Costanera"/>
    <s v="Puerto Montt"/>
    <s v="Puerto Montt"/>
    <s v="Puerto Montt"/>
    <n v="13"/>
    <d v="1899-12-30T13:50:00"/>
    <d v="1899-12-30T14:22:00"/>
    <d v="1899-12-30T00:32:00"/>
    <s v="LCTG81"/>
    <s v="SI"/>
    <n v="4528"/>
    <m/>
  </r>
  <r>
    <n v="2317"/>
    <n v="0"/>
    <x v="0"/>
    <x v="8"/>
    <x v="2"/>
    <x v="0"/>
    <x v="5"/>
    <n v="1010"/>
    <s v="10V1 Mel"/>
    <x v="1"/>
    <s v="Mall Paseo Costanera"/>
    <s v="Puerto Montt"/>
    <s v="Puerto Montt"/>
    <s v="Puerto Montt"/>
    <n v="14"/>
    <d v="1899-12-30T14:04:00"/>
    <d v="1899-12-30T14:42:00"/>
    <d v="1899-12-30T00:38:00"/>
    <s v="BDVW23"/>
    <s v="NO"/>
    <m/>
    <m/>
  </r>
  <r>
    <n v="2318"/>
    <n v="4529"/>
    <x v="0"/>
    <x v="8"/>
    <x v="2"/>
    <x v="0"/>
    <x v="5"/>
    <n v="1010"/>
    <s v="10V1 Mel"/>
    <x v="1"/>
    <s v="Mall Paseo Costanera"/>
    <s v="Puerto Montt"/>
    <s v="Puerto Montt"/>
    <s v="Puerto Montt"/>
    <n v="14"/>
    <d v="1899-12-30T14:25:00"/>
    <d v="1899-12-30T15:04:00"/>
    <d v="1899-12-30T00:39:00"/>
    <s v="KLJB56"/>
    <s v="SI"/>
    <n v="4529"/>
    <m/>
  </r>
  <r>
    <n v="2319"/>
    <n v="4530"/>
    <x v="0"/>
    <x v="8"/>
    <x v="2"/>
    <x v="0"/>
    <x v="5"/>
    <n v="1010"/>
    <s v="10V1 Mel"/>
    <x v="1"/>
    <s v="Mall Paseo Costanera"/>
    <s v="Puerto Montt"/>
    <s v="Puerto Montt"/>
    <s v="Puerto Montt"/>
    <n v="14"/>
    <d v="1899-12-30T14:59:00"/>
    <d v="1899-12-30T16:00:00"/>
    <d v="1899-12-30T01:01:00"/>
    <s v="HKCZ72"/>
    <s v="SI"/>
    <n v="4530"/>
    <m/>
  </r>
  <r>
    <n v="2320"/>
    <n v="4531"/>
    <x v="0"/>
    <x v="8"/>
    <x v="2"/>
    <x v="0"/>
    <x v="5"/>
    <n v="1010"/>
    <s v="10V1 Mel"/>
    <x v="1"/>
    <s v="Mall Paseo Costanera"/>
    <s v="Puerto Montt"/>
    <s v="Puerto Montt"/>
    <s v="Puerto Montt"/>
    <n v="15"/>
    <d v="1899-12-30T15:20:00"/>
    <d v="1899-12-30T15:57:00"/>
    <d v="1899-12-30T00:37:00"/>
    <s v="LCTG81"/>
    <s v="SI"/>
    <n v="4531"/>
    <m/>
  </r>
  <r>
    <n v="2321"/>
    <n v="4532"/>
    <x v="0"/>
    <x v="8"/>
    <x v="2"/>
    <x v="0"/>
    <x v="5"/>
    <n v="1010"/>
    <s v="10V1 Mel"/>
    <x v="1"/>
    <s v="Mall Paseo Costanera"/>
    <s v="Puerto Montt"/>
    <s v="Puerto Montt"/>
    <s v="Puerto Montt"/>
    <n v="15"/>
    <d v="1899-12-30T15:41:00"/>
    <d v="1899-12-30T16:10:00"/>
    <d v="1899-12-30T00:29:00"/>
    <s v="BDVW23"/>
    <s v="SI"/>
    <n v="4532"/>
    <m/>
  </r>
  <r>
    <n v="2322"/>
    <n v="0"/>
    <x v="0"/>
    <x v="8"/>
    <x v="2"/>
    <x v="0"/>
    <x v="5"/>
    <n v="1010"/>
    <s v="10V1 Mel"/>
    <x v="1"/>
    <s v="Mall Paseo Costanera"/>
    <s v="Puerto Montt"/>
    <s v="Puerto Montt"/>
    <s v="Puerto Montt"/>
    <n v="16"/>
    <d v="1899-12-30T16:02:00"/>
    <d v="1899-12-30T16:40:00"/>
    <d v="1899-12-30T00:38:00"/>
    <s v="KLJK66"/>
    <s v="NO"/>
    <m/>
    <s v="No deja subir al bus"/>
  </r>
  <r>
    <n v="2323"/>
    <n v="4533"/>
    <x v="0"/>
    <x v="8"/>
    <x v="2"/>
    <x v="0"/>
    <x v="5"/>
    <n v="1010"/>
    <s v="10V1 Mel"/>
    <x v="1"/>
    <s v="Mall Paseo Costanera"/>
    <s v="Puerto Montt"/>
    <s v="Puerto Montt"/>
    <s v="Puerto Montt"/>
    <n v="16"/>
    <d v="1899-12-30T16:22:00"/>
    <d v="1899-12-30T17:15:00"/>
    <d v="1899-12-30T00:53:00"/>
    <s v="WH7244"/>
    <s v="SI"/>
    <n v="4533"/>
    <m/>
  </r>
  <r>
    <n v="2324"/>
    <n v="100001"/>
    <x v="0"/>
    <x v="9"/>
    <x v="2"/>
    <x v="0"/>
    <x v="5"/>
    <n v="1008"/>
    <s v="10T"/>
    <x v="0"/>
    <s v="Puerto Montt"/>
    <s v="Puerto Montt"/>
    <s v="Rotonda M. Munita"/>
    <s v="Puerto Montt"/>
    <n v="9"/>
    <d v="1899-12-30T09:29:00"/>
    <d v="1899-12-30T11:00:00"/>
    <d v="1899-12-30T01:31:00"/>
    <s v="FBWV64"/>
    <s v="SI"/>
    <n v="100001"/>
    <m/>
  </r>
  <r>
    <n v="2325"/>
    <n v="100002"/>
    <x v="0"/>
    <x v="9"/>
    <x v="2"/>
    <x v="0"/>
    <x v="5"/>
    <n v="1008"/>
    <s v="10T"/>
    <x v="0"/>
    <s v="Puerto Montt"/>
    <s v="Puerto Montt"/>
    <s v="Rotonda M. Munita"/>
    <s v="Puerto Montt"/>
    <n v="9"/>
    <d v="1899-12-30T09:51:00"/>
    <d v="1899-12-30T11:13:00"/>
    <d v="1899-12-30T01:22:00"/>
    <s v="HKCZ72"/>
    <s v="SI"/>
    <n v="100002"/>
    <m/>
  </r>
  <r>
    <n v="2326"/>
    <n v="100003"/>
    <x v="0"/>
    <x v="9"/>
    <x v="2"/>
    <x v="0"/>
    <x v="5"/>
    <n v="1008"/>
    <s v="10T"/>
    <x v="0"/>
    <s v="Puerto Montt"/>
    <s v="Puerto Montt"/>
    <s v="Rotonda M. Munita"/>
    <s v="Puerto Montt"/>
    <n v="13"/>
    <d v="1899-12-30T13:35:00"/>
    <d v="1899-12-30T15:01:00"/>
    <d v="1899-12-30T01:26:00"/>
    <s v="YS3817"/>
    <s v="SI"/>
    <n v="100003"/>
    <m/>
  </r>
  <r>
    <n v="2327"/>
    <n v="100004"/>
    <x v="0"/>
    <x v="9"/>
    <x v="2"/>
    <x v="0"/>
    <x v="5"/>
    <n v="1008"/>
    <s v="10T"/>
    <x v="0"/>
    <s v="Puerto Montt"/>
    <s v="Puerto Montt"/>
    <s v="Rotonda M. Munita"/>
    <s v="Puerto Montt"/>
    <n v="14"/>
    <d v="1899-12-30T14:31:00"/>
    <d v="1899-12-30T15:58:00"/>
    <d v="1899-12-30T01:27:00"/>
    <s v="PZDB35"/>
    <s v="SI"/>
    <n v="100004"/>
    <m/>
  </r>
  <r>
    <n v="2328"/>
    <n v="100005"/>
    <x v="0"/>
    <x v="9"/>
    <x v="2"/>
    <x v="0"/>
    <x v="5"/>
    <n v="1008"/>
    <s v="10T"/>
    <x v="0"/>
    <s v="Puerto Montt"/>
    <s v="Puerto Montt"/>
    <s v="Rotonda M. Munita"/>
    <s v="Puerto Montt"/>
    <n v="11"/>
    <d v="1899-12-30T11:24:00"/>
    <d v="1899-12-30T12:51:00"/>
    <d v="1899-12-30T01:27:00"/>
    <s v="XP3009"/>
    <s v="SI"/>
    <n v="100005"/>
    <m/>
  </r>
  <r>
    <n v="2329"/>
    <n v="100001"/>
    <x v="0"/>
    <x v="9"/>
    <x v="2"/>
    <x v="0"/>
    <x v="5"/>
    <n v="1008"/>
    <s v="10T"/>
    <x v="1"/>
    <s v="Rotonda M. Munita"/>
    <s v="Puerto Montt"/>
    <s v="Rotonda M. Munita"/>
    <s v="Puerto Montt"/>
    <n v="11"/>
    <d v="1899-12-30T11:00:00"/>
    <d v="1899-12-30T12:37:00"/>
    <d v="1899-12-30T01:37:00"/>
    <s v="FBWV64"/>
    <s v="SI"/>
    <n v="100001"/>
    <m/>
  </r>
  <r>
    <n v="2330"/>
    <n v="100002"/>
    <x v="0"/>
    <x v="9"/>
    <x v="2"/>
    <x v="0"/>
    <x v="5"/>
    <n v="1008"/>
    <s v="10T"/>
    <x v="1"/>
    <s v="Rotonda M. Munita"/>
    <s v="Puerto Montt"/>
    <s v="Rotonda M. Munita"/>
    <s v="Puerto Montt"/>
    <n v="11"/>
    <d v="1899-12-30T11:13:00"/>
    <d v="1899-12-30T12:49:00"/>
    <d v="1899-12-30T01:36:00"/>
    <s v="HKCZ72"/>
    <s v="SI"/>
    <n v="100002"/>
    <m/>
  </r>
  <r>
    <n v="2331"/>
    <n v="100003"/>
    <x v="0"/>
    <x v="9"/>
    <x v="2"/>
    <x v="0"/>
    <x v="5"/>
    <n v="1008"/>
    <s v="10T"/>
    <x v="1"/>
    <s v="Rotonda M. Munita"/>
    <s v="Puerto Montt"/>
    <s v="Rotonda M. Munita"/>
    <s v="Puerto Montt"/>
    <n v="15"/>
    <d v="1899-12-30T15:01:00"/>
    <d v="1899-12-30T16:29:00"/>
    <d v="1899-12-30T01:28:00"/>
    <s v="YS3817"/>
    <s v="SI"/>
    <n v="100003"/>
    <m/>
  </r>
  <r>
    <n v="2332"/>
    <n v="100004"/>
    <x v="0"/>
    <x v="9"/>
    <x v="2"/>
    <x v="0"/>
    <x v="5"/>
    <n v="1008"/>
    <s v="10T"/>
    <x v="1"/>
    <s v="Rotonda M. Munita"/>
    <s v="Puerto Montt"/>
    <s v="Rotonda M. Munita"/>
    <s v="Puerto Montt"/>
    <n v="15"/>
    <d v="1899-12-30T15:58:00"/>
    <d v="1899-12-30T17:22:00"/>
    <d v="1899-12-30T01:24:00"/>
    <s v="PZDB35"/>
    <s v="SI"/>
    <n v="100004"/>
    <m/>
  </r>
  <r>
    <n v="2333"/>
    <n v="100006"/>
    <x v="0"/>
    <x v="9"/>
    <x v="2"/>
    <x v="0"/>
    <x v="5"/>
    <n v="1008"/>
    <s v="10T"/>
    <x v="1"/>
    <s v="Rotonda M. Munita"/>
    <s v="Puerto Montt"/>
    <s v="Rotonda M. Munita"/>
    <s v="Puerto Montt"/>
    <n v="10"/>
    <d v="1899-12-30T10:09:00"/>
    <d v="1899-12-30T11:43:00"/>
    <d v="1899-12-30T01:34:00"/>
    <s v="VY3776"/>
    <s v="SI"/>
    <n v="100006"/>
    <m/>
  </r>
  <r>
    <n v="2334"/>
    <n v="100007"/>
    <x v="0"/>
    <x v="9"/>
    <x v="2"/>
    <x v="0"/>
    <x v="5"/>
    <n v="1008"/>
    <s v="10T"/>
    <x v="1"/>
    <s v="Rotonda M. Munita"/>
    <s v="Puerto Montt"/>
    <s v="Rotonda M. Munita"/>
    <s v="Puerto Montt"/>
    <n v="10"/>
    <d v="1899-12-30T10:37:00"/>
    <d v="1899-12-30T12:06:00"/>
    <d v="1899-12-30T01:29:00"/>
    <s v="PZBL79"/>
    <s v="SI"/>
    <n v="100007"/>
    <m/>
  </r>
  <r>
    <n v="2335"/>
    <n v="100008"/>
    <x v="0"/>
    <x v="10"/>
    <x v="1"/>
    <x v="0"/>
    <x v="5"/>
    <n v="1010"/>
    <s v="10V1 Mel"/>
    <x v="0"/>
    <s v="Puerto Montt"/>
    <s v="Puerto Montt"/>
    <s v="Mall Paseo Costanera"/>
    <s v="Puerto Montt"/>
    <n v="13"/>
    <d v="1899-12-30T13:40:00"/>
    <d v="1899-12-30T14:31:00"/>
    <d v="1899-12-30T00:51:00"/>
    <s v="HKCZ72"/>
    <s v="SI"/>
    <n v="100008"/>
    <m/>
  </r>
  <r>
    <n v="2336"/>
    <n v="100008"/>
    <x v="0"/>
    <x v="10"/>
    <x v="1"/>
    <x v="0"/>
    <x v="5"/>
    <n v="1010"/>
    <s v="10V1 Mel"/>
    <x v="1"/>
    <s v="Mall Paseo Costanera"/>
    <s v="Puerto Montt"/>
    <s v="Puerto Montt"/>
    <s v="Puerto Montt"/>
    <n v="14"/>
    <d v="1899-12-30T14:31:00"/>
    <d v="1899-12-30T15:04:00"/>
    <d v="1899-12-30T00:33:00"/>
    <s v="HKCZ72"/>
    <s v="SI"/>
    <n v="100008"/>
    <m/>
  </r>
  <r>
    <n v="2337"/>
    <n v="200002"/>
    <x v="0"/>
    <x v="11"/>
    <x v="0"/>
    <x v="0"/>
    <x v="0"/>
    <n v="1005"/>
    <s v="4T"/>
    <x v="0"/>
    <s v="Chinquihue"/>
    <s v="Puerto Montt"/>
    <s v="Sector Oriente"/>
    <s v="Puerto Montt"/>
    <n v="8"/>
    <d v="1899-12-30T08:52:00"/>
    <d v="1899-12-30T09:48:00"/>
    <d v="1899-12-30T00:56:00"/>
    <s v="JKYZ65"/>
    <s v="SI"/>
    <n v="200002"/>
    <m/>
  </r>
  <r>
    <n v="2338"/>
    <n v="200001"/>
    <x v="0"/>
    <x v="9"/>
    <x v="2"/>
    <x v="0"/>
    <x v="0"/>
    <n v="1005"/>
    <s v="4T"/>
    <x v="0"/>
    <s v="Chinquihue"/>
    <s v="Puerto Montt"/>
    <s v="Sector Oriente"/>
    <s v="Puerto Montt"/>
    <n v="7"/>
    <d v="1899-12-30T07:21:00"/>
    <d v="1899-12-30T08:25:00"/>
    <d v="1899-12-30T01:04:00"/>
    <s v="DCZK48"/>
    <s v="SI"/>
    <n v="200001"/>
    <m/>
  </r>
  <r>
    <n v="2339"/>
    <n v="200002"/>
    <x v="0"/>
    <x v="11"/>
    <x v="0"/>
    <x v="0"/>
    <x v="0"/>
    <n v="1005"/>
    <s v="4T"/>
    <x v="1"/>
    <s v="Sector Oriente"/>
    <s v="Puerto Montt"/>
    <s v="Chinquihue"/>
    <s v="Puerto Montt"/>
    <n v="9"/>
    <d v="1899-12-30T09:48:00"/>
    <d v="1899-12-30T10:54:00"/>
    <d v="1899-12-30T01:06:00"/>
    <s v="JKYZ65"/>
    <s v="SI"/>
    <n v="200002"/>
    <m/>
  </r>
  <r>
    <n v="2340"/>
    <n v="200001"/>
    <x v="0"/>
    <x v="9"/>
    <x v="2"/>
    <x v="0"/>
    <x v="0"/>
    <n v="1005"/>
    <s v="4T"/>
    <x v="1"/>
    <s v="Sector Oriente"/>
    <s v="Puerto Montt"/>
    <s v="Chinquihue"/>
    <s v="Puerto Montt"/>
    <n v="8"/>
    <d v="1899-12-30T08:25:00"/>
    <d v="1899-12-30T09:32:00"/>
    <d v="1899-12-30T01:07:00"/>
    <s v="DCZK48"/>
    <s v="SI"/>
    <n v="200001"/>
    <m/>
  </r>
  <r>
    <n v="2341"/>
    <n v="200003"/>
    <x v="0"/>
    <x v="10"/>
    <x v="1"/>
    <x v="0"/>
    <x v="0"/>
    <n v="1005"/>
    <s v="4T"/>
    <x v="1"/>
    <s v="Sector Oriente"/>
    <s v="Puerto Montt"/>
    <s v="Chinquihue"/>
    <s v="Puerto Montt"/>
    <n v="18"/>
    <d v="1899-12-30T18:48:00"/>
    <d v="1899-12-30T19:59:00"/>
    <d v="1899-12-30T01:11:00"/>
    <s v="RJJX13"/>
    <s v="SI"/>
    <n v="200003"/>
    <m/>
  </r>
  <r>
    <n v="2342"/>
    <n v="300001"/>
    <x v="0"/>
    <x v="9"/>
    <x v="2"/>
    <x v="0"/>
    <x v="4"/>
    <n v="1014"/>
    <s v="12T"/>
    <x v="0"/>
    <s v="Tepual"/>
    <s v="Puerto Montt"/>
    <s v="Centro"/>
    <s v="Puerto Montt"/>
    <n v="10"/>
    <d v="1899-12-30T10:43:00"/>
    <d v="1899-12-30T11:50:00"/>
    <d v="1899-12-30T01:07:00"/>
    <s v="RBFH88"/>
    <s v="SI"/>
    <n v="300001"/>
    <m/>
  </r>
  <r>
    <n v="2343"/>
    <n v="300002"/>
    <x v="0"/>
    <x v="9"/>
    <x v="2"/>
    <x v="0"/>
    <x v="4"/>
    <n v="1014"/>
    <s v="12T"/>
    <x v="0"/>
    <s v="Tepual"/>
    <s v="Puerto Montt"/>
    <s v="Centro"/>
    <s v="Puerto Montt"/>
    <n v="11"/>
    <d v="1899-12-30T11:23:00"/>
    <d v="1899-12-30T12:34:00"/>
    <d v="1899-12-30T01:11:00"/>
    <s v="KHSW76"/>
    <s v="SI"/>
    <n v="300002"/>
    <m/>
  </r>
  <r>
    <n v="2344"/>
    <n v="300003"/>
    <x v="0"/>
    <x v="9"/>
    <x v="2"/>
    <x v="0"/>
    <x v="4"/>
    <n v="1014"/>
    <s v="12T"/>
    <x v="0"/>
    <s v="Tepual"/>
    <s v="Puerto Montt"/>
    <s v="Centro"/>
    <s v="Puerto Montt"/>
    <n v="12"/>
    <d v="1899-12-30T12:18:00"/>
    <d v="1899-12-30T13:21:00"/>
    <d v="1899-12-30T01:03:00"/>
    <s v="FRWB64"/>
    <s v="SI"/>
    <n v="300003"/>
    <m/>
  </r>
  <r>
    <n v="2345"/>
    <n v="300001"/>
    <x v="0"/>
    <x v="9"/>
    <x v="2"/>
    <x v="0"/>
    <x v="4"/>
    <n v="1014"/>
    <s v="12T"/>
    <x v="1"/>
    <s v="Centro"/>
    <s v="Puerto Montt"/>
    <s v="Tepual"/>
    <s v="Puerto Montt"/>
    <n v="11"/>
    <d v="1899-12-30T11:50:00"/>
    <d v="1899-12-30T12:41:00"/>
    <d v="1899-12-30T00:51:00"/>
    <s v="RBFH88"/>
    <s v="SI"/>
    <n v="300001"/>
    <s v="Recuperación"/>
  </r>
  <r>
    <n v="2346"/>
    <n v="300002"/>
    <x v="0"/>
    <x v="9"/>
    <x v="2"/>
    <x v="0"/>
    <x v="4"/>
    <n v="1014"/>
    <s v="12T"/>
    <x v="1"/>
    <s v="Centro"/>
    <s v="Puerto Montt"/>
    <s v="Tepual"/>
    <s v="Puerto Montt"/>
    <n v="12"/>
    <d v="1899-12-30T12:34:00"/>
    <d v="1899-12-30T13:31:00"/>
    <d v="1899-12-30T00:57:00"/>
    <s v="KHSW76"/>
    <s v="SI"/>
    <n v="300002"/>
    <s v="Recuperación"/>
  </r>
  <r>
    <n v="2347"/>
    <n v="300003"/>
    <x v="0"/>
    <x v="9"/>
    <x v="2"/>
    <x v="0"/>
    <x v="4"/>
    <n v="1014"/>
    <s v="12T"/>
    <x v="1"/>
    <s v="Centro"/>
    <s v="Puerto Montt"/>
    <s v="Tepual"/>
    <s v="Puerto Montt"/>
    <n v="13"/>
    <d v="1899-12-30T13:21:00"/>
    <d v="1899-12-30T14:16:00"/>
    <d v="1899-12-30T00:55:00"/>
    <s v="FRWB64"/>
    <s v="SI"/>
    <n v="300003"/>
    <s v="Recuperación"/>
  </r>
  <r>
    <n v="2348"/>
    <n v="300004"/>
    <x v="0"/>
    <x v="9"/>
    <x v="2"/>
    <x v="0"/>
    <x v="4"/>
    <n v="1014"/>
    <s v="12T"/>
    <x v="1"/>
    <s v="Centro"/>
    <s v="Puerto Montt"/>
    <s v="Tepual"/>
    <s v="Puerto Montt"/>
    <n v="11"/>
    <d v="1899-12-30T11:14:00"/>
    <d v="1899-12-30T12:11:00"/>
    <d v="1899-12-30T00:57:00"/>
    <s v="HGWL79"/>
    <s v="SI"/>
    <n v="300004"/>
    <s v="Recuperación"/>
  </r>
  <r>
    <n v="2349"/>
    <n v="300005"/>
    <x v="0"/>
    <x v="9"/>
    <x v="2"/>
    <x v="0"/>
    <x v="4"/>
    <n v="1014"/>
    <s v="12T"/>
    <x v="1"/>
    <s v="Centro"/>
    <s v="Puerto Montt"/>
    <s v="Tepual"/>
    <s v="Puerto Montt"/>
    <n v="11"/>
    <d v="1899-12-30T11:42:00"/>
    <d v="1899-12-30T12:29:00"/>
    <d v="1899-12-30T00:47:00"/>
    <s v="BRTG79"/>
    <s v="SI"/>
    <n v="300005"/>
    <s v="Recuperación"/>
  </r>
  <r>
    <n v="2350"/>
    <n v="300006"/>
    <x v="0"/>
    <x v="9"/>
    <x v="2"/>
    <x v="0"/>
    <x v="4"/>
    <n v="1014"/>
    <s v="12T"/>
    <x v="1"/>
    <s v="Centro"/>
    <s v="Puerto Montt"/>
    <s v="Tepual"/>
    <s v="Puerto Montt"/>
    <n v="12"/>
    <d v="1899-12-30T12:06:00"/>
    <d v="1899-12-30T13:08:00"/>
    <d v="1899-12-30T01:02:00"/>
    <s v="ZU5762"/>
    <s v="SI"/>
    <n v="300006"/>
    <s v="Recuperación"/>
  </r>
  <r>
    <n v="2351"/>
    <n v="300007"/>
    <x v="0"/>
    <x v="9"/>
    <x v="2"/>
    <x v="0"/>
    <x v="4"/>
    <n v="1014"/>
    <s v="12T"/>
    <x v="1"/>
    <s v="Centro"/>
    <s v="Puerto Montt"/>
    <s v="Tepual"/>
    <s v="Puerto Montt"/>
    <n v="12"/>
    <d v="1899-12-30T12:41:00"/>
    <d v="1899-12-30T13:42:00"/>
    <d v="1899-12-30T01:01:00"/>
    <s v="HGWL79"/>
    <s v="SI"/>
    <n v="300007"/>
    <s v="Recuperación"/>
  </r>
  <r>
    <n v="2352"/>
    <n v="400002"/>
    <x v="0"/>
    <x v="10"/>
    <x v="1"/>
    <x v="0"/>
    <x v="2"/>
    <n v="1013"/>
    <s v="3D"/>
    <x v="0"/>
    <s v="Puerto Montt"/>
    <s v="Puerto Montt"/>
    <s v="Pichi Pelluco"/>
    <s v="Puerto Montt"/>
    <n v="12"/>
    <d v="1899-12-30T12:27:00"/>
    <d v="1899-12-30T13:50:00"/>
    <d v="1899-12-30T01:23:00"/>
    <s v="ZU5490"/>
    <s v="SI"/>
    <n v="400002"/>
    <s v="Recuperación 1601"/>
  </r>
  <r>
    <n v="2353"/>
    <n v="400002"/>
    <x v="0"/>
    <x v="10"/>
    <x v="1"/>
    <x v="0"/>
    <x v="2"/>
    <n v="1013"/>
    <s v="3D"/>
    <x v="1"/>
    <s v="Pichi Pelluco"/>
    <s v="Puerto Montt"/>
    <s v="Puerto Montt"/>
    <s v="Puerto Montt"/>
    <n v="13"/>
    <d v="1899-12-30T13:50:00"/>
    <d v="1899-12-30T15:29:00"/>
    <d v="1899-12-30T01:39:00"/>
    <s v="ZU5490"/>
    <s v="SI"/>
    <n v="400002"/>
    <s v="Recuperación"/>
  </r>
  <r>
    <n v="2354"/>
    <n v="400003"/>
    <x v="0"/>
    <x v="10"/>
    <x v="1"/>
    <x v="0"/>
    <x v="2"/>
    <n v="1013"/>
    <s v="3D"/>
    <x v="1"/>
    <s v="Pichi Pelluco"/>
    <s v="Puerto Montt"/>
    <s v="Puerto Montt"/>
    <s v="Puerto Montt"/>
    <n v="15"/>
    <d v="1899-12-30T15:29:00"/>
    <d v="1899-12-30T17:14:00"/>
    <d v="1899-12-30T01:45:00"/>
    <s v="FSVD20"/>
    <s v="SI"/>
    <n v="400003"/>
    <s v="Recuperación  regreso 1722"/>
  </r>
  <r>
    <n v="2355"/>
    <n v="400001"/>
    <x v="0"/>
    <x v="10"/>
    <x v="1"/>
    <x v="0"/>
    <x v="2"/>
    <n v="1011"/>
    <s v="3A"/>
    <x v="1"/>
    <s v="Pichi Pelluco"/>
    <s v="Puerto Montt"/>
    <s v="Bosque Mar"/>
    <s v="Puerto Montt"/>
    <n v="11"/>
    <d v="1899-12-30T11:38:00"/>
    <d v="1899-12-30T12:43:00"/>
    <d v="1899-12-30T01:05:00"/>
    <s v="WJ1069"/>
    <s v="SI"/>
    <n v="400001"/>
    <s v="Recuperación"/>
  </r>
  <r>
    <n v="2356"/>
    <n v="400004"/>
    <x v="0"/>
    <x v="9"/>
    <x v="2"/>
    <x v="0"/>
    <x v="2"/>
    <n v="1012"/>
    <s v="3B"/>
    <x v="1"/>
    <s v="Pichi Pelluco"/>
    <s v="Puerto Montt"/>
    <s v="Bosque Mar"/>
    <s v="Puerto Montt"/>
    <n v="11"/>
    <d v="1899-12-30T11:11:00"/>
    <d v="1899-12-30T12:34:00"/>
    <d v="1899-12-30T01:23:00"/>
    <s v="WD9194"/>
    <s v="SI"/>
    <n v="400004"/>
    <s v="Recuperación"/>
  </r>
  <r>
    <n v="2357"/>
    <n v="500002"/>
    <x v="0"/>
    <x v="10"/>
    <x v="1"/>
    <x v="0"/>
    <x v="1"/>
    <n v="1006"/>
    <s v="7A"/>
    <x v="0"/>
    <s v="Via Alerce"/>
    <s v="Puerto Montt"/>
    <s v="Centro"/>
    <s v="Puerto Montt"/>
    <n v="9"/>
    <d v="1899-12-30T09:47:00"/>
    <d v="1899-12-30T10:55:00"/>
    <d v="1899-12-30T01:08:00"/>
    <s v="FXRR26"/>
    <s v="SI"/>
    <n v="500002"/>
    <s v="Recuperación"/>
  </r>
  <r>
    <n v="2358"/>
    <n v="500003"/>
    <x v="0"/>
    <x v="10"/>
    <x v="1"/>
    <x v="0"/>
    <x v="1"/>
    <n v="1006"/>
    <s v="7A"/>
    <x v="0"/>
    <s v="Via Alerce"/>
    <s v="Puerto Montt"/>
    <s v="Centro"/>
    <s v="Puerto Montt"/>
    <n v="13"/>
    <d v="1899-12-30T13:21:00"/>
    <d v="1899-12-30T14:32:00"/>
    <d v="1899-12-30T01:11:00"/>
    <s v="RLRW83"/>
    <s v="SI"/>
    <n v="500003"/>
    <s v="Recuperación"/>
  </r>
  <r>
    <n v="2359"/>
    <n v="500004"/>
    <x v="0"/>
    <x v="10"/>
    <x v="1"/>
    <x v="0"/>
    <x v="1"/>
    <n v="1006"/>
    <s v="7A"/>
    <x v="0"/>
    <s v="Via Alerce"/>
    <s v="Puerto Montt"/>
    <s v="Centro"/>
    <s v="Puerto Montt"/>
    <n v="6"/>
    <d v="1899-12-30T06:21:00"/>
    <d v="1899-12-30T07:33:00"/>
    <d v="1899-12-30T01:12:00"/>
    <s v="RGXX97"/>
    <s v="SI"/>
    <n v="500004"/>
    <s v="Recuperación"/>
  </r>
  <r>
    <n v="2360"/>
    <n v="500005"/>
    <x v="0"/>
    <x v="10"/>
    <x v="1"/>
    <x v="0"/>
    <x v="1"/>
    <n v="1006"/>
    <s v="7A"/>
    <x v="0"/>
    <s v="Via Alerce"/>
    <s v="Puerto Montt"/>
    <s v="Centro"/>
    <s v="Puerto Montt"/>
    <n v="7"/>
    <d v="1899-12-30T07:00:00"/>
    <d v="1899-12-30T08:09:00"/>
    <d v="1899-12-30T01:09:00"/>
    <s v="HJPL25"/>
    <s v="SI"/>
    <n v="500005"/>
    <s v="Recuperación"/>
  </r>
  <r>
    <n v="2361"/>
    <n v="500008"/>
    <x v="0"/>
    <x v="10"/>
    <x v="1"/>
    <x v="0"/>
    <x v="1"/>
    <n v="1006"/>
    <s v="7A"/>
    <x v="1"/>
    <s v="Centro"/>
    <s v="Puerto Montt"/>
    <s v="Via Alerce"/>
    <s v="Puerto Montt"/>
    <n v="7"/>
    <d v="1899-12-30T07:05:00"/>
    <d v="1899-12-30T08:11:00"/>
    <d v="1899-12-30T01:06:00"/>
    <s v="DCFP16"/>
    <s v="SI"/>
    <n v="500008"/>
    <s v="Recuperación"/>
  </r>
  <r>
    <n v="2362"/>
    <n v="500009"/>
    <x v="0"/>
    <x v="10"/>
    <x v="1"/>
    <x v="0"/>
    <x v="1"/>
    <n v="1006"/>
    <s v="7A"/>
    <x v="1"/>
    <s v="Centro"/>
    <s v="Puerto Montt"/>
    <s v="Via Alerce"/>
    <s v="Puerto Montt"/>
    <n v="7"/>
    <d v="1899-12-30T07:44:00"/>
    <d v="1899-12-30T08:50:00"/>
    <d v="1899-12-30T01:06:00"/>
    <s v="LGLR75"/>
    <s v="SI"/>
    <n v="500009"/>
    <s v="Recuperación"/>
  </r>
  <r>
    <n v="2363"/>
    <n v="500006"/>
    <x v="0"/>
    <x v="9"/>
    <x v="2"/>
    <x v="0"/>
    <x v="1"/>
    <n v="1006"/>
    <s v="7A"/>
    <x v="0"/>
    <s v="Via Alerce"/>
    <s v="Puerto Montt"/>
    <s v="Centro"/>
    <s v="Puerto Montt"/>
    <n v="14"/>
    <d v="1899-12-30T14:16:00"/>
    <d v="1899-12-30T15:19:00"/>
    <d v="1899-12-30T01:03:00"/>
    <s v="ZJ9674"/>
    <s v="SI"/>
    <n v="500006"/>
    <s v="Recuperación"/>
  </r>
  <r>
    <n v="2364"/>
    <n v="500007"/>
    <x v="0"/>
    <x v="9"/>
    <x v="2"/>
    <x v="0"/>
    <x v="1"/>
    <n v="1006"/>
    <s v="7A"/>
    <x v="0"/>
    <s v="Via Alerce"/>
    <s v="Puerto Montt"/>
    <s v="Centro"/>
    <s v="Puerto Montt"/>
    <n v="14"/>
    <d v="1899-12-30T14:47:00"/>
    <d v="1899-12-30T16:03:00"/>
    <d v="1899-12-30T01:16:00"/>
    <s v="RHPP61"/>
    <s v="SI"/>
    <n v="500007"/>
    <s v="Recuperación"/>
  </r>
  <r>
    <n v="2365"/>
    <n v="500010"/>
    <x v="0"/>
    <x v="9"/>
    <x v="2"/>
    <x v="0"/>
    <x v="1"/>
    <n v="1006"/>
    <s v="7A"/>
    <x v="1"/>
    <s v="Centro"/>
    <s v="Puerto Montt"/>
    <s v="Via Alerce"/>
    <s v="Puerto Montt"/>
    <n v="15"/>
    <d v="1899-12-30T15:07:00"/>
    <d v="1899-12-30T16:14:00"/>
    <d v="1899-12-30T01:07:00"/>
    <s v="CJRV75"/>
    <s v="SI"/>
    <n v="500010"/>
    <s v="Recuperación"/>
  </r>
  <r>
    <n v="2366"/>
    <n v="500011"/>
    <x v="0"/>
    <x v="9"/>
    <x v="2"/>
    <x v="0"/>
    <x v="1"/>
    <n v="1006"/>
    <s v="7A"/>
    <x v="1"/>
    <s v="Centro"/>
    <s v="Puerto Montt"/>
    <s v="Via Alerce"/>
    <s v="Puerto Montt"/>
    <n v="15"/>
    <d v="1899-12-30T15:39:00"/>
    <d v="1899-12-30T16:50:00"/>
    <d v="1899-12-30T01:11:00"/>
    <s v="JBDB43"/>
    <s v="SI"/>
    <n v="500011"/>
    <s v="Recuperación"/>
  </r>
  <r>
    <n v="2367"/>
    <n v="500001"/>
    <x v="0"/>
    <x v="11"/>
    <x v="0"/>
    <x v="0"/>
    <x v="1"/>
    <n v="1007"/>
    <s v="7E"/>
    <x v="0"/>
    <s v="Alerce"/>
    <s v="Puerto Montt"/>
    <s v="Terminal de Buses"/>
    <s v="Puerto Montt"/>
    <n v="16"/>
    <d v="1899-12-30T16:25:00"/>
    <d v="1899-12-30T17:35:00"/>
    <d v="1899-12-30T01:10:00"/>
    <s v="WT9524"/>
    <s v="SI"/>
    <n v="500001"/>
    <s v="Recuperación"/>
  </r>
  <r>
    <n v="2368"/>
    <n v="500001"/>
    <x v="0"/>
    <x v="11"/>
    <x v="0"/>
    <x v="0"/>
    <x v="1"/>
    <n v="1007"/>
    <s v="7E"/>
    <x v="1"/>
    <s v="Terminal de Buses"/>
    <s v="Puerto Montt"/>
    <s v="Alerce"/>
    <s v="Puerto Montt"/>
    <n v="17"/>
    <d v="1899-12-30T17:35:00"/>
    <d v="1899-12-30T18:51:00"/>
    <d v="1899-12-30T01:16:00"/>
    <s v="WT9524"/>
    <s v="SI"/>
    <n v="500001"/>
    <s v="Recuperación"/>
  </r>
  <r>
    <n v="2369"/>
    <n v="600001"/>
    <x v="0"/>
    <x v="10"/>
    <x v="1"/>
    <x v="0"/>
    <x v="3"/>
    <n v="1003"/>
    <s v="1C"/>
    <x v="0"/>
    <s v="Alerce"/>
    <s v="Puerto Montt"/>
    <s v="Terminal de Buses"/>
    <s v="Puerto Montt"/>
    <n v="12"/>
    <d v="1899-12-30T12:22:00"/>
    <d v="1899-12-30T13:41:00"/>
    <d v="1899-12-30T01:19:00"/>
    <s v="RGGR48"/>
    <s v="SI"/>
    <n v="600001"/>
    <s v="Recuperación"/>
  </r>
  <r>
    <n v="2370"/>
    <n v="600001"/>
    <x v="0"/>
    <x v="10"/>
    <x v="1"/>
    <x v="0"/>
    <x v="3"/>
    <n v="1003"/>
    <s v="1C"/>
    <x v="1"/>
    <s v="Terminal de Buses"/>
    <s v="Puerto Montt"/>
    <s v="Alerce"/>
    <s v="Puerto Montt"/>
    <n v="13"/>
    <d v="1899-12-30T13:41:00"/>
    <d v="1899-12-30T14:52:00"/>
    <d v="1899-12-30T01:11:00"/>
    <s v="RGGR48"/>
    <s v="SI"/>
    <n v="600001"/>
    <s v="Recuperación"/>
  </r>
  <r>
    <n v="2371"/>
    <n v="600004"/>
    <x v="0"/>
    <x v="9"/>
    <x v="2"/>
    <x v="0"/>
    <x v="3"/>
    <n v="1004"/>
    <s v="1Sendero"/>
    <x v="0"/>
    <s v="Alerce"/>
    <s v="Puerto Montt"/>
    <s v="Centro"/>
    <s v="Puerto Montt"/>
    <n v="11"/>
    <d v="1899-12-30T11:28:00"/>
    <d v="1899-12-30T12:55:00"/>
    <d v="1899-12-30T01:27:00"/>
    <s v="BBHG43"/>
    <s v="SI"/>
    <n v="600004"/>
    <s v="Recuperación"/>
  </r>
  <r>
    <n v="2372"/>
    <n v="600004"/>
    <x v="0"/>
    <x v="9"/>
    <x v="2"/>
    <x v="0"/>
    <x v="3"/>
    <n v="1004"/>
    <s v="1Sendero"/>
    <x v="1"/>
    <s v="Centro"/>
    <s v="Puerto Montt"/>
    <s v="Alerce"/>
    <s v="Puerto Montt"/>
    <n v="12"/>
    <d v="1899-12-30T12:55:00"/>
    <d v="1899-12-30T14:07:00"/>
    <d v="1899-12-30T01:12:00"/>
    <s v="BBHG43"/>
    <s v="SI"/>
    <n v="600004"/>
    <m/>
  </r>
  <r>
    <n v="2373"/>
    <n v="600002"/>
    <x v="0"/>
    <x v="9"/>
    <x v="2"/>
    <x v="0"/>
    <x v="3"/>
    <n v="1004"/>
    <s v="1Sendero"/>
    <x v="1"/>
    <s v="Centro"/>
    <s v="Puerto Montt"/>
    <s v="Alerce"/>
    <s v="Puerto Montt"/>
    <n v="14"/>
    <d v="1899-12-30T14:11:00"/>
    <d v="1899-12-30T15:09:00"/>
    <d v="1899-12-30T00:58:00"/>
    <s v="TW2727"/>
    <s v="SI"/>
    <n v="600002"/>
    <s v="Recuperación"/>
  </r>
  <r>
    <n v="2374"/>
    <n v="600003"/>
    <x v="0"/>
    <x v="9"/>
    <x v="2"/>
    <x v="0"/>
    <x v="3"/>
    <n v="1004"/>
    <s v="1Sendero"/>
    <x v="1"/>
    <s v="Centro"/>
    <s v="Puerto Montt"/>
    <s v="Alerce"/>
    <s v="Puerto Montt"/>
    <n v="14"/>
    <d v="1899-12-30T14:36:00"/>
    <d v="1899-12-30T15:47:00"/>
    <d v="1899-12-30T01:11:00"/>
    <s v="XZ1423"/>
    <s v="SI"/>
    <n v="600003"/>
    <m/>
  </r>
  <r>
    <n v="2375"/>
    <n v="600005"/>
    <x v="0"/>
    <x v="9"/>
    <x v="2"/>
    <x v="0"/>
    <x v="3"/>
    <n v="1004"/>
    <s v="1Sendero"/>
    <x v="1"/>
    <s v="Centro"/>
    <s v="Puerto Montt"/>
    <s v="Alerce"/>
    <s v="Puerto Montt"/>
    <n v="13"/>
    <d v="1899-12-30T13:17:00"/>
    <d v="1899-12-30T14:26:00"/>
    <d v="1899-12-30T01:09:00"/>
    <s v="KHSW58"/>
    <s v="SI"/>
    <n v="600005"/>
    <s v="Recuperación"/>
  </r>
  <r>
    <n v="10000"/>
    <n v="0"/>
    <x v="0"/>
    <x v="0"/>
    <x v="0"/>
    <x v="0"/>
    <x v="0"/>
    <n v="1005"/>
    <s v="4T"/>
    <x v="0"/>
    <s v="Chinquihue"/>
    <s v="Puerto Montt"/>
    <s v="Sector Oriente"/>
    <s v="Puerto Montt"/>
    <n v="10"/>
    <d v="1899-12-30T10:48:00"/>
    <d v="1899-12-30T11:49:58"/>
    <d v="1899-12-30T01:01:58"/>
    <s v="FWHT73"/>
    <s v="NO"/>
    <m/>
    <m/>
  </r>
  <r>
    <n v="10001"/>
    <n v="0"/>
    <x v="0"/>
    <x v="0"/>
    <x v="0"/>
    <x v="0"/>
    <x v="0"/>
    <n v="1005"/>
    <s v="4T"/>
    <x v="0"/>
    <s v="Chinquihue"/>
    <s v="Puerto Montt"/>
    <s v="Sector Oriente"/>
    <s v="Puerto Montt"/>
    <n v="11"/>
    <d v="1899-12-30T11:12:00"/>
    <d v="1899-12-30T12:13:58"/>
    <d v="1899-12-30T01:01:58"/>
    <s v="HJPL27"/>
    <s v="NO"/>
    <m/>
    <m/>
  </r>
  <r>
    <n v="10002"/>
    <n v="0"/>
    <x v="0"/>
    <x v="0"/>
    <x v="0"/>
    <x v="0"/>
    <x v="0"/>
    <n v="1005"/>
    <s v="4T"/>
    <x v="0"/>
    <s v="Chinquihue"/>
    <s v="Puerto Montt"/>
    <s v="Sector Oriente"/>
    <s v="Puerto Montt"/>
    <n v="12"/>
    <d v="1899-12-30T12:36:00"/>
    <d v="1899-12-30T13:37:58"/>
    <d v="1899-12-30T01:01:58"/>
    <s v="KJCY65"/>
    <s v="NO"/>
    <m/>
    <m/>
  </r>
  <r>
    <n v="10003"/>
    <n v="0"/>
    <x v="0"/>
    <x v="0"/>
    <x v="0"/>
    <x v="0"/>
    <x v="0"/>
    <n v="1005"/>
    <s v="4T"/>
    <x v="0"/>
    <s v="Chinquihue"/>
    <s v="Puerto Montt"/>
    <s v="Sector Oriente"/>
    <s v="Puerto Montt"/>
    <n v="12"/>
    <d v="1899-12-30T12:48:00"/>
    <d v="1899-12-30T13:49:58"/>
    <d v="1899-12-30T01:01:58"/>
    <s v="RJJX13"/>
    <s v="NO"/>
    <m/>
    <m/>
  </r>
  <r>
    <n v="10004"/>
    <n v="0"/>
    <x v="0"/>
    <x v="0"/>
    <x v="0"/>
    <x v="0"/>
    <x v="0"/>
    <n v="1005"/>
    <s v="4T"/>
    <x v="0"/>
    <s v="Chinquihue"/>
    <s v="Puerto Montt"/>
    <s v="Sector Oriente"/>
    <s v="Puerto Montt"/>
    <n v="13"/>
    <d v="1899-12-30T13:00:00"/>
    <d v="1899-12-30T14:01:58"/>
    <d v="1899-12-30T01:01:58"/>
    <s v="BGRS58"/>
    <s v="NO"/>
    <m/>
    <m/>
  </r>
  <r>
    <n v="10005"/>
    <n v="0"/>
    <x v="0"/>
    <x v="0"/>
    <x v="0"/>
    <x v="0"/>
    <x v="0"/>
    <n v="1005"/>
    <s v="4T"/>
    <x v="0"/>
    <s v="Chinquihue"/>
    <s v="Puerto Montt"/>
    <s v="Sector Oriente"/>
    <s v="Puerto Montt"/>
    <n v="13"/>
    <d v="1899-12-30T13:36:00"/>
    <d v="1899-12-30T14:37:58"/>
    <d v="1899-12-30T01:01:58"/>
    <s v="FWHT73"/>
    <s v="NO"/>
    <m/>
    <m/>
  </r>
  <r>
    <n v="10006"/>
    <n v="0"/>
    <x v="0"/>
    <x v="0"/>
    <x v="0"/>
    <x v="0"/>
    <x v="0"/>
    <n v="1005"/>
    <s v="4T"/>
    <x v="0"/>
    <s v="Chinquihue"/>
    <s v="Puerto Montt"/>
    <s v="Sector Oriente"/>
    <s v="Puerto Montt"/>
    <n v="13"/>
    <d v="1899-12-30T13:48:00"/>
    <d v="1899-12-30T14:49:58"/>
    <d v="1899-12-30T01:01:58"/>
    <s v="DCZK48"/>
    <s v="NO"/>
    <m/>
    <m/>
  </r>
  <r>
    <n v="10007"/>
    <n v="0"/>
    <x v="0"/>
    <x v="0"/>
    <x v="0"/>
    <x v="0"/>
    <x v="0"/>
    <n v="1005"/>
    <s v="4T"/>
    <x v="0"/>
    <s v="Chinquihue"/>
    <s v="Puerto Montt"/>
    <s v="Sector Oriente"/>
    <s v="Puerto Montt"/>
    <n v="14"/>
    <d v="1899-12-30T14:12:00"/>
    <d v="1899-12-30T15:13:58"/>
    <d v="1899-12-30T01:01:58"/>
    <s v="KJCY88"/>
    <s v="NO"/>
    <m/>
    <m/>
  </r>
  <r>
    <n v="10008"/>
    <n v="0"/>
    <x v="0"/>
    <x v="0"/>
    <x v="0"/>
    <x v="0"/>
    <x v="0"/>
    <n v="1005"/>
    <s v="4T"/>
    <x v="0"/>
    <s v="Chinquihue"/>
    <s v="Puerto Montt"/>
    <s v="Sector Oriente"/>
    <s v="Puerto Montt"/>
    <n v="14"/>
    <d v="1899-12-30T14:24:00"/>
    <d v="1899-12-30T15:25:58"/>
    <d v="1899-12-30T01:01:58"/>
    <s v="KHSX47"/>
    <s v="NO"/>
    <m/>
    <m/>
  </r>
  <r>
    <n v="10009"/>
    <n v="0"/>
    <x v="0"/>
    <x v="0"/>
    <x v="0"/>
    <x v="0"/>
    <x v="0"/>
    <n v="1005"/>
    <s v="4T"/>
    <x v="0"/>
    <s v="Chinquihue"/>
    <s v="Puerto Montt"/>
    <s v="Sector Oriente"/>
    <s v="Puerto Montt"/>
    <n v="16"/>
    <d v="1899-12-30T16:12:00"/>
    <d v="1899-12-30T17:13:58"/>
    <d v="1899-12-30T01:01:58"/>
    <s v="UF3657"/>
    <s v="NO"/>
    <m/>
    <m/>
  </r>
  <r>
    <n v="10010"/>
    <n v="0"/>
    <x v="0"/>
    <x v="0"/>
    <x v="0"/>
    <x v="0"/>
    <x v="0"/>
    <n v="1005"/>
    <s v="4T"/>
    <x v="0"/>
    <s v="Chinquihue"/>
    <s v="Puerto Montt"/>
    <s v="Sector Oriente"/>
    <s v="Puerto Montt"/>
    <n v="16"/>
    <d v="1899-12-30T16:24:00"/>
    <d v="1899-12-30T17:25:58"/>
    <d v="1899-12-30T01:01:58"/>
    <s v="FWHT73"/>
    <s v="NO"/>
    <m/>
    <m/>
  </r>
  <r>
    <n v="10011"/>
    <n v="0"/>
    <x v="0"/>
    <x v="0"/>
    <x v="0"/>
    <x v="0"/>
    <x v="0"/>
    <n v="1005"/>
    <s v="4T"/>
    <x v="0"/>
    <s v="Chinquihue"/>
    <s v="Puerto Montt"/>
    <s v="Sector Oriente"/>
    <s v="Puerto Montt"/>
    <n v="16"/>
    <d v="1899-12-30T16:36:00"/>
    <d v="1899-12-30T17:37:58"/>
    <d v="1899-12-30T01:01:58"/>
    <s v="DCZK48"/>
    <s v="NO"/>
    <m/>
    <m/>
  </r>
  <r>
    <n v="10012"/>
    <n v="0"/>
    <x v="0"/>
    <x v="0"/>
    <x v="0"/>
    <x v="0"/>
    <x v="0"/>
    <n v="1005"/>
    <s v="4T"/>
    <x v="0"/>
    <s v="Chinquihue"/>
    <s v="Puerto Montt"/>
    <s v="Sector Oriente"/>
    <s v="Puerto Montt"/>
    <n v="16"/>
    <d v="1899-12-30T16:48:00"/>
    <d v="1899-12-30T17:49:58"/>
    <d v="1899-12-30T01:01:58"/>
    <s v="HJPL27"/>
    <s v="NO"/>
    <m/>
    <m/>
  </r>
  <r>
    <n v="10013"/>
    <n v="0"/>
    <x v="0"/>
    <x v="0"/>
    <x v="0"/>
    <x v="0"/>
    <x v="0"/>
    <n v="1005"/>
    <s v="4T"/>
    <x v="0"/>
    <s v="Chinquihue"/>
    <s v="Puerto Montt"/>
    <s v="Sector Oriente"/>
    <s v="Puerto Montt"/>
    <n v="17"/>
    <d v="1899-12-30T17:00:00"/>
    <d v="1899-12-30T18:01:58"/>
    <d v="1899-12-30T01:01:58"/>
    <s v="KJCY88"/>
    <s v="NO"/>
    <m/>
    <m/>
  </r>
  <r>
    <n v="10014"/>
    <n v="0"/>
    <x v="0"/>
    <x v="0"/>
    <x v="0"/>
    <x v="0"/>
    <x v="0"/>
    <n v="1005"/>
    <s v="4T"/>
    <x v="0"/>
    <s v="Chinquihue"/>
    <s v="Puerto Montt"/>
    <s v="Sector Oriente"/>
    <s v="Puerto Montt"/>
    <n v="17"/>
    <d v="1899-12-30T17:48:00"/>
    <d v="1899-12-30T18:49:58"/>
    <d v="1899-12-30T01:01:58"/>
    <s v="KJCY69"/>
    <s v="NO"/>
    <m/>
    <m/>
  </r>
  <r>
    <n v="10015"/>
    <n v="0"/>
    <x v="0"/>
    <x v="0"/>
    <x v="0"/>
    <x v="0"/>
    <x v="0"/>
    <n v="1005"/>
    <s v="4T"/>
    <x v="0"/>
    <s v="Chinquihue"/>
    <s v="Puerto Montt"/>
    <s v="Sector Oriente"/>
    <s v="Puerto Montt"/>
    <n v="18"/>
    <d v="1899-12-30T18:00:00"/>
    <d v="1899-12-30T19:01:58"/>
    <d v="1899-12-30T01:01:58"/>
    <s v="KJCY64"/>
    <s v="NO"/>
    <m/>
    <m/>
  </r>
  <r>
    <n v="10016"/>
    <n v="0"/>
    <x v="0"/>
    <x v="0"/>
    <x v="0"/>
    <x v="0"/>
    <x v="0"/>
    <n v="1005"/>
    <s v="4T"/>
    <x v="0"/>
    <s v="Chinquihue"/>
    <s v="Puerto Montt"/>
    <s v="Sector Oriente"/>
    <s v="Puerto Montt"/>
    <n v="18"/>
    <d v="1899-12-30T18:12:00"/>
    <d v="1899-12-30T19:13:58"/>
    <d v="1899-12-30T01:01:58"/>
    <s v="KJCY65"/>
    <s v="NO"/>
    <m/>
    <m/>
  </r>
  <r>
    <n v="10017"/>
    <n v="0"/>
    <x v="0"/>
    <x v="0"/>
    <x v="0"/>
    <x v="0"/>
    <x v="0"/>
    <n v="1005"/>
    <s v="4T"/>
    <x v="0"/>
    <s v="Chinquihue"/>
    <s v="Puerto Montt"/>
    <s v="Sector Oriente"/>
    <s v="Puerto Montt"/>
    <n v="18"/>
    <d v="1899-12-30T18:24:00"/>
    <d v="1899-12-30T19:25:58"/>
    <d v="1899-12-30T01:01:58"/>
    <s v="RJJX13"/>
    <s v="NO"/>
    <m/>
    <m/>
  </r>
  <r>
    <n v="10018"/>
    <n v="0"/>
    <x v="0"/>
    <x v="0"/>
    <x v="0"/>
    <x v="0"/>
    <x v="0"/>
    <n v="1005"/>
    <s v="4T"/>
    <x v="0"/>
    <s v="Chinquihue"/>
    <s v="Puerto Montt"/>
    <s v="Sector Oriente"/>
    <s v="Puerto Montt"/>
    <n v="18"/>
    <d v="1899-12-30T18:36:00"/>
    <d v="1899-12-30T19:37:58"/>
    <d v="1899-12-30T01:01:58"/>
    <s v="BGRS58"/>
    <s v="NO"/>
    <m/>
    <m/>
  </r>
  <r>
    <n v="10019"/>
    <n v="0"/>
    <x v="0"/>
    <x v="0"/>
    <x v="0"/>
    <x v="0"/>
    <x v="0"/>
    <n v="1005"/>
    <s v="4T"/>
    <x v="0"/>
    <s v="Chinquihue"/>
    <s v="Puerto Montt"/>
    <s v="Sector Oriente"/>
    <s v="Puerto Montt"/>
    <n v="18"/>
    <d v="1899-12-30T18:48:00"/>
    <d v="1899-12-30T19:49:58"/>
    <d v="1899-12-30T01:01:58"/>
    <s v="KJCY67"/>
    <s v="NO"/>
    <m/>
    <m/>
  </r>
  <r>
    <n v="10020"/>
    <n v="0"/>
    <x v="0"/>
    <x v="0"/>
    <x v="0"/>
    <x v="0"/>
    <x v="0"/>
    <n v="1005"/>
    <s v="4T"/>
    <x v="0"/>
    <s v="Chinquihue"/>
    <s v="Puerto Montt"/>
    <s v="Sector Oriente"/>
    <s v="Puerto Montt"/>
    <n v="19"/>
    <d v="1899-12-30T19:00:00"/>
    <d v="1899-12-30T20:01:58"/>
    <d v="1899-12-30T01:01:58"/>
    <s v="UF3657"/>
    <s v="NO"/>
    <m/>
    <m/>
  </r>
  <r>
    <n v="10021"/>
    <n v="0"/>
    <x v="0"/>
    <x v="0"/>
    <x v="0"/>
    <x v="0"/>
    <x v="0"/>
    <n v="1005"/>
    <s v="4T"/>
    <x v="0"/>
    <s v="Chinquihue"/>
    <s v="Puerto Montt"/>
    <s v="Sector Oriente"/>
    <s v="Puerto Montt"/>
    <n v="19"/>
    <d v="1899-12-30T19:30:00"/>
    <d v="1899-12-30T20:31:58"/>
    <d v="1899-12-30T01:01:58"/>
    <s v="DCZK48"/>
    <s v="NO"/>
    <m/>
    <m/>
  </r>
  <r>
    <n v="10025"/>
    <n v="0"/>
    <x v="0"/>
    <x v="5"/>
    <x v="0"/>
    <x v="0"/>
    <x v="2"/>
    <n v="1013"/>
    <s v="3D"/>
    <x v="0"/>
    <s v="Puerto Montt"/>
    <s v="Puerto Montt"/>
    <s v="Pichi Pelluco"/>
    <s v="Puerto Montt"/>
    <n v="10"/>
    <d v="1899-12-30T10:50:00"/>
    <d v="1899-12-30T12:13:02"/>
    <d v="1899-12-30T01:23:03"/>
    <s v="WR7271"/>
    <s v="NO"/>
    <m/>
    <m/>
  </r>
  <r>
    <n v="10026"/>
    <n v="0"/>
    <x v="0"/>
    <x v="5"/>
    <x v="0"/>
    <x v="0"/>
    <x v="2"/>
    <n v="1013"/>
    <s v="3D"/>
    <x v="0"/>
    <s v="Puerto Montt"/>
    <s v="Puerto Montt"/>
    <s v="Pichi Pelluco"/>
    <s v="Puerto Montt"/>
    <n v="13"/>
    <d v="1899-12-30T13:10:00"/>
    <d v="1899-12-30T14:33:02"/>
    <d v="1899-12-30T01:23:03"/>
    <s v="FSJW74"/>
    <s v="NO"/>
    <m/>
    <m/>
  </r>
  <r>
    <n v="10027"/>
    <n v="0"/>
    <x v="0"/>
    <x v="5"/>
    <x v="0"/>
    <x v="0"/>
    <x v="3"/>
    <n v="1004"/>
    <s v="1Sendero"/>
    <x v="0"/>
    <s v="Alerce"/>
    <s v="Puerto Montt"/>
    <s v="Centro"/>
    <s v="Puerto Montt"/>
    <n v="10"/>
    <s v="10:12"/>
    <n v="0.47753106725146199"/>
    <n v="5.2531067251462019E-2"/>
    <s v="VU7285"/>
    <s v="NO"/>
    <m/>
    <m/>
  </r>
  <r>
    <n v="10028"/>
    <n v="0"/>
    <x v="0"/>
    <x v="5"/>
    <x v="0"/>
    <x v="0"/>
    <x v="3"/>
    <n v="1004"/>
    <s v="1Sendero"/>
    <x v="0"/>
    <s v="Alerce"/>
    <s v="Puerto Montt"/>
    <s v="Centro"/>
    <s v="Puerto Montt"/>
    <n v="10"/>
    <s v="10:17"/>
    <d v="1899-12-30T11:32:39"/>
    <d v="1899-12-30T01:15:39"/>
    <s v="BGDX45"/>
    <s v="NO"/>
    <m/>
    <m/>
  </r>
  <r>
    <n v="10029"/>
    <n v="0"/>
    <x v="0"/>
    <x v="5"/>
    <x v="0"/>
    <x v="0"/>
    <x v="3"/>
    <n v="1004"/>
    <s v="1Sendero"/>
    <x v="0"/>
    <s v="Alerce"/>
    <s v="Puerto Montt"/>
    <s v="Centro"/>
    <s v="Puerto Montt"/>
    <n v="11"/>
    <s v="11:04"/>
    <d v="1899-12-30T12:19:39"/>
    <d v="1899-12-30T01:15:39"/>
    <s v="WS3570"/>
    <s v="NO"/>
    <m/>
    <m/>
  </r>
  <r>
    <n v="10030"/>
    <n v="0"/>
    <x v="0"/>
    <x v="5"/>
    <x v="0"/>
    <x v="0"/>
    <x v="3"/>
    <n v="1004"/>
    <s v="1Sendero"/>
    <x v="0"/>
    <s v="Alerce"/>
    <s v="Puerto Montt"/>
    <s v="Centro"/>
    <s v="Puerto Montt"/>
    <n v="12"/>
    <s v="12:34"/>
    <d v="1899-12-30T13:49:39"/>
    <d v="1899-12-30T01:15:39"/>
    <s v="LXGV45"/>
    <s v="NO"/>
    <m/>
    <m/>
  </r>
  <r>
    <n v="10031"/>
    <n v="0"/>
    <x v="0"/>
    <x v="5"/>
    <x v="0"/>
    <x v="0"/>
    <x v="3"/>
    <n v="1004"/>
    <s v="1Sendero"/>
    <x v="0"/>
    <s v="Alerce"/>
    <s v="Puerto Montt"/>
    <s v="Centro"/>
    <s v="Puerto Montt"/>
    <n v="12"/>
    <s v="12:52"/>
    <d v="1899-12-30T14:07:39"/>
    <d v="1899-12-30T01:15:39"/>
    <s v="PZZB45"/>
    <s v="NO"/>
    <m/>
    <m/>
  </r>
  <r>
    <n v="10032"/>
    <n v="0"/>
    <x v="0"/>
    <x v="5"/>
    <x v="0"/>
    <x v="0"/>
    <x v="3"/>
    <n v="1004"/>
    <s v="1Sendero"/>
    <x v="0"/>
    <s v="Alerce"/>
    <s v="Puerto Montt"/>
    <s v="Centro"/>
    <s v="Puerto Montt"/>
    <n v="13"/>
    <s v="13:22"/>
    <d v="1899-12-30T14:37:39"/>
    <d v="1899-12-30T01:15:39"/>
    <s v="BBHG44"/>
    <s v="NO"/>
    <m/>
    <m/>
  </r>
  <r>
    <n v="10033"/>
    <n v="0"/>
    <x v="0"/>
    <x v="5"/>
    <x v="0"/>
    <x v="0"/>
    <x v="3"/>
    <n v="1004"/>
    <s v="1Sendero"/>
    <x v="0"/>
    <s v="Alerce"/>
    <s v="Puerto Montt"/>
    <s v="Centro"/>
    <s v="Puerto Montt"/>
    <n v="13"/>
    <s v="13:58"/>
    <d v="1899-12-30T15:13:39"/>
    <d v="1899-12-30T01:15:39"/>
    <s v="WK6955"/>
    <s v="NO"/>
    <m/>
    <m/>
  </r>
  <r>
    <n v="10034"/>
    <n v="0"/>
    <x v="0"/>
    <x v="5"/>
    <x v="0"/>
    <x v="0"/>
    <x v="3"/>
    <n v="1004"/>
    <s v="1Sendero"/>
    <x v="0"/>
    <s v="Alerce"/>
    <s v="Puerto Montt"/>
    <s v="Centro"/>
    <s v="Puerto Montt"/>
    <n v="14"/>
    <s v="14:05"/>
    <d v="1899-12-30T15:20:39"/>
    <d v="1899-12-30T01:15:39"/>
    <s v="BHDX61"/>
    <s v="NO"/>
    <m/>
    <m/>
  </r>
  <r>
    <n v="10035"/>
    <n v="0"/>
    <x v="0"/>
    <x v="5"/>
    <x v="0"/>
    <x v="0"/>
    <x v="3"/>
    <n v="1004"/>
    <s v="1Sendero"/>
    <x v="0"/>
    <s v="Alerce"/>
    <s v="Puerto Montt"/>
    <s v="Centro"/>
    <s v="Puerto Montt"/>
    <n v="15"/>
    <s v="15:27"/>
    <d v="1899-12-30T16:42:39"/>
    <d v="1899-12-30T01:15:39"/>
    <s v="PZZB45"/>
    <s v="NO"/>
    <m/>
    <m/>
  </r>
  <r>
    <n v="10036"/>
    <n v="0"/>
    <x v="0"/>
    <x v="5"/>
    <x v="0"/>
    <x v="0"/>
    <x v="3"/>
    <n v="1004"/>
    <s v="1Sendero"/>
    <x v="0"/>
    <s v="Alerce"/>
    <s v="Puerto Montt"/>
    <s v="Centro"/>
    <s v="Puerto Montt"/>
    <n v="15"/>
    <s v="15:39"/>
    <d v="1899-12-30T16:54:39"/>
    <d v="1899-12-30T01:15:39"/>
    <s v="VU7285"/>
    <s v="NO"/>
    <m/>
    <m/>
  </r>
  <r>
    <n v="10037"/>
    <n v="0"/>
    <x v="0"/>
    <x v="5"/>
    <x v="0"/>
    <x v="0"/>
    <x v="3"/>
    <n v="1004"/>
    <s v="1Sendero"/>
    <x v="0"/>
    <s v="Alerce"/>
    <s v="Puerto Montt"/>
    <s v="Centro"/>
    <s v="Puerto Montt"/>
    <n v="15"/>
    <s v="15:50"/>
    <d v="1899-12-30T17:05:39"/>
    <d v="1899-12-30T01:15:39"/>
    <s v="WF2068"/>
    <s v="NO"/>
    <m/>
    <m/>
  </r>
  <r>
    <n v="10038"/>
    <n v="0"/>
    <x v="0"/>
    <x v="5"/>
    <x v="0"/>
    <x v="0"/>
    <x v="3"/>
    <n v="1004"/>
    <s v="1Sendero"/>
    <x v="0"/>
    <s v="Alerce"/>
    <s v="Puerto Montt"/>
    <s v="Centro"/>
    <s v="Puerto Montt"/>
    <n v="16"/>
    <s v="16:00"/>
    <d v="1899-12-30T17:15:39"/>
    <d v="1899-12-30T01:15:39"/>
    <s v="VG5722"/>
    <s v="NO"/>
    <m/>
    <m/>
  </r>
  <r>
    <n v="10039"/>
    <n v="0"/>
    <x v="0"/>
    <x v="5"/>
    <x v="0"/>
    <x v="0"/>
    <x v="3"/>
    <n v="1004"/>
    <s v="1Sendero"/>
    <x v="0"/>
    <s v="Alerce"/>
    <s v="Puerto Montt"/>
    <s v="Centro"/>
    <s v="Puerto Montt"/>
    <n v="16"/>
    <s v="16:10"/>
    <d v="1899-12-30T17:25:39"/>
    <d v="1899-12-30T01:15:39"/>
    <s v="WU1075"/>
    <s v="NO"/>
    <m/>
    <m/>
  </r>
  <r>
    <n v="10040"/>
    <n v="0"/>
    <x v="0"/>
    <x v="5"/>
    <x v="0"/>
    <x v="0"/>
    <x v="3"/>
    <n v="1004"/>
    <s v="1Sendero"/>
    <x v="0"/>
    <s v="Alerce"/>
    <s v="Puerto Montt"/>
    <s v="Centro"/>
    <s v="Puerto Montt"/>
    <n v="16"/>
    <s v="16:20"/>
    <d v="1899-12-30T17:35:39"/>
    <d v="1899-12-30T01:15:39"/>
    <s v="BHDX61"/>
    <s v="NO"/>
    <m/>
    <m/>
  </r>
  <r>
    <n v="10041"/>
    <n v="0"/>
    <x v="0"/>
    <x v="5"/>
    <x v="0"/>
    <x v="0"/>
    <x v="3"/>
    <n v="1004"/>
    <s v="1Sendero"/>
    <x v="0"/>
    <s v="Alerce"/>
    <s v="Puerto Montt"/>
    <s v="Centro"/>
    <s v="Puerto Montt"/>
    <n v="16"/>
    <s v="16:32"/>
    <d v="1899-12-30T17:47:39"/>
    <d v="1899-12-30T01:15:39"/>
    <s v="WR2113"/>
    <s v="NO"/>
    <m/>
    <m/>
  </r>
  <r>
    <n v="10042"/>
    <n v="0"/>
    <x v="0"/>
    <x v="5"/>
    <x v="0"/>
    <x v="0"/>
    <x v="3"/>
    <n v="1004"/>
    <s v="1Sendero"/>
    <x v="0"/>
    <s v="Alerce"/>
    <s v="Puerto Montt"/>
    <s v="Centro"/>
    <s v="Puerto Montt"/>
    <n v="16"/>
    <s v="16:44"/>
    <d v="1899-12-30T17:59:39"/>
    <d v="1899-12-30T01:15:39"/>
    <s v="WU1089"/>
    <s v="NO"/>
    <m/>
    <m/>
  </r>
  <r>
    <n v="10043"/>
    <n v="0"/>
    <x v="0"/>
    <x v="5"/>
    <x v="0"/>
    <x v="0"/>
    <x v="3"/>
    <n v="1004"/>
    <s v="1Sendero"/>
    <x v="0"/>
    <s v="Alerce"/>
    <s v="Puerto Montt"/>
    <s v="Centro"/>
    <s v="Puerto Montt"/>
    <n v="16"/>
    <s v="16:56"/>
    <d v="1899-12-30T18:11:39"/>
    <d v="1899-12-30T01:15:39"/>
    <s v="BBHG44"/>
    <s v="NO"/>
    <m/>
    <m/>
  </r>
  <r>
    <n v="10044"/>
    <n v="0"/>
    <x v="0"/>
    <x v="5"/>
    <x v="0"/>
    <x v="0"/>
    <x v="3"/>
    <n v="1004"/>
    <s v="1Sendero"/>
    <x v="0"/>
    <s v="Alerce"/>
    <s v="Puerto Montt"/>
    <s v="Centro"/>
    <s v="Puerto Montt"/>
    <n v="17"/>
    <s v="17:12"/>
    <d v="1899-12-30T18:27:39"/>
    <d v="1899-12-30T01:15:39"/>
    <s v="DPZZ32"/>
    <s v="NO"/>
    <m/>
    <m/>
  </r>
  <r>
    <n v="10045"/>
    <n v="0"/>
    <x v="0"/>
    <x v="5"/>
    <x v="0"/>
    <x v="0"/>
    <x v="3"/>
    <n v="1004"/>
    <s v="1Sendero"/>
    <x v="0"/>
    <s v="Alerce"/>
    <s v="Puerto Montt"/>
    <s v="Centro"/>
    <s v="Puerto Montt"/>
    <n v="17"/>
    <s v="17:24"/>
    <d v="1899-12-30T18:39:39"/>
    <d v="1899-12-30T01:15:39"/>
    <s v="WX5526"/>
    <s v="NO"/>
    <m/>
    <m/>
  </r>
  <r>
    <n v="10046"/>
    <n v="0"/>
    <x v="0"/>
    <x v="5"/>
    <x v="0"/>
    <x v="0"/>
    <x v="3"/>
    <n v="1004"/>
    <s v="1Sendero"/>
    <x v="0"/>
    <s v="Alerce"/>
    <s v="Puerto Montt"/>
    <s v="Centro"/>
    <s v="Puerto Montt"/>
    <n v="17"/>
    <s v="17:37"/>
    <d v="1899-12-30T18:52:39"/>
    <d v="1899-12-30T01:15:39"/>
    <s v="BFJX71"/>
    <s v="NO"/>
    <m/>
    <m/>
  </r>
  <r>
    <n v="10047"/>
    <n v="0"/>
    <x v="0"/>
    <x v="5"/>
    <x v="0"/>
    <x v="0"/>
    <x v="3"/>
    <n v="1004"/>
    <s v="1Sendero"/>
    <x v="0"/>
    <s v="Alerce"/>
    <s v="Puerto Montt"/>
    <s v="Centro"/>
    <s v="Puerto Montt"/>
    <n v="17"/>
    <s v="17:52"/>
    <d v="1899-12-30T19:07:39"/>
    <d v="1899-12-30T01:15:39"/>
    <s v="WF2068"/>
    <s v="NO"/>
    <m/>
    <m/>
  </r>
  <r>
    <n v="10048"/>
    <n v="0"/>
    <x v="0"/>
    <x v="5"/>
    <x v="0"/>
    <x v="0"/>
    <x v="3"/>
    <n v="1004"/>
    <s v="1Sendero"/>
    <x v="0"/>
    <s v="Alerce"/>
    <s v="Puerto Montt"/>
    <s v="Centro"/>
    <s v="Puerto Montt"/>
    <n v="18"/>
    <s v="18:08"/>
    <d v="1899-12-30T19:23:39"/>
    <d v="1899-12-30T01:15:39"/>
    <s v="WS3570"/>
    <s v="NO"/>
    <m/>
    <m/>
  </r>
  <r>
    <n v="10050"/>
    <n v="0"/>
    <x v="0"/>
    <x v="5"/>
    <x v="0"/>
    <x v="0"/>
    <x v="3"/>
    <n v="1004"/>
    <s v="1Sendero"/>
    <x v="0"/>
    <s v="Alerce"/>
    <s v="Puerto Montt"/>
    <s v="Centro"/>
    <s v="Puerto Montt"/>
    <n v="18"/>
    <s v="18:40"/>
    <d v="1899-12-30T19:55:39"/>
    <d v="1899-12-30T01:15:39"/>
    <s v="WK6955"/>
    <s v="NO"/>
    <m/>
    <m/>
  </r>
  <r>
    <n v="10051"/>
    <n v="0"/>
    <x v="0"/>
    <x v="5"/>
    <x v="0"/>
    <x v="0"/>
    <x v="3"/>
    <n v="1004"/>
    <s v="1Sendero"/>
    <x v="0"/>
    <s v="Alerce"/>
    <s v="Puerto Montt"/>
    <s v="Centro"/>
    <s v="Puerto Montt"/>
    <n v="18"/>
    <s v="18:56"/>
    <d v="1899-12-30T20:11:39"/>
    <d v="1899-12-30T01:15:39"/>
    <s v="WH1347"/>
    <s v="NO"/>
    <m/>
    <m/>
  </r>
  <r>
    <n v="10052"/>
    <n v="0"/>
    <x v="0"/>
    <x v="5"/>
    <x v="0"/>
    <x v="0"/>
    <x v="3"/>
    <n v="1004"/>
    <s v="1Sendero"/>
    <x v="0"/>
    <s v="Alerce"/>
    <s v="Puerto Montt"/>
    <s v="Centro"/>
    <s v="Puerto Montt"/>
    <n v="19"/>
    <s v="19:12"/>
    <d v="1899-12-30T20:27:39"/>
    <d v="1899-12-30T01:15:39"/>
    <s v="TW2727"/>
    <s v="NO"/>
    <m/>
    <m/>
  </r>
  <r>
    <n v="10053"/>
    <n v="0"/>
    <x v="0"/>
    <x v="5"/>
    <x v="0"/>
    <x v="0"/>
    <x v="3"/>
    <n v="1004"/>
    <s v="1Sendero"/>
    <x v="0"/>
    <s v="Alerce"/>
    <s v="Puerto Montt"/>
    <s v="Centro"/>
    <s v="Puerto Montt"/>
    <n v="7"/>
    <s v="7:25"/>
    <d v="1899-12-30T08:40:39"/>
    <d v="1899-12-30T01:15:39"/>
    <s v="WF2068"/>
    <s v="NO"/>
    <m/>
    <m/>
  </r>
  <r>
    <n v="10054"/>
    <n v="0"/>
    <x v="0"/>
    <x v="5"/>
    <x v="0"/>
    <x v="0"/>
    <x v="3"/>
    <n v="1004"/>
    <s v="1Sendero"/>
    <x v="0"/>
    <s v="Alerce"/>
    <s v="Puerto Montt"/>
    <s v="Centro"/>
    <s v="Puerto Montt"/>
    <n v="7"/>
    <s v="7:35"/>
    <d v="1899-12-30T08:50:39"/>
    <d v="1899-12-30T01:15:39"/>
    <s v="HJPL68"/>
    <s v="NO"/>
    <m/>
    <m/>
  </r>
  <r>
    <n v="10055"/>
    <n v="0"/>
    <x v="0"/>
    <x v="5"/>
    <x v="0"/>
    <x v="0"/>
    <x v="3"/>
    <n v="1004"/>
    <s v="1Sendero"/>
    <x v="0"/>
    <s v="Alerce"/>
    <s v="Puerto Montt"/>
    <s v="Centro"/>
    <s v="Puerto Montt"/>
    <n v="7"/>
    <s v="7:45"/>
    <d v="1899-12-30T09:00:39"/>
    <d v="1899-12-30T01:15:39"/>
    <s v="BBHG44"/>
    <s v="NO"/>
    <m/>
    <m/>
  </r>
  <r>
    <n v="10056"/>
    <n v="0"/>
    <x v="0"/>
    <x v="5"/>
    <x v="0"/>
    <x v="0"/>
    <x v="3"/>
    <n v="1004"/>
    <s v="1Sendero"/>
    <x v="0"/>
    <s v="Alerce"/>
    <s v="Puerto Montt"/>
    <s v="Centro"/>
    <s v="Puerto Montt"/>
    <n v="7"/>
    <s v="7:55"/>
    <d v="1899-12-30T09:10:39"/>
    <d v="1899-12-30T01:15:39"/>
    <s v="WU1089"/>
    <s v="NO"/>
    <m/>
    <m/>
  </r>
  <r>
    <n v="10057"/>
    <n v="0"/>
    <x v="0"/>
    <x v="5"/>
    <x v="0"/>
    <x v="0"/>
    <x v="3"/>
    <n v="1004"/>
    <s v="1Sendero"/>
    <x v="0"/>
    <s v="Alerce"/>
    <s v="Puerto Montt"/>
    <s v="Centro"/>
    <s v="Puerto Montt"/>
    <n v="8"/>
    <s v="8:05"/>
    <d v="1899-12-30T09:20:39"/>
    <d v="1899-12-30T01:15:39"/>
    <s v="FXJK58"/>
    <s v="NO"/>
    <m/>
    <m/>
  </r>
  <r>
    <n v="10058"/>
    <n v="0"/>
    <x v="0"/>
    <x v="5"/>
    <x v="0"/>
    <x v="0"/>
    <x v="3"/>
    <n v="1004"/>
    <s v="1Sendero"/>
    <x v="0"/>
    <s v="Alerce"/>
    <s v="Puerto Montt"/>
    <s v="Centro"/>
    <s v="Puerto Montt"/>
    <n v="8"/>
    <s v="8:19"/>
    <d v="1899-12-30T09:34:39"/>
    <d v="1899-12-30T01:15:39"/>
    <s v="WU1075"/>
    <s v="NO"/>
    <m/>
    <m/>
  </r>
  <r>
    <n v="10059"/>
    <n v="0"/>
    <x v="0"/>
    <x v="5"/>
    <x v="0"/>
    <x v="0"/>
    <x v="3"/>
    <n v="1004"/>
    <s v="1Sendero"/>
    <x v="0"/>
    <s v="Alerce"/>
    <s v="Puerto Montt"/>
    <s v="Centro"/>
    <s v="Puerto Montt"/>
    <n v="8"/>
    <s v="8:25"/>
    <d v="1899-12-30T09:40:39"/>
    <d v="1899-12-30T01:15:39"/>
    <s v="VG5722"/>
    <s v="NO"/>
    <m/>
    <m/>
  </r>
  <r>
    <n v="10060"/>
    <n v="0"/>
    <x v="0"/>
    <x v="5"/>
    <x v="0"/>
    <x v="0"/>
    <x v="3"/>
    <n v="1004"/>
    <s v="1Sendero"/>
    <x v="0"/>
    <s v="Alerce"/>
    <s v="Puerto Montt"/>
    <s v="Centro"/>
    <s v="Puerto Montt"/>
    <n v="8"/>
    <s v="8:37"/>
    <d v="1899-12-30T09:52:39"/>
    <d v="1899-12-30T01:15:39"/>
    <s v="BFJX71"/>
    <s v="NO"/>
    <m/>
    <m/>
  </r>
  <r>
    <n v="10061"/>
    <n v="0"/>
    <x v="0"/>
    <x v="5"/>
    <x v="0"/>
    <x v="0"/>
    <x v="3"/>
    <n v="1004"/>
    <s v="1Sendero"/>
    <x v="0"/>
    <s v="Alerce"/>
    <s v="Puerto Montt"/>
    <s v="Centro"/>
    <s v="Puerto Montt"/>
    <n v="8"/>
    <s v="8:43"/>
    <d v="1899-12-30T09:58:39"/>
    <d v="1899-12-30T01:15:39"/>
    <s v="UF8928"/>
    <s v="NO"/>
    <m/>
    <m/>
  </r>
  <r>
    <n v="10062"/>
    <n v="0"/>
    <x v="0"/>
    <x v="5"/>
    <x v="0"/>
    <x v="0"/>
    <x v="3"/>
    <n v="1004"/>
    <s v="1Sendero"/>
    <x v="0"/>
    <s v="Alerce"/>
    <s v="Puerto Montt"/>
    <s v="Centro"/>
    <s v="Puerto Montt"/>
    <n v="8"/>
    <s v="8:55"/>
    <d v="1899-12-30T10:10:39"/>
    <d v="1899-12-30T01:15:39"/>
    <s v="WK6955"/>
    <s v="NO"/>
    <m/>
    <m/>
  </r>
  <r>
    <n v="10063"/>
    <n v="0"/>
    <x v="0"/>
    <x v="5"/>
    <x v="0"/>
    <x v="0"/>
    <x v="3"/>
    <n v="1004"/>
    <s v="1Sendero"/>
    <x v="0"/>
    <s v="Alerce"/>
    <s v="Puerto Montt"/>
    <s v="Centro"/>
    <s v="Puerto Montt"/>
    <n v="9"/>
    <s v="9:07"/>
    <d v="1899-12-30T10:22:39"/>
    <d v="1899-12-30T01:15:39"/>
    <s v="ZX3416"/>
    <s v="NO"/>
    <m/>
    <m/>
  </r>
  <r>
    <n v="10064"/>
    <n v="0"/>
    <x v="0"/>
    <x v="5"/>
    <x v="0"/>
    <x v="0"/>
    <x v="3"/>
    <n v="1004"/>
    <s v="1Sendero"/>
    <x v="0"/>
    <s v="Alerce"/>
    <s v="Puerto Montt"/>
    <s v="Centro"/>
    <s v="Puerto Montt"/>
    <n v="9"/>
    <s v="9:13"/>
    <d v="1899-12-30T10:28:39"/>
    <d v="1899-12-30T01:15:39"/>
    <s v="WR2113"/>
    <s v="NO"/>
    <m/>
    <m/>
  </r>
  <r>
    <n v="10065"/>
    <n v="0"/>
    <x v="0"/>
    <x v="0"/>
    <x v="0"/>
    <x v="0"/>
    <x v="1"/>
    <n v="1006"/>
    <s v="7A"/>
    <x v="0"/>
    <s v="Via Alerce"/>
    <s v="Puerto Montt"/>
    <s v="Centro"/>
    <s v="Puerto Montt"/>
    <n v="7"/>
    <d v="1899-12-30T07:00:00"/>
    <d v="1899-12-30T08:13:08"/>
    <d v="1899-12-30T01:13:08"/>
    <s v="YA3904"/>
    <s v="NO"/>
    <m/>
    <m/>
  </r>
  <r>
    <n v="10066"/>
    <n v="0"/>
    <x v="0"/>
    <x v="0"/>
    <x v="0"/>
    <x v="0"/>
    <x v="1"/>
    <n v="1006"/>
    <s v="7A"/>
    <x v="0"/>
    <s v="Via Alerce"/>
    <s v="Puerto Montt"/>
    <s v="Centro"/>
    <s v="Puerto Montt"/>
    <n v="7"/>
    <d v="1899-12-30T07:20:00"/>
    <d v="1899-12-30T08:33:08"/>
    <d v="1899-12-30T01:13:08"/>
    <s v="FCVT83"/>
    <s v="NO"/>
    <m/>
    <m/>
  </r>
  <r>
    <n v="10067"/>
    <n v="0"/>
    <x v="0"/>
    <x v="0"/>
    <x v="0"/>
    <x v="0"/>
    <x v="1"/>
    <n v="1006"/>
    <s v="7A"/>
    <x v="0"/>
    <s v="Via Alerce"/>
    <s v="Puerto Montt"/>
    <s v="Centro"/>
    <s v="Puerto Montt"/>
    <n v="7"/>
    <d v="1899-12-30T07:38:00"/>
    <d v="1899-12-30T08:51:08"/>
    <d v="1899-12-30T01:13:08"/>
    <s v="KJPJ54"/>
    <s v="NO"/>
    <m/>
    <m/>
  </r>
  <r>
    <n v="10068"/>
    <n v="0"/>
    <x v="0"/>
    <x v="0"/>
    <x v="0"/>
    <x v="0"/>
    <x v="1"/>
    <n v="1006"/>
    <s v="7A"/>
    <x v="0"/>
    <s v="Via Alerce"/>
    <s v="Puerto Montt"/>
    <s v="Centro"/>
    <s v="Puerto Montt"/>
    <n v="7"/>
    <d v="1899-12-30T07:54:00"/>
    <d v="1899-12-30T09:07:08"/>
    <d v="1899-12-30T01:13:08"/>
    <s v="CJRZ30"/>
    <s v="NO"/>
    <m/>
    <m/>
  </r>
  <r>
    <n v="10069"/>
    <n v="0"/>
    <x v="0"/>
    <x v="0"/>
    <x v="0"/>
    <x v="0"/>
    <x v="1"/>
    <n v="1006"/>
    <s v="7A"/>
    <x v="0"/>
    <s v="Via Alerce"/>
    <s v="Puerto Montt"/>
    <s v="Centro"/>
    <s v="Puerto Montt"/>
    <n v="8"/>
    <d v="1899-12-30T08:18:00"/>
    <d v="1899-12-30T09:31:08"/>
    <d v="1899-12-30T01:13:08"/>
    <s v="CJRW31"/>
    <s v="NO"/>
    <m/>
    <m/>
  </r>
  <r>
    <n v="10070"/>
    <n v="0"/>
    <x v="0"/>
    <x v="0"/>
    <x v="0"/>
    <x v="0"/>
    <x v="1"/>
    <n v="1006"/>
    <s v="7A"/>
    <x v="0"/>
    <s v="Via Alerce"/>
    <s v="Puerto Montt"/>
    <s v="Centro"/>
    <s v="Puerto Montt"/>
    <n v="8"/>
    <d v="1899-12-30T08:26:00"/>
    <d v="1899-12-30T09:39:08"/>
    <d v="1899-12-30T01:13:08"/>
    <s v="KXWS50"/>
    <s v="NO"/>
    <m/>
    <m/>
  </r>
  <r>
    <n v="10071"/>
    <n v="0"/>
    <x v="0"/>
    <x v="0"/>
    <x v="0"/>
    <x v="0"/>
    <x v="1"/>
    <n v="1006"/>
    <s v="7A"/>
    <x v="0"/>
    <s v="Via Alerce"/>
    <s v="Puerto Montt"/>
    <s v="Centro"/>
    <s v="Puerto Montt"/>
    <n v="8"/>
    <d v="1899-12-30T08:34:00"/>
    <d v="1899-12-30T09:47:08"/>
    <d v="1899-12-30T01:13:08"/>
    <s v="HJPL25"/>
    <s v="NO"/>
    <m/>
    <m/>
  </r>
  <r>
    <n v="10072"/>
    <n v="0"/>
    <x v="0"/>
    <x v="0"/>
    <x v="0"/>
    <x v="0"/>
    <x v="1"/>
    <n v="1007"/>
    <s v="7E"/>
    <x v="0"/>
    <s v="Alerce"/>
    <s v="Puerto Montt"/>
    <s v="Terminal de Buses"/>
    <s v="Puerto Montt"/>
    <n v="8"/>
    <d v="1899-12-30T08:50:00"/>
    <d v="1899-12-30T09:50:27"/>
    <d v="1899-12-30T01:00:27"/>
    <s v="YA3904"/>
    <s v="NO"/>
    <m/>
    <m/>
  </r>
  <r>
    <n v="10073"/>
    <n v="0"/>
    <x v="0"/>
    <x v="0"/>
    <x v="0"/>
    <x v="0"/>
    <x v="1"/>
    <n v="1006"/>
    <s v="7A"/>
    <x v="0"/>
    <s v="Via Alerce"/>
    <s v="Puerto Montt"/>
    <s v="Centro"/>
    <s v="Puerto Montt"/>
    <n v="10"/>
    <d v="1899-12-30T10:06:00"/>
    <d v="1899-12-30T11:19:08"/>
    <d v="1899-12-30T01:13:08"/>
    <s v="HJPL67"/>
    <s v="NO"/>
    <m/>
    <m/>
  </r>
  <r>
    <n v="10074"/>
    <n v="0"/>
    <x v="0"/>
    <x v="0"/>
    <x v="0"/>
    <x v="0"/>
    <x v="1"/>
    <n v="1007"/>
    <s v="7E"/>
    <x v="0"/>
    <s v="Alerce"/>
    <s v="Puerto Montt"/>
    <s v="Terminal de Buses"/>
    <s v="Puerto Montt"/>
    <n v="10"/>
    <d v="1899-12-30T10:40:00"/>
    <d v="1899-12-30T11:40:27"/>
    <d v="1899-12-30T01:00:27"/>
    <s v="KXWS50"/>
    <s v="NO"/>
    <m/>
    <m/>
  </r>
  <r>
    <n v="10075"/>
    <n v="0"/>
    <x v="0"/>
    <x v="0"/>
    <x v="0"/>
    <x v="0"/>
    <x v="1"/>
    <n v="1006"/>
    <s v="7A"/>
    <x v="0"/>
    <s v="Via Alerce"/>
    <s v="Puerto Montt"/>
    <s v="Centro"/>
    <s v="Puerto Montt"/>
    <n v="10"/>
    <d v="1899-12-30T10:54:00"/>
    <d v="1899-12-30T12:07:08"/>
    <d v="1899-12-30T01:13:08"/>
    <s v="HJPL25"/>
    <s v="NO"/>
    <m/>
    <m/>
  </r>
  <r>
    <n v="10076"/>
    <n v="0"/>
    <x v="0"/>
    <x v="0"/>
    <x v="0"/>
    <x v="0"/>
    <x v="1"/>
    <n v="1007"/>
    <s v="7E"/>
    <x v="0"/>
    <s v="Alerce"/>
    <s v="Puerto Montt"/>
    <s v="Terminal de Buses"/>
    <s v="Puerto Montt"/>
    <n v="11"/>
    <d v="1899-12-30T11:10:00"/>
    <d v="1899-12-30T12:10:27"/>
    <d v="1899-12-30T01:00:27"/>
    <s v="KJCZ20"/>
    <s v="NO"/>
    <m/>
    <m/>
  </r>
  <r>
    <n v="10077"/>
    <n v="0"/>
    <x v="0"/>
    <x v="0"/>
    <x v="0"/>
    <x v="0"/>
    <x v="1"/>
    <n v="1007"/>
    <s v="7E"/>
    <x v="0"/>
    <s v="Alerce"/>
    <s v="Puerto Montt"/>
    <s v="Terminal de Buses"/>
    <s v="Puerto Montt"/>
    <n v="11"/>
    <d v="1899-12-30T11:20:00"/>
    <d v="1899-12-30T12:20:27"/>
    <d v="1899-12-30T01:00:27"/>
    <s v="RGXX96"/>
    <s v="NO"/>
    <m/>
    <m/>
  </r>
  <r>
    <n v="10078"/>
    <n v="0"/>
    <x v="0"/>
    <x v="0"/>
    <x v="0"/>
    <x v="0"/>
    <x v="1"/>
    <n v="1006"/>
    <s v="7A"/>
    <x v="0"/>
    <s v="Via Alerce"/>
    <s v="Puerto Montt"/>
    <s v="Centro"/>
    <s v="Puerto Montt"/>
    <n v="12"/>
    <d v="1899-12-30T12:20:00"/>
    <d v="1899-12-30T13:33:08"/>
    <d v="1899-12-30T01:13:08"/>
    <s v="DCGG52"/>
    <s v="NO"/>
    <m/>
    <m/>
  </r>
  <r>
    <n v="10079"/>
    <n v="0"/>
    <x v="0"/>
    <x v="0"/>
    <x v="0"/>
    <x v="0"/>
    <x v="1"/>
    <n v="1006"/>
    <s v="7A"/>
    <x v="0"/>
    <s v="Via Alerce"/>
    <s v="Puerto Montt"/>
    <s v="Centro"/>
    <s v="Puerto Montt"/>
    <n v="12"/>
    <d v="1899-12-30T12:29:00"/>
    <d v="1899-12-30T13:42:08"/>
    <d v="1899-12-30T01:13:08"/>
    <s v="HJPL67"/>
    <s v="NO"/>
    <m/>
    <m/>
  </r>
  <r>
    <n v="10080"/>
    <n v="0"/>
    <x v="0"/>
    <x v="0"/>
    <x v="0"/>
    <x v="0"/>
    <x v="1"/>
    <n v="1006"/>
    <s v="7A"/>
    <x v="0"/>
    <s v="Via Alerce"/>
    <s v="Puerto Montt"/>
    <s v="Centro"/>
    <s v="Puerto Montt"/>
    <n v="13"/>
    <d v="1899-12-30T13:10:00"/>
    <d v="1899-12-30T14:23:08"/>
    <d v="1899-12-30T01:13:08"/>
    <s v="HJPL25"/>
    <s v="NO"/>
    <m/>
    <m/>
  </r>
  <r>
    <n v="10081"/>
    <n v="0"/>
    <x v="0"/>
    <x v="0"/>
    <x v="0"/>
    <x v="0"/>
    <x v="1"/>
    <n v="1006"/>
    <s v="7A"/>
    <x v="0"/>
    <s v="Via Alerce"/>
    <s v="Puerto Montt"/>
    <s v="Centro"/>
    <s v="Puerto Montt"/>
    <n v="13"/>
    <d v="1899-12-30T13:41:00"/>
    <d v="1899-12-30T14:54:08"/>
    <d v="1899-12-30T01:13:08"/>
    <s v="KJCZ20"/>
    <s v="NO"/>
    <m/>
    <m/>
  </r>
  <r>
    <n v="10082"/>
    <n v="0"/>
    <x v="0"/>
    <x v="0"/>
    <x v="0"/>
    <x v="0"/>
    <x v="1"/>
    <n v="1006"/>
    <s v="7A"/>
    <x v="0"/>
    <s v="Via Alerce"/>
    <s v="Puerto Montt"/>
    <s v="Centro"/>
    <s v="Puerto Montt"/>
    <n v="13"/>
    <d v="1899-12-30T13:48:00"/>
    <d v="1899-12-30T15:01:08"/>
    <d v="1899-12-30T01:13:08"/>
    <s v="RGXX96"/>
    <s v="NO"/>
    <m/>
    <m/>
  </r>
  <r>
    <n v="10083"/>
    <n v="0"/>
    <x v="0"/>
    <x v="0"/>
    <x v="0"/>
    <x v="0"/>
    <x v="1"/>
    <n v="1006"/>
    <s v="7A"/>
    <x v="0"/>
    <s v="Via Alerce"/>
    <s v="Puerto Montt"/>
    <s v="Centro"/>
    <s v="Puerto Montt"/>
    <n v="13"/>
    <d v="1899-12-30T13:55:00"/>
    <d v="1899-12-30T15:08:08"/>
    <d v="1899-12-30T01:13:08"/>
    <s v="RHZZ87"/>
    <s v="NO"/>
    <m/>
    <m/>
  </r>
  <r>
    <n v="10084"/>
    <n v="0"/>
    <x v="0"/>
    <x v="0"/>
    <x v="0"/>
    <x v="0"/>
    <x v="1"/>
    <n v="1006"/>
    <s v="7A"/>
    <x v="0"/>
    <s v="Via Alerce"/>
    <s v="Puerto Montt"/>
    <s v="Centro"/>
    <s v="Puerto Montt"/>
    <n v="14"/>
    <d v="1899-12-30T14:16:00"/>
    <d v="1899-12-30T15:29:08"/>
    <d v="1899-12-30T01:13:08"/>
    <s v="YA3904"/>
    <s v="NO"/>
    <m/>
    <m/>
  </r>
  <r>
    <n v="10085"/>
    <n v="0"/>
    <x v="0"/>
    <x v="0"/>
    <x v="0"/>
    <x v="0"/>
    <x v="1"/>
    <n v="1006"/>
    <s v="7A"/>
    <x v="0"/>
    <s v="Via Alerce"/>
    <s v="Puerto Montt"/>
    <s v="Centro"/>
    <s v="Puerto Montt"/>
    <n v="14"/>
    <d v="1899-12-30T14:23:00"/>
    <d v="1899-12-30T15:36:08"/>
    <d v="1899-12-30T01:13:08"/>
    <s v="DCLP60"/>
    <s v="NO"/>
    <m/>
    <m/>
  </r>
  <r>
    <n v="10086"/>
    <n v="0"/>
    <x v="0"/>
    <x v="0"/>
    <x v="0"/>
    <x v="0"/>
    <x v="1"/>
    <n v="1006"/>
    <s v="7A"/>
    <x v="0"/>
    <s v="Via Alerce"/>
    <s v="Puerto Montt"/>
    <s v="Centro"/>
    <s v="Puerto Montt"/>
    <n v="14"/>
    <d v="1899-12-30T14:42:00"/>
    <d v="1899-12-30T15:55:08"/>
    <d v="1899-12-30T01:13:08"/>
    <s v="HJPL67"/>
    <s v="NO"/>
    <m/>
    <m/>
  </r>
  <r>
    <n v="10087"/>
    <n v="0"/>
    <x v="0"/>
    <x v="0"/>
    <x v="0"/>
    <x v="0"/>
    <x v="1"/>
    <n v="1006"/>
    <s v="7A"/>
    <x v="0"/>
    <s v="Via Alerce"/>
    <s v="Puerto Montt"/>
    <s v="Centro"/>
    <s v="Puerto Montt"/>
    <n v="14"/>
    <d v="1899-12-30T14:54:00"/>
    <d v="1899-12-30T16:07:08"/>
    <d v="1899-12-30T01:13:08"/>
    <s v="HKCZ78"/>
    <s v="NO"/>
    <m/>
    <m/>
  </r>
  <r>
    <n v="10088"/>
    <n v="0"/>
    <x v="0"/>
    <x v="0"/>
    <x v="0"/>
    <x v="0"/>
    <x v="1"/>
    <n v="1006"/>
    <s v="7A"/>
    <x v="0"/>
    <s v="Via Alerce"/>
    <s v="Puerto Montt"/>
    <s v="Centro"/>
    <s v="Puerto Montt"/>
    <n v="15"/>
    <d v="1899-12-30T15:00:00"/>
    <d v="1899-12-30T16:13:08"/>
    <d v="1899-12-30T01:13:08"/>
    <s v="BKSV43"/>
    <s v="NO"/>
    <m/>
    <m/>
  </r>
  <r>
    <n v="10089"/>
    <n v="0"/>
    <x v="0"/>
    <x v="0"/>
    <x v="0"/>
    <x v="0"/>
    <x v="1"/>
    <n v="1006"/>
    <s v="7A"/>
    <x v="0"/>
    <s v="Via Alerce"/>
    <s v="Puerto Montt"/>
    <s v="Centro"/>
    <s v="Puerto Montt"/>
    <n v="15"/>
    <d v="1899-12-30T15:12:00"/>
    <d v="1899-12-30T16:25:08"/>
    <d v="1899-12-30T01:13:08"/>
    <s v="JVCZ51"/>
    <s v="NO"/>
    <m/>
    <m/>
  </r>
  <r>
    <n v="10090"/>
    <n v="0"/>
    <x v="0"/>
    <x v="0"/>
    <x v="0"/>
    <x v="0"/>
    <x v="1"/>
    <n v="1006"/>
    <s v="7A"/>
    <x v="0"/>
    <s v="Via Alerce"/>
    <s v="Puerto Montt"/>
    <s v="Centro"/>
    <s v="Puerto Montt"/>
    <n v="15"/>
    <d v="1899-12-30T15:30:00"/>
    <d v="1899-12-30T16:43:08"/>
    <d v="1899-12-30T01:13:08"/>
    <s v="CJRZ30"/>
    <s v="NO"/>
    <m/>
    <m/>
  </r>
  <r>
    <n v="10091"/>
    <n v="0"/>
    <x v="0"/>
    <x v="0"/>
    <x v="0"/>
    <x v="0"/>
    <x v="1"/>
    <n v="1006"/>
    <s v="7A"/>
    <x v="0"/>
    <s v="Via Alerce"/>
    <s v="Puerto Montt"/>
    <s v="Centro"/>
    <s v="Puerto Montt"/>
    <n v="15"/>
    <d v="1899-12-30T15:42:00"/>
    <d v="1899-12-30T16:55:08"/>
    <d v="1899-12-30T01:13:08"/>
    <s v="HJPY89"/>
    <s v="NO"/>
    <m/>
    <m/>
  </r>
  <r>
    <n v="10092"/>
    <n v="0"/>
    <x v="0"/>
    <x v="0"/>
    <x v="0"/>
    <x v="0"/>
    <x v="1"/>
    <n v="1006"/>
    <s v="7A"/>
    <x v="0"/>
    <s v="Via Alerce"/>
    <s v="Puerto Montt"/>
    <s v="Centro"/>
    <s v="Puerto Montt"/>
    <n v="16"/>
    <d v="1899-12-30T16:06:00"/>
    <d v="1899-12-30T17:19:08"/>
    <d v="1899-12-30T01:13:08"/>
    <s v="KJCZ20"/>
    <s v="NO"/>
    <m/>
    <m/>
  </r>
  <r>
    <n v="10093"/>
    <n v="0"/>
    <x v="0"/>
    <x v="0"/>
    <x v="0"/>
    <x v="0"/>
    <x v="1"/>
    <n v="1006"/>
    <s v="7A"/>
    <x v="0"/>
    <s v="Via Alerce"/>
    <s v="Puerto Montt"/>
    <s v="Centro"/>
    <s v="Puerto Montt"/>
    <n v="16"/>
    <d v="1899-12-30T16:18:00"/>
    <d v="1899-12-30T17:31:08"/>
    <d v="1899-12-30T01:13:08"/>
    <s v="RGXX96"/>
    <s v="NO"/>
    <m/>
    <m/>
  </r>
  <r>
    <n v="10094"/>
    <n v="0"/>
    <x v="0"/>
    <x v="0"/>
    <x v="0"/>
    <x v="0"/>
    <x v="1"/>
    <n v="1006"/>
    <s v="7A"/>
    <x v="0"/>
    <s v="Via Alerce"/>
    <s v="Puerto Montt"/>
    <s v="Centro"/>
    <s v="Puerto Montt"/>
    <n v="16"/>
    <d v="1899-12-30T16:42:00"/>
    <d v="1899-12-30T17:55:08"/>
    <d v="1899-12-30T01:13:08"/>
    <s v="RJJY72"/>
    <s v="NO"/>
    <m/>
    <m/>
  </r>
  <r>
    <n v="10095"/>
    <n v="0"/>
    <x v="0"/>
    <x v="0"/>
    <x v="0"/>
    <x v="0"/>
    <x v="1"/>
    <n v="1006"/>
    <s v="7A"/>
    <x v="0"/>
    <s v="Via Alerce"/>
    <s v="Puerto Montt"/>
    <s v="Centro"/>
    <s v="Puerto Montt"/>
    <n v="17"/>
    <d v="1899-12-30T17:00:00"/>
    <d v="1899-12-30T18:13:08"/>
    <d v="1899-12-30T01:13:08"/>
    <s v="YY9778"/>
    <s v="NO"/>
    <m/>
    <m/>
  </r>
  <r>
    <n v="10097"/>
    <n v="0"/>
    <x v="0"/>
    <x v="0"/>
    <x v="0"/>
    <x v="0"/>
    <x v="1"/>
    <n v="1006"/>
    <s v="7A"/>
    <x v="0"/>
    <s v="Via Alerce"/>
    <s v="Puerto Montt"/>
    <s v="Centro"/>
    <s v="Puerto Montt"/>
    <n v="17"/>
    <d v="1899-12-30T17:18:00"/>
    <d v="1899-12-30T18:31:08"/>
    <d v="1899-12-30T01:13:08"/>
    <s v="WU5190"/>
    <s v="NO"/>
    <m/>
    <m/>
  </r>
  <r>
    <n v="10098"/>
    <n v="0"/>
    <x v="0"/>
    <x v="0"/>
    <x v="0"/>
    <x v="0"/>
    <x v="1"/>
    <n v="1006"/>
    <s v="7A"/>
    <x v="0"/>
    <s v="Via Alerce"/>
    <s v="Puerto Montt"/>
    <s v="Centro"/>
    <s v="Puerto Montt"/>
    <n v="17"/>
    <d v="1899-12-30T17:30:00"/>
    <d v="1899-12-30T18:43:08"/>
    <d v="1899-12-30T01:13:08"/>
    <s v="KJPJ54"/>
    <s v="NO"/>
    <m/>
    <m/>
  </r>
  <r>
    <n v="10099"/>
    <n v="0"/>
    <x v="0"/>
    <x v="0"/>
    <x v="0"/>
    <x v="0"/>
    <x v="1"/>
    <n v="1006"/>
    <s v="7A"/>
    <x v="0"/>
    <s v="Via Alerce"/>
    <s v="Puerto Montt"/>
    <s v="Centro"/>
    <s v="Puerto Montt"/>
    <n v="17"/>
    <d v="1899-12-30T17:48:00"/>
    <d v="1899-12-30T19:01:08"/>
    <d v="1899-12-30T01:13:08"/>
    <s v="RDWX19"/>
    <s v="NO"/>
    <m/>
    <m/>
  </r>
  <r>
    <n v="10100"/>
    <n v="0"/>
    <x v="0"/>
    <x v="0"/>
    <x v="0"/>
    <x v="0"/>
    <x v="1"/>
    <n v="1006"/>
    <s v="7A"/>
    <x v="0"/>
    <s v="Via Alerce"/>
    <s v="Puerto Montt"/>
    <s v="Centro"/>
    <s v="Puerto Montt"/>
    <n v="18"/>
    <d v="1899-12-30T18:00:00"/>
    <d v="1899-12-30T19:13:08"/>
    <d v="1899-12-30T01:13:08"/>
    <s v="DCFP16"/>
    <s v="NO"/>
    <m/>
    <m/>
  </r>
  <r>
    <n v="10101"/>
    <n v="0"/>
    <x v="0"/>
    <x v="0"/>
    <x v="0"/>
    <x v="0"/>
    <x v="1"/>
    <n v="1006"/>
    <s v="7A"/>
    <x v="0"/>
    <s v="Via Alerce"/>
    <s v="Puerto Montt"/>
    <s v="Centro"/>
    <s v="Puerto Montt"/>
    <n v="18"/>
    <d v="1899-12-30T18:18:00"/>
    <d v="1899-12-30T19:31:08"/>
    <d v="1899-12-30T01:13:08"/>
    <s v="LKFR48"/>
    <s v="NO"/>
    <m/>
    <m/>
  </r>
  <r>
    <n v="10102"/>
    <n v="0"/>
    <x v="0"/>
    <x v="0"/>
    <x v="0"/>
    <x v="0"/>
    <x v="1"/>
    <n v="1006"/>
    <s v="7A"/>
    <x v="0"/>
    <s v="Via Alerce"/>
    <s v="Puerto Montt"/>
    <s v="Centro"/>
    <s v="Puerto Montt"/>
    <n v="18"/>
    <d v="1899-12-30T18:36:00"/>
    <d v="1899-12-30T19:49:08"/>
    <d v="1899-12-30T01:13:08"/>
    <s v="KJCZ20"/>
    <s v="NO"/>
    <m/>
    <m/>
  </r>
  <r>
    <n v="10103"/>
    <n v="0"/>
    <x v="0"/>
    <x v="0"/>
    <x v="0"/>
    <x v="0"/>
    <x v="1"/>
    <n v="1006"/>
    <s v="7A"/>
    <x v="0"/>
    <s v="Via Alerce"/>
    <s v="Puerto Montt"/>
    <s v="Centro"/>
    <s v="Puerto Montt"/>
    <n v="18"/>
    <d v="1899-12-30T18:48:00"/>
    <d v="1899-12-30T20:01:08"/>
    <d v="1899-12-30T01:13:08"/>
    <s v="RHZZ87"/>
    <s v="NO"/>
    <m/>
    <m/>
  </r>
  <r>
    <n v="10104"/>
    <n v="0"/>
    <x v="0"/>
    <x v="0"/>
    <x v="0"/>
    <x v="0"/>
    <x v="1"/>
    <n v="1006"/>
    <s v="7A"/>
    <x v="0"/>
    <s v="Via Alerce"/>
    <s v="Puerto Montt"/>
    <s v="Centro"/>
    <s v="Puerto Montt"/>
    <n v="19"/>
    <d v="1899-12-30T19:06:00"/>
    <d v="1899-12-30T20:19:08"/>
    <d v="1899-12-30T01:13:08"/>
    <s v="DCLP60"/>
    <s v="NO"/>
    <m/>
    <m/>
  </r>
  <r>
    <n v="10105"/>
    <n v="0"/>
    <x v="0"/>
    <x v="0"/>
    <x v="0"/>
    <x v="0"/>
    <x v="1"/>
    <n v="1006"/>
    <s v="7A"/>
    <x v="0"/>
    <s v="Via Alerce"/>
    <s v="Puerto Montt"/>
    <s v="Centro"/>
    <s v="Puerto Montt"/>
    <n v="19"/>
    <d v="1899-12-30T19:24:00"/>
    <d v="1899-12-30T20:37:08"/>
    <d v="1899-12-30T01:13:08"/>
    <s v="BWSD46"/>
    <s v="NO"/>
    <m/>
    <m/>
  </r>
  <r>
    <n v="10106"/>
    <n v="0"/>
    <x v="0"/>
    <x v="0"/>
    <x v="0"/>
    <x v="0"/>
    <x v="1"/>
    <n v="1006"/>
    <s v="7A"/>
    <x v="0"/>
    <s v="Via Alerce"/>
    <s v="Puerto Montt"/>
    <s v="Centro"/>
    <s v="Puerto Montt"/>
    <n v="19"/>
    <d v="1899-12-30T19:30:00"/>
    <d v="1899-12-30T20:43:08"/>
    <d v="1899-12-30T01:13:08"/>
    <s v="YY9778"/>
    <s v="NO"/>
    <m/>
    <m/>
  </r>
  <r>
    <n v="10107"/>
    <n v="0"/>
    <x v="0"/>
    <x v="0"/>
    <x v="0"/>
    <x v="0"/>
    <x v="1"/>
    <n v="1006"/>
    <s v="7A"/>
    <x v="0"/>
    <s v="Via Alerce"/>
    <s v="Puerto Montt"/>
    <s v="Centro"/>
    <s v="Puerto Montt"/>
    <n v="19"/>
    <d v="1899-12-30T19:42:00"/>
    <d v="1899-12-30T20:55:08"/>
    <d v="1899-12-30T01:13:08"/>
    <s v="WU5190"/>
    <s v="NO"/>
    <m/>
    <m/>
  </r>
  <r>
    <n v="10109"/>
    <n v="0"/>
    <x v="0"/>
    <x v="1"/>
    <x v="1"/>
    <x v="0"/>
    <x v="0"/>
    <n v="1005"/>
    <s v="4T"/>
    <x v="0"/>
    <s v="Chinquihue"/>
    <s v="Puerto Montt"/>
    <s v="Sector Oriente"/>
    <s v="Puerto Montt"/>
    <n v="6"/>
    <d v="1899-12-30T06:25:00"/>
    <d v="1899-12-30T07:26:58"/>
    <d v="1899-12-30T01:01:58"/>
    <s v="DCZK48"/>
    <s v="NO"/>
    <m/>
    <m/>
  </r>
  <r>
    <n v="10110"/>
    <n v="0"/>
    <x v="0"/>
    <x v="1"/>
    <x v="1"/>
    <x v="0"/>
    <x v="0"/>
    <n v="1005"/>
    <s v="4T"/>
    <x v="0"/>
    <s v="Chinquihue"/>
    <s v="Puerto Montt"/>
    <s v="Sector Oriente"/>
    <s v="Puerto Montt"/>
    <n v="7"/>
    <d v="1899-12-30T07:05:00"/>
    <d v="1899-12-30T08:06:58"/>
    <d v="1899-12-30T01:01:58"/>
    <s v="FWXC59"/>
    <s v="NO"/>
    <m/>
    <m/>
  </r>
  <r>
    <n v="10111"/>
    <n v="0"/>
    <x v="0"/>
    <x v="1"/>
    <x v="1"/>
    <x v="0"/>
    <x v="0"/>
    <n v="1005"/>
    <s v="4T"/>
    <x v="0"/>
    <s v="Chinquihue"/>
    <s v="Puerto Montt"/>
    <s v="Sector Oriente"/>
    <s v="Puerto Montt"/>
    <n v="7"/>
    <d v="1899-12-30T07:36:00"/>
    <d v="1899-12-30T08:37:58"/>
    <d v="1899-12-30T01:01:58"/>
    <s v="KHSX47"/>
    <s v="NO"/>
    <m/>
    <m/>
  </r>
  <r>
    <n v="10112"/>
    <n v="0"/>
    <x v="0"/>
    <x v="1"/>
    <x v="1"/>
    <x v="0"/>
    <x v="0"/>
    <n v="1005"/>
    <s v="4T"/>
    <x v="0"/>
    <s v="Chinquihue"/>
    <s v="Puerto Montt"/>
    <s v="Sector Oriente"/>
    <s v="Puerto Montt"/>
    <n v="8"/>
    <d v="1899-12-30T08:00:00"/>
    <d v="1899-12-30T09:01:58"/>
    <d v="1899-12-30T01:01:58"/>
    <s v="CJRV82"/>
    <s v="NO"/>
    <m/>
    <m/>
  </r>
  <r>
    <n v="10113"/>
    <n v="0"/>
    <x v="0"/>
    <x v="1"/>
    <x v="1"/>
    <x v="0"/>
    <x v="0"/>
    <n v="1005"/>
    <s v="4T"/>
    <x v="0"/>
    <s v="Chinquihue"/>
    <s v="Puerto Montt"/>
    <s v="Sector Oriente"/>
    <s v="Puerto Montt"/>
    <n v="8"/>
    <d v="1899-12-30T08:06:00"/>
    <d v="1899-12-30T09:07:58"/>
    <d v="1899-12-30T01:01:58"/>
    <s v="KHSX45"/>
    <s v="NO"/>
    <m/>
    <m/>
  </r>
  <r>
    <n v="10114"/>
    <n v="0"/>
    <x v="0"/>
    <x v="1"/>
    <x v="1"/>
    <x v="0"/>
    <x v="0"/>
    <n v="1005"/>
    <s v="4T"/>
    <x v="0"/>
    <s v="Chinquihue"/>
    <s v="Puerto Montt"/>
    <s v="Sector Oriente"/>
    <s v="Puerto Montt"/>
    <n v="9"/>
    <d v="1899-12-30T09:09:00"/>
    <d v="1899-12-30T10:10:58"/>
    <d v="1899-12-30T01:01:58"/>
    <s v="KJCY67"/>
    <s v="NO"/>
    <m/>
    <m/>
  </r>
  <r>
    <n v="10115"/>
    <n v="0"/>
    <x v="0"/>
    <x v="1"/>
    <x v="1"/>
    <x v="0"/>
    <x v="0"/>
    <n v="1005"/>
    <s v="4T"/>
    <x v="0"/>
    <s v="Chinquihue"/>
    <s v="Puerto Montt"/>
    <s v="Sector Oriente"/>
    <s v="Puerto Montt"/>
    <n v="9"/>
    <d v="1899-12-30T09:30:00"/>
    <d v="1899-12-30T10:31:58"/>
    <d v="1899-12-30T01:01:58"/>
    <s v="JPRY13"/>
    <s v="NO"/>
    <m/>
    <m/>
  </r>
  <r>
    <n v="10116"/>
    <n v="0"/>
    <x v="0"/>
    <x v="1"/>
    <x v="1"/>
    <x v="0"/>
    <x v="0"/>
    <n v="1005"/>
    <s v="4T"/>
    <x v="0"/>
    <s v="Chinquihue"/>
    <s v="Puerto Montt"/>
    <s v="Sector Oriente"/>
    <s v="Puerto Montt"/>
    <n v="9"/>
    <d v="1899-12-30T09:51:00"/>
    <d v="1899-12-30T10:52:58"/>
    <d v="1899-12-30T01:01:58"/>
    <s v="XK2898"/>
    <s v="NO"/>
    <m/>
    <m/>
  </r>
  <r>
    <n v="10117"/>
    <n v="0"/>
    <x v="0"/>
    <x v="1"/>
    <x v="1"/>
    <x v="0"/>
    <x v="0"/>
    <n v="1005"/>
    <s v="4T"/>
    <x v="0"/>
    <s v="Chinquihue"/>
    <s v="Puerto Montt"/>
    <s v="Sector Oriente"/>
    <s v="Puerto Montt"/>
    <n v="10"/>
    <d v="1899-12-30T10:19:00"/>
    <d v="1899-12-30T11:20:58"/>
    <d v="1899-12-30T01:01:58"/>
    <s v="UF3657"/>
    <s v="NO"/>
    <m/>
    <m/>
  </r>
  <r>
    <n v="10118"/>
    <n v="0"/>
    <x v="0"/>
    <x v="1"/>
    <x v="1"/>
    <x v="0"/>
    <x v="0"/>
    <n v="1005"/>
    <s v="4T"/>
    <x v="0"/>
    <s v="Chinquihue"/>
    <s v="Puerto Montt"/>
    <s v="Sector Oriente"/>
    <s v="Puerto Montt"/>
    <n v="10"/>
    <d v="1899-12-30T10:33:00"/>
    <d v="1899-12-30T11:34:58"/>
    <d v="1899-12-30T01:01:58"/>
    <s v="KHSX47"/>
    <s v="NO"/>
    <m/>
    <m/>
  </r>
  <r>
    <n v="10119"/>
    <n v="0"/>
    <x v="0"/>
    <x v="1"/>
    <x v="1"/>
    <x v="0"/>
    <x v="0"/>
    <n v="1005"/>
    <s v="4T"/>
    <x v="0"/>
    <s v="Chinquihue"/>
    <s v="Puerto Montt"/>
    <s v="Sector Oriente"/>
    <s v="Puerto Montt"/>
    <n v="10"/>
    <d v="1899-12-30T10:47:00"/>
    <d v="1899-12-30T11:48:58"/>
    <d v="1899-12-30T01:01:58"/>
    <s v="WR8086"/>
    <s v="NO"/>
    <m/>
    <m/>
  </r>
  <r>
    <n v="10120"/>
    <n v="0"/>
    <x v="0"/>
    <x v="1"/>
    <x v="1"/>
    <x v="0"/>
    <x v="0"/>
    <n v="1005"/>
    <s v="4T"/>
    <x v="0"/>
    <s v="Chinquihue"/>
    <s v="Puerto Montt"/>
    <s v="Sector Oriente"/>
    <s v="Puerto Montt"/>
    <n v="11"/>
    <d v="1899-12-30T11:22:00"/>
    <d v="1899-12-30T12:23:58"/>
    <d v="1899-12-30T01:01:58"/>
    <s v="BGRS58"/>
    <s v="NO"/>
    <m/>
    <m/>
  </r>
  <r>
    <n v="10121"/>
    <n v="0"/>
    <x v="0"/>
    <x v="1"/>
    <x v="1"/>
    <x v="0"/>
    <x v="0"/>
    <n v="1005"/>
    <s v="4T"/>
    <x v="0"/>
    <s v="Chinquihue"/>
    <s v="Puerto Montt"/>
    <s v="Sector Oriente"/>
    <s v="Puerto Montt"/>
    <n v="11"/>
    <d v="1899-12-30T11:29:00"/>
    <d v="1899-12-30T12:30:58"/>
    <d v="1899-12-30T01:01:58"/>
    <s v="FWXC59"/>
    <s v="NO"/>
    <m/>
    <m/>
  </r>
  <r>
    <n v="10122"/>
    <n v="0"/>
    <x v="0"/>
    <x v="1"/>
    <x v="1"/>
    <x v="0"/>
    <x v="0"/>
    <n v="1005"/>
    <s v="4T"/>
    <x v="0"/>
    <s v="Chinquihue"/>
    <s v="Puerto Montt"/>
    <s v="Sector Oriente"/>
    <s v="Puerto Montt"/>
    <n v="11"/>
    <d v="1899-12-30T11:43:00"/>
    <d v="1899-12-30T12:44:58"/>
    <d v="1899-12-30T01:01:58"/>
    <s v="DLJT34"/>
    <s v="NO"/>
    <m/>
    <m/>
  </r>
  <r>
    <n v="10123"/>
    <n v="0"/>
    <x v="0"/>
    <x v="1"/>
    <x v="1"/>
    <x v="0"/>
    <x v="0"/>
    <n v="1005"/>
    <s v="4T"/>
    <x v="0"/>
    <s v="Chinquihue"/>
    <s v="Puerto Montt"/>
    <s v="Sector Oriente"/>
    <s v="Puerto Montt"/>
    <n v="12"/>
    <d v="1899-12-30T12:04:00"/>
    <d v="1899-12-30T13:05:58"/>
    <d v="1899-12-30T01:01:58"/>
    <s v="KJCY67"/>
    <s v="NO"/>
    <m/>
    <m/>
  </r>
  <r>
    <n v="10124"/>
    <n v="0"/>
    <x v="0"/>
    <x v="1"/>
    <x v="1"/>
    <x v="0"/>
    <x v="0"/>
    <n v="1005"/>
    <s v="4T"/>
    <x v="0"/>
    <s v="Chinquihue"/>
    <s v="Puerto Montt"/>
    <s v="Sector Oriente"/>
    <s v="Puerto Montt"/>
    <n v="12"/>
    <d v="1899-12-30T12:39:00"/>
    <d v="1899-12-30T13:40:58"/>
    <d v="1899-12-30T01:01:58"/>
    <s v="RJJX13"/>
    <s v="NO"/>
    <m/>
    <m/>
  </r>
  <r>
    <n v="10125"/>
    <n v="0"/>
    <x v="0"/>
    <x v="1"/>
    <x v="1"/>
    <x v="0"/>
    <x v="0"/>
    <n v="1005"/>
    <s v="4T"/>
    <x v="0"/>
    <s v="Chinquihue"/>
    <s v="Puerto Montt"/>
    <s v="Sector Oriente"/>
    <s v="Puerto Montt"/>
    <n v="13"/>
    <d v="1899-12-30T13:49:00"/>
    <d v="1899-12-30T14:50:58"/>
    <d v="1899-12-30T01:01:58"/>
    <s v="KHSX48"/>
    <s v="NO"/>
    <m/>
    <m/>
  </r>
  <r>
    <n v="10126"/>
    <n v="0"/>
    <x v="0"/>
    <x v="1"/>
    <x v="1"/>
    <x v="0"/>
    <x v="0"/>
    <n v="1005"/>
    <s v="4T"/>
    <x v="0"/>
    <s v="Chinquihue"/>
    <s v="Puerto Montt"/>
    <s v="Sector Oriente"/>
    <s v="Puerto Montt"/>
    <n v="13"/>
    <d v="1899-12-30T13:56:00"/>
    <d v="1899-12-30T14:57:58"/>
    <d v="1899-12-30T01:01:58"/>
    <s v="CJRV82"/>
    <s v="NO"/>
    <m/>
    <m/>
  </r>
  <r>
    <n v="10127"/>
    <n v="0"/>
    <x v="0"/>
    <x v="1"/>
    <x v="1"/>
    <x v="0"/>
    <x v="0"/>
    <n v="1005"/>
    <s v="4T"/>
    <x v="0"/>
    <s v="Chinquihue"/>
    <s v="Puerto Montt"/>
    <s v="Sector Oriente"/>
    <s v="Puerto Montt"/>
    <n v="15"/>
    <d v="1899-12-30T15:13:00"/>
    <d v="1899-12-30T16:14:58"/>
    <d v="1899-12-30T01:01:58"/>
    <s v="PCKS82"/>
    <s v="NO"/>
    <m/>
    <m/>
  </r>
  <r>
    <n v="10128"/>
    <n v="0"/>
    <x v="0"/>
    <x v="1"/>
    <x v="1"/>
    <x v="0"/>
    <x v="0"/>
    <n v="1005"/>
    <s v="4T"/>
    <x v="0"/>
    <s v="Chinquihue"/>
    <s v="Puerto Montt"/>
    <s v="Sector Oriente"/>
    <s v="Puerto Montt"/>
    <n v="15"/>
    <d v="1899-12-30T15:27:00"/>
    <d v="1899-12-30T16:28:58"/>
    <d v="1899-12-30T01:01:58"/>
    <s v="KJCY63"/>
    <s v="NO"/>
    <m/>
    <m/>
  </r>
  <r>
    <n v="10129"/>
    <n v="0"/>
    <x v="0"/>
    <x v="1"/>
    <x v="1"/>
    <x v="0"/>
    <x v="0"/>
    <n v="1005"/>
    <s v="4T"/>
    <x v="0"/>
    <s v="Chinquihue"/>
    <s v="Puerto Montt"/>
    <s v="Sector Oriente"/>
    <s v="Puerto Montt"/>
    <n v="16"/>
    <d v="1899-12-30T16:09:00"/>
    <d v="1899-12-30T17:10:58"/>
    <d v="1899-12-30T01:01:58"/>
    <s v="KJCY65"/>
    <s v="NO"/>
    <m/>
    <m/>
  </r>
  <r>
    <n v="10130"/>
    <n v="0"/>
    <x v="0"/>
    <x v="1"/>
    <x v="1"/>
    <x v="0"/>
    <x v="0"/>
    <n v="1005"/>
    <s v="4T"/>
    <x v="0"/>
    <s v="Chinquihue"/>
    <s v="Puerto Montt"/>
    <s v="Sector Oriente"/>
    <s v="Puerto Montt"/>
    <n v="16"/>
    <d v="1899-12-30T16:37:00"/>
    <d v="1899-12-30T17:38:58"/>
    <d v="1899-12-30T01:01:58"/>
    <s v="CJRV82"/>
    <s v="NO"/>
    <m/>
    <m/>
  </r>
  <r>
    <n v="10131"/>
    <n v="0"/>
    <x v="0"/>
    <x v="1"/>
    <x v="1"/>
    <x v="0"/>
    <x v="0"/>
    <n v="1005"/>
    <s v="4T"/>
    <x v="0"/>
    <s v="Chinquihue"/>
    <s v="Puerto Montt"/>
    <s v="Sector Oriente"/>
    <s v="Puerto Montt"/>
    <n v="16"/>
    <d v="1899-12-30T16:44:00"/>
    <d v="1899-12-30T17:45:58"/>
    <d v="1899-12-30T01:01:58"/>
    <s v="KHSX45"/>
    <s v="NO"/>
    <m/>
    <m/>
  </r>
  <r>
    <n v="10132"/>
    <n v="0"/>
    <x v="0"/>
    <x v="1"/>
    <x v="1"/>
    <x v="0"/>
    <x v="0"/>
    <n v="1005"/>
    <s v="4T"/>
    <x v="0"/>
    <s v="Chinquihue"/>
    <s v="Puerto Montt"/>
    <s v="Sector Oriente"/>
    <s v="Puerto Montt"/>
    <n v="16"/>
    <d v="1899-12-30T16:58:00"/>
    <d v="1899-12-30T17:59:58"/>
    <d v="1899-12-30T01:01:58"/>
    <s v="BGRS58"/>
    <s v="NO"/>
    <m/>
    <m/>
  </r>
  <r>
    <n v="10133"/>
    <n v="0"/>
    <x v="0"/>
    <x v="1"/>
    <x v="1"/>
    <x v="0"/>
    <x v="0"/>
    <n v="1005"/>
    <s v="4T"/>
    <x v="0"/>
    <s v="Chinquihue"/>
    <s v="Puerto Montt"/>
    <s v="Sector Oriente"/>
    <s v="Puerto Montt"/>
    <n v="18"/>
    <d v="1899-12-30T18:16:00"/>
    <d v="1899-12-30T19:17:58"/>
    <d v="1899-12-30T01:01:58"/>
    <s v="RJJX13"/>
    <s v="NO"/>
    <m/>
    <m/>
  </r>
  <r>
    <n v="10134"/>
    <n v="0"/>
    <x v="0"/>
    <x v="1"/>
    <x v="1"/>
    <x v="0"/>
    <x v="0"/>
    <n v="1005"/>
    <s v="4T"/>
    <x v="0"/>
    <s v="Chinquihue"/>
    <s v="Puerto Montt"/>
    <s v="Sector Oriente"/>
    <s v="Puerto Montt"/>
    <n v="18"/>
    <d v="1899-12-30T18:40:00"/>
    <d v="1899-12-30T19:41:58"/>
    <d v="1899-12-30T01:01:58"/>
    <s v="GWYY13"/>
    <s v="NO"/>
    <m/>
    <m/>
  </r>
  <r>
    <n v="10135"/>
    <n v="0"/>
    <x v="0"/>
    <x v="1"/>
    <x v="1"/>
    <x v="0"/>
    <x v="0"/>
    <n v="1005"/>
    <s v="4T"/>
    <x v="0"/>
    <s v="Chinquihue"/>
    <s v="Puerto Montt"/>
    <s v="Sector Oriente"/>
    <s v="Puerto Montt"/>
    <n v="18"/>
    <d v="1899-12-30T18:50:00"/>
    <d v="1899-12-30T19:51:58"/>
    <d v="1899-12-30T01:01:58"/>
    <s v="UF3657"/>
    <s v="NO"/>
    <m/>
    <m/>
  </r>
  <r>
    <n v="10136"/>
    <n v="0"/>
    <x v="0"/>
    <x v="1"/>
    <x v="1"/>
    <x v="0"/>
    <x v="0"/>
    <n v="1005"/>
    <s v="4T"/>
    <x v="0"/>
    <s v="Chinquihue"/>
    <s v="Puerto Montt"/>
    <s v="Sector Oriente"/>
    <s v="Puerto Montt"/>
    <n v="19"/>
    <d v="1899-12-30T19:00:00"/>
    <d v="1899-12-30T20:01:58"/>
    <d v="1899-12-30T01:01:58"/>
    <s v="KJCY65"/>
    <s v="NO"/>
    <m/>
    <m/>
  </r>
  <r>
    <n v="10137"/>
    <n v="0"/>
    <x v="0"/>
    <x v="1"/>
    <x v="1"/>
    <x v="0"/>
    <x v="0"/>
    <n v="1005"/>
    <s v="4T"/>
    <x v="0"/>
    <s v="Chinquihue"/>
    <s v="Puerto Montt"/>
    <s v="Sector Oriente"/>
    <s v="Puerto Montt"/>
    <n v="19"/>
    <d v="1899-12-30T19:15:00"/>
    <d v="1899-12-30T20:16:58"/>
    <d v="1899-12-30T01:01:58"/>
    <s v="KHSX47"/>
    <s v="NO"/>
    <m/>
    <m/>
  </r>
  <r>
    <n v="10138"/>
    <n v="0"/>
    <x v="0"/>
    <x v="1"/>
    <x v="1"/>
    <x v="0"/>
    <x v="0"/>
    <n v="1005"/>
    <s v="4T"/>
    <x v="0"/>
    <s v="Chinquihue"/>
    <s v="Puerto Montt"/>
    <s v="Sector Oriente"/>
    <s v="Puerto Montt"/>
    <n v="19"/>
    <d v="1899-12-30T19:30:00"/>
    <d v="1899-12-30T20:31:58"/>
    <d v="1899-12-30T01:01:58"/>
    <s v="WR8086"/>
    <s v="NO"/>
    <m/>
    <m/>
  </r>
  <r>
    <n v="10139"/>
    <n v="0"/>
    <x v="0"/>
    <x v="7"/>
    <x v="1"/>
    <x v="0"/>
    <x v="5"/>
    <n v="1008"/>
    <s v="10T"/>
    <x v="0"/>
    <s v="Puerto Montt"/>
    <s v="Puerto Montt"/>
    <s v="Rotonda M. Munita"/>
    <s v="Puerto Montt"/>
    <n v="13"/>
    <d v="1899-12-30T13:15:00"/>
    <d v="1899-12-30T14:44:39"/>
    <d v="1899-12-30T01:29:39"/>
    <s v="YS3817"/>
    <s v="NO"/>
    <m/>
    <m/>
  </r>
  <r>
    <n v="10140"/>
    <n v="0"/>
    <x v="0"/>
    <x v="7"/>
    <x v="1"/>
    <x v="0"/>
    <x v="5"/>
    <n v="1010"/>
    <s v="10V1 Mel"/>
    <x v="0"/>
    <s v="Puerto Montt"/>
    <s v="Puerto Montt"/>
    <s v="Mall Paseo Costanera"/>
    <s v="Puerto Montt"/>
    <n v="14"/>
    <d v="1899-12-30T14:50:00"/>
    <d v="1899-12-30T15:34:45"/>
    <d v="1899-12-30T00:44:45"/>
    <s v="YA5388"/>
    <s v="NO"/>
    <m/>
    <m/>
  </r>
  <r>
    <n v="10141"/>
    <n v="0"/>
    <x v="0"/>
    <x v="7"/>
    <x v="1"/>
    <x v="0"/>
    <x v="5"/>
    <n v="1010"/>
    <s v="10V1 Mel"/>
    <x v="0"/>
    <s v="Puerto Montt"/>
    <s v="Puerto Montt"/>
    <s v="Mall Paseo Costanera"/>
    <s v="Puerto Montt"/>
    <n v="15"/>
    <d v="1899-12-30T15:20:00"/>
    <d v="1899-12-30T16:04:45"/>
    <d v="1899-12-30T00:44:45"/>
    <s v="LCTG81"/>
    <s v="NO"/>
    <m/>
    <m/>
  </r>
  <r>
    <n v="10142"/>
    <n v="0"/>
    <x v="0"/>
    <x v="7"/>
    <x v="1"/>
    <x v="0"/>
    <x v="5"/>
    <n v="1008"/>
    <s v="10T"/>
    <x v="0"/>
    <s v="Puerto Montt"/>
    <s v="Puerto Montt"/>
    <s v="Rotonda M. Munita"/>
    <s v="Puerto Montt"/>
    <n v="16"/>
    <d v="1899-12-30T16:30:00"/>
    <d v="1899-12-30T17:59:39"/>
    <d v="1899-12-30T01:29:39"/>
    <s v="YK7911"/>
    <s v="NO"/>
    <m/>
    <m/>
  </r>
  <r>
    <n v="10143"/>
    <n v="0"/>
    <x v="0"/>
    <x v="7"/>
    <x v="1"/>
    <x v="0"/>
    <x v="5"/>
    <n v="1010"/>
    <s v="10V1 Mel"/>
    <x v="0"/>
    <s v="Puerto Montt"/>
    <s v="Puerto Montt"/>
    <s v="Mall Paseo Costanera"/>
    <s v="Puerto Montt"/>
    <n v="17"/>
    <d v="1899-12-30T17:00:00"/>
    <d v="1899-12-30T17:44:45"/>
    <d v="1899-12-30T00:44:45"/>
    <s v="LCTG81"/>
    <s v="NO"/>
    <m/>
    <m/>
  </r>
  <r>
    <n v="10144"/>
    <n v="0"/>
    <x v="0"/>
    <x v="7"/>
    <x v="1"/>
    <x v="0"/>
    <x v="5"/>
    <n v="1010"/>
    <s v="10V1 Mel"/>
    <x v="0"/>
    <s v="Puerto Montt"/>
    <s v="Puerto Montt"/>
    <s v="Mall Paseo Costanera"/>
    <s v="Puerto Montt"/>
    <n v="17"/>
    <d v="1899-12-30T17:15:00"/>
    <d v="1899-12-30T17:59:45"/>
    <d v="1899-12-30T00:44:45"/>
    <s v="YS3817"/>
    <s v="NO"/>
    <m/>
    <m/>
  </r>
  <r>
    <n v="10146"/>
    <n v="0"/>
    <x v="0"/>
    <x v="7"/>
    <x v="1"/>
    <x v="0"/>
    <x v="5"/>
    <n v="1010"/>
    <s v="10V1 Mel"/>
    <x v="0"/>
    <s v="Puerto Montt"/>
    <s v="Puerto Montt"/>
    <s v="Mall Paseo Costanera"/>
    <s v="Puerto Montt"/>
    <n v="18"/>
    <d v="1899-12-30T18:45:00"/>
    <d v="1899-12-30T19:29:45"/>
    <d v="1899-12-30T00:44:45"/>
    <s v="WH7244"/>
    <s v="NO"/>
    <m/>
    <m/>
  </r>
  <r>
    <n v="10148"/>
    <n v="0"/>
    <x v="0"/>
    <x v="7"/>
    <x v="1"/>
    <x v="0"/>
    <x v="4"/>
    <n v="1014"/>
    <s v="12T"/>
    <x v="0"/>
    <s v="Tepual"/>
    <s v="Puerto Montt"/>
    <s v="Centro"/>
    <s v="Puerto Montt"/>
    <n v="6"/>
    <d v="1899-12-30T06:20:00"/>
    <d v="1899-12-30T07:19:20"/>
    <d v="1899-12-30T00:59:20"/>
    <s v="XD8197"/>
    <s v="NO"/>
    <m/>
    <m/>
  </r>
  <r>
    <n v="10149"/>
    <n v="0"/>
    <x v="0"/>
    <x v="7"/>
    <x v="1"/>
    <x v="0"/>
    <x v="4"/>
    <n v="1014"/>
    <s v="12T"/>
    <x v="0"/>
    <s v="Tepual"/>
    <s v="Puerto Montt"/>
    <s v="Centro"/>
    <s v="Puerto Montt"/>
    <n v="6"/>
    <d v="1899-12-30T06:30:00"/>
    <d v="1899-12-30T07:29:20"/>
    <d v="1899-12-30T00:59:20"/>
    <s v="YA3413"/>
    <s v="NO"/>
    <m/>
    <m/>
  </r>
  <r>
    <n v="10150"/>
    <n v="0"/>
    <x v="0"/>
    <x v="7"/>
    <x v="1"/>
    <x v="0"/>
    <x v="4"/>
    <n v="1014"/>
    <s v="12T"/>
    <x v="0"/>
    <s v="Tepual"/>
    <s v="Puerto Montt"/>
    <s v="Centro"/>
    <s v="Puerto Montt"/>
    <n v="6"/>
    <d v="1899-12-30T06:36:00"/>
    <d v="1899-12-30T07:35:20"/>
    <d v="1899-12-30T00:59:20"/>
    <s v="KLJZ64"/>
    <s v="NO"/>
    <m/>
    <m/>
  </r>
  <r>
    <n v="10151"/>
    <n v="0"/>
    <x v="0"/>
    <x v="7"/>
    <x v="1"/>
    <x v="0"/>
    <x v="4"/>
    <n v="1014"/>
    <s v="12T"/>
    <x v="0"/>
    <s v="Tepual"/>
    <s v="Puerto Montt"/>
    <s v="Centro"/>
    <s v="Puerto Montt"/>
    <n v="6"/>
    <d v="1899-12-30T06:42:00"/>
    <d v="1899-12-30T07:41:20"/>
    <d v="1899-12-30T00:59:20"/>
    <s v="WT9894"/>
    <s v="NO"/>
    <m/>
    <m/>
  </r>
  <r>
    <n v="10152"/>
    <n v="0"/>
    <x v="0"/>
    <x v="7"/>
    <x v="1"/>
    <x v="0"/>
    <x v="4"/>
    <n v="1014"/>
    <s v="12T"/>
    <x v="0"/>
    <s v="Tepual"/>
    <s v="Puerto Montt"/>
    <s v="Centro"/>
    <s v="Puerto Montt"/>
    <n v="6"/>
    <d v="1899-12-30T06:48:00"/>
    <d v="1899-12-30T07:47:20"/>
    <d v="1899-12-30T00:59:20"/>
    <s v="XE9415"/>
    <s v="NO"/>
    <m/>
    <m/>
  </r>
  <r>
    <n v="10153"/>
    <n v="0"/>
    <x v="0"/>
    <x v="7"/>
    <x v="1"/>
    <x v="0"/>
    <x v="4"/>
    <n v="1014"/>
    <s v="12T"/>
    <x v="0"/>
    <s v="Tepual"/>
    <s v="Puerto Montt"/>
    <s v="Centro"/>
    <s v="Puerto Montt"/>
    <n v="6"/>
    <d v="1899-12-30T06:54:00"/>
    <d v="1899-12-30T07:53:20"/>
    <d v="1899-12-30T00:59:20"/>
    <s v="CJRV11"/>
    <s v="NO"/>
    <m/>
    <m/>
  </r>
  <r>
    <n v="10154"/>
    <n v="0"/>
    <x v="0"/>
    <x v="7"/>
    <x v="1"/>
    <x v="0"/>
    <x v="4"/>
    <n v="1014"/>
    <s v="12T"/>
    <x v="0"/>
    <s v="Tepual"/>
    <s v="Puerto Montt"/>
    <s v="Centro"/>
    <s v="Puerto Montt"/>
    <n v="8"/>
    <d v="1899-12-30T08:00:00"/>
    <d v="1899-12-30T08:59:20"/>
    <d v="1899-12-30T00:59:20"/>
    <s v="BRTG79"/>
    <s v="NO"/>
    <m/>
    <m/>
  </r>
  <r>
    <n v="10155"/>
    <n v="0"/>
    <x v="0"/>
    <x v="7"/>
    <x v="1"/>
    <x v="0"/>
    <x v="4"/>
    <n v="1014"/>
    <s v="12T"/>
    <x v="0"/>
    <s v="Tepual"/>
    <s v="Puerto Montt"/>
    <s v="Centro"/>
    <s v="Puerto Montt"/>
    <n v="8"/>
    <d v="1899-12-30T08:16:00"/>
    <d v="1899-12-30T09:15:20"/>
    <d v="1899-12-30T00:59:20"/>
    <s v="YA3413"/>
    <s v="NO"/>
    <m/>
    <m/>
  </r>
  <r>
    <n v="10156"/>
    <n v="0"/>
    <x v="0"/>
    <x v="7"/>
    <x v="1"/>
    <x v="0"/>
    <x v="4"/>
    <n v="1014"/>
    <s v="12T"/>
    <x v="0"/>
    <s v="Tepual"/>
    <s v="Puerto Montt"/>
    <s v="Centro"/>
    <s v="Puerto Montt"/>
    <n v="10"/>
    <d v="1899-12-30T10:00:00"/>
    <d v="1899-12-30T10:59:20"/>
    <d v="1899-12-30T00:59:20"/>
    <s v="ZH6404"/>
    <s v="NO"/>
    <m/>
    <m/>
  </r>
  <r>
    <n v="10157"/>
    <n v="0"/>
    <x v="0"/>
    <x v="7"/>
    <x v="1"/>
    <x v="0"/>
    <x v="4"/>
    <n v="1014"/>
    <s v="12T"/>
    <x v="0"/>
    <s v="Tepual"/>
    <s v="Puerto Montt"/>
    <s v="Centro"/>
    <s v="Puerto Montt"/>
    <n v="10"/>
    <d v="1899-12-30T10:56:00"/>
    <d v="1899-12-30T11:55:20"/>
    <d v="1899-12-30T00:59:20"/>
    <s v="XE9415"/>
    <s v="NO"/>
    <m/>
    <m/>
  </r>
  <r>
    <n v="10158"/>
    <n v="0"/>
    <x v="0"/>
    <x v="7"/>
    <x v="1"/>
    <x v="0"/>
    <x v="4"/>
    <n v="1014"/>
    <s v="12T"/>
    <x v="0"/>
    <s v="Tepual"/>
    <s v="Puerto Montt"/>
    <s v="Centro"/>
    <s v="Puerto Montt"/>
    <n v="11"/>
    <d v="1899-12-30T11:52:00"/>
    <d v="1899-12-30T12:51:20"/>
    <d v="1899-12-30T00:59:20"/>
    <s v="HGWL79"/>
    <s v="NO"/>
    <m/>
    <m/>
  </r>
  <r>
    <n v="10159"/>
    <n v="0"/>
    <x v="0"/>
    <x v="7"/>
    <x v="1"/>
    <x v="0"/>
    <x v="4"/>
    <n v="1014"/>
    <s v="12T"/>
    <x v="0"/>
    <s v="Tepual"/>
    <s v="Puerto Montt"/>
    <s v="Centro"/>
    <s v="Puerto Montt"/>
    <n v="12"/>
    <d v="1899-12-30T12:00:00"/>
    <d v="1899-12-30T12:59:20"/>
    <d v="1899-12-30T00:59:20"/>
    <s v="ZH6404"/>
    <s v="NO"/>
    <m/>
    <m/>
  </r>
  <r>
    <n v="10160"/>
    <n v="0"/>
    <x v="0"/>
    <x v="7"/>
    <x v="1"/>
    <x v="0"/>
    <x v="4"/>
    <n v="1014"/>
    <s v="12T"/>
    <x v="0"/>
    <s v="Tepual"/>
    <s v="Puerto Montt"/>
    <s v="Centro"/>
    <s v="Puerto Montt"/>
    <n v="12"/>
    <d v="1899-12-30T12:08:00"/>
    <d v="1899-12-30T13:07:20"/>
    <d v="1899-12-30T00:59:20"/>
    <s v="BRTG79"/>
    <s v="NO"/>
    <m/>
    <m/>
  </r>
  <r>
    <n v="10161"/>
    <n v="0"/>
    <x v="0"/>
    <x v="7"/>
    <x v="1"/>
    <x v="0"/>
    <x v="4"/>
    <n v="1014"/>
    <s v="12T"/>
    <x v="0"/>
    <s v="Tepual"/>
    <s v="Puerto Montt"/>
    <s v="Centro"/>
    <s v="Puerto Montt"/>
    <n v="12"/>
    <d v="1899-12-30T12:48:00"/>
    <d v="1899-12-30T13:47:20"/>
    <d v="1899-12-30T00:59:20"/>
    <s v="XD8197"/>
    <s v="NO"/>
    <m/>
    <m/>
  </r>
  <r>
    <n v="10162"/>
    <n v="0"/>
    <x v="0"/>
    <x v="7"/>
    <x v="1"/>
    <x v="0"/>
    <x v="4"/>
    <n v="1014"/>
    <s v="12T"/>
    <x v="0"/>
    <s v="Tepual"/>
    <s v="Puerto Montt"/>
    <s v="Centro"/>
    <s v="Puerto Montt"/>
    <n v="12"/>
    <d v="1899-12-30T12:56:00"/>
    <d v="1899-12-30T13:55:20"/>
    <d v="1899-12-30T00:59:20"/>
    <s v="WY5105"/>
    <s v="NO"/>
    <m/>
    <m/>
  </r>
  <r>
    <n v="10163"/>
    <n v="0"/>
    <x v="0"/>
    <x v="7"/>
    <x v="1"/>
    <x v="0"/>
    <x v="4"/>
    <n v="1014"/>
    <s v="12T"/>
    <x v="0"/>
    <s v="Tepual"/>
    <s v="Puerto Montt"/>
    <s v="Centro"/>
    <s v="Puerto Montt"/>
    <n v="13"/>
    <d v="1899-12-30T13:36:00"/>
    <d v="1899-12-30T14:35:20"/>
    <d v="1899-12-30T00:59:20"/>
    <s v="XA3808"/>
    <s v="NO"/>
    <m/>
    <m/>
  </r>
  <r>
    <n v="10164"/>
    <n v="0"/>
    <x v="0"/>
    <x v="7"/>
    <x v="1"/>
    <x v="0"/>
    <x v="4"/>
    <n v="1014"/>
    <s v="12T"/>
    <x v="0"/>
    <s v="Tepual"/>
    <s v="Puerto Montt"/>
    <s v="Centro"/>
    <s v="Puerto Montt"/>
    <n v="14"/>
    <d v="1899-12-30T14:10:00"/>
    <d v="1899-12-30T15:09:20"/>
    <d v="1899-12-30T00:59:20"/>
    <s v="WT9894"/>
    <s v="NO"/>
    <m/>
    <m/>
  </r>
  <r>
    <n v="10165"/>
    <n v="0"/>
    <x v="0"/>
    <x v="7"/>
    <x v="1"/>
    <x v="0"/>
    <x v="4"/>
    <n v="1014"/>
    <s v="12T"/>
    <x v="0"/>
    <s v="Tepual"/>
    <s v="Puerto Montt"/>
    <s v="Centro"/>
    <s v="Puerto Montt"/>
    <n v="15"/>
    <d v="1899-12-30T15:48:00"/>
    <d v="1899-12-30T16:47:20"/>
    <d v="1899-12-30T00:59:20"/>
    <s v="YG4839"/>
    <s v="NO"/>
    <m/>
    <m/>
  </r>
  <r>
    <n v="10166"/>
    <n v="0"/>
    <x v="0"/>
    <x v="7"/>
    <x v="1"/>
    <x v="0"/>
    <x v="4"/>
    <n v="1014"/>
    <s v="12T"/>
    <x v="0"/>
    <s v="Tepual"/>
    <s v="Puerto Montt"/>
    <s v="Centro"/>
    <s v="Puerto Montt"/>
    <n v="16"/>
    <d v="1899-12-30T16:44:00"/>
    <d v="1899-12-30T17:43:20"/>
    <d v="1899-12-30T00:59:20"/>
    <s v="KHSW76"/>
    <s v="NO"/>
    <m/>
    <m/>
  </r>
  <r>
    <n v="10167"/>
    <n v="0"/>
    <x v="0"/>
    <x v="7"/>
    <x v="1"/>
    <x v="0"/>
    <x v="4"/>
    <n v="1014"/>
    <s v="12T"/>
    <x v="0"/>
    <s v="Tepual"/>
    <s v="Puerto Montt"/>
    <s v="Centro"/>
    <s v="Puerto Montt"/>
    <n v="17"/>
    <d v="1899-12-30T17:24:00"/>
    <d v="1899-12-30T18:23:20"/>
    <d v="1899-12-30T00:59:20"/>
    <s v="WY5105"/>
    <s v="NO"/>
    <m/>
    <m/>
  </r>
  <r>
    <n v="10168"/>
    <n v="0"/>
    <x v="0"/>
    <x v="7"/>
    <x v="1"/>
    <x v="0"/>
    <x v="4"/>
    <n v="1014"/>
    <s v="12T"/>
    <x v="0"/>
    <s v="Tepual"/>
    <s v="Puerto Montt"/>
    <s v="Centro"/>
    <s v="Puerto Montt"/>
    <n v="17"/>
    <d v="1899-12-30T17:56:00"/>
    <d v="1899-12-30T18:55:20"/>
    <d v="1899-12-30T00:59:20"/>
    <s v="KLJZ64"/>
    <s v="NO"/>
    <m/>
    <m/>
  </r>
  <r>
    <n v="10171"/>
    <n v="0"/>
    <x v="0"/>
    <x v="7"/>
    <x v="1"/>
    <x v="0"/>
    <x v="4"/>
    <n v="1014"/>
    <s v="12T"/>
    <x v="0"/>
    <s v="Tepual"/>
    <s v="Puerto Montt"/>
    <s v="Centro"/>
    <s v="Puerto Montt"/>
    <n v="18"/>
    <d v="1899-12-30T18:20:00"/>
    <d v="1899-12-30T19:19:20"/>
    <d v="1899-12-30T00:59:20"/>
    <s v="HGWL79"/>
    <s v="NO"/>
    <m/>
    <m/>
  </r>
  <r>
    <n v="10172"/>
    <n v="0"/>
    <x v="0"/>
    <x v="7"/>
    <x v="1"/>
    <x v="0"/>
    <x v="4"/>
    <n v="1014"/>
    <s v="12T"/>
    <x v="0"/>
    <s v="Tepual"/>
    <s v="Puerto Montt"/>
    <s v="Centro"/>
    <s v="Puerto Montt"/>
    <n v="18"/>
    <d v="1899-12-30T18:28:00"/>
    <d v="1899-12-30T19:27:20"/>
    <d v="1899-12-30T00:59:20"/>
    <s v="XA3808"/>
    <s v="NO"/>
    <m/>
    <m/>
  </r>
  <r>
    <n v="10173"/>
    <n v="0"/>
    <x v="0"/>
    <x v="7"/>
    <x v="1"/>
    <x v="0"/>
    <x v="4"/>
    <n v="1014"/>
    <s v="12T"/>
    <x v="0"/>
    <s v="Tepual"/>
    <s v="Puerto Montt"/>
    <s v="Centro"/>
    <s v="Puerto Montt"/>
    <n v="18"/>
    <d v="1899-12-30T18:36:00"/>
    <d v="1899-12-30T19:35:20"/>
    <d v="1899-12-30T00:59:20"/>
    <s v="ZU5762"/>
    <s v="NO"/>
    <m/>
    <m/>
  </r>
  <r>
    <n v="10174"/>
    <n v="0"/>
    <x v="0"/>
    <x v="7"/>
    <x v="1"/>
    <x v="0"/>
    <x v="4"/>
    <n v="1014"/>
    <s v="12T"/>
    <x v="0"/>
    <s v="Tepual"/>
    <s v="Puerto Montt"/>
    <s v="Centro"/>
    <s v="Puerto Montt"/>
    <n v="18"/>
    <d v="1899-12-30T18:44:00"/>
    <d v="1899-12-30T19:43:20"/>
    <d v="1899-12-30T00:59:20"/>
    <s v="BCZZ17"/>
    <s v="NO"/>
    <m/>
    <m/>
  </r>
  <r>
    <n v="10175"/>
    <n v="0"/>
    <x v="0"/>
    <x v="7"/>
    <x v="1"/>
    <x v="0"/>
    <x v="4"/>
    <n v="1014"/>
    <s v="12T"/>
    <x v="0"/>
    <s v="Tepual"/>
    <s v="Puerto Montt"/>
    <s v="Centro"/>
    <s v="Puerto Montt"/>
    <n v="18"/>
    <d v="1899-12-30T18:55:00"/>
    <d v="1899-12-30T19:54:20"/>
    <d v="1899-12-30T00:59:20"/>
    <s v="CJRV11"/>
    <s v="NO"/>
    <m/>
    <m/>
  </r>
  <r>
    <n v="10176"/>
    <n v="0"/>
    <x v="0"/>
    <x v="7"/>
    <x v="1"/>
    <x v="0"/>
    <x v="4"/>
    <n v="1014"/>
    <s v="12T"/>
    <x v="0"/>
    <s v="Tepual"/>
    <s v="Puerto Montt"/>
    <s v="Centro"/>
    <s v="Puerto Montt"/>
    <n v="19"/>
    <d v="1899-12-30T19:07:00"/>
    <d v="1899-12-30T20:06:20"/>
    <d v="1899-12-30T00:59:20"/>
    <s v="BRTG79"/>
    <s v="NO"/>
    <m/>
    <m/>
  </r>
  <r>
    <n v="10177"/>
    <n v="0"/>
    <x v="0"/>
    <x v="7"/>
    <x v="1"/>
    <x v="0"/>
    <x v="4"/>
    <n v="1014"/>
    <s v="12T"/>
    <x v="0"/>
    <s v="Tepual"/>
    <s v="Puerto Montt"/>
    <s v="Centro"/>
    <s v="Puerto Montt"/>
    <n v="19"/>
    <d v="1899-12-30T19:40:00"/>
    <d v="1899-12-30T20:39:20"/>
    <d v="1899-12-30T00:59:20"/>
    <s v="WY5105"/>
    <s v="NO"/>
    <m/>
    <m/>
  </r>
  <r>
    <n v="10178"/>
    <n v="0"/>
    <x v="0"/>
    <x v="3"/>
    <x v="1"/>
    <x v="0"/>
    <x v="2"/>
    <n v="1011"/>
    <s v="3A"/>
    <x v="0"/>
    <s v="Bosque Mar"/>
    <s v="Puerto Montt"/>
    <s v="Pichi Pelluco"/>
    <s v="Puerto Montt"/>
    <n v="6"/>
    <d v="1899-12-30T06:30:00"/>
    <d v="1899-12-30T07:32:11"/>
    <d v="1899-12-30T01:02:11"/>
    <s v="CDGG85"/>
    <s v="NO"/>
    <m/>
    <m/>
  </r>
  <r>
    <n v="10179"/>
    <n v="0"/>
    <x v="0"/>
    <x v="3"/>
    <x v="1"/>
    <x v="0"/>
    <x v="2"/>
    <n v="1013"/>
    <s v="3D"/>
    <x v="0"/>
    <s v="Puerto Montt"/>
    <s v="Puerto Montt"/>
    <s v="Pichi Pelluco"/>
    <s v="Puerto Montt"/>
    <n v="6"/>
    <d v="1899-12-30T06:35:00"/>
    <d v="1899-12-30T07:58:02"/>
    <d v="1899-12-30T01:23:03"/>
    <s v="WT8729"/>
    <s v="NO"/>
    <m/>
    <m/>
  </r>
  <r>
    <n v="10180"/>
    <n v="0"/>
    <x v="0"/>
    <x v="3"/>
    <x v="1"/>
    <x v="0"/>
    <x v="2"/>
    <n v="1012"/>
    <s v="3B"/>
    <x v="0"/>
    <s v="Bosque Mar"/>
    <s v="Puerto Montt"/>
    <s v="Pichi Pelluco"/>
    <s v="Puerto Montt"/>
    <n v="6"/>
    <d v="1899-12-30T06:38:00"/>
    <d v="1899-12-30T07:34:51"/>
    <d v="1899-12-30T00:56:51"/>
    <s v="YX1411"/>
    <s v="NO"/>
    <m/>
    <m/>
  </r>
  <r>
    <n v="10181"/>
    <n v="0"/>
    <x v="0"/>
    <x v="3"/>
    <x v="1"/>
    <x v="0"/>
    <x v="2"/>
    <n v="1011"/>
    <s v="3A"/>
    <x v="0"/>
    <s v="Bosque Mar"/>
    <s v="Puerto Montt"/>
    <s v="Pichi Pelluco"/>
    <s v="Puerto Montt"/>
    <n v="7"/>
    <d v="1899-12-30T07:00:00"/>
    <d v="1899-12-30T08:02:11"/>
    <d v="1899-12-30T01:02:11"/>
    <s v="LFBG41"/>
    <s v="NO"/>
    <m/>
    <m/>
  </r>
  <r>
    <n v="10182"/>
    <n v="0"/>
    <x v="0"/>
    <x v="3"/>
    <x v="1"/>
    <x v="0"/>
    <x v="2"/>
    <n v="1012"/>
    <s v="3B"/>
    <x v="0"/>
    <s v="Bosque Mar"/>
    <s v="Puerto Montt"/>
    <s v="Pichi Pelluco"/>
    <s v="Puerto Montt"/>
    <n v="7"/>
    <d v="1899-12-30T07:30:00"/>
    <d v="1899-12-30T08:26:51"/>
    <d v="1899-12-30T00:56:51"/>
    <s v="WX7031"/>
    <s v="NO"/>
    <m/>
    <m/>
  </r>
  <r>
    <n v="10183"/>
    <n v="0"/>
    <x v="0"/>
    <x v="3"/>
    <x v="1"/>
    <x v="0"/>
    <x v="2"/>
    <n v="1013"/>
    <s v="3D"/>
    <x v="0"/>
    <s v="Puerto Montt"/>
    <s v="Puerto Montt"/>
    <s v="Pichi Pelluco"/>
    <s v="Puerto Montt"/>
    <n v="8"/>
    <d v="1899-12-30T08:30:00"/>
    <d v="1899-12-30T09:53:02"/>
    <d v="1899-12-30T01:23:03"/>
    <s v="FBWV76"/>
    <s v="NO"/>
    <m/>
    <m/>
  </r>
  <r>
    <n v="10184"/>
    <n v="0"/>
    <x v="0"/>
    <x v="3"/>
    <x v="1"/>
    <x v="0"/>
    <x v="2"/>
    <n v="1013"/>
    <s v="3D"/>
    <x v="0"/>
    <s v="Puerto Montt"/>
    <s v="Puerto Montt"/>
    <s v="Pichi Pelluco"/>
    <s v="Puerto Montt"/>
    <n v="11"/>
    <d v="1899-12-30T11:30:00"/>
    <d v="1899-12-30T12:53:02"/>
    <d v="1899-12-30T01:23:03"/>
    <s v="BFHC61"/>
    <s v="NO"/>
    <m/>
    <m/>
  </r>
  <r>
    <n v="10185"/>
    <n v="0"/>
    <x v="0"/>
    <x v="3"/>
    <x v="1"/>
    <x v="0"/>
    <x v="2"/>
    <n v="1012"/>
    <s v="3B"/>
    <x v="0"/>
    <s v="Bosque Mar"/>
    <s v="Puerto Montt"/>
    <s v="Pichi Pelluco"/>
    <s v="Puerto Montt"/>
    <n v="13"/>
    <d v="1899-12-30T13:12:00"/>
    <d v="1899-12-30T14:08:51"/>
    <d v="1899-12-30T00:56:51"/>
    <s v="PHVJ26"/>
    <s v="NO"/>
    <m/>
    <m/>
  </r>
  <r>
    <n v="10186"/>
    <n v="0"/>
    <x v="0"/>
    <x v="3"/>
    <x v="1"/>
    <x v="0"/>
    <x v="2"/>
    <n v="1012"/>
    <s v="3B"/>
    <x v="0"/>
    <s v="Bosque Mar"/>
    <s v="Puerto Montt"/>
    <s v="Pichi Pelluco"/>
    <s v="Puerto Montt"/>
    <n v="14"/>
    <d v="1899-12-30T14:48:00"/>
    <d v="1899-12-30T15:44:51"/>
    <d v="1899-12-30T00:56:51"/>
    <s v="WX7031"/>
    <s v="NO"/>
    <m/>
    <m/>
  </r>
  <r>
    <n v="10187"/>
    <n v="0"/>
    <x v="0"/>
    <x v="3"/>
    <x v="1"/>
    <x v="0"/>
    <x v="2"/>
    <n v="1012"/>
    <s v="3B"/>
    <x v="0"/>
    <s v="Bosque Mar"/>
    <s v="Puerto Montt"/>
    <s v="Pichi Pelluco"/>
    <s v="Puerto Montt"/>
    <n v="15"/>
    <d v="1899-12-30T15:00:00"/>
    <d v="1899-12-30T15:56:51"/>
    <d v="1899-12-30T00:56:51"/>
    <s v="BFHC61"/>
    <s v="NO"/>
    <m/>
    <m/>
  </r>
  <r>
    <n v="10188"/>
    <n v="0"/>
    <x v="0"/>
    <x v="3"/>
    <x v="1"/>
    <x v="0"/>
    <x v="2"/>
    <n v="1012"/>
    <s v="3B"/>
    <x v="0"/>
    <s v="Bosque Mar"/>
    <s v="Puerto Montt"/>
    <s v="Pichi Pelluco"/>
    <s v="Puerto Montt"/>
    <n v="15"/>
    <d v="1899-12-30T15:12:00"/>
    <d v="1899-12-30T16:08:51"/>
    <d v="1899-12-30T00:56:51"/>
    <s v="BSSD85"/>
    <s v="NO"/>
    <m/>
    <m/>
  </r>
  <r>
    <n v="10189"/>
    <n v="0"/>
    <x v="0"/>
    <x v="3"/>
    <x v="1"/>
    <x v="0"/>
    <x v="2"/>
    <n v="1012"/>
    <s v="3B"/>
    <x v="0"/>
    <s v="Bosque Mar"/>
    <s v="Puerto Montt"/>
    <s v="Pichi Pelluco"/>
    <s v="Puerto Montt"/>
    <n v="16"/>
    <d v="1899-12-30T16:48:00"/>
    <d v="1899-12-30T17:44:51"/>
    <d v="1899-12-30T00:56:51"/>
    <s v="WT8729"/>
    <s v="NO"/>
    <m/>
    <m/>
  </r>
  <r>
    <n v="10190"/>
    <n v="0"/>
    <x v="0"/>
    <x v="3"/>
    <x v="1"/>
    <x v="0"/>
    <x v="2"/>
    <n v="1011"/>
    <s v="3A"/>
    <x v="0"/>
    <s v="Bosque Mar"/>
    <s v="Puerto Montt"/>
    <s v="Pichi Pelluco"/>
    <s v="Puerto Montt"/>
    <n v="17"/>
    <d v="1899-12-30T17:31:00"/>
    <d v="1899-12-30T18:33:11"/>
    <d v="1899-12-30T01:02:11"/>
    <s v="KJCY70"/>
    <s v="NO"/>
    <m/>
    <m/>
  </r>
  <r>
    <n v="10191"/>
    <n v="0"/>
    <x v="0"/>
    <x v="3"/>
    <x v="1"/>
    <x v="0"/>
    <x v="2"/>
    <n v="1011"/>
    <s v="3A"/>
    <x v="0"/>
    <s v="Bosque Mar"/>
    <s v="Puerto Montt"/>
    <s v="Pichi Pelluco"/>
    <s v="Puerto Montt"/>
    <n v="17"/>
    <d v="1899-12-30T17:45:00"/>
    <d v="1899-12-30T18:47:11"/>
    <d v="1899-12-30T01:02:11"/>
    <s v="BFHC61"/>
    <s v="NO"/>
    <m/>
    <m/>
  </r>
  <r>
    <n v="10192"/>
    <n v="0"/>
    <x v="0"/>
    <x v="3"/>
    <x v="1"/>
    <x v="0"/>
    <x v="2"/>
    <n v="1012"/>
    <s v="3B"/>
    <x v="0"/>
    <s v="Bosque Mar"/>
    <s v="Puerto Montt"/>
    <s v="Pichi Pelluco"/>
    <s v="Puerto Montt"/>
    <n v="18"/>
    <d v="1899-12-30T18:00:00"/>
    <d v="1899-12-30T18:56:51"/>
    <d v="1899-12-30T00:56:51"/>
    <s v="ZU5490"/>
    <s v="NO"/>
    <m/>
    <m/>
  </r>
  <r>
    <n v="10193"/>
    <n v="0"/>
    <x v="0"/>
    <x v="3"/>
    <x v="1"/>
    <x v="0"/>
    <x v="2"/>
    <n v="1011"/>
    <s v="3A"/>
    <x v="0"/>
    <s v="Bosque Mar"/>
    <s v="Puerto Montt"/>
    <s v="Pichi Pelluco"/>
    <s v="Puerto Montt"/>
    <n v="18"/>
    <d v="1899-12-30T18:15:00"/>
    <d v="1899-12-30T19:17:11"/>
    <d v="1899-12-30T01:02:11"/>
    <s v="WD9194"/>
    <s v="NO"/>
    <m/>
    <m/>
  </r>
  <r>
    <n v="10194"/>
    <n v="0"/>
    <x v="0"/>
    <x v="3"/>
    <x v="1"/>
    <x v="0"/>
    <x v="2"/>
    <n v="1012"/>
    <s v="3B"/>
    <x v="0"/>
    <s v="Bosque Mar"/>
    <s v="Puerto Montt"/>
    <s v="Pichi Pelluco"/>
    <s v="Puerto Montt"/>
    <n v="18"/>
    <d v="1899-12-30T18:40:00"/>
    <d v="1899-12-30T19:36:51"/>
    <d v="1899-12-30T00:56:51"/>
    <s v="BSSD85"/>
    <s v="NO"/>
    <m/>
    <m/>
  </r>
  <r>
    <n v="10195"/>
    <n v="0"/>
    <x v="0"/>
    <x v="3"/>
    <x v="1"/>
    <x v="0"/>
    <x v="2"/>
    <n v="1011"/>
    <s v="3A"/>
    <x v="0"/>
    <s v="Bosque Mar"/>
    <s v="Puerto Montt"/>
    <s v="Pichi Pelluco"/>
    <s v="Puerto Montt"/>
    <n v="18"/>
    <d v="1899-12-30T18:50:00"/>
    <d v="1899-12-30T19:52:11"/>
    <d v="1899-12-30T01:02:11"/>
    <s v="ZH2282"/>
    <s v="NO"/>
    <m/>
    <m/>
  </r>
  <r>
    <n v="10197"/>
    <n v="0"/>
    <x v="0"/>
    <x v="6"/>
    <x v="1"/>
    <x v="0"/>
    <x v="3"/>
    <n v="1004"/>
    <s v="1Sendero"/>
    <x v="0"/>
    <s v="Alerce"/>
    <s v="Puerto Montt"/>
    <s v="Centro"/>
    <s v="Puerto Montt"/>
    <n v="6"/>
    <d v="1899-12-30T06:01:00"/>
    <d v="1899-12-30T07:16:39"/>
    <d v="1899-12-30T01:15:39"/>
    <s v="KJSL42"/>
    <s v="NO"/>
    <m/>
    <m/>
  </r>
  <r>
    <n v="10198"/>
    <n v="0"/>
    <x v="0"/>
    <x v="6"/>
    <x v="1"/>
    <x v="0"/>
    <x v="3"/>
    <n v="1004"/>
    <s v="1Sendero"/>
    <x v="0"/>
    <s v="Alerce"/>
    <s v="Puerto Montt"/>
    <s v="Centro"/>
    <s v="Puerto Montt"/>
    <n v="6"/>
    <d v="1899-12-30T06:37:00"/>
    <d v="1899-12-30T07:52:39"/>
    <d v="1899-12-30T01:15:39"/>
    <s v="WU1083"/>
    <s v="NO"/>
    <m/>
    <m/>
  </r>
  <r>
    <n v="10199"/>
    <n v="0"/>
    <x v="0"/>
    <x v="6"/>
    <x v="1"/>
    <x v="0"/>
    <x v="3"/>
    <n v="1004"/>
    <s v="1Sendero"/>
    <x v="0"/>
    <s v="Alerce"/>
    <s v="Puerto Montt"/>
    <s v="Centro"/>
    <s v="Puerto Montt"/>
    <n v="8"/>
    <d v="1899-12-30T08:00:00"/>
    <d v="1899-12-30T09:15:39"/>
    <d v="1899-12-30T01:15:39"/>
    <s v="XV5859"/>
    <s v="NO"/>
    <m/>
    <m/>
  </r>
  <r>
    <n v="10200"/>
    <n v="0"/>
    <x v="0"/>
    <x v="6"/>
    <x v="1"/>
    <x v="0"/>
    <x v="3"/>
    <n v="1004"/>
    <s v="1Sendero"/>
    <x v="0"/>
    <s v="Alerce"/>
    <s v="Puerto Montt"/>
    <s v="Centro"/>
    <s v="Puerto Montt"/>
    <n v="9"/>
    <d v="1899-12-30T09:14:00"/>
    <d v="1899-12-30T10:29:39"/>
    <d v="1899-12-30T01:15:39"/>
    <s v="ZS3048"/>
    <s v="NO"/>
    <m/>
    <m/>
  </r>
  <r>
    <n v="10201"/>
    <n v="0"/>
    <x v="0"/>
    <x v="6"/>
    <x v="1"/>
    <x v="0"/>
    <x v="3"/>
    <n v="1004"/>
    <s v="1Sendero"/>
    <x v="0"/>
    <s v="Alerce"/>
    <s v="Puerto Montt"/>
    <s v="Centro"/>
    <s v="Puerto Montt"/>
    <n v="9"/>
    <d v="1899-12-30T09:44:00"/>
    <d v="1899-12-30T10:59:39"/>
    <d v="1899-12-30T01:15:39"/>
    <s v="YR9970"/>
    <s v="NO"/>
    <m/>
    <m/>
  </r>
  <r>
    <n v="10202"/>
    <n v="0"/>
    <x v="0"/>
    <x v="6"/>
    <x v="1"/>
    <x v="0"/>
    <x v="3"/>
    <n v="1004"/>
    <s v="1Sendero"/>
    <x v="0"/>
    <s v="Alerce"/>
    <s v="Puerto Montt"/>
    <s v="Centro"/>
    <s v="Puerto Montt"/>
    <n v="10"/>
    <d v="1899-12-30T10:54:00"/>
    <d v="1899-12-30T12:09:39"/>
    <d v="1899-12-30T01:15:39"/>
    <s v="PRXY57"/>
    <s v="NO"/>
    <m/>
    <m/>
  </r>
  <r>
    <n v="10203"/>
    <n v="0"/>
    <x v="0"/>
    <x v="6"/>
    <x v="1"/>
    <x v="0"/>
    <x v="3"/>
    <n v="1004"/>
    <s v="1Sendero"/>
    <x v="0"/>
    <s v="Alerce"/>
    <s v="Puerto Montt"/>
    <s v="Centro"/>
    <s v="Puerto Montt"/>
    <n v="11"/>
    <d v="1899-12-30T11:06:00"/>
    <d v="1899-12-30T12:21:39"/>
    <d v="1899-12-30T01:15:39"/>
    <s v="XR9044"/>
    <s v="NO"/>
    <m/>
    <m/>
  </r>
  <r>
    <n v="10204"/>
    <n v="0"/>
    <x v="0"/>
    <x v="6"/>
    <x v="1"/>
    <x v="0"/>
    <x v="3"/>
    <n v="1004"/>
    <s v="1Sendero"/>
    <x v="0"/>
    <s v="Alerce"/>
    <s v="Puerto Montt"/>
    <s v="Centro"/>
    <s v="Puerto Montt"/>
    <n v="11"/>
    <d v="1899-12-30T11:54:00"/>
    <d v="1899-12-30T13:09:39"/>
    <d v="1899-12-30T01:15:39"/>
    <s v="XY7254"/>
    <s v="NO"/>
    <m/>
    <m/>
  </r>
  <r>
    <n v="10205"/>
    <n v="0"/>
    <x v="0"/>
    <x v="6"/>
    <x v="1"/>
    <x v="0"/>
    <x v="3"/>
    <n v="1004"/>
    <s v="1Sendero"/>
    <x v="0"/>
    <s v="Alerce"/>
    <s v="Puerto Montt"/>
    <s v="Centro"/>
    <s v="Puerto Montt"/>
    <n v="12"/>
    <d v="1899-12-30T12:06:00"/>
    <d v="1899-12-30T13:21:39"/>
    <d v="1899-12-30T01:15:39"/>
    <s v="RHLP73"/>
    <s v="NO"/>
    <m/>
    <m/>
  </r>
  <r>
    <n v="10206"/>
    <n v="0"/>
    <x v="0"/>
    <x v="6"/>
    <x v="1"/>
    <x v="0"/>
    <x v="3"/>
    <n v="1004"/>
    <s v="1Sendero"/>
    <x v="0"/>
    <s v="Alerce"/>
    <s v="Puerto Montt"/>
    <s v="Centro"/>
    <s v="Puerto Montt"/>
    <n v="13"/>
    <d v="1899-12-30T13:30:00"/>
    <d v="1899-12-30T14:45:39"/>
    <d v="1899-12-30T01:15:39"/>
    <s v="WX5526"/>
    <s v="NO"/>
    <m/>
    <m/>
  </r>
  <r>
    <n v="10207"/>
    <n v="0"/>
    <x v="0"/>
    <x v="6"/>
    <x v="1"/>
    <x v="0"/>
    <x v="3"/>
    <n v="1004"/>
    <s v="1Sendero"/>
    <x v="0"/>
    <s v="Alerce"/>
    <s v="Puerto Montt"/>
    <s v="Centro"/>
    <s v="Puerto Montt"/>
    <n v="14"/>
    <d v="1899-12-30T14:12:00"/>
    <d v="1899-12-30T15:27:39"/>
    <d v="1899-12-30T01:15:39"/>
    <s v="XW8317"/>
    <s v="NO"/>
    <m/>
    <m/>
  </r>
  <r>
    <n v="10208"/>
    <n v="0"/>
    <x v="0"/>
    <x v="6"/>
    <x v="1"/>
    <x v="0"/>
    <x v="3"/>
    <n v="1004"/>
    <s v="1Sendero"/>
    <x v="0"/>
    <s v="Alerce"/>
    <s v="Puerto Montt"/>
    <s v="Centro"/>
    <s v="Puerto Montt"/>
    <n v="14"/>
    <d v="1899-12-30T14:44:00"/>
    <d v="1899-12-30T15:59:39"/>
    <d v="1899-12-30T01:15:39"/>
    <s v="RBXL20"/>
    <s v="NO"/>
    <m/>
    <m/>
  </r>
  <r>
    <n v="10209"/>
    <n v="0"/>
    <x v="0"/>
    <x v="6"/>
    <x v="1"/>
    <x v="0"/>
    <x v="3"/>
    <n v="1004"/>
    <s v="1Sendero"/>
    <x v="0"/>
    <s v="Alerce"/>
    <s v="Puerto Montt"/>
    <s v="Centro"/>
    <s v="Puerto Montt"/>
    <n v="15"/>
    <d v="1899-12-30T15:14:00"/>
    <d v="1899-12-30T16:29:39"/>
    <d v="1899-12-30T01:15:39"/>
    <s v="WK6972"/>
    <s v="NO"/>
    <m/>
    <m/>
  </r>
  <r>
    <n v="10210"/>
    <n v="0"/>
    <x v="0"/>
    <x v="6"/>
    <x v="1"/>
    <x v="0"/>
    <x v="3"/>
    <n v="1004"/>
    <s v="1Sendero"/>
    <x v="0"/>
    <s v="Alerce"/>
    <s v="Puerto Montt"/>
    <s v="Centro"/>
    <s v="Puerto Montt"/>
    <n v="16"/>
    <d v="1899-12-30T16:38:00"/>
    <d v="1899-12-30T17:53:39"/>
    <d v="1899-12-30T01:15:39"/>
    <s v="XY7254"/>
    <s v="NO"/>
    <m/>
    <m/>
  </r>
  <r>
    <n v="10211"/>
    <n v="0"/>
    <x v="0"/>
    <x v="6"/>
    <x v="1"/>
    <x v="0"/>
    <x v="3"/>
    <n v="1004"/>
    <s v="1Sendero"/>
    <x v="0"/>
    <s v="Alerce"/>
    <s v="Puerto Montt"/>
    <s v="Centro"/>
    <s v="Puerto Montt"/>
    <n v="17"/>
    <d v="1899-12-30T17:48:00"/>
    <d v="1899-12-30T19:03:39"/>
    <d v="1899-12-30T01:15:39"/>
    <s v="DRPF63"/>
    <s v="NO"/>
    <m/>
    <m/>
  </r>
  <r>
    <n v="10212"/>
    <n v="0"/>
    <x v="0"/>
    <x v="6"/>
    <x v="1"/>
    <x v="0"/>
    <x v="3"/>
    <n v="1004"/>
    <s v="1Sendero"/>
    <x v="0"/>
    <s v="Alerce"/>
    <s v="Puerto Montt"/>
    <s v="Centro"/>
    <s v="Puerto Montt"/>
    <n v="18"/>
    <d v="1899-12-30T18:06:00"/>
    <d v="1899-12-30T19:21:39"/>
    <d v="1899-12-30T01:15:39"/>
    <s v="PZZB45"/>
    <s v="NO"/>
    <m/>
    <m/>
  </r>
  <r>
    <n v="10213"/>
    <n v="0"/>
    <x v="0"/>
    <x v="6"/>
    <x v="1"/>
    <x v="0"/>
    <x v="3"/>
    <n v="1004"/>
    <s v="1Sendero"/>
    <x v="0"/>
    <s v="Alerce"/>
    <s v="Puerto Montt"/>
    <s v="Centro"/>
    <s v="Puerto Montt"/>
    <n v="18"/>
    <d v="1899-12-30T18:14:00"/>
    <d v="1899-12-30T19:29:39"/>
    <d v="1899-12-30T01:15:39"/>
    <s v="BGDX45"/>
    <s v="NO"/>
    <m/>
    <m/>
  </r>
  <r>
    <n v="10214"/>
    <n v="0"/>
    <x v="0"/>
    <x v="6"/>
    <x v="1"/>
    <x v="0"/>
    <x v="3"/>
    <n v="1004"/>
    <s v="1Sendero"/>
    <x v="0"/>
    <s v="Alerce"/>
    <s v="Puerto Montt"/>
    <s v="Centro"/>
    <s v="Puerto Montt"/>
    <n v="18"/>
    <d v="1899-12-30T18:22:00"/>
    <d v="1899-12-30T19:37:39"/>
    <d v="1899-12-30T01:15:39"/>
    <s v="KHSW58"/>
    <s v="NO"/>
    <m/>
    <m/>
  </r>
  <r>
    <n v="10215"/>
    <n v="0"/>
    <x v="0"/>
    <x v="6"/>
    <x v="1"/>
    <x v="0"/>
    <x v="3"/>
    <n v="1004"/>
    <s v="1Sendero"/>
    <x v="0"/>
    <s v="Alerce"/>
    <s v="Puerto Montt"/>
    <s v="Centro"/>
    <s v="Puerto Montt"/>
    <n v="18"/>
    <d v="1899-12-30T18:29:00"/>
    <d v="1899-12-30T19:44:39"/>
    <d v="1899-12-30T01:15:39"/>
    <s v="XZ1423"/>
    <s v="NO"/>
    <m/>
    <m/>
  </r>
  <r>
    <n v="10216"/>
    <n v="0"/>
    <x v="0"/>
    <x v="6"/>
    <x v="1"/>
    <x v="0"/>
    <x v="3"/>
    <n v="1004"/>
    <s v="1Sendero"/>
    <x v="0"/>
    <s v="Alerce"/>
    <s v="Puerto Montt"/>
    <s v="Centro"/>
    <s v="Puerto Montt"/>
    <n v="18"/>
    <d v="1899-12-30T18:41:00"/>
    <d v="1899-12-30T19:56:39"/>
    <d v="1899-12-30T01:15:39"/>
    <s v="PRXY57"/>
    <s v="NO"/>
    <m/>
    <m/>
  </r>
  <r>
    <n v="10217"/>
    <n v="0"/>
    <x v="0"/>
    <x v="6"/>
    <x v="1"/>
    <x v="0"/>
    <x v="3"/>
    <n v="1004"/>
    <s v="1Sendero"/>
    <x v="0"/>
    <s v="Alerce"/>
    <s v="Puerto Montt"/>
    <s v="Centro"/>
    <s v="Puerto Montt"/>
    <n v="18"/>
    <d v="1899-12-30T18:58:00"/>
    <d v="1899-12-30T20:13:39"/>
    <d v="1899-12-30T01:15:39"/>
    <s v="WT9904"/>
    <s v="NO"/>
    <m/>
    <m/>
  </r>
  <r>
    <n v="10219"/>
    <n v="0"/>
    <x v="0"/>
    <x v="6"/>
    <x v="1"/>
    <x v="0"/>
    <x v="3"/>
    <n v="1002"/>
    <s v="1B"/>
    <x v="0"/>
    <s v="Alerce"/>
    <s v="Puerto Montt"/>
    <s v="Terminal de Buses"/>
    <s v="Puerto Montt"/>
    <n v="11"/>
    <s v="11:40"/>
    <d v="1899-12-30T12:57:11"/>
    <d v="1899-12-30T01:17:11"/>
    <s v="WU1057"/>
    <s v="NO"/>
    <m/>
    <m/>
  </r>
  <r>
    <n v="10220"/>
    <n v="0"/>
    <x v="0"/>
    <x v="6"/>
    <x v="1"/>
    <x v="0"/>
    <x v="3"/>
    <n v="1002"/>
    <s v="1B"/>
    <x v="0"/>
    <s v="Alerce"/>
    <s v="Puerto Montt"/>
    <s v="Terminal de Buses"/>
    <s v="Puerto Montt"/>
    <n v="12"/>
    <s v="12:46"/>
    <d v="1899-12-30T14:03:11"/>
    <d v="1899-12-30T01:17:11"/>
    <s v="RGGR48"/>
    <s v="NO"/>
    <m/>
    <m/>
  </r>
  <r>
    <n v="10221"/>
    <n v="0"/>
    <x v="0"/>
    <x v="6"/>
    <x v="1"/>
    <x v="0"/>
    <x v="3"/>
    <n v="1001"/>
    <s v="1E"/>
    <x v="0"/>
    <s v="Alerce"/>
    <s v="Puerto Montt"/>
    <s v="Terminal de Buses"/>
    <s v="Puerto Montt"/>
    <n v="14"/>
    <s v="14:11"/>
    <d v="1899-12-30T15:27:26"/>
    <d v="1899-12-30T01:16:26"/>
    <s v="BBHG44"/>
    <s v="NO"/>
    <m/>
    <m/>
  </r>
  <r>
    <n v="10222"/>
    <n v="0"/>
    <x v="0"/>
    <x v="6"/>
    <x v="1"/>
    <x v="0"/>
    <x v="3"/>
    <n v="1003"/>
    <s v="1C"/>
    <x v="0"/>
    <s v="Alerce"/>
    <s v="Puerto Montt"/>
    <s v="Terminal de Buses"/>
    <s v="Puerto Montt"/>
    <n v="14"/>
    <s v="14:40"/>
    <d v="1899-12-30T15:52:31"/>
    <d v="1899-12-30T01:12:32"/>
    <s v="KJSL42"/>
    <s v="NO"/>
    <m/>
    <m/>
  </r>
  <r>
    <n v="10223"/>
    <n v="0"/>
    <x v="0"/>
    <x v="6"/>
    <x v="1"/>
    <x v="0"/>
    <x v="3"/>
    <n v="1001"/>
    <s v="1E"/>
    <x v="0"/>
    <s v="Alerce"/>
    <s v="Puerto Montt"/>
    <s v="Terminal de Buses"/>
    <s v="Puerto Montt"/>
    <n v="14"/>
    <s v="14:56"/>
    <d v="1899-12-30T16:12:26"/>
    <d v="1899-12-30T01:16:26"/>
    <s v="VU7285"/>
    <s v="NO"/>
    <m/>
    <m/>
  </r>
  <r>
    <n v="10224"/>
    <n v="0"/>
    <x v="0"/>
    <x v="6"/>
    <x v="1"/>
    <x v="0"/>
    <x v="3"/>
    <n v="1003"/>
    <s v="1C"/>
    <x v="0"/>
    <s v="Alerce"/>
    <s v="Puerto Montt"/>
    <s v="Terminal de Buses"/>
    <s v="Puerto Montt"/>
    <n v="15"/>
    <s v="15:34"/>
    <d v="1899-12-30T16:46:32"/>
    <d v="1899-12-30T01:12:32"/>
    <s v="KCRR56"/>
    <s v="NO"/>
    <m/>
    <m/>
  </r>
  <r>
    <n v="10225"/>
    <n v="0"/>
    <x v="0"/>
    <x v="6"/>
    <x v="1"/>
    <x v="0"/>
    <x v="3"/>
    <n v="1001"/>
    <s v="1E"/>
    <x v="0"/>
    <s v="Alerce"/>
    <s v="Puerto Montt"/>
    <s v="Terminal de Buses"/>
    <s v="Puerto Montt"/>
    <n v="15"/>
    <s v="15:43"/>
    <d v="1899-12-30T16:59:26"/>
    <d v="1899-12-30T01:16:26"/>
    <s v="RGXX24"/>
    <s v="NO"/>
    <m/>
    <m/>
  </r>
  <r>
    <n v="10226"/>
    <n v="0"/>
    <x v="0"/>
    <x v="6"/>
    <x v="1"/>
    <x v="0"/>
    <x v="3"/>
    <n v="1002"/>
    <s v="1B"/>
    <x v="0"/>
    <s v="Alerce"/>
    <s v="Puerto Montt"/>
    <s v="Terminal de Buses"/>
    <s v="Puerto Montt"/>
    <n v="16"/>
    <s v="16:13"/>
    <d v="1899-12-30T17:30:11"/>
    <d v="1899-12-30T01:17:11"/>
    <s v="BVBC53"/>
    <s v="NO"/>
    <m/>
    <m/>
  </r>
  <r>
    <n v="10227"/>
    <n v="0"/>
    <x v="0"/>
    <x v="6"/>
    <x v="1"/>
    <x v="0"/>
    <x v="3"/>
    <n v="1001"/>
    <s v="1E"/>
    <x v="0"/>
    <s v="Alerce"/>
    <s v="Puerto Montt"/>
    <s v="Terminal de Buses"/>
    <s v="Puerto Montt"/>
    <n v="16"/>
    <s v="16:19"/>
    <d v="1899-12-30T17:35:26"/>
    <d v="1899-12-30T01:16:26"/>
    <s v="XW8317"/>
    <s v="NO"/>
    <m/>
    <m/>
  </r>
  <r>
    <n v="10228"/>
    <n v="0"/>
    <x v="0"/>
    <x v="6"/>
    <x v="1"/>
    <x v="0"/>
    <x v="3"/>
    <n v="1002"/>
    <s v="1B"/>
    <x v="0"/>
    <s v="Alerce"/>
    <s v="Puerto Montt"/>
    <s v="Terminal de Buses"/>
    <s v="Puerto Montt"/>
    <n v="16"/>
    <s v="16:25"/>
    <d v="1899-12-30T17:42:11"/>
    <d v="1899-12-30T01:17:11"/>
    <s v="WV1917"/>
    <s v="NO"/>
    <m/>
    <m/>
  </r>
  <r>
    <n v="10229"/>
    <n v="0"/>
    <x v="0"/>
    <x v="6"/>
    <x v="1"/>
    <x v="0"/>
    <x v="3"/>
    <n v="1001"/>
    <s v="1E"/>
    <x v="0"/>
    <s v="Alerce"/>
    <s v="Puerto Montt"/>
    <s v="Terminal de Buses"/>
    <s v="Puerto Montt"/>
    <n v="16"/>
    <s v="16:41"/>
    <d v="1899-12-30T17:57:26"/>
    <d v="1899-12-30T01:16:26"/>
    <s v="LXGV45"/>
    <s v="NO"/>
    <m/>
    <m/>
  </r>
  <r>
    <n v="10230"/>
    <n v="0"/>
    <x v="0"/>
    <x v="6"/>
    <x v="1"/>
    <x v="0"/>
    <x v="3"/>
    <n v="1002"/>
    <s v="1B"/>
    <x v="0"/>
    <s v="Alerce"/>
    <s v="Puerto Montt"/>
    <s v="Terminal de Buses"/>
    <s v="Puerto Montt"/>
    <n v="17"/>
    <s v="17:05"/>
    <d v="1899-12-30T18:22:11"/>
    <d v="1899-12-30T01:17:11"/>
    <s v="YB7908"/>
    <s v="NO"/>
    <m/>
    <m/>
  </r>
  <r>
    <n v="10231"/>
    <n v="0"/>
    <x v="0"/>
    <x v="6"/>
    <x v="1"/>
    <x v="0"/>
    <x v="3"/>
    <n v="1001"/>
    <s v="1E"/>
    <x v="0"/>
    <s v="Alerce"/>
    <s v="Puerto Montt"/>
    <s v="Terminal de Buses"/>
    <s v="Puerto Montt"/>
    <n v="17"/>
    <s v="17:34"/>
    <d v="1899-12-30T18:50:26"/>
    <d v="1899-12-30T01:16:26"/>
    <s v="PFLC89"/>
    <s v="NO"/>
    <m/>
    <m/>
  </r>
  <r>
    <n v="10232"/>
    <n v="0"/>
    <x v="0"/>
    <x v="6"/>
    <x v="1"/>
    <x v="0"/>
    <x v="3"/>
    <n v="1002"/>
    <s v="1B"/>
    <x v="0"/>
    <s v="Alerce"/>
    <s v="Puerto Montt"/>
    <s v="Terminal de Buses"/>
    <s v="Puerto Montt"/>
    <n v="17"/>
    <s v="17:36"/>
    <d v="1899-12-30T18:53:11"/>
    <d v="1899-12-30T01:17:11"/>
    <s v="PCJV58"/>
    <s v="NO"/>
    <m/>
    <m/>
  </r>
  <r>
    <n v="10233"/>
    <n v="0"/>
    <x v="0"/>
    <x v="6"/>
    <x v="1"/>
    <x v="0"/>
    <x v="3"/>
    <n v="1002"/>
    <s v="1B"/>
    <x v="0"/>
    <s v="Alerce"/>
    <s v="Puerto Montt"/>
    <s v="Terminal de Buses"/>
    <s v="Puerto Montt"/>
    <n v="17"/>
    <s v="17:51"/>
    <d v="1899-12-30T19:08:11"/>
    <d v="1899-12-30T01:17:11"/>
    <s v="KJCZ78"/>
    <s v="NO"/>
    <m/>
    <m/>
  </r>
  <r>
    <n v="10234"/>
    <n v="0"/>
    <x v="0"/>
    <x v="6"/>
    <x v="1"/>
    <x v="0"/>
    <x v="3"/>
    <n v="1001"/>
    <s v="1E"/>
    <x v="0"/>
    <s v="Alerce"/>
    <s v="Puerto Montt"/>
    <s v="Terminal de Buses"/>
    <s v="Puerto Montt"/>
    <n v="17"/>
    <s v="17:52"/>
    <d v="1899-12-30T19:08:26"/>
    <d v="1899-12-30T01:16:26"/>
    <s v="KCRR56"/>
    <s v="NO"/>
    <m/>
    <m/>
  </r>
  <r>
    <n v="10235"/>
    <n v="0"/>
    <x v="0"/>
    <x v="6"/>
    <x v="1"/>
    <x v="0"/>
    <x v="3"/>
    <n v="1002"/>
    <s v="1B"/>
    <x v="0"/>
    <s v="Alerce"/>
    <s v="Puerto Montt"/>
    <s v="Terminal de Buses"/>
    <s v="Puerto Montt"/>
    <n v="18"/>
    <s v="18:06"/>
    <d v="1899-12-30T19:23:11"/>
    <d v="1899-12-30T01:17:11"/>
    <s v="WU1057"/>
    <s v="NO"/>
    <m/>
    <m/>
  </r>
  <r>
    <n v="10238"/>
    <n v="0"/>
    <x v="0"/>
    <x v="6"/>
    <x v="1"/>
    <x v="0"/>
    <x v="3"/>
    <n v="1001"/>
    <s v="1E"/>
    <x v="0"/>
    <s v="Alerce"/>
    <s v="Puerto Montt"/>
    <s v="Terminal de Buses"/>
    <s v="Puerto Montt"/>
    <n v="18"/>
    <s v="18:22"/>
    <d v="1899-12-30T19:38:26"/>
    <d v="1899-12-30T01:16:26"/>
    <s v="YP1964"/>
    <s v="NO"/>
    <m/>
    <m/>
  </r>
  <r>
    <n v="10239"/>
    <n v="0"/>
    <x v="0"/>
    <x v="6"/>
    <x v="1"/>
    <x v="0"/>
    <x v="3"/>
    <n v="1001"/>
    <s v="1E"/>
    <x v="0"/>
    <s v="Alerce"/>
    <s v="Puerto Montt"/>
    <s v="Terminal de Buses"/>
    <s v="Puerto Montt"/>
    <n v="18"/>
    <s v="18:37"/>
    <d v="1899-12-30T19:53:26"/>
    <d v="1899-12-30T01:16:26"/>
    <s v="XW8317"/>
    <s v="NO"/>
    <m/>
    <m/>
  </r>
  <r>
    <n v="10241"/>
    <n v="0"/>
    <x v="0"/>
    <x v="6"/>
    <x v="1"/>
    <x v="0"/>
    <x v="3"/>
    <n v="1002"/>
    <s v="1B"/>
    <x v="0"/>
    <s v="Alerce"/>
    <s v="Puerto Montt"/>
    <s v="Terminal de Buses"/>
    <s v="Puerto Montt"/>
    <n v="6"/>
    <s v="6:06"/>
    <d v="1899-12-30T07:23:11"/>
    <d v="1899-12-30T01:17:11"/>
    <s v="WG3470"/>
    <s v="NO"/>
    <m/>
    <m/>
  </r>
  <r>
    <n v="10242"/>
    <n v="0"/>
    <x v="0"/>
    <x v="6"/>
    <x v="1"/>
    <x v="0"/>
    <x v="3"/>
    <n v="1001"/>
    <s v="1E"/>
    <x v="0"/>
    <s v="Alerce"/>
    <s v="Puerto Montt"/>
    <s v="Terminal de Buses"/>
    <s v="Puerto Montt"/>
    <n v="6"/>
    <s v="6:10"/>
    <d v="1899-12-30T07:26:26"/>
    <d v="1899-12-30T01:16:26"/>
    <s v="WK9947"/>
    <s v="NO"/>
    <m/>
    <m/>
  </r>
  <r>
    <n v="10243"/>
    <n v="0"/>
    <x v="0"/>
    <x v="6"/>
    <x v="1"/>
    <x v="0"/>
    <x v="3"/>
    <n v="1003"/>
    <s v="1C"/>
    <x v="0"/>
    <s v="Alerce"/>
    <s v="Puerto Montt"/>
    <s v="Terminal de Buses"/>
    <s v="Puerto Montt"/>
    <n v="6"/>
    <s v="6:12"/>
    <d v="1899-12-30T07:24:31"/>
    <d v="1899-12-30T01:12:32"/>
    <s v="RHLP73"/>
    <s v="NO"/>
    <m/>
    <m/>
  </r>
  <r>
    <n v="10244"/>
    <n v="0"/>
    <x v="0"/>
    <x v="6"/>
    <x v="1"/>
    <x v="0"/>
    <x v="3"/>
    <n v="1002"/>
    <s v="1B"/>
    <x v="0"/>
    <s v="Alerce"/>
    <s v="Puerto Montt"/>
    <s v="Terminal de Buses"/>
    <s v="Puerto Montt"/>
    <n v="6"/>
    <s v="6:26"/>
    <d v="1899-12-30T07:43:11"/>
    <d v="1899-12-30T01:17:11"/>
    <s v="KHSW58"/>
    <s v="NO"/>
    <m/>
    <m/>
  </r>
  <r>
    <n v="10245"/>
    <n v="0"/>
    <x v="0"/>
    <x v="6"/>
    <x v="1"/>
    <x v="0"/>
    <x v="3"/>
    <n v="1003"/>
    <s v="1C"/>
    <x v="0"/>
    <s v="Alerce"/>
    <s v="Puerto Montt"/>
    <s v="Terminal de Buses"/>
    <s v="Puerto Montt"/>
    <n v="6"/>
    <s v="6:27"/>
    <d v="1899-12-30T07:39:31"/>
    <d v="1899-12-30T01:12:32"/>
    <s v="DTVZ43"/>
    <s v="NO"/>
    <m/>
    <m/>
  </r>
  <r>
    <n v="10246"/>
    <n v="0"/>
    <x v="0"/>
    <x v="6"/>
    <x v="1"/>
    <x v="0"/>
    <x v="3"/>
    <n v="1002"/>
    <s v="1B"/>
    <x v="0"/>
    <s v="Alerce"/>
    <s v="Puerto Montt"/>
    <s v="Terminal de Buses"/>
    <s v="Puerto Montt"/>
    <n v="6"/>
    <s v="6:36"/>
    <d v="1899-12-30T07:53:11"/>
    <d v="1899-12-30T01:17:11"/>
    <s v="KCRR56"/>
    <s v="NO"/>
    <m/>
    <m/>
  </r>
  <r>
    <n v="10247"/>
    <n v="0"/>
    <x v="0"/>
    <x v="6"/>
    <x v="1"/>
    <x v="0"/>
    <x v="3"/>
    <n v="1002"/>
    <s v="1B"/>
    <x v="0"/>
    <s v="Alerce"/>
    <s v="Puerto Montt"/>
    <s v="Terminal de Buses"/>
    <s v="Puerto Montt"/>
    <n v="6"/>
    <s v="6:51"/>
    <d v="1899-12-30T08:08:11"/>
    <d v="1899-12-30T01:17:11"/>
    <s v="PRXY57"/>
    <s v="NO"/>
    <m/>
    <m/>
  </r>
  <r>
    <n v="10248"/>
    <n v="0"/>
    <x v="0"/>
    <x v="6"/>
    <x v="1"/>
    <x v="0"/>
    <x v="3"/>
    <n v="1003"/>
    <s v="1C"/>
    <x v="0"/>
    <s v="Alerce"/>
    <s v="Puerto Montt"/>
    <s v="Terminal de Buses"/>
    <s v="Puerto Montt"/>
    <n v="6"/>
    <s v="6:57"/>
    <d v="1899-12-30T08:09:31"/>
    <d v="1899-12-30T01:12:32"/>
    <s v="PCJV58"/>
    <s v="NO"/>
    <m/>
    <m/>
  </r>
  <r>
    <n v="10249"/>
    <n v="0"/>
    <x v="0"/>
    <x v="6"/>
    <x v="1"/>
    <x v="0"/>
    <x v="3"/>
    <n v="1002"/>
    <s v="1B"/>
    <x v="0"/>
    <s v="Alerce"/>
    <s v="Puerto Montt"/>
    <s v="Terminal de Buses"/>
    <s v="Puerto Montt"/>
    <n v="7"/>
    <s v="7:40"/>
    <d v="1899-12-30T08:57:11"/>
    <d v="1899-12-30T01:17:11"/>
    <s v="XR9044"/>
    <s v="NO"/>
    <m/>
    <m/>
  </r>
  <r>
    <n v="10250"/>
    <n v="0"/>
    <x v="0"/>
    <x v="6"/>
    <x v="1"/>
    <x v="0"/>
    <x v="3"/>
    <n v="1002"/>
    <s v="1B"/>
    <x v="0"/>
    <s v="Alerce"/>
    <s v="Puerto Montt"/>
    <s v="Terminal de Buses"/>
    <s v="Puerto Montt"/>
    <n v="8"/>
    <s v="8:10"/>
    <d v="1899-12-30T09:27:11"/>
    <d v="1899-12-30T01:17:11"/>
    <s v="UY2627"/>
    <s v="NO"/>
    <m/>
    <m/>
  </r>
  <r>
    <n v="10251"/>
    <n v="0"/>
    <x v="0"/>
    <x v="6"/>
    <x v="1"/>
    <x v="0"/>
    <x v="3"/>
    <n v="1002"/>
    <s v="1B"/>
    <x v="0"/>
    <s v="Alerce"/>
    <s v="Puerto Montt"/>
    <s v="Terminal de Buses"/>
    <s v="Puerto Montt"/>
    <n v="8"/>
    <s v="8:40"/>
    <d v="1899-12-30T09:57:11"/>
    <d v="1899-12-30T01:17:11"/>
    <s v="WU1057"/>
    <s v="NO"/>
    <m/>
    <m/>
  </r>
  <r>
    <n v="10252"/>
    <n v="0"/>
    <x v="0"/>
    <x v="6"/>
    <x v="1"/>
    <x v="0"/>
    <x v="3"/>
    <n v="1001"/>
    <s v="1E"/>
    <x v="0"/>
    <s v="Alerce"/>
    <s v="Puerto Montt"/>
    <s v="Terminal de Buses"/>
    <s v="Puerto Montt"/>
    <n v="9"/>
    <s v="9:01"/>
    <d v="1899-12-30T10:17:26"/>
    <d v="1899-12-30T01:16:26"/>
    <s v="RHLP73"/>
    <s v="NO"/>
    <m/>
    <m/>
  </r>
  <r>
    <n v="10253"/>
    <n v="0"/>
    <x v="0"/>
    <x v="6"/>
    <x v="1"/>
    <x v="0"/>
    <x v="3"/>
    <n v="1003"/>
    <s v="1C"/>
    <x v="0"/>
    <s v="Alerce"/>
    <s v="Puerto Montt"/>
    <s v="Terminal de Buses"/>
    <s v="Puerto Montt"/>
    <n v="9"/>
    <s v="9:12"/>
    <d v="1899-12-30T10:24:31"/>
    <d v="1899-12-30T01:12:32"/>
    <s v="LXGV45"/>
    <s v="NO"/>
    <m/>
    <m/>
  </r>
  <r>
    <n v="10255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55:00"/>
    <d v="1899-12-30T08:45:00"/>
    <d v="1899-12-30T00:50:00"/>
    <s v="YA6079"/>
    <s v="NO"/>
    <m/>
    <s v="No deja subir al bus"/>
  </r>
  <r>
    <n v="10256"/>
    <n v="0"/>
    <x v="0"/>
    <x v="1"/>
    <x v="1"/>
    <x v="0"/>
    <x v="1"/>
    <n v="1006"/>
    <s v="7A"/>
    <x v="0"/>
    <s v="Via Alerce"/>
    <s v="Puerto Montt"/>
    <s v="Centro"/>
    <s v="Puerto Montt"/>
    <n v="6"/>
    <d v="1899-12-30T06:07:00"/>
    <d v="1899-12-30T07:20:08"/>
    <d v="1899-12-30T01:13:08"/>
    <s v="BKSV43"/>
    <s v="NO"/>
    <m/>
    <m/>
  </r>
  <r>
    <n v="10257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52:00"/>
    <d v="1899-12-30T08:42:00"/>
    <d v="1899-12-30T00:50:00"/>
    <s v="XP7923"/>
    <s v="NO"/>
    <m/>
    <m/>
  </r>
  <r>
    <n v="10258"/>
    <n v="0"/>
    <x v="0"/>
    <x v="1"/>
    <x v="1"/>
    <x v="0"/>
    <x v="1"/>
    <n v="1006"/>
    <s v="7A"/>
    <x v="0"/>
    <s v="Via Alerce"/>
    <s v="Puerto Montt"/>
    <s v="Centro"/>
    <s v="Puerto Montt"/>
    <n v="6"/>
    <d v="1899-12-30T06:27:00"/>
    <d v="1899-12-30T07:40:08"/>
    <d v="1899-12-30T01:13:08"/>
    <s v="RJJY72"/>
    <s v="NO"/>
    <m/>
    <m/>
  </r>
  <r>
    <n v="10259"/>
    <n v="0"/>
    <x v="0"/>
    <x v="1"/>
    <x v="1"/>
    <x v="0"/>
    <x v="1"/>
    <n v="1006"/>
    <s v="7A"/>
    <x v="0"/>
    <s v="Via Alerce"/>
    <s v="Puerto Montt"/>
    <s v="Centro"/>
    <s v="Puerto Montt"/>
    <n v="8"/>
    <d v="1899-12-30T08:13:00"/>
    <d v="1899-12-30T09:26:08"/>
    <d v="1899-12-30T01:13:08"/>
    <s v="RHZZ87"/>
    <s v="NO"/>
    <m/>
    <m/>
  </r>
  <r>
    <n v="10260"/>
    <n v="0"/>
    <x v="0"/>
    <x v="1"/>
    <x v="1"/>
    <x v="0"/>
    <x v="1"/>
    <n v="1006"/>
    <s v="7A"/>
    <x v="0"/>
    <s v="Via Alerce"/>
    <s v="Puerto Montt"/>
    <s v="Centro"/>
    <s v="Puerto Montt"/>
    <n v="8"/>
    <d v="1899-12-30T08:18:00"/>
    <d v="1899-12-30T09:31:08"/>
    <d v="1899-12-30T01:13:08"/>
    <s v="KCJF27"/>
    <s v="NO"/>
    <m/>
    <m/>
  </r>
  <r>
    <n v="10261"/>
    <n v="0"/>
    <x v="0"/>
    <x v="1"/>
    <x v="1"/>
    <x v="0"/>
    <x v="1"/>
    <n v="1006"/>
    <s v="7A"/>
    <x v="0"/>
    <s v="Via Alerce"/>
    <s v="Puerto Montt"/>
    <s v="Centro"/>
    <s v="Puerto Montt"/>
    <n v="8"/>
    <d v="1899-12-30T08:23:00"/>
    <d v="1899-12-30T09:36:08"/>
    <d v="1899-12-30T01:13:08"/>
    <s v="WE5913"/>
    <s v="NO"/>
    <m/>
    <m/>
  </r>
  <r>
    <n v="10262"/>
    <n v="0"/>
    <x v="0"/>
    <x v="1"/>
    <x v="1"/>
    <x v="0"/>
    <x v="1"/>
    <n v="1006"/>
    <s v="7A"/>
    <x v="0"/>
    <s v="Via Alerce"/>
    <s v="Puerto Montt"/>
    <s v="Centro"/>
    <s v="Puerto Montt"/>
    <n v="8"/>
    <d v="1899-12-30T08:28:00"/>
    <d v="1899-12-30T09:41:08"/>
    <d v="1899-12-30T01:13:08"/>
    <s v="HJPY90"/>
    <s v="NO"/>
    <m/>
    <m/>
  </r>
  <r>
    <n v="10263"/>
    <n v="0"/>
    <x v="0"/>
    <x v="1"/>
    <x v="1"/>
    <x v="0"/>
    <x v="1"/>
    <n v="1006"/>
    <s v="7A"/>
    <x v="0"/>
    <s v="Via Alerce"/>
    <s v="Puerto Montt"/>
    <s v="Centro"/>
    <s v="Puerto Montt"/>
    <n v="8"/>
    <d v="1899-12-30T08:33:00"/>
    <d v="1899-12-30T09:46:08"/>
    <d v="1899-12-30T01:13:08"/>
    <s v="FXRR60"/>
    <s v="NO"/>
    <m/>
    <m/>
  </r>
  <r>
    <n v="10264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41:00"/>
    <d v="1899-12-30T08:31:00"/>
    <d v="1899-12-30T00:50:00"/>
    <s v="PHKS80"/>
    <s v="NO"/>
    <m/>
    <m/>
  </r>
  <r>
    <n v="10265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37:00"/>
    <d v="1899-12-30T08:45:00"/>
    <d v="1899-12-30T01:08:00"/>
    <s v="WT9524"/>
    <s v="SI"/>
    <n v="503"/>
    <m/>
  </r>
  <r>
    <n v="10266"/>
    <n v="0"/>
    <x v="0"/>
    <x v="1"/>
    <x v="1"/>
    <x v="0"/>
    <x v="1"/>
    <n v="1006"/>
    <s v="7A"/>
    <x v="0"/>
    <s v="Via Alerce"/>
    <s v="Puerto Montt"/>
    <s v="Centro"/>
    <s v="Puerto Montt"/>
    <n v="9"/>
    <d v="1899-12-30T09:12:00"/>
    <d v="1899-12-30T10:25:08"/>
    <d v="1899-12-30T01:13:08"/>
    <s v="RHPP61"/>
    <s v="NO"/>
    <m/>
    <m/>
  </r>
  <r>
    <n v="10267"/>
    <n v="0"/>
    <x v="0"/>
    <x v="1"/>
    <x v="1"/>
    <x v="0"/>
    <x v="1"/>
    <n v="1006"/>
    <s v="7A"/>
    <x v="0"/>
    <s v="Via Alerce"/>
    <s v="Puerto Montt"/>
    <s v="Centro"/>
    <s v="Puerto Montt"/>
    <n v="9"/>
    <d v="1899-12-30T09:18:00"/>
    <d v="1899-12-30T10:31:08"/>
    <d v="1899-12-30T01:13:08"/>
    <s v="KCFB86"/>
    <s v="NO"/>
    <m/>
    <m/>
  </r>
  <r>
    <n v="10268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35:00"/>
    <d v="1899-12-30T08:57:00"/>
    <d v="1899-12-30T01:22:00"/>
    <s v="FXRR26"/>
    <s v="SI"/>
    <n v="6"/>
    <m/>
  </r>
  <r>
    <n v="10269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30:00"/>
    <d v="1899-12-30T08:20:00"/>
    <d v="1899-12-30T00:50:00"/>
    <s v="RLRW83"/>
    <s v="NO"/>
    <m/>
    <m/>
  </r>
  <r>
    <n v="10270"/>
    <n v="0"/>
    <x v="0"/>
    <x v="1"/>
    <x v="1"/>
    <x v="0"/>
    <x v="1"/>
    <n v="1006"/>
    <s v="7A"/>
    <x v="0"/>
    <s v="Via Alerce"/>
    <s v="Puerto Montt"/>
    <s v="Centro"/>
    <s v="Puerto Montt"/>
    <n v="9"/>
    <d v="1899-12-30T09:58:00"/>
    <d v="1899-12-30T11:11:08"/>
    <d v="1899-12-30T01:13:08"/>
    <s v="JVCZ51"/>
    <s v="NO"/>
    <m/>
    <m/>
  </r>
  <r>
    <n v="10271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19:00"/>
    <d v="1899-12-30T08:09:00"/>
    <d v="1899-12-30T00:50:00"/>
    <s v="JVCZ51"/>
    <s v="NO"/>
    <m/>
    <m/>
  </r>
  <r>
    <n v="10272"/>
    <n v="0"/>
    <x v="0"/>
    <x v="1"/>
    <x v="1"/>
    <x v="0"/>
    <x v="1"/>
    <n v="1006"/>
    <s v="7A"/>
    <x v="0"/>
    <s v="Via Alerce"/>
    <s v="Puerto Montt"/>
    <s v="Centro"/>
    <s v="Puerto Montt"/>
    <n v="10"/>
    <d v="1899-12-30T10:34:00"/>
    <d v="1899-12-30T11:47:08"/>
    <d v="1899-12-30T01:13:08"/>
    <s v="DHYV44"/>
    <s v="NO"/>
    <m/>
    <m/>
  </r>
  <r>
    <n v="10273"/>
    <n v="0"/>
    <x v="0"/>
    <x v="1"/>
    <x v="1"/>
    <x v="0"/>
    <x v="1"/>
    <n v="1006"/>
    <s v="7A"/>
    <x v="0"/>
    <s v="Via Alerce"/>
    <s v="Puerto Montt"/>
    <s v="Centro"/>
    <s v="Puerto Montt"/>
    <n v="10"/>
    <d v="1899-12-30T10:40:00"/>
    <d v="1899-12-30T11:53:08"/>
    <d v="1899-12-30T01:13:08"/>
    <s v="HJPY89"/>
    <s v="NO"/>
    <m/>
    <m/>
  </r>
  <r>
    <n v="10274"/>
    <n v="0"/>
    <x v="0"/>
    <x v="1"/>
    <x v="1"/>
    <x v="0"/>
    <x v="1"/>
    <n v="1007"/>
    <s v="7E"/>
    <x v="0"/>
    <s v="Alerce"/>
    <s v="Puerto Montt"/>
    <s v="Terminal de Buses"/>
    <s v="Puerto Montt"/>
    <n v="7"/>
    <d v="1899-12-30T07:01:00"/>
    <d v="1899-12-30T08:40:00"/>
    <d v="1899-12-30T01:39:00"/>
    <s v="RHDR48"/>
    <s v="SI"/>
    <n v="501"/>
    <m/>
  </r>
  <r>
    <n v="10275"/>
    <n v="0"/>
    <x v="0"/>
    <x v="1"/>
    <x v="1"/>
    <x v="0"/>
    <x v="1"/>
    <n v="1006"/>
    <s v="7A"/>
    <x v="0"/>
    <s v="Via Alerce"/>
    <s v="Puerto Montt"/>
    <s v="Centro"/>
    <s v="Puerto Montt"/>
    <n v="11"/>
    <d v="1899-12-30T11:22:00"/>
    <d v="1899-12-30T12:35:08"/>
    <d v="1899-12-30T01:13:08"/>
    <s v="RJJY72"/>
    <s v="NO"/>
    <m/>
    <m/>
  </r>
  <r>
    <n v="10276"/>
    <n v="0"/>
    <x v="0"/>
    <x v="1"/>
    <x v="1"/>
    <x v="0"/>
    <x v="1"/>
    <n v="1006"/>
    <s v="7A"/>
    <x v="0"/>
    <s v="Via Alerce"/>
    <s v="Puerto Montt"/>
    <s v="Centro"/>
    <s v="Puerto Montt"/>
    <n v="11"/>
    <d v="1899-12-30T11:27:00"/>
    <d v="1899-12-30T12:40:08"/>
    <d v="1899-12-30T01:13:08"/>
    <s v="WU5190"/>
    <s v="NO"/>
    <m/>
    <m/>
  </r>
  <r>
    <n v="10277"/>
    <n v="0"/>
    <x v="0"/>
    <x v="1"/>
    <x v="1"/>
    <x v="0"/>
    <x v="1"/>
    <n v="1006"/>
    <s v="7A"/>
    <x v="0"/>
    <s v="Via Alerce"/>
    <s v="Puerto Montt"/>
    <s v="Centro"/>
    <s v="Puerto Montt"/>
    <n v="11"/>
    <d v="1899-12-30T11:39:00"/>
    <d v="1899-12-30T12:52:08"/>
    <d v="1899-12-30T01:13:08"/>
    <s v="YA3904"/>
    <s v="NO"/>
    <m/>
    <m/>
  </r>
  <r>
    <n v="10278"/>
    <n v="0"/>
    <x v="0"/>
    <x v="1"/>
    <x v="1"/>
    <x v="0"/>
    <x v="1"/>
    <n v="1006"/>
    <s v="7A"/>
    <x v="0"/>
    <s v="Via Alerce"/>
    <s v="Puerto Montt"/>
    <s v="Centro"/>
    <s v="Puerto Montt"/>
    <n v="12"/>
    <d v="1899-12-30T12:27:00"/>
    <d v="1899-12-30T13:40:08"/>
    <d v="1899-12-30T01:13:08"/>
    <s v="RDWX19"/>
    <s v="NO"/>
    <m/>
    <m/>
  </r>
  <r>
    <n v="10279"/>
    <n v="0"/>
    <x v="0"/>
    <x v="1"/>
    <x v="1"/>
    <x v="0"/>
    <x v="1"/>
    <n v="1006"/>
    <s v="7A"/>
    <x v="0"/>
    <s v="Via Alerce"/>
    <s v="Puerto Montt"/>
    <s v="Centro"/>
    <s v="Puerto Montt"/>
    <n v="12"/>
    <d v="1899-12-30T12:33:00"/>
    <d v="1899-12-30T13:46:08"/>
    <d v="1899-12-30T01:13:08"/>
    <s v="JVCZ51"/>
    <s v="NO"/>
    <m/>
    <m/>
  </r>
  <r>
    <n v="10280"/>
    <n v="0"/>
    <x v="0"/>
    <x v="1"/>
    <x v="1"/>
    <x v="0"/>
    <x v="1"/>
    <n v="1006"/>
    <s v="7A"/>
    <x v="0"/>
    <s v="Via Alerce"/>
    <s v="Puerto Montt"/>
    <s v="Centro"/>
    <s v="Puerto Montt"/>
    <n v="12"/>
    <d v="1899-12-30T12:40:00"/>
    <d v="1899-12-30T13:53:08"/>
    <d v="1899-12-30T01:13:08"/>
    <s v="CJRW37"/>
    <s v="NO"/>
    <m/>
    <m/>
  </r>
  <r>
    <n v="10281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49:00"/>
    <d v="1899-12-30T07:39:00"/>
    <d v="1899-12-30T00:50:00"/>
    <s v="LKFR48"/>
    <s v="NO"/>
    <m/>
    <m/>
  </r>
  <r>
    <n v="10282"/>
    <n v="0"/>
    <x v="0"/>
    <x v="1"/>
    <x v="1"/>
    <x v="0"/>
    <x v="1"/>
    <n v="1006"/>
    <s v="7A"/>
    <x v="0"/>
    <s v="Via Alerce"/>
    <s v="Puerto Montt"/>
    <s v="Centro"/>
    <s v="Puerto Montt"/>
    <n v="13"/>
    <d v="1899-12-30T13:00:00"/>
    <d v="1899-12-30T14:13:08"/>
    <d v="1899-12-30T01:13:08"/>
    <s v="HJPL25"/>
    <s v="NO"/>
    <m/>
    <m/>
  </r>
  <r>
    <n v="10283"/>
    <n v="0"/>
    <x v="0"/>
    <x v="1"/>
    <x v="1"/>
    <x v="0"/>
    <x v="1"/>
    <n v="1006"/>
    <s v="7A"/>
    <x v="0"/>
    <s v="Via Alerce"/>
    <s v="Puerto Montt"/>
    <s v="Centro"/>
    <s v="Puerto Montt"/>
    <n v="13"/>
    <d v="1899-12-30T13:38:00"/>
    <d v="1899-12-30T14:51:08"/>
    <d v="1899-12-30T01:13:08"/>
    <s v="DHYV44"/>
    <s v="NO"/>
    <m/>
    <m/>
  </r>
  <r>
    <n v="10284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46:00"/>
    <d v="1899-12-30T07:59:00"/>
    <d v="1899-12-30T01:13:00"/>
    <s v="RDWX20"/>
    <s v="SI"/>
    <n v="502"/>
    <m/>
  </r>
  <r>
    <n v="10285"/>
    <n v="0"/>
    <x v="0"/>
    <x v="1"/>
    <x v="1"/>
    <x v="0"/>
    <x v="1"/>
    <n v="1006"/>
    <s v="7A"/>
    <x v="0"/>
    <s v="Via Alerce"/>
    <s v="Puerto Montt"/>
    <s v="Centro"/>
    <s v="Puerto Montt"/>
    <n v="14"/>
    <d v="1899-12-30T14:03:00"/>
    <d v="1899-12-30T15:16:08"/>
    <d v="1899-12-30T01:13:08"/>
    <s v="BDKY58"/>
    <s v="NO"/>
    <m/>
    <m/>
  </r>
  <r>
    <n v="10286"/>
    <n v="0"/>
    <x v="0"/>
    <x v="1"/>
    <x v="1"/>
    <x v="0"/>
    <x v="1"/>
    <n v="1006"/>
    <s v="7A"/>
    <x v="0"/>
    <s v="Via Alerce"/>
    <s v="Puerto Montt"/>
    <s v="Centro"/>
    <s v="Puerto Montt"/>
    <n v="14"/>
    <d v="1899-12-30T14:08:00"/>
    <d v="1899-12-30T15:21:08"/>
    <d v="1899-12-30T01:13:08"/>
    <s v="YA3904"/>
    <s v="NO"/>
    <m/>
    <m/>
  </r>
  <r>
    <n v="10287"/>
    <n v="0"/>
    <x v="0"/>
    <x v="1"/>
    <x v="1"/>
    <x v="0"/>
    <x v="1"/>
    <n v="1006"/>
    <s v="7A"/>
    <x v="0"/>
    <s v="Via Alerce"/>
    <s v="Puerto Montt"/>
    <s v="Centro"/>
    <s v="Puerto Montt"/>
    <n v="14"/>
    <d v="1899-12-30T14:23:00"/>
    <d v="1899-12-30T15:36:08"/>
    <d v="1899-12-30T01:13:08"/>
    <s v="WX5530"/>
    <s v="NO"/>
    <m/>
    <m/>
  </r>
  <r>
    <n v="10288"/>
    <n v="0"/>
    <x v="0"/>
    <x v="1"/>
    <x v="1"/>
    <x v="0"/>
    <x v="1"/>
    <n v="1006"/>
    <s v="7A"/>
    <x v="0"/>
    <s v="Via Alerce"/>
    <s v="Puerto Montt"/>
    <s v="Centro"/>
    <s v="Puerto Montt"/>
    <n v="14"/>
    <d v="1899-12-30T14:28:00"/>
    <d v="1899-12-30T15:41:08"/>
    <d v="1899-12-30T01:13:08"/>
    <s v="PHKS80"/>
    <s v="NO"/>
    <m/>
    <m/>
  </r>
  <r>
    <n v="10289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43:00"/>
    <d v="1899-12-30T08:18:00"/>
    <d v="1899-12-30T01:35:00"/>
    <s v="CJRZ30"/>
    <s v="SI"/>
    <n v="500"/>
    <m/>
  </r>
  <r>
    <n v="10290"/>
    <n v="0"/>
    <x v="0"/>
    <x v="1"/>
    <x v="1"/>
    <x v="0"/>
    <x v="1"/>
    <n v="1006"/>
    <s v="7A"/>
    <x v="0"/>
    <s v="Via Alerce"/>
    <s v="Puerto Montt"/>
    <s v="Centro"/>
    <s v="Puerto Montt"/>
    <n v="14"/>
    <d v="1899-12-30T14:38:00"/>
    <d v="1899-12-30T15:51:08"/>
    <d v="1899-12-30T01:13:08"/>
    <s v="WU5190"/>
    <s v="NO"/>
    <m/>
    <m/>
  </r>
  <r>
    <n v="10291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39:00"/>
    <d v="1899-12-30T07:29:00"/>
    <d v="1899-12-30T00:50:00"/>
    <s v="KCFB86"/>
    <s v="NO"/>
    <m/>
    <m/>
  </r>
  <r>
    <n v="10292"/>
    <n v="0"/>
    <x v="0"/>
    <x v="1"/>
    <x v="1"/>
    <x v="0"/>
    <x v="1"/>
    <n v="1006"/>
    <s v="7A"/>
    <x v="0"/>
    <s v="Via Alerce"/>
    <s v="Puerto Montt"/>
    <s v="Centro"/>
    <s v="Puerto Montt"/>
    <n v="14"/>
    <d v="1899-12-30T14:58:00"/>
    <d v="1899-12-30T16:11:08"/>
    <d v="1899-12-30T01:13:08"/>
    <s v="RHZZ87"/>
    <s v="NO"/>
    <m/>
    <m/>
  </r>
  <r>
    <n v="10293"/>
    <n v="0"/>
    <x v="0"/>
    <x v="1"/>
    <x v="1"/>
    <x v="0"/>
    <x v="1"/>
    <n v="1006"/>
    <s v="7A"/>
    <x v="0"/>
    <s v="Via Alerce"/>
    <s v="Puerto Montt"/>
    <s v="Centro"/>
    <s v="Puerto Montt"/>
    <n v="15"/>
    <d v="1899-12-30T15:03:00"/>
    <d v="1899-12-30T16:16:08"/>
    <d v="1899-12-30T01:13:08"/>
    <s v="RDTX68"/>
    <s v="NO"/>
    <m/>
    <m/>
  </r>
  <r>
    <n v="10294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28:00"/>
    <d v="1899-12-30T07:18:00"/>
    <d v="1899-12-30T00:50:00"/>
    <s v="RGXX97"/>
    <s v="NO"/>
    <m/>
    <m/>
  </r>
  <r>
    <n v="10295"/>
    <n v="0"/>
    <x v="0"/>
    <x v="1"/>
    <x v="1"/>
    <x v="0"/>
    <x v="1"/>
    <n v="1006"/>
    <s v="7A"/>
    <x v="0"/>
    <s v="Via Alerce"/>
    <s v="Puerto Montt"/>
    <s v="Centro"/>
    <s v="Puerto Montt"/>
    <n v="15"/>
    <d v="1899-12-30T15:11:00"/>
    <d v="1899-12-30T16:24:08"/>
    <d v="1899-12-30T01:13:08"/>
    <s v="LGLR75"/>
    <s v="NO"/>
    <m/>
    <m/>
  </r>
  <r>
    <n v="10296"/>
    <n v="0"/>
    <x v="0"/>
    <x v="1"/>
    <x v="1"/>
    <x v="0"/>
    <x v="1"/>
    <n v="1006"/>
    <s v="7A"/>
    <x v="0"/>
    <s v="Via Alerce"/>
    <s v="Puerto Montt"/>
    <s v="Centro"/>
    <s v="Puerto Montt"/>
    <n v="15"/>
    <d v="1899-12-30T15:28:00"/>
    <d v="1899-12-30T16:41:08"/>
    <d v="1899-12-30T01:13:08"/>
    <s v="RDWX20"/>
    <s v="NO"/>
    <m/>
    <m/>
  </r>
  <r>
    <n v="10297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20:00"/>
    <d v="1899-12-30T07:20:27"/>
    <d v="1899-12-30T01:00:27"/>
    <s v="FXRR60"/>
    <s v="NO"/>
    <m/>
    <m/>
  </r>
  <r>
    <n v="10298"/>
    <n v="0"/>
    <x v="0"/>
    <x v="1"/>
    <x v="1"/>
    <x v="0"/>
    <x v="1"/>
    <n v="1006"/>
    <s v="7A"/>
    <x v="0"/>
    <s v="Via Alerce"/>
    <s v="Puerto Montt"/>
    <s v="Centro"/>
    <s v="Puerto Montt"/>
    <n v="16"/>
    <d v="1899-12-30T16:03:00"/>
    <d v="1899-12-30T17:16:08"/>
    <d v="1899-12-30T01:13:08"/>
    <s v="CJRW37"/>
    <s v="NO"/>
    <m/>
    <m/>
  </r>
  <r>
    <n v="10299"/>
    <n v="0"/>
    <x v="0"/>
    <x v="1"/>
    <x v="1"/>
    <x v="0"/>
    <x v="1"/>
    <n v="1006"/>
    <s v="7A"/>
    <x v="0"/>
    <s v="Via Alerce"/>
    <s v="Puerto Montt"/>
    <s v="Centro"/>
    <s v="Puerto Montt"/>
    <n v="16"/>
    <d v="1899-12-30T16:13:00"/>
    <d v="1899-12-30T17:26:08"/>
    <d v="1899-12-30T01:13:08"/>
    <s v="HJPY89"/>
    <s v="NO"/>
    <m/>
    <m/>
  </r>
  <r>
    <n v="10300"/>
    <n v="0"/>
    <x v="0"/>
    <x v="1"/>
    <x v="1"/>
    <x v="0"/>
    <x v="1"/>
    <n v="1006"/>
    <s v="7A"/>
    <x v="0"/>
    <s v="Via Alerce"/>
    <s v="Puerto Montt"/>
    <s v="Centro"/>
    <s v="Puerto Montt"/>
    <n v="16"/>
    <d v="1899-12-30T16:23:00"/>
    <d v="1899-12-30T17:36:08"/>
    <d v="1899-12-30T01:13:08"/>
    <s v="KCFB86"/>
    <s v="NO"/>
    <m/>
    <m/>
  </r>
  <r>
    <n v="10301"/>
    <n v="0"/>
    <x v="0"/>
    <x v="1"/>
    <x v="1"/>
    <x v="0"/>
    <x v="1"/>
    <n v="1006"/>
    <s v="7A"/>
    <x v="0"/>
    <s v="Via Alerce"/>
    <s v="Puerto Montt"/>
    <s v="Centro"/>
    <s v="Puerto Montt"/>
    <n v="16"/>
    <d v="1899-12-30T16:28:00"/>
    <d v="1899-12-30T17:41:08"/>
    <d v="1899-12-30T01:13:08"/>
    <s v="RJJY72"/>
    <s v="NO"/>
    <m/>
    <m/>
  </r>
  <r>
    <n v="10302"/>
    <n v="0"/>
    <x v="0"/>
    <x v="1"/>
    <x v="1"/>
    <x v="0"/>
    <x v="1"/>
    <n v="1006"/>
    <s v="7A"/>
    <x v="0"/>
    <s v="Via Alerce"/>
    <s v="Puerto Montt"/>
    <s v="Centro"/>
    <s v="Puerto Montt"/>
    <n v="16"/>
    <d v="1899-12-30T16:33:00"/>
    <d v="1899-12-30T17:46:08"/>
    <d v="1899-12-30T01:13:08"/>
    <s v="BDKY58"/>
    <s v="NO"/>
    <m/>
    <m/>
  </r>
  <r>
    <n v="10303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15:00"/>
    <d v="1899-12-30T07:29:00"/>
    <d v="1899-12-30T01:14:00"/>
    <s v="JKYZ95"/>
    <s v="SI"/>
    <n v="499"/>
    <m/>
  </r>
  <r>
    <n v="10304"/>
    <n v="0"/>
    <x v="0"/>
    <x v="1"/>
    <x v="1"/>
    <x v="0"/>
    <x v="1"/>
    <n v="1006"/>
    <s v="7A"/>
    <x v="0"/>
    <s v="Via Alerce"/>
    <s v="Puerto Montt"/>
    <s v="Centro"/>
    <s v="Puerto Montt"/>
    <n v="16"/>
    <d v="1899-12-30T16:48:00"/>
    <d v="1899-12-30T18:01:08"/>
    <d v="1899-12-30T01:13:08"/>
    <s v="PHKS80"/>
    <s v="NO"/>
    <m/>
    <m/>
  </r>
  <r>
    <n v="10305"/>
    <n v="0"/>
    <x v="0"/>
    <x v="1"/>
    <x v="1"/>
    <x v="0"/>
    <x v="1"/>
    <n v="1006"/>
    <s v="7A"/>
    <x v="0"/>
    <s v="Via Alerce"/>
    <s v="Puerto Montt"/>
    <s v="Centro"/>
    <s v="Puerto Montt"/>
    <n v="17"/>
    <d v="1899-12-30T17:23:00"/>
    <d v="1899-12-30T18:36:08"/>
    <d v="1899-12-30T01:13:08"/>
    <s v="CJRZ30"/>
    <s v="NO"/>
    <m/>
    <m/>
  </r>
  <r>
    <n v="10306"/>
    <n v="0"/>
    <x v="0"/>
    <x v="1"/>
    <x v="1"/>
    <x v="0"/>
    <x v="1"/>
    <n v="1007"/>
    <s v="7E"/>
    <x v="0"/>
    <s v="Alerce"/>
    <s v="Puerto Montt"/>
    <s v="Terminal de Buses"/>
    <s v="Puerto Montt"/>
    <n v="6"/>
    <d v="1899-12-30T06:05:00"/>
    <d v="1899-12-30T07:05:27"/>
    <d v="1899-12-30T01:00:27"/>
    <s v="WE5913"/>
    <s v="NO"/>
    <m/>
    <m/>
  </r>
  <r>
    <n v="10307"/>
    <n v="0"/>
    <x v="0"/>
    <x v="1"/>
    <x v="1"/>
    <x v="0"/>
    <x v="1"/>
    <n v="1006"/>
    <s v="7A"/>
    <x v="0"/>
    <s v="Via Alerce"/>
    <s v="Puerto Montt"/>
    <s v="Centro"/>
    <s v="Puerto Montt"/>
    <n v="17"/>
    <d v="1899-12-30T17:58:00"/>
    <d v="1899-12-30T19:11:08"/>
    <d v="1899-12-30T01:13:08"/>
    <s v="RLRW83"/>
    <s v="NO"/>
    <m/>
    <m/>
  </r>
  <r>
    <n v="10308"/>
    <n v="0"/>
    <x v="0"/>
    <x v="1"/>
    <x v="1"/>
    <x v="0"/>
    <x v="1"/>
    <n v="1006"/>
    <s v="7A"/>
    <x v="0"/>
    <s v="Via Alerce"/>
    <s v="Puerto Montt"/>
    <s v="Centro"/>
    <s v="Puerto Montt"/>
    <n v="18"/>
    <d v="1899-12-30T18:08:00"/>
    <d v="1899-12-30T19:21:08"/>
    <d v="1899-12-30T01:13:08"/>
    <s v="HJPL25"/>
    <s v="NO"/>
    <m/>
    <m/>
  </r>
  <r>
    <n v="10309"/>
    <n v="0"/>
    <x v="0"/>
    <x v="1"/>
    <x v="1"/>
    <x v="0"/>
    <x v="1"/>
    <n v="1006"/>
    <s v="7A"/>
    <x v="0"/>
    <s v="Via Alerce"/>
    <s v="Puerto Montt"/>
    <s v="Centro"/>
    <s v="Puerto Montt"/>
    <n v="18"/>
    <d v="1899-12-30T18:18:00"/>
    <d v="1899-12-30T19:31:08"/>
    <d v="1899-12-30T01:13:08"/>
    <s v="RHDR48"/>
    <s v="NO"/>
    <m/>
    <m/>
  </r>
  <r>
    <n v="10310"/>
    <n v="0"/>
    <x v="0"/>
    <x v="1"/>
    <x v="1"/>
    <x v="0"/>
    <x v="1"/>
    <n v="1006"/>
    <s v="7A"/>
    <x v="0"/>
    <s v="Via Alerce"/>
    <s v="Puerto Montt"/>
    <s v="Centro"/>
    <s v="Puerto Montt"/>
    <n v="18"/>
    <d v="1899-12-30T18:23:00"/>
    <d v="1899-12-30T19:36:08"/>
    <d v="1899-12-30T01:13:08"/>
    <s v="CJRV75"/>
    <s v="NO"/>
    <m/>
    <m/>
  </r>
  <r>
    <n v="10311"/>
    <n v="0"/>
    <x v="0"/>
    <x v="1"/>
    <x v="1"/>
    <x v="0"/>
    <x v="1"/>
    <n v="1006"/>
    <s v="7A"/>
    <x v="0"/>
    <s v="Via Alerce"/>
    <s v="Puerto Montt"/>
    <s v="Centro"/>
    <s v="Puerto Montt"/>
    <n v="18"/>
    <d v="1899-12-30T18:33:00"/>
    <d v="1899-12-30T19:46:08"/>
    <d v="1899-12-30T01:13:08"/>
    <s v="KJPJ54"/>
    <s v="NO"/>
    <m/>
    <m/>
  </r>
  <r>
    <n v="10312"/>
    <n v="0"/>
    <x v="0"/>
    <x v="1"/>
    <x v="1"/>
    <x v="0"/>
    <x v="1"/>
    <n v="1006"/>
    <s v="7A"/>
    <x v="0"/>
    <s v="Via Alerce"/>
    <s v="Puerto Montt"/>
    <s v="Centro"/>
    <s v="Puerto Montt"/>
    <n v="18"/>
    <d v="1899-12-30T18:43:00"/>
    <d v="1899-12-30T19:56:08"/>
    <d v="1899-12-30T01:13:08"/>
    <s v="RFRC42"/>
    <s v="NO"/>
    <m/>
    <m/>
  </r>
  <r>
    <n v="10313"/>
    <n v="0"/>
    <x v="0"/>
    <x v="1"/>
    <x v="1"/>
    <x v="0"/>
    <x v="1"/>
    <n v="1006"/>
    <s v="7A"/>
    <x v="0"/>
    <s v="Via Alerce"/>
    <s v="Puerto Montt"/>
    <s v="Centro"/>
    <s v="Puerto Montt"/>
    <n v="18"/>
    <d v="1899-12-30T18:53:00"/>
    <d v="1899-12-30T20:06:08"/>
    <d v="1899-12-30T01:13:08"/>
    <s v="XP7923"/>
    <s v="NO"/>
    <m/>
    <m/>
  </r>
  <r>
    <n v="10314"/>
    <n v="0"/>
    <x v="0"/>
    <x v="1"/>
    <x v="1"/>
    <x v="0"/>
    <x v="1"/>
    <n v="1006"/>
    <s v="7A"/>
    <x v="0"/>
    <s v="Via Alerce"/>
    <s v="Puerto Montt"/>
    <s v="Centro"/>
    <s v="Puerto Montt"/>
    <n v="19"/>
    <d v="1899-12-30T19:03:00"/>
    <d v="1899-12-30T20:16:08"/>
    <d v="1899-12-30T01:13:08"/>
    <s v="LDSX65"/>
    <s v="NO"/>
    <m/>
    <m/>
  </r>
  <r>
    <n v="10315"/>
    <n v="0"/>
    <x v="0"/>
    <x v="1"/>
    <x v="1"/>
    <x v="0"/>
    <x v="1"/>
    <n v="1006"/>
    <s v="7A"/>
    <x v="0"/>
    <s v="Via Alerce"/>
    <s v="Puerto Montt"/>
    <s v="Centro"/>
    <s v="Puerto Montt"/>
    <n v="19"/>
    <d v="1899-12-30T19:18:00"/>
    <d v="1899-12-30T20:31:08"/>
    <d v="1899-12-30T01:13:08"/>
    <s v="CJRV88"/>
    <s v="NO"/>
    <m/>
    <m/>
  </r>
  <r>
    <n v="10316"/>
    <n v="0"/>
    <x v="0"/>
    <x v="1"/>
    <x v="1"/>
    <x v="0"/>
    <x v="1"/>
    <n v="1006"/>
    <s v="7A"/>
    <x v="0"/>
    <s v="Via Alerce"/>
    <s v="Puerto Montt"/>
    <s v="Centro"/>
    <s v="Puerto Montt"/>
    <n v="19"/>
    <d v="1899-12-30T19:28:00"/>
    <d v="1899-12-30T20:41:08"/>
    <d v="1899-12-30T01:13:08"/>
    <s v="WU5190"/>
    <s v="NO"/>
    <m/>
    <m/>
  </r>
  <r>
    <n v="10317"/>
    <n v="0"/>
    <x v="0"/>
    <x v="1"/>
    <x v="1"/>
    <x v="0"/>
    <x v="1"/>
    <n v="1006"/>
    <s v="7A"/>
    <x v="0"/>
    <s v="Via Alerce"/>
    <s v="Puerto Montt"/>
    <s v="Centro"/>
    <s v="Puerto Montt"/>
    <n v="19"/>
    <d v="1899-12-30T19:38:00"/>
    <d v="1899-12-30T20:51:08"/>
    <d v="1899-12-30T01:13:08"/>
    <s v="FXRR26"/>
    <s v="NO"/>
    <m/>
    <m/>
  </r>
  <r>
    <n v="10318"/>
    <n v="0"/>
    <x v="0"/>
    <x v="1"/>
    <x v="1"/>
    <x v="0"/>
    <x v="1"/>
    <n v="1006"/>
    <s v="7A"/>
    <x v="0"/>
    <s v="Via Alerce"/>
    <s v="Puerto Montt"/>
    <s v="Centro"/>
    <s v="Puerto Montt"/>
    <n v="19"/>
    <d v="1899-12-30T19:48:00"/>
    <d v="1899-12-30T21:01:08"/>
    <d v="1899-12-30T01:13:08"/>
    <s v="DCXK69"/>
    <s v="NO"/>
    <m/>
    <m/>
  </r>
  <r>
    <n v="10319"/>
    <n v="0"/>
    <x v="0"/>
    <x v="1"/>
    <x v="1"/>
    <x v="0"/>
    <x v="1"/>
    <n v="1006"/>
    <s v="7A"/>
    <x v="0"/>
    <s v="Via Alerce"/>
    <s v="Puerto Montt"/>
    <s v="Centro"/>
    <s v="Puerto Montt"/>
    <n v="19"/>
    <d v="1899-12-30T19:58:00"/>
    <d v="1899-12-30T21:11:08"/>
    <d v="1899-12-30T01:13:08"/>
    <s v="RHZZ87"/>
    <s v="NO"/>
    <m/>
    <m/>
  </r>
  <r>
    <n v="10320"/>
    <n v="0"/>
    <x v="0"/>
    <x v="1"/>
    <x v="1"/>
    <x v="0"/>
    <x v="1"/>
    <n v="1006"/>
    <s v="7A"/>
    <x v="0"/>
    <s v="Via Alerce"/>
    <s v="Puerto Montt"/>
    <s v="Centro"/>
    <s v="Puerto Montt"/>
    <n v="20"/>
    <d v="1899-12-30T20:10:00"/>
    <d v="1899-12-30T21:23:08"/>
    <d v="1899-12-30T01:13:08"/>
    <s v="LKVW39"/>
    <s v="NO"/>
    <m/>
    <m/>
  </r>
  <r>
    <n v="10321"/>
    <n v="0"/>
    <x v="0"/>
    <x v="1"/>
    <x v="1"/>
    <x v="0"/>
    <x v="1"/>
    <n v="1006"/>
    <s v="7A"/>
    <x v="0"/>
    <s v="Via Alerce"/>
    <s v="Puerto Montt"/>
    <s v="Centro"/>
    <s v="Puerto Montt"/>
    <n v="20"/>
    <d v="1899-12-30T20:20:00"/>
    <d v="1899-12-30T21:33:08"/>
    <d v="1899-12-30T01:13:08"/>
    <s v="RDWX19"/>
    <s v="NO"/>
    <m/>
    <m/>
  </r>
  <r>
    <n v="10322"/>
    <n v="0"/>
    <x v="0"/>
    <x v="1"/>
    <x v="1"/>
    <x v="0"/>
    <x v="1"/>
    <n v="1006"/>
    <s v="7A"/>
    <x v="0"/>
    <s v="Via Alerce"/>
    <s v="Puerto Montt"/>
    <s v="Centro"/>
    <s v="Puerto Montt"/>
    <n v="20"/>
    <d v="1899-12-30T20:30:00"/>
    <d v="1899-12-30T21:43:08"/>
    <d v="1899-12-30T01:13:08"/>
    <s v="JVCZ51"/>
    <s v="NO"/>
    <m/>
    <m/>
  </r>
  <r>
    <n v="10323"/>
    <n v="0"/>
    <x v="0"/>
    <x v="1"/>
    <x v="1"/>
    <x v="0"/>
    <x v="1"/>
    <n v="1006"/>
    <s v="7A"/>
    <x v="0"/>
    <s v="Via Alerce"/>
    <s v="Puerto Montt"/>
    <s v="Centro"/>
    <s v="Puerto Montt"/>
    <n v="20"/>
    <d v="1899-12-30T20:40:00"/>
    <d v="1899-12-30T21:53:08"/>
    <d v="1899-12-30T01:13:08"/>
    <s v="HJPL67"/>
    <s v="NO"/>
    <m/>
    <m/>
  </r>
  <r>
    <n v="10324"/>
    <n v="0"/>
    <x v="0"/>
    <x v="2"/>
    <x v="2"/>
    <x v="0"/>
    <x v="0"/>
    <n v="1005"/>
    <s v="4T"/>
    <x v="0"/>
    <s v="Chinquihue"/>
    <s v="Puerto Montt"/>
    <s v="Sector Oriente"/>
    <s v="Puerto Montt"/>
    <n v="7"/>
    <d v="1899-12-30T07:00:00"/>
    <d v="1899-12-30T08:01:58"/>
    <d v="1899-12-30T01:01:58"/>
    <s v="DRPF62"/>
    <s v="NO"/>
    <m/>
    <m/>
  </r>
  <r>
    <n v="10325"/>
    <n v="0"/>
    <x v="0"/>
    <x v="2"/>
    <x v="2"/>
    <x v="0"/>
    <x v="0"/>
    <n v="1005"/>
    <s v="4T"/>
    <x v="0"/>
    <s v="Chinquihue"/>
    <s v="Puerto Montt"/>
    <s v="Sector Oriente"/>
    <s v="Puerto Montt"/>
    <n v="7"/>
    <d v="1899-12-30T07:10:00"/>
    <d v="1899-12-30T08:11:58"/>
    <d v="1899-12-30T01:01:58"/>
    <s v="KJCY65"/>
    <s v="NO"/>
    <m/>
    <m/>
  </r>
  <r>
    <n v="10326"/>
    <n v="0"/>
    <x v="0"/>
    <x v="2"/>
    <x v="2"/>
    <x v="0"/>
    <x v="0"/>
    <n v="1005"/>
    <s v="4T"/>
    <x v="0"/>
    <s v="Chinquihue"/>
    <s v="Puerto Montt"/>
    <s v="Sector Oriente"/>
    <s v="Puerto Montt"/>
    <n v="8"/>
    <d v="1899-12-30T08:00:00"/>
    <d v="1899-12-30T09:01:58"/>
    <d v="1899-12-30T01:01:58"/>
    <s v="KJCY68"/>
    <s v="NO"/>
    <m/>
    <m/>
  </r>
  <r>
    <n v="10327"/>
    <n v="0"/>
    <x v="0"/>
    <x v="2"/>
    <x v="2"/>
    <x v="0"/>
    <x v="0"/>
    <n v="1005"/>
    <s v="4T"/>
    <x v="0"/>
    <s v="Chinquihue"/>
    <s v="Puerto Montt"/>
    <s v="Sector Oriente"/>
    <s v="Puerto Montt"/>
    <n v="9"/>
    <d v="1899-12-30T09:20:00"/>
    <d v="1899-12-30T10:21:58"/>
    <d v="1899-12-30T01:01:58"/>
    <s v="PCKS82"/>
    <s v="NO"/>
    <m/>
    <m/>
  </r>
  <r>
    <n v="10328"/>
    <n v="0"/>
    <x v="0"/>
    <x v="2"/>
    <x v="2"/>
    <x v="0"/>
    <x v="0"/>
    <n v="1005"/>
    <s v="4T"/>
    <x v="0"/>
    <s v="Chinquihue"/>
    <s v="Puerto Montt"/>
    <s v="Sector Oriente"/>
    <s v="Puerto Montt"/>
    <n v="10"/>
    <d v="1899-12-30T10:24:00"/>
    <d v="1899-12-30T11:25:58"/>
    <d v="1899-12-30T01:01:58"/>
    <s v="KHSX47"/>
    <s v="NO"/>
    <m/>
    <m/>
  </r>
  <r>
    <n v="10329"/>
    <n v="0"/>
    <x v="0"/>
    <x v="2"/>
    <x v="2"/>
    <x v="0"/>
    <x v="0"/>
    <n v="1005"/>
    <s v="4T"/>
    <x v="0"/>
    <s v="Chinquihue"/>
    <s v="Puerto Montt"/>
    <s v="Sector Oriente"/>
    <s v="Puerto Montt"/>
    <n v="11"/>
    <d v="1899-12-30T11:04:00"/>
    <d v="1899-12-30T12:05:58"/>
    <d v="1899-12-30T01:01:58"/>
    <s v="JPRY13"/>
    <s v="NO"/>
    <m/>
    <m/>
  </r>
  <r>
    <n v="10330"/>
    <n v="0"/>
    <x v="0"/>
    <x v="2"/>
    <x v="2"/>
    <x v="0"/>
    <x v="0"/>
    <n v="1005"/>
    <s v="4T"/>
    <x v="0"/>
    <s v="Chinquihue"/>
    <s v="Puerto Montt"/>
    <s v="Sector Oriente"/>
    <s v="Puerto Montt"/>
    <n v="12"/>
    <d v="1899-12-30T12:00:00"/>
    <d v="1899-12-30T13:01:58"/>
    <d v="1899-12-30T01:01:58"/>
    <s v="KHSX46"/>
    <s v="NO"/>
    <m/>
    <m/>
  </r>
  <r>
    <n v="10331"/>
    <n v="0"/>
    <x v="0"/>
    <x v="2"/>
    <x v="2"/>
    <x v="0"/>
    <x v="0"/>
    <n v="1005"/>
    <s v="4T"/>
    <x v="0"/>
    <s v="Chinquihue"/>
    <s v="Puerto Montt"/>
    <s v="Sector Oriente"/>
    <s v="Puerto Montt"/>
    <n v="12"/>
    <d v="1899-12-30T12:40:00"/>
    <d v="1899-12-30T13:41:58"/>
    <d v="1899-12-30T01:01:58"/>
    <s v="FWHT73"/>
    <s v="NO"/>
    <m/>
    <m/>
  </r>
  <r>
    <n v="10332"/>
    <n v="0"/>
    <x v="0"/>
    <x v="2"/>
    <x v="2"/>
    <x v="0"/>
    <x v="0"/>
    <n v="1005"/>
    <s v="4T"/>
    <x v="0"/>
    <s v="Chinquihue"/>
    <s v="Puerto Montt"/>
    <s v="Sector Oriente"/>
    <s v="Puerto Montt"/>
    <n v="12"/>
    <d v="1899-12-30T12:48:00"/>
    <d v="1899-12-30T13:49:58"/>
    <d v="1899-12-30T01:01:58"/>
    <s v="HJPL27"/>
    <s v="NO"/>
    <m/>
    <m/>
  </r>
  <r>
    <n v="10333"/>
    <n v="0"/>
    <x v="0"/>
    <x v="2"/>
    <x v="2"/>
    <x v="0"/>
    <x v="0"/>
    <n v="1005"/>
    <s v="4T"/>
    <x v="0"/>
    <s v="Chinquihue"/>
    <s v="Puerto Montt"/>
    <s v="Sector Oriente"/>
    <s v="Puerto Montt"/>
    <n v="12"/>
    <d v="1899-12-30T12:56:00"/>
    <d v="1899-12-30T13:57:58"/>
    <d v="1899-12-30T01:01:58"/>
    <s v="UF3657"/>
    <s v="NO"/>
    <m/>
    <m/>
  </r>
  <r>
    <n v="10334"/>
    <n v="0"/>
    <x v="0"/>
    <x v="2"/>
    <x v="2"/>
    <x v="0"/>
    <x v="0"/>
    <n v="1005"/>
    <s v="4T"/>
    <x v="0"/>
    <s v="Chinquihue"/>
    <s v="Puerto Montt"/>
    <s v="Sector Oriente"/>
    <s v="Puerto Montt"/>
    <n v="13"/>
    <d v="1899-12-30T13:12:00"/>
    <d v="1899-12-30T14:13:58"/>
    <d v="1899-12-30T01:01:58"/>
    <s v="KHSX47"/>
    <s v="NO"/>
    <m/>
    <m/>
  </r>
  <r>
    <n v="10335"/>
    <n v="0"/>
    <x v="0"/>
    <x v="2"/>
    <x v="2"/>
    <x v="0"/>
    <x v="0"/>
    <n v="1005"/>
    <s v="4T"/>
    <x v="0"/>
    <s v="Chinquihue"/>
    <s v="Puerto Montt"/>
    <s v="Sector Oriente"/>
    <s v="Puerto Montt"/>
    <n v="13"/>
    <d v="1899-12-30T13:20:00"/>
    <d v="1899-12-30T14:21:58"/>
    <d v="1899-12-30T01:01:58"/>
    <s v="KJCY69"/>
    <s v="NO"/>
    <m/>
    <m/>
  </r>
  <r>
    <n v="10336"/>
    <n v="0"/>
    <x v="0"/>
    <x v="2"/>
    <x v="2"/>
    <x v="0"/>
    <x v="0"/>
    <n v="1005"/>
    <s v="4T"/>
    <x v="0"/>
    <s v="Chinquihue"/>
    <s v="Puerto Montt"/>
    <s v="Sector Oriente"/>
    <s v="Puerto Montt"/>
    <n v="13"/>
    <d v="1899-12-30T13:52:00"/>
    <d v="1899-12-30T14:53:58"/>
    <d v="1899-12-30T01:01:58"/>
    <s v="JPRY13"/>
    <s v="NO"/>
    <m/>
    <m/>
  </r>
  <r>
    <n v="10337"/>
    <n v="0"/>
    <x v="0"/>
    <x v="2"/>
    <x v="2"/>
    <x v="0"/>
    <x v="0"/>
    <n v="1005"/>
    <s v="4T"/>
    <x v="0"/>
    <s v="Chinquihue"/>
    <s v="Puerto Montt"/>
    <s v="Sector Oriente"/>
    <s v="Puerto Montt"/>
    <n v="14"/>
    <d v="1899-12-30T14:00:00"/>
    <d v="1899-12-30T15:01:58"/>
    <d v="1899-12-30T01:01:58"/>
    <s v="KJCY68"/>
    <s v="NO"/>
    <m/>
    <m/>
  </r>
  <r>
    <n v="10338"/>
    <n v="0"/>
    <x v="0"/>
    <x v="2"/>
    <x v="2"/>
    <x v="0"/>
    <x v="0"/>
    <n v="1005"/>
    <s v="4T"/>
    <x v="0"/>
    <s v="Chinquihue"/>
    <s v="Puerto Montt"/>
    <s v="Sector Oriente"/>
    <s v="Puerto Montt"/>
    <n v="14"/>
    <d v="1899-12-30T14:08:00"/>
    <d v="1899-12-30T15:09:58"/>
    <d v="1899-12-30T01:01:58"/>
    <s v="LCTG90"/>
    <s v="NO"/>
    <m/>
    <m/>
  </r>
  <r>
    <n v="10339"/>
    <n v="0"/>
    <x v="0"/>
    <x v="2"/>
    <x v="2"/>
    <x v="0"/>
    <x v="0"/>
    <n v="1005"/>
    <s v="4T"/>
    <x v="0"/>
    <s v="Chinquihue"/>
    <s v="Puerto Montt"/>
    <s v="Sector Oriente"/>
    <s v="Puerto Montt"/>
    <n v="14"/>
    <d v="1899-12-30T14:24:00"/>
    <d v="1899-12-30T15:25:58"/>
    <d v="1899-12-30T01:01:58"/>
    <s v="RJJX13"/>
    <s v="NO"/>
    <m/>
    <m/>
  </r>
  <r>
    <n v="10340"/>
    <n v="0"/>
    <x v="0"/>
    <x v="2"/>
    <x v="2"/>
    <x v="0"/>
    <x v="0"/>
    <n v="1005"/>
    <s v="4T"/>
    <x v="0"/>
    <s v="Chinquihue"/>
    <s v="Puerto Montt"/>
    <s v="Sector Oriente"/>
    <s v="Puerto Montt"/>
    <n v="14"/>
    <d v="1899-12-30T14:56:00"/>
    <d v="1899-12-30T15:57:58"/>
    <d v="1899-12-30T01:01:58"/>
    <s v="WT9630"/>
    <s v="NO"/>
    <m/>
    <m/>
  </r>
  <r>
    <n v="10341"/>
    <n v="0"/>
    <x v="0"/>
    <x v="2"/>
    <x v="2"/>
    <x v="0"/>
    <x v="0"/>
    <n v="1005"/>
    <s v="4T"/>
    <x v="0"/>
    <s v="Chinquihue"/>
    <s v="Puerto Montt"/>
    <s v="Sector Oriente"/>
    <s v="Puerto Montt"/>
    <n v="15"/>
    <d v="1899-12-30T15:04:00"/>
    <d v="1899-12-30T16:05:58"/>
    <d v="1899-12-30T01:01:58"/>
    <s v="DRPF62"/>
    <s v="NO"/>
    <m/>
    <m/>
  </r>
  <r>
    <n v="10342"/>
    <n v="0"/>
    <x v="0"/>
    <x v="2"/>
    <x v="2"/>
    <x v="0"/>
    <x v="0"/>
    <n v="1005"/>
    <s v="4T"/>
    <x v="0"/>
    <s v="Chinquihue"/>
    <s v="Puerto Montt"/>
    <s v="Sector Oriente"/>
    <s v="Puerto Montt"/>
    <n v="16"/>
    <d v="1899-12-30T16:08:00"/>
    <d v="1899-12-30T17:09:58"/>
    <d v="1899-12-30T01:01:58"/>
    <s v="KJCY69"/>
    <s v="NO"/>
    <m/>
    <m/>
  </r>
  <r>
    <n v="10343"/>
    <n v="0"/>
    <x v="0"/>
    <x v="2"/>
    <x v="2"/>
    <x v="0"/>
    <x v="0"/>
    <n v="1005"/>
    <s v="4T"/>
    <x v="0"/>
    <s v="Chinquihue"/>
    <s v="Puerto Montt"/>
    <s v="Sector Oriente"/>
    <s v="Puerto Montt"/>
    <n v="16"/>
    <d v="1899-12-30T16:56:00"/>
    <d v="1899-12-30T17:57:58"/>
    <d v="1899-12-30T01:01:58"/>
    <s v="LCTG90"/>
    <s v="NO"/>
    <m/>
    <m/>
  </r>
  <r>
    <n v="10344"/>
    <n v="0"/>
    <x v="0"/>
    <x v="2"/>
    <x v="2"/>
    <x v="0"/>
    <x v="0"/>
    <n v="1005"/>
    <s v="4T"/>
    <x v="0"/>
    <s v="Chinquihue"/>
    <s v="Puerto Montt"/>
    <s v="Sector Oriente"/>
    <s v="Puerto Montt"/>
    <n v="18"/>
    <d v="1899-12-30T18:20:00"/>
    <d v="1899-12-30T19:21:58"/>
    <d v="1899-12-30T01:01:58"/>
    <s v="HJPL27"/>
    <s v="NO"/>
    <m/>
    <m/>
  </r>
  <r>
    <n v="10345"/>
    <n v="0"/>
    <x v="0"/>
    <x v="2"/>
    <x v="2"/>
    <x v="0"/>
    <x v="0"/>
    <n v="1005"/>
    <s v="4T"/>
    <x v="0"/>
    <s v="Chinquihue"/>
    <s v="Puerto Montt"/>
    <s v="Sector Oriente"/>
    <s v="Puerto Montt"/>
    <n v="18"/>
    <d v="1899-12-30T18:45:00"/>
    <d v="1899-12-30T19:46:58"/>
    <d v="1899-12-30T01:01:58"/>
    <s v="JKYZ65"/>
    <s v="NO"/>
    <m/>
    <m/>
  </r>
  <r>
    <n v="10346"/>
    <n v="0"/>
    <x v="0"/>
    <x v="2"/>
    <x v="2"/>
    <x v="0"/>
    <x v="0"/>
    <n v="1005"/>
    <s v="4T"/>
    <x v="0"/>
    <s v="Chinquihue"/>
    <s v="Puerto Montt"/>
    <s v="Sector Oriente"/>
    <s v="Puerto Montt"/>
    <n v="19"/>
    <d v="1899-12-30T19:00:00"/>
    <d v="1899-12-30T20:01:58"/>
    <d v="1899-12-30T01:01:58"/>
    <s v="KHSX47"/>
    <s v="NO"/>
    <m/>
    <m/>
  </r>
  <r>
    <n v="10347"/>
    <n v="0"/>
    <x v="0"/>
    <x v="2"/>
    <x v="2"/>
    <x v="0"/>
    <x v="0"/>
    <n v="1005"/>
    <s v="4T"/>
    <x v="0"/>
    <s v="Chinquihue"/>
    <s v="Puerto Montt"/>
    <s v="Sector Oriente"/>
    <s v="Puerto Montt"/>
    <n v="19"/>
    <d v="1899-12-30T19:30:00"/>
    <d v="1899-12-30T20:31:58"/>
    <d v="1899-12-30T01:01:58"/>
    <s v="BGRS58"/>
    <s v="NO"/>
    <m/>
    <m/>
  </r>
  <r>
    <n v="10348"/>
    <n v="0"/>
    <x v="0"/>
    <x v="8"/>
    <x v="2"/>
    <x v="0"/>
    <x v="5"/>
    <n v="1010"/>
    <s v="10V1 Mel"/>
    <x v="0"/>
    <s v="Puerto Montt"/>
    <s v="Puerto Montt"/>
    <s v="Mall Paseo Costanera"/>
    <s v="Puerto Montt"/>
    <n v="8"/>
    <d v="1899-12-30T08:00:00"/>
    <d v="1899-12-30T08:44:45"/>
    <d v="1899-12-30T00:44:45"/>
    <s v="KLJB56"/>
    <s v="NO"/>
    <m/>
    <m/>
  </r>
  <r>
    <n v="10349"/>
    <n v="0"/>
    <x v="0"/>
    <x v="8"/>
    <x v="2"/>
    <x v="0"/>
    <x v="5"/>
    <n v="1010"/>
    <s v="10V1 Mel"/>
    <x v="0"/>
    <s v="Puerto Montt"/>
    <s v="Puerto Montt"/>
    <s v="Mall Paseo Costanera"/>
    <s v="Puerto Montt"/>
    <n v="8"/>
    <d v="1899-12-30T08:30:00"/>
    <d v="1899-12-30T09:14:45"/>
    <d v="1899-12-30T00:44:45"/>
    <s v="PZDB35"/>
    <s v="NO"/>
    <m/>
    <m/>
  </r>
  <r>
    <n v="10350"/>
    <n v="0"/>
    <x v="0"/>
    <x v="8"/>
    <x v="2"/>
    <x v="0"/>
    <x v="5"/>
    <n v="1010"/>
    <s v="10V1 Mel"/>
    <x v="0"/>
    <s v="Puerto Montt"/>
    <s v="Puerto Montt"/>
    <s v="Mall Paseo Costanera"/>
    <s v="Puerto Montt"/>
    <n v="15"/>
    <d v="1899-12-30T15:30:00"/>
    <d v="1899-12-30T16:14:45"/>
    <d v="1899-12-30T00:44:45"/>
    <s v="YS3817"/>
    <s v="NO"/>
    <m/>
    <m/>
  </r>
  <r>
    <n v="10351"/>
    <n v="0"/>
    <x v="0"/>
    <x v="8"/>
    <x v="2"/>
    <x v="0"/>
    <x v="4"/>
    <n v="1014"/>
    <s v="12T"/>
    <x v="0"/>
    <s v="Tepual"/>
    <s v="Puerto Montt"/>
    <s v="Centro"/>
    <s v="Puerto Montt"/>
    <n v="16"/>
    <d v="1899-12-30T16:15:00"/>
    <d v="1899-12-30T17:14:20"/>
    <d v="1899-12-30T00:59:20"/>
    <s v="WT9894"/>
    <s v="NO"/>
    <m/>
    <m/>
  </r>
  <r>
    <n v="10352"/>
    <n v="0"/>
    <x v="0"/>
    <x v="8"/>
    <x v="2"/>
    <x v="0"/>
    <x v="4"/>
    <n v="1014"/>
    <s v="12T"/>
    <x v="0"/>
    <s v="Tepual"/>
    <s v="Puerto Montt"/>
    <s v="Centro"/>
    <s v="Puerto Montt"/>
    <n v="16"/>
    <d v="1899-12-30T16:30:00"/>
    <d v="1899-12-30T17:29:20"/>
    <d v="1899-12-30T00:59:20"/>
    <s v="FRWB64"/>
    <s v="NO"/>
    <m/>
    <m/>
  </r>
  <r>
    <n v="10353"/>
    <n v="0"/>
    <x v="0"/>
    <x v="8"/>
    <x v="2"/>
    <x v="0"/>
    <x v="4"/>
    <n v="1014"/>
    <s v="12T"/>
    <x v="0"/>
    <s v="Tepual"/>
    <s v="Puerto Montt"/>
    <s v="Centro"/>
    <s v="Puerto Montt"/>
    <n v="16"/>
    <d v="1899-12-30T16:45:00"/>
    <d v="1899-12-30T17:44:20"/>
    <d v="1899-12-30T00:59:20"/>
    <s v="KLJZ64"/>
    <s v="NO"/>
    <m/>
    <m/>
  </r>
  <r>
    <n v="10355"/>
    <n v="0"/>
    <x v="0"/>
    <x v="4"/>
    <x v="2"/>
    <x v="0"/>
    <x v="2"/>
    <n v="1011"/>
    <s v="3A"/>
    <x v="0"/>
    <s v="Bosque Mar"/>
    <s v="Puerto Montt"/>
    <s v="Pichi Pelluco"/>
    <s v="Puerto Montt"/>
    <n v="8"/>
    <d v="1899-12-30T08:25:00"/>
    <d v="1899-12-30T09:27:11"/>
    <d v="1899-12-30T01:02:11"/>
    <s v="BCBD37"/>
    <s v="NO"/>
    <m/>
    <m/>
  </r>
  <r>
    <n v="10356"/>
    <n v="0"/>
    <x v="0"/>
    <x v="4"/>
    <x v="2"/>
    <x v="0"/>
    <x v="2"/>
    <n v="1011"/>
    <s v="3A"/>
    <x v="0"/>
    <s v="Bosque Mar"/>
    <s v="Puerto Montt"/>
    <s v="Pichi Pelluco"/>
    <s v="Puerto Montt"/>
    <n v="8"/>
    <d v="1899-12-30T08:50:00"/>
    <d v="1899-12-30T09:52:11"/>
    <d v="1899-12-30T01:02:11"/>
    <s v="XR9431"/>
    <s v="NO"/>
    <m/>
    <m/>
  </r>
  <r>
    <n v="10357"/>
    <n v="0"/>
    <x v="0"/>
    <x v="4"/>
    <x v="2"/>
    <x v="0"/>
    <x v="2"/>
    <n v="1011"/>
    <s v="3A"/>
    <x v="0"/>
    <s v="Bosque Mar"/>
    <s v="Puerto Montt"/>
    <s v="Pichi Pelluco"/>
    <s v="Puerto Montt"/>
    <n v="14"/>
    <d v="1899-12-30T14:50:00"/>
    <d v="1899-12-30T15:52:11"/>
    <d v="1899-12-30T01:02:11"/>
    <s v="FCYX36"/>
    <s v="NO"/>
    <m/>
    <m/>
  </r>
  <r>
    <n v="10360"/>
    <n v="0"/>
    <x v="0"/>
    <x v="4"/>
    <x v="2"/>
    <x v="0"/>
    <x v="2"/>
    <n v="1011"/>
    <s v="3A"/>
    <x v="0"/>
    <s v="Bosque Mar"/>
    <s v="Puerto Montt"/>
    <s v="Pichi Pelluco"/>
    <s v="Puerto Montt"/>
    <n v="18"/>
    <d v="1899-12-30T18:30:00"/>
    <d v="1899-12-30T19:32:11"/>
    <d v="1899-12-30T01:02:11"/>
    <s v="KJCY71"/>
    <s v="NO"/>
    <m/>
    <m/>
  </r>
  <r>
    <n v="10361"/>
    <n v="0"/>
    <x v="0"/>
    <x v="4"/>
    <x v="2"/>
    <x v="0"/>
    <x v="2"/>
    <n v="1011"/>
    <s v="3A"/>
    <x v="0"/>
    <s v="Bosque Mar"/>
    <s v="Puerto Montt"/>
    <s v="Pichi Pelluco"/>
    <s v="Puerto Montt"/>
    <n v="18"/>
    <d v="1899-12-30T18:50:00"/>
    <d v="1899-12-30T19:52:11"/>
    <d v="1899-12-30T01:02:11"/>
    <s v="VL5424"/>
    <s v="NO"/>
    <m/>
    <m/>
  </r>
  <r>
    <n v="10365"/>
    <n v="0"/>
    <x v="0"/>
    <x v="4"/>
    <x v="2"/>
    <x v="0"/>
    <x v="2"/>
    <n v="1013"/>
    <s v="3D"/>
    <x v="0"/>
    <s v="Puerto Montt"/>
    <s v="Puerto Montt"/>
    <s v="Pichi Pelluco"/>
    <s v="Puerto Montt"/>
    <n v="8"/>
    <d v="1899-12-30T08:30:00"/>
    <d v="1899-12-30T09:53:02"/>
    <d v="1899-12-30T01:23:03"/>
    <s v="KJCY70"/>
    <s v="NO"/>
    <m/>
    <m/>
  </r>
  <r>
    <n v="10366"/>
    <n v="0"/>
    <x v="0"/>
    <x v="4"/>
    <x v="2"/>
    <x v="0"/>
    <x v="2"/>
    <n v="1013"/>
    <s v="3D"/>
    <x v="0"/>
    <s v="Puerto Montt"/>
    <s v="Puerto Montt"/>
    <s v="Pichi Pelluco"/>
    <s v="Puerto Montt"/>
    <n v="11"/>
    <d v="1899-12-30T11:10:00"/>
    <d v="1899-12-30T12:33:02"/>
    <d v="1899-12-30T01:23:03"/>
    <s v="FCYX36"/>
    <s v="NO"/>
    <m/>
    <m/>
  </r>
  <r>
    <n v="10367"/>
    <n v="0"/>
    <x v="0"/>
    <x v="4"/>
    <x v="2"/>
    <x v="0"/>
    <x v="2"/>
    <n v="1013"/>
    <s v="3D"/>
    <x v="0"/>
    <s v="Puerto Montt"/>
    <s v="Puerto Montt"/>
    <s v="Pichi Pelluco"/>
    <s v="Puerto Montt"/>
    <n v="16"/>
    <d v="1899-12-30T16:10:00"/>
    <d v="1899-12-30T17:33:03"/>
    <d v="1899-12-30T01:23:03"/>
    <s v="WT8729"/>
    <s v="NO"/>
    <m/>
    <m/>
  </r>
  <r>
    <n v="10368"/>
    <n v="0"/>
    <x v="0"/>
    <x v="4"/>
    <x v="2"/>
    <x v="0"/>
    <x v="3"/>
    <n v="1004"/>
    <s v="1Sendero"/>
    <x v="0"/>
    <s v="Alerce"/>
    <s v="Puerto Montt"/>
    <s v="Centro"/>
    <s v="Puerto Montt"/>
    <n v="10"/>
    <s v="10:40"/>
    <d v="1899-12-30T11:55:39"/>
    <d v="1899-12-30T01:15:39"/>
    <s v="WA1201"/>
    <s v="NO"/>
    <m/>
    <m/>
  </r>
  <r>
    <n v="10369"/>
    <n v="0"/>
    <x v="0"/>
    <x v="4"/>
    <x v="2"/>
    <x v="0"/>
    <x v="3"/>
    <n v="1004"/>
    <s v="1Sendero"/>
    <x v="0"/>
    <s v="Alerce"/>
    <s v="Puerto Montt"/>
    <s v="Centro"/>
    <s v="Puerto Montt"/>
    <n v="10"/>
    <s v="10:58"/>
    <d v="1899-12-30T12:13:39"/>
    <d v="1899-12-30T01:15:39"/>
    <s v="XW8317"/>
    <s v="NO"/>
    <m/>
    <m/>
  </r>
  <r>
    <n v="10370"/>
    <n v="0"/>
    <x v="0"/>
    <x v="4"/>
    <x v="2"/>
    <x v="0"/>
    <x v="3"/>
    <n v="1004"/>
    <s v="1Sendero"/>
    <x v="0"/>
    <s v="Alerce"/>
    <s v="Puerto Montt"/>
    <s v="Centro"/>
    <s v="Puerto Montt"/>
    <n v="11"/>
    <s v="11:46"/>
    <d v="1899-12-30T13:01:39"/>
    <d v="1899-12-30T01:15:39"/>
    <s v="BVBC53"/>
    <s v="NO"/>
    <m/>
    <m/>
  </r>
  <r>
    <n v="10371"/>
    <n v="0"/>
    <x v="0"/>
    <x v="4"/>
    <x v="2"/>
    <x v="0"/>
    <x v="3"/>
    <n v="1004"/>
    <s v="1Sendero"/>
    <x v="0"/>
    <s v="Alerce"/>
    <s v="Puerto Montt"/>
    <s v="Centro"/>
    <s v="Puerto Montt"/>
    <n v="12"/>
    <s v="12:10"/>
    <d v="1899-12-30T13:25:39"/>
    <d v="1899-12-30T01:15:39"/>
    <s v="WY4648"/>
    <s v="NO"/>
    <m/>
    <m/>
  </r>
  <r>
    <n v="10372"/>
    <n v="0"/>
    <x v="0"/>
    <x v="4"/>
    <x v="2"/>
    <x v="0"/>
    <x v="3"/>
    <n v="1004"/>
    <s v="1Sendero"/>
    <x v="0"/>
    <s v="Alerce"/>
    <s v="Puerto Montt"/>
    <s v="Centro"/>
    <s v="Puerto Montt"/>
    <n v="12"/>
    <s v="12:28"/>
    <d v="1899-12-30T13:43:39"/>
    <d v="1899-12-30T01:15:39"/>
    <s v="KGFD95"/>
    <s v="NO"/>
    <m/>
    <m/>
  </r>
  <r>
    <n v="10373"/>
    <n v="0"/>
    <x v="0"/>
    <x v="4"/>
    <x v="2"/>
    <x v="0"/>
    <x v="3"/>
    <n v="1004"/>
    <s v="1Sendero"/>
    <x v="0"/>
    <s v="Alerce"/>
    <s v="Puerto Montt"/>
    <s v="Centro"/>
    <s v="Puerto Montt"/>
    <n v="12"/>
    <s v="12:32"/>
    <d v="1899-12-30T13:47:39"/>
    <d v="1899-12-30T01:15:39"/>
    <s v="BHDX61"/>
    <s v="NO"/>
    <m/>
    <m/>
  </r>
  <r>
    <n v="10374"/>
    <n v="0"/>
    <x v="0"/>
    <x v="4"/>
    <x v="2"/>
    <x v="0"/>
    <x v="3"/>
    <n v="1004"/>
    <s v="1Sendero"/>
    <x v="0"/>
    <s v="Alerce"/>
    <s v="Puerto Montt"/>
    <s v="Centro"/>
    <s v="Puerto Montt"/>
    <n v="12"/>
    <s v="12:46"/>
    <d v="1899-12-30T14:01:39"/>
    <d v="1899-12-30T01:15:39"/>
    <s v="BFJX71"/>
    <s v="NO"/>
    <m/>
    <m/>
  </r>
  <r>
    <n v="10375"/>
    <n v="0"/>
    <x v="0"/>
    <x v="4"/>
    <x v="2"/>
    <x v="0"/>
    <x v="3"/>
    <n v="1004"/>
    <s v="1Sendero"/>
    <x v="0"/>
    <s v="Alerce"/>
    <s v="Puerto Montt"/>
    <s v="Centro"/>
    <s v="Puerto Montt"/>
    <n v="12"/>
    <s v="12:56"/>
    <d v="1899-12-30T14:11:39"/>
    <d v="1899-12-30T01:15:39"/>
    <s v="WX5526"/>
    <s v="NO"/>
    <m/>
    <m/>
  </r>
  <r>
    <n v="10376"/>
    <n v="0"/>
    <x v="0"/>
    <x v="4"/>
    <x v="2"/>
    <x v="0"/>
    <x v="3"/>
    <n v="1004"/>
    <s v="1Sendero"/>
    <x v="0"/>
    <s v="Alerce"/>
    <s v="Puerto Montt"/>
    <s v="Centro"/>
    <s v="Puerto Montt"/>
    <n v="13"/>
    <s v="13:00"/>
    <d v="1899-12-30T14:15:39"/>
    <d v="1899-12-30T01:15:39"/>
    <s v="PFLC89"/>
    <s v="NO"/>
    <m/>
    <m/>
  </r>
  <r>
    <n v="10377"/>
    <n v="0"/>
    <x v="0"/>
    <x v="4"/>
    <x v="2"/>
    <x v="0"/>
    <x v="3"/>
    <n v="1004"/>
    <s v="1Sendero"/>
    <x v="0"/>
    <s v="Alerce"/>
    <s v="Puerto Montt"/>
    <s v="Centro"/>
    <s v="Puerto Montt"/>
    <n v="13"/>
    <s v="13:10"/>
    <d v="1899-12-30T14:25:39"/>
    <d v="1899-12-30T01:15:39"/>
    <s v="HJPL68"/>
    <s v="NO"/>
    <m/>
    <m/>
  </r>
  <r>
    <n v="10378"/>
    <n v="0"/>
    <x v="0"/>
    <x v="4"/>
    <x v="2"/>
    <x v="0"/>
    <x v="3"/>
    <n v="1004"/>
    <s v="1Sendero"/>
    <x v="0"/>
    <s v="Alerce"/>
    <s v="Puerto Montt"/>
    <s v="Centro"/>
    <s v="Puerto Montt"/>
    <n v="13"/>
    <s v="13:20"/>
    <d v="1899-12-30T14:35:39"/>
    <d v="1899-12-30T01:15:39"/>
    <s v="WA1201"/>
    <s v="NO"/>
    <m/>
    <m/>
  </r>
  <r>
    <n v="10379"/>
    <n v="0"/>
    <x v="0"/>
    <x v="4"/>
    <x v="2"/>
    <x v="0"/>
    <x v="3"/>
    <n v="1004"/>
    <s v="1Sendero"/>
    <x v="0"/>
    <s v="Alerce"/>
    <s v="Puerto Montt"/>
    <s v="Centro"/>
    <s v="Puerto Montt"/>
    <n v="13"/>
    <s v="13:48"/>
    <d v="1899-12-30T15:03:39"/>
    <d v="1899-12-30T01:15:39"/>
    <s v="PZZB45"/>
    <s v="NO"/>
    <m/>
    <m/>
  </r>
  <r>
    <n v="10380"/>
    <n v="0"/>
    <x v="0"/>
    <x v="4"/>
    <x v="2"/>
    <x v="0"/>
    <x v="3"/>
    <n v="1004"/>
    <s v="1Sendero"/>
    <x v="0"/>
    <s v="Alerce"/>
    <s v="Puerto Montt"/>
    <s v="Centro"/>
    <s v="Puerto Montt"/>
    <n v="14"/>
    <s v="14:01"/>
    <d v="1899-12-30T15:16:39"/>
    <d v="1899-12-30T01:15:39"/>
    <s v="WK6972"/>
    <s v="NO"/>
    <m/>
    <m/>
  </r>
  <r>
    <n v="10381"/>
    <n v="0"/>
    <x v="0"/>
    <x v="4"/>
    <x v="2"/>
    <x v="0"/>
    <x v="3"/>
    <n v="1004"/>
    <s v="1Sendero"/>
    <x v="0"/>
    <s v="Alerce"/>
    <s v="Puerto Montt"/>
    <s v="Centro"/>
    <s v="Puerto Montt"/>
    <n v="14"/>
    <s v="14:44"/>
    <d v="1899-12-30T15:59:39"/>
    <d v="1899-12-30T01:15:39"/>
    <s v="RBXL20"/>
    <s v="NO"/>
    <m/>
    <m/>
  </r>
  <r>
    <n v="10382"/>
    <n v="0"/>
    <x v="0"/>
    <x v="4"/>
    <x v="2"/>
    <x v="0"/>
    <x v="3"/>
    <n v="1004"/>
    <s v="1Sendero"/>
    <x v="0"/>
    <s v="Alerce"/>
    <s v="Puerto Montt"/>
    <s v="Centro"/>
    <s v="Puerto Montt"/>
    <n v="15"/>
    <s v="15:00"/>
    <d v="1899-12-30T16:15:39"/>
    <d v="1899-12-30T01:15:39"/>
    <s v="BBHG43"/>
    <s v="NO"/>
    <m/>
    <m/>
  </r>
  <r>
    <n v="10383"/>
    <n v="0"/>
    <x v="0"/>
    <x v="4"/>
    <x v="2"/>
    <x v="0"/>
    <x v="3"/>
    <n v="1004"/>
    <s v="1Sendero"/>
    <x v="0"/>
    <s v="Alerce"/>
    <s v="Puerto Montt"/>
    <s v="Centro"/>
    <s v="Puerto Montt"/>
    <n v="15"/>
    <s v="15:08"/>
    <d v="1899-12-30T16:23:39"/>
    <d v="1899-12-30T01:15:39"/>
    <s v="ZS3048"/>
    <s v="NO"/>
    <m/>
    <m/>
  </r>
  <r>
    <n v="10384"/>
    <n v="0"/>
    <x v="0"/>
    <x v="4"/>
    <x v="2"/>
    <x v="0"/>
    <x v="3"/>
    <n v="1004"/>
    <s v="1Sendero"/>
    <x v="0"/>
    <s v="Alerce"/>
    <s v="Puerto Montt"/>
    <s v="Centro"/>
    <s v="Puerto Montt"/>
    <n v="15"/>
    <s v="15:32"/>
    <d v="1899-12-30T16:47:39"/>
    <d v="1899-12-30T01:15:39"/>
    <s v="WU1089"/>
    <s v="NO"/>
    <m/>
    <m/>
  </r>
  <r>
    <n v="10385"/>
    <n v="0"/>
    <x v="0"/>
    <x v="4"/>
    <x v="2"/>
    <x v="0"/>
    <x v="3"/>
    <n v="1004"/>
    <s v="1Sendero"/>
    <x v="0"/>
    <s v="Alerce"/>
    <s v="Puerto Montt"/>
    <s v="Centro"/>
    <s v="Puerto Montt"/>
    <n v="15"/>
    <s v="15:48"/>
    <d v="1899-12-30T17:03:39"/>
    <d v="1899-12-30T01:15:39"/>
    <s v="WY4408"/>
    <s v="NO"/>
    <m/>
    <m/>
  </r>
  <r>
    <n v="10386"/>
    <n v="0"/>
    <x v="0"/>
    <x v="4"/>
    <x v="2"/>
    <x v="0"/>
    <x v="3"/>
    <n v="1004"/>
    <s v="1Sendero"/>
    <x v="0"/>
    <s v="Alerce"/>
    <s v="Puerto Montt"/>
    <s v="Centro"/>
    <s v="Puerto Montt"/>
    <n v="15"/>
    <s v="15:56"/>
    <d v="1899-12-30T17:11:39"/>
    <d v="1899-12-30T01:15:39"/>
    <s v="BFJX71"/>
    <s v="NO"/>
    <m/>
    <m/>
  </r>
  <r>
    <n v="10387"/>
    <n v="0"/>
    <x v="0"/>
    <x v="4"/>
    <x v="2"/>
    <x v="0"/>
    <x v="3"/>
    <n v="1004"/>
    <s v="1Sendero"/>
    <x v="0"/>
    <s v="Alerce"/>
    <s v="Puerto Montt"/>
    <s v="Centro"/>
    <s v="Puerto Montt"/>
    <n v="16"/>
    <s v="16:04"/>
    <d v="1899-12-30T17:19:39"/>
    <d v="1899-12-30T01:15:39"/>
    <s v="XR9044"/>
    <s v="NO"/>
    <m/>
    <m/>
  </r>
  <r>
    <n v="10388"/>
    <n v="0"/>
    <x v="0"/>
    <x v="4"/>
    <x v="2"/>
    <x v="0"/>
    <x v="3"/>
    <n v="1004"/>
    <s v="1Sendero"/>
    <x v="0"/>
    <s v="Alerce"/>
    <s v="Puerto Montt"/>
    <s v="Centro"/>
    <s v="Puerto Montt"/>
    <n v="16"/>
    <s v="16:16"/>
    <d v="1899-12-30T17:31:39"/>
    <d v="1899-12-30T01:15:39"/>
    <s v="WK6955"/>
    <s v="NO"/>
    <m/>
    <m/>
  </r>
  <r>
    <n v="10389"/>
    <n v="0"/>
    <x v="0"/>
    <x v="4"/>
    <x v="2"/>
    <x v="0"/>
    <x v="3"/>
    <n v="1004"/>
    <s v="1Sendero"/>
    <x v="0"/>
    <s v="Alerce"/>
    <s v="Puerto Montt"/>
    <s v="Centro"/>
    <s v="Puerto Montt"/>
    <n v="16"/>
    <s v="16:28"/>
    <d v="1899-12-30T17:43:39"/>
    <d v="1899-12-30T01:15:39"/>
    <s v="HJPL73"/>
    <s v="NO"/>
    <m/>
    <m/>
  </r>
  <r>
    <n v="10390"/>
    <n v="0"/>
    <x v="0"/>
    <x v="4"/>
    <x v="2"/>
    <x v="0"/>
    <x v="3"/>
    <n v="1004"/>
    <s v="1Sendero"/>
    <x v="0"/>
    <s v="Alerce"/>
    <s v="Puerto Montt"/>
    <s v="Centro"/>
    <s v="Puerto Montt"/>
    <n v="16"/>
    <s v="16:40"/>
    <d v="1899-12-30T17:55:39"/>
    <d v="1899-12-30T01:15:39"/>
    <s v="KHSW58"/>
    <s v="NO"/>
    <m/>
    <m/>
  </r>
  <r>
    <n v="10391"/>
    <n v="0"/>
    <x v="0"/>
    <x v="4"/>
    <x v="2"/>
    <x v="0"/>
    <x v="3"/>
    <n v="1004"/>
    <s v="1Sendero"/>
    <x v="0"/>
    <s v="Alerce"/>
    <s v="Puerto Montt"/>
    <s v="Centro"/>
    <s v="Puerto Montt"/>
    <n v="17"/>
    <s v="17:04"/>
    <d v="1899-12-30T18:19:39"/>
    <d v="1899-12-30T01:15:39"/>
    <s v="XZ1423"/>
    <s v="NO"/>
    <m/>
    <m/>
  </r>
  <r>
    <n v="10393"/>
    <n v="0"/>
    <x v="0"/>
    <x v="4"/>
    <x v="2"/>
    <x v="0"/>
    <x v="3"/>
    <n v="1004"/>
    <s v="1Sendero"/>
    <x v="0"/>
    <s v="Alerce"/>
    <s v="Puerto Montt"/>
    <s v="Centro"/>
    <s v="Puerto Montt"/>
    <n v="17"/>
    <s v="17:32"/>
    <d v="1899-12-30T18:47:39"/>
    <d v="1899-12-30T01:15:39"/>
    <s v="WV1917"/>
    <s v="NO"/>
    <m/>
    <m/>
  </r>
  <r>
    <n v="10394"/>
    <n v="0"/>
    <x v="0"/>
    <x v="4"/>
    <x v="2"/>
    <x v="0"/>
    <x v="3"/>
    <n v="1004"/>
    <s v="1Sendero"/>
    <x v="0"/>
    <s v="Alerce"/>
    <s v="Puerto Montt"/>
    <s v="Centro"/>
    <s v="Puerto Montt"/>
    <n v="17"/>
    <s v="17:48"/>
    <d v="1899-12-30T19:03:39"/>
    <d v="1899-12-30T01:15:39"/>
    <s v="WF2068"/>
    <s v="NO"/>
    <m/>
    <m/>
  </r>
  <r>
    <n v="10395"/>
    <n v="0"/>
    <x v="0"/>
    <x v="4"/>
    <x v="2"/>
    <x v="0"/>
    <x v="3"/>
    <n v="1004"/>
    <s v="1Sendero"/>
    <x v="0"/>
    <s v="Alerce"/>
    <s v="Puerto Montt"/>
    <s v="Centro"/>
    <s v="Puerto Montt"/>
    <n v="18"/>
    <s v="18:04"/>
    <d v="1899-12-30T19:19:39"/>
    <d v="1899-12-30T01:15:39"/>
    <s v="WU1089"/>
    <s v="NO"/>
    <m/>
    <m/>
  </r>
  <r>
    <n v="10396"/>
    <n v="0"/>
    <x v="0"/>
    <x v="4"/>
    <x v="2"/>
    <x v="0"/>
    <x v="3"/>
    <n v="1004"/>
    <s v="1Sendero"/>
    <x v="0"/>
    <s v="Alerce"/>
    <s v="Puerto Montt"/>
    <s v="Centro"/>
    <s v="Puerto Montt"/>
    <n v="18"/>
    <s v="18:12"/>
    <d v="1899-12-30T19:27:39"/>
    <d v="1899-12-30T01:15:39"/>
    <s v="WT9904"/>
    <s v="NO"/>
    <m/>
    <m/>
  </r>
  <r>
    <n v="10397"/>
    <n v="0"/>
    <x v="0"/>
    <x v="4"/>
    <x v="2"/>
    <x v="0"/>
    <x v="3"/>
    <n v="1004"/>
    <s v="1Sendero"/>
    <x v="0"/>
    <s v="Alerce"/>
    <s v="Puerto Montt"/>
    <s v="Centro"/>
    <s v="Puerto Montt"/>
    <n v="18"/>
    <s v="18:37"/>
    <d v="1899-12-30T19:52:39"/>
    <d v="1899-12-30T01:15:39"/>
    <s v="WK6955"/>
    <s v="NO"/>
    <m/>
    <m/>
  </r>
  <r>
    <n v="10398"/>
    <n v="0"/>
    <x v="0"/>
    <x v="4"/>
    <x v="2"/>
    <x v="0"/>
    <x v="3"/>
    <n v="1004"/>
    <s v="1Sendero"/>
    <x v="0"/>
    <s v="Alerce"/>
    <s v="Puerto Montt"/>
    <s v="Centro"/>
    <s v="Puerto Montt"/>
    <n v="19"/>
    <s v="19:00"/>
    <d v="1899-12-30T20:15:39"/>
    <d v="1899-12-30T01:15:39"/>
    <s v="BHDX61"/>
    <s v="NO"/>
    <m/>
    <m/>
  </r>
  <r>
    <n v="10399"/>
    <n v="0"/>
    <x v="0"/>
    <x v="4"/>
    <x v="2"/>
    <x v="0"/>
    <x v="3"/>
    <n v="1004"/>
    <s v="1Sendero"/>
    <x v="0"/>
    <s v="Alerce"/>
    <s v="Puerto Montt"/>
    <s v="Centro"/>
    <s v="Puerto Montt"/>
    <n v="6"/>
    <s v="6:02"/>
    <d v="1899-12-30T07:17:39"/>
    <d v="1899-12-30T01:15:39"/>
    <s v="WT9904"/>
    <s v="NO"/>
    <m/>
    <m/>
  </r>
  <r>
    <n v="10400"/>
    <n v="0"/>
    <x v="0"/>
    <x v="4"/>
    <x v="2"/>
    <x v="0"/>
    <x v="3"/>
    <n v="1004"/>
    <s v="1Sendero"/>
    <x v="0"/>
    <s v="Alerce"/>
    <s v="Puerto Montt"/>
    <s v="Centro"/>
    <s v="Puerto Montt"/>
    <n v="6"/>
    <s v="6:18"/>
    <d v="1899-12-30T07:33:39"/>
    <d v="1899-12-30T01:15:39"/>
    <s v="FHBJ32"/>
    <s v="NO"/>
    <m/>
    <m/>
  </r>
  <r>
    <n v="10401"/>
    <n v="0"/>
    <x v="0"/>
    <x v="4"/>
    <x v="2"/>
    <x v="0"/>
    <x v="3"/>
    <n v="1004"/>
    <s v="1Sendero"/>
    <x v="0"/>
    <s v="Alerce"/>
    <s v="Puerto Montt"/>
    <s v="Centro"/>
    <s v="Puerto Montt"/>
    <n v="6"/>
    <s v="6:42"/>
    <d v="1899-12-30T07:57:39"/>
    <d v="1899-12-30T01:15:39"/>
    <s v="WY4408"/>
    <s v="NO"/>
    <m/>
    <m/>
  </r>
  <r>
    <n v="10402"/>
    <n v="0"/>
    <x v="0"/>
    <x v="4"/>
    <x v="2"/>
    <x v="0"/>
    <x v="3"/>
    <n v="1004"/>
    <s v="1Sendero"/>
    <x v="0"/>
    <s v="Alerce"/>
    <s v="Puerto Montt"/>
    <s v="Centro"/>
    <s v="Puerto Montt"/>
    <n v="6"/>
    <s v="6:58"/>
    <d v="1899-12-30T08:13:39"/>
    <d v="1899-12-30T01:15:39"/>
    <s v="BVBC53"/>
    <s v="NO"/>
    <m/>
    <m/>
  </r>
  <r>
    <n v="10403"/>
    <n v="0"/>
    <x v="0"/>
    <x v="4"/>
    <x v="2"/>
    <x v="0"/>
    <x v="3"/>
    <n v="1004"/>
    <s v="1Sendero"/>
    <x v="0"/>
    <s v="Alerce"/>
    <s v="Puerto Montt"/>
    <s v="Centro"/>
    <s v="Puerto Montt"/>
    <n v="7"/>
    <s v="7:06"/>
    <d v="1899-12-30T08:21:39"/>
    <d v="1899-12-30T01:15:39"/>
    <s v="WA1201"/>
    <s v="NO"/>
    <m/>
    <m/>
  </r>
  <r>
    <n v="10404"/>
    <n v="0"/>
    <x v="0"/>
    <x v="4"/>
    <x v="2"/>
    <x v="0"/>
    <x v="3"/>
    <n v="1004"/>
    <s v="1Sendero"/>
    <x v="0"/>
    <s v="Alerce"/>
    <s v="Puerto Montt"/>
    <s v="Centro"/>
    <s v="Puerto Montt"/>
    <n v="7"/>
    <s v="7:14"/>
    <d v="1899-12-30T08:29:39"/>
    <d v="1899-12-30T01:15:39"/>
    <s v="KHSW58"/>
    <s v="NO"/>
    <m/>
    <m/>
  </r>
  <r>
    <n v="10405"/>
    <n v="0"/>
    <x v="0"/>
    <x v="4"/>
    <x v="2"/>
    <x v="0"/>
    <x v="3"/>
    <n v="1004"/>
    <s v="1Sendero"/>
    <x v="0"/>
    <s v="Alerce"/>
    <s v="Puerto Montt"/>
    <s v="Centro"/>
    <s v="Puerto Montt"/>
    <n v="7"/>
    <s v="7:30"/>
    <d v="1899-12-30T08:45:39"/>
    <d v="1899-12-30T01:15:39"/>
    <s v="HJPL73"/>
    <s v="NO"/>
    <m/>
    <m/>
  </r>
  <r>
    <n v="10406"/>
    <n v="0"/>
    <x v="0"/>
    <x v="4"/>
    <x v="2"/>
    <x v="0"/>
    <x v="3"/>
    <n v="1004"/>
    <s v="1Sendero"/>
    <x v="0"/>
    <s v="Alerce"/>
    <s v="Puerto Montt"/>
    <s v="Centro"/>
    <s v="Puerto Montt"/>
    <n v="7"/>
    <s v="7:48"/>
    <d v="1899-12-30T09:03:39"/>
    <d v="1899-12-30T01:15:39"/>
    <s v="WU1075"/>
    <s v="NO"/>
    <m/>
    <m/>
  </r>
  <r>
    <n v="10407"/>
    <n v="0"/>
    <x v="0"/>
    <x v="4"/>
    <x v="2"/>
    <x v="0"/>
    <x v="3"/>
    <n v="1004"/>
    <s v="1Sendero"/>
    <x v="0"/>
    <s v="Alerce"/>
    <s v="Puerto Montt"/>
    <s v="Centro"/>
    <s v="Puerto Montt"/>
    <n v="8"/>
    <s v="8:06"/>
    <d v="1899-12-30T09:21:39"/>
    <d v="1899-12-30T01:15:39"/>
    <s v="WK6972"/>
    <s v="NO"/>
    <m/>
    <m/>
  </r>
  <r>
    <n v="10408"/>
    <n v="0"/>
    <x v="0"/>
    <x v="4"/>
    <x v="2"/>
    <x v="0"/>
    <x v="3"/>
    <n v="1004"/>
    <s v="1Sendero"/>
    <x v="0"/>
    <s v="Alerce"/>
    <s v="Puerto Montt"/>
    <s v="Centro"/>
    <s v="Puerto Montt"/>
    <n v="8"/>
    <s v="8:12"/>
    <d v="1899-12-30T09:27:39"/>
    <d v="1899-12-30T01:15:39"/>
    <s v="WU1089"/>
    <s v="NO"/>
    <m/>
    <m/>
  </r>
  <r>
    <n v="10409"/>
    <n v="0"/>
    <x v="0"/>
    <x v="4"/>
    <x v="2"/>
    <x v="0"/>
    <x v="3"/>
    <n v="1004"/>
    <s v="1Sendero"/>
    <x v="0"/>
    <s v="Alerce"/>
    <s v="Puerto Montt"/>
    <s v="Centro"/>
    <s v="Puerto Montt"/>
    <n v="9"/>
    <s v="9:07"/>
    <d v="1899-12-30T10:22:39"/>
    <d v="1899-12-30T01:15:39"/>
    <s v="WV1917"/>
    <s v="NO"/>
    <m/>
    <m/>
  </r>
  <r>
    <n v="10410"/>
    <n v="0"/>
    <x v="0"/>
    <x v="4"/>
    <x v="2"/>
    <x v="0"/>
    <x v="3"/>
    <n v="1004"/>
    <s v="1Sendero"/>
    <x v="0"/>
    <s v="Alerce"/>
    <s v="Puerto Montt"/>
    <s v="Centro"/>
    <s v="Puerto Montt"/>
    <n v="9"/>
    <s v="9:45"/>
    <d v="1899-12-30T11:00:39"/>
    <d v="1899-12-30T01:15:39"/>
    <s v="BFJX71"/>
    <s v="NO"/>
    <m/>
    <m/>
  </r>
  <r>
    <n v="10411"/>
    <n v="0"/>
    <x v="0"/>
    <x v="4"/>
    <x v="2"/>
    <x v="0"/>
    <x v="3"/>
    <n v="1004"/>
    <s v="1Sendero"/>
    <x v="0"/>
    <s v="Alerce"/>
    <s v="Puerto Montt"/>
    <s v="Centro"/>
    <s v="Puerto Montt"/>
    <n v="9"/>
    <s v="9:58"/>
    <d v="1899-12-30T11:13:39"/>
    <d v="1899-12-30T01:15:39"/>
    <s v="WX5526"/>
    <s v="NO"/>
    <m/>
    <m/>
  </r>
  <r>
    <n v="10413"/>
    <n v="0"/>
    <x v="0"/>
    <x v="2"/>
    <x v="2"/>
    <x v="0"/>
    <x v="1"/>
    <n v="1006"/>
    <s v="7A"/>
    <x v="0"/>
    <s v="Via Alerce"/>
    <s v="Puerto Montt"/>
    <s v="Centro"/>
    <s v="Puerto Montt"/>
    <n v="7"/>
    <d v="1899-12-30T07:12:00"/>
    <d v="1899-12-30T08:25:08"/>
    <d v="1899-12-30T01:13:08"/>
    <s v="FWHD64"/>
    <s v="NO"/>
    <m/>
    <m/>
  </r>
  <r>
    <n v="10414"/>
    <n v="0"/>
    <x v="0"/>
    <x v="2"/>
    <x v="2"/>
    <x v="0"/>
    <x v="1"/>
    <n v="1006"/>
    <s v="7A"/>
    <x v="0"/>
    <s v="Via Alerce"/>
    <s v="Puerto Montt"/>
    <s v="Centro"/>
    <s v="Puerto Montt"/>
    <n v="7"/>
    <d v="1899-12-30T07:18:00"/>
    <d v="1899-12-30T08:31:08"/>
    <d v="1899-12-30T01:13:08"/>
    <s v="HJPY89"/>
    <s v="NO"/>
    <m/>
    <m/>
  </r>
  <r>
    <n v="10416"/>
    <n v="0"/>
    <x v="0"/>
    <x v="2"/>
    <x v="2"/>
    <x v="0"/>
    <x v="1"/>
    <n v="1006"/>
    <s v="7A"/>
    <x v="0"/>
    <s v="Via Alerce"/>
    <s v="Puerto Montt"/>
    <s v="Centro"/>
    <s v="Puerto Montt"/>
    <n v="7"/>
    <d v="1899-12-30T07:24:00"/>
    <d v="1899-12-30T08:37:08"/>
    <d v="1899-12-30T01:13:08"/>
    <s v="FXYF30"/>
    <s v="NO"/>
    <m/>
    <m/>
  </r>
  <r>
    <n v="10418"/>
    <n v="0"/>
    <x v="0"/>
    <x v="2"/>
    <x v="2"/>
    <x v="0"/>
    <x v="1"/>
    <n v="1006"/>
    <s v="7A"/>
    <x v="0"/>
    <s v="Via Alerce"/>
    <s v="Puerto Montt"/>
    <s v="Centro"/>
    <s v="Puerto Montt"/>
    <n v="7"/>
    <d v="1899-12-30T07:48:00"/>
    <d v="1899-12-30T09:01:08"/>
    <d v="1899-12-30T01:13:08"/>
    <s v="LKFR48"/>
    <s v="NO"/>
    <m/>
    <m/>
  </r>
  <r>
    <n v="10419"/>
    <n v="0"/>
    <x v="0"/>
    <x v="2"/>
    <x v="2"/>
    <x v="0"/>
    <x v="1"/>
    <n v="1006"/>
    <s v="7A"/>
    <x v="0"/>
    <s v="Via Alerce"/>
    <s v="Puerto Montt"/>
    <s v="Centro"/>
    <s v="Puerto Montt"/>
    <n v="7"/>
    <d v="1899-12-30T07:54:00"/>
    <d v="1899-12-30T09:07:08"/>
    <d v="1899-12-30T01:13:08"/>
    <s v="BKSV43"/>
    <s v="NO"/>
    <m/>
    <m/>
  </r>
  <r>
    <n v="10420"/>
    <n v="0"/>
    <x v="0"/>
    <x v="2"/>
    <x v="2"/>
    <x v="0"/>
    <x v="1"/>
    <n v="1006"/>
    <s v="7A"/>
    <x v="0"/>
    <s v="Via Alerce"/>
    <s v="Puerto Montt"/>
    <s v="Centro"/>
    <s v="Puerto Montt"/>
    <n v="8"/>
    <d v="1899-12-30T08:00:00"/>
    <d v="1899-12-30T09:13:08"/>
    <d v="1899-12-30T01:13:08"/>
    <s v="JRZZ64"/>
    <s v="NO"/>
    <m/>
    <m/>
  </r>
  <r>
    <n v="10421"/>
    <n v="0"/>
    <x v="0"/>
    <x v="2"/>
    <x v="2"/>
    <x v="0"/>
    <x v="1"/>
    <n v="1006"/>
    <s v="7A"/>
    <x v="0"/>
    <s v="Via Alerce"/>
    <s v="Puerto Montt"/>
    <s v="Centro"/>
    <s v="Puerto Montt"/>
    <n v="8"/>
    <d v="1899-12-30T08:06:00"/>
    <d v="1899-12-30T09:19:08"/>
    <d v="1899-12-30T01:13:08"/>
    <s v="LGLR75"/>
    <s v="NO"/>
    <m/>
    <m/>
  </r>
  <r>
    <n v="10422"/>
    <n v="0"/>
    <x v="0"/>
    <x v="2"/>
    <x v="2"/>
    <x v="0"/>
    <x v="1"/>
    <n v="1007"/>
    <s v="7E"/>
    <x v="0"/>
    <s v="Alerce"/>
    <s v="Puerto Montt"/>
    <s v="Terminal de Buses"/>
    <s v="Puerto Montt"/>
    <n v="9"/>
    <d v="1899-12-30T09:30:00"/>
    <d v="1899-12-30T10:30:27"/>
    <d v="1899-12-30T01:00:27"/>
    <s v="KJPJ54"/>
    <s v="NO"/>
    <m/>
    <m/>
  </r>
  <r>
    <n v="10423"/>
    <n v="0"/>
    <x v="0"/>
    <x v="2"/>
    <x v="2"/>
    <x v="0"/>
    <x v="1"/>
    <n v="1007"/>
    <s v="7E"/>
    <x v="0"/>
    <s v="Alerce"/>
    <s v="Puerto Montt"/>
    <s v="Terminal de Buses"/>
    <s v="Puerto Montt"/>
    <n v="9"/>
    <d v="1899-12-30T09:40:00"/>
    <d v="1899-12-30T10:40:27"/>
    <d v="1899-12-30T01:00:27"/>
    <s v="DCGG52"/>
    <s v="NO"/>
    <m/>
    <m/>
  </r>
  <r>
    <n v="10424"/>
    <n v="0"/>
    <x v="0"/>
    <x v="2"/>
    <x v="2"/>
    <x v="0"/>
    <x v="1"/>
    <n v="1006"/>
    <s v="7A"/>
    <x v="0"/>
    <s v="Via Alerce"/>
    <s v="Puerto Montt"/>
    <s v="Centro"/>
    <s v="Puerto Montt"/>
    <n v="10"/>
    <d v="1899-12-30T10:45:00"/>
    <d v="1899-12-30T11:58:08"/>
    <d v="1899-12-30T01:13:08"/>
    <s v="CJRV88"/>
    <s v="NO"/>
    <m/>
    <m/>
  </r>
  <r>
    <n v="10425"/>
    <n v="0"/>
    <x v="0"/>
    <x v="2"/>
    <x v="2"/>
    <x v="0"/>
    <x v="1"/>
    <n v="1007"/>
    <s v="7E"/>
    <x v="0"/>
    <s v="Alerce"/>
    <s v="Puerto Montt"/>
    <s v="Terminal de Buses"/>
    <s v="Puerto Montt"/>
    <n v="10"/>
    <d v="1899-12-30T10:45:00"/>
    <d v="1899-12-30T11:45:27"/>
    <d v="1899-12-30T01:00:27"/>
    <s v="CJRW37"/>
    <s v="NO"/>
    <m/>
    <m/>
  </r>
  <r>
    <n v="10426"/>
    <n v="0"/>
    <x v="0"/>
    <x v="2"/>
    <x v="2"/>
    <x v="0"/>
    <x v="1"/>
    <n v="1007"/>
    <s v="7E"/>
    <x v="0"/>
    <s v="Alerce"/>
    <s v="Puerto Montt"/>
    <s v="Terminal de Buses"/>
    <s v="Puerto Montt"/>
    <n v="11"/>
    <d v="1899-12-30T11:30:00"/>
    <d v="1899-12-30T12:30:27"/>
    <d v="1899-12-30T01:00:27"/>
    <s v="KJCZ20"/>
    <s v="NO"/>
    <m/>
    <m/>
  </r>
  <r>
    <n v="10427"/>
    <n v="0"/>
    <x v="0"/>
    <x v="2"/>
    <x v="2"/>
    <x v="0"/>
    <x v="1"/>
    <n v="1006"/>
    <s v="7A"/>
    <x v="0"/>
    <s v="Via Alerce"/>
    <s v="Puerto Montt"/>
    <s v="Centro"/>
    <s v="Puerto Montt"/>
    <n v="11"/>
    <d v="1899-12-30T11:46:00"/>
    <d v="1899-12-30T12:59:08"/>
    <d v="1899-12-30T01:13:08"/>
    <s v="FCVT83"/>
    <s v="NO"/>
    <m/>
    <m/>
  </r>
  <r>
    <n v="10428"/>
    <n v="0"/>
    <x v="0"/>
    <x v="2"/>
    <x v="2"/>
    <x v="0"/>
    <x v="1"/>
    <n v="1006"/>
    <s v="7A"/>
    <x v="0"/>
    <s v="Via Alerce"/>
    <s v="Puerto Montt"/>
    <s v="Centro"/>
    <s v="Puerto Montt"/>
    <n v="11"/>
    <d v="1899-12-30T11:52:00"/>
    <d v="1899-12-30T13:05:08"/>
    <d v="1899-12-30T01:13:08"/>
    <s v="WT9746"/>
    <s v="NO"/>
    <m/>
    <m/>
  </r>
  <r>
    <n v="10429"/>
    <n v="0"/>
    <x v="0"/>
    <x v="2"/>
    <x v="2"/>
    <x v="0"/>
    <x v="1"/>
    <n v="1006"/>
    <s v="7A"/>
    <x v="0"/>
    <s v="Via Alerce"/>
    <s v="Puerto Montt"/>
    <s v="Centro"/>
    <s v="Puerto Montt"/>
    <n v="12"/>
    <d v="1899-12-30T12:04:00"/>
    <d v="1899-12-30T13:17:08"/>
    <d v="1899-12-30T01:13:08"/>
    <s v="WU5190"/>
    <s v="NO"/>
    <m/>
    <m/>
  </r>
  <r>
    <n v="10430"/>
    <n v="0"/>
    <x v="0"/>
    <x v="2"/>
    <x v="2"/>
    <x v="0"/>
    <x v="1"/>
    <n v="1007"/>
    <s v="7E"/>
    <x v="0"/>
    <s v="Alerce"/>
    <s v="Puerto Montt"/>
    <s v="Terminal de Buses"/>
    <s v="Puerto Montt"/>
    <n v="12"/>
    <d v="1899-12-30T12:10:00"/>
    <d v="1899-12-30T13:10:27"/>
    <d v="1899-12-30T01:00:27"/>
    <s v="KJPJ54"/>
    <s v="NO"/>
    <m/>
    <m/>
  </r>
  <r>
    <n v="10431"/>
    <n v="0"/>
    <x v="0"/>
    <x v="2"/>
    <x v="2"/>
    <x v="0"/>
    <x v="1"/>
    <n v="1006"/>
    <s v="7A"/>
    <x v="0"/>
    <s v="Via Alerce"/>
    <s v="Puerto Montt"/>
    <s v="Centro"/>
    <s v="Puerto Montt"/>
    <n v="12"/>
    <d v="1899-12-30T12:15:00"/>
    <d v="1899-12-30T13:28:08"/>
    <d v="1899-12-30T01:13:08"/>
    <s v="BKSV43"/>
    <s v="NO"/>
    <m/>
    <m/>
  </r>
  <r>
    <n v="10432"/>
    <n v="0"/>
    <x v="0"/>
    <x v="2"/>
    <x v="2"/>
    <x v="0"/>
    <x v="1"/>
    <n v="1007"/>
    <s v="7E"/>
    <x v="0"/>
    <s v="Alerce"/>
    <s v="Puerto Montt"/>
    <s v="Terminal de Buses"/>
    <s v="Puerto Montt"/>
    <n v="12"/>
    <d v="1899-12-30T12:20:00"/>
    <d v="1899-12-30T13:20:27"/>
    <d v="1899-12-30T01:00:27"/>
    <s v="CJRZ30"/>
    <s v="NO"/>
    <m/>
    <m/>
  </r>
  <r>
    <n v="10433"/>
    <n v="0"/>
    <x v="0"/>
    <x v="2"/>
    <x v="2"/>
    <x v="0"/>
    <x v="1"/>
    <n v="1006"/>
    <s v="7A"/>
    <x v="0"/>
    <s v="Via Alerce"/>
    <s v="Puerto Montt"/>
    <s v="Centro"/>
    <s v="Puerto Montt"/>
    <n v="12"/>
    <d v="1899-12-30T12:55:00"/>
    <d v="1899-12-30T14:08:08"/>
    <d v="1899-12-30T01:13:08"/>
    <s v="HJPY89"/>
    <s v="NO"/>
    <m/>
    <m/>
  </r>
  <r>
    <n v="10434"/>
    <n v="0"/>
    <x v="0"/>
    <x v="2"/>
    <x v="2"/>
    <x v="0"/>
    <x v="1"/>
    <n v="1006"/>
    <s v="7A"/>
    <x v="0"/>
    <s v="Via Alerce"/>
    <s v="Puerto Montt"/>
    <s v="Centro"/>
    <s v="Puerto Montt"/>
    <n v="13"/>
    <d v="1899-12-30T13:10:00"/>
    <d v="1899-12-30T14:23:08"/>
    <d v="1899-12-30T01:13:08"/>
    <s v="RLRW83"/>
    <s v="NO"/>
    <m/>
    <m/>
  </r>
  <r>
    <n v="10435"/>
    <n v="0"/>
    <x v="0"/>
    <x v="2"/>
    <x v="2"/>
    <x v="0"/>
    <x v="1"/>
    <n v="1006"/>
    <s v="7A"/>
    <x v="0"/>
    <s v="Via Alerce"/>
    <s v="Puerto Montt"/>
    <s v="Centro"/>
    <s v="Puerto Montt"/>
    <n v="13"/>
    <d v="1899-12-30T13:25:00"/>
    <d v="1899-12-30T14:38:08"/>
    <d v="1899-12-30T01:13:08"/>
    <s v="RFRC42"/>
    <s v="NO"/>
    <m/>
    <m/>
  </r>
  <r>
    <n v="10436"/>
    <n v="0"/>
    <x v="0"/>
    <x v="2"/>
    <x v="2"/>
    <x v="0"/>
    <x v="1"/>
    <n v="1006"/>
    <s v="7A"/>
    <x v="0"/>
    <s v="Via Alerce"/>
    <s v="Puerto Montt"/>
    <s v="Centro"/>
    <s v="Puerto Montt"/>
    <n v="13"/>
    <d v="1899-12-30T13:30:00"/>
    <d v="1899-12-30T14:43:08"/>
    <d v="1899-12-30T01:13:08"/>
    <s v="RHZZ87"/>
    <s v="NO"/>
    <m/>
    <m/>
  </r>
  <r>
    <n v="10437"/>
    <n v="0"/>
    <x v="0"/>
    <x v="2"/>
    <x v="2"/>
    <x v="0"/>
    <x v="1"/>
    <n v="1006"/>
    <s v="7A"/>
    <x v="0"/>
    <s v="Via Alerce"/>
    <s v="Puerto Montt"/>
    <s v="Centro"/>
    <s v="Puerto Montt"/>
    <n v="13"/>
    <d v="1899-12-30T13:35:00"/>
    <d v="1899-12-30T14:48:08"/>
    <d v="1899-12-30T01:13:08"/>
    <s v="CJRW31"/>
    <s v="NO"/>
    <m/>
    <m/>
  </r>
  <r>
    <n v="10438"/>
    <n v="0"/>
    <x v="0"/>
    <x v="2"/>
    <x v="2"/>
    <x v="0"/>
    <x v="1"/>
    <n v="1006"/>
    <s v="7A"/>
    <x v="0"/>
    <s v="Via Alerce"/>
    <s v="Puerto Montt"/>
    <s v="Centro"/>
    <s v="Puerto Montt"/>
    <n v="13"/>
    <d v="1899-12-30T13:46:00"/>
    <d v="1899-12-30T14:59:08"/>
    <d v="1899-12-30T01:13:08"/>
    <s v="JBDB43"/>
    <s v="NO"/>
    <m/>
    <m/>
  </r>
  <r>
    <n v="10439"/>
    <n v="0"/>
    <x v="0"/>
    <x v="2"/>
    <x v="2"/>
    <x v="0"/>
    <x v="1"/>
    <n v="1006"/>
    <s v="7A"/>
    <x v="0"/>
    <s v="Via Alerce"/>
    <s v="Puerto Montt"/>
    <s v="Centro"/>
    <s v="Puerto Montt"/>
    <n v="13"/>
    <d v="1899-12-30T13:52:00"/>
    <d v="1899-12-30T15:05:08"/>
    <d v="1899-12-30T01:13:08"/>
    <s v="KJCZ20"/>
    <s v="NO"/>
    <m/>
    <m/>
  </r>
  <r>
    <n v="10440"/>
    <n v="0"/>
    <x v="0"/>
    <x v="2"/>
    <x v="2"/>
    <x v="0"/>
    <x v="1"/>
    <n v="1006"/>
    <s v="7A"/>
    <x v="0"/>
    <s v="Via Alerce"/>
    <s v="Puerto Montt"/>
    <s v="Centro"/>
    <s v="Puerto Montt"/>
    <n v="14"/>
    <d v="1899-12-30T14:28:00"/>
    <d v="1899-12-30T15:41:08"/>
    <d v="1899-12-30T01:13:08"/>
    <s v="RHDR48"/>
    <s v="NO"/>
    <m/>
    <m/>
  </r>
  <r>
    <n v="10441"/>
    <n v="0"/>
    <x v="0"/>
    <x v="2"/>
    <x v="2"/>
    <x v="0"/>
    <x v="1"/>
    <n v="1006"/>
    <s v="7A"/>
    <x v="0"/>
    <s v="Via Alerce"/>
    <s v="Puerto Montt"/>
    <s v="Centro"/>
    <s v="Puerto Montt"/>
    <n v="14"/>
    <d v="1899-12-30T14:40:00"/>
    <d v="1899-12-30T15:53:08"/>
    <d v="1899-12-30T01:13:08"/>
    <s v="WU5190"/>
    <s v="NO"/>
    <m/>
    <m/>
  </r>
  <r>
    <n v="10442"/>
    <n v="0"/>
    <x v="0"/>
    <x v="2"/>
    <x v="2"/>
    <x v="0"/>
    <x v="1"/>
    <n v="1007"/>
    <s v="7E"/>
    <x v="0"/>
    <s v="Alerce"/>
    <s v="Puerto Montt"/>
    <s v="Terminal de Buses"/>
    <s v="Puerto Montt"/>
    <n v="14"/>
    <d v="1899-12-30T14:40:00"/>
    <d v="1899-12-30T15:40:27"/>
    <d v="1899-12-30T01:00:27"/>
    <s v="CCBK88"/>
    <s v="NO"/>
    <m/>
    <m/>
  </r>
  <r>
    <n v="10443"/>
    <n v="0"/>
    <x v="0"/>
    <x v="2"/>
    <x v="2"/>
    <x v="0"/>
    <x v="1"/>
    <n v="1006"/>
    <s v="7A"/>
    <x v="0"/>
    <s v="Via Alerce"/>
    <s v="Puerto Montt"/>
    <s v="Centro"/>
    <s v="Puerto Montt"/>
    <n v="14"/>
    <d v="1899-12-30T14:50:00"/>
    <d v="1899-12-30T16:03:08"/>
    <d v="1899-12-30T01:13:08"/>
    <s v="PYSV91"/>
    <s v="NO"/>
    <m/>
    <m/>
  </r>
  <r>
    <n v="10444"/>
    <n v="0"/>
    <x v="0"/>
    <x v="2"/>
    <x v="2"/>
    <x v="0"/>
    <x v="1"/>
    <n v="1007"/>
    <s v="7E"/>
    <x v="0"/>
    <s v="Alerce"/>
    <s v="Puerto Montt"/>
    <s v="Terminal de Buses"/>
    <s v="Puerto Montt"/>
    <n v="14"/>
    <d v="1899-12-30T14:50:00"/>
    <d v="1899-12-30T15:50:27"/>
    <d v="1899-12-30T01:00:27"/>
    <s v="HKCZ78"/>
    <s v="NO"/>
    <m/>
    <m/>
  </r>
  <r>
    <n v="10445"/>
    <n v="0"/>
    <x v="0"/>
    <x v="2"/>
    <x v="2"/>
    <x v="0"/>
    <x v="1"/>
    <n v="1006"/>
    <s v="7A"/>
    <x v="0"/>
    <s v="Via Alerce"/>
    <s v="Puerto Montt"/>
    <s v="Centro"/>
    <s v="Puerto Montt"/>
    <n v="15"/>
    <d v="1899-12-30T15:05:00"/>
    <d v="1899-12-30T16:18:08"/>
    <d v="1899-12-30T01:13:08"/>
    <s v="FWHD64"/>
    <s v="NO"/>
    <m/>
    <m/>
  </r>
  <r>
    <n v="10446"/>
    <n v="0"/>
    <x v="0"/>
    <x v="2"/>
    <x v="2"/>
    <x v="0"/>
    <x v="1"/>
    <n v="1007"/>
    <s v="7E"/>
    <x v="0"/>
    <s v="Alerce"/>
    <s v="Puerto Montt"/>
    <s v="Terminal de Buses"/>
    <s v="Puerto Montt"/>
    <n v="15"/>
    <d v="1899-12-30T15:10:00"/>
    <d v="1899-12-30T16:10:27"/>
    <d v="1899-12-30T01:00:27"/>
    <s v="CJRZ30"/>
    <s v="NO"/>
    <m/>
    <m/>
  </r>
  <r>
    <n v="10447"/>
    <n v="0"/>
    <x v="0"/>
    <x v="2"/>
    <x v="2"/>
    <x v="0"/>
    <x v="1"/>
    <n v="1006"/>
    <s v="7A"/>
    <x v="0"/>
    <s v="Via Alerce"/>
    <s v="Puerto Montt"/>
    <s v="Centro"/>
    <s v="Puerto Montt"/>
    <n v="15"/>
    <d v="1899-12-30T15:20:00"/>
    <d v="1899-12-30T16:33:08"/>
    <d v="1899-12-30T01:13:08"/>
    <s v="HYDB44"/>
    <s v="NO"/>
    <m/>
    <m/>
  </r>
  <r>
    <n v="10448"/>
    <n v="0"/>
    <x v="0"/>
    <x v="2"/>
    <x v="2"/>
    <x v="0"/>
    <x v="1"/>
    <n v="1007"/>
    <s v="7E"/>
    <x v="0"/>
    <s v="Alerce"/>
    <s v="Puerto Montt"/>
    <s v="Terminal de Buses"/>
    <s v="Puerto Montt"/>
    <n v="15"/>
    <d v="1899-12-30T15:25:00"/>
    <d v="1899-12-30T16:25:27"/>
    <d v="1899-12-30T01:00:27"/>
    <s v="HJPY89"/>
    <s v="NO"/>
    <m/>
    <m/>
  </r>
  <r>
    <n v="10449"/>
    <n v="0"/>
    <x v="0"/>
    <x v="2"/>
    <x v="2"/>
    <x v="0"/>
    <x v="1"/>
    <n v="1006"/>
    <s v="7A"/>
    <x v="0"/>
    <s v="Via Alerce"/>
    <s v="Puerto Montt"/>
    <s v="Centro"/>
    <s v="Puerto Montt"/>
    <n v="15"/>
    <d v="1899-12-30T15:30:00"/>
    <d v="1899-12-30T16:43:08"/>
    <d v="1899-12-30T01:13:08"/>
    <s v="LKVW39"/>
    <s v="NO"/>
    <m/>
    <m/>
  </r>
  <r>
    <n v="10450"/>
    <n v="0"/>
    <x v="0"/>
    <x v="2"/>
    <x v="2"/>
    <x v="0"/>
    <x v="1"/>
    <n v="1006"/>
    <s v="7A"/>
    <x v="0"/>
    <s v="Via Alerce"/>
    <s v="Puerto Montt"/>
    <s v="Centro"/>
    <s v="Puerto Montt"/>
    <n v="15"/>
    <d v="1899-12-30T15:35:00"/>
    <d v="1899-12-30T16:48:08"/>
    <d v="1899-12-30T01:13:08"/>
    <s v="DCLP60"/>
    <s v="NO"/>
    <m/>
    <m/>
  </r>
  <r>
    <n v="10451"/>
    <n v="0"/>
    <x v="0"/>
    <x v="2"/>
    <x v="2"/>
    <x v="0"/>
    <x v="1"/>
    <n v="1006"/>
    <s v="7A"/>
    <x v="0"/>
    <s v="Via Alerce"/>
    <s v="Puerto Montt"/>
    <s v="Centro"/>
    <s v="Puerto Montt"/>
    <n v="15"/>
    <d v="1899-12-30T15:45:00"/>
    <d v="1899-12-30T16:58:08"/>
    <d v="1899-12-30T01:13:08"/>
    <s v="CJRW37"/>
    <s v="NO"/>
    <m/>
    <m/>
  </r>
  <r>
    <n v="10452"/>
    <n v="0"/>
    <x v="0"/>
    <x v="2"/>
    <x v="2"/>
    <x v="0"/>
    <x v="1"/>
    <n v="1007"/>
    <s v="7E"/>
    <x v="0"/>
    <s v="Alerce"/>
    <s v="Puerto Montt"/>
    <s v="Terminal de Buses"/>
    <s v="Puerto Montt"/>
    <n v="15"/>
    <d v="1899-12-30T15:50:00"/>
    <d v="1899-12-30T16:50:27"/>
    <d v="1899-12-30T01:00:27"/>
    <s v="RHZZ87"/>
    <s v="NO"/>
    <m/>
    <m/>
  </r>
  <r>
    <n v="10453"/>
    <n v="0"/>
    <x v="0"/>
    <x v="2"/>
    <x v="2"/>
    <x v="0"/>
    <x v="1"/>
    <n v="1007"/>
    <s v="7E"/>
    <x v="0"/>
    <s v="Alerce"/>
    <s v="Puerto Montt"/>
    <s v="Terminal de Buses"/>
    <s v="Puerto Montt"/>
    <n v="16"/>
    <d v="1899-12-30T16:00:00"/>
    <d v="1899-12-30T17:00:27"/>
    <d v="1899-12-30T01:00:27"/>
    <s v="CJRW31"/>
    <s v="NO"/>
    <m/>
    <m/>
  </r>
  <r>
    <n v="10454"/>
    <n v="0"/>
    <x v="0"/>
    <x v="2"/>
    <x v="2"/>
    <x v="0"/>
    <x v="1"/>
    <n v="1006"/>
    <s v="7A"/>
    <x v="0"/>
    <s v="Via Alerce"/>
    <s v="Puerto Montt"/>
    <s v="Centro"/>
    <s v="Puerto Montt"/>
    <n v="16"/>
    <d v="1899-12-30T16:25:00"/>
    <d v="1899-12-30T17:38:08"/>
    <d v="1899-12-30T01:13:08"/>
    <s v="FXRR26"/>
    <s v="NO"/>
    <m/>
    <m/>
  </r>
  <r>
    <n v="10455"/>
    <n v="0"/>
    <x v="0"/>
    <x v="2"/>
    <x v="2"/>
    <x v="0"/>
    <x v="1"/>
    <n v="1006"/>
    <s v="7A"/>
    <x v="0"/>
    <s v="Via Alerce"/>
    <s v="Puerto Montt"/>
    <s v="Centro"/>
    <s v="Puerto Montt"/>
    <n v="16"/>
    <d v="1899-12-30T16:30:00"/>
    <d v="1899-12-30T17:43:08"/>
    <d v="1899-12-30T01:13:08"/>
    <s v="WT9524"/>
    <s v="NO"/>
    <m/>
    <m/>
  </r>
  <r>
    <n v="10456"/>
    <n v="0"/>
    <x v="0"/>
    <x v="2"/>
    <x v="2"/>
    <x v="0"/>
    <x v="1"/>
    <n v="1007"/>
    <s v="7E"/>
    <x v="0"/>
    <s v="Alerce"/>
    <s v="Puerto Montt"/>
    <s v="Terminal de Buses"/>
    <s v="Puerto Montt"/>
    <n v="16"/>
    <d v="1899-12-30T16:40:00"/>
    <d v="1899-12-30T17:40:27"/>
    <d v="1899-12-30T01:00:27"/>
    <s v="WT9746"/>
    <s v="NO"/>
    <m/>
    <m/>
  </r>
  <r>
    <n v="10457"/>
    <n v="0"/>
    <x v="0"/>
    <x v="2"/>
    <x v="2"/>
    <x v="0"/>
    <x v="1"/>
    <n v="1007"/>
    <s v="7E"/>
    <x v="0"/>
    <s v="Alerce"/>
    <s v="Puerto Montt"/>
    <s v="Terminal de Buses"/>
    <s v="Puerto Montt"/>
    <n v="16"/>
    <d v="1899-12-30T16:50:00"/>
    <d v="1899-12-30T17:50:27"/>
    <d v="1899-12-30T01:00:27"/>
    <s v="RHDR48"/>
    <s v="NO"/>
    <m/>
    <m/>
  </r>
  <r>
    <n v="10458"/>
    <n v="0"/>
    <x v="0"/>
    <x v="2"/>
    <x v="2"/>
    <x v="0"/>
    <x v="1"/>
    <n v="1006"/>
    <s v="7A"/>
    <x v="0"/>
    <s v="Via Alerce"/>
    <s v="Puerto Montt"/>
    <s v="Centro"/>
    <s v="Puerto Montt"/>
    <n v="17"/>
    <d v="1899-12-30T17:00:00"/>
    <d v="1899-12-30T18:13:08"/>
    <d v="1899-12-30T01:13:08"/>
    <s v="CCBK88"/>
    <s v="NO"/>
    <m/>
    <m/>
  </r>
  <r>
    <n v="10459"/>
    <n v="0"/>
    <x v="0"/>
    <x v="2"/>
    <x v="2"/>
    <x v="0"/>
    <x v="1"/>
    <n v="1007"/>
    <s v="7E"/>
    <x v="0"/>
    <s v="Alerce"/>
    <s v="Puerto Montt"/>
    <s v="Terminal de Buses"/>
    <s v="Puerto Montt"/>
    <n v="17"/>
    <d v="1899-12-30T17:00:00"/>
    <d v="1899-12-30T18:00:27"/>
    <d v="1899-12-30T01:00:27"/>
    <s v="DCXK69"/>
    <s v="NO"/>
    <m/>
    <m/>
  </r>
  <r>
    <n v="10460"/>
    <n v="0"/>
    <x v="0"/>
    <x v="2"/>
    <x v="2"/>
    <x v="0"/>
    <x v="1"/>
    <n v="1006"/>
    <s v="7A"/>
    <x v="0"/>
    <s v="Via Alerce"/>
    <s v="Puerto Montt"/>
    <s v="Centro"/>
    <s v="Puerto Montt"/>
    <n v="17"/>
    <d v="1899-12-30T17:10:00"/>
    <d v="1899-12-30T18:23:08"/>
    <d v="1899-12-30T01:13:08"/>
    <s v="KJPJ54"/>
    <s v="NO"/>
    <m/>
    <m/>
  </r>
  <r>
    <n v="10461"/>
    <n v="0"/>
    <x v="0"/>
    <x v="2"/>
    <x v="2"/>
    <x v="0"/>
    <x v="1"/>
    <n v="1006"/>
    <s v="7A"/>
    <x v="0"/>
    <s v="Via Alerce"/>
    <s v="Puerto Montt"/>
    <s v="Centro"/>
    <s v="Puerto Montt"/>
    <n v="17"/>
    <d v="1899-12-30T17:20:00"/>
    <d v="1899-12-30T18:33:08"/>
    <d v="1899-12-30T01:13:08"/>
    <s v="DCFP16"/>
    <s v="NO"/>
    <m/>
    <m/>
  </r>
  <r>
    <n v="10462"/>
    <n v="0"/>
    <x v="0"/>
    <x v="2"/>
    <x v="2"/>
    <x v="0"/>
    <x v="1"/>
    <n v="1006"/>
    <s v="7A"/>
    <x v="0"/>
    <s v="Via Alerce"/>
    <s v="Puerto Montt"/>
    <s v="Centro"/>
    <s v="Puerto Montt"/>
    <n v="17"/>
    <d v="1899-12-30T17:30:00"/>
    <d v="1899-12-30T18:43:08"/>
    <d v="1899-12-30T01:13:08"/>
    <s v="HKCZ78"/>
    <s v="NO"/>
    <m/>
    <m/>
  </r>
  <r>
    <n v="10463"/>
    <n v="0"/>
    <x v="0"/>
    <x v="2"/>
    <x v="2"/>
    <x v="0"/>
    <x v="1"/>
    <n v="1006"/>
    <s v="7A"/>
    <x v="0"/>
    <s v="Via Alerce"/>
    <s v="Puerto Montt"/>
    <s v="Centro"/>
    <s v="Puerto Montt"/>
    <n v="17"/>
    <d v="1899-12-30T17:40:00"/>
    <d v="1899-12-30T18:53:08"/>
    <d v="1899-12-30T01:13:08"/>
    <s v="JRZZ62"/>
    <s v="NO"/>
    <m/>
    <m/>
  </r>
  <r>
    <n v="10464"/>
    <n v="0"/>
    <x v="0"/>
    <x v="2"/>
    <x v="2"/>
    <x v="0"/>
    <x v="1"/>
    <n v="1006"/>
    <s v="7A"/>
    <x v="0"/>
    <s v="Via Alerce"/>
    <s v="Puerto Montt"/>
    <s v="Centro"/>
    <s v="Puerto Montt"/>
    <n v="17"/>
    <d v="1899-12-30T17:50:00"/>
    <d v="1899-12-30T19:03:08"/>
    <d v="1899-12-30T01:13:08"/>
    <s v="LGLR75"/>
    <s v="NO"/>
    <m/>
    <m/>
  </r>
  <r>
    <n v="10465"/>
    <n v="0"/>
    <x v="0"/>
    <x v="2"/>
    <x v="2"/>
    <x v="0"/>
    <x v="1"/>
    <n v="1006"/>
    <s v="7A"/>
    <x v="0"/>
    <s v="Via Alerce"/>
    <s v="Puerto Montt"/>
    <s v="Centro"/>
    <s v="Puerto Montt"/>
    <n v="18"/>
    <d v="1899-12-30T18:05:00"/>
    <d v="1899-12-30T19:18:08"/>
    <d v="1899-12-30T01:13:08"/>
    <s v="DCLP60"/>
    <s v="NO"/>
    <m/>
    <m/>
  </r>
  <r>
    <n v="10466"/>
    <n v="0"/>
    <x v="0"/>
    <x v="2"/>
    <x v="2"/>
    <x v="0"/>
    <x v="1"/>
    <n v="1006"/>
    <s v="7A"/>
    <x v="0"/>
    <s v="Via Alerce"/>
    <s v="Puerto Montt"/>
    <s v="Centro"/>
    <s v="Puerto Montt"/>
    <n v="18"/>
    <d v="1899-12-30T18:10:00"/>
    <d v="1899-12-30T19:23:08"/>
    <d v="1899-12-30T01:13:08"/>
    <s v="LXCT77"/>
    <s v="NO"/>
    <m/>
    <m/>
  </r>
  <r>
    <n v="10467"/>
    <n v="0"/>
    <x v="0"/>
    <x v="2"/>
    <x v="2"/>
    <x v="0"/>
    <x v="1"/>
    <n v="1007"/>
    <s v="7E"/>
    <x v="0"/>
    <s v="Alerce"/>
    <s v="Puerto Montt"/>
    <s v="Terminal de Buses"/>
    <s v="Puerto Montt"/>
    <n v="18"/>
    <d v="1899-12-30T18:10:00"/>
    <d v="1899-12-30T19:10:27"/>
    <d v="1899-12-30T01:00:27"/>
    <s v="WE5913"/>
    <s v="NO"/>
    <m/>
    <m/>
  </r>
  <r>
    <n v="10468"/>
    <n v="0"/>
    <x v="0"/>
    <x v="2"/>
    <x v="2"/>
    <x v="0"/>
    <x v="1"/>
    <n v="1006"/>
    <s v="7A"/>
    <x v="0"/>
    <s v="Via Alerce"/>
    <s v="Puerto Montt"/>
    <s v="Centro"/>
    <s v="Puerto Montt"/>
    <n v="18"/>
    <d v="1899-12-30T18:20:00"/>
    <d v="1899-12-30T19:33:08"/>
    <d v="1899-12-30T01:13:08"/>
    <s v="HJPL67"/>
    <s v="NO"/>
    <m/>
    <m/>
  </r>
  <r>
    <n v="10469"/>
    <n v="0"/>
    <x v="0"/>
    <x v="2"/>
    <x v="2"/>
    <x v="0"/>
    <x v="1"/>
    <n v="1007"/>
    <s v="7E"/>
    <x v="0"/>
    <s v="Alerce"/>
    <s v="Puerto Montt"/>
    <s v="Terminal de Buses"/>
    <s v="Puerto Montt"/>
    <n v="18"/>
    <d v="1899-12-30T18:25:00"/>
    <d v="1899-12-30T19:25:27"/>
    <d v="1899-12-30T01:00:27"/>
    <s v="BJFP65"/>
    <s v="NO"/>
    <m/>
    <m/>
  </r>
  <r>
    <n v="10470"/>
    <n v="0"/>
    <x v="0"/>
    <x v="2"/>
    <x v="2"/>
    <x v="0"/>
    <x v="1"/>
    <n v="1006"/>
    <s v="7A"/>
    <x v="0"/>
    <s v="Via Alerce"/>
    <s v="Puerto Montt"/>
    <s v="Centro"/>
    <s v="Puerto Montt"/>
    <n v="18"/>
    <d v="1899-12-30T18:32:00"/>
    <d v="1899-12-30T19:45:08"/>
    <d v="1899-12-30T01:13:08"/>
    <s v="JBDB43"/>
    <s v="NO"/>
    <m/>
    <m/>
  </r>
  <r>
    <n v="10471"/>
    <n v="0"/>
    <x v="0"/>
    <x v="2"/>
    <x v="2"/>
    <x v="0"/>
    <x v="1"/>
    <n v="1006"/>
    <s v="7A"/>
    <x v="0"/>
    <s v="Via Alerce"/>
    <s v="Puerto Montt"/>
    <s v="Centro"/>
    <s v="Puerto Montt"/>
    <n v="18"/>
    <d v="1899-12-30T18:44:00"/>
    <d v="1899-12-30T19:57:08"/>
    <d v="1899-12-30T01:13:08"/>
    <s v="RHZZ87"/>
    <s v="NO"/>
    <m/>
    <m/>
  </r>
  <r>
    <n v="10472"/>
    <n v="0"/>
    <x v="0"/>
    <x v="2"/>
    <x v="2"/>
    <x v="0"/>
    <x v="1"/>
    <n v="1006"/>
    <s v="7A"/>
    <x v="0"/>
    <s v="Via Alerce"/>
    <s v="Puerto Montt"/>
    <s v="Centro"/>
    <s v="Puerto Montt"/>
    <n v="18"/>
    <d v="1899-12-30T18:56:00"/>
    <d v="1899-12-30T20:09:08"/>
    <d v="1899-12-30T01:13:08"/>
    <s v="FXRR26"/>
    <s v="NO"/>
    <m/>
    <m/>
  </r>
  <r>
    <n v="10473"/>
    <n v="0"/>
    <x v="0"/>
    <x v="2"/>
    <x v="2"/>
    <x v="0"/>
    <x v="1"/>
    <n v="1006"/>
    <s v="7A"/>
    <x v="0"/>
    <s v="Via Alerce"/>
    <s v="Puerto Montt"/>
    <s v="Centro"/>
    <s v="Puerto Montt"/>
    <n v="19"/>
    <d v="1899-12-30T19:08:00"/>
    <d v="1899-12-30T20:21:08"/>
    <d v="1899-12-30T01:13:08"/>
    <s v="DCGG52"/>
    <s v="NO"/>
    <m/>
    <m/>
  </r>
  <r>
    <n v="10474"/>
    <n v="0"/>
    <x v="0"/>
    <x v="2"/>
    <x v="2"/>
    <x v="0"/>
    <x v="1"/>
    <n v="1006"/>
    <s v="7A"/>
    <x v="0"/>
    <s v="Via Alerce"/>
    <s v="Puerto Montt"/>
    <s v="Centro"/>
    <s v="Puerto Montt"/>
    <n v="19"/>
    <d v="1899-12-30T19:20:00"/>
    <d v="1899-12-30T20:33:08"/>
    <d v="1899-12-30T01:13:08"/>
    <s v="HJPL50"/>
    <s v="NO"/>
    <m/>
    <m/>
  </r>
  <r>
    <n v="10475"/>
    <n v="0"/>
    <x v="0"/>
    <x v="2"/>
    <x v="2"/>
    <x v="0"/>
    <x v="1"/>
    <n v="1006"/>
    <s v="7A"/>
    <x v="0"/>
    <s v="Via Alerce"/>
    <s v="Puerto Montt"/>
    <s v="Centro"/>
    <s v="Puerto Montt"/>
    <n v="19"/>
    <d v="1899-12-30T19:32:00"/>
    <d v="1899-12-30T20:45:08"/>
    <d v="1899-12-30T01:13:08"/>
    <s v="WU5190"/>
    <s v="NO"/>
    <m/>
    <m/>
  </r>
  <r>
    <n v="10476"/>
    <n v="0"/>
    <x v="0"/>
    <x v="2"/>
    <x v="2"/>
    <x v="0"/>
    <x v="1"/>
    <n v="1006"/>
    <s v="7A"/>
    <x v="0"/>
    <s v="Via Alerce"/>
    <s v="Puerto Montt"/>
    <s v="Centro"/>
    <s v="Puerto Montt"/>
    <n v="19"/>
    <d v="1899-12-30T19:38:00"/>
    <d v="1899-12-30T20:51:08"/>
    <d v="1899-12-30T01:13:08"/>
    <s v="KJPJ54"/>
    <s v="NO"/>
    <m/>
    <m/>
  </r>
  <r>
    <n v="10477"/>
    <n v="0"/>
    <x v="0"/>
    <x v="2"/>
    <x v="2"/>
    <x v="0"/>
    <x v="1"/>
    <n v="1006"/>
    <s v="7A"/>
    <x v="0"/>
    <s v="Via Alerce"/>
    <s v="Puerto Montt"/>
    <s v="Centro"/>
    <s v="Puerto Montt"/>
    <n v="19"/>
    <d v="1899-12-30T19:49:00"/>
    <d v="1899-12-30T21:02:08"/>
    <d v="1899-12-30T01:13:08"/>
    <s v="DCXK69"/>
    <s v="NO"/>
    <m/>
    <m/>
  </r>
  <r>
    <n v="10478"/>
    <n v="0"/>
    <x v="0"/>
    <x v="2"/>
    <x v="2"/>
    <x v="0"/>
    <x v="1"/>
    <n v="1006"/>
    <s v="7A"/>
    <x v="0"/>
    <s v="Via Alerce"/>
    <s v="Puerto Montt"/>
    <s v="Centro"/>
    <s v="Puerto Montt"/>
    <n v="20"/>
    <d v="1899-12-30T20:00:00"/>
    <d v="1899-12-30T21:13:08"/>
    <d v="1899-12-30T01:13:08"/>
    <s v="DRXB68"/>
    <s v="NO"/>
    <m/>
    <m/>
  </r>
  <r>
    <n v="10479"/>
    <n v="0"/>
    <x v="0"/>
    <x v="2"/>
    <x v="2"/>
    <x v="0"/>
    <x v="1"/>
    <n v="1006"/>
    <s v="7A"/>
    <x v="0"/>
    <s v="Via Alerce"/>
    <s v="Puerto Montt"/>
    <s v="Centro"/>
    <s v="Puerto Montt"/>
    <n v="20"/>
    <d v="1899-12-30T20:20:00"/>
    <d v="1899-12-30T21:33:08"/>
    <d v="1899-12-30T01:13:08"/>
    <s v="HJPL67"/>
    <s v="NO"/>
    <m/>
    <m/>
  </r>
  <r>
    <n v="10480"/>
    <n v="0"/>
    <x v="0"/>
    <x v="2"/>
    <x v="2"/>
    <x v="0"/>
    <x v="1"/>
    <n v="1006"/>
    <s v="7A"/>
    <x v="0"/>
    <s v="Via Alerce"/>
    <s v="Puerto Montt"/>
    <s v="Centro"/>
    <s v="Puerto Montt"/>
    <n v="20"/>
    <d v="1899-12-30T20:30:00"/>
    <d v="1899-12-30T21:43:08"/>
    <d v="1899-12-30T01:13:08"/>
    <s v="WE5913"/>
    <s v="NO"/>
    <m/>
    <m/>
  </r>
  <r>
    <n v="10481"/>
    <n v="0"/>
    <x v="0"/>
    <x v="2"/>
    <x v="2"/>
    <x v="0"/>
    <x v="1"/>
    <n v="1006"/>
    <s v="7A"/>
    <x v="0"/>
    <s v="Via Alerce"/>
    <s v="Puerto Montt"/>
    <s v="Centro"/>
    <s v="Puerto Montt"/>
    <n v="20"/>
    <d v="1899-12-30T20:40:00"/>
    <d v="1899-12-30T21:53:08"/>
    <d v="1899-12-30T01:13:08"/>
    <s v="BJFP65"/>
    <s v="NO"/>
    <m/>
    <m/>
  </r>
  <r>
    <n v="10482"/>
    <n v="0"/>
    <x v="0"/>
    <x v="0"/>
    <x v="0"/>
    <x v="0"/>
    <x v="0"/>
    <n v="1005"/>
    <s v="4T"/>
    <x v="1"/>
    <s v="Sector Oriente"/>
    <s v="Puerto Montt"/>
    <s v="Chinquihue"/>
    <s v="Puerto Montt"/>
    <n v="11"/>
    <d v="1899-12-30T11:49:58"/>
    <d v="1899-12-30T13:01:51"/>
    <d v="1899-12-30T01:11:53"/>
    <s v="FWHT73"/>
    <s v="NO"/>
    <m/>
    <m/>
  </r>
  <r>
    <n v="10483"/>
    <n v="0"/>
    <x v="0"/>
    <x v="0"/>
    <x v="0"/>
    <x v="0"/>
    <x v="0"/>
    <n v="1005"/>
    <s v="4T"/>
    <x v="1"/>
    <s v="Sector Oriente"/>
    <s v="Puerto Montt"/>
    <s v="Chinquihue"/>
    <s v="Puerto Montt"/>
    <n v="12"/>
    <d v="1899-12-30T12:13:58"/>
    <d v="1899-12-30T13:25:51"/>
    <d v="1899-12-30T01:11:53"/>
    <s v="HJPL27"/>
    <s v="NO"/>
    <m/>
    <m/>
  </r>
  <r>
    <n v="10484"/>
    <n v="0"/>
    <x v="0"/>
    <x v="0"/>
    <x v="0"/>
    <x v="0"/>
    <x v="0"/>
    <n v="1005"/>
    <s v="4T"/>
    <x v="1"/>
    <s v="Sector Oriente"/>
    <s v="Puerto Montt"/>
    <s v="Chinquihue"/>
    <s v="Puerto Montt"/>
    <n v="13"/>
    <d v="1899-12-30T13:37:58"/>
    <d v="1899-12-30T14:49:51"/>
    <d v="1899-12-30T01:11:53"/>
    <s v="KJCY65"/>
    <s v="NO"/>
    <m/>
    <m/>
  </r>
  <r>
    <n v="10485"/>
    <n v="0"/>
    <x v="0"/>
    <x v="0"/>
    <x v="0"/>
    <x v="0"/>
    <x v="0"/>
    <n v="1005"/>
    <s v="4T"/>
    <x v="1"/>
    <s v="Sector Oriente"/>
    <s v="Puerto Montt"/>
    <s v="Chinquihue"/>
    <s v="Puerto Montt"/>
    <n v="13"/>
    <d v="1899-12-30T13:49:58"/>
    <d v="1899-12-30T15:01:51"/>
    <d v="1899-12-30T01:11:53"/>
    <s v="RJJX13"/>
    <s v="NO"/>
    <m/>
    <m/>
  </r>
  <r>
    <n v="10486"/>
    <n v="0"/>
    <x v="0"/>
    <x v="0"/>
    <x v="0"/>
    <x v="0"/>
    <x v="0"/>
    <n v="1005"/>
    <s v="4T"/>
    <x v="1"/>
    <s v="Sector Oriente"/>
    <s v="Puerto Montt"/>
    <s v="Chinquihue"/>
    <s v="Puerto Montt"/>
    <n v="14"/>
    <d v="1899-12-30T14:01:58"/>
    <d v="1899-12-30T15:13:51"/>
    <d v="1899-12-30T01:11:53"/>
    <s v="BGRS58"/>
    <s v="NO"/>
    <m/>
    <m/>
  </r>
  <r>
    <n v="10487"/>
    <n v="0"/>
    <x v="0"/>
    <x v="0"/>
    <x v="0"/>
    <x v="0"/>
    <x v="0"/>
    <n v="1005"/>
    <s v="4T"/>
    <x v="1"/>
    <s v="Sector Oriente"/>
    <s v="Puerto Montt"/>
    <s v="Chinquihue"/>
    <s v="Puerto Montt"/>
    <n v="14"/>
    <d v="1899-12-30T14:37:58"/>
    <d v="1899-12-30T15:49:51"/>
    <d v="1899-12-30T01:11:53"/>
    <s v="FWHT73"/>
    <s v="NO"/>
    <m/>
    <m/>
  </r>
  <r>
    <n v="10488"/>
    <n v="0"/>
    <x v="0"/>
    <x v="0"/>
    <x v="0"/>
    <x v="0"/>
    <x v="0"/>
    <n v="1005"/>
    <s v="4T"/>
    <x v="1"/>
    <s v="Sector Oriente"/>
    <s v="Puerto Montt"/>
    <s v="Chinquihue"/>
    <s v="Puerto Montt"/>
    <n v="14"/>
    <d v="1899-12-30T14:49:58"/>
    <d v="1899-12-30T16:01:51"/>
    <d v="1899-12-30T01:11:53"/>
    <s v="DCZK48"/>
    <s v="NO"/>
    <m/>
    <m/>
  </r>
  <r>
    <n v="10489"/>
    <n v="0"/>
    <x v="0"/>
    <x v="0"/>
    <x v="0"/>
    <x v="0"/>
    <x v="0"/>
    <n v="1005"/>
    <s v="4T"/>
    <x v="1"/>
    <s v="Sector Oriente"/>
    <s v="Puerto Montt"/>
    <s v="Chinquihue"/>
    <s v="Puerto Montt"/>
    <n v="15"/>
    <d v="1899-12-30T15:13:58"/>
    <d v="1899-12-30T16:25:51"/>
    <d v="1899-12-30T01:11:53"/>
    <s v="KJCY88"/>
    <s v="NO"/>
    <m/>
    <m/>
  </r>
  <r>
    <n v="10490"/>
    <n v="0"/>
    <x v="0"/>
    <x v="0"/>
    <x v="0"/>
    <x v="0"/>
    <x v="0"/>
    <n v="1005"/>
    <s v="4T"/>
    <x v="1"/>
    <s v="Sector Oriente"/>
    <s v="Puerto Montt"/>
    <s v="Chinquihue"/>
    <s v="Puerto Montt"/>
    <n v="15"/>
    <d v="1899-12-30T15:25:58"/>
    <d v="1899-12-30T16:37:51"/>
    <d v="1899-12-30T01:11:53"/>
    <s v="KHSX47"/>
    <s v="NO"/>
    <m/>
    <m/>
  </r>
  <r>
    <n v="10491"/>
    <n v="0"/>
    <x v="0"/>
    <x v="0"/>
    <x v="0"/>
    <x v="0"/>
    <x v="0"/>
    <n v="1005"/>
    <s v="4T"/>
    <x v="1"/>
    <s v="Sector Oriente"/>
    <s v="Puerto Montt"/>
    <s v="Chinquihue"/>
    <s v="Puerto Montt"/>
    <n v="17"/>
    <d v="1899-12-30T17:13:58"/>
    <d v="1899-12-30T18:25:51"/>
    <d v="1899-12-30T01:11:53"/>
    <s v="UF3657"/>
    <s v="NO"/>
    <m/>
    <m/>
  </r>
  <r>
    <n v="10492"/>
    <n v="0"/>
    <x v="0"/>
    <x v="0"/>
    <x v="0"/>
    <x v="0"/>
    <x v="0"/>
    <n v="1005"/>
    <s v="4T"/>
    <x v="1"/>
    <s v="Sector Oriente"/>
    <s v="Puerto Montt"/>
    <s v="Chinquihue"/>
    <s v="Puerto Montt"/>
    <n v="17"/>
    <d v="1899-12-30T17:25:58"/>
    <d v="1899-12-30T18:37:51"/>
    <d v="1899-12-30T01:11:53"/>
    <s v="FWHT73"/>
    <s v="NO"/>
    <m/>
    <m/>
  </r>
  <r>
    <n v="10493"/>
    <n v="0"/>
    <x v="0"/>
    <x v="0"/>
    <x v="0"/>
    <x v="0"/>
    <x v="0"/>
    <n v="1005"/>
    <s v="4T"/>
    <x v="1"/>
    <s v="Sector Oriente"/>
    <s v="Puerto Montt"/>
    <s v="Chinquihue"/>
    <s v="Puerto Montt"/>
    <n v="17"/>
    <d v="1899-12-30T17:37:58"/>
    <d v="1899-12-30T18:49:51"/>
    <d v="1899-12-30T01:11:53"/>
    <s v="DCZK48"/>
    <s v="NO"/>
    <m/>
    <m/>
  </r>
  <r>
    <n v="10494"/>
    <n v="0"/>
    <x v="0"/>
    <x v="0"/>
    <x v="0"/>
    <x v="0"/>
    <x v="0"/>
    <n v="1005"/>
    <s v="4T"/>
    <x v="1"/>
    <s v="Sector Oriente"/>
    <s v="Puerto Montt"/>
    <s v="Chinquihue"/>
    <s v="Puerto Montt"/>
    <n v="17"/>
    <d v="1899-12-30T17:49:58"/>
    <d v="1899-12-30T19:01:51"/>
    <d v="1899-12-30T01:11:53"/>
    <s v="HJPL27"/>
    <s v="NO"/>
    <m/>
    <m/>
  </r>
  <r>
    <n v="10495"/>
    <n v="0"/>
    <x v="0"/>
    <x v="0"/>
    <x v="0"/>
    <x v="0"/>
    <x v="0"/>
    <n v="1005"/>
    <s v="4T"/>
    <x v="1"/>
    <s v="Sector Oriente"/>
    <s v="Puerto Montt"/>
    <s v="Chinquihue"/>
    <s v="Puerto Montt"/>
    <n v="18"/>
    <d v="1899-12-30T18:01:58"/>
    <d v="1899-12-30T19:13:51"/>
    <d v="1899-12-30T01:11:53"/>
    <s v="KJCY88"/>
    <s v="NO"/>
    <m/>
    <m/>
  </r>
  <r>
    <n v="10496"/>
    <n v="0"/>
    <x v="0"/>
    <x v="0"/>
    <x v="0"/>
    <x v="0"/>
    <x v="0"/>
    <n v="1005"/>
    <s v="4T"/>
    <x v="1"/>
    <s v="Sector Oriente"/>
    <s v="Puerto Montt"/>
    <s v="Chinquihue"/>
    <s v="Puerto Montt"/>
    <n v="18"/>
    <d v="1899-12-30T18:49:58"/>
    <d v="1899-12-30T20:01:51"/>
    <d v="1899-12-30T01:11:53"/>
    <s v="KJCY69"/>
    <s v="NO"/>
    <m/>
    <m/>
  </r>
  <r>
    <n v="10497"/>
    <n v="0"/>
    <x v="0"/>
    <x v="0"/>
    <x v="0"/>
    <x v="0"/>
    <x v="0"/>
    <n v="1005"/>
    <s v="4T"/>
    <x v="1"/>
    <s v="Sector Oriente"/>
    <s v="Puerto Montt"/>
    <s v="Chinquihue"/>
    <s v="Puerto Montt"/>
    <n v="19"/>
    <d v="1899-12-30T19:01:58"/>
    <d v="1899-12-30T20:13:51"/>
    <d v="1899-12-30T01:11:53"/>
    <s v="KJCY64"/>
    <s v="NO"/>
    <m/>
    <m/>
  </r>
  <r>
    <n v="10498"/>
    <n v="0"/>
    <x v="0"/>
    <x v="0"/>
    <x v="0"/>
    <x v="0"/>
    <x v="0"/>
    <n v="1005"/>
    <s v="4T"/>
    <x v="1"/>
    <s v="Sector Oriente"/>
    <s v="Puerto Montt"/>
    <s v="Chinquihue"/>
    <s v="Puerto Montt"/>
    <n v="19"/>
    <d v="1899-12-30T19:13:58"/>
    <d v="1899-12-30T20:25:51"/>
    <d v="1899-12-30T01:11:53"/>
    <s v="KJCY65"/>
    <s v="NO"/>
    <m/>
    <m/>
  </r>
  <r>
    <n v="10499"/>
    <n v="0"/>
    <x v="0"/>
    <x v="0"/>
    <x v="0"/>
    <x v="0"/>
    <x v="0"/>
    <n v="1005"/>
    <s v="4T"/>
    <x v="1"/>
    <s v="Sector Oriente"/>
    <s v="Puerto Montt"/>
    <s v="Chinquihue"/>
    <s v="Puerto Montt"/>
    <n v="19"/>
    <d v="1899-12-30T19:25:58"/>
    <d v="1899-12-30T20:37:51"/>
    <d v="1899-12-30T01:11:53"/>
    <s v="RJJX13"/>
    <s v="NO"/>
    <m/>
    <m/>
  </r>
  <r>
    <n v="10500"/>
    <n v="0"/>
    <x v="0"/>
    <x v="0"/>
    <x v="0"/>
    <x v="0"/>
    <x v="0"/>
    <n v="1005"/>
    <s v="4T"/>
    <x v="1"/>
    <s v="Sector Oriente"/>
    <s v="Puerto Montt"/>
    <s v="Chinquihue"/>
    <s v="Puerto Montt"/>
    <n v="19"/>
    <d v="1899-12-30T19:37:58"/>
    <d v="1899-12-30T20:49:51"/>
    <d v="1899-12-30T01:11:53"/>
    <s v="BGRS58"/>
    <s v="NO"/>
    <m/>
    <m/>
  </r>
  <r>
    <n v="10501"/>
    <n v="0"/>
    <x v="0"/>
    <x v="0"/>
    <x v="0"/>
    <x v="0"/>
    <x v="0"/>
    <n v="1005"/>
    <s v="4T"/>
    <x v="1"/>
    <s v="Sector Oriente"/>
    <s v="Puerto Montt"/>
    <s v="Chinquihue"/>
    <s v="Puerto Montt"/>
    <n v="19"/>
    <d v="1899-12-30T19:49:58"/>
    <d v="1899-12-30T21:01:51"/>
    <d v="1899-12-30T01:11:53"/>
    <s v="KJCY67"/>
    <s v="NO"/>
    <m/>
    <m/>
  </r>
  <r>
    <n v="10502"/>
    <n v="0"/>
    <x v="0"/>
    <x v="0"/>
    <x v="0"/>
    <x v="0"/>
    <x v="0"/>
    <n v="1005"/>
    <s v="4T"/>
    <x v="1"/>
    <s v="Sector Oriente"/>
    <s v="Puerto Montt"/>
    <s v="Chinquihue"/>
    <s v="Puerto Montt"/>
    <n v="20"/>
    <d v="1899-12-30T20:01:58"/>
    <d v="1899-12-30T21:13:51"/>
    <d v="1899-12-30T01:11:53"/>
    <s v="UF3657"/>
    <s v="NO"/>
    <m/>
    <m/>
  </r>
  <r>
    <n v="10503"/>
    <n v="0"/>
    <x v="0"/>
    <x v="0"/>
    <x v="0"/>
    <x v="0"/>
    <x v="0"/>
    <n v="1005"/>
    <s v="4T"/>
    <x v="1"/>
    <s v="Sector Oriente"/>
    <s v="Puerto Montt"/>
    <s v="Chinquihue"/>
    <s v="Puerto Montt"/>
    <n v="20"/>
    <d v="1899-12-30T20:31:58"/>
    <d v="1899-12-30T21:43:51"/>
    <d v="1899-12-30T01:11:53"/>
    <s v="DCZK48"/>
    <s v="NO"/>
    <m/>
    <m/>
  </r>
  <r>
    <n v="10507"/>
    <n v="0"/>
    <x v="0"/>
    <x v="5"/>
    <x v="0"/>
    <x v="0"/>
    <x v="2"/>
    <n v="1013"/>
    <s v="3D"/>
    <x v="1"/>
    <s v="Pichi Pelluco"/>
    <s v="Puerto Montt"/>
    <s v="Puerto Montt"/>
    <s v="Puerto Montt"/>
    <n v="12"/>
    <d v="1899-12-30T12:13:02"/>
    <d v="1899-12-30T13:37:44"/>
    <d v="1899-12-30T01:24:42"/>
    <s v="WR7271"/>
    <s v="NO"/>
    <m/>
    <m/>
  </r>
  <r>
    <n v="10508"/>
    <n v="0"/>
    <x v="0"/>
    <x v="5"/>
    <x v="0"/>
    <x v="0"/>
    <x v="2"/>
    <n v="1013"/>
    <s v="3D"/>
    <x v="1"/>
    <s v="Pichi Pelluco"/>
    <s v="Puerto Montt"/>
    <s v="Puerto Montt"/>
    <s v="Puerto Montt"/>
    <n v="14"/>
    <d v="1899-12-30T14:33:02"/>
    <d v="1899-12-30T15:57:44"/>
    <d v="1899-12-30T01:24:42"/>
    <s v="FSJW74"/>
    <s v="NO"/>
    <m/>
    <m/>
  </r>
  <r>
    <n v="10509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27:39"/>
    <d v="1899-12-30T12:32:45"/>
    <d v="1899-12-30T01:05:06"/>
    <s v="VU7285"/>
    <s v="NO"/>
    <m/>
    <m/>
  </r>
  <r>
    <n v="10510"/>
    <n v="0"/>
    <x v="0"/>
    <x v="5"/>
    <x v="0"/>
    <x v="0"/>
    <x v="3"/>
    <n v="1004"/>
    <s v="1Sendero"/>
    <x v="1"/>
    <s v="Centro"/>
    <s v="Puerto Montt"/>
    <s v="Alerce"/>
    <s v="Puerto Montt"/>
    <n v="11"/>
    <d v="1899-12-30T11:32:39"/>
    <d v="1899-12-30T12:37:45"/>
    <d v="1899-12-30T01:05:06"/>
    <s v="BGDX45"/>
    <s v="NO"/>
    <m/>
    <m/>
  </r>
  <r>
    <n v="10511"/>
    <n v="0"/>
    <x v="0"/>
    <x v="5"/>
    <x v="0"/>
    <x v="0"/>
    <x v="3"/>
    <n v="1004"/>
    <s v="1Sendero"/>
    <x v="1"/>
    <s v="Centro"/>
    <s v="Puerto Montt"/>
    <s v="Alerce"/>
    <s v="Puerto Montt"/>
    <n v="12"/>
    <d v="1899-12-30T12:19:39"/>
    <d v="1899-12-30T13:24:45"/>
    <d v="1899-12-30T01:05:06"/>
    <s v="WS3570"/>
    <s v="NO"/>
    <m/>
    <m/>
  </r>
  <r>
    <n v="10512"/>
    <n v="0"/>
    <x v="0"/>
    <x v="5"/>
    <x v="0"/>
    <x v="0"/>
    <x v="3"/>
    <n v="1004"/>
    <s v="1Sendero"/>
    <x v="1"/>
    <s v="Centro"/>
    <s v="Puerto Montt"/>
    <s v="Alerce"/>
    <s v="Puerto Montt"/>
    <n v="13"/>
    <d v="1899-12-30T13:49:39"/>
    <d v="1899-12-30T14:54:45"/>
    <d v="1899-12-30T01:05:06"/>
    <s v="LXGV45"/>
    <s v="NO"/>
    <m/>
    <m/>
  </r>
  <r>
    <n v="10513"/>
    <n v="0"/>
    <x v="0"/>
    <x v="5"/>
    <x v="0"/>
    <x v="0"/>
    <x v="3"/>
    <n v="1004"/>
    <s v="1Sendero"/>
    <x v="1"/>
    <s v="Centro"/>
    <s v="Puerto Montt"/>
    <s v="Alerce"/>
    <s v="Puerto Montt"/>
    <n v="14"/>
    <d v="1899-12-30T14:07:39"/>
    <d v="1899-12-30T15:12:45"/>
    <d v="1899-12-30T01:05:06"/>
    <s v="PZZB45"/>
    <s v="NO"/>
    <m/>
    <m/>
  </r>
  <r>
    <n v="10514"/>
    <n v="0"/>
    <x v="0"/>
    <x v="5"/>
    <x v="0"/>
    <x v="0"/>
    <x v="3"/>
    <n v="1004"/>
    <s v="1Sendero"/>
    <x v="1"/>
    <s v="Centro"/>
    <s v="Puerto Montt"/>
    <s v="Alerce"/>
    <s v="Puerto Montt"/>
    <n v="14"/>
    <d v="1899-12-30T14:37:39"/>
    <d v="1899-12-30T15:42:45"/>
    <d v="1899-12-30T01:05:06"/>
    <s v="BBHG44"/>
    <s v="NO"/>
    <m/>
    <m/>
  </r>
  <r>
    <n v="10515"/>
    <n v="0"/>
    <x v="0"/>
    <x v="5"/>
    <x v="0"/>
    <x v="0"/>
    <x v="3"/>
    <n v="1004"/>
    <s v="1Sendero"/>
    <x v="1"/>
    <s v="Centro"/>
    <s v="Puerto Montt"/>
    <s v="Alerce"/>
    <s v="Puerto Montt"/>
    <n v="15"/>
    <d v="1899-12-30T15:13:39"/>
    <d v="1899-12-30T16:18:45"/>
    <d v="1899-12-30T01:05:06"/>
    <s v="WK6955"/>
    <s v="NO"/>
    <m/>
    <m/>
  </r>
  <r>
    <n v="10516"/>
    <n v="0"/>
    <x v="0"/>
    <x v="5"/>
    <x v="0"/>
    <x v="0"/>
    <x v="3"/>
    <n v="1004"/>
    <s v="1Sendero"/>
    <x v="1"/>
    <s v="Centro"/>
    <s v="Puerto Montt"/>
    <s v="Alerce"/>
    <s v="Puerto Montt"/>
    <n v="15"/>
    <d v="1899-12-30T15:20:39"/>
    <d v="1899-12-30T16:25:45"/>
    <d v="1899-12-30T01:05:06"/>
    <s v="BHDX61"/>
    <s v="NO"/>
    <m/>
    <m/>
  </r>
  <r>
    <n v="10517"/>
    <n v="0"/>
    <x v="0"/>
    <x v="5"/>
    <x v="0"/>
    <x v="0"/>
    <x v="3"/>
    <n v="1004"/>
    <s v="1Sendero"/>
    <x v="1"/>
    <s v="Centro"/>
    <s v="Puerto Montt"/>
    <s v="Alerce"/>
    <s v="Puerto Montt"/>
    <n v="16"/>
    <d v="1899-12-30T16:42:39"/>
    <d v="1899-12-30T17:47:45"/>
    <d v="1899-12-30T01:05:06"/>
    <s v="PZZB45"/>
    <s v="NO"/>
    <m/>
    <m/>
  </r>
  <r>
    <n v="10518"/>
    <n v="0"/>
    <x v="0"/>
    <x v="5"/>
    <x v="0"/>
    <x v="0"/>
    <x v="3"/>
    <n v="1004"/>
    <s v="1Sendero"/>
    <x v="1"/>
    <s v="Centro"/>
    <s v="Puerto Montt"/>
    <s v="Alerce"/>
    <s v="Puerto Montt"/>
    <n v="16"/>
    <d v="1899-12-30T16:54:39"/>
    <d v="1899-12-30T17:59:45"/>
    <d v="1899-12-30T01:05:06"/>
    <s v="VU7285"/>
    <s v="NO"/>
    <m/>
    <m/>
  </r>
  <r>
    <n v="10519"/>
    <n v="0"/>
    <x v="0"/>
    <x v="5"/>
    <x v="0"/>
    <x v="0"/>
    <x v="3"/>
    <n v="1004"/>
    <s v="1Sendero"/>
    <x v="1"/>
    <s v="Centro"/>
    <s v="Puerto Montt"/>
    <s v="Alerce"/>
    <s v="Puerto Montt"/>
    <n v="17"/>
    <d v="1899-12-30T17:05:39"/>
    <d v="1899-12-30T18:10:45"/>
    <d v="1899-12-30T01:05:06"/>
    <s v="WF2068"/>
    <s v="NO"/>
    <m/>
    <m/>
  </r>
  <r>
    <n v="10520"/>
    <n v="0"/>
    <x v="0"/>
    <x v="5"/>
    <x v="0"/>
    <x v="0"/>
    <x v="3"/>
    <n v="1004"/>
    <s v="1Sendero"/>
    <x v="1"/>
    <s v="Centro"/>
    <s v="Puerto Montt"/>
    <s v="Alerce"/>
    <s v="Puerto Montt"/>
    <n v="17"/>
    <d v="1899-12-30T17:15:39"/>
    <d v="1899-12-30T18:20:45"/>
    <d v="1899-12-30T01:05:06"/>
    <s v="VG5722"/>
    <s v="NO"/>
    <m/>
    <m/>
  </r>
  <r>
    <n v="10521"/>
    <n v="0"/>
    <x v="0"/>
    <x v="5"/>
    <x v="0"/>
    <x v="0"/>
    <x v="3"/>
    <n v="1004"/>
    <s v="1Sendero"/>
    <x v="1"/>
    <s v="Centro"/>
    <s v="Puerto Montt"/>
    <s v="Alerce"/>
    <s v="Puerto Montt"/>
    <n v="17"/>
    <d v="1899-12-30T17:25:39"/>
    <d v="1899-12-30T18:30:45"/>
    <d v="1899-12-30T01:05:06"/>
    <s v="WU1075"/>
    <s v="NO"/>
    <m/>
    <m/>
  </r>
  <r>
    <n v="10522"/>
    <n v="0"/>
    <x v="0"/>
    <x v="5"/>
    <x v="0"/>
    <x v="0"/>
    <x v="3"/>
    <n v="1004"/>
    <s v="1Sendero"/>
    <x v="1"/>
    <s v="Centro"/>
    <s v="Puerto Montt"/>
    <s v="Alerce"/>
    <s v="Puerto Montt"/>
    <n v="17"/>
    <d v="1899-12-30T17:35:39"/>
    <d v="1899-12-30T18:40:45"/>
    <d v="1899-12-30T01:05:06"/>
    <s v="BHDX61"/>
    <s v="NO"/>
    <m/>
    <m/>
  </r>
  <r>
    <n v="10523"/>
    <n v="0"/>
    <x v="0"/>
    <x v="5"/>
    <x v="0"/>
    <x v="0"/>
    <x v="3"/>
    <n v="1004"/>
    <s v="1Sendero"/>
    <x v="1"/>
    <s v="Centro"/>
    <s v="Puerto Montt"/>
    <s v="Alerce"/>
    <s v="Puerto Montt"/>
    <n v="17"/>
    <d v="1899-12-30T17:47:39"/>
    <d v="1899-12-30T18:52:45"/>
    <d v="1899-12-30T01:05:06"/>
    <s v="WR2113"/>
    <s v="NO"/>
    <m/>
    <m/>
  </r>
  <r>
    <n v="10524"/>
    <n v="0"/>
    <x v="0"/>
    <x v="5"/>
    <x v="0"/>
    <x v="0"/>
    <x v="3"/>
    <n v="1004"/>
    <s v="1Sendero"/>
    <x v="1"/>
    <s v="Centro"/>
    <s v="Puerto Montt"/>
    <s v="Alerce"/>
    <s v="Puerto Montt"/>
    <n v="17"/>
    <d v="1899-12-30T17:59:39"/>
    <d v="1899-12-30T19:04:45"/>
    <d v="1899-12-30T01:05:06"/>
    <s v="WU1089"/>
    <s v="NO"/>
    <m/>
    <m/>
  </r>
  <r>
    <n v="10525"/>
    <n v="0"/>
    <x v="0"/>
    <x v="5"/>
    <x v="0"/>
    <x v="0"/>
    <x v="3"/>
    <n v="1004"/>
    <s v="1Sendero"/>
    <x v="1"/>
    <s v="Centro"/>
    <s v="Puerto Montt"/>
    <s v="Alerce"/>
    <s v="Puerto Montt"/>
    <n v="18"/>
    <d v="1899-12-30T18:11:39"/>
    <d v="1899-12-30T19:16:45"/>
    <d v="1899-12-30T01:05:06"/>
    <s v="BBHG44"/>
    <s v="NO"/>
    <m/>
    <m/>
  </r>
  <r>
    <n v="10526"/>
    <n v="0"/>
    <x v="0"/>
    <x v="5"/>
    <x v="0"/>
    <x v="0"/>
    <x v="3"/>
    <n v="1004"/>
    <s v="1Sendero"/>
    <x v="1"/>
    <s v="Centro"/>
    <s v="Puerto Montt"/>
    <s v="Alerce"/>
    <s v="Puerto Montt"/>
    <n v="18"/>
    <d v="1899-12-30T18:27:39"/>
    <d v="1899-12-30T19:32:45"/>
    <d v="1899-12-30T01:05:06"/>
    <s v="DPZZ32"/>
    <s v="NO"/>
    <m/>
    <m/>
  </r>
  <r>
    <n v="10529"/>
    <n v="0"/>
    <x v="0"/>
    <x v="5"/>
    <x v="0"/>
    <x v="0"/>
    <x v="3"/>
    <n v="1004"/>
    <s v="1Sendero"/>
    <x v="1"/>
    <s v="Centro"/>
    <s v="Puerto Montt"/>
    <s v="Alerce"/>
    <s v="Puerto Montt"/>
    <n v="19"/>
    <d v="1899-12-30T19:07:39"/>
    <d v="1899-12-30T20:12:45"/>
    <d v="1899-12-30T01:05:06"/>
    <s v="WF2068"/>
    <s v="NO"/>
    <m/>
    <m/>
  </r>
  <r>
    <n v="10530"/>
    <n v="0"/>
    <x v="0"/>
    <x v="5"/>
    <x v="0"/>
    <x v="0"/>
    <x v="3"/>
    <n v="1004"/>
    <s v="1Sendero"/>
    <x v="1"/>
    <s v="Centro"/>
    <s v="Puerto Montt"/>
    <s v="Alerce"/>
    <s v="Puerto Montt"/>
    <n v="19"/>
    <d v="1899-12-30T19:23:39"/>
    <d v="1899-12-30T20:28:45"/>
    <d v="1899-12-30T01:05:06"/>
    <s v="WS3570"/>
    <s v="NO"/>
    <m/>
    <m/>
  </r>
  <r>
    <n v="10533"/>
    <n v="0"/>
    <x v="0"/>
    <x v="5"/>
    <x v="0"/>
    <x v="0"/>
    <x v="3"/>
    <n v="1004"/>
    <s v="1Sendero"/>
    <x v="1"/>
    <s v="Centro"/>
    <s v="Puerto Montt"/>
    <s v="Alerce"/>
    <s v="Puerto Montt"/>
    <n v="20"/>
    <d v="1899-12-30T20:11:39"/>
    <d v="1899-12-30T21:16:45"/>
    <d v="1899-12-30T01:05:06"/>
    <s v="WH1347"/>
    <s v="NO"/>
    <m/>
    <m/>
  </r>
  <r>
    <n v="10534"/>
    <n v="0"/>
    <x v="0"/>
    <x v="5"/>
    <x v="0"/>
    <x v="0"/>
    <x v="3"/>
    <n v="1004"/>
    <s v="1Sendero"/>
    <x v="1"/>
    <s v="Centro"/>
    <s v="Puerto Montt"/>
    <s v="Alerce"/>
    <s v="Puerto Montt"/>
    <n v="20"/>
    <d v="1899-12-30T20:27:39"/>
    <d v="1899-12-30T21:32:45"/>
    <d v="1899-12-30T01:05:06"/>
    <s v="TW2727"/>
    <s v="NO"/>
    <m/>
    <m/>
  </r>
  <r>
    <n v="10535"/>
    <n v="0"/>
    <x v="0"/>
    <x v="5"/>
    <x v="0"/>
    <x v="0"/>
    <x v="3"/>
    <n v="1004"/>
    <s v="1Sendero"/>
    <x v="1"/>
    <s v="Centro"/>
    <s v="Puerto Montt"/>
    <s v="Alerce"/>
    <s v="Puerto Montt"/>
    <n v="8"/>
    <d v="1899-12-30T08:40:39"/>
    <d v="1899-12-30T09:45:45"/>
    <d v="1899-12-30T01:05:06"/>
    <s v="WF2068"/>
    <s v="NO"/>
    <m/>
    <m/>
  </r>
  <r>
    <n v="10536"/>
    <n v="0"/>
    <x v="0"/>
    <x v="5"/>
    <x v="0"/>
    <x v="0"/>
    <x v="3"/>
    <n v="1004"/>
    <s v="1Sendero"/>
    <x v="1"/>
    <s v="Centro"/>
    <s v="Puerto Montt"/>
    <s v="Alerce"/>
    <s v="Puerto Montt"/>
    <n v="8"/>
    <d v="1899-12-30T08:50:39"/>
    <d v="1899-12-30T09:55:45"/>
    <d v="1899-12-30T01:05:06"/>
    <s v="HJPL68"/>
    <s v="NO"/>
    <m/>
    <m/>
  </r>
  <r>
    <n v="10537"/>
    <n v="0"/>
    <x v="0"/>
    <x v="5"/>
    <x v="0"/>
    <x v="0"/>
    <x v="3"/>
    <n v="1004"/>
    <s v="1Sendero"/>
    <x v="1"/>
    <s v="Centro"/>
    <s v="Puerto Montt"/>
    <s v="Alerce"/>
    <s v="Puerto Montt"/>
    <n v="9"/>
    <d v="1899-12-30T09:00:39"/>
    <d v="1899-12-30T10:05:45"/>
    <d v="1899-12-30T01:05:06"/>
    <s v="BBHG44"/>
    <s v="NO"/>
    <m/>
    <m/>
  </r>
  <r>
    <n v="10538"/>
    <n v="0"/>
    <x v="0"/>
    <x v="5"/>
    <x v="0"/>
    <x v="0"/>
    <x v="3"/>
    <n v="1004"/>
    <s v="1Sendero"/>
    <x v="1"/>
    <s v="Centro"/>
    <s v="Puerto Montt"/>
    <s v="Alerce"/>
    <s v="Puerto Montt"/>
    <n v="9"/>
    <d v="1899-12-30T09:10:39"/>
    <d v="1899-12-30T10:15:45"/>
    <d v="1899-12-30T01:05:06"/>
    <s v="WU1089"/>
    <s v="NO"/>
    <m/>
    <m/>
  </r>
  <r>
    <n v="10539"/>
    <n v="0"/>
    <x v="0"/>
    <x v="5"/>
    <x v="0"/>
    <x v="0"/>
    <x v="3"/>
    <n v="1004"/>
    <s v="1Sendero"/>
    <x v="1"/>
    <s v="Centro"/>
    <s v="Puerto Montt"/>
    <s v="Alerce"/>
    <s v="Puerto Montt"/>
    <n v="9"/>
    <d v="1899-12-30T09:20:39"/>
    <d v="1899-12-30T10:25:45"/>
    <d v="1899-12-30T01:05:06"/>
    <s v="FXJK58"/>
    <s v="NO"/>
    <m/>
    <m/>
  </r>
  <r>
    <n v="10540"/>
    <n v="0"/>
    <x v="0"/>
    <x v="5"/>
    <x v="0"/>
    <x v="0"/>
    <x v="3"/>
    <n v="1004"/>
    <s v="1Sendero"/>
    <x v="1"/>
    <s v="Centro"/>
    <s v="Puerto Montt"/>
    <s v="Alerce"/>
    <s v="Puerto Montt"/>
    <n v="9"/>
    <d v="1899-12-30T09:34:39"/>
    <d v="1899-12-30T10:39:45"/>
    <d v="1899-12-30T01:05:06"/>
    <s v="WU1075"/>
    <s v="NO"/>
    <m/>
    <m/>
  </r>
  <r>
    <n v="10542"/>
    <n v="0"/>
    <x v="0"/>
    <x v="5"/>
    <x v="0"/>
    <x v="0"/>
    <x v="3"/>
    <n v="1004"/>
    <s v="1Sendero"/>
    <x v="1"/>
    <s v="Centro"/>
    <s v="Puerto Montt"/>
    <s v="Alerce"/>
    <s v="Puerto Montt"/>
    <n v="9"/>
    <d v="1899-12-30T09:52:39"/>
    <d v="1899-12-30T10:57:45"/>
    <d v="1899-12-30T01:05:06"/>
    <s v="BFJX71"/>
    <s v="NO"/>
    <m/>
    <m/>
  </r>
  <r>
    <n v="10544"/>
    <n v="0"/>
    <x v="0"/>
    <x v="5"/>
    <x v="0"/>
    <x v="0"/>
    <x v="3"/>
    <n v="1004"/>
    <s v="1Sendero"/>
    <x v="1"/>
    <s v="Centro"/>
    <s v="Puerto Montt"/>
    <s v="Alerce"/>
    <s v="Puerto Montt"/>
    <n v="10"/>
    <d v="1899-12-30T10:10:39"/>
    <d v="1899-12-30T11:15:45"/>
    <d v="1899-12-30T01:05:06"/>
    <s v="WK6955"/>
    <s v="NO"/>
    <m/>
    <m/>
  </r>
  <r>
    <n v="10545"/>
    <n v="0"/>
    <x v="0"/>
    <x v="5"/>
    <x v="0"/>
    <x v="0"/>
    <x v="3"/>
    <n v="1004"/>
    <s v="1Sendero"/>
    <x v="1"/>
    <s v="Centro"/>
    <s v="Puerto Montt"/>
    <s v="Alerce"/>
    <s v="Puerto Montt"/>
    <n v="10"/>
    <d v="1899-12-30T10:22:39"/>
    <d v="1899-12-30T11:27:45"/>
    <d v="1899-12-30T01:05:06"/>
    <s v="ZX3416"/>
    <s v="NO"/>
    <m/>
    <m/>
  </r>
  <r>
    <n v="10546"/>
    <n v="0"/>
    <x v="0"/>
    <x v="5"/>
    <x v="0"/>
    <x v="0"/>
    <x v="3"/>
    <n v="1004"/>
    <s v="1Sendero"/>
    <x v="1"/>
    <s v="Centro"/>
    <s v="Puerto Montt"/>
    <s v="Alerce"/>
    <s v="Puerto Montt"/>
    <n v="10"/>
    <d v="1899-12-30T10:28:39"/>
    <d v="1899-12-30T11:33:45"/>
    <d v="1899-12-30T01:05:06"/>
    <s v="WR2113"/>
    <s v="NO"/>
    <m/>
    <m/>
  </r>
  <r>
    <n v="10547"/>
    <n v="0"/>
    <x v="0"/>
    <x v="0"/>
    <x v="0"/>
    <x v="0"/>
    <x v="1"/>
    <n v="1006"/>
    <s v="7A"/>
    <x v="1"/>
    <s v="Centro"/>
    <s v="Puerto Montt"/>
    <s v="Via Alerce"/>
    <s v="Puerto Montt"/>
    <n v="8"/>
    <d v="1899-12-30T08:13:08"/>
    <d v="1899-12-30T09:13:29"/>
    <d v="1899-12-30T01:00:21"/>
    <s v="YA3904"/>
    <s v="NO"/>
    <m/>
    <m/>
  </r>
  <r>
    <n v="10548"/>
    <n v="0"/>
    <x v="0"/>
    <x v="0"/>
    <x v="0"/>
    <x v="0"/>
    <x v="1"/>
    <n v="1006"/>
    <s v="7A"/>
    <x v="1"/>
    <s v="Centro"/>
    <s v="Puerto Montt"/>
    <s v="Via Alerce"/>
    <s v="Puerto Montt"/>
    <n v="8"/>
    <d v="1899-12-30T08:33:08"/>
    <d v="1899-12-30T09:33:29"/>
    <d v="1899-12-30T01:00:21"/>
    <s v="FCVT83"/>
    <s v="NO"/>
    <m/>
    <m/>
  </r>
  <r>
    <n v="10549"/>
    <n v="0"/>
    <x v="0"/>
    <x v="0"/>
    <x v="0"/>
    <x v="0"/>
    <x v="1"/>
    <n v="1006"/>
    <s v="7A"/>
    <x v="1"/>
    <s v="Centro"/>
    <s v="Puerto Montt"/>
    <s v="Via Alerce"/>
    <s v="Puerto Montt"/>
    <n v="8"/>
    <d v="1899-12-30T08:51:08"/>
    <d v="1899-12-30T09:51:29"/>
    <d v="1899-12-30T01:00:21"/>
    <s v="KJPJ54"/>
    <s v="NO"/>
    <m/>
    <m/>
  </r>
  <r>
    <n v="10550"/>
    <n v="0"/>
    <x v="0"/>
    <x v="0"/>
    <x v="0"/>
    <x v="0"/>
    <x v="1"/>
    <n v="1006"/>
    <s v="7A"/>
    <x v="1"/>
    <s v="Centro"/>
    <s v="Puerto Montt"/>
    <s v="Via Alerce"/>
    <s v="Puerto Montt"/>
    <n v="9"/>
    <d v="1899-12-30T09:07:08"/>
    <d v="1899-12-30T10:07:29"/>
    <d v="1899-12-30T01:00:21"/>
    <s v="CJRZ30"/>
    <s v="NO"/>
    <m/>
    <m/>
  </r>
  <r>
    <n v="10551"/>
    <n v="0"/>
    <x v="0"/>
    <x v="0"/>
    <x v="0"/>
    <x v="0"/>
    <x v="1"/>
    <n v="1006"/>
    <s v="7A"/>
    <x v="1"/>
    <s v="Centro"/>
    <s v="Puerto Montt"/>
    <s v="Via Alerce"/>
    <s v="Puerto Montt"/>
    <n v="9"/>
    <d v="1899-12-30T09:31:08"/>
    <d v="1899-12-30T10:31:29"/>
    <d v="1899-12-30T01:00:21"/>
    <s v="CJRW31"/>
    <s v="NO"/>
    <m/>
    <m/>
  </r>
  <r>
    <n v="10552"/>
    <n v="0"/>
    <x v="0"/>
    <x v="0"/>
    <x v="0"/>
    <x v="0"/>
    <x v="1"/>
    <n v="1006"/>
    <s v="7A"/>
    <x v="1"/>
    <s v="Centro"/>
    <s v="Puerto Montt"/>
    <s v="Via Alerce"/>
    <s v="Puerto Montt"/>
    <n v="9"/>
    <d v="1899-12-30T09:39:08"/>
    <d v="1899-12-30T10:39:29"/>
    <d v="1899-12-30T01:00:21"/>
    <s v="KXWS50"/>
    <s v="NO"/>
    <m/>
    <m/>
  </r>
  <r>
    <n v="10553"/>
    <n v="0"/>
    <x v="0"/>
    <x v="0"/>
    <x v="0"/>
    <x v="0"/>
    <x v="1"/>
    <n v="1006"/>
    <s v="7A"/>
    <x v="1"/>
    <s v="Centro"/>
    <s v="Puerto Montt"/>
    <s v="Via Alerce"/>
    <s v="Puerto Montt"/>
    <n v="9"/>
    <d v="1899-12-30T09:47:08"/>
    <d v="1899-12-30T10:47:29"/>
    <d v="1899-12-30T01:00:21"/>
    <s v="HJPL25"/>
    <s v="NO"/>
    <m/>
    <m/>
  </r>
  <r>
    <n v="10554"/>
    <n v="0"/>
    <x v="0"/>
    <x v="0"/>
    <x v="0"/>
    <x v="0"/>
    <x v="1"/>
    <n v="1007"/>
    <s v="7E"/>
    <x v="1"/>
    <s v="Terminal de Buses"/>
    <s v="Puerto Montt"/>
    <s v="Alerce"/>
    <s v="Puerto Montt"/>
    <n v="9"/>
    <d v="1899-12-30T09:50:27"/>
    <d v="1899-12-30T10:53:07"/>
    <d v="1899-12-30T01:02:40"/>
    <s v="YA3904"/>
    <s v="NO"/>
    <m/>
    <m/>
  </r>
  <r>
    <n v="10555"/>
    <n v="0"/>
    <x v="0"/>
    <x v="0"/>
    <x v="0"/>
    <x v="0"/>
    <x v="1"/>
    <n v="1006"/>
    <s v="7A"/>
    <x v="1"/>
    <s v="Centro"/>
    <s v="Puerto Montt"/>
    <s v="Via Alerce"/>
    <s v="Puerto Montt"/>
    <n v="11"/>
    <d v="1899-12-30T11:19:08"/>
    <d v="1899-12-30T12:19:29"/>
    <d v="1899-12-30T01:00:21"/>
    <s v="HJPL67"/>
    <s v="NO"/>
    <m/>
    <m/>
  </r>
  <r>
    <n v="10556"/>
    <n v="0"/>
    <x v="0"/>
    <x v="0"/>
    <x v="0"/>
    <x v="0"/>
    <x v="1"/>
    <n v="1007"/>
    <s v="7E"/>
    <x v="1"/>
    <s v="Terminal de Buses"/>
    <s v="Puerto Montt"/>
    <s v="Alerce"/>
    <s v="Puerto Montt"/>
    <n v="11"/>
    <d v="1899-12-30T11:40:27"/>
    <d v="1899-12-30T12:43:07"/>
    <d v="1899-12-30T01:02:40"/>
    <s v="KXWS50"/>
    <s v="NO"/>
    <m/>
    <m/>
  </r>
  <r>
    <n v="10557"/>
    <n v="0"/>
    <x v="0"/>
    <x v="0"/>
    <x v="0"/>
    <x v="0"/>
    <x v="1"/>
    <n v="1006"/>
    <s v="7A"/>
    <x v="1"/>
    <s v="Centro"/>
    <s v="Puerto Montt"/>
    <s v="Via Alerce"/>
    <s v="Puerto Montt"/>
    <n v="12"/>
    <d v="1899-12-30T12:07:08"/>
    <d v="1899-12-30T13:07:29"/>
    <d v="1899-12-30T01:00:21"/>
    <s v="HJPL25"/>
    <s v="NO"/>
    <m/>
    <m/>
  </r>
  <r>
    <n v="10558"/>
    <n v="0"/>
    <x v="0"/>
    <x v="0"/>
    <x v="0"/>
    <x v="0"/>
    <x v="1"/>
    <n v="1007"/>
    <s v="7E"/>
    <x v="1"/>
    <s v="Terminal de Buses"/>
    <s v="Puerto Montt"/>
    <s v="Alerce"/>
    <s v="Puerto Montt"/>
    <n v="12"/>
    <d v="1899-12-30T12:10:27"/>
    <d v="1899-12-30T13:13:07"/>
    <d v="1899-12-30T01:02:40"/>
    <s v="KJCZ20"/>
    <s v="NO"/>
    <m/>
    <m/>
  </r>
  <r>
    <n v="10559"/>
    <n v="0"/>
    <x v="0"/>
    <x v="0"/>
    <x v="0"/>
    <x v="0"/>
    <x v="1"/>
    <n v="1007"/>
    <s v="7E"/>
    <x v="1"/>
    <s v="Terminal de Buses"/>
    <s v="Puerto Montt"/>
    <s v="Alerce"/>
    <s v="Puerto Montt"/>
    <n v="12"/>
    <d v="1899-12-30T12:20:27"/>
    <d v="1899-12-30T13:23:07"/>
    <d v="1899-12-30T01:02:40"/>
    <s v="RGXX96"/>
    <s v="NO"/>
    <m/>
    <m/>
  </r>
  <r>
    <n v="10560"/>
    <n v="0"/>
    <x v="0"/>
    <x v="0"/>
    <x v="0"/>
    <x v="0"/>
    <x v="1"/>
    <n v="1006"/>
    <s v="7A"/>
    <x v="1"/>
    <s v="Centro"/>
    <s v="Puerto Montt"/>
    <s v="Via Alerce"/>
    <s v="Puerto Montt"/>
    <n v="13"/>
    <d v="1899-12-30T13:33:08"/>
    <d v="1899-12-30T14:33:29"/>
    <d v="1899-12-30T01:00:21"/>
    <s v="DCGG52"/>
    <s v="NO"/>
    <m/>
    <m/>
  </r>
  <r>
    <n v="10561"/>
    <n v="0"/>
    <x v="0"/>
    <x v="0"/>
    <x v="0"/>
    <x v="0"/>
    <x v="1"/>
    <n v="1006"/>
    <s v="7A"/>
    <x v="1"/>
    <s v="Centro"/>
    <s v="Puerto Montt"/>
    <s v="Via Alerce"/>
    <s v="Puerto Montt"/>
    <n v="13"/>
    <d v="1899-12-30T13:42:08"/>
    <d v="1899-12-30T14:42:29"/>
    <d v="1899-12-30T01:00:21"/>
    <s v="HJPL67"/>
    <s v="NO"/>
    <m/>
    <m/>
  </r>
  <r>
    <n v="10562"/>
    <n v="0"/>
    <x v="0"/>
    <x v="0"/>
    <x v="0"/>
    <x v="0"/>
    <x v="1"/>
    <n v="1006"/>
    <s v="7A"/>
    <x v="1"/>
    <s v="Centro"/>
    <s v="Puerto Montt"/>
    <s v="Via Alerce"/>
    <s v="Puerto Montt"/>
    <n v="14"/>
    <d v="1899-12-30T14:23:08"/>
    <d v="1899-12-30T15:23:29"/>
    <d v="1899-12-30T01:00:21"/>
    <s v="HJPL25"/>
    <s v="NO"/>
    <m/>
    <m/>
  </r>
  <r>
    <n v="10563"/>
    <n v="0"/>
    <x v="0"/>
    <x v="0"/>
    <x v="0"/>
    <x v="0"/>
    <x v="1"/>
    <n v="1006"/>
    <s v="7A"/>
    <x v="1"/>
    <s v="Centro"/>
    <s v="Puerto Montt"/>
    <s v="Via Alerce"/>
    <s v="Puerto Montt"/>
    <n v="14"/>
    <d v="1899-12-30T14:54:08"/>
    <d v="1899-12-30T15:54:29"/>
    <d v="1899-12-30T01:00:21"/>
    <s v="KJCZ20"/>
    <s v="NO"/>
    <m/>
    <m/>
  </r>
  <r>
    <n v="10564"/>
    <n v="0"/>
    <x v="0"/>
    <x v="0"/>
    <x v="0"/>
    <x v="0"/>
    <x v="1"/>
    <n v="1006"/>
    <s v="7A"/>
    <x v="1"/>
    <s v="Centro"/>
    <s v="Puerto Montt"/>
    <s v="Via Alerce"/>
    <s v="Puerto Montt"/>
    <n v="15"/>
    <d v="1899-12-30T15:01:08"/>
    <d v="1899-12-30T16:01:29"/>
    <d v="1899-12-30T01:00:21"/>
    <s v="RGXX96"/>
    <s v="NO"/>
    <m/>
    <m/>
  </r>
  <r>
    <n v="10565"/>
    <n v="0"/>
    <x v="0"/>
    <x v="0"/>
    <x v="0"/>
    <x v="0"/>
    <x v="1"/>
    <n v="1006"/>
    <s v="7A"/>
    <x v="1"/>
    <s v="Centro"/>
    <s v="Puerto Montt"/>
    <s v="Via Alerce"/>
    <s v="Puerto Montt"/>
    <n v="15"/>
    <d v="1899-12-30T15:08:08"/>
    <d v="1899-12-30T16:08:29"/>
    <d v="1899-12-30T01:00:21"/>
    <s v="RHZZ87"/>
    <s v="NO"/>
    <m/>
    <m/>
  </r>
  <r>
    <n v="10566"/>
    <n v="0"/>
    <x v="0"/>
    <x v="0"/>
    <x v="0"/>
    <x v="0"/>
    <x v="1"/>
    <n v="1006"/>
    <s v="7A"/>
    <x v="1"/>
    <s v="Centro"/>
    <s v="Puerto Montt"/>
    <s v="Via Alerce"/>
    <s v="Puerto Montt"/>
    <n v="15"/>
    <d v="1899-12-30T15:29:08"/>
    <d v="1899-12-30T16:29:29"/>
    <d v="1899-12-30T01:00:21"/>
    <s v="YA3904"/>
    <s v="NO"/>
    <m/>
    <m/>
  </r>
  <r>
    <n v="10567"/>
    <n v="0"/>
    <x v="0"/>
    <x v="0"/>
    <x v="0"/>
    <x v="0"/>
    <x v="1"/>
    <n v="1006"/>
    <s v="7A"/>
    <x v="1"/>
    <s v="Centro"/>
    <s v="Puerto Montt"/>
    <s v="Via Alerce"/>
    <s v="Puerto Montt"/>
    <n v="15"/>
    <d v="1899-12-30T15:36:08"/>
    <d v="1899-12-30T16:36:29"/>
    <d v="1899-12-30T01:00:21"/>
    <s v="DCLP60"/>
    <s v="NO"/>
    <m/>
    <m/>
  </r>
  <r>
    <n v="10568"/>
    <n v="0"/>
    <x v="0"/>
    <x v="0"/>
    <x v="0"/>
    <x v="0"/>
    <x v="1"/>
    <n v="1006"/>
    <s v="7A"/>
    <x v="1"/>
    <s v="Centro"/>
    <s v="Puerto Montt"/>
    <s v="Via Alerce"/>
    <s v="Puerto Montt"/>
    <n v="15"/>
    <d v="1899-12-30T15:55:08"/>
    <d v="1899-12-30T16:55:29"/>
    <d v="1899-12-30T01:00:21"/>
    <s v="HJPL67"/>
    <s v="NO"/>
    <m/>
    <m/>
  </r>
  <r>
    <n v="10569"/>
    <n v="0"/>
    <x v="0"/>
    <x v="0"/>
    <x v="0"/>
    <x v="0"/>
    <x v="1"/>
    <n v="1006"/>
    <s v="7A"/>
    <x v="1"/>
    <s v="Centro"/>
    <s v="Puerto Montt"/>
    <s v="Via Alerce"/>
    <s v="Puerto Montt"/>
    <n v="16"/>
    <d v="1899-12-30T16:07:08"/>
    <d v="1899-12-30T17:07:29"/>
    <d v="1899-12-30T01:00:21"/>
    <s v="HKCZ78"/>
    <s v="NO"/>
    <m/>
    <m/>
  </r>
  <r>
    <n v="10570"/>
    <n v="0"/>
    <x v="0"/>
    <x v="0"/>
    <x v="0"/>
    <x v="0"/>
    <x v="1"/>
    <n v="1006"/>
    <s v="7A"/>
    <x v="1"/>
    <s v="Centro"/>
    <s v="Puerto Montt"/>
    <s v="Via Alerce"/>
    <s v="Puerto Montt"/>
    <n v="16"/>
    <d v="1899-12-30T16:13:08"/>
    <d v="1899-12-30T17:13:29"/>
    <d v="1899-12-30T01:00:21"/>
    <s v="BKSV43"/>
    <s v="NO"/>
    <m/>
    <m/>
  </r>
  <r>
    <n v="10571"/>
    <n v="0"/>
    <x v="0"/>
    <x v="0"/>
    <x v="0"/>
    <x v="0"/>
    <x v="1"/>
    <n v="1006"/>
    <s v="7A"/>
    <x v="1"/>
    <s v="Centro"/>
    <s v="Puerto Montt"/>
    <s v="Via Alerce"/>
    <s v="Puerto Montt"/>
    <n v="16"/>
    <d v="1899-12-30T16:25:08"/>
    <d v="1899-12-30T17:25:29"/>
    <d v="1899-12-30T01:00:21"/>
    <s v="JVCZ51"/>
    <s v="NO"/>
    <m/>
    <m/>
  </r>
  <r>
    <n v="10572"/>
    <n v="0"/>
    <x v="0"/>
    <x v="0"/>
    <x v="0"/>
    <x v="0"/>
    <x v="1"/>
    <n v="1006"/>
    <s v="7A"/>
    <x v="1"/>
    <s v="Centro"/>
    <s v="Puerto Montt"/>
    <s v="Via Alerce"/>
    <s v="Puerto Montt"/>
    <n v="16"/>
    <d v="1899-12-30T16:43:08"/>
    <d v="1899-12-30T17:43:29"/>
    <d v="1899-12-30T01:00:21"/>
    <s v="CJRZ30"/>
    <s v="NO"/>
    <m/>
    <m/>
  </r>
  <r>
    <n v="10573"/>
    <n v="0"/>
    <x v="0"/>
    <x v="0"/>
    <x v="0"/>
    <x v="0"/>
    <x v="1"/>
    <n v="1006"/>
    <s v="7A"/>
    <x v="1"/>
    <s v="Centro"/>
    <s v="Puerto Montt"/>
    <s v="Via Alerce"/>
    <s v="Puerto Montt"/>
    <n v="16"/>
    <d v="1899-12-30T16:55:08"/>
    <d v="1899-12-30T17:55:29"/>
    <d v="1899-12-30T01:00:21"/>
    <s v="HJPY89"/>
    <s v="NO"/>
    <m/>
    <m/>
  </r>
  <r>
    <n v="10574"/>
    <n v="0"/>
    <x v="0"/>
    <x v="0"/>
    <x v="0"/>
    <x v="0"/>
    <x v="1"/>
    <n v="1006"/>
    <s v="7A"/>
    <x v="1"/>
    <s v="Centro"/>
    <s v="Puerto Montt"/>
    <s v="Via Alerce"/>
    <s v="Puerto Montt"/>
    <n v="17"/>
    <d v="1899-12-30T17:19:08"/>
    <d v="1899-12-30T18:19:29"/>
    <d v="1899-12-30T01:00:21"/>
    <s v="KJCZ20"/>
    <s v="NO"/>
    <m/>
    <m/>
  </r>
  <r>
    <n v="10575"/>
    <n v="0"/>
    <x v="0"/>
    <x v="0"/>
    <x v="0"/>
    <x v="0"/>
    <x v="1"/>
    <n v="1006"/>
    <s v="7A"/>
    <x v="1"/>
    <s v="Centro"/>
    <s v="Puerto Montt"/>
    <s v="Via Alerce"/>
    <s v="Puerto Montt"/>
    <n v="17"/>
    <d v="1899-12-30T17:31:08"/>
    <d v="1899-12-30T18:31:29"/>
    <d v="1899-12-30T01:00:21"/>
    <s v="RGXX96"/>
    <s v="NO"/>
    <m/>
    <m/>
  </r>
  <r>
    <n v="10576"/>
    <n v="0"/>
    <x v="0"/>
    <x v="0"/>
    <x v="0"/>
    <x v="0"/>
    <x v="1"/>
    <n v="1006"/>
    <s v="7A"/>
    <x v="1"/>
    <s v="Centro"/>
    <s v="Puerto Montt"/>
    <s v="Via Alerce"/>
    <s v="Puerto Montt"/>
    <n v="17"/>
    <d v="1899-12-30T17:55:08"/>
    <d v="1899-12-30T18:55:29"/>
    <d v="1899-12-30T01:00:21"/>
    <s v="RJJY72"/>
    <s v="NO"/>
    <m/>
    <m/>
  </r>
  <r>
    <n v="10577"/>
    <n v="0"/>
    <x v="0"/>
    <x v="0"/>
    <x v="0"/>
    <x v="0"/>
    <x v="1"/>
    <n v="1006"/>
    <s v="7A"/>
    <x v="1"/>
    <s v="Centro"/>
    <s v="Puerto Montt"/>
    <s v="Via Alerce"/>
    <s v="Puerto Montt"/>
    <n v="18"/>
    <d v="1899-12-30T18:13:08"/>
    <d v="1899-12-30T19:13:29"/>
    <d v="1899-12-30T01:00:21"/>
    <s v="YY9778"/>
    <s v="NO"/>
    <m/>
    <m/>
  </r>
  <r>
    <n v="10579"/>
    <n v="0"/>
    <x v="0"/>
    <x v="0"/>
    <x v="0"/>
    <x v="0"/>
    <x v="1"/>
    <n v="1006"/>
    <s v="7A"/>
    <x v="1"/>
    <s v="Centro"/>
    <s v="Puerto Montt"/>
    <s v="Via Alerce"/>
    <s v="Puerto Montt"/>
    <n v="18"/>
    <d v="1899-12-30T18:31:08"/>
    <d v="1899-12-30T19:31:29"/>
    <d v="1899-12-30T01:00:21"/>
    <s v="WU5190"/>
    <s v="NO"/>
    <m/>
    <m/>
  </r>
  <r>
    <n v="10580"/>
    <n v="0"/>
    <x v="0"/>
    <x v="0"/>
    <x v="0"/>
    <x v="0"/>
    <x v="1"/>
    <n v="1006"/>
    <s v="7A"/>
    <x v="1"/>
    <s v="Centro"/>
    <s v="Puerto Montt"/>
    <s v="Via Alerce"/>
    <s v="Puerto Montt"/>
    <n v="18"/>
    <d v="1899-12-30T18:43:08"/>
    <d v="1899-12-30T19:43:29"/>
    <d v="1899-12-30T01:00:21"/>
    <s v="KJPJ54"/>
    <s v="NO"/>
    <m/>
    <m/>
  </r>
  <r>
    <n v="10581"/>
    <n v="0"/>
    <x v="0"/>
    <x v="0"/>
    <x v="0"/>
    <x v="0"/>
    <x v="1"/>
    <n v="1006"/>
    <s v="7A"/>
    <x v="1"/>
    <s v="Centro"/>
    <s v="Puerto Montt"/>
    <s v="Via Alerce"/>
    <s v="Puerto Montt"/>
    <n v="19"/>
    <d v="1899-12-30T19:01:08"/>
    <d v="1899-12-30T20:01:29"/>
    <d v="1899-12-30T01:00:21"/>
    <s v="RDWX19"/>
    <s v="NO"/>
    <m/>
    <m/>
  </r>
  <r>
    <n v="10582"/>
    <n v="0"/>
    <x v="0"/>
    <x v="0"/>
    <x v="0"/>
    <x v="0"/>
    <x v="1"/>
    <n v="1006"/>
    <s v="7A"/>
    <x v="1"/>
    <s v="Centro"/>
    <s v="Puerto Montt"/>
    <s v="Via Alerce"/>
    <s v="Puerto Montt"/>
    <n v="19"/>
    <d v="1899-12-30T19:13:08"/>
    <d v="1899-12-30T20:13:29"/>
    <d v="1899-12-30T01:00:21"/>
    <s v="DCFP16"/>
    <s v="NO"/>
    <m/>
    <m/>
  </r>
  <r>
    <n v="10583"/>
    <n v="0"/>
    <x v="0"/>
    <x v="0"/>
    <x v="0"/>
    <x v="0"/>
    <x v="1"/>
    <n v="1006"/>
    <s v="7A"/>
    <x v="1"/>
    <s v="Centro"/>
    <s v="Puerto Montt"/>
    <s v="Via Alerce"/>
    <s v="Puerto Montt"/>
    <n v="19"/>
    <d v="1899-12-30T19:31:08"/>
    <d v="1899-12-30T20:31:29"/>
    <d v="1899-12-30T01:00:21"/>
    <s v="LKFR48"/>
    <s v="NO"/>
    <m/>
    <m/>
  </r>
  <r>
    <n v="10584"/>
    <n v="0"/>
    <x v="0"/>
    <x v="0"/>
    <x v="0"/>
    <x v="0"/>
    <x v="1"/>
    <n v="1006"/>
    <s v="7A"/>
    <x v="1"/>
    <s v="Centro"/>
    <s v="Puerto Montt"/>
    <s v="Via Alerce"/>
    <s v="Puerto Montt"/>
    <n v="19"/>
    <d v="1899-12-30T19:49:08"/>
    <d v="1899-12-30T20:49:29"/>
    <d v="1899-12-30T01:00:21"/>
    <s v="KJCZ20"/>
    <s v="NO"/>
    <m/>
    <m/>
  </r>
  <r>
    <n v="10585"/>
    <n v="0"/>
    <x v="0"/>
    <x v="0"/>
    <x v="0"/>
    <x v="0"/>
    <x v="1"/>
    <n v="1006"/>
    <s v="7A"/>
    <x v="1"/>
    <s v="Centro"/>
    <s v="Puerto Montt"/>
    <s v="Via Alerce"/>
    <s v="Puerto Montt"/>
    <n v="20"/>
    <d v="1899-12-30T20:01:08"/>
    <d v="1899-12-30T21:01:29"/>
    <d v="1899-12-30T01:00:21"/>
    <s v="RHZZ87"/>
    <s v="NO"/>
    <m/>
    <m/>
  </r>
  <r>
    <n v="10586"/>
    <n v="0"/>
    <x v="0"/>
    <x v="0"/>
    <x v="0"/>
    <x v="0"/>
    <x v="1"/>
    <n v="1006"/>
    <s v="7A"/>
    <x v="1"/>
    <s v="Centro"/>
    <s v="Puerto Montt"/>
    <s v="Via Alerce"/>
    <s v="Puerto Montt"/>
    <n v="20"/>
    <d v="1899-12-30T20:19:08"/>
    <d v="1899-12-30T21:19:29"/>
    <d v="1899-12-30T01:00:21"/>
    <s v="DCLP60"/>
    <s v="NO"/>
    <m/>
    <m/>
  </r>
  <r>
    <n v="10587"/>
    <n v="0"/>
    <x v="0"/>
    <x v="0"/>
    <x v="0"/>
    <x v="0"/>
    <x v="1"/>
    <n v="1006"/>
    <s v="7A"/>
    <x v="1"/>
    <s v="Centro"/>
    <s v="Puerto Montt"/>
    <s v="Via Alerce"/>
    <s v="Puerto Montt"/>
    <n v="20"/>
    <d v="1899-12-30T20:37:08"/>
    <d v="1899-12-30T21:37:29"/>
    <d v="1899-12-30T01:00:21"/>
    <s v="BWSD46"/>
    <s v="NO"/>
    <m/>
    <m/>
  </r>
  <r>
    <n v="10588"/>
    <n v="0"/>
    <x v="0"/>
    <x v="0"/>
    <x v="0"/>
    <x v="0"/>
    <x v="1"/>
    <n v="1006"/>
    <s v="7A"/>
    <x v="1"/>
    <s v="Centro"/>
    <s v="Puerto Montt"/>
    <s v="Via Alerce"/>
    <s v="Puerto Montt"/>
    <n v="20"/>
    <d v="1899-12-30T20:43:08"/>
    <d v="1899-12-30T21:43:29"/>
    <d v="1899-12-30T01:00:21"/>
    <s v="YY9778"/>
    <s v="NO"/>
    <m/>
    <m/>
  </r>
  <r>
    <n v="10589"/>
    <n v="0"/>
    <x v="0"/>
    <x v="0"/>
    <x v="0"/>
    <x v="0"/>
    <x v="1"/>
    <n v="1006"/>
    <s v="7A"/>
    <x v="1"/>
    <s v="Centro"/>
    <s v="Puerto Montt"/>
    <s v="Via Alerce"/>
    <s v="Puerto Montt"/>
    <n v="20"/>
    <d v="1899-12-30T20:55:08"/>
    <d v="1899-12-30T21:55:29"/>
    <d v="1899-12-30T01:00:21"/>
    <s v="WU5190"/>
    <s v="NO"/>
    <m/>
    <m/>
  </r>
  <r>
    <n v="10591"/>
    <n v="0"/>
    <x v="0"/>
    <x v="1"/>
    <x v="1"/>
    <x v="0"/>
    <x v="0"/>
    <n v="1005"/>
    <s v="4T"/>
    <x v="1"/>
    <s v="Sector Oriente"/>
    <s v="Puerto Montt"/>
    <s v="Chinquihue"/>
    <s v="Puerto Montt"/>
    <n v="7"/>
    <d v="1899-12-30T07:26:58"/>
    <d v="1899-12-30T08:38:51"/>
    <d v="1899-12-30T01:11:53"/>
    <s v="DCZK48"/>
    <s v="NO"/>
    <m/>
    <m/>
  </r>
  <r>
    <n v="10592"/>
    <n v="0"/>
    <x v="0"/>
    <x v="1"/>
    <x v="1"/>
    <x v="0"/>
    <x v="0"/>
    <n v="1005"/>
    <s v="4T"/>
    <x v="1"/>
    <s v="Sector Oriente"/>
    <s v="Puerto Montt"/>
    <s v="Chinquihue"/>
    <s v="Puerto Montt"/>
    <n v="8"/>
    <d v="1899-12-30T08:06:58"/>
    <d v="1899-12-30T09:18:51"/>
    <d v="1899-12-30T01:11:53"/>
    <s v="FWXC59"/>
    <s v="NO"/>
    <m/>
    <m/>
  </r>
  <r>
    <n v="10593"/>
    <n v="0"/>
    <x v="0"/>
    <x v="1"/>
    <x v="1"/>
    <x v="0"/>
    <x v="0"/>
    <n v="1005"/>
    <s v="4T"/>
    <x v="1"/>
    <s v="Sector Oriente"/>
    <s v="Puerto Montt"/>
    <s v="Chinquihue"/>
    <s v="Puerto Montt"/>
    <n v="8"/>
    <d v="1899-12-30T08:37:58"/>
    <d v="1899-12-30T09:49:51"/>
    <d v="1899-12-30T01:11:53"/>
    <s v="KHSX47"/>
    <s v="NO"/>
    <m/>
    <m/>
  </r>
  <r>
    <n v="10594"/>
    <n v="0"/>
    <x v="0"/>
    <x v="1"/>
    <x v="1"/>
    <x v="0"/>
    <x v="0"/>
    <n v="1005"/>
    <s v="4T"/>
    <x v="1"/>
    <s v="Sector Oriente"/>
    <s v="Puerto Montt"/>
    <s v="Chinquihue"/>
    <s v="Puerto Montt"/>
    <n v="9"/>
    <d v="1899-12-30T09:01:58"/>
    <d v="1899-12-30T10:13:51"/>
    <d v="1899-12-30T01:11:53"/>
    <s v="CJRV82"/>
    <s v="NO"/>
    <m/>
    <m/>
  </r>
  <r>
    <n v="10595"/>
    <n v="0"/>
    <x v="0"/>
    <x v="1"/>
    <x v="1"/>
    <x v="0"/>
    <x v="0"/>
    <n v="1005"/>
    <s v="4T"/>
    <x v="1"/>
    <s v="Sector Oriente"/>
    <s v="Puerto Montt"/>
    <s v="Chinquihue"/>
    <s v="Puerto Montt"/>
    <n v="9"/>
    <d v="1899-12-30T09:07:58"/>
    <d v="1899-12-30T10:19:51"/>
    <d v="1899-12-30T01:11:53"/>
    <s v="KHSX45"/>
    <s v="NO"/>
    <m/>
    <m/>
  </r>
  <r>
    <n v="10596"/>
    <n v="0"/>
    <x v="0"/>
    <x v="1"/>
    <x v="1"/>
    <x v="0"/>
    <x v="0"/>
    <n v="1005"/>
    <s v="4T"/>
    <x v="1"/>
    <s v="Sector Oriente"/>
    <s v="Puerto Montt"/>
    <s v="Chinquihue"/>
    <s v="Puerto Montt"/>
    <n v="10"/>
    <d v="1899-12-30T10:10:58"/>
    <d v="1899-12-30T11:22:51"/>
    <d v="1899-12-30T01:11:53"/>
    <s v="KJCY67"/>
    <s v="NO"/>
    <m/>
    <m/>
  </r>
  <r>
    <n v="10597"/>
    <n v="0"/>
    <x v="0"/>
    <x v="1"/>
    <x v="1"/>
    <x v="0"/>
    <x v="0"/>
    <n v="1005"/>
    <s v="4T"/>
    <x v="1"/>
    <s v="Sector Oriente"/>
    <s v="Puerto Montt"/>
    <s v="Chinquihue"/>
    <s v="Puerto Montt"/>
    <n v="10"/>
    <d v="1899-12-30T10:31:58"/>
    <d v="1899-12-30T11:43:51"/>
    <d v="1899-12-30T01:11:53"/>
    <s v="JPRY13"/>
    <s v="NO"/>
    <m/>
    <m/>
  </r>
  <r>
    <n v="10598"/>
    <n v="0"/>
    <x v="0"/>
    <x v="1"/>
    <x v="1"/>
    <x v="0"/>
    <x v="0"/>
    <n v="1005"/>
    <s v="4T"/>
    <x v="1"/>
    <s v="Sector Oriente"/>
    <s v="Puerto Montt"/>
    <s v="Chinquihue"/>
    <s v="Puerto Montt"/>
    <n v="10"/>
    <d v="1899-12-30T10:52:58"/>
    <d v="1899-12-30T12:04:51"/>
    <d v="1899-12-30T01:11:53"/>
    <s v="XK2898"/>
    <s v="NO"/>
    <m/>
    <m/>
  </r>
  <r>
    <n v="10599"/>
    <n v="0"/>
    <x v="0"/>
    <x v="1"/>
    <x v="1"/>
    <x v="0"/>
    <x v="0"/>
    <n v="1005"/>
    <s v="4T"/>
    <x v="1"/>
    <s v="Sector Oriente"/>
    <s v="Puerto Montt"/>
    <s v="Chinquihue"/>
    <s v="Puerto Montt"/>
    <n v="11"/>
    <d v="1899-12-30T11:20:58"/>
    <d v="1899-12-30T12:32:51"/>
    <d v="1899-12-30T01:11:53"/>
    <s v="UF3657"/>
    <s v="NO"/>
    <m/>
    <m/>
  </r>
  <r>
    <n v="10600"/>
    <n v="0"/>
    <x v="0"/>
    <x v="1"/>
    <x v="1"/>
    <x v="0"/>
    <x v="0"/>
    <n v="1005"/>
    <s v="4T"/>
    <x v="1"/>
    <s v="Sector Oriente"/>
    <s v="Puerto Montt"/>
    <s v="Chinquihue"/>
    <s v="Puerto Montt"/>
    <n v="11"/>
    <d v="1899-12-30T11:34:58"/>
    <d v="1899-12-30T12:46:51"/>
    <d v="1899-12-30T01:11:53"/>
    <s v="KHSX47"/>
    <s v="NO"/>
    <m/>
    <m/>
  </r>
  <r>
    <n v="10601"/>
    <n v="0"/>
    <x v="0"/>
    <x v="1"/>
    <x v="1"/>
    <x v="0"/>
    <x v="0"/>
    <n v="1005"/>
    <s v="4T"/>
    <x v="1"/>
    <s v="Sector Oriente"/>
    <s v="Puerto Montt"/>
    <s v="Chinquihue"/>
    <s v="Puerto Montt"/>
    <n v="11"/>
    <d v="1899-12-30T11:48:58"/>
    <d v="1899-12-30T13:00:51"/>
    <d v="1899-12-30T01:11:53"/>
    <s v="WR8086"/>
    <s v="NO"/>
    <m/>
    <m/>
  </r>
  <r>
    <n v="10602"/>
    <n v="0"/>
    <x v="0"/>
    <x v="1"/>
    <x v="1"/>
    <x v="0"/>
    <x v="0"/>
    <n v="1005"/>
    <s v="4T"/>
    <x v="1"/>
    <s v="Sector Oriente"/>
    <s v="Puerto Montt"/>
    <s v="Chinquihue"/>
    <s v="Puerto Montt"/>
    <n v="12"/>
    <d v="1899-12-30T12:23:58"/>
    <d v="1899-12-30T13:35:51"/>
    <d v="1899-12-30T01:11:53"/>
    <s v="BGRS58"/>
    <s v="NO"/>
    <m/>
    <m/>
  </r>
  <r>
    <n v="10603"/>
    <n v="0"/>
    <x v="0"/>
    <x v="1"/>
    <x v="1"/>
    <x v="0"/>
    <x v="0"/>
    <n v="1005"/>
    <s v="4T"/>
    <x v="1"/>
    <s v="Sector Oriente"/>
    <s v="Puerto Montt"/>
    <s v="Chinquihue"/>
    <s v="Puerto Montt"/>
    <n v="12"/>
    <d v="1899-12-30T12:30:58"/>
    <d v="1899-12-30T13:42:51"/>
    <d v="1899-12-30T01:11:53"/>
    <s v="FWXC59"/>
    <s v="NO"/>
    <m/>
    <m/>
  </r>
  <r>
    <n v="10604"/>
    <n v="0"/>
    <x v="0"/>
    <x v="1"/>
    <x v="1"/>
    <x v="0"/>
    <x v="0"/>
    <n v="1005"/>
    <s v="4T"/>
    <x v="1"/>
    <s v="Sector Oriente"/>
    <s v="Puerto Montt"/>
    <s v="Chinquihue"/>
    <s v="Puerto Montt"/>
    <n v="12"/>
    <d v="1899-12-30T12:44:58"/>
    <d v="1899-12-30T13:56:51"/>
    <d v="1899-12-30T01:11:53"/>
    <s v="DLJT34"/>
    <s v="NO"/>
    <m/>
    <m/>
  </r>
  <r>
    <n v="10605"/>
    <n v="0"/>
    <x v="0"/>
    <x v="1"/>
    <x v="1"/>
    <x v="0"/>
    <x v="0"/>
    <n v="1005"/>
    <s v="4T"/>
    <x v="1"/>
    <s v="Sector Oriente"/>
    <s v="Puerto Montt"/>
    <s v="Chinquihue"/>
    <s v="Puerto Montt"/>
    <n v="13"/>
    <d v="1899-12-30T13:05:58"/>
    <d v="1899-12-30T14:17:51"/>
    <d v="1899-12-30T01:11:53"/>
    <s v="KJCY67"/>
    <s v="NO"/>
    <m/>
    <m/>
  </r>
  <r>
    <n v="10606"/>
    <n v="0"/>
    <x v="0"/>
    <x v="1"/>
    <x v="1"/>
    <x v="0"/>
    <x v="0"/>
    <n v="1005"/>
    <s v="4T"/>
    <x v="1"/>
    <s v="Sector Oriente"/>
    <s v="Puerto Montt"/>
    <s v="Chinquihue"/>
    <s v="Puerto Montt"/>
    <n v="13"/>
    <d v="1899-12-30T13:40:58"/>
    <d v="1899-12-30T14:52:51"/>
    <d v="1899-12-30T01:11:53"/>
    <s v="RJJX13"/>
    <s v="NO"/>
    <m/>
    <m/>
  </r>
  <r>
    <n v="10607"/>
    <n v="0"/>
    <x v="0"/>
    <x v="1"/>
    <x v="1"/>
    <x v="0"/>
    <x v="0"/>
    <n v="1005"/>
    <s v="4T"/>
    <x v="1"/>
    <s v="Sector Oriente"/>
    <s v="Puerto Montt"/>
    <s v="Chinquihue"/>
    <s v="Puerto Montt"/>
    <n v="14"/>
    <d v="1899-12-30T14:50:58"/>
    <d v="1899-12-30T16:02:51"/>
    <d v="1899-12-30T01:11:53"/>
    <s v="KHSX48"/>
    <s v="NO"/>
    <m/>
    <m/>
  </r>
  <r>
    <n v="10608"/>
    <n v="0"/>
    <x v="0"/>
    <x v="1"/>
    <x v="1"/>
    <x v="0"/>
    <x v="0"/>
    <n v="1005"/>
    <s v="4T"/>
    <x v="1"/>
    <s v="Sector Oriente"/>
    <s v="Puerto Montt"/>
    <s v="Chinquihue"/>
    <s v="Puerto Montt"/>
    <n v="14"/>
    <d v="1899-12-30T14:57:58"/>
    <d v="1899-12-30T16:09:51"/>
    <d v="1899-12-30T01:11:53"/>
    <s v="CJRV82"/>
    <s v="NO"/>
    <m/>
    <m/>
  </r>
  <r>
    <n v="10609"/>
    <n v="0"/>
    <x v="0"/>
    <x v="1"/>
    <x v="1"/>
    <x v="0"/>
    <x v="0"/>
    <n v="1005"/>
    <s v="4T"/>
    <x v="1"/>
    <s v="Sector Oriente"/>
    <s v="Puerto Montt"/>
    <s v="Chinquihue"/>
    <s v="Puerto Montt"/>
    <n v="16"/>
    <d v="1899-12-30T16:14:58"/>
    <d v="1899-12-30T17:26:51"/>
    <d v="1899-12-30T01:11:53"/>
    <s v="PCKS82"/>
    <s v="NO"/>
    <m/>
    <m/>
  </r>
  <r>
    <n v="10610"/>
    <n v="0"/>
    <x v="0"/>
    <x v="1"/>
    <x v="1"/>
    <x v="0"/>
    <x v="0"/>
    <n v="1005"/>
    <s v="4T"/>
    <x v="1"/>
    <s v="Sector Oriente"/>
    <s v="Puerto Montt"/>
    <s v="Chinquihue"/>
    <s v="Puerto Montt"/>
    <n v="16"/>
    <d v="1899-12-30T16:28:58"/>
    <d v="1899-12-30T17:40:51"/>
    <d v="1899-12-30T01:11:53"/>
    <s v="KJCY63"/>
    <s v="NO"/>
    <m/>
    <m/>
  </r>
  <r>
    <n v="10611"/>
    <n v="0"/>
    <x v="0"/>
    <x v="1"/>
    <x v="1"/>
    <x v="0"/>
    <x v="0"/>
    <n v="1005"/>
    <s v="4T"/>
    <x v="1"/>
    <s v="Sector Oriente"/>
    <s v="Puerto Montt"/>
    <s v="Chinquihue"/>
    <s v="Puerto Montt"/>
    <n v="17"/>
    <d v="1899-12-30T17:10:58"/>
    <d v="1899-12-30T18:22:51"/>
    <d v="1899-12-30T01:11:53"/>
    <s v="KJCY65"/>
    <s v="NO"/>
    <m/>
    <m/>
  </r>
  <r>
    <n v="10612"/>
    <n v="0"/>
    <x v="0"/>
    <x v="1"/>
    <x v="1"/>
    <x v="0"/>
    <x v="0"/>
    <n v="1005"/>
    <s v="4T"/>
    <x v="1"/>
    <s v="Sector Oriente"/>
    <s v="Puerto Montt"/>
    <s v="Chinquihue"/>
    <s v="Puerto Montt"/>
    <n v="17"/>
    <d v="1899-12-30T17:38:58"/>
    <d v="1899-12-30T18:50:51"/>
    <d v="1899-12-30T01:11:53"/>
    <s v="CJRV82"/>
    <s v="NO"/>
    <m/>
    <m/>
  </r>
  <r>
    <n v="10613"/>
    <n v="0"/>
    <x v="0"/>
    <x v="1"/>
    <x v="1"/>
    <x v="0"/>
    <x v="0"/>
    <n v="1005"/>
    <s v="4T"/>
    <x v="1"/>
    <s v="Sector Oriente"/>
    <s v="Puerto Montt"/>
    <s v="Chinquihue"/>
    <s v="Puerto Montt"/>
    <n v="17"/>
    <d v="1899-12-30T17:45:58"/>
    <d v="1899-12-30T18:57:51"/>
    <d v="1899-12-30T01:11:53"/>
    <s v="KHSX45"/>
    <s v="NO"/>
    <m/>
    <m/>
  </r>
  <r>
    <n v="10614"/>
    <n v="0"/>
    <x v="0"/>
    <x v="1"/>
    <x v="1"/>
    <x v="0"/>
    <x v="0"/>
    <n v="1005"/>
    <s v="4T"/>
    <x v="1"/>
    <s v="Sector Oriente"/>
    <s v="Puerto Montt"/>
    <s v="Chinquihue"/>
    <s v="Puerto Montt"/>
    <n v="17"/>
    <d v="1899-12-30T17:59:58"/>
    <d v="1899-12-30T19:11:51"/>
    <d v="1899-12-30T01:11:53"/>
    <s v="BGRS58"/>
    <s v="NO"/>
    <m/>
    <m/>
  </r>
  <r>
    <n v="10615"/>
    <n v="0"/>
    <x v="0"/>
    <x v="1"/>
    <x v="1"/>
    <x v="0"/>
    <x v="0"/>
    <n v="1005"/>
    <s v="4T"/>
    <x v="1"/>
    <s v="Sector Oriente"/>
    <s v="Puerto Montt"/>
    <s v="Chinquihue"/>
    <s v="Puerto Montt"/>
    <n v="19"/>
    <d v="1899-12-30T19:17:58"/>
    <d v="1899-12-30T20:29:51"/>
    <d v="1899-12-30T01:11:53"/>
    <s v="RJJX13"/>
    <s v="NO"/>
    <m/>
    <m/>
  </r>
  <r>
    <n v="10616"/>
    <n v="0"/>
    <x v="0"/>
    <x v="1"/>
    <x v="1"/>
    <x v="0"/>
    <x v="0"/>
    <n v="1005"/>
    <s v="4T"/>
    <x v="1"/>
    <s v="Sector Oriente"/>
    <s v="Puerto Montt"/>
    <s v="Chinquihue"/>
    <s v="Puerto Montt"/>
    <n v="19"/>
    <d v="1899-12-30T19:41:58"/>
    <d v="1899-12-30T20:53:51"/>
    <d v="1899-12-30T01:11:53"/>
    <s v="GWYY13"/>
    <s v="NO"/>
    <m/>
    <m/>
  </r>
  <r>
    <n v="10617"/>
    <n v="0"/>
    <x v="0"/>
    <x v="1"/>
    <x v="1"/>
    <x v="0"/>
    <x v="0"/>
    <n v="1005"/>
    <s v="4T"/>
    <x v="1"/>
    <s v="Sector Oriente"/>
    <s v="Puerto Montt"/>
    <s v="Chinquihue"/>
    <s v="Puerto Montt"/>
    <n v="19"/>
    <d v="1899-12-30T19:51:58"/>
    <d v="1899-12-30T21:03:51"/>
    <d v="1899-12-30T01:11:53"/>
    <s v="UF3657"/>
    <s v="NO"/>
    <m/>
    <m/>
  </r>
  <r>
    <n v="10618"/>
    <n v="0"/>
    <x v="0"/>
    <x v="1"/>
    <x v="1"/>
    <x v="0"/>
    <x v="0"/>
    <n v="1005"/>
    <s v="4T"/>
    <x v="1"/>
    <s v="Sector Oriente"/>
    <s v="Puerto Montt"/>
    <s v="Chinquihue"/>
    <s v="Puerto Montt"/>
    <n v="20"/>
    <d v="1899-12-30T20:01:58"/>
    <d v="1899-12-30T21:13:51"/>
    <d v="1899-12-30T01:11:53"/>
    <s v="KJCY65"/>
    <s v="NO"/>
    <m/>
    <m/>
  </r>
  <r>
    <n v="10619"/>
    <n v="0"/>
    <x v="0"/>
    <x v="1"/>
    <x v="1"/>
    <x v="0"/>
    <x v="0"/>
    <n v="1005"/>
    <s v="4T"/>
    <x v="1"/>
    <s v="Sector Oriente"/>
    <s v="Puerto Montt"/>
    <s v="Chinquihue"/>
    <s v="Puerto Montt"/>
    <n v="20"/>
    <d v="1899-12-30T20:16:58"/>
    <d v="1899-12-30T21:28:51"/>
    <d v="1899-12-30T01:11:53"/>
    <s v="KHSX47"/>
    <s v="NO"/>
    <m/>
    <m/>
  </r>
  <r>
    <n v="10620"/>
    <n v="0"/>
    <x v="0"/>
    <x v="1"/>
    <x v="1"/>
    <x v="0"/>
    <x v="0"/>
    <n v="1005"/>
    <s v="4T"/>
    <x v="1"/>
    <s v="Sector Oriente"/>
    <s v="Puerto Montt"/>
    <s v="Chinquihue"/>
    <s v="Puerto Montt"/>
    <n v="20"/>
    <d v="1899-12-30T20:31:58"/>
    <d v="1899-12-30T21:43:51"/>
    <d v="1899-12-30T01:11:53"/>
    <s v="WR8086"/>
    <s v="NO"/>
    <m/>
    <m/>
  </r>
  <r>
    <n v="10621"/>
    <n v="0"/>
    <x v="0"/>
    <x v="7"/>
    <x v="1"/>
    <x v="0"/>
    <x v="5"/>
    <n v="1008"/>
    <s v="10T"/>
    <x v="1"/>
    <s v="Rotonda M. Munita"/>
    <s v="Puerto Montt"/>
    <s v="Rotonda M. Munita"/>
    <s v="Puerto Montt"/>
    <n v="14"/>
    <d v="1899-12-30T14:44:39"/>
    <d v="1899-12-30T16:14:41"/>
    <d v="1899-12-30T01:30:02"/>
    <s v="YS3817"/>
    <s v="NO"/>
    <m/>
    <m/>
  </r>
  <r>
    <n v="10622"/>
    <n v="0"/>
    <x v="0"/>
    <x v="7"/>
    <x v="1"/>
    <x v="0"/>
    <x v="5"/>
    <n v="1010"/>
    <s v="10V1 Mel"/>
    <x v="1"/>
    <s v="Mall Paseo Costanera"/>
    <s v="Puerto Montt"/>
    <s v="Puerto Montt"/>
    <s v="Puerto Montt"/>
    <n v="15"/>
    <d v="1899-12-30T15:34:45"/>
    <d v="1899-12-30T16:17:50"/>
    <d v="1899-12-30T00:43:05"/>
    <s v="YA5388"/>
    <s v="NO"/>
    <m/>
    <m/>
  </r>
  <r>
    <n v="10623"/>
    <n v="0"/>
    <x v="0"/>
    <x v="7"/>
    <x v="1"/>
    <x v="0"/>
    <x v="5"/>
    <n v="1010"/>
    <s v="10V1 Mel"/>
    <x v="1"/>
    <s v="Mall Paseo Costanera"/>
    <s v="Puerto Montt"/>
    <s v="Puerto Montt"/>
    <s v="Puerto Montt"/>
    <n v="16"/>
    <d v="1899-12-30T16:04:45"/>
    <d v="1899-12-30T16:47:50"/>
    <d v="1899-12-30T00:43:05"/>
    <s v="LCTG81"/>
    <s v="NO"/>
    <m/>
    <m/>
  </r>
  <r>
    <n v="10624"/>
    <n v="0"/>
    <x v="0"/>
    <x v="7"/>
    <x v="1"/>
    <x v="0"/>
    <x v="5"/>
    <n v="1008"/>
    <s v="10T"/>
    <x v="1"/>
    <s v="Rotonda M. Munita"/>
    <s v="Puerto Montt"/>
    <s v="Rotonda M. Munita"/>
    <s v="Puerto Montt"/>
    <n v="17"/>
    <d v="1899-12-30T17:59:39"/>
    <d v="1899-12-30T19:29:41"/>
    <d v="1899-12-30T01:30:02"/>
    <s v="YK7911"/>
    <s v="NO"/>
    <m/>
    <m/>
  </r>
  <r>
    <n v="10625"/>
    <n v="0"/>
    <x v="0"/>
    <x v="7"/>
    <x v="1"/>
    <x v="0"/>
    <x v="5"/>
    <n v="1010"/>
    <s v="10V1 Mel"/>
    <x v="1"/>
    <s v="Mall Paseo Costanera"/>
    <s v="Puerto Montt"/>
    <s v="Puerto Montt"/>
    <s v="Puerto Montt"/>
    <n v="17"/>
    <d v="1899-12-30T17:44:45"/>
    <d v="1899-12-30T18:27:50"/>
    <d v="1899-12-30T00:43:05"/>
    <s v="LCTG81"/>
    <s v="NO"/>
    <m/>
    <m/>
  </r>
  <r>
    <n v="10626"/>
    <n v="0"/>
    <x v="0"/>
    <x v="7"/>
    <x v="1"/>
    <x v="0"/>
    <x v="5"/>
    <n v="1010"/>
    <s v="10V1 Mel"/>
    <x v="1"/>
    <s v="Mall Paseo Costanera"/>
    <s v="Puerto Montt"/>
    <s v="Puerto Montt"/>
    <s v="Puerto Montt"/>
    <n v="17"/>
    <d v="1899-12-30T17:59:45"/>
    <d v="1899-12-30T18:42:50"/>
    <d v="1899-12-30T00:43:05"/>
    <s v="YS3817"/>
    <s v="NO"/>
    <m/>
    <m/>
  </r>
  <r>
    <n v="10628"/>
    <n v="0"/>
    <x v="0"/>
    <x v="7"/>
    <x v="1"/>
    <x v="0"/>
    <x v="5"/>
    <n v="1010"/>
    <s v="10V1 Mel"/>
    <x v="1"/>
    <s v="Mall Paseo Costanera"/>
    <s v="Puerto Montt"/>
    <s v="Puerto Montt"/>
    <s v="Puerto Montt"/>
    <n v="19"/>
    <d v="1899-12-30T19:29:45"/>
    <d v="1899-12-30T20:12:50"/>
    <d v="1899-12-30T00:43:05"/>
    <s v="WH7244"/>
    <s v="NO"/>
    <m/>
    <m/>
  </r>
  <r>
    <n v="10629"/>
    <n v="0"/>
    <x v="0"/>
    <x v="7"/>
    <x v="1"/>
    <x v="0"/>
    <x v="5"/>
    <n v="1010"/>
    <s v="10V1 Mel"/>
    <x v="1"/>
    <s v="Mall Paseo Costanera"/>
    <s v="Puerto Montt"/>
    <s v="Puerto Montt"/>
    <s v="Puerto Montt"/>
    <n v="19"/>
    <d v="1899-12-30T19:44:45"/>
    <d v="1899-12-30T20:27:50"/>
    <d v="1899-12-30T00:43:05"/>
    <s v="FBWV64"/>
    <s v="NO"/>
    <m/>
    <m/>
  </r>
  <r>
    <n v="10630"/>
    <n v="0"/>
    <x v="0"/>
    <x v="7"/>
    <x v="1"/>
    <x v="0"/>
    <x v="4"/>
    <n v="1014"/>
    <s v="12T"/>
    <x v="1"/>
    <s v="Centro"/>
    <s v="Puerto Montt"/>
    <s v="Tepual"/>
    <s v="Puerto Montt"/>
    <n v="7"/>
    <d v="1899-12-30T07:19:20"/>
    <d v="1899-12-30T08:12:22"/>
    <d v="1899-12-30T00:53:02"/>
    <s v="XD8197"/>
    <s v="NO"/>
    <m/>
    <m/>
  </r>
  <r>
    <n v="10631"/>
    <n v="0"/>
    <x v="0"/>
    <x v="7"/>
    <x v="1"/>
    <x v="0"/>
    <x v="4"/>
    <n v="1014"/>
    <s v="12T"/>
    <x v="1"/>
    <s v="Centro"/>
    <s v="Puerto Montt"/>
    <s v="Tepual"/>
    <s v="Puerto Montt"/>
    <n v="7"/>
    <d v="1899-12-30T07:29:20"/>
    <d v="1899-12-30T08:22:22"/>
    <d v="1899-12-30T00:53:02"/>
    <s v="YA3413"/>
    <s v="NO"/>
    <m/>
    <m/>
  </r>
  <r>
    <n v="10632"/>
    <n v="0"/>
    <x v="0"/>
    <x v="7"/>
    <x v="1"/>
    <x v="0"/>
    <x v="4"/>
    <n v="1014"/>
    <s v="12T"/>
    <x v="1"/>
    <s v="Centro"/>
    <s v="Puerto Montt"/>
    <s v="Tepual"/>
    <s v="Puerto Montt"/>
    <n v="7"/>
    <d v="1899-12-30T07:35:20"/>
    <d v="1899-12-30T08:28:22"/>
    <d v="1899-12-30T00:53:02"/>
    <s v="KLJZ64"/>
    <s v="NO"/>
    <m/>
    <m/>
  </r>
  <r>
    <n v="10633"/>
    <n v="0"/>
    <x v="0"/>
    <x v="7"/>
    <x v="1"/>
    <x v="0"/>
    <x v="4"/>
    <n v="1014"/>
    <s v="12T"/>
    <x v="1"/>
    <s v="Centro"/>
    <s v="Puerto Montt"/>
    <s v="Tepual"/>
    <s v="Puerto Montt"/>
    <n v="7"/>
    <d v="1899-12-30T07:41:20"/>
    <d v="1899-12-30T08:34:22"/>
    <d v="1899-12-30T00:53:02"/>
    <s v="WT9894"/>
    <s v="NO"/>
    <m/>
    <m/>
  </r>
  <r>
    <n v="10634"/>
    <n v="0"/>
    <x v="0"/>
    <x v="7"/>
    <x v="1"/>
    <x v="0"/>
    <x v="4"/>
    <n v="1014"/>
    <s v="12T"/>
    <x v="1"/>
    <s v="Centro"/>
    <s v="Puerto Montt"/>
    <s v="Tepual"/>
    <s v="Puerto Montt"/>
    <n v="7"/>
    <d v="1899-12-30T07:47:20"/>
    <d v="1899-12-30T08:40:22"/>
    <d v="1899-12-30T00:53:02"/>
    <s v="XE9415"/>
    <s v="NO"/>
    <m/>
    <m/>
  </r>
  <r>
    <n v="10635"/>
    <n v="0"/>
    <x v="0"/>
    <x v="7"/>
    <x v="1"/>
    <x v="0"/>
    <x v="4"/>
    <n v="1014"/>
    <s v="12T"/>
    <x v="1"/>
    <s v="Centro"/>
    <s v="Puerto Montt"/>
    <s v="Tepual"/>
    <s v="Puerto Montt"/>
    <n v="7"/>
    <d v="1899-12-30T07:53:20"/>
    <d v="1899-12-30T08:46:22"/>
    <d v="1899-12-30T00:53:02"/>
    <s v="CJRV11"/>
    <s v="NO"/>
    <m/>
    <m/>
  </r>
  <r>
    <n v="10636"/>
    <n v="0"/>
    <x v="0"/>
    <x v="7"/>
    <x v="1"/>
    <x v="0"/>
    <x v="4"/>
    <n v="1014"/>
    <s v="12T"/>
    <x v="1"/>
    <s v="Centro"/>
    <s v="Puerto Montt"/>
    <s v="Tepual"/>
    <s v="Puerto Montt"/>
    <n v="8"/>
    <d v="1899-12-30T08:59:20"/>
    <d v="1899-12-30T09:52:22"/>
    <d v="1899-12-30T00:53:02"/>
    <s v="BRTG79"/>
    <s v="NO"/>
    <m/>
    <m/>
  </r>
  <r>
    <n v="10637"/>
    <n v="0"/>
    <x v="0"/>
    <x v="7"/>
    <x v="1"/>
    <x v="0"/>
    <x v="4"/>
    <n v="1014"/>
    <s v="12T"/>
    <x v="1"/>
    <s v="Centro"/>
    <s v="Puerto Montt"/>
    <s v="Tepual"/>
    <s v="Puerto Montt"/>
    <n v="9"/>
    <d v="1899-12-30T09:15:20"/>
    <d v="1899-12-30T10:08:22"/>
    <d v="1899-12-30T00:53:02"/>
    <s v="YA3413"/>
    <s v="NO"/>
    <m/>
    <m/>
  </r>
  <r>
    <n v="10638"/>
    <n v="0"/>
    <x v="0"/>
    <x v="7"/>
    <x v="1"/>
    <x v="0"/>
    <x v="4"/>
    <n v="1014"/>
    <s v="12T"/>
    <x v="1"/>
    <s v="Centro"/>
    <s v="Puerto Montt"/>
    <s v="Tepual"/>
    <s v="Puerto Montt"/>
    <n v="10"/>
    <d v="1899-12-30T10:59:20"/>
    <d v="1899-12-30T11:52:22"/>
    <d v="1899-12-30T00:53:02"/>
    <s v="ZH6404"/>
    <s v="NO"/>
    <m/>
    <m/>
  </r>
  <r>
    <n v="10639"/>
    <n v="0"/>
    <x v="0"/>
    <x v="7"/>
    <x v="1"/>
    <x v="0"/>
    <x v="4"/>
    <n v="1014"/>
    <s v="12T"/>
    <x v="1"/>
    <s v="Centro"/>
    <s v="Puerto Montt"/>
    <s v="Tepual"/>
    <s v="Puerto Montt"/>
    <n v="11"/>
    <d v="1899-12-30T11:55:20"/>
    <d v="1899-12-30T12:48:22"/>
    <d v="1899-12-30T00:53:02"/>
    <s v="XE9415"/>
    <s v="NO"/>
    <m/>
    <m/>
  </r>
  <r>
    <n v="10640"/>
    <n v="0"/>
    <x v="0"/>
    <x v="7"/>
    <x v="1"/>
    <x v="0"/>
    <x v="4"/>
    <n v="1014"/>
    <s v="12T"/>
    <x v="1"/>
    <s v="Centro"/>
    <s v="Puerto Montt"/>
    <s v="Tepual"/>
    <s v="Puerto Montt"/>
    <n v="12"/>
    <d v="1899-12-30T12:51:20"/>
    <d v="1899-12-30T13:44:22"/>
    <d v="1899-12-30T00:53:02"/>
    <s v="HGWL79"/>
    <s v="NO"/>
    <m/>
    <m/>
  </r>
  <r>
    <n v="10641"/>
    <n v="0"/>
    <x v="0"/>
    <x v="7"/>
    <x v="1"/>
    <x v="0"/>
    <x v="4"/>
    <n v="1014"/>
    <s v="12T"/>
    <x v="1"/>
    <s v="Centro"/>
    <s v="Puerto Montt"/>
    <s v="Tepual"/>
    <s v="Puerto Montt"/>
    <n v="12"/>
    <d v="1899-12-30T12:59:20"/>
    <d v="1899-12-30T13:52:22"/>
    <d v="1899-12-30T00:53:02"/>
    <s v="ZH6404"/>
    <s v="NO"/>
    <m/>
    <m/>
  </r>
  <r>
    <n v="10642"/>
    <n v="0"/>
    <x v="0"/>
    <x v="7"/>
    <x v="1"/>
    <x v="0"/>
    <x v="4"/>
    <n v="1014"/>
    <s v="12T"/>
    <x v="1"/>
    <s v="Centro"/>
    <s v="Puerto Montt"/>
    <s v="Tepual"/>
    <s v="Puerto Montt"/>
    <n v="13"/>
    <d v="1899-12-30T13:07:20"/>
    <d v="1899-12-30T14:00:22"/>
    <d v="1899-12-30T00:53:02"/>
    <s v="BRTG79"/>
    <s v="NO"/>
    <m/>
    <m/>
  </r>
  <r>
    <n v="10643"/>
    <n v="0"/>
    <x v="0"/>
    <x v="7"/>
    <x v="1"/>
    <x v="0"/>
    <x v="4"/>
    <n v="1014"/>
    <s v="12T"/>
    <x v="1"/>
    <s v="Centro"/>
    <s v="Puerto Montt"/>
    <s v="Tepual"/>
    <s v="Puerto Montt"/>
    <n v="13"/>
    <d v="1899-12-30T13:47:20"/>
    <d v="1899-12-30T14:40:22"/>
    <d v="1899-12-30T00:53:02"/>
    <s v="XD8197"/>
    <s v="NO"/>
    <m/>
    <m/>
  </r>
  <r>
    <n v="10644"/>
    <n v="0"/>
    <x v="0"/>
    <x v="7"/>
    <x v="1"/>
    <x v="0"/>
    <x v="4"/>
    <n v="1014"/>
    <s v="12T"/>
    <x v="1"/>
    <s v="Centro"/>
    <s v="Puerto Montt"/>
    <s v="Tepual"/>
    <s v="Puerto Montt"/>
    <n v="13"/>
    <d v="1899-12-30T13:55:20"/>
    <d v="1899-12-30T14:48:22"/>
    <d v="1899-12-30T00:53:02"/>
    <s v="WY5105"/>
    <s v="NO"/>
    <m/>
    <m/>
  </r>
  <r>
    <n v="10645"/>
    <n v="0"/>
    <x v="0"/>
    <x v="7"/>
    <x v="1"/>
    <x v="0"/>
    <x v="4"/>
    <n v="1014"/>
    <s v="12T"/>
    <x v="1"/>
    <s v="Centro"/>
    <s v="Puerto Montt"/>
    <s v="Tepual"/>
    <s v="Puerto Montt"/>
    <n v="14"/>
    <d v="1899-12-30T14:35:20"/>
    <d v="1899-12-30T15:28:22"/>
    <d v="1899-12-30T00:53:02"/>
    <s v="XA3808"/>
    <s v="NO"/>
    <m/>
    <m/>
  </r>
  <r>
    <n v="10646"/>
    <n v="0"/>
    <x v="0"/>
    <x v="7"/>
    <x v="1"/>
    <x v="0"/>
    <x v="4"/>
    <n v="1014"/>
    <s v="12T"/>
    <x v="1"/>
    <s v="Centro"/>
    <s v="Puerto Montt"/>
    <s v="Tepual"/>
    <s v="Puerto Montt"/>
    <n v="15"/>
    <d v="1899-12-30T15:09:20"/>
    <d v="1899-12-30T16:02:22"/>
    <d v="1899-12-30T00:53:02"/>
    <s v="WT9894"/>
    <s v="NO"/>
    <m/>
    <m/>
  </r>
  <r>
    <n v="10647"/>
    <n v="0"/>
    <x v="0"/>
    <x v="7"/>
    <x v="1"/>
    <x v="0"/>
    <x v="4"/>
    <n v="1014"/>
    <s v="12T"/>
    <x v="1"/>
    <s v="Centro"/>
    <s v="Puerto Montt"/>
    <s v="Tepual"/>
    <s v="Puerto Montt"/>
    <n v="16"/>
    <d v="1899-12-30T16:47:20"/>
    <d v="1899-12-30T17:40:22"/>
    <d v="1899-12-30T00:53:02"/>
    <s v="YG4839"/>
    <s v="NO"/>
    <m/>
    <m/>
  </r>
  <r>
    <n v="10648"/>
    <n v="0"/>
    <x v="0"/>
    <x v="7"/>
    <x v="1"/>
    <x v="0"/>
    <x v="4"/>
    <n v="1014"/>
    <s v="12T"/>
    <x v="1"/>
    <s v="Centro"/>
    <s v="Puerto Montt"/>
    <s v="Tepual"/>
    <s v="Puerto Montt"/>
    <n v="17"/>
    <d v="1899-12-30T17:43:20"/>
    <d v="1899-12-30T18:36:22"/>
    <d v="1899-12-30T00:53:02"/>
    <s v="KHSW76"/>
    <s v="NO"/>
    <m/>
    <m/>
  </r>
  <r>
    <n v="10649"/>
    <n v="0"/>
    <x v="0"/>
    <x v="7"/>
    <x v="1"/>
    <x v="0"/>
    <x v="4"/>
    <n v="1014"/>
    <s v="12T"/>
    <x v="1"/>
    <s v="Centro"/>
    <s v="Puerto Montt"/>
    <s v="Tepual"/>
    <s v="Puerto Montt"/>
    <n v="18"/>
    <d v="1899-12-30T18:23:20"/>
    <d v="1899-12-30T19:16:22"/>
    <d v="1899-12-30T00:53:02"/>
    <s v="WY5105"/>
    <s v="NO"/>
    <m/>
    <m/>
  </r>
  <r>
    <n v="10650"/>
    <n v="0"/>
    <x v="0"/>
    <x v="7"/>
    <x v="1"/>
    <x v="0"/>
    <x v="4"/>
    <n v="1014"/>
    <s v="12T"/>
    <x v="1"/>
    <s v="Centro"/>
    <s v="Puerto Montt"/>
    <s v="Tepual"/>
    <s v="Puerto Montt"/>
    <n v="18"/>
    <d v="1899-12-30T18:55:20"/>
    <d v="1899-12-30T19:48:22"/>
    <d v="1899-12-30T00:53:02"/>
    <s v="KLJZ64"/>
    <s v="NO"/>
    <m/>
    <m/>
  </r>
  <r>
    <n v="10651"/>
    <n v="0"/>
    <x v="0"/>
    <x v="7"/>
    <x v="1"/>
    <x v="0"/>
    <x v="4"/>
    <n v="1014"/>
    <s v="12T"/>
    <x v="1"/>
    <s v="Centro"/>
    <s v="Puerto Montt"/>
    <s v="Tepual"/>
    <s v="Puerto Montt"/>
    <n v="19"/>
    <d v="1899-12-30T19:03:20"/>
    <d v="1899-12-30T19:56:22"/>
    <d v="1899-12-30T00:53:02"/>
    <s v="YG4839"/>
    <s v="NO"/>
    <m/>
    <m/>
  </r>
  <r>
    <n v="10653"/>
    <n v="0"/>
    <x v="0"/>
    <x v="7"/>
    <x v="1"/>
    <x v="0"/>
    <x v="4"/>
    <n v="1014"/>
    <s v="12T"/>
    <x v="1"/>
    <s v="Centro"/>
    <s v="Puerto Montt"/>
    <s v="Tepual"/>
    <s v="Puerto Montt"/>
    <n v="19"/>
    <d v="1899-12-30T19:19:20"/>
    <d v="1899-12-30T20:12:22"/>
    <d v="1899-12-30T00:53:02"/>
    <s v="HGWL79"/>
    <s v="NO"/>
    <m/>
    <m/>
  </r>
  <r>
    <n v="10654"/>
    <n v="0"/>
    <x v="0"/>
    <x v="7"/>
    <x v="1"/>
    <x v="0"/>
    <x v="4"/>
    <n v="1014"/>
    <s v="12T"/>
    <x v="1"/>
    <s v="Centro"/>
    <s v="Puerto Montt"/>
    <s v="Tepual"/>
    <s v="Puerto Montt"/>
    <n v="19"/>
    <d v="1899-12-30T19:27:20"/>
    <d v="1899-12-30T20:20:22"/>
    <d v="1899-12-30T00:53:02"/>
    <s v="XA3808"/>
    <s v="NO"/>
    <m/>
    <m/>
  </r>
  <r>
    <n v="10656"/>
    <n v="0"/>
    <x v="0"/>
    <x v="7"/>
    <x v="1"/>
    <x v="0"/>
    <x v="4"/>
    <n v="1014"/>
    <s v="12T"/>
    <x v="1"/>
    <s v="Centro"/>
    <s v="Puerto Montt"/>
    <s v="Tepual"/>
    <s v="Puerto Montt"/>
    <n v="19"/>
    <d v="1899-12-30T19:43:20"/>
    <d v="1899-12-30T20:36:22"/>
    <d v="1899-12-30T00:53:02"/>
    <s v="BCZZ17"/>
    <s v="NO"/>
    <m/>
    <m/>
  </r>
  <r>
    <n v="10657"/>
    <n v="0"/>
    <x v="0"/>
    <x v="7"/>
    <x v="1"/>
    <x v="0"/>
    <x v="4"/>
    <n v="1014"/>
    <s v="12T"/>
    <x v="1"/>
    <s v="Centro"/>
    <s v="Puerto Montt"/>
    <s v="Tepual"/>
    <s v="Puerto Montt"/>
    <n v="19"/>
    <d v="1899-12-30T19:54:20"/>
    <d v="1899-12-30T20:47:22"/>
    <d v="1899-12-30T00:53:02"/>
    <s v="CJRV11"/>
    <s v="NO"/>
    <m/>
    <m/>
  </r>
  <r>
    <n v="10658"/>
    <n v="0"/>
    <x v="0"/>
    <x v="7"/>
    <x v="1"/>
    <x v="0"/>
    <x v="4"/>
    <n v="1014"/>
    <s v="12T"/>
    <x v="1"/>
    <s v="Centro"/>
    <s v="Puerto Montt"/>
    <s v="Tepual"/>
    <s v="Puerto Montt"/>
    <n v="20"/>
    <d v="1899-12-30T20:06:20"/>
    <d v="1899-12-30T20:59:22"/>
    <d v="1899-12-30T00:53:02"/>
    <s v="BRTG79"/>
    <s v="NO"/>
    <m/>
    <m/>
  </r>
  <r>
    <n v="10659"/>
    <n v="0"/>
    <x v="0"/>
    <x v="7"/>
    <x v="1"/>
    <x v="0"/>
    <x v="4"/>
    <n v="1014"/>
    <s v="12T"/>
    <x v="1"/>
    <s v="Centro"/>
    <s v="Puerto Montt"/>
    <s v="Tepual"/>
    <s v="Puerto Montt"/>
    <n v="20"/>
    <d v="1899-12-30T20:39:20"/>
    <d v="1899-12-30T21:32:22"/>
    <d v="1899-12-30T00:53:02"/>
    <s v="WY5105"/>
    <s v="NO"/>
    <m/>
    <m/>
  </r>
  <r>
    <n v="10660"/>
    <n v="0"/>
    <x v="0"/>
    <x v="3"/>
    <x v="1"/>
    <x v="0"/>
    <x v="2"/>
    <n v="1011"/>
    <s v="3A"/>
    <x v="1"/>
    <s v="Pichi Pelluco"/>
    <s v="Puerto Montt"/>
    <s v="Bosque Mar"/>
    <s v="Puerto Montt"/>
    <n v="7"/>
    <d v="1899-12-30T07:32:11"/>
    <d v="1899-12-30T08:34:44"/>
    <d v="1899-12-30T01:02:34"/>
    <s v="CDGG85"/>
    <s v="NO"/>
    <m/>
    <m/>
  </r>
  <r>
    <n v="10662"/>
    <n v="0"/>
    <x v="0"/>
    <x v="3"/>
    <x v="1"/>
    <x v="0"/>
    <x v="2"/>
    <n v="1012"/>
    <s v="3B"/>
    <x v="1"/>
    <s v="Pichi Pelluco"/>
    <s v="Puerto Montt"/>
    <s v="Bosque Mar"/>
    <s v="Puerto Montt"/>
    <n v="7"/>
    <d v="1899-12-30T07:34:51"/>
    <d v="1899-12-30T08:44:24"/>
    <d v="1899-12-30T01:09:33"/>
    <s v="YX1411"/>
    <s v="NO"/>
    <m/>
    <m/>
  </r>
  <r>
    <n v="10663"/>
    <n v="0"/>
    <x v="0"/>
    <x v="3"/>
    <x v="1"/>
    <x v="0"/>
    <x v="2"/>
    <n v="1011"/>
    <s v="3A"/>
    <x v="1"/>
    <s v="Pichi Pelluco"/>
    <s v="Puerto Montt"/>
    <s v="Bosque Mar"/>
    <s v="Puerto Montt"/>
    <n v="8"/>
    <d v="1899-12-30T08:02:11"/>
    <d v="1899-12-30T09:04:44"/>
    <d v="1899-12-30T01:02:34"/>
    <s v="LFBG41"/>
    <s v="NO"/>
    <m/>
    <m/>
  </r>
  <r>
    <n v="10664"/>
    <n v="0"/>
    <x v="0"/>
    <x v="3"/>
    <x v="1"/>
    <x v="0"/>
    <x v="2"/>
    <n v="1012"/>
    <s v="3B"/>
    <x v="1"/>
    <s v="Pichi Pelluco"/>
    <s v="Puerto Montt"/>
    <s v="Bosque Mar"/>
    <s v="Puerto Montt"/>
    <n v="8"/>
    <d v="1899-12-30T08:26:51"/>
    <d v="1899-12-30T09:36:24"/>
    <d v="1899-12-30T01:09:33"/>
    <s v="WX7031"/>
    <s v="NO"/>
    <m/>
    <m/>
  </r>
  <r>
    <n v="10665"/>
    <n v="0"/>
    <x v="0"/>
    <x v="3"/>
    <x v="1"/>
    <x v="0"/>
    <x v="2"/>
    <n v="1013"/>
    <s v="3D"/>
    <x v="1"/>
    <s v="Pichi Pelluco"/>
    <s v="Puerto Montt"/>
    <s v="Puerto Montt"/>
    <s v="Puerto Montt"/>
    <n v="9"/>
    <d v="1899-12-30T09:53:02"/>
    <d v="1899-12-30T11:17:44"/>
    <d v="1899-12-30T01:24:42"/>
    <s v="FBWV76"/>
    <s v="NO"/>
    <m/>
    <m/>
  </r>
  <r>
    <n v="10666"/>
    <n v="0"/>
    <x v="0"/>
    <x v="3"/>
    <x v="1"/>
    <x v="0"/>
    <x v="2"/>
    <n v="1013"/>
    <s v="3D"/>
    <x v="1"/>
    <s v="Pichi Pelluco"/>
    <s v="Puerto Montt"/>
    <s v="Puerto Montt"/>
    <s v="Puerto Montt"/>
    <n v="12"/>
    <d v="1899-12-30T12:53:02"/>
    <d v="1899-12-30T14:17:44"/>
    <d v="1899-12-30T01:24:42"/>
    <s v="BFHC61"/>
    <s v="NO"/>
    <m/>
    <m/>
  </r>
  <r>
    <n v="10667"/>
    <n v="0"/>
    <x v="0"/>
    <x v="3"/>
    <x v="1"/>
    <x v="0"/>
    <x v="2"/>
    <n v="1012"/>
    <s v="3B"/>
    <x v="1"/>
    <s v="Pichi Pelluco"/>
    <s v="Puerto Montt"/>
    <s v="Bosque Mar"/>
    <s v="Puerto Montt"/>
    <n v="14"/>
    <d v="1899-12-30T14:08:51"/>
    <d v="1899-12-30T15:18:24"/>
    <d v="1899-12-30T01:09:33"/>
    <s v="PHVJ26"/>
    <s v="NO"/>
    <m/>
    <m/>
  </r>
  <r>
    <n v="10668"/>
    <n v="0"/>
    <x v="0"/>
    <x v="3"/>
    <x v="1"/>
    <x v="0"/>
    <x v="2"/>
    <n v="1012"/>
    <s v="3B"/>
    <x v="1"/>
    <s v="Pichi Pelluco"/>
    <s v="Puerto Montt"/>
    <s v="Bosque Mar"/>
    <s v="Puerto Montt"/>
    <n v="15"/>
    <d v="1899-12-30T15:44:51"/>
    <d v="1899-12-30T16:54:24"/>
    <d v="1899-12-30T01:09:33"/>
    <s v="WX7031"/>
    <s v="NO"/>
    <m/>
    <m/>
  </r>
  <r>
    <n v="10669"/>
    <n v="0"/>
    <x v="0"/>
    <x v="3"/>
    <x v="1"/>
    <x v="0"/>
    <x v="2"/>
    <n v="1012"/>
    <s v="3B"/>
    <x v="1"/>
    <s v="Pichi Pelluco"/>
    <s v="Puerto Montt"/>
    <s v="Bosque Mar"/>
    <s v="Puerto Montt"/>
    <n v="15"/>
    <d v="1899-12-30T15:56:51"/>
    <d v="1899-12-30T17:06:24"/>
    <d v="1899-12-30T01:09:33"/>
    <s v="BFHC61"/>
    <s v="NO"/>
    <m/>
    <m/>
  </r>
  <r>
    <n v="10670"/>
    <n v="0"/>
    <x v="0"/>
    <x v="3"/>
    <x v="1"/>
    <x v="0"/>
    <x v="2"/>
    <n v="1012"/>
    <s v="3B"/>
    <x v="1"/>
    <s v="Pichi Pelluco"/>
    <s v="Puerto Montt"/>
    <s v="Bosque Mar"/>
    <s v="Puerto Montt"/>
    <n v="16"/>
    <d v="1899-12-30T16:08:51"/>
    <d v="1899-12-30T17:18:24"/>
    <d v="1899-12-30T01:09:33"/>
    <s v="BSSD85"/>
    <s v="NO"/>
    <m/>
    <m/>
  </r>
  <r>
    <n v="10671"/>
    <n v="0"/>
    <x v="0"/>
    <x v="3"/>
    <x v="1"/>
    <x v="0"/>
    <x v="2"/>
    <n v="1012"/>
    <s v="3B"/>
    <x v="1"/>
    <s v="Pichi Pelluco"/>
    <s v="Puerto Montt"/>
    <s v="Bosque Mar"/>
    <s v="Puerto Montt"/>
    <n v="17"/>
    <d v="1899-12-30T17:44:51"/>
    <d v="1899-12-30T18:54:24"/>
    <d v="1899-12-30T01:09:33"/>
    <s v="WT8729"/>
    <s v="NO"/>
    <m/>
    <m/>
  </r>
  <r>
    <n v="10672"/>
    <n v="0"/>
    <x v="0"/>
    <x v="3"/>
    <x v="1"/>
    <x v="0"/>
    <x v="2"/>
    <n v="1011"/>
    <s v="3A"/>
    <x v="1"/>
    <s v="Pichi Pelluco"/>
    <s v="Puerto Montt"/>
    <s v="Bosque Mar"/>
    <s v="Puerto Montt"/>
    <n v="18"/>
    <d v="1899-12-30T18:33:11"/>
    <d v="1899-12-30T19:35:44"/>
    <d v="1899-12-30T01:02:34"/>
    <s v="KJCY70"/>
    <s v="NO"/>
    <m/>
    <m/>
  </r>
  <r>
    <n v="10673"/>
    <n v="0"/>
    <x v="0"/>
    <x v="3"/>
    <x v="1"/>
    <x v="0"/>
    <x v="2"/>
    <n v="1011"/>
    <s v="3A"/>
    <x v="1"/>
    <s v="Pichi Pelluco"/>
    <s v="Puerto Montt"/>
    <s v="Bosque Mar"/>
    <s v="Puerto Montt"/>
    <n v="18"/>
    <d v="1899-12-30T18:47:11"/>
    <d v="1899-12-30T19:49:44"/>
    <d v="1899-12-30T01:02:34"/>
    <s v="BFHC61"/>
    <s v="NO"/>
    <m/>
    <m/>
  </r>
  <r>
    <n v="10674"/>
    <n v="0"/>
    <x v="0"/>
    <x v="3"/>
    <x v="1"/>
    <x v="0"/>
    <x v="2"/>
    <n v="1012"/>
    <s v="3B"/>
    <x v="1"/>
    <s v="Pichi Pelluco"/>
    <s v="Puerto Montt"/>
    <s v="Bosque Mar"/>
    <s v="Puerto Montt"/>
    <n v="18"/>
    <d v="1899-12-30T18:56:51"/>
    <d v="1899-12-30T20:06:24"/>
    <d v="1899-12-30T01:09:33"/>
    <s v="ZU5490"/>
    <s v="NO"/>
    <m/>
    <m/>
  </r>
  <r>
    <n v="10675"/>
    <n v="0"/>
    <x v="0"/>
    <x v="3"/>
    <x v="1"/>
    <x v="0"/>
    <x v="2"/>
    <n v="1011"/>
    <s v="3A"/>
    <x v="1"/>
    <s v="Pichi Pelluco"/>
    <s v="Puerto Montt"/>
    <s v="Bosque Mar"/>
    <s v="Puerto Montt"/>
    <n v="19"/>
    <d v="1899-12-30T19:17:11"/>
    <d v="1899-12-30T20:19:44"/>
    <d v="1899-12-30T01:02:34"/>
    <s v="WD9194"/>
    <s v="NO"/>
    <m/>
    <m/>
  </r>
  <r>
    <n v="10677"/>
    <n v="0"/>
    <x v="0"/>
    <x v="3"/>
    <x v="1"/>
    <x v="0"/>
    <x v="2"/>
    <n v="1011"/>
    <s v="3A"/>
    <x v="1"/>
    <s v="Pichi Pelluco"/>
    <s v="Puerto Montt"/>
    <s v="Bosque Mar"/>
    <s v="Puerto Montt"/>
    <n v="19"/>
    <d v="1899-12-30T19:52:11"/>
    <d v="1899-12-30T20:54:44"/>
    <d v="1899-12-30T01:02:34"/>
    <s v="ZH2282"/>
    <s v="NO"/>
    <m/>
    <m/>
  </r>
  <r>
    <n v="10678"/>
    <n v="0"/>
    <x v="0"/>
    <x v="6"/>
    <x v="1"/>
    <x v="0"/>
    <x v="3"/>
    <n v="1004"/>
    <s v="1Sendero"/>
    <x v="1"/>
    <s v="Centro"/>
    <s v="Puerto Montt"/>
    <s v="Alerce"/>
    <s v="Puerto Montt"/>
    <n v="7"/>
    <d v="1899-12-30T07:00:39"/>
    <d v="1899-12-30T08:05:45"/>
    <d v="1899-12-30T01:05:06"/>
    <s v="ZX3416"/>
    <s v="NO"/>
    <m/>
    <m/>
  </r>
  <r>
    <n v="10679"/>
    <n v="0"/>
    <x v="0"/>
    <x v="6"/>
    <x v="1"/>
    <x v="0"/>
    <x v="3"/>
    <n v="1004"/>
    <s v="1Sendero"/>
    <x v="1"/>
    <s v="Centro"/>
    <s v="Puerto Montt"/>
    <s v="Alerce"/>
    <s v="Puerto Montt"/>
    <n v="7"/>
    <d v="1899-12-30T07:16:39"/>
    <d v="1899-12-30T08:21:45"/>
    <d v="1899-12-30T01:05:06"/>
    <s v="KJSL42"/>
    <s v="NO"/>
    <m/>
    <m/>
  </r>
  <r>
    <n v="10680"/>
    <n v="0"/>
    <x v="0"/>
    <x v="6"/>
    <x v="1"/>
    <x v="0"/>
    <x v="3"/>
    <n v="1004"/>
    <s v="1Sendero"/>
    <x v="1"/>
    <s v="Centro"/>
    <s v="Puerto Montt"/>
    <s v="Alerce"/>
    <s v="Puerto Montt"/>
    <n v="7"/>
    <d v="1899-12-30T07:52:39"/>
    <d v="1899-12-30T08:57:45"/>
    <d v="1899-12-30T01:05:06"/>
    <s v="WU1083"/>
    <s v="NO"/>
    <m/>
    <m/>
  </r>
  <r>
    <n v="10681"/>
    <n v="0"/>
    <x v="0"/>
    <x v="6"/>
    <x v="1"/>
    <x v="0"/>
    <x v="3"/>
    <n v="1004"/>
    <s v="1Sendero"/>
    <x v="1"/>
    <s v="Centro"/>
    <s v="Puerto Montt"/>
    <s v="Alerce"/>
    <s v="Puerto Montt"/>
    <n v="9"/>
    <d v="1899-12-30T09:15:39"/>
    <d v="1899-12-30T10:20:45"/>
    <d v="1899-12-30T01:05:06"/>
    <s v="XV5859"/>
    <s v="NO"/>
    <m/>
    <m/>
  </r>
  <r>
    <n v="10682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29:39"/>
    <d v="1899-12-30T11:34:45"/>
    <d v="1899-12-30T01:05:06"/>
    <s v="ZS3048"/>
    <s v="NO"/>
    <m/>
    <m/>
  </r>
  <r>
    <n v="10683"/>
    <n v="0"/>
    <x v="0"/>
    <x v="6"/>
    <x v="1"/>
    <x v="0"/>
    <x v="3"/>
    <n v="1004"/>
    <s v="1Sendero"/>
    <x v="1"/>
    <s v="Centro"/>
    <s v="Puerto Montt"/>
    <s v="Alerce"/>
    <s v="Puerto Montt"/>
    <n v="10"/>
    <d v="1899-12-30T10:59:39"/>
    <d v="1899-12-30T12:04:45"/>
    <d v="1899-12-30T01:05:06"/>
    <s v="YR9970"/>
    <s v="NO"/>
    <m/>
    <m/>
  </r>
  <r>
    <n v="10684"/>
    <n v="0"/>
    <x v="0"/>
    <x v="6"/>
    <x v="1"/>
    <x v="0"/>
    <x v="3"/>
    <n v="1004"/>
    <s v="1Sendero"/>
    <x v="1"/>
    <s v="Centro"/>
    <s v="Puerto Montt"/>
    <s v="Alerce"/>
    <s v="Puerto Montt"/>
    <n v="12"/>
    <d v="1899-12-30T12:09:39"/>
    <d v="1899-12-30T13:14:45"/>
    <d v="1899-12-30T01:05:06"/>
    <s v="PRXY57"/>
    <s v="NO"/>
    <m/>
    <m/>
  </r>
  <r>
    <n v="10685"/>
    <n v="0"/>
    <x v="0"/>
    <x v="6"/>
    <x v="1"/>
    <x v="0"/>
    <x v="3"/>
    <n v="1004"/>
    <s v="1Sendero"/>
    <x v="1"/>
    <s v="Centro"/>
    <s v="Puerto Montt"/>
    <s v="Alerce"/>
    <s v="Puerto Montt"/>
    <n v="12"/>
    <d v="1899-12-30T12:21:39"/>
    <d v="1899-12-30T13:26:45"/>
    <d v="1899-12-30T01:05:06"/>
    <s v="XR9044"/>
    <s v="NO"/>
    <m/>
    <m/>
  </r>
  <r>
    <n v="10686"/>
    <n v="0"/>
    <x v="0"/>
    <x v="6"/>
    <x v="1"/>
    <x v="0"/>
    <x v="3"/>
    <n v="1004"/>
    <s v="1Sendero"/>
    <x v="1"/>
    <s v="Centro"/>
    <s v="Puerto Montt"/>
    <s v="Alerce"/>
    <s v="Puerto Montt"/>
    <n v="13"/>
    <d v="1899-12-30T13:09:39"/>
    <d v="1899-12-30T14:14:45"/>
    <d v="1899-12-30T01:05:06"/>
    <s v="XY7254"/>
    <s v="NO"/>
    <m/>
    <m/>
  </r>
  <r>
    <n v="10687"/>
    <n v="0"/>
    <x v="0"/>
    <x v="6"/>
    <x v="1"/>
    <x v="0"/>
    <x v="3"/>
    <n v="1004"/>
    <s v="1Sendero"/>
    <x v="1"/>
    <s v="Centro"/>
    <s v="Puerto Montt"/>
    <s v="Alerce"/>
    <s v="Puerto Montt"/>
    <n v="13"/>
    <d v="1899-12-30T13:21:39"/>
    <d v="1899-12-30T14:26:45"/>
    <d v="1899-12-30T01:05:06"/>
    <s v="RHLP73"/>
    <s v="NO"/>
    <m/>
    <m/>
  </r>
  <r>
    <n v="10688"/>
    <n v="0"/>
    <x v="0"/>
    <x v="6"/>
    <x v="1"/>
    <x v="0"/>
    <x v="3"/>
    <n v="1004"/>
    <s v="1Sendero"/>
    <x v="1"/>
    <s v="Centro"/>
    <s v="Puerto Montt"/>
    <s v="Alerce"/>
    <s v="Puerto Montt"/>
    <n v="14"/>
    <d v="1899-12-30T14:45:39"/>
    <d v="1899-12-30T15:50:45"/>
    <d v="1899-12-30T01:05:06"/>
    <s v="WX5526"/>
    <s v="NO"/>
    <m/>
    <m/>
  </r>
  <r>
    <n v="10689"/>
    <n v="0"/>
    <x v="0"/>
    <x v="6"/>
    <x v="1"/>
    <x v="0"/>
    <x v="3"/>
    <n v="1004"/>
    <s v="1Sendero"/>
    <x v="1"/>
    <s v="Centro"/>
    <s v="Puerto Montt"/>
    <s v="Alerce"/>
    <s v="Puerto Montt"/>
    <n v="15"/>
    <d v="1899-12-30T15:27:39"/>
    <d v="1899-12-30T16:32:45"/>
    <d v="1899-12-30T01:05:06"/>
    <s v="XW8317"/>
    <s v="NO"/>
    <m/>
    <m/>
  </r>
  <r>
    <n v="10690"/>
    <n v="0"/>
    <x v="0"/>
    <x v="6"/>
    <x v="1"/>
    <x v="0"/>
    <x v="3"/>
    <n v="1004"/>
    <s v="1Sendero"/>
    <x v="1"/>
    <s v="Centro"/>
    <s v="Puerto Montt"/>
    <s v="Alerce"/>
    <s v="Puerto Montt"/>
    <n v="15"/>
    <d v="1899-12-30T15:59:39"/>
    <d v="1899-12-30T17:04:45"/>
    <d v="1899-12-30T01:05:06"/>
    <s v="RBXL20"/>
    <s v="NO"/>
    <m/>
    <m/>
  </r>
  <r>
    <n v="10691"/>
    <n v="0"/>
    <x v="0"/>
    <x v="6"/>
    <x v="1"/>
    <x v="0"/>
    <x v="3"/>
    <n v="1004"/>
    <s v="1Sendero"/>
    <x v="1"/>
    <s v="Centro"/>
    <s v="Puerto Montt"/>
    <s v="Alerce"/>
    <s v="Puerto Montt"/>
    <n v="16"/>
    <d v="1899-12-30T16:29:39"/>
    <d v="1899-12-30T17:34:45"/>
    <d v="1899-12-30T01:05:06"/>
    <s v="WK6972"/>
    <s v="NO"/>
    <m/>
    <m/>
  </r>
  <r>
    <n v="10692"/>
    <n v="0"/>
    <x v="0"/>
    <x v="6"/>
    <x v="1"/>
    <x v="0"/>
    <x v="3"/>
    <n v="1004"/>
    <s v="1Sendero"/>
    <x v="1"/>
    <s v="Centro"/>
    <s v="Puerto Montt"/>
    <s v="Alerce"/>
    <s v="Puerto Montt"/>
    <n v="17"/>
    <d v="1899-12-30T17:53:39"/>
    <d v="1899-12-30T18:58:45"/>
    <d v="1899-12-30T01:05:06"/>
    <s v="XY7254"/>
    <s v="NO"/>
    <m/>
    <m/>
  </r>
  <r>
    <n v="10693"/>
    <n v="0"/>
    <x v="0"/>
    <x v="6"/>
    <x v="1"/>
    <x v="0"/>
    <x v="3"/>
    <n v="1004"/>
    <s v="1Sendero"/>
    <x v="1"/>
    <s v="Centro"/>
    <s v="Puerto Montt"/>
    <s v="Alerce"/>
    <s v="Puerto Montt"/>
    <n v="19"/>
    <d v="1899-12-30T19:03:39"/>
    <d v="1899-12-30T20:08:45"/>
    <d v="1899-12-30T01:05:06"/>
    <s v="DRPF63"/>
    <s v="NO"/>
    <m/>
    <m/>
  </r>
  <r>
    <n v="10694"/>
    <n v="0"/>
    <x v="0"/>
    <x v="6"/>
    <x v="1"/>
    <x v="0"/>
    <x v="3"/>
    <n v="1004"/>
    <s v="1Sendero"/>
    <x v="1"/>
    <s v="Centro"/>
    <s v="Puerto Montt"/>
    <s v="Alerce"/>
    <s v="Puerto Montt"/>
    <n v="19"/>
    <d v="1899-12-30T19:21:39"/>
    <d v="1899-12-30T20:26:45"/>
    <d v="1899-12-30T01:05:06"/>
    <s v="PZZB45"/>
    <s v="NO"/>
    <m/>
    <m/>
  </r>
  <r>
    <n v="10695"/>
    <n v="0"/>
    <x v="0"/>
    <x v="6"/>
    <x v="1"/>
    <x v="0"/>
    <x v="3"/>
    <n v="1004"/>
    <s v="1Sendero"/>
    <x v="1"/>
    <s v="Centro"/>
    <s v="Puerto Montt"/>
    <s v="Alerce"/>
    <s v="Puerto Montt"/>
    <n v="19"/>
    <d v="1899-12-30T19:29:39"/>
    <d v="1899-12-30T20:34:45"/>
    <d v="1899-12-30T01:05:06"/>
    <s v="BGDX45"/>
    <s v="NO"/>
    <m/>
    <m/>
  </r>
  <r>
    <n v="10696"/>
    <n v="0"/>
    <x v="0"/>
    <x v="6"/>
    <x v="1"/>
    <x v="0"/>
    <x v="3"/>
    <n v="1004"/>
    <s v="1Sendero"/>
    <x v="1"/>
    <s v="Centro"/>
    <s v="Puerto Montt"/>
    <s v="Alerce"/>
    <s v="Puerto Montt"/>
    <n v="19"/>
    <d v="1899-12-30T19:37:39"/>
    <d v="1899-12-30T20:42:45"/>
    <d v="1899-12-30T01:05:06"/>
    <s v="KHSW58"/>
    <s v="NO"/>
    <m/>
    <m/>
  </r>
  <r>
    <n v="10697"/>
    <n v="0"/>
    <x v="0"/>
    <x v="6"/>
    <x v="1"/>
    <x v="0"/>
    <x v="3"/>
    <n v="1004"/>
    <s v="1Sendero"/>
    <x v="1"/>
    <s v="Centro"/>
    <s v="Puerto Montt"/>
    <s v="Alerce"/>
    <s v="Puerto Montt"/>
    <n v="19"/>
    <d v="1899-12-30T19:44:39"/>
    <d v="1899-12-30T20:49:45"/>
    <d v="1899-12-30T01:05:06"/>
    <s v="XZ1423"/>
    <s v="NO"/>
    <m/>
    <m/>
  </r>
  <r>
    <n v="10698"/>
    <n v="0"/>
    <x v="0"/>
    <x v="6"/>
    <x v="1"/>
    <x v="0"/>
    <x v="3"/>
    <n v="1004"/>
    <s v="1Sendero"/>
    <x v="1"/>
    <s v="Centro"/>
    <s v="Puerto Montt"/>
    <s v="Alerce"/>
    <s v="Puerto Montt"/>
    <n v="19"/>
    <d v="1899-12-30T19:56:39"/>
    <d v="1899-12-30T21:01:45"/>
    <d v="1899-12-30T01:05:06"/>
    <s v="PRXY57"/>
    <s v="NO"/>
    <m/>
    <m/>
  </r>
  <r>
    <n v="10700"/>
    <n v="0"/>
    <x v="0"/>
    <x v="6"/>
    <x v="1"/>
    <x v="0"/>
    <x v="3"/>
    <n v="1004"/>
    <s v="1Sendero"/>
    <x v="1"/>
    <s v="Centro"/>
    <s v="Puerto Montt"/>
    <s v="Alerce"/>
    <s v="Puerto Montt"/>
    <n v="20"/>
    <d v="1899-12-30T20:30:39"/>
    <d v="1899-12-30T21:35:45"/>
    <d v="1899-12-30T01:05:06"/>
    <s v="WU1075"/>
    <s v="NO"/>
    <m/>
    <m/>
  </r>
  <r>
    <n v="10701"/>
    <n v="0"/>
    <x v="0"/>
    <x v="6"/>
    <x v="1"/>
    <x v="0"/>
    <x v="3"/>
    <n v="1002"/>
    <s v="1B"/>
    <x v="1"/>
    <s v="Terminal de Buses"/>
    <s v="Puerto Montt"/>
    <s v="Alerce"/>
    <s v="Puerto Montt"/>
    <n v="12"/>
    <d v="1899-12-30T12:57:11"/>
    <d v="1899-12-30T14:09:35"/>
    <d v="1899-12-30T01:12:25"/>
    <s v="WU1057"/>
    <s v="NO"/>
    <m/>
    <m/>
  </r>
  <r>
    <n v="10702"/>
    <n v="0"/>
    <x v="0"/>
    <x v="6"/>
    <x v="1"/>
    <x v="0"/>
    <x v="3"/>
    <n v="1002"/>
    <s v="1B"/>
    <x v="1"/>
    <s v="Terminal de Buses"/>
    <s v="Puerto Montt"/>
    <s v="Alerce"/>
    <s v="Puerto Montt"/>
    <n v="14"/>
    <d v="1899-12-30T14:03:11"/>
    <d v="1899-12-30T15:15:35"/>
    <d v="1899-12-30T01:12:25"/>
    <s v="RGGR48"/>
    <s v="NO"/>
    <m/>
    <m/>
  </r>
  <r>
    <n v="10703"/>
    <n v="0"/>
    <x v="0"/>
    <x v="6"/>
    <x v="1"/>
    <x v="0"/>
    <x v="3"/>
    <n v="1001"/>
    <s v="1E"/>
    <x v="1"/>
    <s v="Terminal de Buses"/>
    <s v="Puerto Montt"/>
    <s v="Alerce"/>
    <s v="Puerto Montt"/>
    <n v="15"/>
    <d v="1899-12-30T15:27:26"/>
    <d v="1899-12-30T16:40:19"/>
    <d v="1899-12-30T01:12:53"/>
    <s v="BBHG44"/>
    <s v="NO"/>
    <m/>
    <m/>
  </r>
  <r>
    <n v="10704"/>
    <n v="0"/>
    <x v="0"/>
    <x v="6"/>
    <x v="1"/>
    <x v="0"/>
    <x v="3"/>
    <n v="1003"/>
    <s v="1C"/>
    <x v="1"/>
    <s v="Terminal de Buses"/>
    <s v="Puerto Montt"/>
    <s v="Alerce"/>
    <s v="Puerto Montt"/>
    <n v="15"/>
    <d v="1899-12-30T15:52:31"/>
    <d v="1899-12-30T16:57:43"/>
    <d v="1899-12-30T01:05:12"/>
    <s v="KJSL42"/>
    <s v="NO"/>
    <m/>
    <m/>
  </r>
  <r>
    <n v="10705"/>
    <n v="0"/>
    <x v="0"/>
    <x v="6"/>
    <x v="1"/>
    <x v="0"/>
    <x v="3"/>
    <n v="1001"/>
    <s v="1E"/>
    <x v="1"/>
    <s v="Terminal de Buses"/>
    <s v="Puerto Montt"/>
    <s v="Alerce"/>
    <s v="Puerto Montt"/>
    <n v="16"/>
    <d v="1899-12-30T16:12:26"/>
    <d v="1899-12-30T17:25:19"/>
    <d v="1899-12-30T01:12:53"/>
    <s v="VU7285"/>
    <s v="NO"/>
    <m/>
    <m/>
  </r>
  <r>
    <n v="10706"/>
    <n v="0"/>
    <x v="0"/>
    <x v="6"/>
    <x v="1"/>
    <x v="0"/>
    <x v="3"/>
    <n v="1003"/>
    <s v="1C"/>
    <x v="1"/>
    <s v="Terminal de Buses"/>
    <s v="Puerto Montt"/>
    <s v="Alerce"/>
    <s v="Puerto Montt"/>
    <n v="16"/>
    <d v="1899-12-30T16:46:32"/>
    <d v="1899-12-30T17:51:43"/>
    <d v="1899-12-30T01:05:12"/>
    <s v="KCRR56"/>
    <s v="NO"/>
    <m/>
    <m/>
  </r>
  <r>
    <n v="10707"/>
    <n v="0"/>
    <x v="0"/>
    <x v="6"/>
    <x v="1"/>
    <x v="0"/>
    <x v="3"/>
    <n v="1001"/>
    <s v="1E"/>
    <x v="1"/>
    <s v="Terminal de Buses"/>
    <s v="Puerto Montt"/>
    <s v="Alerce"/>
    <s v="Puerto Montt"/>
    <n v="16"/>
    <d v="1899-12-30T16:59:26"/>
    <d v="1899-12-30T18:12:19"/>
    <d v="1899-12-30T01:12:53"/>
    <s v="RGXX24"/>
    <s v="NO"/>
    <m/>
    <m/>
  </r>
  <r>
    <n v="10708"/>
    <n v="0"/>
    <x v="0"/>
    <x v="6"/>
    <x v="1"/>
    <x v="0"/>
    <x v="3"/>
    <n v="1002"/>
    <s v="1B"/>
    <x v="1"/>
    <s v="Terminal de Buses"/>
    <s v="Puerto Montt"/>
    <s v="Alerce"/>
    <s v="Puerto Montt"/>
    <n v="17"/>
    <d v="1899-12-30T17:30:11"/>
    <d v="1899-12-30T18:42:35"/>
    <d v="1899-12-30T01:12:25"/>
    <s v="BVBC53"/>
    <s v="NO"/>
    <m/>
    <m/>
  </r>
  <r>
    <n v="10709"/>
    <n v="0"/>
    <x v="0"/>
    <x v="6"/>
    <x v="1"/>
    <x v="0"/>
    <x v="3"/>
    <n v="1001"/>
    <s v="1E"/>
    <x v="1"/>
    <s v="Terminal de Buses"/>
    <s v="Puerto Montt"/>
    <s v="Alerce"/>
    <s v="Puerto Montt"/>
    <n v="17"/>
    <d v="1899-12-30T17:35:26"/>
    <d v="1899-12-30T18:48:19"/>
    <d v="1899-12-30T01:12:53"/>
    <s v="XW8317"/>
    <s v="NO"/>
    <m/>
    <m/>
  </r>
  <r>
    <n v="10710"/>
    <n v="0"/>
    <x v="0"/>
    <x v="6"/>
    <x v="1"/>
    <x v="0"/>
    <x v="3"/>
    <n v="1002"/>
    <s v="1B"/>
    <x v="1"/>
    <s v="Terminal de Buses"/>
    <s v="Puerto Montt"/>
    <s v="Alerce"/>
    <s v="Puerto Montt"/>
    <n v="17"/>
    <d v="1899-12-30T17:42:11"/>
    <d v="1899-12-30T18:54:35"/>
    <d v="1899-12-30T01:12:25"/>
    <s v="WV1917"/>
    <s v="NO"/>
    <m/>
    <m/>
  </r>
  <r>
    <n v="10711"/>
    <n v="0"/>
    <x v="0"/>
    <x v="6"/>
    <x v="1"/>
    <x v="0"/>
    <x v="3"/>
    <n v="1001"/>
    <s v="1E"/>
    <x v="1"/>
    <s v="Terminal de Buses"/>
    <s v="Puerto Montt"/>
    <s v="Alerce"/>
    <s v="Puerto Montt"/>
    <n v="17"/>
    <d v="1899-12-30T17:57:26"/>
    <d v="1899-12-30T19:10:19"/>
    <d v="1899-12-30T01:12:53"/>
    <s v="LXGV45"/>
    <s v="NO"/>
    <m/>
    <m/>
  </r>
  <r>
    <n v="10712"/>
    <n v="0"/>
    <x v="0"/>
    <x v="6"/>
    <x v="1"/>
    <x v="0"/>
    <x v="3"/>
    <n v="1002"/>
    <s v="1B"/>
    <x v="1"/>
    <s v="Terminal de Buses"/>
    <s v="Puerto Montt"/>
    <s v="Alerce"/>
    <s v="Puerto Montt"/>
    <n v="18"/>
    <d v="1899-12-30T18:22:11"/>
    <d v="1899-12-30T19:34:35"/>
    <d v="1899-12-30T01:12:25"/>
    <s v="YB7908"/>
    <s v="NO"/>
    <m/>
    <m/>
  </r>
  <r>
    <n v="10713"/>
    <n v="0"/>
    <x v="0"/>
    <x v="6"/>
    <x v="1"/>
    <x v="0"/>
    <x v="3"/>
    <n v="1001"/>
    <s v="1E"/>
    <x v="1"/>
    <s v="Terminal de Buses"/>
    <s v="Puerto Montt"/>
    <s v="Alerce"/>
    <s v="Puerto Montt"/>
    <n v="18"/>
    <d v="1899-12-30T18:50:26"/>
    <d v="1899-12-30T20:03:19"/>
    <d v="1899-12-30T01:12:53"/>
    <s v="PFLC89"/>
    <s v="NO"/>
    <m/>
    <m/>
  </r>
  <r>
    <n v="10714"/>
    <n v="0"/>
    <x v="0"/>
    <x v="6"/>
    <x v="1"/>
    <x v="0"/>
    <x v="3"/>
    <n v="1002"/>
    <s v="1B"/>
    <x v="1"/>
    <s v="Terminal de Buses"/>
    <s v="Puerto Montt"/>
    <s v="Alerce"/>
    <s v="Puerto Montt"/>
    <n v="18"/>
    <d v="1899-12-30T18:53:11"/>
    <d v="1899-12-30T20:05:35"/>
    <d v="1899-12-30T01:12:25"/>
    <s v="PCJV58"/>
    <s v="NO"/>
    <m/>
    <m/>
  </r>
  <r>
    <n v="10715"/>
    <n v="0"/>
    <x v="0"/>
    <x v="6"/>
    <x v="1"/>
    <x v="0"/>
    <x v="3"/>
    <n v="1002"/>
    <s v="1B"/>
    <x v="1"/>
    <s v="Terminal de Buses"/>
    <s v="Puerto Montt"/>
    <s v="Alerce"/>
    <s v="Puerto Montt"/>
    <n v="19"/>
    <d v="1899-12-30T19:08:11"/>
    <d v="1899-12-30T20:20:35"/>
    <d v="1899-12-30T01:12:25"/>
    <s v="KJCZ78"/>
    <s v="NO"/>
    <m/>
    <m/>
  </r>
  <r>
    <n v="10716"/>
    <n v="0"/>
    <x v="0"/>
    <x v="6"/>
    <x v="1"/>
    <x v="0"/>
    <x v="3"/>
    <n v="1001"/>
    <s v="1E"/>
    <x v="1"/>
    <s v="Terminal de Buses"/>
    <s v="Puerto Montt"/>
    <s v="Alerce"/>
    <s v="Puerto Montt"/>
    <n v="19"/>
    <d v="1899-12-30T19:08:26"/>
    <d v="1899-12-30T20:21:19"/>
    <d v="1899-12-30T01:12:53"/>
    <s v="KCRR56"/>
    <s v="NO"/>
    <m/>
    <m/>
  </r>
  <r>
    <n v="10717"/>
    <n v="0"/>
    <x v="0"/>
    <x v="6"/>
    <x v="1"/>
    <x v="0"/>
    <x v="3"/>
    <n v="1002"/>
    <s v="1B"/>
    <x v="1"/>
    <s v="Terminal de Buses"/>
    <s v="Puerto Montt"/>
    <s v="Alerce"/>
    <s v="Puerto Montt"/>
    <n v="19"/>
    <d v="1899-12-30T19:23:11"/>
    <d v="1899-12-30T20:35:35"/>
    <d v="1899-12-30T01:12:25"/>
    <s v="WU1057"/>
    <s v="NO"/>
    <m/>
    <m/>
  </r>
  <r>
    <n v="10719"/>
    <n v="0"/>
    <x v="0"/>
    <x v="6"/>
    <x v="1"/>
    <x v="0"/>
    <x v="3"/>
    <n v="1002"/>
    <s v="1B"/>
    <x v="1"/>
    <s v="Terminal de Buses"/>
    <s v="Puerto Montt"/>
    <s v="Alerce"/>
    <s v="Puerto Montt"/>
    <n v="19"/>
    <d v="1899-12-30T19:37:11"/>
    <d v="1899-12-30T20:49:35"/>
    <d v="1899-12-30T01:12:25"/>
    <s v="WV1917"/>
    <s v="NO"/>
    <m/>
    <m/>
  </r>
  <r>
    <n v="10720"/>
    <n v="0"/>
    <x v="0"/>
    <x v="6"/>
    <x v="1"/>
    <x v="0"/>
    <x v="3"/>
    <n v="1001"/>
    <s v="1E"/>
    <x v="1"/>
    <s v="Terminal de Buses"/>
    <s v="Puerto Montt"/>
    <s v="Alerce"/>
    <s v="Puerto Montt"/>
    <n v="19"/>
    <d v="1899-12-30T19:38:26"/>
    <d v="1899-12-30T20:51:19"/>
    <d v="1899-12-30T01:12:53"/>
    <s v="YP1964"/>
    <s v="NO"/>
    <m/>
    <m/>
  </r>
  <r>
    <n v="10721"/>
    <n v="0"/>
    <x v="0"/>
    <x v="6"/>
    <x v="1"/>
    <x v="0"/>
    <x v="3"/>
    <n v="1001"/>
    <s v="1E"/>
    <x v="1"/>
    <s v="Terminal de Buses"/>
    <s v="Puerto Montt"/>
    <s v="Alerce"/>
    <s v="Puerto Montt"/>
    <n v="19"/>
    <d v="1899-12-30T19:53:26"/>
    <d v="1899-12-30T21:06:19"/>
    <d v="1899-12-30T01:12:53"/>
    <s v="XW8317"/>
    <s v="NO"/>
    <m/>
    <m/>
  </r>
  <r>
    <n v="10722"/>
    <n v="0"/>
    <x v="0"/>
    <x v="6"/>
    <x v="1"/>
    <x v="0"/>
    <x v="3"/>
    <n v="1003"/>
    <s v="1C"/>
    <x v="1"/>
    <s v="Terminal de Buses"/>
    <s v="Puerto Montt"/>
    <s v="Alerce"/>
    <s v="Puerto Montt"/>
    <n v="7"/>
    <d v="1899-12-30T07:09:31"/>
    <d v="1899-12-30T08:14:43"/>
    <d v="1899-12-30T01:05:12"/>
    <s v="FVRF88"/>
    <s v="NO"/>
    <m/>
    <m/>
  </r>
  <r>
    <n v="10723"/>
    <n v="0"/>
    <x v="0"/>
    <x v="6"/>
    <x v="1"/>
    <x v="0"/>
    <x v="3"/>
    <n v="1002"/>
    <s v="1B"/>
    <x v="1"/>
    <s v="Terminal de Buses"/>
    <s v="Puerto Montt"/>
    <s v="Alerce"/>
    <s v="Puerto Montt"/>
    <n v="7"/>
    <d v="1899-12-30T07:23:11"/>
    <d v="1899-12-30T08:35:35"/>
    <d v="1899-12-30T01:12:25"/>
    <s v="WG3470"/>
    <s v="NO"/>
    <m/>
    <m/>
  </r>
  <r>
    <n v="10725"/>
    <n v="0"/>
    <x v="0"/>
    <x v="6"/>
    <x v="1"/>
    <x v="0"/>
    <x v="3"/>
    <n v="1003"/>
    <s v="1C"/>
    <x v="1"/>
    <s v="Terminal de Buses"/>
    <s v="Puerto Montt"/>
    <s v="Alerce"/>
    <s v="Puerto Montt"/>
    <n v="7"/>
    <d v="1899-12-30T07:24:31"/>
    <d v="1899-12-30T08:29:43"/>
    <d v="1899-12-30T01:05:12"/>
    <s v="RHLP73"/>
    <s v="NO"/>
    <m/>
    <m/>
  </r>
  <r>
    <n v="10726"/>
    <n v="0"/>
    <x v="0"/>
    <x v="6"/>
    <x v="1"/>
    <x v="0"/>
    <x v="3"/>
    <n v="1002"/>
    <s v="1B"/>
    <x v="1"/>
    <s v="Terminal de Buses"/>
    <s v="Puerto Montt"/>
    <s v="Alerce"/>
    <s v="Puerto Montt"/>
    <n v="7"/>
    <d v="1899-12-30T07:43:11"/>
    <d v="1899-12-30T08:55:35"/>
    <d v="1899-12-30T01:12:25"/>
    <s v="KHSW58"/>
    <s v="NO"/>
    <m/>
    <m/>
  </r>
  <r>
    <n v="10727"/>
    <n v="0"/>
    <x v="0"/>
    <x v="6"/>
    <x v="1"/>
    <x v="0"/>
    <x v="3"/>
    <n v="1003"/>
    <s v="1C"/>
    <x v="1"/>
    <s v="Terminal de Buses"/>
    <s v="Puerto Montt"/>
    <s v="Alerce"/>
    <s v="Puerto Montt"/>
    <n v="7"/>
    <d v="1899-12-30T07:39:31"/>
    <d v="1899-12-30T08:44:43"/>
    <d v="1899-12-30T01:05:12"/>
    <s v="DTVZ43"/>
    <s v="NO"/>
    <m/>
    <m/>
  </r>
  <r>
    <n v="10728"/>
    <n v="0"/>
    <x v="0"/>
    <x v="6"/>
    <x v="1"/>
    <x v="0"/>
    <x v="3"/>
    <n v="1002"/>
    <s v="1B"/>
    <x v="1"/>
    <s v="Terminal de Buses"/>
    <s v="Puerto Montt"/>
    <s v="Alerce"/>
    <s v="Puerto Montt"/>
    <n v="7"/>
    <d v="1899-12-30T07:53:11"/>
    <d v="1899-12-30T09:05:35"/>
    <d v="1899-12-30T01:12:25"/>
    <s v="KCRR56"/>
    <s v="NO"/>
    <m/>
    <m/>
  </r>
  <r>
    <n v="10729"/>
    <n v="0"/>
    <x v="0"/>
    <x v="6"/>
    <x v="1"/>
    <x v="0"/>
    <x v="3"/>
    <n v="1002"/>
    <s v="1B"/>
    <x v="1"/>
    <s v="Terminal de Buses"/>
    <s v="Puerto Montt"/>
    <s v="Alerce"/>
    <s v="Puerto Montt"/>
    <n v="8"/>
    <d v="1899-12-30T08:08:11"/>
    <d v="1899-12-30T09:20:35"/>
    <d v="1899-12-30T01:12:25"/>
    <s v="PRXY57"/>
    <s v="NO"/>
    <m/>
    <m/>
  </r>
  <r>
    <n v="10730"/>
    <n v="0"/>
    <x v="0"/>
    <x v="6"/>
    <x v="1"/>
    <x v="0"/>
    <x v="3"/>
    <n v="1003"/>
    <s v="1C"/>
    <x v="1"/>
    <s v="Terminal de Buses"/>
    <s v="Puerto Montt"/>
    <s v="Alerce"/>
    <s v="Puerto Montt"/>
    <n v="8"/>
    <d v="1899-12-30T08:09:31"/>
    <d v="1899-12-30T09:14:43"/>
    <d v="1899-12-30T01:05:12"/>
    <s v="PCJV58"/>
    <s v="NO"/>
    <m/>
    <m/>
  </r>
  <r>
    <n v="10731"/>
    <n v="0"/>
    <x v="0"/>
    <x v="6"/>
    <x v="1"/>
    <x v="0"/>
    <x v="3"/>
    <n v="1002"/>
    <s v="1B"/>
    <x v="1"/>
    <s v="Terminal de Buses"/>
    <s v="Puerto Montt"/>
    <s v="Alerce"/>
    <s v="Puerto Montt"/>
    <n v="8"/>
    <d v="1899-12-30T08:57:11"/>
    <d v="1899-12-30T10:09:35"/>
    <d v="1899-12-30T01:12:25"/>
    <s v="XR9044"/>
    <s v="NO"/>
    <m/>
    <m/>
  </r>
  <r>
    <n v="10732"/>
    <n v="0"/>
    <x v="0"/>
    <x v="6"/>
    <x v="1"/>
    <x v="0"/>
    <x v="3"/>
    <n v="1002"/>
    <s v="1B"/>
    <x v="1"/>
    <s v="Terminal de Buses"/>
    <s v="Puerto Montt"/>
    <s v="Alerce"/>
    <s v="Puerto Montt"/>
    <n v="9"/>
    <d v="1899-12-30T09:27:11"/>
    <d v="1899-12-30T10:39:35"/>
    <d v="1899-12-30T01:12:25"/>
    <s v="UY2627"/>
    <s v="NO"/>
    <m/>
    <m/>
  </r>
  <r>
    <n v="10733"/>
    <n v="0"/>
    <x v="0"/>
    <x v="6"/>
    <x v="1"/>
    <x v="0"/>
    <x v="3"/>
    <n v="1002"/>
    <s v="1B"/>
    <x v="1"/>
    <s v="Terminal de Buses"/>
    <s v="Puerto Montt"/>
    <s v="Alerce"/>
    <s v="Puerto Montt"/>
    <n v="9"/>
    <d v="1899-12-30T09:57:11"/>
    <d v="1899-12-30T11:09:35"/>
    <d v="1899-12-30T01:12:25"/>
    <s v="WU1057"/>
    <s v="NO"/>
    <m/>
    <m/>
  </r>
  <r>
    <n v="10734"/>
    <n v="0"/>
    <x v="0"/>
    <x v="6"/>
    <x v="1"/>
    <x v="0"/>
    <x v="3"/>
    <n v="1001"/>
    <s v="1E"/>
    <x v="1"/>
    <s v="Terminal de Buses"/>
    <s v="Puerto Montt"/>
    <s v="Alerce"/>
    <s v="Puerto Montt"/>
    <n v="10"/>
    <d v="1899-12-30T10:17:26"/>
    <d v="1899-12-30T11:30:19"/>
    <d v="1899-12-30T01:12:53"/>
    <s v="RHLP73"/>
    <s v="NO"/>
    <m/>
    <m/>
  </r>
  <r>
    <n v="10735"/>
    <n v="0"/>
    <x v="0"/>
    <x v="6"/>
    <x v="1"/>
    <x v="0"/>
    <x v="3"/>
    <n v="1003"/>
    <s v="1C"/>
    <x v="1"/>
    <s v="Terminal de Buses"/>
    <s v="Puerto Montt"/>
    <s v="Alerce"/>
    <s v="Puerto Montt"/>
    <n v="10"/>
    <d v="1899-12-30T10:24:31"/>
    <d v="1899-12-30T11:29:43"/>
    <d v="1899-12-30T01:05:12"/>
    <s v="LXGV45"/>
    <s v="NO"/>
    <m/>
    <m/>
  </r>
  <r>
    <n v="10736"/>
    <n v="0"/>
    <x v="0"/>
    <x v="1"/>
    <x v="1"/>
    <x v="0"/>
    <x v="1"/>
    <n v="1006"/>
    <s v="7A"/>
    <x v="1"/>
    <s v="Centro"/>
    <s v="Puerto Montt"/>
    <s v="Via Alerce"/>
    <s v="Puerto Montt"/>
    <n v="7"/>
    <d v="1899-12-30T07:07:08"/>
    <d v="1899-12-30T08:07:29"/>
    <d v="1899-12-30T01:00:21"/>
    <s v="WT9524"/>
    <s v="NO"/>
    <m/>
    <m/>
  </r>
  <r>
    <n v="10737"/>
    <n v="0"/>
    <x v="0"/>
    <x v="1"/>
    <x v="1"/>
    <x v="0"/>
    <x v="1"/>
    <n v="1007"/>
    <s v="7E"/>
    <x v="1"/>
    <s v="Terminal de Buses"/>
    <s v="Puerto Montt"/>
    <s v="Alerce"/>
    <s v="Puerto Montt"/>
    <n v="7"/>
    <d v="1899-12-30T07:05:27"/>
    <d v="1899-12-30T08:08:07"/>
    <d v="1899-12-30T01:02:40"/>
    <s v="WE5913"/>
    <s v="NO"/>
    <m/>
    <m/>
  </r>
  <r>
    <n v="10738"/>
    <n v="0"/>
    <x v="0"/>
    <x v="1"/>
    <x v="1"/>
    <x v="0"/>
    <x v="1"/>
    <n v="1006"/>
    <s v="7A"/>
    <x v="1"/>
    <s v="Centro"/>
    <s v="Puerto Montt"/>
    <s v="Via Alerce"/>
    <s v="Puerto Montt"/>
    <n v="7"/>
    <d v="1899-12-30T07:20:08"/>
    <d v="1899-12-30T08:20:29"/>
    <d v="1899-12-30T01:00:21"/>
    <s v="BKSV43"/>
    <s v="NO"/>
    <m/>
    <m/>
  </r>
  <r>
    <n v="10739"/>
    <n v="0"/>
    <x v="0"/>
    <x v="1"/>
    <x v="1"/>
    <x v="0"/>
    <x v="1"/>
    <n v="1007"/>
    <s v="7E"/>
    <x v="1"/>
    <s v="Terminal de Buses"/>
    <s v="Puerto Montt"/>
    <s v="Alerce"/>
    <s v="Puerto Montt"/>
    <n v="7"/>
    <d v="1899-12-30T07:20:27"/>
    <d v="1899-12-30T08:23:07"/>
    <d v="1899-12-30T01:02:40"/>
    <s v="FXRR60"/>
    <s v="NO"/>
    <m/>
    <m/>
  </r>
  <r>
    <n v="10740"/>
    <n v="0"/>
    <x v="0"/>
    <x v="1"/>
    <x v="1"/>
    <x v="0"/>
    <x v="1"/>
    <n v="1006"/>
    <s v="7A"/>
    <x v="1"/>
    <s v="Centro"/>
    <s v="Puerto Montt"/>
    <s v="Via Alerce"/>
    <s v="Puerto Montt"/>
    <n v="7"/>
    <d v="1899-12-30T07:40:08"/>
    <d v="1899-12-30T08:40:29"/>
    <d v="1899-12-30T01:00:21"/>
    <s v="RJJY72"/>
    <s v="NO"/>
    <m/>
    <m/>
  </r>
  <r>
    <n v="10741"/>
    <n v="0"/>
    <x v="0"/>
    <x v="1"/>
    <x v="1"/>
    <x v="0"/>
    <x v="1"/>
    <n v="1006"/>
    <s v="7A"/>
    <x v="1"/>
    <s v="Centro"/>
    <s v="Puerto Montt"/>
    <s v="Via Alerce"/>
    <s v="Puerto Montt"/>
    <n v="9"/>
    <d v="1899-12-30T09:26:08"/>
    <d v="1899-12-30T10:26:29"/>
    <d v="1899-12-30T01:00:21"/>
    <s v="RHZZ87"/>
    <s v="NO"/>
    <m/>
    <m/>
  </r>
  <r>
    <n v="10742"/>
    <n v="0"/>
    <x v="0"/>
    <x v="1"/>
    <x v="1"/>
    <x v="0"/>
    <x v="1"/>
    <n v="1006"/>
    <s v="7A"/>
    <x v="1"/>
    <s v="Centro"/>
    <s v="Puerto Montt"/>
    <s v="Via Alerce"/>
    <s v="Puerto Montt"/>
    <n v="9"/>
    <d v="1899-12-30T09:31:08"/>
    <d v="1899-12-30T10:31:29"/>
    <d v="1899-12-30T01:00:21"/>
    <s v="KCJF27"/>
    <s v="NO"/>
    <m/>
    <m/>
  </r>
  <r>
    <n v="10743"/>
    <n v="0"/>
    <x v="0"/>
    <x v="1"/>
    <x v="1"/>
    <x v="0"/>
    <x v="1"/>
    <n v="1006"/>
    <s v="7A"/>
    <x v="1"/>
    <s v="Centro"/>
    <s v="Puerto Montt"/>
    <s v="Via Alerce"/>
    <s v="Puerto Montt"/>
    <n v="9"/>
    <d v="1899-12-30T09:36:08"/>
    <d v="1899-12-30T10:36:29"/>
    <d v="1899-12-30T01:00:21"/>
    <s v="WE5913"/>
    <s v="NO"/>
    <m/>
    <m/>
  </r>
  <r>
    <n v="10744"/>
    <n v="0"/>
    <x v="0"/>
    <x v="1"/>
    <x v="1"/>
    <x v="0"/>
    <x v="1"/>
    <n v="1006"/>
    <s v="7A"/>
    <x v="1"/>
    <s v="Centro"/>
    <s v="Puerto Montt"/>
    <s v="Via Alerce"/>
    <s v="Puerto Montt"/>
    <n v="9"/>
    <d v="1899-12-30T09:41:08"/>
    <d v="1899-12-30T10:41:29"/>
    <d v="1899-12-30T01:00:21"/>
    <s v="HJPY90"/>
    <s v="NO"/>
    <m/>
    <m/>
  </r>
  <r>
    <n v="10745"/>
    <n v="0"/>
    <x v="0"/>
    <x v="1"/>
    <x v="1"/>
    <x v="0"/>
    <x v="1"/>
    <n v="1006"/>
    <s v="7A"/>
    <x v="1"/>
    <s v="Centro"/>
    <s v="Puerto Montt"/>
    <s v="Via Alerce"/>
    <s v="Puerto Montt"/>
    <n v="9"/>
    <d v="1899-12-30T09:46:08"/>
    <d v="1899-12-30T10:46:29"/>
    <d v="1899-12-30T01:00:21"/>
    <s v="FXRR60"/>
    <s v="NO"/>
    <m/>
    <m/>
  </r>
  <r>
    <n v="10746"/>
    <n v="0"/>
    <x v="0"/>
    <x v="1"/>
    <x v="1"/>
    <x v="0"/>
    <x v="1"/>
    <n v="1007"/>
    <s v="7E"/>
    <x v="1"/>
    <s v="Terminal de Buses"/>
    <s v="Puerto Montt"/>
    <s v="Alerce"/>
    <s v="Puerto Montt"/>
    <n v="9"/>
    <d v="1899-12-30T09:36:27"/>
    <d v="1899-12-30T10:39:07"/>
    <d v="1899-12-30T01:02:40"/>
    <s v="RDTX68"/>
    <s v="NO"/>
    <m/>
    <m/>
  </r>
  <r>
    <n v="10747"/>
    <n v="0"/>
    <x v="0"/>
    <x v="1"/>
    <x v="1"/>
    <x v="0"/>
    <x v="1"/>
    <n v="1007"/>
    <s v="7E"/>
    <x v="1"/>
    <s v="Terminal de Buses"/>
    <s v="Puerto Montt"/>
    <s v="Alerce"/>
    <s v="Puerto Montt"/>
    <n v="9"/>
    <d v="1899-12-30T09:42:27"/>
    <d v="1899-12-30T10:45:07"/>
    <d v="1899-12-30T01:02:40"/>
    <s v="RJJY72"/>
    <s v="NO"/>
    <m/>
    <m/>
  </r>
  <r>
    <n v="10748"/>
    <n v="0"/>
    <x v="0"/>
    <x v="1"/>
    <x v="1"/>
    <x v="0"/>
    <x v="1"/>
    <n v="1006"/>
    <s v="7A"/>
    <x v="1"/>
    <s v="Centro"/>
    <s v="Puerto Montt"/>
    <s v="Via Alerce"/>
    <s v="Puerto Montt"/>
    <n v="10"/>
    <d v="1899-12-30T10:25:08"/>
    <d v="1899-12-30T11:25:29"/>
    <d v="1899-12-30T01:00:21"/>
    <s v="RHPP61"/>
    <s v="NO"/>
    <m/>
    <m/>
  </r>
  <r>
    <n v="10749"/>
    <n v="0"/>
    <x v="0"/>
    <x v="1"/>
    <x v="1"/>
    <x v="0"/>
    <x v="1"/>
    <n v="1006"/>
    <s v="7A"/>
    <x v="1"/>
    <s v="Centro"/>
    <s v="Puerto Montt"/>
    <s v="Via Alerce"/>
    <s v="Puerto Montt"/>
    <n v="10"/>
    <d v="1899-12-30T10:31:08"/>
    <d v="1899-12-30T11:31:29"/>
    <d v="1899-12-30T01:00:21"/>
    <s v="KCFB86"/>
    <s v="NO"/>
    <m/>
    <m/>
  </r>
  <r>
    <n v="10750"/>
    <n v="0"/>
    <x v="0"/>
    <x v="1"/>
    <x v="1"/>
    <x v="0"/>
    <x v="1"/>
    <n v="1007"/>
    <s v="7E"/>
    <x v="1"/>
    <s v="Terminal de Buses"/>
    <s v="Puerto Montt"/>
    <s v="Alerce"/>
    <s v="Puerto Montt"/>
    <n v="10"/>
    <d v="1899-12-30T10:28:27"/>
    <d v="1899-12-30T11:31:07"/>
    <d v="1899-12-30T01:02:40"/>
    <s v="KJCZ20"/>
    <s v="NO"/>
    <m/>
    <m/>
  </r>
  <r>
    <n v="10751"/>
    <n v="0"/>
    <x v="0"/>
    <x v="1"/>
    <x v="1"/>
    <x v="0"/>
    <x v="1"/>
    <n v="1007"/>
    <s v="7E"/>
    <x v="1"/>
    <s v="Terminal de Buses"/>
    <s v="Puerto Montt"/>
    <s v="Alerce"/>
    <s v="Puerto Montt"/>
    <n v="10"/>
    <d v="1899-12-30T10:40:27"/>
    <d v="1899-12-30T11:43:07"/>
    <d v="1899-12-30T01:02:40"/>
    <s v="CJRZ30"/>
    <s v="NO"/>
    <m/>
    <m/>
  </r>
  <r>
    <n v="10752"/>
    <n v="0"/>
    <x v="0"/>
    <x v="1"/>
    <x v="1"/>
    <x v="0"/>
    <x v="1"/>
    <n v="1006"/>
    <s v="7A"/>
    <x v="1"/>
    <s v="Centro"/>
    <s v="Puerto Montt"/>
    <s v="Via Alerce"/>
    <s v="Puerto Montt"/>
    <n v="11"/>
    <d v="1899-12-30T11:11:08"/>
    <d v="1899-12-30T12:11:29"/>
    <d v="1899-12-30T01:00:21"/>
    <s v="JVCZ51"/>
    <s v="NO"/>
    <m/>
    <m/>
  </r>
  <r>
    <n v="10753"/>
    <n v="0"/>
    <x v="0"/>
    <x v="1"/>
    <x v="1"/>
    <x v="0"/>
    <x v="1"/>
    <n v="1007"/>
    <s v="7E"/>
    <x v="1"/>
    <s v="Terminal de Buses"/>
    <s v="Puerto Montt"/>
    <s v="Alerce"/>
    <s v="Puerto Montt"/>
    <n v="11"/>
    <d v="1899-12-30T11:00:27"/>
    <d v="1899-12-30T12:03:07"/>
    <d v="1899-12-30T01:02:40"/>
    <s v="HJPL67"/>
    <s v="NO"/>
    <m/>
    <m/>
  </r>
  <r>
    <n v="10754"/>
    <n v="0"/>
    <x v="0"/>
    <x v="1"/>
    <x v="1"/>
    <x v="0"/>
    <x v="1"/>
    <n v="1006"/>
    <s v="7A"/>
    <x v="1"/>
    <s v="Centro"/>
    <s v="Puerto Montt"/>
    <s v="Via Alerce"/>
    <s v="Puerto Montt"/>
    <n v="11"/>
    <d v="1899-12-30T11:47:08"/>
    <d v="1899-12-30T12:47:29"/>
    <d v="1899-12-30T01:00:21"/>
    <s v="DHYV44"/>
    <s v="NO"/>
    <m/>
    <m/>
  </r>
  <r>
    <n v="10755"/>
    <n v="0"/>
    <x v="0"/>
    <x v="1"/>
    <x v="1"/>
    <x v="0"/>
    <x v="1"/>
    <n v="1006"/>
    <s v="7A"/>
    <x v="1"/>
    <s v="Centro"/>
    <s v="Puerto Montt"/>
    <s v="Via Alerce"/>
    <s v="Puerto Montt"/>
    <n v="11"/>
    <d v="1899-12-30T11:53:08"/>
    <d v="1899-12-30T12:53:29"/>
    <d v="1899-12-30T01:00:21"/>
    <s v="HJPY89"/>
    <s v="NO"/>
    <m/>
    <m/>
  </r>
  <r>
    <n v="10756"/>
    <n v="0"/>
    <x v="0"/>
    <x v="1"/>
    <x v="1"/>
    <x v="0"/>
    <x v="1"/>
    <n v="1007"/>
    <s v="7E"/>
    <x v="1"/>
    <s v="Terminal de Buses"/>
    <s v="Puerto Montt"/>
    <s v="Alerce"/>
    <s v="Puerto Montt"/>
    <n v="12"/>
    <d v="1899-12-30T12:10:27"/>
    <d v="1899-12-30T13:13:07"/>
    <d v="1899-12-30T01:02:40"/>
    <s v="KJPJ54"/>
    <s v="NO"/>
    <m/>
    <m/>
  </r>
  <r>
    <n v="10757"/>
    <n v="0"/>
    <x v="0"/>
    <x v="1"/>
    <x v="1"/>
    <x v="0"/>
    <x v="1"/>
    <n v="1006"/>
    <s v="7A"/>
    <x v="1"/>
    <s v="Centro"/>
    <s v="Puerto Montt"/>
    <s v="Via Alerce"/>
    <s v="Puerto Montt"/>
    <n v="12"/>
    <d v="1899-12-30T12:35:08"/>
    <d v="1899-12-30T13:35:29"/>
    <d v="1899-12-30T01:00:21"/>
    <s v="RJJY72"/>
    <s v="NO"/>
    <m/>
    <m/>
  </r>
  <r>
    <n v="10758"/>
    <n v="0"/>
    <x v="0"/>
    <x v="1"/>
    <x v="1"/>
    <x v="0"/>
    <x v="1"/>
    <n v="1006"/>
    <s v="7A"/>
    <x v="1"/>
    <s v="Centro"/>
    <s v="Puerto Montt"/>
    <s v="Via Alerce"/>
    <s v="Puerto Montt"/>
    <n v="12"/>
    <d v="1899-12-30T12:40:08"/>
    <d v="1899-12-30T13:40:29"/>
    <d v="1899-12-30T01:00:21"/>
    <s v="WU5190"/>
    <s v="NO"/>
    <m/>
    <m/>
  </r>
  <r>
    <n v="10759"/>
    <n v="0"/>
    <x v="0"/>
    <x v="1"/>
    <x v="1"/>
    <x v="0"/>
    <x v="1"/>
    <n v="1006"/>
    <s v="7A"/>
    <x v="1"/>
    <s v="Centro"/>
    <s v="Puerto Montt"/>
    <s v="Via Alerce"/>
    <s v="Puerto Montt"/>
    <n v="12"/>
    <d v="1899-12-30T12:52:08"/>
    <d v="1899-12-30T13:52:29"/>
    <d v="1899-12-30T01:00:21"/>
    <s v="YA3904"/>
    <s v="NO"/>
    <m/>
    <m/>
  </r>
  <r>
    <n v="10760"/>
    <n v="0"/>
    <x v="0"/>
    <x v="1"/>
    <x v="1"/>
    <x v="0"/>
    <x v="1"/>
    <n v="1006"/>
    <s v="7A"/>
    <x v="1"/>
    <s v="Centro"/>
    <s v="Puerto Montt"/>
    <s v="Via Alerce"/>
    <s v="Puerto Montt"/>
    <n v="13"/>
    <d v="1899-12-30T13:40:08"/>
    <d v="1899-12-30T14:40:29"/>
    <d v="1899-12-30T01:00:21"/>
    <s v="RDWX19"/>
    <s v="NO"/>
    <m/>
    <m/>
  </r>
  <r>
    <n v="10761"/>
    <n v="0"/>
    <x v="0"/>
    <x v="1"/>
    <x v="1"/>
    <x v="0"/>
    <x v="1"/>
    <n v="1006"/>
    <s v="7A"/>
    <x v="1"/>
    <s v="Centro"/>
    <s v="Puerto Montt"/>
    <s v="Via Alerce"/>
    <s v="Puerto Montt"/>
    <n v="13"/>
    <d v="1899-12-30T13:46:08"/>
    <d v="1899-12-30T14:46:29"/>
    <d v="1899-12-30T01:00:21"/>
    <s v="JVCZ51"/>
    <s v="NO"/>
    <m/>
    <m/>
  </r>
  <r>
    <n v="10762"/>
    <n v="0"/>
    <x v="0"/>
    <x v="1"/>
    <x v="1"/>
    <x v="0"/>
    <x v="1"/>
    <n v="1006"/>
    <s v="7A"/>
    <x v="1"/>
    <s v="Centro"/>
    <s v="Puerto Montt"/>
    <s v="Via Alerce"/>
    <s v="Puerto Montt"/>
    <n v="13"/>
    <d v="1899-12-30T13:53:08"/>
    <d v="1899-12-30T14:53:29"/>
    <d v="1899-12-30T01:00:21"/>
    <s v="CJRW37"/>
    <s v="NO"/>
    <m/>
    <m/>
  </r>
  <r>
    <n v="10763"/>
    <n v="0"/>
    <x v="0"/>
    <x v="1"/>
    <x v="1"/>
    <x v="0"/>
    <x v="1"/>
    <n v="1007"/>
    <s v="7E"/>
    <x v="1"/>
    <s v="Terminal de Buses"/>
    <s v="Puerto Montt"/>
    <s v="Alerce"/>
    <s v="Puerto Montt"/>
    <n v="13"/>
    <d v="1899-12-30T13:54:27"/>
    <d v="1899-12-30T14:57:07"/>
    <d v="1899-12-30T01:02:40"/>
    <s v="RDWX20"/>
    <s v="NO"/>
    <m/>
    <m/>
  </r>
  <r>
    <n v="10764"/>
    <n v="0"/>
    <x v="0"/>
    <x v="1"/>
    <x v="1"/>
    <x v="0"/>
    <x v="1"/>
    <n v="1006"/>
    <s v="7A"/>
    <x v="1"/>
    <s v="Centro"/>
    <s v="Puerto Montt"/>
    <s v="Via Alerce"/>
    <s v="Puerto Montt"/>
    <n v="14"/>
    <d v="1899-12-30T14:13:08"/>
    <d v="1899-12-30T15:13:29"/>
    <d v="1899-12-30T01:00:21"/>
    <s v="HJPL25"/>
    <s v="NO"/>
    <m/>
    <m/>
  </r>
  <r>
    <n v="10765"/>
    <n v="0"/>
    <x v="0"/>
    <x v="1"/>
    <x v="1"/>
    <x v="0"/>
    <x v="1"/>
    <n v="1006"/>
    <s v="7A"/>
    <x v="1"/>
    <s v="Centro"/>
    <s v="Puerto Montt"/>
    <s v="Via Alerce"/>
    <s v="Puerto Montt"/>
    <n v="14"/>
    <d v="1899-12-30T14:51:08"/>
    <d v="1899-12-30T15:51:29"/>
    <d v="1899-12-30T01:00:21"/>
    <s v="DHYV44"/>
    <s v="NO"/>
    <m/>
    <m/>
  </r>
  <r>
    <n v="10766"/>
    <n v="0"/>
    <x v="0"/>
    <x v="1"/>
    <x v="1"/>
    <x v="0"/>
    <x v="1"/>
    <n v="1007"/>
    <s v="7E"/>
    <x v="1"/>
    <s v="Terminal de Buses"/>
    <s v="Puerto Montt"/>
    <s v="Alerce"/>
    <s v="Puerto Montt"/>
    <n v="14"/>
    <d v="1899-12-30T14:58:27"/>
    <d v="1899-12-30T16:01:07"/>
    <d v="1899-12-30T01:02:40"/>
    <s v="KCFB86"/>
    <s v="NO"/>
    <m/>
    <m/>
  </r>
  <r>
    <n v="10767"/>
    <n v="0"/>
    <x v="0"/>
    <x v="1"/>
    <x v="1"/>
    <x v="0"/>
    <x v="1"/>
    <n v="1006"/>
    <s v="7A"/>
    <x v="1"/>
    <s v="Centro"/>
    <s v="Puerto Montt"/>
    <s v="Via Alerce"/>
    <s v="Puerto Montt"/>
    <n v="15"/>
    <d v="1899-12-30T15:16:08"/>
    <d v="1899-12-30T16:16:29"/>
    <d v="1899-12-30T01:00:21"/>
    <s v="BDKY58"/>
    <s v="NO"/>
    <m/>
    <m/>
  </r>
  <r>
    <n v="10768"/>
    <n v="0"/>
    <x v="0"/>
    <x v="1"/>
    <x v="1"/>
    <x v="0"/>
    <x v="1"/>
    <n v="1006"/>
    <s v="7A"/>
    <x v="1"/>
    <s v="Centro"/>
    <s v="Puerto Montt"/>
    <s v="Via Alerce"/>
    <s v="Puerto Montt"/>
    <n v="15"/>
    <d v="1899-12-30T15:21:08"/>
    <d v="1899-12-30T16:21:29"/>
    <d v="1899-12-30T01:00:21"/>
    <s v="YA3904"/>
    <s v="NO"/>
    <m/>
    <m/>
  </r>
  <r>
    <n v="10769"/>
    <n v="0"/>
    <x v="0"/>
    <x v="1"/>
    <x v="1"/>
    <x v="0"/>
    <x v="1"/>
    <n v="1006"/>
    <s v="7A"/>
    <x v="1"/>
    <s v="Centro"/>
    <s v="Puerto Montt"/>
    <s v="Via Alerce"/>
    <s v="Puerto Montt"/>
    <n v="15"/>
    <d v="1899-12-30T15:36:08"/>
    <d v="1899-12-30T16:36:29"/>
    <d v="1899-12-30T01:00:21"/>
    <s v="WX5530"/>
    <s v="NO"/>
    <m/>
    <m/>
  </r>
  <r>
    <n v="10770"/>
    <n v="0"/>
    <x v="0"/>
    <x v="1"/>
    <x v="1"/>
    <x v="0"/>
    <x v="1"/>
    <n v="1006"/>
    <s v="7A"/>
    <x v="1"/>
    <s v="Centro"/>
    <s v="Puerto Montt"/>
    <s v="Via Alerce"/>
    <s v="Puerto Montt"/>
    <n v="15"/>
    <d v="1899-12-30T15:41:08"/>
    <d v="1899-12-30T16:41:29"/>
    <d v="1899-12-30T01:00:21"/>
    <s v="PHKS80"/>
    <s v="NO"/>
    <m/>
    <m/>
  </r>
  <r>
    <n v="10771"/>
    <n v="0"/>
    <x v="0"/>
    <x v="1"/>
    <x v="1"/>
    <x v="0"/>
    <x v="1"/>
    <n v="1007"/>
    <s v="7E"/>
    <x v="1"/>
    <s v="Terminal de Buses"/>
    <s v="Puerto Montt"/>
    <s v="Alerce"/>
    <s v="Puerto Montt"/>
    <n v="15"/>
    <d v="1899-12-30T15:30:27"/>
    <d v="1899-12-30T16:33:07"/>
    <d v="1899-12-30T01:02:40"/>
    <s v="FXYF30"/>
    <s v="NO"/>
    <m/>
    <m/>
  </r>
  <r>
    <n v="10772"/>
    <n v="0"/>
    <x v="0"/>
    <x v="1"/>
    <x v="1"/>
    <x v="0"/>
    <x v="1"/>
    <n v="1006"/>
    <s v="7A"/>
    <x v="1"/>
    <s v="Centro"/>
    <s v="Puerto Montt"/>
    <s v="Via Alerce"/>
    <s v="Puerto Montt"/>
    <n v="15"/>
    <d v="1899-12-30T15:51:08"/>
    <d v="1899-12-30T16:51:29"/>
    <d v="1899-12-30T01:00:21"/>
    <s v="WU5190"/>
    <s v="NO"/>
    <m/>
    <m/>
  </r>
  <r>
    <n v="10773"/>
    <n v="0"/>
    <x v="0"/>
    <x v="1"/>
    <x v="1"/>
    <x v="0"/>
    <x v="1"/>
    <n v="1007"/>
    <s v="7E"/>
    <x v="1"/>
    <s v="Terminal de Buses"/>
    <s v="Puerto Montt"/>
    <s v="Alerce"/>
    <s v="Puerto Montt"/>
    <n v="15"/>
    <d v="1899-12-30T15:46:27"/>
    <d v="1899-12-30T16:49:07"/>
    <d v="1899-12-30T01:02:40"/>
    <s v="DCLP60"/>
    <s v="NO"/>
    <m/>
    <m/>
  </r>
  <r>
    <n v="10774"/>
    <n v="0"/>
    <x v="0"/>
    <x v="1"/>
    <x v="1"/>
    <x v="0"/>
    <x v="1"/>
    <n v="1006"/>
    <s v="7A"/>
    <x v="1"/>
    <s v="Centro"/>
    <s v="Puerto Montt"/>
    <s v="Via Alerce"/>
    <s v="Puerto Montt"/>
    <n v="16"/>
    <d v="1899-12-30T16:11:08"/>
    <d v="1899-12-30T17:11:29"/>
    <d v="1899-12-30T01:00:21"/>
    <s v="RHZZ87"/>
    <s v="NO"/>
    <m/>
    <m/>
  </r>
  <r>
    <n v="10775"/>
    <n v="0"/>
    <x v="0"/>
    <x v="1"/>
    <x v="1"/>
    <x v="0"/>
    <x v="1"/>
    <n v="1006"/>
    <s v="7A"/>
    <x v="1"/>
    <s v="Centro"/>
    <s v="Puerto Montt"/>
    <s v="Via Alerce"/>
    <s v="Puerto Montt"/>
    <n v="16"/>
    <d v="1899-12-30T16:16:08"/>
    <d v="1899-12-30T17:16:29"/>
    <d v="1899-12-30T01:00:21"/>
    <s v="RDTX68"/>
    <s v="NO"/>
    <m/>
    <m/>
  </r>
  <r>
    <n v="10776"/>
    <n v="0"/>
    <x v="0"/>
    <x v="1"/>
    <x v="1"/>
    <x v="0"/>
    <x v="1"/>
    <n v="1007"/>
    <s v="7E"/>
    <x v="1"/>
    <s v="Terminal de Buses"/>
    <s v="Puerto Montt"/>
    <s v="Alerce"/>
    <s v="Puerto Montt"/>
    <n v="16"/>
    <d v="1899-12-30T16:10:27"/>
    <d v="1899-12-30T17:13:07"/>
    <d v="1899-12-30T01:02:40"/>
    <s v="LKVW39"/>
    <s v="NO"/>
    <m/>
    <m/>
  </r>
  <r>
    <n v="10777"/>
    <n v="0"/>
    <x v="0"/>
    <x v="1"/>
    <x v="1"/>
    <x v="0"/>
    <x v="1"/>
    <n v="1006"/>
    <s v="7A"/>
    <x v="1"/>
    <s v="Centro"/>
    <s v="Puerto Montt"/>
    <s v="Via Alerce"/>
    <s v="Puerto Montt"/>
    <n v="16"/>
    <d v="1899-12-30T16:24:08"/>
    <d v="1899-12-30T17:24:29"/>
    <d v="1899-12-30T01:00:21"/>
    <s v="LGLR75"/>
    <s v="NO"/>
    <m/>
    <m/>
  </r>
  <r>
    <n v="10778"/>
    <n v="0"/>
    <x v="0"/>
    <x v="1"/>
    <x v="1"/>
    <x v="0"/>
    <x v="1"/>
    <n v="1006"/>
    <s v="7A"/>
    <x v="1"/>
    <s v="Centro"/>
    <s v="Puerto Montt"/>
    <s v="Via Alerce"/>
    <s v="Puerto Montt"/>
    <n v="16"/>
    <d v="1899-12-30T16:41:08"/>
    <d v="1899-12-30T17:41:29"/>
    <d v="1899-12-30T01:00:21"/>
    <s v="RDWX20"/>
    <s v="NO"/>
    <m/>
    <m/>
  </r>
  <r>
    <n v="10779"/>
    <n v="0"/>
    <x v="0"/>
    <x v="1"/>
    <x v="1"/>
    <x v="0"/>
    <x v="1"/>
    <n v="1007"/>
    <s v="7E"/>
    <x v="1"/>
    <s v="Terminal de Buses"/>
    <s v="Puerto Montt"/>
    <s v="Alerce"/>
    <s v="Puerto Montt"/>
    <n v="16"/>
    <d v="1899-12-30T16:58:27"/>
    <d v="1899-12-30T18:01:07"/>
    <d v="1899-12-30T01:02:40"/>
    <s v="CJRV75"/>
    <s v="NO"/>
    <m/>
    <m/>
  </r>
  <r>
    <n v="10780"/>
    <n v="0"/>
    <x v="0"/>
    <x v="1"/>
    <x v="1"/>
    <x v="0"/>
    <x v="1"/>
    <n v="1006"/>
    <s v="7A"/>
    <x v="1"/>
    <s v="Centro"/>
    <s v="Puerto Montt"/>
    <s v="Via Alerce"/>
    <s v="Puerto Montt"/>
    <n v="17"/>
    <d v="1899-12-30T17:16:08"/>
    <d v="1899-12-30T18:16:29"/>
    <d v="1899-12-30T01:00:21"/>
    <s v="CJRW37"/>
    <s v="NO"/>
    <m/>
    <m/>
  </r>
  <r>
    <n v="10781"/>
    <n v="0"/>
    <x v="0"/>
    <x v="1"/>
    <x v="1"/>
    <x v="0"/>
    <x v="1"/>
    <n v="1006"/>
    <s v="7A"/>
    <x v="1"/>
    <s v="Centro"/>
    <s v="Puerto Montt"/>
    <s v="Via Alerce"/>
    <s v="Puerto Montt"/>
    <n v="17"/>
    <d v="1899-12-30T17:26:08"/>
    <d v="1899-12-30T18:26:29"/>
    <d v="1899-12-30T01:00:21"/>
    <s v="HJPY89"/>
    <s v="NO"/>
    <m/>
    <m/>
  </r>
  <r>
    <n v="10783"/>
    <n v="0"/>
    <x v="0"/>
    <x v="1"/>
    <x v="1"/>
    <x v="0"/>
    <x v="1"/>
    <n v="1006"/>
    <s v="7A"/>
    <x v="1"/>
    <s v="Centro"/>
    <s v="Puerto Montt"/>
    <s v="Via Alerce"/>
    <s v="Puerto Montt"/>
    <n v="17"/>
    <d v="1899-12-30T17:41:08"/>
    <d v="1899-12-30T18:41:29"/>
    <d v="1899-12-30T01:00:21"/>
    <s v="RJJY72"/>
    <s v="NO"/>
    <m/>
    <m/>
  </r>
  <r>
    <n v="10784"/>
    <n v="0"/>
    <x v="0"/>
    <x v="1"/>
    <x v="1"/>
    <x v="0"/>
    <x v="1"/>
    <n v="1006"/>
    <s v="7A"/>
    <x v="1"/>
    <s v="Centro"/>
    <s v="Puerto Montt"/>
    <s v="Via Alerce"/>
    <s v="Puerto Montt"/>
    <n v="17"/>
    <d v="1899-12-30T17:46:08"/>
    <d v="1899-12-30T18:46:29"/>
    <d v="1899-12-30T01:00:21"/>
    <s v="BDKY58"/>
    <s v="NO"/>
    <m/>
    <m/>
  </r>
  <r>
    <n v="10785"/>
    <n v="0"/>
    <x v="0"/>
    <x v="1"/>
    <x v="1"/>
    <x v="0"/>
    <x v="1"/>
    <n v="1007"/>
    <s v="7E"/>
    <x v="1"/>
    <s v="Terminal de Buses"/>
    <s v="Puerto Montt"/>
    <s v="Alerce"/>
    <s v="Puerto Montt"/>
    <n v="17"/>
    <d v="1899-12-30T17:46:27"/>
    <d v="1899-12-30T18:49:07"/>
    <d v="1899-12-30T01:02:40"/>
    <s v="DHYV44"/>
    <s v="NO"/>
    <m/>
    <m/>
  </r>
  <r>
    <n v="10786"/>
    <n v="0"/>
    <x v="0"/>
    <x v="1"/>
    <x v="1"/>
    <x v="0"/>
    <x v="1"/>
    <n v="1006"/>
    <s v="7A"/>
    <x v="1"/>
    <s v="Centro"/>
    <s v="Puerto Montt"/>
    <s v="Via Alerce"/>
    <s v="Puerto Montt"/>
    <n v="18"/>
    <d v="1899-12-30T18:01:08"/>
    <d v="1899-12-30T19:01:29"/>
    <d v="1899-12-30T01:00:21"/>
    <s v="PHKS80"/>
    <s v="NO"/>
    <m/>
    <m/>
  </r>
  <r>
    <n v="10787"/>
    <n v="0"/>
    <x v="0"/>
    <x v="1"/>
    <x v="1"/>
    <x v="0"/>
    <x v="1"/>
    <n v="1006"/>
    <s v="7A"/>
    <x v="1"/>
    <s v="Centro"/>
    <s v="Puerto Montt"/>
    <s v="Via Alerce"/>
    <s v="Puerto Montt"/>
    <n v="18"/>
    <d v="1899-12-30T18:36:08"/>
    <d v="1899-12-30T19:36:29"/>
    <d v="1899-12-30T01:00:21"/>
    <s v="CJRZ30"/>
    <s v="NO"/>
    <m/>
    <m/>
  </r>
  <r>
    <n v="10788"/>
    <n v="0"/>
    <x v="0"/>
    <x v="1"/>
    <x v="1"/>
    <x v="0"/>
    <x v="1"/>
    <n v="1007"/>
    <s v="7E"/>
    <x v="1"/>
    <s v="Terminal de Buses"/>
    <s v="Puerto Montt"/>
    <s v="Alerce"/>
    <s v="Puerto Montt"/>
    <n v="18"/>
    <d v="1899-12-30T18:42:27"/>
    <d v="1899-12-30T19:45:07"/>
    <d v="1899-12-30T01:02:40"/>
    <s v="KCJF27"/>
    <s v="NO"/>
    <m/>
    <m/>
  </r>
  <r>
    <n v="10789"/>
    <n v="0"/>
    <x v="0"/>
    <x v="1"/>
    <x v="1"/>
    <x v="0"/>
    <x v="1"/>
    <n v="1006"/>
    <s v="7A"/>
    <x v="1"/>
    <s v="Centro"/>
    <s v="Puerto Montt"/>
    <s v="Via Alerce"/>
    <s v="Puerto Montt"/>
    <n v="19"/>
    <d v="1899-12-30T19:11:08"/>
    <d v="1899-12-30T20:11:29"/>
    <d v="1899-12-30T01:00:21"/>
    <s v="RLRW83"/>
    <s v="NO"/>
    <m/>
    <m/>
  </r>
  <r>
    <n v="10790"/>
    <n v="0"/>
    <x v="0"/>
    <x v="1"/>
    <x v="1"/>
    <x v="0"/>
    <x v="1"/>
    <n v="1006"/>
    <s v="7A"/>
    <x v="1"/>
    <s v="Centro"/>
    <s v="Puerto Montt"/>
    <s v="Via Alerce"/>
    <s v="Puerto Montt"/>
    <n v="19"/>
    <d v="1899-12-30T19:21:08"/>
    <d v="1899-12-30T20:21:29"/>
    <d v="1899-12-30T01:00:21"/>
    <s v="HJPL25"/>
    <s v="NO"/>
    <m/>
    <m/>
  </r>
  <r>
    <n v="10791"/>
    <n v="0"/>
    <x v="0"/>
    <x v="1"/>
    <x v="1"/>
    <x v="0"/>
    <x v="1"/>
    <n v="1006"/>
    <s v="7A"/>
    <x v="1"/>
    <s v="Centro"/>
    <s v="Puerto Montt"/>
    <s v="Via Alerce"/>
    <s v="Puerto Montt"/>
    <n v="19"/>
    <d v="1899-12-30T19:31:08"/>
    <d v="1899-12-30T20:31:29"/>
    <d v="1899-12-30T01:00:21"/>
    <s v="RHDR48"/>
    <s v="NO"/>
    <m/>
    <m/>
  </r>
  <r>
    <n v="10792"/>
    <n v="0"/>
    <x v="0"/>
    <x v="1"/>
    <x v="1"/>
    <x v="0"/>
    <x v="1"/>
    <n v="1006"/>
    <s v="7A"/>
    <x v="1"/>
    <s v="Centro"/>
    <s v="Puerto Montt"/>
    <s v="Via Alerce"/>
    <s v="Puerto Montt"/>
    <n v="19"/>
    <d v="1899-12-30T19:36:08"/>
    <d v="1899-12-30T20:36:29"/>
    <d v="1899-12-30T01:00:21"/>
    <s v="CJRV75"/>
    <s v="NO"/>
    <m/>
    <m/>
  </r>
  <r>
    <n v="10793"/>
    <n v="0"/>
    <x v="0"/>
    <x v="1"/>
    <x v="1"/>
    <x v="0"/>
    <x v="1"/>
    <n v="1006"/>
    <s v="7A"/>
    <x v="1"/>
    <s v="Centro"/>
    <s v="Puerto Montt"/>
    <s v="Via Alerce"/>
    <s v="Puerto Montt"/>
    <n v="19"/>
    <d v="1899-12-30T19:46:08"/>
    <d v="1899-12-30T20:46:29"/>
    <d v="1899-12-30T01:00:21"/>
    <s v="KJPJ54"/>
    <s v="NO"/>
    <m/>
    <m/>
  </r>
  <r>
    <n v="10794"/>
    <n v="0"/>
    <x v="0"/>
    <x v="1"/>
    <x v="1"/>
    <x v="0"/>
    <x v="1"/>
    <n v="1006"/>
    <s v="7A"/>
    <x v="1"/>
    <s v="Centro"/>
    <s v="Puerto Montt"/>
    <s v="Via Alerce"/>
    <s v="Puerto Montt"/>
    <n v="19"/>
    <d v="1899-12-30T19:56:08"/>
    <d v="1899-12-30T20:56:29"/>
    <d v="1899-12-30T01:00:21"/>
    <s v="RFRC42"/>
    <s v="NO"/>
    <m/>
    <m/>
  </r>
  <r>
    <n v="10795"/>
    <n v="0"/>
    <x v="0"/>
    <x v="1"/>
    <x v="1"/>
    <x v="0"/>
    <x v="1"/>
    <n v="1006"/>
    <s v="7A"/>
    <x v="1"/>
    <s v="Centro"/>
    <s v="Puerto Montt"/>
    <s v="Via Alerce"/>
    <s v="Puerto Montt"/>
    <n v="20"/>
    <d v="1899-12-30T20:06:08"/>
    <d v="1899-12-30T21:06:29"/>
    <d v="1899-12-30T01:00:21"/>
    <s v="XP7923"/>
    <s v="NO"/>
    <m/>
    <m/>
  </r>
  <r>
    <n v="10796"/>
    <n v="0"/>
    <x v="0"/>
    <x v="1"/>
    <x v="1"/>
    <x v="0"/>
    <x v="1"/>
    <n v="1006"/>
    <s v="7A"/>
    <x v="1"/>
    <s v="Centro"/>
    <s v="Puerto Montt"/>
    <s v="Via Alerce"/>
    <s v="Puerto Montt"/>
    <n v="20"/>
    <d v="1899-12-30T20:16:08"/>
    <d v="1899-12-30T21:16:29"/>
    <d v="1899-12-30T01:00:21"/>
    <s v="LDSX65"/>
    <s v="NO"/>
    <m/>
    <m/>
  </r>
  <r>
    <n v="10797"/>
    <n v="0"/>
    <x v="0"/>
    <x v="1"/>
    <x v="1"/>
    <x v="0"/>
    <x v="1"/>
    <n v="1006"/>
    <s v="7A"/>
    <x v="1"/>
    <s v="Centro"/>
    <s v="Puerto Montt"/>
    <s v="Via Alerce"/>
    <s v="Puerto Montt"/>
    <n v="20"/>
    <d v="1899-12-30T20:31:08"/>
    <d v="1899-12-30T21:31:29"/>
    <d v="1899-12-30T01:00:21"/>
    <s v="CJRV88"/>
    <s v="NO"/>
    <m/>
    <m/>
  </r>
  <r>
    <n v="10798"/>
    <n v="0"/>
    <x v="0"/>
    <x v="1"/>
    <x v="1"/>
    <x v="0"/>
    <x v="1"/>
    <n v="1006"/>
    <s v="7A"/>
    <x v="1"/>
    <s v="Centro"/>
    <s v="Puerto Montt"/>
    <s v="Via Alerce"/>
    <s v="Puerto Montt"/>
    <n v="20"/>
    <d v="1899-12-30T20:41:08"/>
    <d v="1899-12-30T21:41:29"/>
    <d v="1899-12-30T01:00:21"/>
    <s v="WU5190"/>
    <s v="NO"/>
    <m/>
    <m/>
  </r>
  <r>
    <n v="10799"/>
    <n v="0"/>
    <x v="0"/>
    <x v="1"/>
    <x v="1"/>
    <x v="0"/>
    <x v="1"/>
    <n v="1006"/>
    <s v="7A"/>
    <x v="1"/>
    <s v="Centro"/>
    <s v="Puerto Montt"/>
    <s v="Via Alerce"/>
    <s v="Puerto Montt"/>
    <n v="20"/>
    <d v="1899-12-30T20:51:08"/>
    <d v="1899-12-30T21:51:29"/>
    <d v="1899-12-30T01:00:21"/>
    <s v="FXRR26"/>
    <s v="NO"/>
    <m/>
    <m/>
  </r>
  <r>
    <n v="10800"/>
    <n v="0"/>
    <x v="0"/>
    <x v="1"/>
    <x v="1"/>
    <x v="0"/>
    <x v="1"/>
    <n v="1006"/>
    <s v="7A"/>
    <x v="1"/>
    <s v="Centro"/>
    <s v="Puerto Montt"/>
    <s v="Via Alerce"/>
    <s v="Puerto Montt"/>
    <n v="21"/>
    <d v="1899-12-30T21:01:08"/>
    <d v="1899-12-30T22:01:29"/>
    <d v="1899-12-30T01:00:21"/>
    <s v="DCXK69"/>
    <s v="NO"/>
    <m/>
    <m/>
  </r>
  <r>
    <n v="10801"/>
    <n v="0"/>
    <x v="0"/>
    <x v="1"/>
    <x v="1"/>
    <x v="0"/>
    <x v="1"/>
    <n v="1006"/>
    <s v="7A"/>
    <x v="1"/>
    <s v="Centro"/>
    <s v="Puerto Montt"/>
    <s v="Via Alerce"/>
    <s v="Puerto Montt"/>
    <n v="21"/>
    <d v="1899-12-30T21:11:08"/>
    <d v="1899-12-30T22:11:29"/>
    <d v="1899-12-30T01:00:21"/>
    <s v="RHZZ87"/>
    <s v="NO"/>
    <m/>
    <m/>
  </r>
  <r>
    <n v="10802"/>
    <n v="0"/>
    <x v="0"/>
    <x v="1"/>
    <x v="1"/>
    <x v="0"/>
    <x v="1"/>
    <n v="1006"/>
    <s v="7A"/>
    <x v="1"/>
    <s v="Centro"/>
    <s v="Puerto Montt"/>
    <s v="Via Alerce"/>
    <s v="Puerto Montt"/>
    <n v="21"/>
    <d v="1899-12-30T21:23:08"/>
    <d v="1899-12-30T22:23:29"/>
    <d v="1899-12-30T01:00:21"/>
    <s v="LKVW39"/>
    <s v="NO"/>
    <m/>
    <m/>
  </r>
  <r>
    <n v="10803"/>
    <n v="0"/>
    <x v="0"/>
    <x v="1"/>
    <x v="1"/>
    <x v="0"/>
    <x v="1"/>
    <n v="1006"/>
    <s v="7A"/>
    <x v="1"/>
    <s v="Centro"/>
    <s v="Puerto Montt"/>
    <s v="Via Alerce"/>
    <s v="Puerto Montt"/>
    <n v="21"/>
    <d v="1899-12-30T21:33:08"/>
    <d v="1899-12-30T22:33:29"/>
    <d v="1899-12-30T01:00:21"/>
    <s v="RDWX19"/>
    <s v="NO"/>
    <m/>
    <m/>
  </r>
  <r>
    <n v="10804"/>
    <n v="0"/>
    <x v="0"/>
    <x v="1"/>
    <x v="1"/>
    <x v="0"/>
    <x v="1"/>
    <n v="1006"/>
    <s v="7A"/>
    <x v="1"/>
    <s v="Centro"/>
    <s v="Puerto Montt"/>
    <s v="Via Alerce"/>
    <s v="Puerto Montt"/>
    <n v="21"/>
    <d v="1899-12-30T21:43:08"/>
    <d v="1899-12-30T22:43:29"/>
    <d v="1899-12-30T01:00:21"/>
    <s v="JVCZ51"/>
    <s v="NO"/>
    <m/>
    <m/>
  </r>
  <r>
    <n v="10805"/>
    <n v="0"/>
    <x v="0"/>
    <x v="1"/>
    <x v="1"/>
    <x v="0"/>
    <x v="1"/>
    <n v="1006"/>
    <s v="7A"/>
    <x v="1"/>
    <s v="Centro"/>
    <s v="Puerto Montt"/>
    <s v="Via Alerce"/>
    <s v="Puerto Montt"/>
    <n v="21"/>
    <d v="1899-12-30T21:53:08"/>
    <d v="1899-12-30T22:53:29"/>
    <d v="1899-12-30T01:00:21"/>
    <s v="HJPL67"/>
    <s v="NO"/>
    <m/>
    <m/>
  </r>
  <r>
    <n v="10806"/>
    <n v="0"/>
    <x v="0"/>
    <x v="2"/>
    <x v="2"/>
    <x v="0"/>
    <x v="0"/>
    <n v="1005"/>
    <s v="4T"/>
    <x v="1"/>
    <s v="Sector Oriente"/>
    <s v="Puerto Montt"/>
    <s v="Chinquihue"/>
    <s v="Puerto Montt"/>
    <n v="8"/>
    <d v="1899-12-30T08:01:58"/>
    <d v="1899-12-30T09:13:51"/>
    <d v="1899-12-30T01:11:53"/>
    <s v="DRPF62"/>
    <s v="NO"/>
    <m/>
    <m/>
  </r>
  <r>
    <n v="10807"/>
    <n v="0"/>
    <x v="0"/>
    <x v="2"/>
    <x v="2"/>
    <x v="0"/>
    <x v="0"/>
    <n v="1005"/>
    <s v="4T"/>
    <x v="1"/>
    <s v="Sector Oriente"/>
    <s v="Puerto Montt"/>
    <s v="Chinquihue"/>
    <s v="Puerto Montt"/>
    <n v="8"/>
    <d v="1899-12-30T08:11:58"/>
    <d v="1899-12-30T09:23:51"/>
    <d v="1899-12-30T01:11:53"/>
    <s v="KJCY65"/>
    <s v="NO"/>
    <m/>
    <m/>
  </r>
  <r>
    <n v="10808"/>
    <n v="0"/>
    <x v="0"/>
    <x v="2"/>
    <x v="2"/>
    <x v="0"/>
    <x v="0"/>
    <n v="1005"/>
    <s v="4T"/>
    <x v="1"/>
    <s v="Sector Oriente"/>
    <s v="Puerto Montt"/>
    <s v="Chinquihue"/>
    <s v="Puerto Montt"/>
    <n v="9"/>
    <d v="1899-12-30T09:01:58"/>
    <d v="1899-12-30T10:13:51"/>
    <d v="1899-12-30T01:11:53"/>
    <s v="KJCY68"/>
    <s v="NO"/>
    <m/>
    <m/>
  </r>
  <r>
    <n v="10809"/>
    <n v="0"/>
    <x v="0"/>
    <x v="2"/>
    <x v="2"/>
    <x v="0"/>
    <x v="0"/>
    <n v="1005"/>
    <s v="4T"/>
    <x v="1"/>
    <s v="Sector Oriente"/>
    <s v="Puerto Montt"/>
    <s v="Chinquihue"/>
    <s v="Puerto Montt"/>
    <n v="10"/>
    <d v="1899-12-30T10:21:58"/>
    <d v="1899-12-30T11:33:51"/>
    <d v="1899-12-30T01:11:53"/>
    <s v="PCKS82"/>
    <s v="NO"/>
    <m/>
    <m/>
  </r>
  <r>
    <n v="10810"/>
    <n v="0"/>
    <x v="0"/>
    <x v="2"/>
    <x v="2"/>
    <x v="0"/>
    <x v="0"/>
    <n v="1005"/>
    <s v="4T"/>
    <x v="1"/>
    <s v="Sector Oriente"/>
    <s v="Puerto Montt"/>
    <s v="Chinquihue"/>
    <s v="Puerto Montt"/>
    <n v="11"/>
    <d v="1899-12-30T11:25:58"/>
    <d v="1899-12-30T12:37:51"/>
    <d v="1899-12-30T01:11:53"/>
    <s v="KHSX47"/>
    <s v="NO"/>
    <m/>
    <m/>
  </r>
  <r>
    <n v="10811"/>
    <n v="0"/>
    <x v="0"/>
    <x v="2"/>
    <x v="2"/>
    <x v="0"/>
    <x v="0"/>
    <n v="1005"/>
    <s v="4T"/>
    <x v="1"/>
    <s v="Sector Oriente"/>
    <s v="Puerto Montt"/>
    <s v="Chinquihue"/>
    <s v="Puerto Montt"/>
    <n v="12"/>
    <d v="1899-12-30T12:05:58"/>
    <d v="1899-12-30T13:17:51"/>
    <d v="1899-12-30T01:11:53"/>
    <s v="JPRY13"/>
    <s v="NO"/>
    <m/>
    <m/>
  </r>
  <r>
    <n v="10812"/>
    <n v="0"/>
    <x v="0"/>
    <x v="2"/>
    <x v="2"/>
    <x v="0"/>
    <x v="0"/>
    <n v="1005"/>
    <s v="4T"/>
    <x v="1"/>
    <s v="Sector Oriente"/>
    <s v="Puerto Montt"/>
    <s v="Chinquihue"/>
    <s v="Puerto Montt"/>
    <n v="13"/>
    <d v="1899-12-30T13:01:58"/>
    <d v="1899-12-30T14:13:51"/>
    <d v="1899-12-30T01:11:53"/>
    <s v="KHSX46"/>
    <s v="NO"/>
    <m/>
    <m/>
  </r>
  <r>
    <n v="10813"/>
    <n v="0"/>
    <x v="0"/>
    <x v="2"/>
    <x v="2"/>
    <x v="0"/>
    <x v="0"/>
    <n v="1005"/>
    <s v="4T"/>
    <x v="1"/>
    <s v="Sector Oriente"/>
    <s v="Puerto Montt"/>
    <s v="Chinquihue"/>
    <s v="Puerto Montt"/>
    <n v="13"/>
    <d v="1899-12-30T13:41:58"/>
    <d v="1899-12-30T14:53:51"/>
    <d v="1899-12-30T01:11:53"/>
    <s v="FWHT73"/>
    <s v="NO"/>
    <m/>
    <m/>
  </r>
  <r>
    <n v="10814"/>
    <n v="0"/>
    <x v="0"/>
    <x v="2"/>
    <x v="2"/>
    <x v="0"/>
    <x v="0"/>
    <n v="1005"/>
    <s v="4T"/>
    <x v="1"/>
    <s v="Sector Oriente"/>
    <s v="Puerto Montt"/>
    <s v="Chinquihue"/>
    <s v="Puerto Montt"/>
    <n v="13"/>
    <d v="1899-12-30T13:49:58"/>
    <d v="1899-12-30T15:01:51"/>
    <d v="1899-12-30T01:11:53"/>
    <s v="HJPL27"/>
    <s v="NO"/>
    <m/>
    <m/>
  </r>
  <r>
    <n v="10815"/>
    <n v="0"/>
    <x v="0"/>
    <x v="2"/>
    <x v="2"/>
    <x v="0"/>
    <x v="0"/>
    <n v="1005"/>
    <s v="4T"/>
    <x v="1"/>
    <s v="Sector Oriente"/>
    <s v="Puerto Montt"/>
    <s v="Chinquihue"/>
    <s v="Puerto Montt"/>
    <n v="13"/>
    <d v="1899-12-30T13:57:58"/>
    <d v="1899-12-30T15:09:51"/>
    <d v="1899-12-30T01:11:53"/>
    <s v="UF3657"/>
    <s v="NO"/>
    <m/>
    <m/>
  </r>
  <r>
    <n v="10816"/>
    <n v="0"/>
    <x v="0"/>
    <x v="2"/>
    <x v="2"/>
    <x v="0"/>
    <x v="0"/>
    <n v="1005"/>
    <s v="4T"/>
    <x v="1"/>
    <s v="Sector Oriente"/>
    <s v="Puerto Montt"/>
    <s v="Chinquihue"/>
    <s v="Puerto Montt"/>
    <n v="14"/>
    <d v="1899-12-30T14:13:58"/>
    <d v="1899-12-30T15:25:51"/>
    <d v="1899-12-30T01:11:53"/>
    <s v="KHSX47"/>
    <s v="NO"/>
    <m/>
    <m/>
  </r>
  <r>
    <n v="10817"/>
    <n v="0"/>
    <x v="0"/>
    <x v="2"/>
    <x v="2"/>
    <x v="0"/>
    <x v="0"/>
    <n v="1005"/>
    <s v="4T"/>
    <x v="1"/>
    <s v="Sector Oriente"/>
    <s v="Puerto Montt"/>
    <s v="Chinquihue"/>
    <s v="Puerto Montt"/>
    <n v="14"/>
    <d v="1899-12-30T14:21:58"/>
    <d v="1899-12-30T15:33:51"/>
    <d v="1899-12-30T01:11:53"/>
    <s v="KJCY69"/>
    <s v="NO"/>
    <m/>
    <m/>
  </r>
  <r>
    <n v="10818"/>
    <n v="0"/>
    <x v="0"/>
    <x v="2"/>
    <x v="2"/>
    <x v="0"/>
    <x v="0"/>
    <n v="1005"/>
    <s v="4T"/>
    <x v="1"/>
    <s v="Sector Oriente"/>
    <s v="Puerto Montt"/>
    <s v="Chinquihue"/>
    <s v="Puerto Montt"/>
    <n v="14"/>
    <d v="1899-12-30T14:53:58"/>
    <d v="1899-12-30T16:05:51"/>
    <d v="1899-12-30T01:11:53"/>
    <s v="JPRY13"/>
    <s v="NO"/>
    <m/>
    <m/>
  </r>
  <r>
    <n v="10819"/>
    <n v="0"/>
    <x v="0"/>
    <x v="2"/>
    <x v="2"/>
    <x v="0"/>
    <x v="0"/>
    <n v="1005"/>
    <s v="4T"/>
    <x v="1"/>
    <s v="Sector Oriente"/>
    <s v="Puerto Montt"/>
    <s v="Chinquihue"/>
    <s v="Puerto Montt"/>
    <n v="15"/>
    <d v="1899-12-30T15:01:58"/>
    <d v="1899-12-30T16:13:51"/>
    <d v="1899-12-30T01:11:53"/>
    <s v="KJCY68"/>
    <s v="NO"/>
    <m/>
    <m/>
  </r>
  <r>
    <n v="10820"/>
    <n v="0"/>
    <x v="0"/>
    <x v="2"/>
    <x v="2"/>
    <x v="0"/>
    <x v="0"/>
    <n v="1005"/>
    <s v="4T"/>
    <x v="1"/>
    <s v="Sector Oriente"/>
    <s v="Puerto Montt"/>
    <s v="Chinquihue"/>
    <s v="Puerto Montt"/>
    <n v="15"/>
    <d v="1899-12-30T15:09:58"/>
    <d v="1899-12-30T16:21:51"/>
    <d v="1899-12-30T01:11:53"/>
    <s v="LCTG90"/>
    <s v="NO"/>
    <m/>
    <m/>
  </r>
  <r>
    <n v="10821"/>
    <n v="0"/>
    <x v="0"/>
    <x v="2"/>
    <x v="2"/>
    <x v="0"/>
    <x v="0"/>
    <n v="1005"/>
    <s v="4T"/>
    <x v="1"/>
    <s v="Sector Oriente"/>
    <s v="Puerto Montt"/>
    <s v="Chinquihue"/>
    <s v="Puerto Montt"/>
    <n v="15"/>
    <d v="1899-12-30T15:25:58"/>
    <d v="1899-12-30T16:37:51"/>
    <d v="1899-12-30T01:11:53"/>
    <s v="RJJX13"/>
    <s v="NO"/>
    <m/>
    <m/>
  </r>
  <r>
    <n v="10822"/>
    <n v="0"/>
    <x v="0"/>
    <x v="2"/>
    <x v="2"/>
    <x v="0"/>
    <x v="0"/>
    <n v="1005"/>
    <s v="4T"/>
    <x v="1"/>
    <s v="Sector Oriente"/>
    <s v="Puerto Montt"/>
    <s v="Chinquihue"/>
    <s v="Puerto Montt"/>
    <n v="15"/>
    <d v="1899-12-30T15:57:58"/>
    <d v="1899-12-30T17:09:51"/>
    <d v="1899-12-30T01:11:53"/>
    <s v="WT9630"/>
    <s v="NO"/>
    <m/>
    <m/>
  </r>
  <r>
    <n v="10823"/>
    <n v="0"/>
    <x v="0"/>
    <x v="2"/>
    <x v="2"/>
    <x v="0"/>
    <x v="0"/>
    <n v="1005"/>
    <s v="4T"/>
    <x v="1"/>
    <s v="Sector Oriente"/>
    <s v="Puerto Montt"/>
    <s v="Chinquihue"/>
    <s v="Puerto Montt"/>
    <n v="16"/>
    <d v="1899-12-30T16:05:58"/>
    <d v="1899-12-30T17:17:51"/>
    <d v="1899-12-30T01:11:53"/>
    <s v="DRPF62"/>
    <s v="NO"/>
    <m/>
    <m/>
  </r>
  <r>
    <n v="10824"/>
    <n v="0"/>
    <x v="0"/>
    <x v="2"/>
    <x v="2"/>
    <x v="0"/>
    <x v="0"/>
    <n v="1005"/>
    <s v="4T"/>
    <x v="1"/>
    <s v="Sector Oriente"/>
    <s v="Puerto Montt"/>
    <s v="Chinquihue"/>
    <s v="Puerto Montt"/>
    <n v="17"/>
    <d v="1899-12-30T17:09:58"/>
    <d v="1899-12-30T18:21:51"/>
    <d v="1899-12-30T01:11:53"/>
    <s v="KJCY69"/>
    <s v="NO"/>
    <m/>
    <m/>
  </r>
  <r>
    <n v="10825"/>
    <n v="0"/>
    <x v="0"/>
    <x v="2"/>
    <x v="2"/>
    <x v="0"/>
    <x v="0"/>
    <n v="1005"/>
    <s v="4T"/>
    <x v="1"/>
    <s v="Sector Oriente"/>
    <s v="Puerto Montt"/>
    <s v="Chinquihue"/>
    <s v="Puerto Montt"/>
    <n v="17"/>
    <d v="1899-12-30T17:57:58"/>
    <d v="1899-12-30T19:09:51"/>
    <d v="1899-12-30T01:11:53"/>
    <s v="LCTG90"/>
    <s v="NO"/>
    <m/>
    <m/>
  </r>
  <r>
    <n v="10826"/>
    <n v="0"/>
    <x v="0"/>
    <x v="2"/>
    <x v="2"/>
    <x v="0"/>
    <x v="0"/>
    <n v="1005"/>
    <s v="4T"/>
    <x v="1"/>
    <s v="Sector Oriente"/>
    <s v="Puerto Montt"/>
    <s v="Chinquihue"/>
    <s v="Puerto Montt"/>
    <n v="19"/>
    <d v="1899-12-30T19:21:58"/>
    <d v="1899-12-30T20:33:51"/>
    <d v="1899-12-30T01:11:53"/>
    <s v="HJPL27"/>
    <s v="NO"/>
    <m/>
    <m/>
  </r>
  <r>
    <n v="10827"/>
    <n v="0"/>
    <x v="0"/>
    <x v="2"/>
    <x v="2"/>
    <x v="0"/>
    <x v="0"/>
    <n v="1005"/>
    <s v="4T"/>
    <x v="1"/>
    <s v="Sector Oriente"/>
    <s v="Puerto Montt"/>
    <s v="Chinquihue"/>
    <s v="Puerto Montt"/>
    <n v="19"/>
    <d v="1899-12-30T19:46:58"/>
    <d v="1899-12-30T20:58:51"/>
    <d v="1899-12-30T01:11:53"/>
    <s v="JKYZ65"/>
    <s v="NO"/>
    <m/>
    <m/>
  </r>
  <r>
    <n v="10828"/>
    <n v="0"/>
    <x v="0"/>
    <x v="2"/>
    <x v="2"/>
    <x v="0"/>
    <x v="0"/>
    <n v="1005"/>
    <s v="4T"/>
    <x v="1"/>
    <s v="Sector Oriente"/>
    <s v="Puerto Montt"/>
    <s v="Chinquihue"/>
    <s v="Puerto Montt"/>
    <n v="20"/>
    <d v="1899-12-30T20:01:58"/>
    <d v="1899-12-30T21:13:51"/>
    <d v="1899-12-30T01:11:53"/>
    <s v="KHSX47"/>
    <s v="NO"/>
    <m/>
    <m/>
  </r>
  <r>
    <n v="10829"/>
    <n v="0"/>
    <x v="0"/>
    <x v="2"/>
    <x v="2"/>
    <x v="0"/>
    <x v="0"/>
    <n v="1005"/>
    <s v="4T"/>
    <x v="1"/>
    <s v="Sector Oriente"/>
    <s v="Puerto Montt"/>
    <s v="Chinquihue"/>
    <s v="Puerto Montt"/>
    <n v="20"/>
    <d v="1899-12-30T20:31:58"/>
    <d v="1899-12-30T21:43:51"/>
    <d v="1899-12-30T01:11:53"/>
    <s v="BGRS58"/>
    <s v="NO"/>
    <m/>
    <m/>
  </r>
  <r>
    <n v="10831"/>
    <n v="0"/>
    <x v="0"/>
    <x v="8"/>
    <x v="2"/>
    <x v="0"/>
    <x v="5"/>
    <n v="1010"/>
    <s v="10V1 Mel"/>
    <x v="1"/>
    <s v="Mall Paseo Costanera"/>
    <s v="Puerto Montt"/>
    <s v="Puerto Montt"/>
    <s v="Puerto Montt"/>
    <n v="9"/>
    <d v="1899-12-30T09:14:45"/>
    <d v="1899-12-30T09:57:50"/>
    <d v="1899-12-30T00:43:05"/>
    <s v="PZDB35"/>
    <s v="NO"/>
    <m/>
    <m/>
  </r>
  <r>
    <n v="10832"/>
    <n v="0"/>
    <x v="0"/>
    <x v="8"/>
    <x v="2"/>
    <x v="0"/>
    <x v="5"/>
    <n v="1010"/>
    <s v="10V1 Mel"/>
    <x v="1"/>
    <s v="Mall Paseo Costanera"/>
    <s v="Puerto Montt"/>
    <s v="Puerto Montt"/>
    <s v="Puerto Montt"/>
    <n v="16"/>
    <d v="1899-12-30T16:14:45"/>
    <d v="1899-12-30T16:57:50"/>
    <d v="1899-12-30T00:43:05"/>
    <s v="YS3817"/>
    <s v="NO"/>
    <m/>
    <m/>
  </r>
  <r>
    <n v="10833"/>
    <n v="0"/>
    <x v="0"/>
    <x v="8"/>
    <x v="2"/>
    <x v="0"/>
    <x v="4"/>
    <n v="1014"/>
    <s v="12T"/>
    <x v="1"/>
    <s v="Centro"/>
    <s v="Puerto Montt"/>
    <s v="Tepual"/>
    <s v="Puerto Montt"/>
    <n v="17"/>
    <d v="1899-12-30T17:14:20"/>
    <d v="1899-12-30T18:07:22"/>
    <d v="1899-12-30T00:53:02"/>
    <s v="WT9894"/>
    <s v="NO"/>
    <m/>
    <m/>
  </r>
  <r>
    <n v="10834"/>
    <n v="0"/>
    <x v="0"/>
    <x v="8"/>
    <x v="2"/>
    <x v="0"/>
    <x v="4"/>
    <n v="1014"/>
    <s v="12T"/>
    <x v="1"/>
    <s v="Centro"/>
    <s v="Puerto Montt"/>
    <s v="Tepual"/>
    <s v="Puerto Montt"/>
    <n v="17"/>
    <d v="1899-12-30T17:29:20"/>
    <d v="1899-12-30T18:22:22"/>
    <d v="1899-12-30T00:53:02"/>
    <s v="FRWB64"/>
    <s v="NO"/>
    <m/>
    <m/>
  </r>
  <r>
    <n v="10835"/>
    <n v="0"/>
    <x v="0"/>
    <x v="8"/>
    <x v="2"/>
    <x v="0"/>
    <x v="4"/>
    <n v="1014"/>
    <s v="12T"/>
    <x v="1"/>
    <s v="Centro"/>
    <s v="Puerto Montt"/>
    <s v="Tepual"/>
    <s v="Puerto Montt"/>
    <n v="17"/>
    <d v="1899-12-30T17:44:20"/>
    <d v="1899-12-30T18:37:22"/>
    <d v="1899-12-30T00:53:02"/>
    <s v="KLJZ64"/>
    <s v="NO"/>
    <m/>
    <m/>
  </r>
  <r>
    <n v="10837"/>
    <n v="0"/>
    <x v="0"/>
    <x v="4"/>
    <x v="2"/>
    <x v="0"/>
    <x v="2"/>
    <n v="1011"/>
    <s v="3A"/>
    <x v="1"/>
    <s v="Pichi Pelluco"/>
    <s v="Puerto Montt"/>
    <s v="Bosque Mar"/>
    <s v="Puerto Montt"/>
    <n v="9"/>
    <d v="1899-12-30T09:27:11"/>
    <d v="1899-12-30T10:29:44"/>
    <d v="1899-12-30T01:02:34"/>
    <s v="BCBD37"/>
    <s v="NO"/>
    <m/>
    <m/>
  </r>
  <r>
    <n v="10838"/>
    <n v="0"/>
    <x v="0"/>
    <x v="4"/>
    <x v="2"/>
    <x v="0"/>
    <x v="2"/>
    <n v="1011"/>
    <s v="3A"/>
    <x v="1"/>
    <s v="Pichi Pelluco"/>
    <s v="Puerto Montt"/>
    <s v="Bosque Mar"/>
    <s v="Puerto Montt"/>
    <n v="9"/>
    <d v="1899-12-30T09:52:11"/>
    <d v="1899-12-30T10:54:44"/>
    <d v="1899-12-30T01:02:34"/>
    <s v="XR9431"/>
    <s v="NO"/>
    <m/>
    <m/>
  </r>
  <r>
    <n v="10839"/>
    <n v="0"/>
    <x v="0"/>
    <x v="4"/>
    <x v="2"/>
    <x v="0"/>
    <x v="2"/>
    <n v="1011"/>
    <s v="3A"/>
    <x v="1"/>
    <s v="Pichi Pelluco"/>
    <s v="Puerto Montt"/>
    <s v="Bosque Mar"/>
    <s v="Puerto Montt"/>
    <n v="15"/>
    <d v="1899-12-30T15:52:11"/>
    <d v="1899-12-30T16:54:44"/>
    <d v="1899-12-30T01:02:34"/>
    <s v="FCYX36"/>
    <s v="NO"/>
    <m/>
    <m/>
  </r>
  <r>
    <n v="10842"/>
    <n v="0"/>
    <x v="0"/>
    <x v="4"/>
    <x v="2"/>
    <x v="0"/>
    <x v="2"/>
    <n v="1011"/>
    <s v="3A"/>
    <x v="1"/>
    <s v="Pichi Pelluco"/>
    <s v="Puerto Montt"/>
    <s v="Bosque Mar"/>
    <s v="Puerto Montt"/>
    <n v="19"/>
    <d v="1899-12-30T19:32:11"/>
    <d v="1899-12-30T20:34:44"/>
    <d v="1899-12-30T01:02:34"/>
    <s v="KJCY71"/>
    <s v="NO"/>
    <m/>
    <m/>
  </r>
  <r>
    <n v="10843"/>
    <n v="0"/>
    <x v="0"/>
    <x v="4"/>
    <x v="2"/>
    <x v="0"/>
    <x v="2"/>
    <n v="1011"/>
    <s v="3A"/>
    <x v="1"/>
    <s v="Pichi Pelluco"/>
    <s v="Puerto Montt"/>
    <s v="Bosque Mar"/>
    <s v="Puerto Montt"/>
    <n v="19"/>
    <d v="1899-12-30T19:52:11"/>
    <d v="1899-12-30T20:54:44"/>
    <d v="1899-12-30T01:02:34"/>
    <s v="VL5424"/>
    <s v="NO"/>
    <m/>
    <m/>
  </r>
  <r>
    <n v="10847"/>
    <n v="0"/>
    <x v="0"/>
    <x v="4"/>
    <x v="2"/>
    <x v="0"/>
    <x v="2"/>
    <n v="1013"/>
    <s v="3D"/>
    <x v="1"/>
    <s v="Pichi Pelluco"/>
    <s v="Puerto Montt"/>
    <s v="Puerto Montt"/>
    <s v="Puerto Montt"/>
    <n v="9"/>
    <d v="1899-12-30T09:53:02"/>
    <d v="1899-12-30T11:17:44"/>
    <d v="1899-12-30T01:24:42"/>
    <s v="KJCY70"/>
    <s v="NO"/>
    <m/>
    <m/>
  </r>
  <r>
    <n v="10848"/>
    <n v="0"/>
    <x v="0"/>
    <x v="4"/>
    <x v="2"/>
    <x v="0"/>
    <x v="2"/>
    <n v="1013"/>
    <s v="3D"/>
    <x v="1"/>
    <s v="Pichi Pelluco"/>
    <s v="Puerto Montt"/>
    <s v="Puerto Montt"/>
    <s v="Puerto Montt"/>
    <n v="12"/>
    <d v="1899-12-30T12:33:02"/>
    <d v="1899-12-30T13:57:44"/>
    <d v="1899-12-30T01:24:42"/>
    <s v="FCYX36"/>
    <s v="NO"/>
    <m/>
    <m/>
  </r>
  <r>
    <n v="10849"/>
    <n v="0"/>
    <x v="0"/>
    <x v="4"/>
    <x v="2"/>
    <x v="0"/>
    <x v="2"/>
    <n v="1013"/>
    <s v="3D"/>
    <x v="1"/>
    <s v="Pichi Pelluco"/>
    <s v="Puerto Montt"/>
    <s v="Puerto Montt"/>
    <s v="Puerto Montt"/>
    <n v="17"/>
    <d v="1899-12-30T17:33:03"/>
    <d v="1899-12-30T18:57:44"/>
    <d v="1899-12-30T01:24:42"/>
    <s v="WT8729"/>
    <s v="NO"/>
    <m/>
    <m/>
  </r>
  <r>
    <n v="10850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55:39"/>
    <d v="1899-12-30T13:00:45"/>
    <d v="1899-12-30T01:05:06"/>
    <s v="WA1201"/>
    <s v="NO"/>
    <m/>
    <m/>
  </r>
  <r>
    <n v="10851"/>
    <n v="0"/>
    <x v="0"/>
    <x v="4"/>
    <x v="2"/>
    <x v="0"/>
    <x v="3"/>
    <n v="1004"/>
    <s v="1Sendero"/>
    <x v="1"/>
    <s v="Centro"/>
    <s v="Puerto Montt"/>
    <s v="Alerce"/>
    <s v="Puerto Montt"/>
    <n v="12"/>
    <d v="1899-12-30T12:13:39"/>
    <d v="1899-12-30T13:18:45"/>
    <d v="1899-12-30T01:05:06"/>
    <s v="XW8317"/>
    <s v="NO"/>
    <m/>
    <m/>
  </r>
  <r>
    <n v="10852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01:39"/>
    <d v="1899-12-30T14:06:45"/>
    <d v="1899-12-30T01:05:06"/>
    <s v="BVBC53"/>
    <s v="NO"/>
    <m/>
    <m/>
  </r>
  <r>
    <n v="10853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25:39"/>
    <d v="1899-12-30T14:30:45"/>
    <d v="1899-12-30T01:05:06"/>
    <s v="WY4648"/>
    <s v="NO"/>
    <m/>
    <m/>
  </r>
  <r>
    <n v="10854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43:39"/>
    <d v="1899-12-30T14:48:45"/>
    <d v="1899-12-30T01:05:06"/>
    <s v="KGFD95"/>
    <s v="NO"/>
    <m/>
    <m/>
  </r>
  <r>
    <n v="10855"/>
    <n v="0"/>
    <x v="0"/>
    <x v="4"/>
    <x v="2"/>
    <x v="0"/>
    <x v="3"/>
    <n v="1004"/>
    <s v="1Sendero"/>
    <x v="1"/>
    <s v="Centro"/>
    <s v="Puerto Montt"/>
    <s v="Alerce"/>
    <s v="Puerto Montt"/>
    <n v="13"/>
    <d v="1899-12-30T13:47:39"/>
    <d v="1899-12-30T14:52:45"/>
    <d v="1899-12-30T01:05:06"/>
    <s v="BHDX61"/>
    <s v="NO"/>
    <m/>
    <m/>
  </r>
  <r>
    <n v="10856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01:39"/>
    <d v="1899-12-30T15:06:45"/>
    <d v="1899-12-30T01:05:06"/>
    <s v="BFJX71"/>
    <s v="NO"/>
    <m/>
    <m/>
  </r>
  <r>
    <n v="10857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11:39"/>
    <d v="1899-12-30T15:16:45"/>
    <d v="1899-12-30T01:05:06"/>
    <s v="WX5526"/>
    <s v="NO"/>
    <m/>
    <m/>
  </r>
  <r>
    <n v="10858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15:39"/>
    <d v="1899-12-30T15:20:45"/>
    <d v="1899-12-30T01:05:06"/>
    <s v="PFLC89"/>
    <s v="NO"/>
    <m/>
    <m/>
  </r>
  <r>
    <n v="10859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25:39"/>
    <d v="1899-12-30T15:30:45"/>
    <d v="1899-12-30T01:05:06"/>
    <s v="HJPL68"/>
    <s v="NO"/>
    <m/>
    <m/>
  </r>
  <r>
    <n v="10860"/>
    <n v="0"/>
    <x v="0"/>
    <x v="4"/>
    <x v="2"/>
    <x v="0"/>
    <x v="3"/>
    <n v="1004"/>
    <s v="1Sendero"/>
    <x v="1"/>
    <s v="Centro"/>
    <s v="Puerto Montt"/>
    <s v="Alerce"/>
    <s v="Puerto Montt"/>
    <n v="14"/>
    <d v="1899-12-30T14:35:39"/>
    <d v="1899-12-30T15:40:45"/>
    <d v="1899-12-30T01:05:06"/>
    <s v="WA1201"/>
    <s v="NO"/>
    <m/>
    <m/>
  </r>
  <r>
    <n v="10861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03:39"/>
    <d v="1899-12-30T16:08:45"/>
    <d v="1899-12-30T01:05:06"/>
    <s v="PZZB45"/>
    <s v="NO"/>
    <m/>
    <m/>
  </r>
  <r>
    <n v="10862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16:39"/>
    <d v="1899-12-30T16:21:45"/>
    <d v="1899-12-30T01:05:06"/>
    <s v="WK6972"/>
    <s v="NO"/>
    <m/>
    <m/>
  </r>
  <r>
    <n v="10863"/>
    <n v="0"/>
    <x v="0"/>
    <x v="4"/>
    <x v="2"/>
    <x v="0"/>
    <x v="3"/>
    <n v="1004"/>
    <s v="1Sendero"/>
    <x v="1"/>
    <s v="Centro"/>
    <s v="Puerto Montt"/>
    <s v="Alerce"/>
    <s v="Puerto Montt"/>
    <n v="15"/>
    <d v="1899-12-30T15:59:39"/>
    <d v="1899-12-30T17:04:45"/>
    <d v="1899-12-30T01:05:06"/>
    <s v="RBXL20"/>
    <s v="NO"/>
    <m/>
    <m/>
  </r>
  <r>
    <n v="10864"/>
    <n v="0"/>
    <x v="0"/>
    <x v="4"/>
    <x v="2"/>
    <x v="0"/>
    <x v="3"/>
    <n v="1004"/>
    <s v="1Sendero"/>
    <x v="1"/>
    <s v="Centro"/>
    <s v="Puerto Montt"/>
    <s v="Alerce"/>
    <s v="Puerto Montt"/>
    <n v="16"/>
    <d v="1899-12-30T16:15:39"/>
    <d v="1899-12-30T17:20:45"/>
    <d v="1899-12-30T01:05:06"/>
    <s v="BBHG43"/>
    <s v="NO"/>
    <m/>
    <m/>
  </r>
  <r>
    <n v="10865"/>
    <n v="0"/>
    <x v="0"/>
    <x v="4"/>
    <x v="2"/>
    <x v="0"/>
    <x v="3"/>
    <n v="1004"/>
    <s v="1Sendero"/>
    <x v="1"/>
    <s v="Centro"/>
    <s v="Puerto Montt"/>
    <s v="Alerce"/>
    <s v="Puerto Montt"/>
    <n v="16"/>
    <d v="1899-12-30T16:23:39"/>
    <d v="1899-12-30T17:28:45"/>
    <d v="1899-12-30T01:05:06"/>
    <s v="ZS3048"/>
    <s v="NO"/>
    <m/>
    <m/>
  </r>
  <r>
    <n v="10866"/>
    <n v="0"/>
    <x v="0"/>
    <x v="4"/>
    <x v="2"/>
    <x v="0"/>
    <x v="3"/>
    <n v="1004"/>
    <s v="1Sendero"/>
    <x v="1"/>
    <s v="Centro"/>
    <s v="Puerto Montt"/>
    <s v="Alerce"/>
    <s v="Puerto Montt"/>
    <n v="16"/>
    <d v="1899-12-30T16:47:39"/>
    <d v="1899-12-30T17:52:45"/>
    <d v="1899-12-30T01:05:06"/>
    <s v="WU1089"/>
    <s v="NO"/>
    <m/>
    <m/>
  </r>
  <r>
    <n v="10867"/>
    <n v="0"/>
    <x v="0"/>
    <x v="4"/>
    <x v="2"/>
    <x v="0"/>
    <x v="3"/>
    <n v="1004"/>
    <s v="1Sendero"/>
    <x v="1"/>
    <s v="Centro"/>
    <s v="Puerto Montt"/>
    <s v="Alerce"/>
    <s v="Puerto Montt"/>
    <n v="17"/>
    <d v="1899-12-30T17:03:39"/>
    <d v="1899-12-30T18:08:45"/>
    <d v="1899-12-30T01:05:06"/>
    <s v="WY4408"/>
    <s v="NO"/>
    <m/>
    <m/>
  </r>
  <r>
    <n v="10868"/>
    <n v="0"/>
    <x v="0"/>
    <x v="4"/>
    <x v="2"/>
    <x v="0"/>
    <x v="3"/>
    <n v="1004"/>
    <s v="1Sendero"/>
    <x v="1"/>
    <s v="Centro"/>
    <s v="Puerto Montt"/>
    <s v="Alerce"/>
    <s v="Puerto Montt"/>
    <n v="17"/>
    <d v="1899-12-30T17:11:39"/>
    <d v="1899-12-30T18:16:45"/>
    <d v="1899-12-30T01:05:06"/>
    <s v="BFJX71"/>
    <s v="NO"/>
    <m/>
    <m/>
  </r>
  <r>
    <n v="10869"/>
    <n v="0"/>
    <x v="0"/>
    <x v="4"/>
    <x v="2"/>
    <x v="0"/>
    <x v="3"/>
    <n v="1004"/>
    <s v="1Sendero"/>
    <x v="1"/>
    <s v="Centro"/>
    <s v="Puerto Montt"/>
    <s v="Alerce"/>
    <s v="Puerto Montt"/>
    <n v="17"/>
    <d v="1899-12-30T17:19:39"/>
    <d v="1899-12-30T18:24:45"/>
    <d v="1899-12-30T01:05:06"/>
    <s v="XR9044"/>
    <s v="NO"/>
    <m/>
    <m/>
  </r>
  <r>
    <n v="10870"/>
    <n v="0"/>
    <x v="0"/>
    <x v="4"/>
    <x v="2"/>
    <x v="0"/>
    <x v="3"/>
    <n v="1004"/>
    <s v="1Sendero"/>
    <x v="1"/>
    <s v="Centro"/>
    <s v="Puerto Montt"/>
    <s v="Alerce"/>
    <s v="Puerto Montt"/>
    <n v="17"/>
    <d v="1899-12-30T17:31:39"/>
    <d v="1899-12-30T18:36:45"/>
    <d v="1899-12-30T01:05:06"/>
    <s v="WK6955"/>
    <s v="NO"/>
    <m/>
    <m/>
  </r>
  <r>
    <n v="10871"/>
    <n v="0"/>
    <x v="0"/>
    <x v="4"/>
    <x v="2"/>
    <x v="0"/>
    <x v="3"/>
    <n v="1004"/>
    <s v="1Sendero"/>
    <x v="1"/>
    <s v="Centro"/>
    <s v="Puerto Montt"/>
    <s v="Alerce"/>
    <s v="Puerto Montt"/>
    <n v="17"/>
    <d v="1899-12-30T17:43:39"/>
    <d v="1899-12-30T18:48:45"/>
    <d v="1899-12-30T01:05:06"/>
    <s v="HJPL73"/>
    <s v="NO"/>
    <m/>
    <m/>
  </r>
  <r>
    <n v="10872"/>
    <n v="0"/>
    <x v="0"/>
    <x v="4"/>
    <x v="2"/>
    <x v="0"/>
    <x v="3"/>
    <n v="1004"/>
    <s v="1Sendero"/>
    <x v="1"/>
    <s v="Centro"/>
    <s v="Puerto Montt"/>
    <s v="Alerce"/>
    <s v="Puerto Montt"/>
    <n v="17"/>
    <d v="1899-12-30T17:55:39"/>
    <d v="1899-12-30T19:00:45"/>
    <d v="1899-12-30T01:05:06"/>
    <s v="KHSW58"/>
    <s v="NO"/>
    <m/>
    <m/>
  </r>
  <r>
    <n v="10873"/>
    <n v="0"/>
    <x v="0"/>
    <x v="4"/>
    <x v="2"/>
    <x v="0"/>
    <x v="3"/>
    <n v="1004"/>
    <s v="1Sendero"/>
    <x v="1"/>
    <s v="Centro"/>
    <s v="Puerto Montt"/>
    <s v="Alerce"/>
    <s v="Puerto Montt"/>
    <n v="18"/>
    <d v="1899-12-30T18:19:39"/>
    <d v="1899-12-30T19:24:45"/>
    <d v="1899-12-30T01:05:06"/>
    <s v="XZ1423"/>
    <s v="NO"/>
    <m/>
    <m/>
  </r>
  <r>
    <n v="10874"/>
    <n v="0"/>
    <x v="0"/>
    <x v="4"/>
    <x v="2"/>
    <x v="0"/>
    <x v="3"/>
    <n v="1004"/>
    <s v="1Sendero"/>
    <x v="1"/>
    <s v="Centro"/>
    <s v="Puerto Montt"/>
    <s v="Alerce"/>
    <s v="Puerto Montt"/>
    <n v="18"/>
    <d v="1899-12-30T18:33:39"/>
    <d v="1899-12-30T19:38:45"/>
    <d v="1899-12-30T01:05:06"/>
    <s v="BPTK92"/>
    <s v="NO"/>
    <m/>
    <m/>
  </r>
  <r>
    <n v="10876"/>
    <n v="0"/>
    <x v="0"/>
    <x v="4"/>
    <x v="2"/>
    <x v="0"/>
    <x v="3"/>
    <n v="1004"/>
    <s v="1Sendero"/>
    <x v="1"/>
    <s v="Centro"/>
    <s v="Puerto Montt"/>
    <s v="Alerce"/>
    <s v="Puerto Montt"/>
    <n v="19"/>
    <d v="1899-12-30T19:03:39"/>
    <d v="1899-12-30T20:08:45"/>
    <d v="1899-12-30T01:05:06"/>
    <s v="WF2068"/>
    <s v="NO"/>
    <m/>
    <m/>
  </r>
  <r>
    <n v="10877"/>
    <n v="0"/>
    <x v="0"/>
    <x v="4"/>
    <x v="2"/>
    <x v="0"/>
    <x v="3"/>
    <n v="1004"/>
    <s v="1Sendero"/>
    <x v="1"/>
    <s v="Centro"/>
    <s v="Puerto Montt"/>
    <s v="Alerce"/>
    <s v="Puerto Montt"/>
    <n v="19"/>
    <d v="1899-12-30T19:19:39"/>
    <d v="1899-12-30T20:24:45"/>
    <d v="1899-12-30T01:05:06"/>
    <s v="WU1089"/>
    <s v="NO"/>
    <m/>
    <m/>
  </r>
  <r>
    <n v="10878"/>
    <n v="0"/>
    <x v="0"/>
    <x v="4"/>
    <x v="2"/>
    <x v="0"/>
    <x v="3"/>
    <n v="1004"/>
    <s v="1Sendero"/>
    <x v="1"/>
    <s v="Centro"/>
    <s v="Puerto Montt"/>
    <s v="Alerce"/>
    <s v="Puerto Montt"/>
    <n v="19"/>
    <d v="1899-12-30T19:27:39"/>
    <d v="1899-12-30T20:32:45"/>
    <d v="1899-12-30T01:05:06"/>
    <s v="WT9904"/>
    <s v="NO"/>
    <m/>
    <m/>
  </r>
  <r>
    <n v="10879"/>
    <n v="0"/>
    <x v="0"/>
    <x v="4"/>
    <x v="2"/>
    <x v="0"/>
    <x v="3"/>
    <n v="1004"/>
    <s v="1Sendero"/>
    <x v="1"/>
    <s v="Centro"/>
    <s v="Puerto Montt"/>
    <s v="Alerce"/>
    <s v="Puerto Montt"/>
    <n v="19"/>
    <d v="1899-12-30T19:52:39"/>
    <d v="1899-12-30T20:57:45"/>
    <d v="1899-12-30T01:05:06"/>
    <s v="WK6955"/>
    <s v="NO"/>
    <m/>
    <m/>
  </r>
  <r>
    <n v="10880"/>
    <n v="0"/>
    <x v="0"/>
    <x v="4"/>
    <x v="2"/>
    <x v="0"/>
    <x v="3"/>
    <n v="1004"/>
    <s v="1Sendero"/>
    <x v="1"/>
    <s v="Centro"/>
    <s v="Puerto Montt"/>
    <s v="Alerce"/>
    <s v="Puerto Montt"/>
    <n v="20"/>
    <d v="1899-12-30T20:15:39"/>
    <d v="1899-12-30T21:20:45"/>
    <d v="1899-12-30T01:05:06"/>
    <s v="BHDX61"/>
    <s v="NO"/>
    <m/>
    <m/>
  </r>
  <r>
    <n v="10881"/>
    <n v="0"/>
    <x v="0"/>
    <x v="4"/>
    <x v="2"/>
    <x v="0"/>
    <x v="3"/>
    <n v="1004"/>
    <s v="1Sendero"/>
    <x v="1"/>
    <s v="Centro"/>
    <s v="Puerto Montt"/>
    <s v="Alerce"/>
    <s v="Puerto Montt"/>
    <n v="7"/>
    <d v="1899-12-30T07:17:39"/>
    <d v="1899-12-30T08:22:45"/>
    <d v="1899-12-30T01:05:06"/>
    <s v="WT9904"/>
    <s v="NO"/>
    <m/>
    <m/>
  </r>
  <r>
    <n v="10882"/>
    <n v="0"/>
    <x v="0"/>
    <x v="4"/>
    <x v="2"/>
    <x v="0"/>
    <x v="3"/>
    <n v="1004"/>
    <s v="1Sendero"/>
    <x v="1"/>
    <s v="Centro"/>
    <s v="Puerto Montt"/>
    <s v="Alerce"/>
    <s v="Puerto Montt"/>
    <n v="7"/>
    <d v="1899-12-30T07:33:39"/>
    <d v="1899-12-30T08:38:45"/>
    <d v="1899-12-30T01:05:06"/>
    <s v="FHBJ32"/>
    <s v="NO"/>
    <m/>
    <m/>
  </r>
  <r>
    <n v="10883"/>
    <n v="0"/>
    <x v="0"/>
    <x v="4"/>
    <x v="2"/>
    <x v="0"/>
    <x v="3"/>
    <n v="1004"/>
    <s v="1Sendero"/>
    <x v="1"/>
    <s v="Centro"/>
    <s v="Puerto Montt"/>
    <s v="Alerce"/>
    <s v="Puerto Montt"/>
    <n v="7"/>
    <d v="1899-12-30T07:57:39"/>
    <d v="1899-12-30T09:02:45"/>
    <d v="1899-12-30T01:05:06"/>
    <s v="WY4408"/>
    <s v="NO"/>
    <m/>
    <m/>
  </r>
  <r>
    <n v="10884"/>
    <n v="0"/>
    <x v="0"/>
    <x v="4"/>
    <x v="2"/>
    <x v="0"/>
    <x v="3"/>
    <n v="1004"/>
    <s v="1Sendero"/>
    <x v="1"/>
    <s v="Centro"/>
    <s v="Puerto Montt"/>
    <s v="Alerce"/>
    <s v="Puerto Montt"/>
    <n v="8"/>
    <d v="1899-12-30T08:13:39"/>
    <d v="1899-12-30T09:18:45"/>
    <d v="1899-12-30T01:05:06"/>
    <s v="BVBC53"/>
    <s v="NO"/>
    <m/>
    <m/>
  </r>
  <r>
    <n v="10885"/>
    <n v="0"/>
    <x v="0"/>
    <x v="4"/>
    <x v="2"/>
    <x v="0"/>
    <x v="3"/>
    <n v="1004"/>
    <s v="1Sendero"/>
    <x v="1"/>
    <s v="Centro"/>
    <s v="Puerto Montt"/>
    <s v="Alerce"/>
    <s v="Puerto Montt"/>
    <n v="8"/>
    <d v="1899-12-30T08:21:39"/>
    <d v="1899-12-30T09:26:45"/>
    <d v="1899-12-30T01:05:06"/>
    <s v="WA1201"/>
    <s v="NO"/>
    <m/>
    <m/>
  </r>
  <r>
    <n v="10886"/>
    <n v="0"/>
    <x v="0"/>
    <x v="4"/>
    <x v="2"/>
    <x v="0"/>
    <x v="3"/>
    <n v="1004"/>
    <s v="1Sendero"/>
    <x v="1"/>
    <s v="Centro"/>
    <s v="Puerto Montt"/>
    <s v="Alerce"/>
    <s v="Puerto Montt"/>
    <n v="8"/>
    <d v="1899-12-30T08:29:39"/>
    <d v="1899-12-30T09:34:45"/>
    <d v="1899-12-30T01:05:06"/>
    <s v="KHSW58"/>
    <s v="NO"/>
    <m/>
    <m/>
  </r>
  <r>
    <n v="10887"/>
    <n v="0"/>
    <x v="0"/>
    <x v="4"/>
    <x v="2"/>
    <x v="0"/>
    <x v="3"/>
    <n v="1004"/>
    <s v="1Sendero"/>
    <x v="1"/>
    <s v="Centro"/>
    <s v="Puerto Montt"/>
    <s v="Alerce"/>
    <s v="Puerto Montt"/>
    <n v="8"/>
    <d v="1899-12-30T08:45:39"/>
    <d v="1899-12-30T09:50:45"/>
    <d v="1899-12-30T01:05:06"/>
    <s v="HJPL73"/>
    <s v="NO"/>
    <m/>
    <m/>
  </r>
  <r>
    <n v="10888"/>
    <n v="0"/>
    <x v="0"/>
    <x v="4"/>
    <x v="2"/>
    <x v="0"/>
    <x v="3"/>
    <n v="1004"/>
    <s v="1Sendero"/>
    <x v="1"/>
    <s v="Centro"/>
    <s v="Puerto Montt"/>
    <s v="Alerce"/>
    <s v="Puerto Montt"/>
    <n v="9"/>
    <d v="1899-12-30T09:03:39"/>
    <d v="1899-12-30T10:08:45"/>
    <d v="1899-12-30T01:05:06"/>
    <s v="WU1075"/>
    <s v="NO"/>
    <m/>
    <m/>
  </r>
  <r>
    <n v="10889"/>
    <n v="0"/>
    <x v="0"/>
    <x v="4"/>
    <x v="2"/>
    <x v="0"/>
    <x v="3"/>
    <n v="1004"/>
    <s v="1Sendero"/>
    <x v="1"/>
    <s v="Centro"/>
    <s v="Puerto Montt"/>
    <s v="Alerce"/>
    <s v="Puerto Montt"/>
    <n v="9"/>
    <d v="1899-12-30T09:21:39"/>
    <d v="1899-12-30T10:26:45"/>
    <d v="1899-12-30T01:05:06"/>
    <s v="WK6972"/>
    <s v="NO"/>
    <m/>
    <m/>
  </r>
  <r>
    <n v="10890"/>
    <n v="0"/>
    <x v="0"/>
    <x v="4"/>
    <x v="2"/>
    <x v="0"/>
    <x v="3"/>
    <n v="1004"/>
    <s v="1Sendero"/>
    <x v="1"/>
    <s v="Centro"/>
    <s v="Puerto Montt"/>
    <s v="Alerce"/>
    <s v="Puerto Montt"/>
    <n v="9"/>
    <d v="1899-12-30T09:27:39"/>
    <d v="1899-12-30T10:32:45"/>
    <d v="1899-12-30T01:05:06"/>
    <s v="WU1089"/>
    <s v="NO"/>
    <m/>
    <m/>
  </r>
  <r>
    <n v="10891"/>
    <n v="0"/>
    <x v="0"/>
    <x v="4"/>
    <x v="2"/>
    <x v="0"/>
    <x v="3"/>
    <n v="1004"/>
    <s v="1Sendero"/>
    <x v="1"/>
    <s v="Centro"/>
    <s v="Puerto Montt"/>
    <s v="Alerce"/>
    <s v="Puerto Montt"/>
    <n v="10"/>
    <d v="1899-12-30T10:22:39"/>
    <d v="1899-12-30T11:27:45"/>
    <d v="1899-12-30T01:05:06"/>
    <s v="WV1917"/>
    <s v="NO"/>
    <m/>
    <m/>
  </r>
  <r>
    <n v="10892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00:39"/>
    <d v="1899-12-30T12:05:45"/>
    <d v="1899-12-30T01:05:06"/>
    <s v="BFJX71"/>
    <s v="NO"/>
    <m/>
    <m/>
  </r>
  <r>
    <n v="10893"/>
    <n v="0"/>
    <x v="0"/>
    <x v="4"/>
    <x v="2"/>
    <x v="0"/>
    <x v="3"/>
    <n v="1004"/>
    <s v="1Sendero"/>
    <x v="1"/>
    <s v="Centro"/>
    <s v="Puerto Montt"/>
    <s v="Alerce"/>
    <s v="Puerto Montt"/>
    <n v="11"/>
    <d v="1899-12-30T11:13:39"/>
    <d v="1899-12-30T12:18:45"/>
    <d v="1899-12-30T01:05:06"/>
    <s v="WX5526"/>
    <s v="NO"/>
    <m/>
    <m/>
  </r>
  <r>
    <n v="10894"/>
    <n v="0"/>
    <x v="0"/>
    <x v="2"/>
    <x v="2"/>
    <x v="0"/>
    <x v="1"/>
    <n v="1006"/>
    <s v="7A"/>
    <x v="1"/>
    <s v="Centro"/>
    <s v="Puerto Montt"/>
    <s v="Via Alerce"/>
    <s v="Puerto Montt"/>
    <n v="8"/>
    <d v="1899-12-30T08:19:08"/>
    <d v="1899-12-30T09:19:29"/>
    <d v="1899-12-30T01:00:21"/>
    <s v="PYSV91"/>
    <s v="NO"/>
    <m/>
    <m/>
  </r>
  <r>
    <n v="10895"/>
    <n v="0"/>
    <x v="0"/>
    <x v="2"/>
    <x v="2"/>
    <x v="0"/>
    <x v="1"/>
    <n v="1006"/>
    <s v="7A"/>
    <x v="1"/>
    <s v="Centro"/>
    <s v="Puerto Montt"/>
    <s v="Via Alerce"/>
    <s v="Puerto Montt"/>
    <n v="8"/>
    <d v="1899-12-30T08:25:08"/>
    <d v="1899-12-30T09:25:29"/>
    <d v="1899-12-30T01:00:21"/>
    <s v="FWHD64"/>
    <s v="NO"/>
    <m/>
    <m/>
  </r>
  <r>
    <n v="10896"/>
    <n v="0"/>
    <x v="0"/>
    <x v="2"/>
    <x v="2"/>
    <x v="0"/>
    <x v="1"/>
    <n v="1006"/>
    <s v="7A"/>
    <x v="1"/>
    <s v="Centro"/>
    <s v="Puerto Montt"/>
    <s v="Via Alerce"/>
    <s v="Puerto Montt"/>
    <n v="8"/>
    <d v="1899-12-30T08:31:08"/>
    <d v="1899-12-30T09:31:29"/>
    <d v="1899-12-30T01:00:21"/>
    <s v="HJPY89"/>
    <s v="NO"/>
    <m/>
    <m/>
  </r>
  <r>
    <n v="10898"/>
    <n v="0"/>
    <x v="0"/>
    <x v="2"/>
    <x v="2"/>
    <x v="0"/>
    <x v="1"/>
    <n v="1006"/>
    <s v="7A"/>
    <x v="1"/>
    <s v="Centro"/>
    <s v="Puerto Montt"/>
    <s v="Via Alerce"/>
    <s v="Puerto Montt"/>
    <n v="8"/>
    <d v="1899-12-30T08:37:08"/>
    <d v="1899-12-30T09:37:29"/>
    <d v="1899-12-30T01:00:21"/>
    <s v="FXYF30"/>
    <s v="NO"/>
    <m/>
    <m/>
  </r>
  <r>
    <n v="10899"/>
    <n v="0"/>
    <x v="0"/>
    <x v="2"/>
    <x v="2"/>
    <x v="0"/>
    <x v="1"/>
    <n v="1006"/>
    <s v="7A"/>
    <x v="1"/>
    <s v="Centro"/>
    <s v="Puerto Montt"/>
    <s v="Via Alerce"/>
    <s v="Puerto Montt"/>
    <n v="8"/>
    <d v="1899-12-30T08:43:08"/>
    <d v="1899-12-30T09:43:29"/>
    <d v="1899-12-30T01:00:21"/>
    <s v="HJPY91"/>
    <s v="NO"/>
    <m/>
    <m/>
  </r>
  <r>
    <n v="10900"/>
    <n v="0"/>
    <x v="0"/>
    <x v="2"/>
    <x v="2"/>
    <x v="0"/>
    <x v="1"/>
    <n v="1006"/>
    <s v="7A"/>
    <x v="1"/>
    <s v="Centro"/>
    <s v="Puerto Montt"/>
    <s v="Via Alerce"/>
    <s v="Puerto Montt"/>
    <n v="9"/>
    <d v="1899-12-30T09:01:08"/>
    <d v="1899-12-30T10:01:29"/>
    <d v="1899-12-30T01:00:21"/>
    <s v="LKFR48"/>
    <s v="NO"/>
    <m/>
    <m/>
  </r>
  <r>
    <n v="10901"/>
    <n v="0"/>
    <x v="0"/>
    <x v="2"/>
    <x v="2"/>
    <x v="0"/>
    <x v="1"/>
    <n v="1006"/>
    <s v="7A"/>
    <x v="1"/>
    <s v="Centro"/>
    <s v="Puerto Montt"/>
    <s v="Via Alerce"/>
    <s v="Puerto Montt"/>
    <n v="9"/>
    <d v="1899-12-30T09:07:08"/>
    <d v="1899-12-30T10:07:29"/>
    <d v="1899-12-30T01:00:21"/>
    <s v="BKSV43"/>
    <s v="NO"/>
    <m/>
    <m/>
  </r>
  <r>
    <n v="10902"/>
    <n v="0"/>
    <x v="0"/>
    <x v="2"/>
    <x v="2"/>
    <x v="0"/>
    <x v="1"/>
    <n v="1006"/>
    <s v="7A"/>
    <x v="1"/>
    <s v="Centro"/>
    <s v="Puerto Montt"/>
    <s v="Via Alerce"/>
    <s v="Puerto Montt"/>
    <n v="9"/>
    <d v="1899-12-30T09:13:08"/>
    <d v="1899-12-30T10:13:29"/>
    <d v="1899-12-30T01:00:21"/>
    <s v="JRZZ64"/>
    <s v="NO"/>
    <m/>
    <m/>
  </r>
  <r>
    <n v="10903"/>
    <n v="0"/>
    <x v="0"/>
    <x v="2"/>
    <x v="2"/>
    <x v="0"/>
    <x v="1"/>
    <n v="1006"/>
    <s v="7A"/>
    <x v="1"/>
    <s v="Centro"/>
    <s v="Puerto Montt"/>
    <s v="Via Alerce"/>
    <s v="Puerto Montt"/>
    <n v="9"/>
    <d v="1899-12-30T09:19:08"/>
    <d v="1899-12-30T10:19:29"/>
    <d v="1899-12-30T01:00:21"/>
    <s v="LGLR75"/>
    <s v="NO"/>
    <m/>
    <m/>
  </r>
  <r>
    <n v="10904"/>
    <n v="0"/>
    <x v="0"/>
    <x v="2"/>
    <x v="2"/>
    <x v="0"/>
    <x v="1"/>
    <n v="1007"/>
    <s v="7E"/>
    <x v="1"/>
    <s v="Terminal de Buses"/>
    <s v="Puerto Montt"/>
    <s v="Alerce"/>
    <s v="Puerto Montt"/>
    <n v="10"/>
    <d v="1899-12-30T10:30:27"/>
    <d v="1899-12-30T11:33:07"/>
    <d v="1899-12-30T01:02:40"/>
    <s v="KJPJ54"/>
    <s v="NO"/>
    <m/>
    <m/>
  </r>
  <r>
    <n v="10905"/>
    <n v="0"/>
    <x v="0"/>
    <x v="2"/>
    <x v="2"/>
    <x v="0"/>
    <x v="1"/>
    <n v="1007"/>
    <s v="7E"/>
    <x v="1"/>
    <s v="Terminal de Buses"/>
    <s v="Puerto Montt"/>
    <s v="Alerce"/>
    <s v="Puerto Montt"/>
    <n v="10"/>
    <d v="1899-12-30T10:40:27"/>
    <d v="1899-12-30T11:43:07"/>
    <d v="1899-12-30T01:02:40"/>
    <s v="DCGG52"/>
    <s v="NO"/>
    <m/>
    <m/>
  </r>
  <r>
    <n v="10906"/>
    <n v="0"/>
    <x v="0"/>
    <x v="2"/>
    <x v="2"/>
    <x v="0"/>
    <x v="1"/>
    <n v="1006"/>
    <s v="7A"/>
    <x v="1"/>
    <s v="Centro"/>
    <s v="Puerto Montt"/>
    <s v="Via Alerce"/>
    <s v="Puerto Montt"/>
    <n v="11"/>
    <d v="1899-12-30T11:58:08"/>
    <d v="1899-12-30T12:58:29"/>
    <d v="1899-12-30T01:00:21"/>
    <s v="CJRV88"/>
    <s v="NO"/>
    <m/>
    <m/>
  </r>
  <r>
    <n v="10907"/>
    <n v="0"/>
    <x v="0"/>
    <x v="2"/>
    <x v="2"/>
    <x v="0"/>
    <x v="1"/>
    <n v="1007"/>
    <s v="7E"/>
    <x v="1"/>
    <s v="Terminal de Buses"/>
    <s v="Puerto Montt"/>
    <s v="Alerce"/>
    <s v="Puerto Montt"/>
    <n v="11"/>
    <d v="1899-12-30T11:45:27"/>
    <d v="1899-12-30T12:48:07"/>
    <d v="1899-12-30T01:02:40"/>
    <s v="CJRW37"/>
    <s v="NO"/>
    <m/>
    <m/>
  </r>
  <r>
    <n v="10908"/>
    <n v="0"/>
    <x v="0"/>
    <x v="2"/>
    <x v="2"/>
    <x v="0"/>
    <x v="1"/>
    <n v="1007"/>
    <s v="7E"/>
    <x v="1"/>
    <s v="Terminal de Buses"/>
    <s v="Puerto Montt"/>
    <s v="Alerce"/>
    <s v="Puerto Montt"/>
    <n v="12"/>
    <d v="1899-12-30T12:30:27"/>
    <d v="1899-12-30T13:33:07"/>
    <d v="1899-12-30T01:02:40"/>
    <s v="KJCZ20"/>
    <s v="NO"/>
    <m/>
    <m/>
  </r>
  <r>
    <n v="10909"/>
    <n v="0"/>
    <x v="0"/>
    <x v="2"/>
    <x v="2"/>
    <x v="0"/>
    <x v="1"/>
    <n v="1006"/>
    <s v="7A"/>
    <x v="1"/>
    <s v="Centro"/>
    <s v="Puerto Montt"/>
    <s v="Via Alerce"/>
    <s v="Puerto Montt"/>
    <n v="12"/>
    <d v="1899-12-30T12:59:08"/>
    <d v="1899-12-30T13:59:29"/>
    <d v="1899-12-30T01:00:21"/>
    <s v="FCVT83"/>
    <s v="NO"/>
    <m/>
    <m/>
  </r>
  <r>
    <n v="10910"/>
    <n v="0"/>
    <x v="0"/>
    <x v="2"/>
    <x v="2"/>
    <x v="0"/>
    <x v="1"/>
    <n v="1006"/>
    <s v="7A"/>
    <x v="1"/>
    <s v="Centro"/>
    <s v="Puerto Montt"/>
    <s v="Via Alerce"/>
    <s v="Puerto Montt"/>
    <n v="13"/>
    <d v="1899-12-30T13:05:08"/>
    <d v="1899-12-30T14:05:29"/>
    <d v="1899-12-30T01:00:21"/>
    <s v="WT9746"/>
    <s v="NO"/>
    <m/>
    <m/>
  </r>
  <r>
    <n v="10911"/>
    <n v="0"/>
    <x v="0"/>
    <x v="2"/>
    <x v="2"/>
    <x v="0"/>
    <x v="1"/>
    <n v="1006"/>
    <s v="7A"/>
    <x v="1"/>
    <s v="Centro"/>
    <s v="Puerto Montt"/>
    <s v="Via Alerce"/>
    <s v="Puerto Montt"/>
    <n v="13"/>
    <d v="1899-12-30T13:17:08"/>
    <d v="1899-12-30T14:17:29"/>
    <d v="1899-12-30T01:00:21"/>
    <s v="WU5190"/>
    <s v="NO"/>
    <m/>
    <m/>
  </r>
  <r>
    <n v="10912"/>
    <n v="0"/>
    <x v="0"/>
    <x v="2"/>
    <x v="2"/>
    <x v="0"/>
    <x v="1"/>
    <n v="1007"/>
    <s v="7E"/>
    <x v="1"/>
    <s v="Terminal de Buses"/>
    <s v="Puerto Montt"/>
    <s v="Alerce"/>
    <s v="Puerto Montt"/>
    <n v="13"/>
    <d v="1899-12-30T13:10:27"/>
    <d v="1899-12-30T14:13:07"/>
    <d v="1899-12-30T01:02:40"/>
    <s v="KJPJ54"/>
    <s v="NO"/>
    <m/>
    <m/>
  </r>
  <r>
    <n v="10913"/>
    <n v="0"/>
    <x v="0"/>
    <x v="2"/>
    <x v="2"/>
    <x v="0"/>
    <x v="1"/>
    <n v="1006"/>
    <s v="7A"/>
    <x v="1"/>
    <s v="Centro"/>
    <s v="Puerto Montt"/>
    <s v="Via Alerce"/>
    <s v="Puerto Montt"/>
    <n v="13"/>
    <d v="1899-12-30T13:28:08"/>
    <d v="1899-12-30T14:28:29"/>
    <d v="1899-12-30T01:00:21"/>
    <s v="BKSV43"/>
    <s v="NO"/>
    <m/>
    <m/>
  </r>
  <r>
    <n v="10914"/>
    <n v="0"/>
    <x v="0"/>
    <x v="2"/>
    <x v="2"/>
    <x v="0"/>
    <x v="1"/>
    <n v="1007"/>
    <s v="7E"/>
    <x v="1"/>
    <s v="Terminal de Buses"/>
    <s v="Puerto Montt"/>
    <s v="Alerce"/>
    <s v="Puerto Montt"/>
    <n v="13"/>
    <d v="1899-12-30T13:20:27"/>
    <d v="1899-12-30T14:23:07"/>
    <d v="1899-12-30T01:02:40"/>
    <s v="CJRZ30"/>
    <s v="NO"/>
    <m/>
    <m/>
  </r>
  <r>
    <n v="10915"/>
    <n v="0"/>
    <x v="0"/>
    <x v="2"/>
    <x v="2"/>
    <x v="0"/>
    <x v="1"/>
    <n v="1006"/>
    <s v="7A"/>
    <x v="1"/>
    <s v="Centro"/>
    <s v="Puerto Montt"/>
    <s v="Via Alerce"/>
    <s v="Puerto Montt"/>
    <n v="14"/>
    <d v="1899-12-30T14:08:08"/>
    <d v="1899-12-30T15:08:29"/>
    <d v="1899-12-30T01:00:21"/>
    <s v="HJPY89"/>
    <s v="NO"/>
    <m/>
    <m/>
  </r>
  <r>
    <n v="10916"/>
    <n v="0"/>
    <x v="0"/>
    <x v="2"/>
    <x v="2"/>
    <x v="0"/>
    <x v="1"/>
    <n v="1006"/>
    <s v="7A"/>
    <x v="1"/>
    <s v="Centro"/>
    <s v="Puerto Montt"/>
    <s v="Via Alerce"/>
    <s v="Puerto Montt"/>
    <n v="14"/>
    <d v="1899-12-30T14:23:08"/>
    <d v="1899-12-30T15:23:29"/>
    <d v="1899-12-30T01:00:21"/>
    <s v="RLRW83"/>
    <s v="NO"/>
    <m/>
    <m/>
  </r>
  <r>
    <n v="10917"/>
    <n v="0"/>
    <x v="0"/>
    <x v="2"/>
    <x v="2"/>
    <x v="0"/>
    <x v="1"/>
    <n v="1006"/>
    <s v="7A"/>
    <x v="1"/>
    <s v="Centro"/>
    <s v="Puerto Montt"/>
    <s v="Via Alerce"/>
    <s v="Puerto Montt"/>
    <n v="14"/>
    <d v="1899-12-30T14:38:08"/>
    <d v="1899-12-30T15:38:29"/>
    <d v="1899-12-30T01:00:21"/>
    <s v="RFRC42"/>
    <s v="NO"/>
    <m/>
    <m/>
  </r>
  <r>
    <n v="10918"/>
    <n v="0"/>
    <x v="0"/>
    <x v="2"/>
    <x v="2"/>
    <x v="0"/>
    <x v="1"/>
    <n v="1006"/>
    <s v="7A"/>
    <x v="1"/>
    <s v="Centro"/>
    <s v="Puerto Montt"/>
    <s v="Via Alerce"/>
    <s v="Puerto Montt"/>
    <n v="14"/>
    <d v="1899-12-30T14:43:08"/>
    <d v="1899-12-30T15:43:29"/>
    <d v="1899-12-30T01:00:21"/>
    <s v="RHZZ87"/>
    <s v="NO"/>
    <m/>
    <m/>
  </r>
  <r>
    <n v="10919"/>
    <n v="0"/>
    <x v="0"/>
    <x v="2"/>
    <x v="2"/>
    <x v="0"/>
    <x v="1"/>
    <n v="1006"/>
    <s v="7A"/>
    <x v="1"/>
    <s v="Centro"/>
    <s v="Puerto Montt"/>
    <s v="Via Alerce"/>
    <s v="Puerto Montt"/>
    <n v="14"/>
    <d v="1899-12-30T14:48:08"/>
    <d v="1899-12-30T15:48:29"/>
    <d v="1899-12-30T01:00:21"/>
    <s v="CJRW31"/>
    <s v="NO"/>
    <m/>
    <m/>
  </r>
  <r>
    <n v="10920"/>
    <n v="0"/>
    <x v="0"/>
    <x v="2"/>
    <x v="2"/>
    <x v="0"/>
    <x v="1"/>
    <n v="1006"/>
    <s v="7A"/>
    <x v="1"/>
    <s v="Centro"/>
    <s v="Puerto Montt"/>
    <s v="Via Alerce"/>
    <s v="Puerto Montt"/>
    <n v="14"/>
    <d v="1899-12-30T14:59:08"/>
    <d v="1899-12-30T15:59:29"/>
    <d v="1899-12-30T01:00:21"/>
    <s v="JBDB43"/>
    <s v="NO"/>
    <m/>
    <m/>
  </r>
  <r>
    <n v="10921"/>
    <n v="0"/>
    <x v="0"/>
    <x v="2"/>
    <x v="2"/>
    <x v="0"/>
    <x v="1"/>
    <n v="1006"/>
    <s v="7A"/>
    <x v="1"/>
    <s v="Centro"/>
    <s v="Puerto Montt"/>
    <s v="Via Alerce"/>
    <s v="Puerto Montt"/>
    <n v="15"/>
    <d v="1899-12-30T15:05:08"/>
    <d v="1899-12-30T16:05:29"/>
    <d v="1899-12-30T01:00:21"/>
    <s v="KJCZ20"/>
    <s v="NO"/>
    <m/>
    <m/>
  </r>
  <r>
    <n v="10922"/>
    <n v="0"/>
    <x v="0"/>
    <x v="2"/>
    <x v="2"/>
    <x v="0"/>
    <x v="1"/>
    <n v="1006"/>
    <s v="7A"/>
    <x v="1"/>
    <s v="Centro"/>
    <s v="Puerto Montt"/>
    <s v="Via Alerce"/>
    <s v="Puerto Montt"/>
    <n v="15"/>
    <d v="1899-12-30T15:41:08"/>
    <d v="1899-12-30T16:41:29"/>
    <d v="1899-12-30T01:00:21"/>
    <s v="RHDR48"/>
    <s v="NO"/>
    <m/>
    <m/>
  </r>
  <r>
    <n v="10923"/>
    <n v="0"/>
    <x v="0"/>
    <x v="2"/>
    <x v="2"/>
    <x v="0"/>
    <x v="1"/>
    <n v="1006"/>
    <s v="7A"/>
    <x v="1"/>
    <s v="Centro"/>
    <s v="Puerto Montt"/>
    <s v="Via Alerce"/>
    <s v="Puerto Montt"/>
    <n v="15"/>
    <d v="1899-12-30T15:53:08"/>
    <d v="1899-12-30T16:53:29"/>
    <d v="1899-12-30T01:00:21"/>
    <s v="WU5190"/>
    <s v="NO"/>
    <m/>
    <m/>
  </r>
  <r>
    <n v="10924"/>
    <n v="0"/>
    <x v="0"/>
    <x v="2"/>
    <x v="2"/>
    <x v="0"/>
    <x v="1"/>
    <n v="1007"/>
    <s v="7E"/>
    <x v="1"/>
    <s v="Terminal de Buses"/>
    <s v="Puerto Montt"/>
    <s v="Alerce"/>
    <s v="Puerto Montt"/>
    <n v="15"/>
    <d v="1899-12-30T15:40:27"/>
    <d v="1899-12-30T16:43:07"/>
    <d v="1899-12-30T01:02:40"/>
    <s v="CCBK88"/>
    <s v="NO"/>
    <m/>
    <m/>
  </r>
  <r>
    <n v="10925"/>
    <n v="0"/>
    <x v="0"/>
    <x v="2"/>
    <x v="2"/>
    <x v="0"/>
    <x v="1"/>
    <n v="1006"/>
    <s v="7A"/>
    <x v="1"/>
    <s v="Centro"/>
    <s v="Puerto Montt"/>
    <s v="Via Alerce"/>
    <s v="Puerto Montt"/>
    <n v="16"/>
    <d v="1899-12-30T16:03:08"/>
    <d v="1899-12-30T17:03:29"/>
    <d v="1899-12-30T01:00:21"/>
    <s v="PYSV91"/>
    <s v="NO"/>
    <m/>
    <m/>
  </r>
  <r>
    <n v="10926"/>
    <n v="0"/>
    <x v="0"/>
    <x v="2"/>
    <x v="2"/>
    <x v="0"/>
    <x v="1"/>
    <n v="1007"/>
    <s v="7E"/>
    <x v="1"/>
    <s v="Terminal de Buses"/>
    <s v="Puerto Montt"/>
    <s v="Alerce"/>
    <s v="Puerto Montt"/>
    <n v="15"/>
    <d v="1899-12-30T15:50:27"/>
    <d v="1899-12-30T16:53:07"/>
    <d v="1899-12-30T01:02:40"/>
    <s v="HKCZ78"/>
    <s v="NO"/>
    <m/>
    <m/>
  </r>
  <r>
    <n v="10927"/>
    <n v="0"/>
    <x v="0"/>
    <x v="2"/>
    <x v="2"/>
    <x v="0"/>
    <x v="1"/>
    <n v="1006"/>
    <s v="7A"/>
    <x v="1"/>
    <s v="Centro"/>
    <s v="Puerto Montt"/>
    <s v="Via Alerce"/>
    <s v="Puerto Montt"/>
    <n v="16"/>
    <d v="1899-12-30T16:18:08"/>
    <d v="1899-12-30T17:18:29"/>
    <d v="1899-12-30T01:00:21"/>
    <s v="FWHD64"/>
    <s v="NO"/>
    <m/>
    <m/>
  </r>
  <r>
    <n v="10928"/>
    <n v="0"/>
    <x v="0"/>
    <x v="2"/>
    <x v="2"/>
    <x v="0"/>
    <x v="1"/>
    <n v="1007"/>
    <s v="7E"/>
    <x v="1"/>
    <s v="Terminal de Buses"/>
    <s v="Puerto Montt"/>
    <s v="Alerce"/>
    <s v="Puerto Montt"/>
    <n v="16"/>
    <d v="1899-12-30T16:10:27"/>
    <d v="1899-12-30T17:13:07"/>
    <d v="1899-12-30T01:02:40"/>
    <s v="CJRZ30"/>
    <s v="NO"/>
    <m/>
    <m/>
  </r>
  <r>
    <n v="10929"/>
    <n v="0"/>
    <x v="0"/>
    <x v="2"/>
    <x v="2"/>
    <x v="0"/>
    <x v="1"/>
    <n v="1006"/>
    <s v="7A"/>
    <x v="1"/>
    <s v="Centro"/>
    <s v="Puerto Montt"/>
    <s v="Via Alerce"/>
    <s v="Puerto Montt"/>
    <n v="16"/>
    <d v="1899-12-30T16:33:08"/>
    <d v="1899-12-30T17:33:29"/>
    <d v="1899-12-30T01:00:21"/>
    <s v="HYDB44"/>
    <s v="NO"/>
    <m/>
    <m/>
  </r>
  <r>
    <n v="10930"/>
    <n v="0"/>
    <x v="0"/>
    <x v="2"/>
    <x v="2"/>
    <x v="0"/>
    <x v="1"/>
    <n v="1007"/>
    <s v="7E"/>
    <x v="1"/>
    <s v="Terminal de Buses"/>
    <s v="Puerto Montt"/>
    <s v="Alerce"/>
    <s v="Puerto Montt"/>
    <n v="16"/>
    <d v="1899-12-30T16:25:27"/>
    <d v="1899-12-30T17:28:07"/>
    <d v="1899-12-30T01:02:40"/>
    <s v="HJPY89"/>
    <s v="NO"/>
    <m/>
    <m/>
  </r>
  <r>
    <n v="10931"/>
    <n v="0"/>
    <x v="0"/>
    <x v="2"/>
    <x v="2"/>
    <x v="0"/>
    <x v="1"/>
    <n v="1006"/>
    <s v="7A"/>
    <x v="1"/>
    <s v="Centro"/>
    <s v="Puerto Montt"/>
    <s v="Via Alerce"/>
    <s v="Puerto Montt"/>
    <n v="16"/>
    <d v="1899-12-30T16:43:08"/>
    <d v="1899-12-30T17:43:29"/>
    <d v="1899-12-30T01:00:21"/>
    <s v="LKVW39"/>
    <s v="NO"/>
    <m/>
    <m/>
  </r>
  <r>
    <n v="10932"/>
    <n v="0"/>
    <x v="0"/>
    <x v="2"/>
    <x v="2"/>
    <x v="0"/>
    <x v="1"/>
    <n v="1006"/>
    <s v="7A"/>
    <x v="1"/>
    <s v="Centro"/>
    <s v="Puerto Montt"/>
    <s v="Via Alerce"/>
    <s v="Puerto Montt"/>
    <n v="16"/>
    <d v="1899-12-30T16:48:08"/>
    <d v="1899-12-30T17:48:29"/>
    <d v="1899-12-30T01:00:21"/>
    <s v="DCLP60"/>
    <s v="NO"/>
    <m/>
    <m/>
  </r>
  <r>
    <n v="10933"/>
    <n v="0"/>
    <x v="0"/>
    <x v="2"/>
    <x v="2"/>
    <x v="0"/>
    <x v="1"/>
    <n v="1006"/>
    <s v="7A"/>
    <x v="1"/>
    <s v="Centro"/>
    <s v="Puerto Montt"/>
    <s v="Via Alerce"/>
    <s v="Puerto Montt"/>
    <n v="16"/>
    <d v="1899-12-30T16:58:08"/>
    <d v="1899-12-30T17:58:29"/>
    <d v="1899-12-30T01:00:21"/>
    <s v="CJRW37"/>
    <s v="NO"/>
    <m/>
    <m/>
  </r>
  <r>
    <n v="10934"/>
    <n v="0"/>
    <x v="0"/>
    <x v="2"/>
    <x v="2"/>
    <x v="0"/>
    <x v="1"/>
    <n v="1007"/>
    <s v="7E"/>
    <x v="1"/>
    <s v="Terminal de Buses"/>
    <s v="Puerto Montt"/>
    <s v="Alerce"/>
    <s v="Puerto Montt"/>
    <n v="16"/>
    <d v="1899-12-30T16:50:27"/>
    <d v="1899-12-30T17:53:07"/>
    <d v="1899-12-30T01:02:40"/>
    <s v="RHZZ87"/>
    <s v="NO"/>
    <m/>
    <m/>
  </r>
  <r>
    <n v="10935"/>
    <n v="0"/>
    <x v="0"/>
    <x v="2"/>
    <x v="2"/>
    <x v="0"/>
    <x v="1"/>
    <n v="1007"/>
    <s v="7E"/>
    <x v="1"/>
    <s v="Terminal de Buses"/>
    <s v="Puerto Montt"/>
    <s v="Alerce"/>
    <s v="Puerto Montt"/>
    <n v="17"/>
    <d v="1899-12-30T17:00:27"/>
    <d v="1899-12-30T18:03:07"/>
    <d v="1899-12-30T01:02:40"/>
    <s v="CJRW31"/>
    <s v="NO"/>
    <m/>
    <m/>
  </r>
  <r>
    <n v="10936"/>
    <n v="0"/>
    <x v="0"/>
    <x v="2"/>
    <x v="2"/>
    <x v="0"/>
    <x v="1"/>
    <n v="1006"/>
    <s v="7A"/>
    <x v="1"/>
    <s v="Centro"/>
    <s v="Puerto Montt"/>
    <s v="Via Alerce"/>
    <s v="Puerto Montt"/>
    <n v="17"/>
    <d v="1899-12-30T17:38:08"/>
    <d v="1899-12-30T18:38:29"/>
    <d v="1899-12-30T01:00:21"/>
    <s v="FXRR26"/>
    <s v="NO"/>
    <m/>
    <m/>
  </r>
  <r>
    <n v="10937"/>
    <n v="0"/>
    <x v="0"/>
    <x v="2"/>
    <x v="2"/>
    <x v="0"/>
    <x v="1"/>
    <n v="1006"/>
    <s v="7A"/>
    <x v="1"/>
    <s v="Centro"/>
    <s v="Puerto Montt"/>
    <s v="Via Alerce"/>
    <s v="Puerto Montt"/>
    <n v="17"/>
    <d v="1899-12-30T17:43:08"/>
    <d v="1899-12-30T18:43:29"/>
    <d v="1899-12-30T01:00:21"/>
    <s v="WT9524"/>
    <s v="NO"/>
    <m/>
    <m/>
  </r>
  <r>
    <n v="10938"/>
    <n v="0"/>
    <x v="0"/>
    <x v="2"/>
    <x v="2"/>
    <x v="0"/>
    <x v="1"/>
    <n v="1007"/>
    <s v="7E"/>
    <x v="1"/>
    <s v="Terminal de Buses"/>
    <s v="Puerto Montt"/>
    <s v="Alerce"/>
    <s v="Puerto Montt"/>
    <n v="17"/>
    <d v="1899-12-30T17:40:27"/>
    <d v="1899-12-30T18:43:07"/>
    <d v="1899-12-30T01:02:40"/>
    <s v="WT9746"/>
    <s v="NO"/>
    <m/>
    <m/>
  </r>
  <r>
    <n v="10939"/>
    <n v="0"/>
    <x v="0"/>
    <x v="2"/>
    <x v="2"/>
    <x v="0"/>
    <x v="1"/>
    <n v="1007"/>
    <s v="7E"/>
    <x v="1"/>
    <s v="Terminal de Buses"/>
    <s v="Puerto Montt"/>
    <s v="Alerce"/>
    <s v="Puerto Montt"/>
    <n v="17"/>
    <d v="1899-12-30T17:50:27"/>
    <d v="1899-12-30T18:53:07"/>
    <d v="1899-12-30T01:02:40"/>
    <s v="RHDR48"/>
    <s v="NO"/>
    <m/>
    <m/>
  </r>
  <r>
    <n v="10940"/>
    <n v="0"/>
    <x v="0"/>
    <x v="2"/>
    <x v="2"/>
    <x v="0"/>
    <x v="1"/>
    <n v="1006"/>
    <s v="7A"/>
    <x v="1"/>
    <s v="Centro"/>
    <s v="Puerto Montt"/>
    <s v="Via Alerce"/>
    <s v="Puerto Montt"/>
    <n v="18"/>
    <d v="1899-12-30T18:13:08"/>
    <d v="1899-12-30T19:13:29"/>
    <d v="1899-12-30T01:00:21"/>
    <s v="CCBK88"/>
    <s v="NO"/>
    <m/>
    <m/>
  </r>
  <r>
    <n v="10941"/>
    <n v="0"/>
    <x v="0"/>
    <x v="2"/>
    <x v="2"/>
    <x v="0"/>
    <x v="1"/>
    <n v="1007"/>
    <s v="7E"/>
    <x v="1"/>
    <s v="Terminal de Buses"/>
    <s v="Puerto Montt"/>
    <s v="Alerce"/>
    <s v="Puerto Montt"/>
    <n v="18"/>
    <d v="1899-12-30T18:00:27"/>
    <d v="1899-12-30T19:03:07"/>
    <d v="1899-12-30T01:02:40"/>
    <s v="DCXK69"/>
    <s v="NO"/>
    <m/>
    <m/>
  </r>
  <r>
    <n v="10942"/>
    <n v="0"/>
    <x v="0"/>
    <x v="2"/>
    <x v="2"/>
    <x v="0"/>
    <x v="1"/>
    <n v="1006"/>
    <s v="7A"/>
    <x v="1"/>
    <s v="Centro"/>
    <s v="Puerto Montt"/>
    <s v="Via Alerce"/>
    <s v="Puerto Montt"/>
    <n v="18"/>
    <d v="1899-12-30T18:23:08"/>
    <d v="1899-12-30T19:23:29"/>
    <d v="1899-12-30T01:00:21"/>
    <s v="KJPJ54"/>
    <s v="NO"/>
    <m/>
    <m/>
  </r>
  <r>
    <n v="10943"/>
    <n v="0"/>
    <x v="0"/>
    <x v="2"/>
    <x v="2"/>
    <x v="0"/>
    <x v="1"/>
    <n v="1006"/>
    <s v="7A"/>
    <x v="1"/>
    <s v="Centro"/>
    <s v="Puerto Montt"/>
    <s v="Via Alerce"/>
    <s v="Puerto Montt"/>
    <n v="18"/>
    <d v="1899-12-30T18:33:08"/>
    <d v="1899-12-30T19:33:29"/>
    <d v="1899-12-30T01:00:21"/>
    <s v="DCFP16"/>
    <s v="NO"/>
    <m/>
    <m/>
  </r>
  <r>
    <n v="10944"/>
    <n v="0"/>
    <x v="0"/>
    <x v="2"/>
    <x v="2"/>
    <x v="0"/>
    <x v="1"/>
    <n v="1006"/>
    <s v="7A"/>
    <x v="1"/>
    <s v="Centro"/>
    <s v="Puerto Montt"/>
    <s v="Via Alerce"/>
    <s v="Puerto Montt"/>
    <n v="18"/>
    <d v="1899-12-30T18:43:08"/>
    <d v="1899-12-30T19:43:29"/>
    <d v="1899-12-30T01:00:21"/>
    <s v="HKCZ78"/>
    <s v="NO"/>
    <m/>
    <m/>
  </r>
  <r>
    <n v="10945"/>
    <n v="0"/>
    <x v="0"/>
    <x v="2"/>
    <x v="2"/>
    <x v="0"/>
    <x v="1"/>
    <n v="1006"/>
    <s v="7A"/>
    <x v="1"/>
    <s v="Centro"/>
    <s v="Puerto Montt"/>
    <s v="Via Alerce"/>
    <s v="Puerto Montt"/>
    <n v="18"/>
    <d v="1899-12-30T18:53:08"/>
    <d v="1899-12-30T19:53:29"/>
    <d v="1899-12-30T01:00:21"/>
    <s v="JRZZ62"/>
    <s v="NO"/>
    <m/>
    <m/>
  </r>
  <r>
    <n v="10946"/>
    <n v="0"/>
    <x v="0"/>
    <x v="2"/>
    <x v="2"/>
    <x v="0"/>
    <x v="1"/>
    <n v="1006"/>
    <s v="7A"/>
    <x v="1"/>
    <s v="Centro"/>
    <s v="Puerto Montt"/>
    <s v="Via Alerce"/>
    <s v="Puerto Montt"/>
    <n v="19"/>
    <d v="1899-12-30T19:03:08"/>
    <d v="1899-12-30T20:03:29"/>
    <d v="1899-12-30T01:00:21"/>
    <s v="LGLR75"/>
    <s v="NO"/>
    <m/>
    <m/>
  </r>
  <r>
    <n v="10947"/>
    <n v="0"/>
    <x v="0"/>
    <x v="2"/>
    <x v="2"/>
    <x v="0"/>
    <x v="1"/>
    <n v="1006"/>
    <s v="7A"/>
    <x v="1"/>
    <s v="Centro"/>
    <s v="Puerto Montt"/>
    <s v="Via Alerce"/>
    <s v="Puerto Montt"/>
    <n v="19"/>
    <d v="1899-12-30T19:18:08"/>
    <d v="1899-12-30T20:18:29"/>
    <d v="1899-12-30T01:00:21"/>
    <s v="DCLP60"/>
    <s v="NO"/>
    <m/>
    <m/>
  </r>
  <r>
    <n v="10948"/>
    <n v="0"/>
    <x v="0"/>
    <x v="2"/>
    <x v="2"/>
    <x v="0"/>
    <x v="1"/>
    <n v="1006"/>
    <s v="7A"/>
    <x v="1"/>
    <s v="Centro"/>
    <s v="Puerto Montt"/>
    <s v="Via Alerce"/>
    <s v="Puerto Montt"/>
    <n v="19"/>
    <d v="1899-12-30T19:23:08"/>
    <d v="1899-12-30T20:23:29"/>
    <d v="1899-12-30T01:00:21"/>
    <s v="LXCT77"/>
    <s v="NO"/>
    <m/>
    <m/>
  </r>
  <r>
    <n v="10949"/>
    <n v="0"/>
    <x v="0"/>
    <x v="2"/>
    <x v="2"/>
    <x v="0"/>
    <x v="1"/>
    <n v="1007"/>
    <s v="7E"/>
    <x v="1"/>
    <s v="Terminal de Buses"/>
    <s v="Puerto Montt"/>
    <s v="Alerce"/>
    <s v="Puerto Montt"/>
    <n v="19"/>
    <d v="1899-12-30T19:10:27"/>
    <d v="1899-12-30T20:13:07"/>
    <d v="1899-12-30T01:02:40"/>
    <s v="WE5913"/>
    <s v="NO"/>
    <m/>
    <m/>
  </r>
  <r>
    <n v="10950"/>
    <n v="0"/>
    <x v="0"/>
    <x v="2"/>
    <x v="2"/>
    <x v="0"/>
    <x v="1"/>
    <n v="1006"/>
    <s v="7A"/>
    <x v="1"/>
    <s v="Centro"/>
    <s v="Puerto Montt"/>
    <s v="Via Alerce"/>
    <s v="Puerto Montt"/>
    <n v="19"/>
    <d v="1899-12-30T19:33:08"/>
    <d v="1899-12-30T20:33:29"/>
    <d v="1899-12-30T01:00:21"/>
    <s v="HJPL67"/>
    <s v="NO"/>
    <m/>
    <m/>
  </r>
  <r>
    <n v="10951"/>
    <n v="0"/>
    <x v="0"/>
    <x v="2"/>
    <x v="2"/>
    <x v="0"/>
    <x v="1"/>
    <n v="1007"/>
    <s v="7E"/>
    <x v="1"/>
    <s v="Terminal de Buses"/>
    <s v="Puerto Montt"/>
    <s v="Alerce"/>
    <s v="Puerto Montt"/>
    <n v="19"/>
    <d v="1899-12-30T19:25:27"/>
    <d v="1899-12-30T20:28:07"/>
    <d v="1899-12-30T01:02:40"/>
    <s v="BJFP65"/>
    <s v="NO"/>
    <m/>
    <m/>
  </r>
  <r>
    <n v="10952"/>
    <n v="0"/>
    <x v="0"/>
    <x v="2"/>
    <x v="2"/>
    <x v="0"/>
    <x v="1"/>
    <n v="1006"/>
    <s v="7A"/>
    <x v="1"/>
    <s v="Centro"/>
    <s v="Puerto Montt"/>
    <s v="Via Alerce"/>
    <s v="Puerto Montt"/>
    <n v="19"/>
    <d v="1899-12-30T19:45:08"/>
    <d v="1899-12-30T20:45:29"/>
    <d v="1899-12-30T01:00:21"/>
    <s v="JBDB43"/>
    <s v="NO"/>
    <m/>
    <m/>
  </r>
  <r>
    <n v="10953"/>
    <n v="0"/>
    <x v="0"/>
    <x v="2"/>
    <x v="2"/>
    <x v="0"/>
    <x v="1"/>
    <n v="1006"/>
    <s v="7A"/>
    <x v="1"/>
    <s v="Centro"/>
    <s v="Puerto Montt"/>
    <s v="Via Alerce"/>
    <s v="Puerto Montt"/>
    <n v="19"/>
    <d v="1899-12-30T19:57:08"/>
    <d v="1899-12-30T20:57:29"/>
    <d v="1899-12-30T01:00:21"/>
    <s v="RHZZ87"/>
    <s v="NO"/>
    <m/>
    <m/>
  </r>
  <r>
    <n v="10954"/>
    <n v="0"/>
    <x v="0"/>
    <x v="2"/>
    <x v="2"/>
    <x v="0"/>
    <x v="1"/>
    <n v="1006"/>
    <s v="7A"/>
    <x v="1"/>
    <s v="Centro"/>
    <s v="Puerto Montt"/>
    <s v="Via Alerce"/>
    <s v="Puerto Montt"/>
    <n v="20"/>
    <d v="1899-12-30T20:09:08"/>
    <d v="1899-12-30T21:09:29"/>
    <d v="1899-12-30T01:00:21"/>
    <s v="FXRR26"/>
    <s v="NO"/>
    <m/>
    <m/>
  </r>
  <r>
    <n v="10955"/>
    <n v="0"/>
    <x v="0"/>
    <x v="2"/>
    <x v="2"/>
    <x v="0"/>
    <x v="1"/>
    <n v="1006"/>
    <s v="7A"/>
    <x v="1"/>
    <s v="Centro"/>
    <s v="Puerto Montt"/>
    <s v="Via Alerce"/>
    <s v="Puerto Montt"/>
    <n v="20"/>
    <d v="1899-12-30T20:21:08"/>
    <d v="1899-12-30T21:21:29"/>
    <d v="1899-12-30T01:00:21"/>
    <s v="DCGG52"/>
    <s v="NO"/>
    <m/>
    <m/>
  </r>
  <r>
    <n v="10956"/>
    <n v="0"/>
    <x v="0"/>
    <x v="2"/>
    <x v="2"/>
    <x v="0"/>
    <x v="1"/>
    <n v="1006"/>
    <s v="7A"/>
    <x v="1"/>
    <s v="Centro"/>
    <s v="Puerto Montt"/>
    <s v="Via Alerce"/>
    <s v="Puerto Montt"/>
    <n v="20"/>
    <d v="1899-12-30T20:33:08"/>
    <d v="1899-12-30T21:33:29"/>
    <d v="1899-12-30T01:00:21"/>
    <s v="HJPL50"/>
    <s v="NO"/>
    <m/>
    <m/>
  </r>
  <r>
    <n v="10957"/>
    <n v="0"/>
    <x v="0"/>
    <x v="2"/>
    <x v="2"/>
    <x v="0"/>
    <x v="1"/>
    <n v="1006"/>
    <s v="7A"/>
    <x v="1"/>
    <s v="Centro"/>
    <s v="Puerto Montt"/>
    <s v="Via Alerce"/>
    <s v="Puerto Montt"/>
    <n v="20"/>
    <d v="1899-12-30T20:45:08"/>
    <d v="1899-12-30T21:45:29"/>
    <d v="1899-12-30T01:00:21"/>
    <s v="WU5190"/>
    <s v="NO"/>
    <m/>
    <m/>
  </r>
  <r>
    <n v="10958"/>
    <n v="0"/>
    <x v="0"/>
    <x v="2"/>
    <x v="2"/>
    <x v="0"/>
    <x v="1"/>
    <n v="1006"/>
    <s v="7A"/>
    <x v="1"/>
    <s v="Centro"/>
    <s v="Puerto Montt"/>
    <s v="Via Alerce"/>
    <s v="Puerto Montt"/>
    <n v="20"/>
    <d v="1899-12-30T20:51:08"/>
    <d v="1899-12-30T21:51:29"/>
    <d v="1899-12-30T01:00:21"/>
    <s v="KJPJ54"/>
    <s v="NO"/>
    <m/>
    <m/>
  </r>
  <r>
    <n v="10959"/>
    <n v="0"/>
    <x v="0"/>
    <x v="2"/>
    <x v="2"/>
    <x v="0"/>
    <x v="1"/>
    <n v="1006"/>
    <s v="7A"/>
    <x v="1"/>
    <s v="Centro"/>
    <s v="Puerto Montt"/>
    <s v="Via Alerce"/>
    <s v="Puerto Montt"/>
    <n v="21"/>
    <d v="1899-12-30T21:02:08"/>
    <d v="1899-12-30T22:02:29"/>
    <d v="1899-12-30T01:00:21"/>
    <s v="DCXK69"/>
    <s v="NO"/>
    <m/>
    <m/>
  </r>
  <r>
    <n v="10960"/>
    <n v="0"/>
    <x v="0"/>
    <x v="2"/>
    <x v="2"/>
    <x v="0"/>
    <x v="1"/>
    <n v="1006"/>
    <s v="7A"/>
    <x v="1"/>
    <s v="Centro"/>
    <s v="Puerto Montt"/>
    <s v="Via Alerce"/>
    <s v="Puerto Montt"/>
    <n v="21"/>
    <d v="1899-12-30T21:13:08"/>
    <d v="1899-12-30T22:13:29"/>
    <d v="1899-12-30T01:00:21"/>
    <s v="DRXB68"/>
    <s v="NO"/>
    <m/>
    <m/>
  </r>
  <r>
    <n v="10961"/>
    <n v="0"/>
    <x v="0"/>
    <x v="2"/>
    <x v="2"/>
    <x v="0"/>
    <x v="1"/>
    <n v="1006"/>
    <s v="7A"/>
    <x v="1"/>
    <s v="Centro"/>
    <s v="Puerto Montt"/>
    <s v="Via Alerce"/>
    <s v="Puerto Montt"/>
    <n v="21"/>
    <d v="1899-12-30T21:33:08"/>
    <d v="1899-12-30T22:33:29"/>
    <d v="1899-12-30T01:00:21"/>
    <s v="HJPL67"/>
    <s v="NO"/>
    <m/>
    <m/>
  </r>
  <r>
    <n v="10962"/>
    <n v="0"/>
    <x v="0"/>
    <x v="2"/>
    <x v="2"/>
    <x v="0"/>
    <x v="1"/>
    <n v="1006"/>
    <s v="7A"/>
    <x v="1"/>
    <s v="Centro"/>
    <s v="Puerto Montt"/>
    <s v="Via Alerce"/>
    <s v="Puerto Montt"/>
    <n v="21"/>
    <d v="1899-12-30T21:43:08"/>
    <d v="1899-12-30T22:43:29"/>
    <d v="1899-12-30T01:00:21"/>
    <s v="WE5913"/>
    <s v="NO"/>
    <m/>
    <m/>
  </r>
  <r>
    <n v="10963"/>
    <n v="0"/>
    <x v="0"/>
    <x v="2"/>
    <x v="2"/>
    <x v="0"/>
    <x v="1"/>
    <n v="1006"/>
    <s v="7A"/>
    <x v="1"/>
    <s v="Centro"/>
    <s v="Puerto Montt"/>
    <s v="Via Alerce"/>
    <s v="Puerto Montt"/>
    <n v="21"/>
    <d v="1899-12-30T21:53:08"/>
    <d v="1899-12-30T22:53:29"/>
    <d v="1899-12-30T01:00:21"/>
    <s v="BJFP65"/>
    <s v="NO"/>
    <m/>
    <m/>
  </r>
  <r>
    <n v="10964"/>
    <n v="700001"/>
    <x v="0"/>
    <x v="12"/>
    <x v="1"/>
    <x v="0"/>
    <x v="0"/>
    <n v="1005"/>
    <s v="4T"/>
    <x v="0"/>
    <s v="Chinquihue"/>
    <s v="Puerto Montt"/>
    <s v="Sector Oriente"/>
    <s v="Puerto Montt"/>
    <n v="10"/>
    <d v="1899-12-30T10:41:00"/>
    <d v="1899-12-30T11:39:00"/>
    <d v="1899-12-30T00:58:00"/>
    <s v="RLZR59"/>
    <s v="SI"/>
    <n v="700001"/>
    <m/>
  </r>
  <r>
    <n v="10965"/>
    <n v="700002"/>
    <x v="0"/>
    <x v="12"/>
    <x v="1"/>
    <x v="0"/>
    <x v="0"/>
    <n v="1005"/>
    <s v="4T"/>
    <x v="0"/>
    <s v="Chinquihue"/>
    <s v="Puerto Montt"/>
    <s v="Sector Oriente"/>
    <s v="Puerto Montt"/>
    <n v="11"/>
    <d v="1899-12-30T11:01:00"/>
    <d v="1899-12-30T12:03:00"/>
    <d v="1899-12-30T01:02:00"/>
    <s v="FWXC59"/>
    <s v="SI"/>
    <n v="700002"/>
    <m/>
  </r>
  <r>
    <n v="10966"/>
    <n v="700003"/>
    <x v="0"/>
    <x v="12"/>
    <x v="1"/>
    <x v="0"/>
    <x v="0"/>
    <n v="1005"/>
    <s v="4T"/>
    <x v="0"/>
    <s v="Chinquihue"/>
    <s v="Puerto Montt"/>
    <s v="Sector Oriente"/>
    <s v="Puerto Montt"/>
    <n v="19"/>
    <d v="1899-12-30T19:03:00"/>
    <d v="1899-12-30T20:08:00"/>
    <d v="1899-12-30T01:05:00"/>
    <s v="DCZK49"/>
    <s v="SI"/>
    <n v="700003"/>
    <m/>
  </r>
  <r>
    <n v="10967"/>
    <n v="700004"/>
    <x v="0"/>
    <x v="12"/>
    <x v="1"/>
    <x v="0"/>
    <x v="0"/>
    <n v="1005"/>
    <s v="4T"/>
    <x v="0"/>
    <s v="Chinquihue"/>
    <s v="Puerto Montt"/>
    <s v="Sector Oriente"/>
    <s v="Puerto Montt"/>
    <n v="19"/>
    <d v="1899-12-30T19:25:00"/>
    <d v="1899-12-30T20:28:00"/>
    <d v="1899-12-30T01:03:00"/>
    <s v="KHSX45"/>
    <s v="SI"/>
    <n v="700004"/>
    <m/>
  </r>
  <r>
    <n v="10968"/>
    <n v="700001"/>
    <x v="0"/>
    <x v="12"/>
    <x v="1"/>
    <x v="0"/>
    <x v="0"/>
    <n v="1005"/>
    <s v="4T"/>
    <x v="1"/>
    <s v="Sector Oriente"/>
    <s v="Puerto Montt"/>
    <s v="Chinquihue"/>
    <s v="Puerto Montt"/>
    <n v="11"/>
    <d v="1899-12-30T11:39:00"/>
    <d v="1899-12-30T12:45:00"/>
    <d v="1899-12-30T01:06:00"/>
    <s v="RLZR59"/>
    <s v="SI"/>
    <n v="700001"/>
    <m/>
  </r>
  <r>
    <n v="10969"/>
    <n v="700002"/>
    <x v="0"/>
    <x v="12"/>
    <x v="1"/>
    <x v="0"/>
    <x v="0"/>
    <n v="1005"/>
    <s v="4T"/>
    <x v="1"/>
    <s v="Sector Oriente"/>
    <s v="Puerto Montt"/>
    <s v="Chinquihue"/>
    <s v="Puerto Montt"/>
    <n v="12"/>
    <d v="1899-12-30T12:03:00"/>
    <d v="1899-12-30T13:08:00"/>
    <d v="1899-12-30T01:05:00"/>
    <s v="FWXC59"/>
    <s v="SI"/>
    <n v="700002"/>
    <m/>
  </r>
  <r>
    <n v="10970"/>
    <n v="700003"/>
    <x v="0"/>
    <x v="12"/>
    <x v="1"/>
    <x v="0"/>
    <x v="0"/>
    <n v="1005"/>
    <s v="4T"/>
    <x v="1"/>
    <s v="Sector Oriente"/>
    <s v="Puerto Montt"/>
    <s v="Chinquihue"/>
    <s v="Puerto Montt"/>
    <n v="20"/>
    <d v="1899-12-30T20:08:00"/>
    <d v="1899-12-30T21:15:00"/>
    <d v="1899-12-30T01:07:00"/>
    <s v="DCZK49"/>
    <s v="SI"/>
    <n v="700003"/>
    <m/>
  </r>
  <r>
    <n v="10971"/>
    <n v="700004"/>
    <x v="0"/>
    <x v="12"/>
    <x v="1"/>
    <x v="0"/>
    <x v="0"/>
    <n v="1005"/>
    <s v="4T"/>
    <x v="1"/>
    <s v="Sector Oriente"/>
    <s v="Puerto Montt"/>
    <s v="Chinquihue"/>
    <s v="Puerto Montt"/>
    <n v="20"/>
    <d v="1899-12-30T20:28:00"/>
    <d v="1899-12-30T21:33:00"/>
    <d v="1899-12-30T01:05:00"/>
    <s v="KHSX45"/>
    <s v="SI"/>
    <n v="700004"/>
    <m/>
  </r>
  <r>
    <n v="10972"/>
    <n v="700005"/>
    <x v="0"/>
    <x v="13"/>
    <x v="2"/>
    <x v="0"/>
    <x v="0"/>
    <n v="1005"/>
    <s v="4T"/>
    <x v="0"/>
    <s v="Chinquihue"/>
    <s v="Puerto Montt"/>
    <s v="Sector Oriente"/>
    <s v="Puerto Montt"/>
    <n v="18"/>
    <d v="1899-12-30T18:11:00"/>
    <d v="1899-12-30T19:12:00"/>
    <d v="1899-12-30T01:01:00"/>
    <s v="FTPT81"/>
    <s v="SI"/>
    <n v="700005"/>
    <m/>
  </r>
  <r>
    <n v="10973"/>
    <n v="700006"/>
    <x v="0"/>
    <x v="13"/>
    <x v="2"/>
    <x v="0"/>
    <x v="0"/>
    <n v="1005"/>
    <s v="4T"/>
    <x v="0"/>
    <s v="Chinquihue"/>
    <s v="Puerto Montt"/>
    <s v="Sector Oriente"/>
    <s v="Puerto Montt"/>
    <n v="18"/>
    <d v="1899-12-30T18:35:00"/>
    <d v="1899-12-30T19:38:00"/>
    <d v="1899-12-30T01:03:00"/>
    <s v="KHSX48"/>
    <s v="SI"/>
    <n v="700006"/>
    <m/>
  </r>
  <r>
    <n v="10974"/>
    <n v="700007"/>
    <x v="0"/>
    <x v="13"/>
    <x v="2"/>
    <x v="0"/>
    <x v="0"/>
    <n v="1005"/>
    <s v="4T"/>
    <x v="0"/>
    <s v="Chinquihue"/>
    <s v="Puerto Montt"/>
    <s v="Sector Oriente"/>
    <s v="Puerto Montt"/>
    <n v="19"/>
    <d v="1899-12-30T19:06:00"/>
    <d v="1899-12-30T20:10:00"/>
    <d v="1899-12-30T01:04:00"/>
    <s v="KJ5464"/>
    <s v="SI"/>
    <n v="700007"/>
    <m/>
  </r>
  <r>
    <n v="10975"/>
    <n v="700008"/>
    <x v="0"/>
    <x v="13"/>
    <x v="2"/>
    <x v="0"/>
    <x v="0"/>
    <n v="1005"/>
    <s v="4T"/>
    <x v="0"/>
    <s v="Chinquihue"/>
    <s v="Puerto Montt"/>
    <s v="Sector Oriente"/>
    <s v="Puerto Montt"/>
    <n v="19"/>
    <d v="1899-12-30T19:27:00"/>
    <d v="1899-12-30T20:19:00"/>
    <d v="1899-12-30T00:52:00"/>
    <s v="DRPF62"/>
    <s v="SI"/>
    <n v="700008"/>
    <m/>
  </r>
  <r>
    <n v="10976"/>
    <n v="700005"/>
    <x v="0"/>
    <x v="13"/>
    <x v="2"/>
    <x v="0"/>
    <x v="0"/>
    <n v="1005"/>
    <s v="4T"/>
    <x v="1"/>
    <s v="Sector Oriente"/>
    <s v="Puerto Montt"/>
    <s v="Chinquihue"/>
    <s v="Puerto Montt"/>
    <n v="19"/>
    <d v="1899-12-30T19:12:00"/>
    <d v="1899-12-30T20:22:00"/>
    <d v="1899-12-30T01:10:00"/>
    <s v="FTPT81"/>
    <s v="SI"/>
    <n v="700005"/>
    <m/>
  </r>
  <r>
    <n v="10977"/>
    <n v="700006"/>
    <x v="0"/>
    <x v="13"/>
    <x v="2"/>
    <x v="0"/>
    <x v="0"/>
    <n v="1005"/>
    <s v="4T"/>
    <x v="1"/>
    <s v="Sector Oriente"/>
    <s v="Puerto Montt"/>
    <s v="Chinquihue"/>
    <s v="Puerto Montt"/>
    <n v="19"/>
    <d v="1899-12-30T19:38:00"/>
    <d v="1899-12-30T20:44:00"/>
    <d v="1899-12-30T01:06:00"/>
    <s v="KHSX48"/>
    <s v="SI"/>
    <n v="700006"/>
    <m/>
  </r>
  <r>
    <n v="10978"/>
    <n v="700007"/>
    <x v="0"/>
    <x v="13"/>
    <x v="2"/>
    <x v="0"/>
    <x v="0"/>
    <n v="1005"/>
    <s v="4T"/>
    <x v="1"/>
    <s v="Sector Oriente"/>
    <s v="Puerto Montt"/>
    <s v="Chinquihue"/>
    <s v="Puerto Montt"/>
    <n v="20"/>
    <d v="1899-12-30T20:10:00"/>
    <d v="1899-12-30T21:16:00"/>
    <d v="1899-12-30T01:06:00"/>
    <s v="KJ5464"/>
    <s v="SI"/>
    <n v="700007"/>
    <m/>
  </r>
  <r>
    <n v="10979"/>
    <n v="700008"/>
    <x v="0"/>
    <x v="13"/>
    <x v="2"/>
    <x v="0"/>
    <x v="0"/>
    <n v="1005"/>
    <s v="4T"/>
    <x v="1"/>
    <s v="Sector Oriente"/>
    <s v="Puerto Montt"/>
    <s v="Chinquihue"/>
    <s v="Puerto Montt"/>
    <n v="20"/>
    <d v="1899-12-30T20:19:00"/>
    <d v="1899-12-30T21:35:00"/>
    <d v="1899-12-30T01:16:00"/>
    <s v="DRPF62"/>
    <s v="SI"/>
    <n v="700008"/>
    <m/>
  </r>
  <r>
    <n v="10980"/>
    <n v="700009"/>
    <x v="0"/>
    <x v="14"/>
    <x v="0"/>
    <x v="0"/>
    <x v="0"/>
    <n v="1005"/>
    <s v="4T"/>
    <x v="0"/>
    <s v="Chinquihue"/>
    <s v="Puerto Montt"/>
    <s v="Sector Oriente"/>
    <s v="Puerto Montt"/>
    <n v="12"/>
    <d v="1899-12-30T12:25:00"/>
    <d v="1899-12-30T13:29:00"/>
    <d v="1899-12-30T01:04:00"/>
    <s v="KHSX45"/>
    <s v="SI"/>
    <n v="700009"/>
    <m/>
  </r>
  <r>
    <n v="10981"/>
    <n v="700010"/>
    <x v="0"/>
    <x v="14"/>
    <x v="0"/>
    <x v="0"/>
    <x v="0"/>
    <n v="1005"/>
    <s v="4T"/>
    <x v="0"/>
    <s v="Chinquihue"/>
    <s v="Puerto Montt"/>
    <s v="Sector Oriente"/>
    <s v="Puerto Montt"/>
    <n v="16"/>
    <d v="1899-12-30T16:14:00"/>
    <d v="1899-12-30T17:15:00"/>
    <d v="1899-12-30T01:01:00"/>
    <s v="KJCY69"/>
    <s v="SI"/>
    <n v="700010"/>
    <m/>
  </r>
  <r>
    <n v="10982"/>
    <n v="700011"/>
    <x v="0"/>
    <x v="14"/>
    <x v="0"/>
    <x v="0"/>
    <x v="0"/>
    <n v="1005"/>
    <s v="4T"/>
    <x v="0"/>
    <s v="Chinquihue"/>
    <s v="Puerto Montt"/>
    <s v="Sector Oriente"/>
    <s v="Puerto Montt"/>
    <n v="16"/>
    <d v="1899-12-30T16:36:00"/>
    <d v="1899-12-30T17:42:00"/>
    <d v="1899-12-30T01:06:00"/>
    <s v="RLZR59"/>
    <s v="SI"/>
    <n v="700011"/>
    <m/>
  </r>
  <r>
    <n v="10983"/>
    <n v="700012"/>
    <x v="0"/>
    <x v="14"/>
    <x v="0"/>
    <x v="0"/>
    <x v="0"/>
    <n v="1005"/>
    <s v="4T"/>
    <x v="0"/>
    <s v="Chinquihue"/>
    <s v="Puerto Montt"/>
    <s v="Sector Oriente"/>
    <s v="Puerto Montt"/>
    <n v="18"/>
    <d v="1899-12-30T18:20:00"/>
    <d v="1899-12-30T19:23:00"/>
    <d v="1899-12-30T01:03:00"/>
    <s v="JKYZ65"/>
    <s v="SI"/>
    <n v="700012"/>
    <m/>
  </r>
  <r>
    <n v="10984"/>
    <n v="700013"/>
    <x v="0"/>
    <x v="14"/>
    <x v="0"/>
    <x v="0"/>
    <x v="0"/>
    <n v="1005"/>
    <s v="4T"/>
    <x v="0"/>
    <s v="Chinquihue"/>
    <s v="Puerto Montt"/>
    <s v="Sector Oriente"/>
    <s v="Puerto Montt"/>
    <n v="18"/>
    <d v="1899-12-30T18:37:00"/>
    <d v="1899-12-30T19:40:00"/>
    <d v="1899-12-30T01:03:00"/>
    <s v="KJCY66"/>
    <s v="SI"/>
    <n v="700013"/>
    <m/>
  </r>
  <r>
    <n v="10985"/>
    <n v="700014"/>
    <x v="0"/>
    <x v="14"/>
    <x v="0"/>
    <x v="0"/>
    <x v="0"/>
    <n v="1005"/>
    <s v="4T"/>
    <x v="0"/>
    <s v="Chinquihue"/>
    <s v="Puerto Montt"/>
    <s v="Sector Oriente"/>
    <s v="Puerto Montt"/>
    <n v="19"/>
    <d v="1899-12-30T19:10:00"/>
    <d v="1899-12-30T20:11:00"/>
    <d v="1899-12-30T01:01:00"/>
    <s v="FWHT73"/>
    <s v="SI"/>
    <n v="700014"/>
    <m/>
  </r>
  <r>
    <n v="10986"/>
    <n v="700015"/>
    <x v="0"/>
    <x v="14"/>
    <x v="0"/>
    <x v="0"/>
    <x v="0"/>
    <n v="1005"/>
    <s v="4T"/>
    <x v="0"/>
    <s v="Chinquihue"/>
    <s v="Puerto Montt"/>
    <s v="Sector Oriente"/>
    <s v="Puerto Montt"/>
    <n v="19"/>
    <d v="1899-12-30T19:22:00"/>
    <d v="1899-12-30T20:30:00"/>
    <d v="1899-12-30T01:08:00"/>
    <s v="CJRV82"/>
    <s v="SI"/>
    <n v="700015"/>
    <m/>
  </r>
  <r>
    <n v="10987"/>
    <n v="700010"/>
    <x v="0"/>
    <x v="14"/>
    <x v="0"/>
    <x v="0"/>
    <x v="0"/>
    <n v="1005"/>
    <s v="4T"/>
    <x v="1"/>
    <s v="Sector Oriente"/>
    <s v="Puerto Montt"/>
    <s v="Chinquihue"/>
    <s v="Puerto Montt"/>
    <n v="17"/>
    <d v="1899-12-30T17:15:00"/>
    <d v="1899-12-30T18:28:00"/>
    <d v="1899-12-30T01:13:00"/>
    <s v="KJCY69"/>
    <s v="SI"/>
    <n v="700010"/>
    <m/>
  </r>
  <r>
    <n v="10988"/>
    <n v="700011"/>
    <x v="0"/>
    <x v="14"/>
    <x v="0"/>
    <x v="0"/>
    <x v="0"/>
    <n v="1005"/>
    <s v="4T"/>
    <x v="1"/>
    <s v="Sector Oriente"/>
    <s v="Puerto Montt"/>
    <s v="Chinquihue"/>
    <s v="Puerto Montt"/>
    <n v="17"/>
    <d v="1899-12-30T17:42:00"/>
    <d v="1899-12-30T18:53:00"/>
    <d v="1899-12-30T01:11:00"/>
    <s v="RLZR59"/>
    <s v="SI"/>
    <n v="700011"/>
    <m/>
  </r>
  <r>
    <n v="10989"/>
    <n v="700012"/>
    <x v="0"/>
    <x v="14"/>
    <x v="0"/>
    <x v="0"/>
    <x v="0"/>
    <n v="1005"/>
    <s v="4T"/>
    <x v="1"/>
    <s v="Sector Oriente"/>
    <s v="Puerto Montt"/>
    <s v="Chinquihue"/>
    <s v="Puerto Montt"/>
    <n v="19"/>
    <d v="1899-12-30T19:23:00"/>
    <d v="1899-12-30T20:21:00"/>
    <d v="1899-12-30T00:58:00"/>
    <s v="JKYZ65"/>
    <s v="SI"/>
    <n v="700012"/>
    <m/>
  </r>
  <r>
    <n v="10990"/>
    <n v="700013"/>
    <x v="0"/>
    <x v="14"/>
    <x v="0"/>
    <x v="0"/>
    <x v="0"/>
    <n v="1005"/>
    <s v="4T"/>
    <x v="1"/>
    <s v="Sector Oriente"/>
    <s v="Puerto Montt"/>
    <s v="Chinquihue"/>
    <s v="Puerto Montt"/>
    <n v="19"/>
    <d v="1899-12-30T19:40:00"/>
    <d v="1899-12-30T20:48:00"/>
    <d v="1899-12-30T01:08:00"/>
    <s v="KJCY66"/>
    <s v="SI"/>
    <n v="700013"/>
    <m/>
  </r>
  <r>
    <n v="10991"/>
    <n v="700014"/>
    <x v="0"/>
    <x v="14"/>
    <x v="0"/>
    <x v="0"/>
    <x v="0"/>
    <n v="1005"/>
    <s v="4T"/>
    <x v="1"/>
    <s v="Sector Oriente"/>
    <s v="Puerto Montt"/>
    <s v="Chinquihue"/>
    <s v="Puerto Montt"/>
    <n v="20"/>
    <d v="1899-12-30T20:11:00"/>
    <d v="1899-12-30T21:25:00"/>
    <d v="1899-12-30T01:14:00"/>
    <s v="FWHT73"/>
    <s v="SI"/>
    <n v="700014"/>
    <m/>
  </r>
  <r>
    <n v="10992"/>
    <n v="700015"/>
    <x v="0"/>
    <x v="14"/>
    <x v="0"/>
    <x v="0"/>
    <x v="0"/>
    <n v="1005"/>
    <s v="4T"/>
    <x v="1"/>
    <s v="Sector Oriente"/>
    <s v="Puerto Montt"/>
    <s v="Chinquihue"/>
    <s v="Puerto Montt"/>
    <n v="20"/>
    <d v="1899-12-30T20:30:00"/>
    <d v="1899-12-30T21:38:00"/>
    <d v="1899-12-30T01:08:00"/>
    <s v="CJRV82"/>
    <s v="SI"/>
    <n v="700015"/>
    <m/>
  </r>
  <r>
    <n v="10993"/>
    <n v="700016"/>
    <x v="0"/>
    <x v="12"/>
    <x v="1"/>
    <x v="0"/>
    <x v="5"/>
    <n v="1008"/>
    <s v="10T"/>
    <x v="0"/>
    <s v="Puerto Montt"/>
    <s v="Puerto Montt"/>
    <s v="Mall Paseo Costanera"/>
    <s v="Puerto Montt"/>
    <n v="17"/>
    <d v="1899-12-30T17:15:00"/>
    <d v="1899-12-30T18:40:00"/>
    <d v="1899-12-30T01:25:00"/>
    <s v="KLJB56"/>
    <s v="SI"/>
    <n v="700016"/>
    <m/>
  </r>
  <r>
    <n v="10994"/>
    <n v="700016"/>
    <x v="0"/>
    <x v="12"/>
    <x v="1"/>
    <x v="0"/>
    <x v="5"/>
    <n v="1008"/>
    <s v="10T"/>
    <x v="1"/>
    <s v="Rotonda M. Munita"/>
    <s v="Puerto Montt"/>
    <s v="Rotonda M. Munita"/>
    <s v="Puerto Montt"/>
    <n v="18"/>
    <d v="1899-12-30T18:40:00"/>
    <d v="1899-12-30T20:13:00"/>
    <d v="1899-12-30T01:33:00"/>
    <s v="KLJB56"/>
    <s v="SI"/>
    <n v="700016"/>
    <m/>
  </r>
  <r>
    <n v="10995"/>
    <n v="700017"/>
    <x v="0"/>
    <x v="12"/>
    <x v="1"/>
    <x v="0"/>
    <x v="5"/>
    <n v="1008"/>
    <s v="10T"/>
    <x v="1"/>
    <s v="Rotonda M. Munita"/>
    <s v="Puerto Montt"/>
    <s v="Rotonda M. Munita"/>
    <s v="Puerto Montt"/>
    <n v="19"/>
    <d v="1899-12-30T19:11:00"/>
    <d v="1899-12-30T20:44:00"/>
    <d v="1899-12-30T01:33:00"/>
    <s v="YG4966"/>
    <s v="SI"/>
    <n v="700017"/>
    <m/>
  </r>
  <r>
    <n v="10996"/>
    <n v="700018"/>
    <x v="0"/>
    <x v="12"/>
    <x v="1"/>
    <x v="0"/>
    <x v="5"/>
    <n v="1010"/>
    <s v="10V1 Mel"/>
    <x v="0"/>
    <s v="Puerto Montt"/>
    <s v="Puerto Montt"/>
    <s v="Mall Paseo Costanera"/>
    <s v="Puerto Montt"/>
    <n v="19"/>
    <d v="1899-12-30T19:05:00"/>
    <d v="1899-12-30T19:55:00"/>
    <d v="1899-12-30T00:50:00"/>
    <s v="VX9532"/>
    <s v="SI"/>
    <n v="700018"/>
    <m/>
  </r>
  <r>
    <n v="10997"/>
    <n v="700019"/>
    <x v="0"/>
    <x v="12"/>
    <x v="1"/>
    <x v="0"/>
    <x v="5"/>
    <n v="1010"/>
    <s v="10V1 Mel"/>
    <x v="1"/>
    <s v="Mall Paseo Costanera"/>
    <s v="Puerto Montt"/>
    <s v="Puerto Montt"/>
    <s v="Puerto Montt"/>
    <n v="17"/>
    <d v="1899-12-30T17:15:00"/>
    <d v="1899-12-30T18:00:00"/>
    <d v="1899-12-30T00:45:00"/>
    <s v="FBWV64"/>
    <s v="SI"/>
    <n v="700019"/>
    <m/>
  </r>
  <r>
    <n v="10998"/>
    <n v="700020"/>
    <x v="0"/>
    <x v="13"/>
    <x v="2"/>
    <x v="0"/>
    <x v="5"/>
    <n v="1010"/>
    <s v="10V1 Mel"/>
    <x v="0"/>
    <s v="Puerto Montt"/>
    <s v="Puerto Montt"/>
    <s v="Mall Paseo Costanera"/>
    <s v="Puerto Montt"/>
    <n v="8"/>
    <d v="1899-12-30T08:01:00"/>
    <d v="1899-12-30T08:40:00"/>
    <d v="1899-12-30T00:39:00"/>
    <s v="KLJB56"/>
    <s v="SI"/>
    <n v="700020"/>
    <m/>
  </r>
  <r>
    <n v="10999"/>
    <n v="700020"/>
    <x v="0"/>
    <x v="13"/>
    <x v="2"/>
    <x v="0"/>
    <x v="5"/>
    <n v="1010"/>
    <s v="10V1 Mel"/>
    <x v="1"/>
    <s v="Mall Paseo Costanera"/>
    <s v="Puerto Montt"/>
    <s v="Puerto Montt"/>
    <s v="Puerto Montt"/>
    <n v="8"/>
    <d v="1899-12-30T08:40:00"/>
    <d v="1899-12-30T09:10:00"/>
    <d v="1899-12-30T00:30:00"/>
    <s v="KLJB56"/>
    <s v="SI"/>
    <n v="700020"/>
    <m/>
  </r>
  <r>
    <n v="11000"/>
    <n v="700020"/>
    <x v="0"/>
    <x v="13"/>
    <x v="2"/>
    <x v="0"/>
    <x v="5"/>
    <n v="1010"/>
    <s v="10V1 Mel"/>
    <x v="1"/>
    <s v="Mall Paseo Costanera"/>
    <s v="Puerto Montt"/>
    <s v="Puerto Montt"/>
    <s v="Puerto Montt"/>
    <n v="16"/>
    <d v="1899-12-30T16:34:00"/>
    <d v="1899-12-30T17:13:00"/>
    <d v="1899-12-30T00:39:00"/>
    <s v="LCTG81"/>
    <s v="SI"/>
    <n v="700020"/>
    <m/>
  </r>
  <r>
    <n v="11001"/>
    <n v="700022"/>
    <x v="0"/>
    <x v="12"/>
    <x v="1"/>
    <x v="0"/>
    <x v="4"/>
    <n v="1014"/>
    <s v="12T"/>
    <x v="0"/>
    <s v="Tepual"/>
    <s v="Puerto Montt"/>
    <s v="Centro"/>
    <s v="Puerto Montt"/>
    <n v="6"/>
    <d v="1899-12-30T06:44:00"/>
    <d v="1899-12-30T07:50:00"/>
    <d v="1899-12-30T01:06:00"/>
    <s v="WT9894"/>
    <s v="SI"/>
    <n v="700022"/>
    <m/>
  </r>
  <r>
    <n v="11002"/>
    <n v="700023"/>
    <x v="0"/>
    <x v="12"/>
    <x v="1"/>
    <x v="0"/>
    <x v="4"/>
    <n v="1014"/>
    <s v="12T"/>
    <x v="0"/>
    <s v="Tepual"/>
    <s v="Puerto Montt"/>
    <s v="Centro"/>
    <s v="Puerto Montt"/>
    <n v="6"/>
    <d v="1899-12-30T06:52:00"/>
    <d v="1899-12-30T07:55:00"/>
    <d v="1899-12-30T01:03:00"/>
    <s v="BDHL62"/>
    <s v="SI"/>
    <n v="700023"/>
    <m/>
  </r>
  <r>
    <n v="11003"/>
    <n v="700024"/>
    <x v="0"/>
    <x v="12"/>
    <x v="1"/>
    <x v="0"/>
    <x v="4"/>
    <n v="1014"/>
    <s v="12T"/>
    <x v="0"/>
    <s v="Tepual"/>
    <s v="Puerto Montt"/>
    <s v="Centro"/>
    <s v="Puerto Montt"/>
    <n v="18"/>
    <d v="1899-12-30T18:00:00"/>
    <d v="1899-12-30T19:10:00"/>
    <d v="1899-12-30T01:10:00"/>
    <s v="GZPJ42"/>
    <s v="SI"/>
    <n v="700024"/>
    <m/>
  </r>
  <r>
    <n v="11004"/>
    <n v="700025"/>
    <x v="0"/>
    <x v="12"/>
    <x v="1"/>
    <x v="0"/>
    <x v="4"/>
    <n v="1014"/>
    <s v="12T"/>
    <x v="0"/>
    <s v="Tepual"/>
    <s v="Puerto Montt"/>
    <s v="Centro"/>
    <s v="Puerto Montt"/>
    <n v="18"/>
    <d v="1899-12-30T18:20:00"/>
    <d v="1899-12-30T19:35:00"/>
    <d v="1899-12-30T01:15:00"/>
    <s v="BDHL62"/>
    <s v="SI"/>
    <n v="700025"/>
    <m/>
  </r>
  <r>
    <n v="11005"/>
    <n v="700026"/>
    <x v="0"/>
    <x v="12"/>
    <x v="1"/>
    <x v="0"/>
    <x v="4"/>
    <n v="1014"/>
    <s v="12T"/>
    <x v="0"/>
    <s v="Tepual"/>
    <s v="Puerto Montt"/>
    <s v="Centro"/>
    <s v="Puerto Montt"/>
    <n v="19"/>
    <d v="1899-12-30T19:00:00"/>
    <d v="1899-12-30T20:12:00"/>
    <d v="1899-12-30T01:12:00"/>
    <s v="YA3413"/>
    <s v="SI"/>
    <n v="700026"/>
    <m/>
  </r>
  <r>
    <n v="11006"/>
    <n v="700027"/>
    <x v="0"/>
    <x v="12"/>
    <x v="1"/>
    <x v="0"/>
    <x v="4"/>
    <n v="1014"/>
    <s v="12T"/>
    <x v="0"/>
    <s v="Tepual"/>
    <s v="Puerto Montt"/>
    <s v="Centro"/>
    <s v="Puerto Montt"/>
    <n v="19"/>
    <d v="1899-12-30T19:18:00"/>
    <d v="1899-12-30T20:34:00"/>
    <d v="1899-12-30T01:16:00"/>
    <s v="BCZZ17"/>
    <s v="SI"/>
    <n v="700027"/>
    <m/>
  </r>
  <r>
    <n v="11007"/>
    <n v="700022"/>
    <x v="0"/>
    <x v="12"/>
    <x v="1"/>
    <x v="0"/>
    <x v="4"/>
    <n v="1014"/>
    <s v="12T"/>
    <x v="1"/>
    <s v="Centro"/>
    <s v="Puerto Montt"/>
    <s v="Tepual"/>
    <s v="Puerto Montt"/>
    <n v="7"/>
    <d v="1899-12-30T07:50:00"/>
    <d v="1899-12-30T08:50:00"/>
    <d v="1899-12-30T01:00:00"/>
    <s v="WT9894"/>
    <s v="SI"/>
    <n v="700022"/>
    <m/>
  </r>
  <r>
    <n v="11008"/>
    <n v="700023"/>
    <x v="0"/>
    <x v="12"/>
    <x v="1"/>
    <x v="0"/>
    <x v="4"/>
    <n v="1014"/>
    <s v="12T"/>
    <x v="1"/>
    <s v="Centro"/>
    <s v="Puerto Montt"/>
    <s v="Tepual"/>
    <s v="Puerto Montt"/>
    <n v="7"/>
    <d v="1899-12-30T07:55:00"/>
    <d v="1899-12-30T09:05:00"/>
    <d v="1899-12-30T01:10:00"/>
    <s v="BDHL62"/>
    <s v="SI"/>
    <n v="700023"/>
    <m/>
  </r>
  <r>
    <n v="11009"/>
    <n v="700024"/>
    <x v="0"/>
    <x v="12"/>
    <x v="1"/>
    <x v="0"/>
    <x v="4"/>
    <n v="1014"/>
    <s v="12T"/>
    <x v="1"/>
    <s v="Centro"/>
    <s v="Puerto Montt"/>
    <s v="Tepual"/>
    <s v="Puerto Montt"/>
    <n v="19"/>
    <d v="1899-12-30T19:10:00"/>
    <d v="1899-12-30T20:07:00"/>
    <d v="1899-12-30T00:57:00"/>
    <s v="GZPJ42"/>
    <s v="SI"/>
    <n v="700024"/>
    <m/>
  </r>
  <r>
    <n v="11010"/>
    <n v="700025"/>
    <x v="0"/>
    <x v="12"/>
    <x v="1"/>
    <x v="0"/>
    <x v="4"/>
    <n v="1014"/>
    <s v="12T"/>
    <x v="1"/>
    <s v="Centro"/>
    <s v="Puerto Montt"/>
    <s v="Tepual"/>
    <s v="Puerto Montt"/>
    <n v="19"/>
    <d v="1899-12-30T19:35:00"/>
    <d v="1899-12-30T20:31:00"/>
    <d v="1899-12-30T00:56:00"/>
    <s v="BDHL62"/>
    <s v="SI"/>
    <n v="700025"/>
    <m/>
  </r>
  <r>
    <n v="11011"/>
    <n v="700026"/>
    <x v="0"/>
    <x v="12"/>
    <x v="1"/>
    <x v="0"/>
    <x v="4"/>
    <n v="1014"/>
    <s v="12T"/>
    <x v="1"/>
    <s v="Centro"/>
    <s v="Puerto Montt"/>
    <s v="Tepual"/>
    <s v="Puerto Montt"/>
    <n v="20"/>
    <d v="1899-12-30T20:12:00"/>
    <d v="1899-12-30T21:30:00"/>
    <d v="1899-12-30T01:18:00"/>
    <s v="YA3413"/>
    <s v="SI"/>
    <n v="700026"/>
    <m/>
  </r>
  <r>
    <n v="11012"/>
    <n v="700027"/>
    <x v="0"/>
    <x v="12"/>
    <x v="1"/>
    <x v="0"/>
    <x v="4"/>
    <n v="1014"/>
    <s v="12T"/>
    <x v="1"/>
    <s v="Centro"/>
    <s v="Puerto Montt"/>
    <s v="Tepual"/>
    <s v="Puerto Montt"/>
    <n v="20"/>
    <d v="1899-12-30T20:34:00"/>
    <d v="1899-12-30T21:39:00"/>
    <d v="1899-12-30T01:05:00"/>
    <s v="BCZZ17"/>
    <s v="SI"/>
    <n v="700027"/>
    <m/>
  </r>
  <r>
    <n v="11013"/>
    <n v="700028"/>
    <x v="0"/>
    <x v="13"/>
    <x v="2"/>
    <x v="0"/>
    <x v="4"/>
    <n v="1014"/>
    <s v="12T"/>
    <x v="0"/>
    <s v="Tepual"/>
    <s v="Puerto Montt"/>
    <s v="Centro"/>
    <s v="Puerto Montt"/>
    <n v="16"/>
    <d v="1899-12-30T16:07:00"/>
    <d v="1899-12-30T17:19:00"/>
    <d v="1899-12-30T01:12:00"/>
    <s v="HWDZ84"/>
    <s v="SI"/>
    <n v="700028"/>
    <m/>
  </r>
  <r>
    <n v="11014"/>
    <n v="700029"/>
    <x v="0"/>
    <x v="13"/>
    <x v="2"/>
    <x v="0"/>
    <x v="4"/>
    <n v="1014"/>
    <s v="12T"/>
    <x v="0"/>
    <s v="Tepual"/>
    <s v="Puerto Montt"/>
    <s v="Centro"/>
    <s v="Puerto Montt"/>
    <n v="16"/>
    <d v="1899-12-30T16:34:00"/>
    <d v="1899-12-30T17:45:00"/>
    <d v="1899-12-30T01:11:00"/>
    <s v="BCZZ17"/>
    <s v="SI"/>
    <n v="700029"/>
    <m/>
  </r>
  <r>
    <n v="11015"/>
    <n v="700028"/>
    <x v="0"/>
    <x v="13"/>
    <x v="2"/>
    <x v="0"/>
    <x v="4"/>
    <n v="1014"/>
    <s v="12T"/>
    <x v="1"/>
    <s v="Centro"/>
    <s v="Puerto Montt"/>
    <s v="Tepual"/>
    <s v="Puerto Montt"/>
    <n v="17"/>
    <d v="1899-12-30T17:19:00"/>
    <d v="1899-12-30T18:08:00"/>
    <d v="1899-12-30T00:49:00"/>
    <s v="HWDZ84"/>
    <s v="SI"/>
    <n v="700028"/>
    <m/>
  </r>
  <r>
    <n v="11016"/>
    <n v="700029"/>
    <x v="0"/>
    <x v="13"/>
    <x v="2"/>
    <x v="0"/>
    <x v="4"/>
    <n v="1014"/>
    <s v="12T"/>
    <x v="1"/>
    <s v="Centro"/>
    <s v="Puerto Montt"/>
    <s v="Tepual"/>
    <s v="Puerto Montt"/>
    <n v="17"/>
    <d v="1899-12-30T17:45:00"/>
    <d v="1899-12-30T18:41:00"/>
    <d v="1899-12-30T00:56:00"/>
    <s v="BCZZ17"/>
    <s v="SI"/>
    <n v="700029"/>
    <m/>
  </r>
  <r>
    <n v="11017"/>
    <n v="700030"/>
    <x v="0"/>
    <x v="12"/>
    <x v="1"/>
    <x v="0"/>
    <x v="2"/>
    <n v="1011"/>
    <s v="3A"/>
    <x v="0"/>
    <s v="Bosque Mar"/>
    <s v="Puerto Montt"/>
    <s v="Pichi Pelluco"/>
    <s v="Puerto Montt"/>
    <n v="6"/>
    <d v="1899-12-30T06:30:00"/>
    <d v="1899-12-30T07:40:00"/>
    <d v="1899-12-30T01:10:00"/>
    <s v="KKDX10"/>
    <s v="SI"/>
    <n v="700030"/>
    <m/>
  </r>
  <r>
    <n v="11018"/>
    <n v="700031"/>
    <x v="0"/>
    <x v="12"/>
    <x v="1"/>
    <x v="0"/>
    <x v="2"/>
    <n v="1011"/>
    <s v="3A"/>
    <x v="0"/>
    <s v="Bosque Mar"/>
    <s v="Puerto Montt"/>
    <s v="Pichi Pelluco"/>
    <s v="Puerto Montt"/>
    <n v="17"/>
    <d v="1899-12-30T17:28:00"/>
    <d v="1899-12-30T18:31:00"/>
    <d v="1899-12-30T01:03:00"/>
    <s v="FBWV76"/>
    <s v="SI"/>
    <n v="700031"/>
    <m/>
  </r>
  <r>
    <n v="11019"/>
    <n v="700032"/>
    <x v="0"/>
    <x v="12"/>
    <x v="1"/>
    <x v="0"/>
    <x v="2"/>
    <n v="1011"/>
    <s v="3A"/>
    <x v="0"/>
    <s v="Bosque Mar"/>
    <s v="Puerto Montt"/>
    <s v="Pichi Pelluco"/>
    <s v="Puerto Montt"/>
    <n v="18"/>
    <d v="1899-12-30T18:22:00"/>
    <d v="1899-12-30T19:24:00"/>
    <d v="1899-12-30T01:02:00"/>
    <s v="DLBH63"/>
    <s v="SI"/>
    <n v="700032"/>
    <m/>
  </r>
  <r>
    <n v="11020"/>
    <n v="700033"/>
    <x v="0"/>
    <x v="12"/>
    <x v="1"/>
    <x v="0"/>
    <x v="2"/>
    <n v="1011"/>
    <s v="3A"/>
    <x v="0"/>
    <s v="Bosque Mar"/>
    <s v="Puerto Montt"/>
    <s v="Pichi Pelluco"/>
    <s v="Puerto Montt"/>
    <n v="18"/>
    <d v="1899-12-30T18:44:00"/>
    <d v="1899-12-30T19:45:00"/>
    <d v="1899-12-30T01:01:00"/>
    <s v="YB6734"/>
    <s v="SI"/>
    <n v="700033"/>
    <m/>
  </r>
  <r>
    <n v="11021"/>
    <n v="700030"/>
    <x v="0"/>
    <x v="12"/>
    <x v="1"/>
    <x v="0"/>
    <x v="2"/>
    <n v="1011"/>
    <s v="3A"/>
    <x v="1"/>
    <s v="Pichi Pelluco"/>
    <s v="Puerto Montt"/>
    <s v="Bosque Mar"/>
    <s v="Puerto Montt"/>
    <n v="7"/>
    <d v="1899-12-30T07:40:00"/>
    <d v="1899-12-30T08:39:00"/>
    <d v="1899-12-30T00:59:00"/>
    <s v="KKDX10"/>
    <s v="SI"/>
    <n v="700030"/>
    <m/>
  </r>
  <r>
    <n v="11022"/>
    <n v="700031"/>
    <x v="0"/>
    <x v="12"/>
    <x v="1"/>
    <x v="0"/>
    <x v="2"/>
    <n v="1011"/>
    <s v="3A"/>
    <x v="1"/>
    <s v="Pichi Pelluco"/>
    <s v="Puerto Montt"/>
    <s v="Bosque Mar"/>
    <s v="Puerto Montt"/>
    <n v="18"/>
    <d v="1899-12-30T18:31:00"/>
    <d v="1899-12-30T19:37:00"/>
    <d v="1899-12-30T01:06:00"/>
    <s v="FBWV76"/>
    <s v="SI"/>
    <n v="700031"/>
    <m/>
  </r>
  <r>
    <n v="11023"/>
    <n v="700032"/>
    <x v="0"/>
    <x v="12"/>
    <x v="1"/>
    <x v="0"/>
    <x v="2"/>
    <n v="1011"/>
    <s v="3A"/>
    <x v="1"/>
    <s v="Pichi Pelluco"/>
    <s v="Puerto Montt"/>
    <s v="Bosque Mar"/>
    <s v="Puerto Montt"/>
    <n v="19"/>
    <d v="1899-12-30T19:24:00"/>
    <d v="1899-12-30T20:22:00"/>
    <d v="1899-12-30T00:58:00"/>
    <s v="DLBH63"/>
    <s v="SI"/>
    <n v="700032"/>
    <m/>
  </r>
  <r>
    <n v="11024"/>
    <n v="700033"/>
    <x v="0"/>
    <x v="12"/>
    <x v="1"/>
    <x v="0"/>
    <x v="2"/>
    <n v="1011"/>
    <s v="3A"/>
    <x v="1"/>
    <s v="Pichi Pelluco"/>
    <s v="Puerto Montt"/>
    <s v="Bosque Mar"/>
    <s v="Puerto Montt"/>
    <n v="19"/>
    <d v="1899-12-30T19:45:00"/>
    <d v="1899-12-30T20:48:00"/>
    <d v="1899-12-30T01:03:00"/>
    <s v="YB6734"/>
    <s v="SI"/>
    <n v="700033"/>
    <m/>
  </r>
  <r>
    <n v="11025"/>
    <n v="700034"/>
    <x v="0"/>
    <x v="12"/>
    <x v="1"/>
    <x v="0"/>
    <x v="2"/>
    <n v="1012"/>
    <s v="3B"/>
    <x v="0"/>
    <s v="Bosque Mar"/>
    <s v="Puerto Montt"/>
    <s v="Pichi Pelluco"/>
    <s v="Puerto Montt"/>
    <n v="6"/>
    <d v="1899-12-30T06:33:00"/>
    <d v="1899-12-30T07:32:00"/>
    <d v="1899-12-30T00:59:00"/>
    <s v="BSSD85"/>
    <s v="SI"/>
    <n v="700034"/>
    <m/>
  </r>
  <r>
    <n v="11026"/>
    <n v="700035"/>
    <x v="0"/>
    <x v="12"/>
    <x v="1"/>
    <x v="0"/>
    <x v="2"/>
    <n v="1012"/>
    <s v="3B"/>
    <x v="0"/>
    <s v="Bosque Mar"/>
    <s v="Puerto Montt"/>
    <s v="Pichi Pelluco"/>
    <s v="Puerto Montt"/>
    <n v="18"/>
    <d v="1899-12-30T18:14:00"/>
    <d v="1899-12-30T19:12:00"/>
    <d v="1899-12-30T00:58:00"/>
    <s v="LFBG41"/>
    <s v="SI"/>
    <n v="700035"/>
    <m/>
  </r>
  <r>
    <n v="11027"/>
    <n v="700036"/>
    <x v="0"/>
    <x v="12"/>
    <x v="1"/>
    <x v="0"/>
    <x v="2"/>
    <n v="1012"/>
    <s v="3B"/>
    <x v="0"/>
    <s v="Bosque Mar"/>
    <s v="Puerto Montt"/>
    <s v="Pichi Pelluco"/>
    <s v="Puerto Montt"/>
    <n v="18"/>
    <d v="1899-12-30T18:31:00"/>
    <d v="1899-12-30T19:34:00"/>
    <d v="1899-12-30T01:03:00"/>
    <s v="HJPY95"/>
    <s v="SI"/>
    <n v="700036"/>
    <m/>
  </r>
  <r>
    <n v="11028"/>
    <n v="700034"/>
    <x v="0"/>
    <x v="12"/>
    <x v="1"/>
    <x v="0"/>
    <x v="2"/>
    <n v="1012"/>
    <s v="3B"/>
    <x v="1"/>
    <s v="Pichi Pelluco"/>
    <s v="Puerto Montt"/>
    <s v="Bosque Mar"/>
    <s v="Puerto Montt"/>
    <n v="7"/>
    <d v="1899-12-30T07:32:00"/>
    <d v="1899-12-30T08:47:00"/>
    <d v="1899-12-30T01:15:00"/>
    <s v="BSSD85"/>
    <s v="SI"/>
    <n v="700034"/>
    <m/>
  </r>
  <r>
    <n v="11029"/>
    <n v="700035"/>
    <x v="0"/>
    <x v="12"/>
    <x v="1"/>
    <x v="0"/>
    <x v="2"/>
    <n v="1012"/>
    <s v="3B"/>
    <x v="1"/>
    <s v="Pichi Pelluco"/>
    <s v="Puerto Montt"/>
    <s v="Bosque Mar"/>
    <s v="Puerto Montt"/>
    <n v="19"/>
    <d v="1899-12-30T19:12:00"/>
    <d v="1899-12-30T20:29:00"/>
    <d v="1899-12-30T01:17:00"/>
    <s v="LFBG41"/>
    <s v="SI"/>
    <n v="700035"/>
    <m/>
  </r>
  <r>
    <n v="11030"/>
    <n v="700036"/>
    <x v="0"/>
    <x v="12"/>
    <x v="1"/>
    <x v="0"/>
    <x v="2"/>
    <n v="1013"/>
    <s v="3D"/>
    <x v="0"/>
    <s v="Puerto Montt"/>
    <s v="Puerto Montt"/>
    <s v="Pichi Pelluco"/>
    <s v="Puerto Montt"/>
    <n v="6"/>
    <d v="1899-12-30T06:31:00"/>
    <d v="1899-12-30T07:55:00"/>
    <d v="1899-12-30T01:24:00"/>
    <s v="WX7031"/>
    <s v="SI"/>
    <n v="700036"/>
    <m/>
  </r>
  <r>
    <n v="11031"/>
    <n v="700036"/>
    <x v="0"/>
    <x v="12"/>
    <x v="1"/>
    <x v="0"/>
    <x v="2"/>
    <n v="1013"/>
    <s v="3D"/>
    <x v="1"/>
    <s v="Pichi Pelluco"/>
    <s v="Puerto Montt"/>
    <s v="Puerto Montt"/>
    <s v="Puerto Montt"/>
    <n v="7"/>
    <d v="1899-12-30T07:55:00"/>
    <d v="1899-12-30T09:41:00"/>
    <d v="1899-12-30T01:46:00"/>
    <s v="WX7031"/>
    <s v="SI"/>
    <n v="700036"/>
    <m/>
  </r>
  <r>
    <n v="11032"/>
    <n v="700037"/>
    <x v="0"/>
    <x v="12"/>
    <x v="1"/>
    <x v="0"/>
    <x v="2"/>
    <n v="1013"/>
    <s v="3D"/>
    <x v="1"/>
    <s v="Pichi Pelluco"/>
    <s v="Puerto Montt"/>
    <s v="Puerto Montt"/>
    <s v="Puerto Montt"/>
    <n v="12"/>
    <d v="1899-12-30T12:25:00"/>
    <d v="1899-12-30T14:11:00"/>
    <d v="1899-12-30T01:46:00"/>
    <s v="FSVD20"/>
    <s v="SI"/>
    <n v="700037"/>
    <m/>
  </r>
  <r>
    <n v="11033"/>
    <n v="700038"/>
    <x v="0"/>
    <x v="13"/>
    <x v="2"/>
    <x v="0"/>
    <x v="2"/>
    <n v="1011"/>
    <s v="3A"/>
    <x v="0"/>
    <s v="Bosque Mar"/>
    <s v="Puerto Montt"/>
    <s v="Pichi Pelluco"/>
    <s v="Puerto Montt"/>
    <n v="7"/>
    <d v="1899-12-30T07:55:00"/>
    <d v="1899-12-30T08:54:00"/>
    <d v="1899-12-30T00:59:00"/>
    <s v="XP3007"/>
    <s v="SI"/>
    <n v="700038"/>
    <m/>
  </r>
  <r>
    <n v="11034"/>
    <n v="700039"/>
    <x v="0"/>
    <x v="13"/>
    <x v="2"/>
    <x v="0"/>
    <x v="2"/>
    <n v="1011"/>
    <s v="3A"/>
    <x v="0"/>
    <s v="Bosque Mar"/>
    <s v="Puerto Montt"/>
    <s v="Pichi Pelluco"/>
    <s v="Puerto Montt"/>
    <n v="8"/>
    <d v="1899-12-30T08:24:00"/>
    <d v="1899-12-30T09:25:00"/>
    <d v="1899-12-30T01:01:00"/>
    <s v="VL5424"/>
    <s v="SI"/>
    <n v="700039"/>
    <m/>
  </r>
  <r>
    <n v="11035"/>
    <n v="700040"/>
    <x v="0"/>
    <x v="13"/>
    <x v="2"/>
    <x v="0"/>
    <x v="2"/>
    <n v="1011"/>
    <s v="3A"/>
    <x v="0"/>
    <s v="Bosque Mar"/>
    <s v="Puerto Montt"/>
    <s v="Pichi Pelluco"/>
    <s v="Puerto Montt"/>
    <n v="8"/>
    <d v="1899-12-30T08:55:00"/>
    <d v="1899-12-30T09:58:00"/>
    <d v="1899-12-30T01:03:00"/>
    <s v="FXJK48"/>
    <s v="SI"/>
    <n v="700040"/>
    <m/>
  </r>
  <r>
    <n v="11036"/>
    <n v="700041"/>
    <x v="0"/>
    <x v="13"/>
    <x v="2"/>
    <x v="0"/>
    <x v="2"/>
    <n v="1011"/>
    <s v="3A"/>
    <x v="0"/>
    <s v="Bosque Mar"/>
    <s v="Puerto Montt"/>
    <s v="Pichi Pelluco"/>
    <s v="Puerto Montt"/>
    <n v="14"/>
    <d v="1899-12-30T14:32:00"/>
    <d v="1899-12-30T15:36:00"/>
    <d v="1899-12-30T01:04:00"/>
    <s v="WD9194"/>
    <s v="SI"/>
    <n v="700041"/>
    <m/>
  </r>
  <r>
    <n v="11037"/>
    <n v="700042"/>
    <x v="0"/>
    <x v="13"/>
    <x v="2"/>
    <x v="0"/>
    <x v="2"/>
    <n v="1011"/>
    <s v="3A"/>
    <x v="0"/>
    <s v="Bosque Mar"/>
    <s v="Puerto Montt"/>
    <s v="Pichi Pelluco"/>
    <s v="Puerto Montt"/>
    <n v="16"/>
    <d v="1899-12-30T16:11:00"/>
    <d v="1899-12-30T17:18:00"/>
    <d v="1899-12-30T01:07:00"/>
    <s v="KJCY71"/>
    <s v="SI"/>
    <n v="700042"/>
    <m/>
  </r>
  <r>
    <n v="11038"/>
    <n v="700043"/>
    <x v="0"/>
    <x v="13"/>
    <x v="2"/>
    <x v="0"/>
    <x v="2"/>
    <n v="1011"/>
    <s v="3A"/>
    <x v="0"/>
    <s v="Bosque Mar"/>
    <s v="Puerto Montt"/>
    <s v="Pichi Pelluco"/>
    <s v="Puerto Montt"/>
    <n v="17"/>
    <d v="1899-12-30T17:04:00"/>
    <d v="1899-12-30T18:10:00"/>
    <d v="1899-12-30T01:06:00"/>
    <s v="YB6734"/>
    <s v="SI"/>
    <n v="700043"/>
    <m/>
  </r>
  <r>
    <n v="11039"/>
    <n v="700044"/>
    <x v="0"/>
    <x v="13"/>
    <x v="2"/>
    <x v="0"/>
    <x v="2"/>
    <n v="1011"/>
    <s v="3A"/>
    <x v="0"/>
    <s v="Bosque Mar"/>
    <s v="Puerto Montt"/>
    <s v="Pichi Pelluco"/>
    <s v="Puerto Montt"/>
    <n v="18"/>
    <d v="1899-12-30T18:01:00"/>
    <d v="1899-12-30T19:10:00"/>
    <d v="1899-12-30T01:09:00"/>
    <s v="KKDX10"/>
    <s v="SI"/>
    <n v="700044"/>
    <m/>
  </r>
  <r>
    <n v="11040"/>
    <n v="700045"/>
    <x v="0"/>
    <x v="13"/>
    <x v="2"/>
    <x v="0"/>
    <x v="2"/>
    <n v="1011"/>
    <s v="3A"/>
    <x v="0"/>
    <s v="Bosque Mar"/>
    <s v="Puerto Montt"/>
    <s v="Pichi Pelluco"/>
    <s v="Puerto Montt"/>
    <n v="18"/>
    <d v="1899-12-30T18:12:00"/>
    <d v="1899-12-30T19:21:00"/>
    <d v="1899-12-30T01:09:00"/>
    <s v="ZH2282"/>
    <s v="SI"/>
    <n v="700045"/>
    <m/>
  </r>
  <r>
    <n v="11041"/>
    <n v="700038"/>
    <x v="0"/>
    <x v="13"/>
    <x v="2"/>
    <x v="0"/>
    <x v="2"/>
    <n v="1011"/>
    <s v="3A"/>
    <x v="1"/>
    <s v="Pichi Pelluco"/>
    <s v="Puerto Montt"/>
    <s v="Bosque Mar"/>
    <s v="Puerto Montt"/>
    <n v="8"/>
    <d v="1899-12-30T08:54:00"/>
    <d v="1899-12-30T10:13:00"/>
    <d v="1899-12-30T01:19:00"/>
    <s v="XP3007"/>
    <s v="SI"/>
    <n v="700038"/>
    <m/>
  </r>
  <r>
    <n v="11042"/>
    <n v="700039"/>
    <x v="0"/>
    <x v="13"/>
    <x v="2"/>
    <x v="0"/>
    <x v="2"/>
    <n v="1011"/>
    <s v="3A"/>
    <x v="1"/>
    <s v="Pichi Pelluco"/>
    <s v="Puerto Montt"/>
    <s v="Bosque Mar"/>
    <s v="Puerto Montt"/>
    <n v="9"/>
    <d v="1899-12-30T09:25:00"/>
    <d v="1899-12-30T10:32:00"/>
    <d v="1899-12-30T01:07:00"/>
    <s v="VL5424"/>
    <s v="SI"/>
    <n v="700039"/>
    <m/>
  </r>
  <r>
    <n v="11043"/>
    <n v="700040"/>
    <x v="0"/>
    <x v="13"/>
    <x v="2"/>
    <x v="0"/>
    <x v="2"/>
    <n v="1011"/>
    <s v="3A"/>
    <x v="1"/>
    <s v="Pichi Pelluco"/>
    <s v="Puerto Montt"/>
    <s v="Bosque Mar"/>
    <s v="Puerto Montt"/>
    <n v="9"/>
    <d v="1899-12-30T09:58:00"/>
    <d v="1899-12-30T10:58:00"/>
    <d v="1899-12-30T01:00:00"/>
    <s v="FXJK48"/>
    <s v="SI"/>
    <n v="700040"/>
    <m/>
  </r>
  <r>
    <n v="11044"/>
    <n v="700041"/>
    <x v="0"/>
    <x v="13"/>
    <x v="2"/>
    <x v="0"/>
    <x v="2"/>
    <n v="1011"/>
    <s v="3A"/>
    <x v="1"/>
    <s v="Pichi Pelluco"/>
    <s v="Puerto Montt"/>
    <s v="Bosque Mar"/>
    <s v="Puerto Montt"/>
    <n v="15"/>
    <d v="1899-12-30T15:36:00"/>
    <d v="1899-12-30T16:35:00"/>
    <d v="1899-12-30T00:59:00"/>
    <s v="WD9194"/>
    <s v="SI"/>
    <n v="700041"/>
    <m/>
  </r>
  <r>
    <n v="11045"/>
    <n v="700042"/>
    <x v="0"/>
    <x v="13"/>
    <x v="2"/>
    <x v="0"/>
    <x v="2"/>
    <n v="1011"/>
    <s v="3A"/>
    <x v="1"/>
    <s v="Pichi Pelluco"/>
    <s v="Puerto Montt"/>
    <s v="Bosque Mar"/>
    <s v="Puerto Montt"/>
    <n v="17"/>
    <d v="1899-12-30T17:18:00"/>
    <d v="1899-12-30T18:20:00"/>
    <d v="1899-12-30T01:02:00"/>
    <s v="KJCY71"/>
    <s v="SI"/>
    <n v="700042"/>
    <m/>
  </r>
  <r>
    <n v="11046"/>
    <n v="700043"/>
    <x v="0"/>
    <x v="13"/>
    <x v="2"/>
    <x v="0"/>
    <x v="2"/>
    <n v="1011"/>
    <s v="3A"/>
    <x v="1"/>
    <s v="Pichi Pelluco"/>
    <s v="Puerto Montt"/>
    <s v="Bosque Mar"/>
    <s v="Puerto Montt"/>
    <n v="18"/>
    <d v="1899-12-30T18:10:00"/>
    <d v="1899-12-30T19:16:00"/>
    <d v="1899-12-30T01:06:00"/>
    <s v="YB6734"/>
    <s v="SI"/>
    <n v="700043"/>
    <m/>
  </r>
  <r>
    <n v="11047"/>
    <n v="700044"/>
    <x v="0"/>
    <x v="13"/>
    <x v="2"/>
    <x v="0"/>
    <x v="2"/>
    <n v="1011"/>
    <s v="3A"/>
    <x v="1"/>
    <s v="Pichi Pelluco"/>
    <s v="Puerto Montt"/>
    <s v="Bosque Mar"/>
    <s v="Puerto Montt"/>
    <n v="19"/>
    <d v="1899-12-30T19:10:00"/>
    <d v="1899-12-30T20:06:00"/>
    <d v="1899-12-30T00:56:00"/>
    <s v="KKDX10"/>
    <s v="SI"/>
    <n v="700044"/>
    <m/>
  </r>
  <r>
    <n v="11048"/>
    <n v="700045"/>
    <x v="0"/>
    <x v="13"/>
    <x v="2"/>
    <x v="0"/>
    <x v="2"/>
    <n v="1011"/>
    <s v="3A"/>
    <x v="1"/>
    <s v="Pichi Pelluco"/>
    <s v="Puerto Montt"/>
    <s v="Bosque Mar"/>
    <s v="Puerto Montt"/>
    <n v="19"/>
    <d v="1899-12-30T19:21:00"/>
    <d v="1899-12-30T20:20:00"/>
    <d v="1899-12-30T00:59:00"/>
    <s v="ZH2282"/>
    <s v="SI"/>
    <n v="700045"/>
    <m/>
  </r>
  <r>
    <n v="11049"/>
    <n v="700046"/>
    <x v="0"/>
    <x v="13"/>
    <x v="2"/>
    <x v="0"/>
    <x v="2"/>
    <n v="1012"/>
    <s v="3B"/>
    <x v="0"/>
    <s v="Bosque Mar"/>
    <s v="Puerto Montt"/>
    <s v="Pichi Pelluco"/>
    <s v="Puerto Montt"/>
    <n v="8"/>
    <d v="1899-12-30T08:50:00"/>
    <d v="1899-12-30T09:47:00"/>
    <d v="1899-12-30T00:57:00"/>
    <s v="WT8729"/>
    <s v="SI"/>
    <n v="700046"/>
    <m/>
  </r>
  <r>
    <n v="11050"/>
    <n v="700047"/>
    <x v="0"/>
    <x v="13"/>
    <x v="2"/>
    <x v="0"/>
    <x v="2"/>
    <n v="1012"/>
    <s v="3B"/>
    <x v="0"/>
    <s v="Bosque Mar"/>
    <s v="Puerto Montt"/>
    <s v="Pichi Pelluco"/>
    <s v="Puerto Montt"/>
    <n v="16"/>
    <d v="1899-12-30T16:35:00"/>
    <d v="1899-12-30T17:08:00"/>
    <d v="1899-12-30T00:33:00"/>
    <s v="WD9194"/>
    <s v="SI"/>
    <n v="700047"/>
    <m/>
  </r>
  <r>
    <n v="11051"/>
    <n v="700048"/>
    <x v="0"/>
    <x v="13"/>
    <x v="2"/>
    <x v="0"/>
    <x v="2"/>
    <n v="1012"/>
    <s v="3B"/>
    <x v="0"/>
    <s v="Bosque Mar"/>
    <s v="Puerto Montt"/>
    <s v="Pichi Pelluco"/>
    <s v="Puerto Montt"/>
    <n v="17"/>
    <d v="1899-12-30T17:03:00"/>
    <d v="1899-12-30T18:04:00"/>
    <d v="1899-12-30T01:01:00"/>
    <s v="WK7551"/>
    <s v="SI"/>
    <n v="700048"/>
    <m/>
  </r>
  <r>
    <n v="11052"/>
    <n v="700046"/>
    <x v="0"/>
    <x v="13"/>
    <x v="2"/>
    <x v="0"/>
    <x v="2"/>
    <n v="1012"/>
    <s v="3B"/>
    <x v="1"/>
    <s v="Pichi Pelluco"/>
    <s v="Puerto Montt"/>
    <s v="Bosque Mar"/>
    <s v="Puerto Montt"/>
    <n v="9"/>
    <d v="1899-12-30T09:47:00"/>
    <d v="1899-12-30T11:09:00"/>
    <d v="1899-12-30T01:22:00"/>
    <s v="WT8729"/>
    <s v="SI"/>
    <n v="700046"/>
    <m/>
  </r>
  <r>
    <n v="11053"/>
    <n v="700047"/>
    <x v="0"/>
    <x v="13"/>
    <x v="2"/>
    <x v="0"/>
    <x v="2"/>
    <n v="1012"/>
    <s v="3B"/>
    <x v="1"/>
    <s v="Pichi Pelluco"/>
    <s v="Puerto Montt"/>
    <s v="Bosque Mar"/>
    <s v="Puerto Montt"/>
    <n v="17"/>
    <d v="1899-12-30T17:08:00"/>
    <d v="1899-12-30T18:25:00"/>
    <d v="1899-12-30T01:17:00"/>
    <s v="WD9194"/>
    <s v="SI"/>
    <n v="700047"/>
    <m/>
  </r>
  <r>
    <n v="11054"/>
    <n v="700048"/>
    <x v="0"/>
    <x v="13"/>
    <x v="2"/>
    <x v="0"/>
    <x v="2"/>
    <n v="1012"/>
    <s v="3B"/>
    <x v="1"/>
    <s v="Pichi Pelluco"/>
    <s v="Puerto Montt"/>
    <s v="Bosque Mar"/>
    <s v="Puerto Montt"/>
    <n v="18"/>
    <d v="1899-12-30T18:04:00"/>
    <d v="1899-12-30T19:15:00"/>
    <d v="1899-12-30T01:11:00"/>
    <s v="WK7551"/>
    <s v="SI"/>
    <n v="700048"/>
    <m/>
  </r>
  <r>
    <n v="11055"/>
    <n v="700049"/>
    <x v="0"/>
    <x v="14"/>
    <x v="0"/>
    <x v="0"/>
    <x v="2"/>
    <n v="1012"/>
    <s v="3B"/>
    <x v="0"/>
    <s v="Bosque Mar"/>
    <s v="Puerto Montt"/>
    <s v="Pichi Pelluco"/>
    <s v="Puerto Montt"/>
    <n v="15"/>
    <d v="1899-12-30T15:32:00"/>
    <d v="1899-12-30T16:35:00"/>
    <d v="1899-12-30T01:03:00"/>
    <s v="DLBH63"/>
    <s v="SI"/>
    <n v="700049"/>
    <m/>
  </r>
  <r>
    <n v="11056"/>
    <n v="700050"/>
    <x v="0"/>
    <x v="14"/>
    <x v="0"/>
    <x v="0"/>
    <x v="2"/>
    <n v="1012"/>
    <s v="3B"/>
    <x v="0"/>
    <s v="Bosque Mar"/>
    <s v="Puerto Montt"/>
    <s v="Pichi Pelluco"/>
    <s v="Puerto Montt"/>
    <n v="16"/>
    <d v="1899-12-30T16:12:00"/>
    <d v="1899-12-30T17:11:00"/>
    <d v="1899-12-30T00:59:00"/>
    <s v="BCBD37"/>
    <s v="SI"/>
    <n v="700050"/>
    <m/>
  </r>
  <r>
    <n v="11057"/>
    <n v="700051"/>
    <x v="0"/>
    <x v="14"/>
    <x v="0"/>
    <x v="0"/>
    <x v="2"/>
    <n v="1012"/>
    <s v="3B"/>
    <x v="0"/>
    <s v="Bosque Mar"/>
    <s v="Puerto Montt"/>
    <s v="Pichi Pelluco"/>
    <s v="Puerto Montt"/>
    <n v="17"/>
    <d v="1899-12-30T17:07:00"/>
    <d v="1899-12-30T18:08:00"/>
    <d v="1899-12-30T01:01:00"/>
    <s v="YX1411"/>
    <s v="SI"/>
    <n v="700051"/>
    <m/>
  </r>
  <r>
    <n v="11058"/>
    <n v="700049"/>
    <x v="0"/>
    <x v="14"/>
    <x v="0"/>
    <x v="0"/>
    <x v="2"/>
    <n v="1012"/>
    <s v="3B"/>
    <x v="1"/>
    <s v="Pichi Pelluco"/>
    <s v="Puerto Montt"/>
    <s v="Bosque Mar"/>
    <s v="Puerto Montt"/>
    <n v="16"/>
    <d v="1899-12-30T16:35:00"/>
    <d v="1899-12-30T17:56:00"/>
    <d v="1899-12-30T01:21:00"/>
    <s v="DLBH63"/>
    <s v="SI"/>
    <n v="700049"/>
    <m/>
  </r>
  <r>
    <n v="11059"/>
    <n v="700050"/>
    <x v="0"/>
    <x v="14"/>
    <x v="0"/>
    <x v="0"/>
    <x v="2"/>
    <n v="1012"/>
    <s v="3B"/>
    <x v="1"/>
    <s v="Pichi Pelluco"/>
    <s v="Puerto Montt"/>
    <s v="Bosque Mar"/>
    <s v="Puerto Montt"/>
    <n v="17"/>
    <d v="1899-12-30T17:11:00"/>
    <d v="1899-12-30T18:27:00"/>
    <d v="1899-12-30T01:16:00"/>
    <s v="BCBD37"/>
    <s v="SI"/>
    <n v="700050"/>
    <m/>
  </r>
  <r>
    <n v="11060"/>
    <n v="700051"/>
    <x v="0"/>
    <x v="14"/>
    <x v="0"/>
    <x v="0"/>
    <x v="2"/>
    <n v="1012"/>
    <s v="3B"/>
    <x v="1"/>
    <s v="Pichi Pelluco"/>
    <s v="Puerto Montt"/>
    <s v="Bosque Mar"/>
    <s v="Puerto Montt"/>
    <n v="18"/>
    <d v="1899-12-30T18:08:00"/>
    <d v="1899-12-30T19:20:00"/>
    <d v="1899-12-30T01:12:00"/>
    <s v="YX1411"/>
    <s v="SI"/>
    <n v="700051"/>
    <m/>
  </r>
  <r>
    <n v="11061"/>
    <n v="700052"/>
    <x v="0"/>
    <x v="15"/>
    <x v="1"/>
    <x v="0"/>
    <x v="3"/>
    <n v="1001"/>
    <s v="1E"/>
    <x v="0"/>
    <s v="Alerce"/>
    <s v="Puerto Montt"/>
    <s v="Terminal de Buses"/>
    <s v="Puerto Montt"/>
    <n v="6"/>
    <d v="1899-12-30T06:06:00"/>
    <d v="1899-12-30T07:29:00"/>
    <d v="1899-12-30T01:23:00"/>
    <s v="WG3470"/>
    <s v="SI"/>
    <n v="700052"/>
    <m/>
  </r>
  <r>
    <n v="11062"/>
    <n v="700053"/>
    <x v="0"/>
    <x v="15"/>
    <x v="1"/>
    <x v="0"/>
    <x v="3"/>
    <n v="1001"/>
    <s v="1E"/>
    <x v="0"/>
    <s v="Alerce"/>
    <s v="Puerto Montt"/>
    <s v="Terminal de Buses"/>
    <s v="Puerto Montt"/>
    <n v="8"/>
    <d v="1899-12-30T08:06:00"/>
    <d v="1899-12-30T09:29:00"/>
    <d v="1899-12-30T01:23:00"/>
    <s v="XR9044"/>
    <s v="SI"/>
    <n v="700053"/>
    <m/>
  </r>
  <r>
    <n v="11063"/>
    <n v="700054"/>
    <x v="0"/>
    <x v="15"/>
    <x v="1"/>
    <x v="0"/>
    <x v="3"/>
    <n v="1001"/>
    <s v="1E"/>
    <x v="0"/>
    <s v="Alerce"/>
    <s v="Puerto Montt"/>
    <s v="Terminal de Buses"/>
    <s v="Puerto Montt"/>
    <n v="17"/>
    <d v="1899-12-30T17:02:00"/>
    <d v="1899-12-30T18:38:00"/>
    <d v="1899-12-30T01:36:00"/>
    <s v="WU1089"/>
    <s v="SI"/>
    <n v="700054"/>
    <m/>
  </r>
  <r>
    <n v="11064"/>
    <n v="700055"/>
    <x v="0"/>
    <x v="15"/>
    <x v="1"/>
    <x v="0"/>
    <x v="3"/>
    <n v="1001"/>
    <s v="1E"/>
    <x v="0"/>
    <s v="Alerce"/>
    <s v="Puerto Montt"/>
    <s v="Terminal de Buses"/>
    <s v="Puerto Montt"/>
    <n v="18"/>
    <d v="1899-12-30T18:00:00"/>
    <d v="1899-12-30T19:24:00"/>
    <d v="1899-12-30T01:24:00"/>
    <s v="JGVY37"/>
    <s v="SI"/>
    <n v="700055"/>
    <m/>
  </r>
  <r>
    <n v="11065"/>
    <n v="700052"/>
    <x v="0"/>
    <x v="15"/>
    <x v="1"/>
    <x v="0"/>
    <x v="3"/>
    <n v="1001"/>
    <s v="1E"/>
    <x v="1"/>
    <s v="Terminal de Buses"/>
    <s v="Puerto Montt"/>
    <s v="Alerce"/>
    <s v="Puerto Montt"/>
    <n v="7"/>
    <d v="1899-12-30T07:29:00"/>
    <d v="1899-12-30T08:40:00"/>
    <d v="1899-12-30T01:11:00"/>
    <s v="WG3470"/>
    <s v="SI"/>
    <n v="700052"/>
    <m/>
  </r>
  <r>
    <n v="11066"/>
    <n v="700053"/>
    <x v="0"/>
    <x v="15"/>
    <x v="1"/>
    <x v="0"/>
    <x v="3"/>
    <n v="1001"/>
    <s v="1E"/>
    <x v="1"/>
    <s v="Terminal de Buses"/>
    <s v="Puerto Montt"/>
    <s v="Alerce"/>
    <s v="Puerto Montt"/>
    <n v="19"/>
    <d v="1899-12-30T19:24:00"/>
    <d v="1899-12-30T20:38:00"/>
    <d v="1899-12-30T01:14:00"/>
    <s v="JGVY37"/>
    <s v="SI"/>
    <n v="700053"/>
    <m/>
  </r>
  <r>
    <n v="11067"/>
    <n v="700054"/>
    <x v="0"/>
    <x v="15"/>
    <x v="1"/>
    <x v="0"/>
    <x v="3"/>
    <n v="1002"/>
    <s v="1B"/>
    <x v="0"/>
    <s v="Alerce"/>
    <s v="Puerto Montt"/>
    <s v="Terminal de Buses"/>
    <s v="Puerto Montt"/>
    <n v="6"/>
    <d v="1899-12-30T06:06:00"/>
    <d v="1899-12-30T07:31:00"/>
    <d v="1899-12-30T01:25:00"/>
    <s v="WG3474"/>
    <s v="SI"/>
    <n v="700054"/>
    <m/>
  </r>
  <r>
    <n v="11068"/>
    <n v="700055"/>
    <x v="0"/>
    <x v="15"/>
    <x v="1"/>
    <x v="0"/>
    <x v="3"/>
    <n v="1002"/>
    <s v="1B"/>
    <x v="0"/>
    <s v="Alerce"/>
    <s v="Puerto Montt"/>
    <s v="Terminal de Buses"/>
    <s v="Puerto Montt"/>
    <n v="6"/>
    <d v="1899-12-30T06:30:00"/>
    <d v="1899-12-30T07:55:00"/>
    <d v="1899-12-30T01:25:00"/>
    <s v="KCRR56"/>
    <s v="SI"/>
    <n v="700055"/>
    <m/>
  </r>
  <r>
    <n v="11069"/>
    <n v="700056"/>
    <x v="0"/>
    <x v="15"/>
    <x v="1"/>
    <x v="0"/>
    <x v="3"/>
    <n v="1002"/>
    <s v="1B"/>
    <x v="0"/>
    <s v="Alerce"/>
    <s v="Puerto Montt"/>
    <s v="Terminal de Buses"/>
    <s v="Puerto Montt"/>
    <n v="17"/>
    <d v="1899-12-30T17:10:00"/>
    <d v="1899-12-30T18:35:00"/>
    <d v="1899-12-30T01:25:00"/>
    <s v="WU1057"/>
    <s v="SI"/>
    <n v="700056"/>
    <m/>
  </r>
  <r>
    <n v="11070"/>
    <n v="700057"/>
    <x v="0"/>
    <x v="15"/>
    <x v="1"/>
    <x v="0"/>
    <x v="3"/>
    <n v="1002"/>
    <s v="1B"/>
    <x v="0"/>
    <s v="Alerce"/>
    <s v="Puerto Montt"/>
    <s v="Terminal de Buses"/>
    <s v="Puerto Montt"/>
    <n v="17"/>
    <d v="1899-12-30T17:41:00"/>
    <d v="1899-12-30T19:09:00"/>
    <d v="1899-12-30T01:28:00"/>
    <s v="RGGR48"/>
    <s v="SI"/>
    <n v="700057"/>
    <m/>
  </r>
  <r>
    <n v="11071"/>
    <n v="700058"/>
    <x v="0"/>
    <x v="15"/>
    <x v="1"/>
    <x v="0"/>
    <x v="3"/>
    <n v="1002"/>
    <s v="1B"/>
    <x v="0"/>
    <s v="Alerce"/>
    <s v="Puerto Montt"/>
    <s v="Terminal de Buses"/>
    <s v="Puerto Montt"/>
    <n v="18"/>
    <d v="1899-12-30T18:20:00"/>
    <d v="1899-12-30T19:42:00"/>
    <d v="1899-12-30T01:22:00"/>
    <s v="WS3570"/>
    <s v="SI"/>
    <n v="700058"/>
    <m/>
  </r>
  <r>
    <n v="11072"/>
    <n v="700054"/>
    <x v="0"/>
    <x v="15"/>
    <x v="1"/>
    <x v="0"/>
    <x v="3"/>
    <n v="1002"/>
    <s v="1B"/>
    <x v="1"/>
    <s v="Terminal de Buses"/>
    <s v="Puerto Montt"/>
    <s v="Alerce"/>
    <s v="Puerto Montt"/>
    <n v="7"/>
    <d v="1899-12-30T07:31:00"/>
    <d v="1899-12-30T08:55:00"/>
    <d v="1899-12-30T01:24:00"/>
    <s v="WG3474"/>
    <s v="SI"/>
    <n v="700054"/>
    <m/>
  </r>
  <r>
    <n v="11073"/>
    <n v="700055"/>
    <x v="0"/>
    <x v="15"/>
    <x v="1"/>
    <x v="0"/>
    <x v="3"/>
    <n v="1002"/>
    <s v="1B"/>
    <x v="1"/>
    <s v="Terminal de Buses"/>
    <s v="Puerto Montt"/>
    <s v="Alerce"/>
    <s v="Puerto Montt"/>
    <n v="7"/>
    <d v="1899-12-30T07:55:00"/>
    <d v="1899-12-30T09:17:00"/>
    <d v="1899-12-30T01:22:00"/>
    <s v="KCRR56"/>
    <s v="SI"/>
    <n v="700055"/>
    <m/>
  </r>
  <r>
    <n v="11074"/>
    <n v="700059"/>
    <x v="0"/>
    <x v="15"/>
    <x v="1"/>
    <x v="0"/>
    <x v="3"/>
    <n v="1002"/>
    <s v="1B"/>
    <x v="1"/>
    <s v="Terminal de Buses"/>
    <s v="Puerto Montt"/>
    <s v="Alerce"/>
    <s v="Puerto Montt"/>
    <n v="8"/>
    <d v="1899-12-30T08:32:00"/>
    <d v="1899-12-30T10:03:00"/>
    <d v="1899-12-30T01:31:00"/>
    <s v="FXJK75"/>
    <s v="SI"/>
    <n v="700059"/>
    <m/>
  </r>
  <r>
    <n v="11075"/>
    <n v="700056"/>
    <x v="0"/>
    <x v="15"/>
    <x v="1"/>
    <x v="0"/>
    <x v="3"/>
    <n v="1002"/>
    <s v="1B"/>
    <x v="1"/>
    <s v="Terminal de Buses"/>
    <s v="Puerto Montt"/>
    <s v="Alerce"/>
    <s v="Puerto Montt"/>
    <n v="18"/>
    <d v="1899-12-30T18:35:00"/>
    <d v="1899-12-30T20:07:00"/>
    <d v="1899-12-30T01:32:00"/>
    <s v="WU1057"/>
    <s v="SI"/>
    <n v="700056"/>
    <m/>
  </r>
  <r>
    <n v="11076"/>
    <n v="700057"/>
    <x v="0"/>
    <x v="15"/>
    <x v="1"/>
    <x v="0"/>
    <x v="3"/>
    <n v="1002"/>
    <s v="1B"/>
    <x v="1"/>
    <s v="Terminal de Buses"/>
    <s v="Puerto Montt"/>
    <s v="Alerce"/>
    <s v="Puerto Montt"/>
    <n v="19"/>
    <d v="1899-12-30T19:09:00"/>
    <d v="1899-12-30T20:27:00"/>
    <d v="1899-12-30T01:18:00"/>
    <s v="RGGR48"/>
    <s v="SI"/>
    <n v="700057"/>
    <m/>
  </r>
  <r>
    <n v="11077"/>
    <n v="700058"/>
    <x v="0"/>
    <x v="15"/>
    <x v="1"/>
    <x v="0"/>
    <x v="3"/>
    <n v="1002"/>
    <s v="1B"/>
    <x v="1"/>
    <s v="Terminal de Buses"/>
    <s v="Puerto Montt"/>
    <s v="Alerce"/>
    <s v="Puerto Montt"/>
    <n v="19"/>
    <d v="1899-12-30T19:42:00"/>
    <d v="1899-12-30T21:08:00"/>
    <d v="1899-12-30T01:26:00"/>
    <s v="WS3570"/>
    <s v="SI"/>
    <n v="700058"/>
    <m/>
  </r>
  <r>
    <n v="11078"/>
    <n v="700060"/>
    <x v="0"/>
    <x v="15"/>
    <x v="1"/>
    <x v="0"/>
    <x v="3"/>
    <n v="1003"/>
    <s v="1C"/>
    <x v="0"/>
    <s v="Alerce"/>
    <s v="Puerto Montt"/>
    <s v="Terminal de Buses"/>
    <s v="Puerto Montt"/>
    <n v="5"/>
    <d v="1899-12-30T05:57:00"/>
    <d v="1899-12-30T07:17:00"/>
    <d v="1899-12-30T01:20:00"/>
    <s v="TW5520"/>
    <s v="SI"/>
    <n v="700060"/>
    <m/>
  </r>
  <r>
    <n v="11079"/>
    <n v="700061"/>
    <x v="0"/>
    <x v="15"/>
    <x v="1"/>
    <x v="0"/>
    <x v="3"/>
    <n v="1003"/>
    <s v="1C"/>
    <x v="0"/>
    <s v="Alerce"/>
    <s v="Puerto Montt"/>
    <s v="Terminal de Buses"/>
    <s v="Puerto Montt"/>
    <n v="6"/>
    <d v="1899-12-30T06:24:00"/>
    <d v="1899-12-30T07:45:00"/>
    <d v="1899-12-30T01:21:00"/>
    <s v="WA1201"/>
    <s v="SI"/>
    <n v="700061"/>
    <m/>
  </r>
  <r>
    <n v="11080"/>
    <n v="700062"/>
    <x v="0"/>
    <x v="15"/>
    <x v="1"/>
    <x v="0"/>
    <x v="3"/>
    <n v="1003"/>
    <s v="1C"/>
    <x v="0"/>
    <s v="Alerce"/>
    <s v="Puerto Montt"/>
    <s v="Terminal de Buses"/>
    <s v="Puerto Montt"/>
    <n v="14"/>
    <d v="1899-12-30T14:10:00"/>
    <d v="1899-12-30T15:36:00"/>
    <d v="1899-12-30T01:26:00"/>
    <s v="KGFD95"/>
    <s v="SI"/>
    <n v="700062"/>
    <m/>
  </r>
  <r>
    <n v="11081"/>
    <n v="700060"/>
    <x v="0"/>
    <x v="15"/>
    <x v="1"/>
    <x v="0"/>
    <x v="3"/>
    <n v="1003"/>
    <s v="1C"/>
    <x v="1"/>
    <s v="Terminal de Buses"/>
    <s v="Puerto Montt"/>
    <s v="Alerce"/>
    <s v="Puerto Montt"/>
    <n v="7"/>
    <d v="1899-12-30T07:17:00"/>
    <d v="1899-12-30T08:37:00"/>
    <d v="1899-12-30T01:20:00"/>
    <s v="TW5520"/>
    <s v="SI"/>
    <n v="700060"/>
    <m/>
  </r>
  <r>
    <n v="11082"/>
    <n v="700063"/>
    <x v="0"/>
    <x v="15"/>
    <x v="1"/>
    <x v="0"/>
    <x v="3"/>
    <n v="1003"/>
    <s v="1C"/>
    <x v="1"/>
    <s v="Terminal de Buses"/>
    <s v="Puerto Montt"/>
    <s v="Alerce"/>
    <s v="Puerto Montt"/>
    <n v="11"/>
    <d v="1899-12-30T11:34:00"/>
    <d v="1899-12-30T12:48:00"/>
    <d v="1899-12-30T01:14:00"/>
    <s v="JGVY37"/>
    <s v="SI"/>
    <n v="700063"/>
    <m/>
  </r>
  <r>
    <n v="11083"/>
    <n v="700064"/>
    <x v="0"/>
    <x v="15"/>
    <x v="1"/>
    <x v="0"/>
    <x v="3"/>
    <n v="1003"/>
    <s v="1C"/>
    <x v="1"/>
    <s v="Terminal de Buses"/>
    <s v="Puerto Montt"/>
    <s v="Alerce"/>
    <s v="Puerto Montt"/>
    <n v="16"/>
    <d v="1899-12-30T16:44:00"/>
    <d v="1899-12-30T18:07:00"/>
    <d v="1899-12-30T01:23:00"/>
    <s v="JBRD39"/>
    <s v="SI"/>
    <n v="700064"/>
    <m/>
  </r>
  <r>
    <n v="11084"/>
    <n v="700065"/>
    <x v="0"/>
    <x v="15"/>
    <x v="1"/>
    <x v="0"/>
    <x v="3"/>
    <n v="1003"/>
    <s v="1C"/>
    <x v="1"/>
    <s v="Terminal de Buses"/>
    <s v="Puerto Montt"/>
    <s v="Alerce"/>
    <s v="Puerto Montt"/>
    <n v="17"/>
    <d v="1899-12-30T17:19:00"/>
    <d v="1899-12-30T18:39:00"/>
    <d v="1899-12-30T01:20:00"/>
    <s v="WC1477"/>
    <s v="SI"/>
    <n v="700065"/>
    <m/>
  </r>
  <r>
    <n v="11085"/>
    <n v="700066"/>
    <x v="0"/>
    <x v="15"/>
    <x v="1"/>
    <x v="0"/>
    <x v="3"/>
    <n v="1004"/>
    <s v="1Sendero"/>
    <x v="0"/>
    <s v="Alerce"/>
    <s v="Puerto Montt"/>
    <s v="Centro"/>
    <s v="Puerto Montt"/>
    <n v="5"/>
    <d v="1899-12-30T05:55:00"/>
    <d v="1899-12-30T07:28:00"/>
    <d v="1899-12-30T01:33:00"/>
    <s v="NW9069"/>
    <s v="SI"/>
    <n v="700066"/>
    <m/>
  </r>
  <r>
    <n v="11086"/>
    <n v="700067"/>
    <x v="0"/>
    <x v="15"/>
    <x v="1"/>
    <x v="0"/>
    <x v="3"/>
    <n v="1004"/>
    <s v="1Sendero"/>
    <x v="0"/>
    <s v="Alerce"/>
    <s v="Puerto Montt"/>
    <s v="Centro"/>
    <s v="Puerto Montt"/>
    <n v="10"/>
    <d v="1899-12-30T10:18:00"/>
    <d v="1899-12-30T11:50:00"/>
    <d v="1899-12-30T01:32:00"/>
    <s v="JBRD39"/>
    <s v="SI"/>
    <n v="700067"/>
    <m/>
  </r>
  <r>
    <n v="11087"/>
    <n v="700068"/>
    <x v="0"/>
    <x v="15"/>
    <x v="1"/>
    <x v="0"/>
    <x v="3"/>
    <n v="1004"/>
    <s v="1Sendero"/>
    <x v="0"/>
    <s v="Alerce"/>
    <s v="Puerto Montt"/>
    <s v="Centro"/>
    <s v="Puerto Montt"/>
    <n v="18"/>
    <d v="1899-12-30T18:00:00"/>
    <d v="1899-12-30T19:30:00"/>
    <d v="1899-12-30T01:30:00"/>
    <s v="BBYT29"/>
    <s v="SI"/>
    <n v="700068"/>
    <m/>
  </r>
  <r>
    <n v="11088"/>
    <n v="700069"/>
    <x v="0"/>
    <x v="15"/>
    <x v="1"/>
    <x v="0"/>
    <x v="3"/>
    <n v="1004"/>
    <s v="1Sendero"/>
    <x v="0"/>
    <s v="Alerce"/>
    <s v="Puerto Montt"/>
    <s v="Centro"/>
    <s v="Puerto Montt"/>
    <n v="18"/>
    <d v="1899-12-30T18:45:00"/>
    <d v="1899-12-30T20:17:00"/>
    <d v="1899-12-30T01:32:00"/>
    <s v="YP1964"/>
    <s v="SI"/>
    <n v="700069"/>
    <m/>
  </r>
  <r>
    <n v="11089"/>
    <n v="700138"/>
    <x v="0"/>
    <x v="15"/>
    <x v="1"/>
    <x v="0"/>
    <x v="3"/>
    <n v="1004"/>
    <s v="1Sendero"/>
    <x v="0"/>
    <s v="Alerce"/>
    <s v="Puerto Montt"/>
    <s v="Centro"/>
    <s v="Puerto Montt"/>
    <n v="19"/>
    <d v="1899-12-30T19:05:00"/>
    <d v="1899-12-30T20:36:00"/>
    <d v="1899-12-30T01:31:00"/>
    <s v="PFLC89"/>
    <s v="SI"/>
    <n v="700138"/>
    <m/>
  </r>
  <r>
    <n v="11090"/>
    <n v="700066"/>
    <x v="0"/>
    <x v="15"/>
    <x v="1"/>
    <x v="0"/>
    <x v="3"/>
    <n v="1004"/>
    <s v="1Sendero"/>
    <x v="1"/>
    <s v="Centro"/>
    <s v="Puerto Montt"/>
    <s v="Alerce"/>
    <s v="Puerto Montt"/>
    <n v="7"/>
    <d v="1899-12-30T07:28:00"/>
    <d v="1899-12-30T08:41:00"/>
    <d v="1899-12-30T01:13:00"/>
    <s v="NW9069"/>
    <s v="SI"/>
    <n v="700066"/>
    <m/>
  </r>
  <r>
    <n v="11092"/>
    <n v="700069"/>
    <x v="0"/>
    <x v="15"/>
    <x v="1"/>
    <x v="0"/>
    <x v="3"/>
    <n v="1004"/>
    <s v="1Sendero"/>
    <x v="1"/>
    <s v="Centro"/>
    <s v="Puerto Montt"/>
    <s v="Alerce"/>
    <s v="Puerto Montt"/>
    <n v="20"/>
    <d v="1899-12-30T20:17:00"/>
    <d v="1899-12-30T21:30:00"/>
    <d v="1899-12-30T01:13:00"/>
    <s v="YP1964"/>
    <s v="SI"/>
    <n v="700069"/>
    <m/>
  </r>
  <r>
    <n v="11093"/>
    <n v="700070"/>
    <x v="0"/>
    <x v="13"/>
    <x v="2"/>
    <x v="0"/>
    <x v="3"/>
    <n v="1001"/>
    <s v="1E"/>
    <x v="1"/>
    <s v="Terminal de Buses"/>
    <s v="Puerto Montt"/>
    <s v="Alerce"/>
    <s v="Puerto Montt"/>
    <n v="13"/>
    <d v="1899-12-30T13:34:00"/>
    <d v="1899-12-30T14:49:00"/>
    <d v="1899-12-30T01:15:00"/>
    <s v="KGFD95"/>
    <s v="SI"/>
    <n v="700070"/>
    <m/>
  </r>
  <r>
    <n v="11094"/>
    <n v="700071"/>
    <x v="0"/>
    <x v="13"/>
    <x v="2"/>
    <x v="0"/>
    <x v="3"/>
    <n v="1004"/>
    <s v="1Sendero"/>
    <x v="0"/>
    <s v="Alerce"/>
    <s v="Puerto Montt"/>
    <s v="Centro"/>
    <s v="Puerto Montt"/>
    <n v="6"/>
    <d v="1899-12-30T06:20:00"/>
    <d v="1899-12-30T07:51:00"/>
    <d v="1899-12-30T01:31:00"/>
    <s v="YR9970"/>
    <s v="SI"/>
    <n v="700071"/>
    <m/>
  </r>
  <r>
    <n v="11095"/>
    <n v="700072"/>
    <x v="0"/>
    <x v="13"/>
    <x v="2"/>
    <x v="0"/>
    <x v="3"/>
    <n v="1004"/>
    <s v="1Sendero"/>
    <x v="0"/>
    <s v="Alerce"/>
    <s v="Puerto Montt"/>
    <s v="Centro"/>
    <s v="Puerto Montt"/>
    <n v="6"/>
    <d v="1899-12-30T06:28:00"/>
    <d v="1899-12-30T07:58:00"/>
    <d v="1899-12-30T01:30:00"/>
    <s v="HJPL73"/>
    <s v="SI"/>
    <n v="700072"/>
    <m/>
  </r>
  <r>
    <n v="11096"/>
    <n v="700073"/>
    <x v="0"/>
    <x v="13"/>
    <x v="2"/>
    <x v="0"/>
    <x v="3"/>
    <n v="1004"/>
    <s v="1Sendero"/>
    <x v="0"/>
    <s v="Alerce"/>
    <s v="Puerto Montt"/>
    <s v="Centro"/>
    <s v="Puerto Montt"/>
    <n v="7"/>
    <d v="1899-12-30T07:20:00"/>
    <d v="1899-12-30T08:49:00"/>
    <d v="1899-12-30T01:29:00"/>
    <s v="LJJD85"/>
    <s v="SI"/>
    <n v="700073"/>
    <m/>
  </r>
  <r>
    <n v="11097"/>
    <n v="700074"/>
    <x v="0"/>
    <x v="13"/>
    <x v="2"/>
    <x v="0"/>
    <x v="3"/>
    <n v="1004"/>
    <s v="1Sendero"/>
    <x v="0"/>
    <s v="Alerce"/>
    <s v="Puerto Montt"/>
    <s v="Centro"/>
    <s v="Puerto Montt"/>
    <n v="7"/>
    <d v="1899-12-30T07:45:00"/>
    <d v="1899-12-30T08:57:00"/>
    <d v="1899-12-30T01:12:00"/>
    <s v="WD4385"/>
    <s v="SI"/>
    <n v="700074"/>
    <m/>
  </r>
  <r>
    <n v="11098"/>
    <n v="700075"/>
    <x v="0"/>
    <x v="13"/>
    <x v="2"/>
    <x v="0"/>
    <x v="3"/>
    <n v="1004"/>
    <s v="1Sendero"/>
    <x v="0"/>
    <s v="Alerce"/>
    <s v="Puerto Montt"/>
    <s v="Centro"/>
    <s v="Puerto Montt"/>
    <n v="10"/>
    <d v="1899-12-30T10:15:00"/>
    <d v="1899-12-30T11:45:00"/>
    <d v="1899-12-30T01:30:00"/>
    <s v="PCJV58"/>
    <s v="SI"/>
    <n v="700075"/>
    <m/>
  </r>
  <r>
    <n v="11099"/>
    <n v="700076"/>
    <x v="0"/>
    <x v="13"/>
    <x v="2"/>
    <x v="0"/>
    <x v="3"/>
    <n v="1004"/>
    <s v="1Sendero"/>
    <x v="0"/>
    <s v="Alerce"/>
    <s v="Puerto Montt"/>
    <s v="Centro"/>
    <s v="Puerto Montt"/>
    <n v="13"/>
    <d v="1899-12-30T13:00:00"/>
    <d v="1899-12-30T14:37:00"/>
    <d v="1899-12-30T01:37:00"/>
    <s v="WU1075"/>
    <s v="SI"/>
    <n v="700076"/>
    <m/>
  </r>
  <r>
    <n v="11100"/>
    <n v="700077"/>
    <x v="0"/>
    <x v="13"/>
    <x v="2"/>
    <x v="0"/>
    <x v="3"/>
    <n v="1004"/>
    <s v="1Sendero"/>
    <x v="0"/>
    <s v="Alerce"/>
    <s v="Puerto Montt"/>
    <s v="Centro"/>
    <s v="Puerto Montt"/>
    <n v="16"/>
    <d v="1899-12-30T16:00:00"/>
    <d v="1899-12-30T17:36:00"/>
    <d v="1899-12-30T01:36:00"/>
    <s v="XZ1423"/>
    <s v="SI"/>
    <n v="700077"/>
    <m/>
  </r>
  <r>
    <n v="11101"/>
    <n v="700078"/>
    <x v="0"/>
    <x v="13"/>
    <x v="2"/>
    <x v="0"/>
    <x v="3"/>
    <n v="1004"/>
    <s v="1Sendero"/>
    <x v="0"/>
    <s v="Alerce"/>
    <s v="Puerto Montt"/>
    <s v="Centro"/>
    <s v="Puerto Montt"/>
    <n v="16"/>
    <d v="1899-12-30T16:24:00"/>
    <d v="1899-12-30T17:50:00"/>
    <d v="1899-12-30T01:26:00"/>
    <s v="WR2113"/>
    <s v="SI"/>
    <n v="700078"/>
    <m/>
  </r>
  <r>
    <n v="11102"/>
    <n v="700079"/>
    <x v="0"/>
    <x v="13"/>
    <x v="2"/>
    <x v="0"/>
    <x v="3"/>
    <n v="1004"/>
    <s v="1Sendero"/>
    <x v="0"/>
    <s v="Alerce"/>
    <s v="Puerto Montt"/>
    <s v="Centro"/>
    <s v="Puerto Montt"/>
    <n v="17"/>
    <d v="1899-12-30T17:10:00"/>
    <d v="1899-12-30T18:42:00"/>
    <d v="1899-12-30T01:32:00"/>
    <s v="KJDC41"/>
    <s v="SI"/>
    <n v="700079"/>
    <m/>
  </r>
  <r>
    <n v="11103"/>
    <n v="700071"/>
    <x v="0"/>
    <x v="13"/>
    <x v="2"/>
    <x v="0"/>
    <x v="3"/>
    <n v="1004"/>
    <s v="1Sendero"/>
    <x v="1"/>
    <s v="Centro"/>
    <s v="Puerto Montt"/>
    <s v="Alerce"/>
    <s v="Puerto Montt"/>
    <n v="7"/>
    <d v="1899-12-30T07:51:00"/>
    <d v="1899-12-30T09:14:00"/>
    <d v="1899-12-30T01:23:00"/>
    <s v="YR9970"/>
    <s v="SI"/>
    <n v="700071"/>
    <m/>
  </r>
  <r>
    <n v="11104"/>
    <n v="700072"/>
    <x v="0"/>
    <x v="13"/>
    <x v="2"/>
    <x v="0"/>
    <x v="3"/>
    <n v="1004"/>
    <s v="1Sendero"/>
    <x v="1"/>
    <s v="Centro"/>
    <s v="Puerto Montt"/>
    <s v="Alerce"/>
    <s v="Puerto Montt"/>
    <n v="7"/>
    <d v="1899-12-30T07:58:00"/>
    <d v="1899-12-30T09:17:00"/>
    <d v="1899-12-30T01:19:00"/>
    <s v="HJPL73"/>
    <s v="SI"/>
    <n v="700072"/>
    <m/>
  </r>
  <r>
    <n v="11105"/>
    <n v="700073"/>
    <x v="0"/>
    <x v="13"/>
    <x v="2"/>
    <x v="0"/>
    <x v="3"/>
    <n v="1004"/>
    <s v="1Sendero"/>
    <x v="1"/>
    <s v="Centro"/>
    <s v="Puerto Montt"/>
    <s v="Alerce"/>
    <s v="Puerto Montt"/>
    <n v="8"/>
    <d v="1899-12-30T08:49:00"/>
    <d v="1899-12-30T10:08:00"/>
    <d v="1899-12-30T01:19:00"/>
    <s v="LJJD85"/>
    <s v="SI"/>
    <n v="700073"/>
    <m/>
  </r>
  <r>
    <n v="11106"/>
    <n v="700074"/>
    <x v="0"/>
    <x v="13"/>
    <x v="2"/>
    <x v="0"/>
    <x v="3"/>
    <n v="1004"/>
    <s v="1Sendero"/>
    <x v="1"/>
    <s v="Centro"/>
    <s v="Puerto Montt"/>
    <s v="Alerce"/>
    <s v="Puerto Montt"/>
    <n v="8"/>
    <d v="1899-12-30T08:57:00"/>
    <d v="1899-12-30T10:17:00"/>
    <d v="1899-12-30T01:20:00"/>
    <s v="WD4385"/>
    <s v="SI"/>
    <n v="700074"/>
    <m/>
  </r>
  <r>
    <n v="11107"/>
    <n v="700075"/>
    <x v="0"/>
    <x v="13"/>
    <x v="2"/>
    <x v="0"/>
    <x v="3"/>
    <n v="1004"/>
    <s v="1Sendero"/>
    <x v="1"/>
    <s v="Centro"/>
    <s v="Puerto Montt"/>
    <s v="Alerce"/>
    <s v="Puerto Montt"/>
    <n v="11"/>
    <d v="1899-12-30T11:45:00"/>
    <d v="1899-12-30T12:58:00"/>
    <d v="1899-12-30T01:13:00"/>
    <s v="PCJV58"/>
    <s v="SI"/>
    <n v="700075"/>
    <m/>
  </r>
  <r>
    <n v="11108"/>
    <n v="700076"/>
    <x v="0"/>
    <x v="13"/>
    <x v="2"/>
    <x v="0"/>
    <x v="3"/>
    <n v="1004"/>
    <s v="1Sendero"/>
    <x v="1"/>
    <s v="Centro"/>
    <s v="Puerto Montt"/>
    <s v="Alerce"/>
    <s v="Puerto Montt"/>
    <n v="14"/>
    <d v="1899-12-30T14:37:00"/>
    <d v="1899-12-30T15:53:00"/>
    <d v="1899-12-30T01:16:00"/>
    <s v="WU1075"/>
    <s v="SI"/>
    <n v="700076"/>
    <m/>
  </r>
  <r>
    <n v="11109"/>
    <n v="700077"/>
    <x v="0"/>
    <x v="13"/>
    <x v="2"/>
    <x v="0"/>
    <x v="3"/>
    <n v="1004"/>
    <s v="1Sendero"/>
    <x v="1"/>
    <s v="Centro"/>
    <s v="Puerto Montt"/>
    <s v="Alerce"/>
    <s v="Puerto Montt"/>
    <n v="17"/>
    <d v="1899-12-30T17:36:00"/>
    <d v="1899-12-30T18:42:00"/>
    <d v="1899-12-30T01:06:00"/>
    <s v="XZ1423"/>
    <s v="SI"/>
    <n v="700077"/>
    <m/>
  </r>
  <r>
    <n v="11110"/>
    <n v="700078"/>
    <x v="0"/>
    <x v="13"/>
    <x v="2"/>
    <x v="0"/>
    <x v="3"/>
    <n v="1004"/>
    <s v="1Sendero"/>
    <x v="1"/>
    <s v="Centro"/>
    <s v="Puerto Montt"/>
    <s v="Alerce"/>
    <s v="Puerto Montt"/>
    <n v="17"/>
    <d v="1899-12-30T17:50:00"/>
    <d v="1899-12-30T19:05:00"/>
    <d v="1899-12-30T01:15:00"/>
    <s v="WR2113"/>
    <s v="SI"/>
    <n v="700078"/>
    <m/>
  </r>
  <r>
    <n v="11111"/>
    <n v="700079"/>
    <x v="0"/>
    <x v="13"/>
    <x v="2"/>
    <x v="0"/>
    <x v="3"/>
    <n v="1004"/>
    <s v="1Sendero"/>
    <x v="1"/>
    <s v="Centro"/>
    <s v="Puerto Montt"/>
    <s v="Alerce"/>
    <s v="Puerto Montt"/>
    <n v="18"/>
    <d v="1899-12-30T18:42:00"/>
    <d v="1899-12-30T19:54:00"/>
    <d v="1899-12-30T01:12:00"/>
    <s v="KJDC41"/>
    <s v="SI"/>
    <n v="700079"/>
    <m/>
  </r>
  <r>
    <n v="11112"/>
    <n v="700080"/>
    <x v="0"/>
    <x v="14"/>
    <x v="0"/>
    <x v="0"/>
    <x v="3"/>
    <n v="1004"/>
    <s v="1Sendero"/>
    <x v="0"/>
    <s v="Alerce"/>
    <s v="Puerto Montt"/>
    <s v="Centro"/>
    <s v="Puerto Montt"/>
    <n v="7"/>
    <d v="1899-12-30T07:20:00"/>
    <d v="1899-12-30T08:45:00"/>
    <d v="1899-12-30T01:25:00"/>
    <s v="KJCZ21"/>
    <s v="SI"/>
    <n v="700080"/>
    <m/>
  </r>
  <r>
    <n v="11113"/>
    <n v="700081"/>
    <x v="0"/>
    <x v="14"/>
    <x v="0"/>
    <x v="0"/>
    <x v="3"/>
    <n v="1004"/>
    <s v="1Sendero"/>
    <x v="0"/>
    <s v="Alerce"/>
    <s v="Puerto Montt"/>
    <s v="Centro"/>
    <s v="Puerto Montt"/>
    <n v="7"/>
    <d v="1899-12-30T07:30:00"/>
    <d v="1899-12-30T08:56:00"/>
    <d v="1899-12-30T01:26:00"/>
    <s v="YA5523"/>
    <s v="SI"/>
    <n v="700081"/>
    <m/>
  </r>
  <r>
    <n v="11114"/>
    <n v="700082"/>
    <x v="0"/>
    <x v="14"/>
    <x v="0"/>
    <x v="0"/>
    <x v="3"/>
    <n v="1004"/>
    <s v="1Sendero"/>
    <x v="0"/>
    <s v="Alerce"/>
    <s v="Puerto Montt"/>
    <s v="Centro"/>
    <s v="Puerto Montt"/>
    <n v="8"/>
    <d v="1899-12-30T08:20:00"/>
    <d v="1899-12-30T09:45:00"/>
    <d v="1899-12-30T01:25:00"/>
    <s v="BBHG44"/>
    <s v="SI"/>
    <n v="700082"/>
    <m/>
  </r>
  <r>
    <n v="11115"/>
    <n v="700083"/>
    <x v="0"/>
    <x v="14"/>
    <x v="0"/>
    <x v="0"/>
    <x v="3"/>
    <n v="1004"/>
    <s v="1Sendero"/>
    <x v="0"/>
    <s v="Alerce"/>
    <s v="Puerto Montt"/>
    <s v="Centro"/>
    <s v="Puerto Montt"/>
    <n v="8"/>
    <d v="1899-12-30T08:31:00"/>
    <d v="1899-12-30T09:58:00"/>
    <d v="1899-12-30T01:27:00"/>
    <s v="PZZB45"/>
    <s v="SI"/>
    <n v="700083"/>
    <m/>
  </r>
  <r>
    <n v="11116"/>
    <n v="700084"/>
    <x v="0"/>
    <x v="14"/>
    <x v="0"/>
    <x v="0"/>
    <x v="3"/>
    <n v="1004"/>
    <s v="1Sendero"/>
    <x v="0"/>
    <s v="Alerce"/>
    <s v="Puerto Montt"/>
    <s v="Centro"/>
    <s v="Puerto Montt"/>
    <n v="15"/>
    <d v="1899-12-30T15:20:00"/>
    <d v="1899-12-30T16:52:00"/>
    <d v="1899-12-30T01:32:00"/>
    <s v="BBHG43"/>
    <s v="SI"/>
    <n v="700084"/>
    <m/>
  </r>
  <r>
    <n v="11117"/>
    <n v="700085"/>
    <x v="0"/>
    <x v="14"/>
    <x v="0"/>
    <x v="0"/>
    <x v="3"/>
    <n v="1004"/>
    <s v="1Sendero"/>
    <x v="0"/>
    <s v="Alerce"/>
    <s v="Puerto Montt"/>
    <s v="Centro"/>
    <s v="Puerto Montt"/>
    <n v="16"/>
    <d v="1899-12-30T16:05:00"/>
    <d v="1899-12-30T17:35:00"/>
    <d v="1899-12-30T01:30:00"/>
    <s v="WC1477"/>
    <s v="SI"/>
    <n v="700085"/>
    <m/>
  </r>
  <r>
    <n v="11118"/>
    <n v="700086"/>
    <x v="0"/>
    <x v="14"/>
    <x v="0"/>
    <x v="0"/>
    <x v="3"/>
    <n v="1004"/>
    <s v="1Sendero"/>
    <x v="0"/>
    <s v="Alerce"/>
    <s v="Puerto Montt"/>
    <s v="Centro"/>
    <s v="Puerto Montt"/>
    <n v="16"/>
    <d v="1899-12-30T16:31:00"/>
    <d v="1899-12-30T17:58:00"/>
    <d v="1899-12-30T01:27:00"/>
    <s v="WD7632"/>
    <s v="SI"/>
    <n v="700086"/>
    <m/>
  </r>
  <r>
    <n v="11119"/>
    <n v="700087"/>
    <x v="0"/>
    <x v="14"/>
    <x v="0"/>
    <x v="0"/>
    <x v="3"/>
    <n v="1004"/>
    <s v="1Sendero"/>
    <x v="0"/>
    <s v="Alerce"/>
    <s v="Puerto Montt"/>
    <s v="Centro"/>
    <s v="Puerto Montt"/>
    <n v="17"/>
    <d v="1899-12-30T17:05:00"/>
    <d v="1899-12-30T18:35:00"/>
    <d v="1899-12-30T01:30:00"/>
    <s v="DPZZ32"/>
    <s v="SI"/>
    <n v="700087"/>
    <m/>
  </r>
  <r>
    <n v="11120"/>
    <n v="700088"/>
    <x v="0"/>
    <x v="14"/>
    <x v="0"/>
    <x v="0"/>
    <x v="3"/>
    <n v="1004"/>
    <s v="1Sendero"/>
    <x v="0"/>
    <s v="Alerce"/>
    <s v="Puerto Montt"/>
    <s v="Centro"/>
    <s v="Puerto Montt"/>
    <n v="17"/>
    <d v="1899-12-30T17:28:00"/>
    <d v="1899-12-30T18:59:00"/>
    <d v="1899-12-30T01:31:00"/>
    <s v="BBHG44"/>
    <s v="SI"/>
    <n v="700088"/>
    <m/>
  </r>
  <r>
    <n v="11121"/>
    <n v="700089"/>
    <x v="0"/>
    <x v="14"/>
    <x v="0"/>
    <x v="0"/>
    <x v="3"/>
    <n v="1004"/>
    <s v="1Sendero"/>
    <x v="0"/>
    <s v="Alerce"/>
    <s v="Puerto Montt"/>
    <s v="Centro"/>
    <s v="Puerto Montt"/>
    <n v="18"/>
    <d v="1899-12-30T18:30:00"/>
    <d v="1899-12-30T19:55:00"/>
    <d v="1899-12-30T01:25:00"/>
    <s v="XW8317"/>
    <s v="SI"/>
    <n v="700089"/>
    <m/>
  </r>
  <r>
    <n v="11122"/>
    <n v="700080"/>
    <x v="0"/>
    <x v="14"/>
    <x v="0"/>
    <x v="0"/>
    <x v="3"/>
    <n v="1004"/>
    <s v="1Sendero"/>
    <x v="1"/>
    <s v="Centro"/>
    <s v="Puerto Montt"/>
    <s v="Alerce"/>
    <s v="Puerto Montt"/>
    <n v="8"/>
    <d v="1899-12-30T08:45:00"/>
    <d v="1899-12-30T10:03:00"/>
    <d v="1899-12-30T01:18:00"/>
    <s v="KJCZ21"/>
    <s v="SI"/>
    <n v="700080"/>
    <m/>
  </r>
  <r>
    <n v="11123"/>
    <n v="700081"/>
    <x v="0"/>
    <x v="14"/>
    <x v="0"/>
    <x v="0"/>
    <x v="3"/>
    <n v="1004"/>
    <s v="1Sendero"/>
    <x v="1"/>
    <s v="Centro"/>
    <s v="Puerto Montt"/>
    <s v="Alerce"/>
    <s v="Puerto Montt"/>
    <n v="8"/>
    <d v="1899-12-30T08:56:00"/>
    <d v="1899-12-30T10:14:00"/>
    <d v="1899-12-30T01:18:00"/>
    <s v="YA5523"/>
    <s v="SI"/>
    <n v="700081"/>
    <m/>
  </r>
  <r>
    <n v="11124"/>
    <n v="700082"/>
    <x v="0"/>
    <x v="14"/>
    <x v="0"/>
    <x v="0"/>
    <x v="3"/>
    <n v="1004"/>
    <s v="1Sendero"/>
    <x v="1"/>
    <s v="Centro"/>
    <s v="Puerto Montt"/>
    <s v="Alerce"/>
    <s v="Puerto Montt"/>
    <n v="9"/>
    <d v="1899-12-30T09:45:00"/>
    <d v="1899-12-30T11:07:00"/>
    <d v="1899-12-30T01:22:00"/>
    <s v="BBHG44"/>
    <s v="SI"/>
    <n v="700082"/>
    <m/>
  </r>
  <r>
    <n v="11125"/>
    <n v="700083"/>
    <x v="0"/>
    <x v="14"/>
    <x v="0"/>
    <x v="0"/>
    <x v="3"/>
    <n v="1004"/>
    <s v="1Sendero"/>
    <x v="1"/>
    <s v="Centro"/>
    <s v="Puerto Montt"/>
    <s v="Alerce"/>
    <s v="Puerto Montt"/>
    <n v="9"/>
    <d v="1899-12-30T09:58:00"/>
    <d v="1899-12-30T11:19:00"/>
    <d v="1899-12-30T01:21:00"/>
    <s v="PZZB45"/>
    <s v="SI"/>
    <n v="700083"/>
    <m/>
  </r>
  <r>
    <n v="11126"/>
    <n v="700084"/>
    <x v="0"/>
    <x v="14"/>
    <x v="0"/>
    <x v="0"/>
    <x v="3"/>
    <n v="1004"/>
    <s v="1Sendero"/>
    <x v="1"/>
    <s v="Centro"/>
    <s v="Puerto Montt"/>
    <s v="Alerce"/>
    <s v="Puerto Montt"/>
    <n v="17"/>
    <d v="1899-12-30T17:35:00"/>
    <d v="1899-12-30T18:47:00"/>
    <d v="1899-12-30T01:12:00"/>
    <s v="WC1477"/>
    <s v="SI"/>
    <n v="700084"/>
    <m/>
  </r>
  <r>
    <n v="11127"/>
    <n v="700085"/>
    <x v="0"/>
    <x v="14"/>
    <x v="0"/>
    <x v="0"/>
    <x v="3"/>
    <n v="1004"/>
    <s v="1Sendero"/>
    <x v="1"/>
    <s v="Centro"/>
    <s v="Puerto Montt"/>
    <s v="Alerce"/>
    <s v="Puerto Montt"/>
    <n v="17"/>
    <d v="1899-12-30T17:58:00"/>
    <d v="1899-12-30T19:11:00"/>
    <d v="1899-12-30T01:13:00"/>
    <s v="WD7632"/>
    <s v="SI"/>
    <n v="700085"/>
    <m/>
  </r>
  <r>
    <n v="11128"/>
    <n v="700086"/>
    <x v="0"/>
    <x v="14"/>
    <x v="0"/>
    <x v="0"/>
    <x v="3"/>
    <n v="1004"/>
    <s v="1Sendero"/>
    <x v="1"/>
    <s v="Centro"/>
    <s v="Puerto Montt"/>
    <s v="Alerce"/>
    <s v="Puerto Montt"/>
    <n v="18"/>
    <d v="1899-12-30T18:35:00"/>
    <d v="1899-12-30T19:50:00"/>
    <d v="1899-12-30T01:15:00"/>
    <s v="DPZZ32"/>
    <s v="SI"/>
    <n v="700086"/>
    <m/>
  </r>
  <r>
    <n v="11129"/>
    <n v="700087"/>
    <x v="0"/>
    <x v="14"/>
    <x v="0"/>
    <x v="0"/>
    <x v="3"/>
    <n v="1004"/>
    <s v="1Sendero"/>
    <x v="1"/>
    <s v="Centro"/>
    <s v="Puerto Montt"/>
    <s v="Alerce"/>
    <s v="Puerto Montt"/>
    <n v="18"/>
    <d v="1899-12-30T18:59:00"/>
    <d v="1899-12-30T20:08:00"/>
    <d v="1899-12-30T01:09:00"/>
    <s v="BBHG44"/>
    <s v="SI"/>
    <n v="700087"/>
    <m/>
  </r>
  <r>
    <n v="11130"/>
    <n v="700088"/>
    <x v="0"/>
    <x v="14"/>
    <x v="0"/>
    <x v="0"/>
    <x v="3"/>
    <n v="1004"/>
    <s v="1Sendero"/>
    <x v="1"/>
    <s v="Centro"/>
    <s v="Puerto Montt"/>
    <s v="Alerce"/>
    <s v="Puerto Montt"/>
    <n v="19"/>
    <d v="1899-12-30T19:55:00"/>
    <d v="1899-12-30T21:07:00"/>
    <d v="1899-12-30T01:12:00"/>
    <s v="XW8317"/>
    <s v="SI"/>
    <n v="700088"/>
    <m/>
  </r>
  <r>
    <n v="11131"/>
    <n v="700089"/>
    <x v="0"/>
    <x v="15"/>
    <x v="1"/>
    <x v="0"/>
    <x v="1"/>
    <n v="1006"/>
    <s v="7A"/>
    <x v="0"/>
    <s v="Via Alerce"/>
    <s v="Puerto Montt"/>
    <s v="Centro"/>
    <s v="Puerto Montt"/>
    <n v="5"/>
    <d v="1899-12-30T05:55:00"/>
    <d v="1899-12-30T07:02:00"/>
    <d v="1899-12-30T01:07:00"/>
    <s v="WT9524"/>
    <s v="SI"/>
    <n v="700089"/>
    <m/>
  </r>
  <r>
    <n v="11132"/>
    <n v="700090"/>
    <x v="0"/>
    <x v="15"/>
    <x v="1"/>
    <x v="0"/>
    <x v="1"/>
    <n v="1006"/>
    <s v="7A"/>
    <x v="0"/>
    <s v="Via Alerce"/>
    <s v="Puerto Montt"/>
    <s v="Centro"/>
    <s v="Puerto Montt"/>
    <n v="8"/>
    <d v="1899-12-30T08:12:00"/>
    <d v="1899-12-30T09:18:00"/>
    <d v="1899-12-30T01:06:00"/>
    <s v="WG1390"/>
    <s v="SI"/>
    <n v="700090"/>
    <m/>
  </r>
  <r>
    <n v="11133"/>
    <n v="700091"/>
    <x v="0"/>
    <x v="15"/>
    <x v="1"/>
    <x v="0"/>
    <x v="1"/>
    <n v="1006"/>
    <s v="7A"/>
    <x v="0"/>
    <s v="Via Alerce"/>
    <s v="Puerto Montt"/>
    <s v="Centro"/>
    <s v="Puerto Montt"/>
    <n v="14"/>
    <d v="1899-12-30T14:09:00"/>
    <d v="1899-12-30T15:15:00"/>
    <d v="1899-12-30T01:06:00"/>
    <s v="JRZZ64"/>
    <s v="SI"/>
    <n v="700091"/>
    <m/>
  </r>
  <r>
    <n v="11134"/>
    <n v="700092"/>
    <x v="0"/>
    <x v="15"/>
    <x v="1"/>
    <x v="0"/>
    <x v="1"/>
    <n v="1006"/>
    <s v="7A"/>
    <x v="0"/>
    <s v="Via Alerce"/>
    <s v="Puerto Montt"/>
    <s v="Centro"/>
    <s v="Puerto Montt"/>
    <n v="14"/>
    <d v="1899-12-30T14:20:00"/>
    <d v="1899-12-30T15:30:00"/>
    <d v="1899-12-30T01:10:00"/>
    <s v="JVCZ51"/>
    <s v="SI"/>
    <n v="700092"/>
    <m/>
  </r>
  <r>
    <n v="11135"/>
    <n v="700093"/>
    <x v="0"/>
    <x v="15"/>
    <x v="1"/>
    <x v="0"/>
    <x v="1"/>
    <n v="1006"/>
    <s v="7A"/>
    <x v="0"/>
    <s v="Via Alerce"/>
    <s v="Puerto Montt"/>
    <s v="Centro"/>
    <s v="Puerto Montt"/>
    <n v="15"/>
    <d v="1899-12-30T15:55:00"/>
    <d v="1899-12-30T16:58:00"/>
    <d v="1899-12-30T01:03:00"/>
    <s v="XS4999"/>
    <s v="SI"/>
    <n v="700093"/>
    <m/>
  </r>
  <r>
    <n v="11136"/>
    <n v="700094"/>
    <x v="0"/>
    <x v="15"/>
    <x v="1"/>
    <x v="0"/>
    <x v="1"/>
    <n v="1006"/>
    <s v="7A"/>
    <x v="0"/>
    <s v="Via Alerce"/>
    <s v="Puerto Montt"/>
    <s v="Centro"/>
    <s v="Puerto Montt"/>
    <n v="16"/>
    <d v="1899-12-30T16:14:00"/>
    <d v="1899-12-30T17:22:00"/>
    <d v="1899-12-30T01:08:00"/>
    <s v="BDKY58"/>
    <s v="SI"/>
    <n v="700094"/>
    <m/>
  </r>
  <r>
    <n v="11137"/>
    <n v="700095"/>
    <x v="0"/>
    <x v="15"/>
    <x v="1"/>
    <x v="0"/>
    <x v="1"/>
    <n v="1006"/>
    <s v="7A"/>
    <x v="0"/>
    <s v="Via Alerce"/>
    <s v="Puerto Montt"/>
    <s v="Centro"/>
    <s v="Puerto Montt"/>
    <n v="16"/>
    <d v="1899-12-30T16:28:00"/>
    <d v="1899-12-30T17:36:00"/>
    <d v="1899-12-30T01:08:00"/>
    <s v="CJRW37"/>
    <s v="SI"/>
    <n v="700095"/>
    <m/>
  </r>
  <r>
    <n v="11138"/>
    <n v="700096"/>
    <x v="0"/>
    <x v="15"/>
    <x v="1"/>
    <x v="0"/>
    <x v="1"/>
    <n v="1006"/>
    <s v="7A"/>
    <x v="0"/>
    <s v="Via Alerce"/>
    <s v="Puerto Montt"/>
    <s v="Centro"/>
    <s v="Puerto Montt"/>
    <n v="18"/>
    <d v="1899-12-30T18:02:00"/>
    <d v="1899-12-30T19:10:00"/>
    <d v="1899-12-30T01:08:00"/>
    <s v="RDWX20"/>
    <s v="SI"/>
    <n v="700096"/>
    <m/>
  </r>
  <r>
    <n v="11139"/>
    <n v="700097"/>
    <x v="0"/>
    <x v="15"/>
    <x v="1"/>
    <x v="0"/>
    <x v="1"/>
    <n v="1006"/>
    <s v="7A"/>
    <x v="0"/>
    <s v="Via Alerce"/>
    <s v="Puerto Montt"/>
    <s v="Centro"/>
    <s v="Puerto Montt"/>
    <n v="18"/>
    <d v="1899-12-30T18:20:00"/>
    <d v="1899-12-30T19:35:00"/>
    <d v="1899-12-30T01:15:00"/>
    <s v="FWHD64"/>
    <s v="SI"/>
    <n v="700097"/>
    <m/>
  </r>
  <r>
    <n v="11140"/>
    <n v="700098"/>
    <x v="0"/>
    <x v="15"/>
    <x v="1"/>
    <x v="0"/>
    <x v="1"/>
    <n v="1006"/>
    <s v="7A"/>
    <x v="0"/>
    <s v="Via Alerce"/>
    <s v="Puerto Montt"/>
    <s v="Centro"/>
    <s v="Puerto Montt"/>
    <n v="19"/>
    <d v="1899-12-30T19:08:00"/>
    <d v="1899-12-30T20:20:00"/>
    <d v="1899-12-30T01:12:00"/>
    <s v="JVCZ51"/>
    <s v="SI"/>
    <n v="700098"/>
    <m/>
  </r>
  <r>
    <n v="11141"/>
    <n v="700099"/>
    <x v="0"/>
    <x v="15"/>
    <x v="1"/>
    <x v="0"/>
    <x v="1"/>
    <n v="1006"/>
    <s v="7A"/>
    <x v="0"/>
    <s v="Via Alerce"/>
    <s v="Puerto Montt"/>
    <s v="Centro"/>
    <s v="Puerto Montt"/>
    <n v="19"/>
    <d v="1899-12-30T19:24:00"/>
    <d v="1899-12-30T20:35:00"/>
    <d v="1899-12-30T01:11:00"/>
    <s v="BCBB12"/>
    <s v="SI"/>
    <n v="700099"/>
    <m/>
  </r>
  <r>
    <n v="11142"/>
    <n v="700100"/>
    <x v="0"/>
    <x v="15"/>
    <x v="1"/>
    <x v="0"/>
    <x v="1"/>
    <n v="1006"/>
    <s v="7A"/>
    <x v="0"/>
    <s v="Via Alerce"/>
    <s v="Puerto Montt"/>
    <s v="Centro"/>
    <s v="Puerto Montt"/>
    <n v="20"/>
    <d v="1899-12-30T20:05:00"/>
    <d v="1899-12-30T21:10:00"/>
    <d v="1899-12-30T01:05:00"/>
    <s v="KCJF27"/>
    <s v="SI"/>
    <n v="700100"/>
    <m/>
  </r>
  <r>
    <n v="11143"/>
    <n v="700101"/>
    <x v="0"/>
    <x v="15"/>
    <x v="1"/>
    <x v="0"/>
    <x v="1"/>
    <n v="1006"/>
    <s v="7A"/>
    <x v="0"/>
    <s v="Via Alerce"/>
    <s v="Puerto Montt"/>
    <s v="Centro"/>
    <s v="Puerto Montt"/>
    <n v="20"/>
    <d v="1899-12-30T20:30:00"/>
    <d v="1899-12-30T21:36:00"/>
    <d v="1899-12-30T01:06:00"/>
    <s v="HJPY91"/>
    <s v="SI"/>
    <n v="700101"/>
    <m/>
  </r>
  <r>
    <n v="11144"/>
    <n v="700089"/>
    <x v="0"/>
    <x v="15"/>
    <x v="1"/>
    <x v="0"/>
    <x v="1"/>
    <n v="1006"/>
    <s v="7A"/>
    <x v="1"/>
    <s v="Centro"/>
    <s v="Puerto Montt"/>
    <s v="Via Alerce"/>
    <s v="Puerto Montt"/>
    <n v="7"/>
    <d v="1899-12-30T07:02:00"/>
    <d v="1899-12-30T08:14:00"/>
    <d v="1899-12-30T01:12:00"/>
    <s v="WT9524"/>
    <s v="SI"/>
    <n v="700089"/>
    <m/>
  </r>
  <r>
    <n v="11145"/>
    <n v="700090"/>
    <x v="0"/>
    <x v="15"/>
    <x v="1"/>
    <x v="0"/>
    <x v="1"/>
    <n v="1006"/>
    <s v="7A"/>
    <x v="1"/>
    <s v="Centro"/>
    <s v="Puerto Montt"/>
    <s v="Via Alerce"/>
    <s v="Puerto Montt"/>
    <n v="9"/>
    <d v="1899-12-30T09:18:00"/>
    <d v="1899-12-30T10:22:00"/>
    <d v="1899-12-30T01:04:00"/>
    <s v="WG1390"/>
    <s v="SI"/>
    <n v="700090"/>
    <m/>
  </r>
  <r>
    <n v="11146"/>
    <n v="700102"/>
    <x v="0"/>
    <x v="15"/>
    <x v="1"/>
    <x v="0"/>
    <x v="1"/>
    <n v="1006"/>
    <s v="7A"/>
    <x v="1"/>
    <s v="Centro"/>
    <s v="Puerto Montt"/>
    <s v="Via Alerce"/>
    <s v="Puerto Montt"/>
    <n v="10"/>
    <d v="1899-12-30T10:22:00"/>
    <d v="1899-12-30T11:35:00"/>
    <d v="1899-12-30T01:13:00"/>
    <s v="RHPP61"/>
    <s v="SI"/>
    <n v="700102"/>
    <m/>
  </r>
  <r>
    <n v="11147"/>
    <n v="700103"/>
    <x v="0"/>
    <x v="15"/>
    <x v="1"/>
    <x v="0"/>
    <x v="1"/>
    <n v="1006"/>
    <s v="7A"/>
    <x v="1"/>
    <s v="Centro"/>
    <s v="Puerto Montt"/>
    <s v="Via Alerce"/>
    <s v="Puerto Montt"/>
    <n v="11"/>
    <d v="1899-12-30T11:25:00"/>
    <d v="1899-12-30T12:33:00"/>
    <d v="1899-12-30T01:08:00"/>
    <s v="RDTX68"/>
    <s v="SI"/>
    <n v="700103"/>
    <m/>
  </r>
  <r>
    <n v="11148"/>
    <n v="700091"/>
    <x v="0"/>
    <x v="15"/>
    <x v="1"/>
    <x v="0"/>
    <x v="1"/>
    <n v="1006"/>
    <s v="7A"/>
    <x v="1"/>
    <s v="Centro"/>
    <s v="Puerto Montt"/>
    <s v="Via Alerce"/>
    <s v="Puerto Montt"/>
    <n v="15"/>
    <d v="1899-12-30T15:15:00"/>
    <d v="1899-12-30T16:32:00"/>
    <d v="1899-12-30T01:17:00"/>
    <s v="JRZZ64"/>
    <s v="SI"/>
    <n v="700091"/>
    <m/>
  </r>
  <r>
    <n v="11149"/>
    <n v="700093"/>
    <x v="0"/>
    <x v="15"/>
    <x v="1"/>
    <x v="0"/>
    <x v="1"/>
    <n v="1006"/>
    <s v="7A"/>
    <x v="1"/>
    <s v="Centro"/>
    <s v="Puerto Montt"/>
    <s v="Via Alerce"/>
    <s v="Puerto Montt"/>
    <n v="16"/>
    <d v="1899-12-30T16:58:00"/>
    <d v="1899-12-30T18:07:00"/>
    <d v="1899-12-30T01:09:00"/>
    <s v="XS4999"/>
    <s v="SI"/>
    <n v="700093"/>
    <m/>
  </r>
  <r>
    <n v="11150"/>
    <n v="700094"/>
    <x v="0"/>
    <x v="15"/>
    <x v="1"/>
    <x v="0"/>
    <x v="1"/>
    <n v="1006"/>
    <s v="7A"/>
    <x v="1"/>
    <s v="Centro"/>
    <s v="Puerto Montt"/>
    <s v="Via Alerce"/>
    <s v="Puerto Montt"/>
    <n v="17"/>
    <d v="1899-12-30T17:22:00"/>
    <d v="1899-12-30T18:30:00"/>
    <d v="1899-12-30T01:08:00"/>
    <s v="BDKY58"/>
    <s v="SI"/>
    <n v="700094"/>
    <m/>
  </r>
  <r>
    <n v="11151"/>
    <n v="700095"/>
    <x v="0"/>
    <x v="15"/>
    <x v="1"/>
    <x v="0"/>
    <x v="1"/>
    <n v="1006"/>
    <s v="7A"/>
    <x v="1"/>
    <s v="Centro"/>
    <s v="Puerto Montt"/>
    <s v="Via Alerce"/>
    <s v="Puerto Montt"/>
    <n v="19"/>
    <d v="1899-12-30T19:10:00"/>
    <d v="1899-12-30T20:18:00"/>
    <d v="1899-12-30T01:08:00"/>
    <s v="RDWX20"/>
    <s v="SI"/>
    <n v="700095"/>
    <m/>
  </r>
  <r>
    <n v="11152"/>
    <n v="700097"/>
    <x v="0"/>
    <x v="15"/>
    <x v="1"/>
    <x v="0"/>
    <x v="1"/>
    <n v="1006"/>
    <s v="7A"/>
    <x v="1"/>
    <s v="Centro"/>
    <s v="Puerto Montt"/>
    <s v="Via Alerce"/>
    <s v="Puerto Montt"/>
    <n v="19"/>
    <d v="1899-12-30T19:35:00"/>
    <d v="1899-12-30T20:40:00"/>
    <d v="1899-12-30T01:05:00"/>
    <s v="FWHD64"/>
    <s v="SI"/>
    <n v="700097"/>
    <m/>
  </r>
  <r>
    <n v="11153"/>
    <n v="700098"/>
    <x v="0"/>
    <x v="15"/>
    <x v="1"/>
    <x v="0"/>
    <x v="1"/>
    <n v="1006"/>
    <s v="7A"/>
    <x v="1"/>
    <s v="Centro"/>
    <s v="Puerto Montt"/>
    <s v="Via Alerce"/>
    <s v="Puerto Montt"/>
    <n v="20"/>
    <d v="1899-12-30T20:20:00"/>
    <d v="1899-12-30T21:25:00"/>
    <d v="1899-12-30T01:05:00"/>
    <s v="JVCZ51"/>
    <s v="SI"/>
    <n v="700098"/>
    <m/>
  </r>
  <r>
    <n v="11154"/>
    <n v="700099"/>
    <x v="0"/>
    <x v="15"/>
    <x v="1"/>
    <x v="0"/>
    <x v="1"/>
    <n v="1006"/>
    <s v="7A"/>
    <x v="1"/>
    <s v="Centro"/>
    <s v="Puerto Montt"/>
    <s v="Via Alerce"/>
    <s v="Puerto Montt"/>
    <n v="20"/>
    <d v="1899-12-30T20:35:00"/>
    <d v="1899-12-30T21:43:00"/>
    <d v="1899-12-30T01:08:00"/>
    <s v="BCBB12"/>
    <s v="SI"/>
    <n v="700099"/>
    <m/>
  </r>
  <r>
    <n v="11155"/>
    <n v="700100"/>
    <x v="0"/>
    <x v="15"/>
    <x v="1"/>
    <x v="0"/>
    <x v="1"/>
    <n v="1006"/>
    <s v="7A"/>
    <x v="1"/>
    <s v="Centro"/>
    <s v="Puerto Montt"/>
    <s v="Via Alerce"/>
    <s v="Puerto Montt"/>
    <n v="21"/>
    <d v="1899-12-30T21:10:00"/>
    <d v="1899-12-30T22:16:00"/>
    <d v="1899-12-30T01:06:00"/>
    <s v="KCJF27"/>
    <s v="SI"/>
    <n v="700100"/>
    <m/>
  </r>
  <r>
    <n v="11156"/>
    <n v="700101"/>
    <x v="0"/>
    <x v="15"/>
    <x v="1"/>
    <x v="0"/>
    <x v="1"/>
    <n v="1006"/>
    <s v="7A"/>
    <x v="1"/>
    <s v="Centro"/>
    <s v="Puerto Montt"/>
    <s v="Via Alerce"/>
    <s v="Puerto Montt"/>
    <n v="21"/>
    <d v="1899-12-30T21:36:00"/>
    <d v="1899-12-30T22:35:00"/>
    <d v="1899-12-30T00:59:00"/>
    <s v="HJPY91"/>
    <s v="SI"/>
    <n v="700101"/>
    <m/>
  </r>
  <r>
    <n v="11157"/>
    <n v="700104"/>
    <x v="0"/>
    <x v="13"/>
    <x v="2"/>
    <x v="0"/>
    <x v="1"/>
    <n v="1006"/>
    <s v="7A"/>
    <x v="0"/>
    <s v="Via Alerce"/>
    <s v="Puerto Montt"/>
    <s v="Centro"/>
    <s v="Puerto Montt"/>
    <n v="7"/>
    <d v="1899-12-30T07:03:00"/>
    <d v="1899-12-30T08:10:00"/>
    <d v="1899-12-30T01:07:00"/>
    <s v="RHZZ87"/>
    <s v="SI"/>
    <n v="700104"/>
    <m/>
  </r>
  <r>
    <n v="11158"/>
    <n v="700105"/>
    <x v="0"/>
    <x v="13"/>
    <x v="2"/>
    <x v="0"/>
    <x v="1"/>
    <n v="1006"/>
    <s v="7A"/>
    <x v="0"/>
    <s v="Via Alerce"/>
    <s v="Puerto Montt"/>
    <s v="Centro"/>
    <s v="Puerto Montt"/>
    <n v="7"/>
    <d v="1899-12-30T07:28:00"/>
    <d v="1899-12-30T08:35:00"/>
    <d v="1899-12-30T01:07:00"/>
    <s v="HJPY86"/>
    <s v="SI"/>
    <n v="700105"/>
    <m/>
  </r>
  <r>
    <n v="11159"/>
    <n v="700106"/>
    <x v="0"/>
    <x v="13"/>
    <x v="2"/>
    <x v="0"/>
    <x v="1"/>
    <n v="1006"/>
    <s v="7A"/>
    <x v="0"/>
    <s v="Via Alerce"/>
    <s v="Puerto Montt"/>
    <s v="Centro"/>
    <s v="Puerto Montt"/>
    <n v="12"/>
    <d v="1899-12-30T12:10:00"/>
    <d v="1899-12-30T13:20:00"/>
    <d v="1899-12-30T01:10:00"/>
    <s v="XS4999"/>
    <s v="SI"/>
    <n v="700106"/>
    <m/>
  </r>
  <r>
    <n v="11160"/>
    <n v="700107"/>
    <x v="0"/>
    <x v="13"/>
    <x v="2"/>
    <x v="0"/>
    <x v="1"/>
    <n v="1006"/>
    <s v="7A"/>
    <x v="0"/>
    <s v="Via Alerce"/>
    <s v="Puerto Montt"/>
    <s v="Centro"/>
    <s v="Puerto Montt"/>
    <n v="13"/>
    <d v="1899-12-30T13:07:00"/>
    <d v="1899-12-30T14:16:00"/>
    <d v="1899-12-30T01:09:00"/>
    <s v="WT9746"/>
    <s v="SI"/>
    <n v="700107"/>
    <m/>
  </r>
  <r>
    <n v="11161"/>
    <n v="700108"/>
    <x v="0"/>
    <x v="13"/>
    <x v="2"/>
    <x v="0"/>
    <x v="1"/>
    <n v="1006"/>
    <s v="7A"/>
    <x v="0"/>
    <s v="Via Alerce"/>
    <s v="Puerto Montt"/>
    <s v="Centro"/>
    <s v="Puerto Montt"/>
    <n v="15"/>
    <d v="1899-12-30T15:05:00"/>
    <d v="1899-12-30T16:12:00"/>
    <d v="1899-12-30T01:07:00"/>
    <s v="CJRT97"/>
    <s v="SI"/>
    <n v="700108"/>
    <m/>
  </r>
  <r>
    <n v="11162"/>
    <n v="700109"/>
    <x v="0"/>
    <x v="13"/>
    <x v="2"/>
    <x v="0"/>
    <x v="1"/>
    <n v="1006"/>
    <s v="7A"/>
    <x v="0"/>
    <s v="Via Alerce"/>
    <s v="Puerto Montt"/>
    <s v="Centro"/>
    <s v="Puerto Montt"/>
    <n v="16"/>
    <d v="1899-12-30T16:04:00"/>
    <d v="1899-12-30T17:11:00"/>
    <d v="1899-12-30T01:07:00"/>
    <s v="ZT3715"/>
    <s v="SI"/>
    <n v="700109"/>
    <m/>
  </r>
  <r>
    <n v="11163"/>
    <n v="700110"/>
    <x v="0"/>
    <x v="13"/>
    <x v="2"/>
    <x v="0"/>
    <x v="1"/>
    <n v="1006"/>
    <s v="7A"/>
    <x v="0"/>
    <s v="Via Alerce"/>
    <s v="Puerto Montt"/>
    <s v="Centro"/>
    <s v="Puerto Montt"/>
    <n v="16"/>
    <d v="1899-12-30T16:15:00"/>
    <d v="1899-12-30T17:20:00"/>
    <d v="1899-12-30T01:05:00"/>
    <s v="WR8694"/>
    <s v="SI"/>
    <n v="700110"/>
    <m/>
  </r>
  <r>
    <n v="11164"/>
    <n v="700111"/>
    <x v="0"/>
    <x v="13"/>
    <x v="2"/>
    <x v="0"/>
    <x v="1"/>
    <n v="1006"/>
    <s v="7A"/>
    <x v="0"/>
    <s v="Via Alerce"/>
    <s v="Puerto Montt"/>
    <s v="Centro"/>
    <s v="Puerto Montt"/>
    <n v="17"/>
    <d v="1899-12-30T17:05:00"/>
    <d v="1899-12-30T18:15:00"/>
    <d v="1899-12-30T01:10:00"/>
    <s v="RDWX20"/>
    <s v="SI"/>
    <n v="700111"/>
    <m/>
  </r>
  <r>
    <n v="11165"/>
    <n v="700112"/>
    <x v="0"/>
    <x v="13"/>
    <x v="2"/>
    <x v="0"/>
    <x v="1"/>
    <n v="1006"/>
    <s v="7A"/>
    <x v="0"/>
    <s v="Via Alerce"/>
    <s v="Puerto Montt"/>
    <s v="Centro"/>
    <s v="Puerto Montt"/>
    <n v="17"/>
    <d v="1899-12-30T17:21:00"/>
    <d v="1899-12-30T18:28:00"/>
    <d v="1899-12-30T01:07:00"/>
    <s v="CJRV88"/>
    <s v="SI"/>
    <n v="700112"/>
    <m/>
  </r>
  <r>
    <n v="11166"/>
    <n v="700113"/>
    <x v="0"/>
    <x v="13"/>
    <x v="2"/>
    <x v="0"/>
    <x v="1"/>
    <n v="1006"/>
    <s v="7A"/>
    <x v="0"/>
    <s v="Via Alerce"/>
    <s v="Puerto Montt"/>
    <s v="Centro"/>
    <s v="Puerto Montt"/>
    <n v="18"/>
    <d v="1899-12-30T18:03:00"/>
    <d v="1899-12-30T19:08:00"/>
    <d v="1899-12-30T01:05:00"/>
    <s v="DCXK69"/>
    <s v="SI"/>
    <n v="700113"/>
    <m/>
  </r>
  <r>
    <n v="11167"/>
    <n v="700114"/>
    <x v="0"/>
    <x v="13"/>
    <x v="2"/>
    <x v="0"/>
    <x v="1"/>
    <n v="1006"/>
    <s v="7A"/>
    <x v="0"/>
    <s v="Via Alerce"/>
    <s v="Puerto Montt"/>
    <s v="Centro"/>
    <s v="Puerto Montt"/>
    <n v="18"/>
    <d v="1899-12-30T18:13:00"/>
    <d v="1899-12-30T19:20:00"/>
    <d v="1899-12-30T01:07:00"/>
    <s v="FXRZ23"/>
    <s v="SI"/>
    <n v="700114"/>
    <m/>
  </r>
  <r>
    <n v="11168"/>
    <n v="700115"/>
    <x v="0"/>
    <x v="13"/>
    <x v="2"/>
    <x v="0"/>
    <x v="1"/>
    <n v="1006"/>
    <s v="7A"/>
    <x v="0"/>
    <s v="Via Alerce"/>
    <s v="Puerto Montt"/>
    <s v="Centro"/>
    <s v="Puerto Montt"/>
    <n v="19"/>
    <d v="1899-12-30T19:03:00"/>
    <d v="1899-12-30T20:16:00"/>
    <d v="1899-12-30T01:13:00"/>
    <s v="BGDX45"/>
    <s v="SI"/>
    <n v="700115"/>
    <m/>
  </r>
  <r>
    <n v="11169"/>
    <n v="700116"/>
    <x v="0"/>
    <x v="13"/>
    <x v="2"/>
    <x v="0"/>
    <x v="1"/>
    <n v="1006"/>
    <s v="7A"/>
    <x v="0"/>
    <s v="Via Alerce"/>
    <s v="Puerto Montt"/>
    <s v="Centro"/>
    <s v="Puerto Montt"/>
    <n v="19"/>
    <d v="1899-12-30T19:15:00"/>
    <d v="1899-12-30T20:24:00"/>
    <d v="1899-12-30T01:09:00"/>
    <s v="XE8671"/>
    <s v="SI"/>
    <n v="700116"/>
    <m/>
  </r>
  <r>
    <n v="11170"/>
    <n v="700117"/>
    <x v="0"/>
    <x v="13"/>
    <x v="2"/>
    <x v="0"/>
    <x v="1"/>
    <n v="1006"/>
    <s v="7A"/>
    <x v="0"/>
    <s v="Via Alerce"/>
    <s v="Puerto Montt"/>
    <s v="Centro"/>
    <s v="Puerto Montt"/>
    <n v="20"/>
    <d v="1899-12-30T20:07:00"/>
    <d v="1899-12-30T21:15:00"/>
    <d v="1899-12-30T01:08:00"/>
    <s v="FXRZ23"/>
    <s v="SI"/>
    <n v="700117"/>
    <m/>
  </r>
  <r>
    <n v="11171"/>
    <n v="700118"/>
    <x v="0"/>
    <x v="13"/>
    <x v="2"/>
    <x v="0"/>
    <x v="1"/>
    <n v="1006"/>
    <s v="7A"/>
    <x v="0"/>
    <s v="Via Alerce"/>
    <s v="Puerto Montt"/>
    <s v="Centro"/>
    <s v="Puerto Montt"/>
    <n v="20"/>
    <d v="1899-12-30T20:17:00"/>
    <d v="1899-12-30T21:25:00"/>
    <d v="1899-12-30T01:08:00"/>
    <s v="BJFP65"/>
    <s v="SI"/>
    <n v="700118"/>
    <m/>
  </r>
  <r>
    <n v="11172"/>
    <n v="700104"/>
    <x v="0"/>
    <x v="13"/>
    <x v="2"/>
    <x v="0"/>
    <x v="1"/>
    <n v="1006"/>
    <s v="7A"/>
    <x v="1"/>
    <s v="Centro"/>
    <s v="Puerto Montt"/>
    <s v="Via Alerce"/>
    <s v="Puerto Montt"/>
    <n v="8"/>
    <d v="1899-12-30T08:10:00"/>
    <d v="1899-12-30T09:19:00"/>
    <d v="1899-12-30T01:09:00"/>
    <s v="RHZZ87"/>
    <s v="SI"/>
    <n v="700104"/>
    <m/>
  </r>
  <r>
    <n v="11173"/>
    <n v="700105"/>
    <x v="0"/>
    <x v="13"/>
    <x v="2"/>
    <x v="0"/>
    <x v="1"/>
    <n v="1006"/>
    <s v="7A"/>
    <x v="1"/>
    <s v="Centro"/>
    <s v="Puerto Montt"/>
    <s v="Via Alerce"/>
    <s v="Puerto Montt"/>
    <n v="8"/>
    <d v="1899-12-30T08:35:00"/>
    <d v="1899-12-30T09:41:00"/>
    <d v="1899-12-30T01:06:00"/>
    <s v="HJPY86"/>
    <s v="SI"/>
    <n v="700105"/>
    <m/>
  </r>
  <r>
    <n v="11174"/>
    <n v="700106"/>
    <x v="0"/>
    <x v="13"/>
    <x v="2"/>
    <x v="0"/>
    <x v="1"/>
    <n v="1006"/>
    <s v="7A"/>
    <x v="1"/>
    <s v="Centro"/>
    <s v="Puerto Montt"/>
    <s v="Via Alerce"/>
    <s v="Puerto Montt"/>
    <n v="9"/>
    <d v="1899-12-30T09:18:00"/>
    <d v="1899-12-30T10:31:00"/>
    <d v="1899-12-30T01:13:00"/>
    <s v="LTGV87"/>
    <s v="SI"/>
    <n v="700106"/>
    <m/>
  </r>
  <r>
    <n v="11175"/>
    <n v="700106"/>
    <x v="0"/>
    <x v="13"/>
    <x v="2"/>
    <x v="0"/>
    <x v="1"/>
    <n v="1006"/>
    <s v="7A"/>
    <x v="1"/>
    <s v="Centro"/>
    <s v="Puerto Montt"/>
    <s v="Via Alerce"/>
    <s v="Puerto Montt"/>
    <n v="13"/>
    <d v="1899-12-30T13:20:00"/>
    <d v="1899-12-30T14:27:00"/>
    <d v="1899-12-30T01:07:00"/>
    <s v="XS4999"/>
    <s v="SI"/>
    <n v="700106"/>
    <m/>
  </r>
  <r>
    <n v="11176"/>
    <n v="700107"/>
    <x v="0"/>
    <x v="13"/>
    <x v="2"/>
    <x v="0"/>
    <x v="1"/>
    <n v="1006"/>
    <s v="7A"/>
    <x v="1"/>
    <s v="Centro"/>
    <s v="Puerto Montt"/>
    <s v="Via Alerce"/>
    <s v="Puerto Montt"/>
    <n v="14"/>
    <d v="1899-12-30T14:16:00"/>
    <d v="1899-12-30T15:25:00"/>
    <d v="1899-12-30T01:09:00"/>
    <s v="WT9746"/>
    <s v="SI"/>
    <n v="700107"/>
    <m/>
  </r>
  <r>
    <n v="11177"/>
    <n v="700108"/>
    <x v="0"/>
    <x v="13"/>
    <x v="2"/>
    <x v="0"/>
    <x v="1"/>
    <n v="1006"/>
    <s v="7A"/>
    <x v="1"/>
    <s v="Centro"/>
    <s v="Puerto Montt"/>
    <s v="Via Alerce"/>
    <s v="Puerto Montt"/>
    <n v="16"/>
    <d v="1899-12-30T16:12:00"/>
    <d v="1899-12-30T17:17:00"/>
    <d v="1899-12-30T01:05:00"/>
    <s v="CJRT97"/>
    <s v="SI"/>
    <n v="700108"/>
    <m/>
  </r>
  <r>
    <n v="11178"/>
    <n v="700109"/>
    <x v="0"/>
    <x v="13"/>
    <x v="2"/>
    <x v="0"/>
    <x v="1"/>
    <n v="1006"/>
    <s v="7A"/>
    <x v="1"/>
    <s v="Centro"/>
    <s v="Puerto Montt"/>
    <s v="Via Alerce"/>
    <s v="Puerto Montt"/>
    <n v="17"/>
    <d v="1899-12-30T17:11:00"/>
    <d v="1899-12-30T18:23:00"/>
    <d v="1899-12-30T01:12:00"/>
    <s v="ZT3715"/>
    <s v="SI"/>
    <n v="700109"/>
    <m/>
  </r>
  <r>
    <n v="11179"/>
    <n v="700110"/>
    <x v="0"/>
    <x v="13"/>
    <x v="2"/>
    <x v="0"/>
    <x v="1"/>
    <n v="1006"/>
    <s v="7A"/>
    <x v="1"/>
    <s v="Centro"/>
    <s v="Puerto Montt"/>
    <s v="Via Alerce"/>
    <s v="Puerto Montt"/>
    <n v="17"/>
    <d v="1899-12-30T17:20:00"/>
    <d v="1899-12-30T18:30:00"/>
    <d v="1899-12-30T01:10:00"/>
    <s v="WR8694"/>
    <s v="SI"/>
    <n v="700110"/>
    <m/>
  </r>
  <r>
    <n v="11180"/>
    <n v="700111"/>
    <x v="0"/>
    <x v="13"/>
    <x v="2"/>
    <x v="0"/>
    <x v="1"/>
    <n v="1006"/>
    <s v="7A"/>
    <x v="1"/>
    <s v="Centro"/>
    <s v="Puerto Montt"/>
    <s v="Via Alerce"/>
    <s v="Puerto Montt"/>
    <n v="18"/>
    <d v="1899-12-30T18:15:00"/>
    <d v="1899-12-30T19:19:00"/>
    <d v="1899-12-30T01:04:00"/>
    <s v="RDWX20"/>
    <s v="SI"/>
    <n v="700111"/>
    <m/>
  </r>
  <r>
    <n v="11181"/>
    <n v="700112"/>
    <x v="0"/>
    <x v="13"/>
    <x v="2"/>
    <x v="0"/>
    <x v="1"/>
    <n v="1006"/>
    <s v="7A"/>
    <x v="1"/>
    <s v="Centro"/>
    <s v="Puerto Montt"/>
    <s v="Via Alerce"/>
    <s v="Puerto Montt"/>
    <n v="18"/>
    <d v="1899-12-30T18:28:00"/>
    <d v="1899-12-30T19:34:00"/>
    <d v="1899-12-30T01:06:00"/>
    <s v="CJRV88"/>
    <s v="SI"/>
    <n v="700112"/>
    <m/>
  </r>
  <r>
    <n v="11182"/>
    <n v="700113"/>
    <x v="0"/>
    <x v="13"/>
    <x v="2"/>
    <x v="0"/>
    <x v="1"/>
    <n v="1006"/>
    <s v="7A"/>
    <x v="1"/>
    <s v="Centro"/>
    <s v="Puerto Montt"/>
    <s v="Via Alerce"/>
    <s v="Puerto Montt"/>
    <n v="19"/>
    <d v="1899-12-30T19:08:00"/>
    <d v="1899-12-30T20:16:00"/>
    <d v="1899-12-30T01:08:00"/>
    <s v="DCXK69"/>
    <s v="SI"/>
    <n v="700113"/>
    <m/>
  </r>
  <r>
    <n v="11183"/>
    <n v="700114"/>
    <x v="0"/>
    <x v="13"/>
    <x v="2"/>
    <x v="0"/>
    <x v="1"/>
    <n v="1006"/>
    <s v="7A"/>
    <x v="1"/>
    <s v="Centro"/>
    <s v="Puerto Montt"/>
    <s v="Via Alerce"/>
    <s v="Puerto Montt"/>
    <n v="19"/>
    <d v="1899-12-30T19:20:00"/>
    <d v="1899-12-30T20:31:00"/>
    <d v="1899-12-30T01:11:00"/>
    <s v="FXRZ23"/>
    <s v="SI"/>
    <n v="700114"/>
    <m/>
  </r>
  <r>
    <n v="11184"/>
    <n v="700115"/>
    <x v="0"/>
    <x v="13"/>
    <x v="2"/>
    <x v="0"/>
    <x v="1"/>
    <n v="1006"/>
    <s v="7A"/>
    <x v="1"/>
    <s v="Centro"/>
    <s v="Puerto Montt"/>
    <s v="Via Alerce"/>
    <s v="Puerto Montt"/>
    <n v="20"/>
    <d v="1899-12-30T20:16:00"/>
    <d v="1899-12-30T21:17:00"/>
    <d v="1899-12-30T01:01:00"/>
    <s v="BGDX45"/>
    <s v="SI"/>
    <n v="700115"/>
    <m/>
  </r>
  <r>
    <n v="11185"/>
    <n v="700116"/>
    <x v="0"/>
    <x v="13"/>
    <x v="2"/>
    <x v="0"/>
    <x v="1"/>
    <n v="1006"/>
    <s v="7A"/>
    <x v="1"/>
    <s v="Centro"/>
    <s v="Puerto Montt"/>
    <s v="Via Alerce"/>
    <s v="Puerto Montt"/>
    <n v="20"/>
    <d v="1899-12-30T20:24:00"/>
    <d v="1899-12-30T21:30:00"/>
    <d v="1899-12-30T01:06:00"/>
    <s v="XE8671"/>
    <s v="SI"/>
    <n v="700116"/>
    <m/>
  </r>
  <r>
    <n v="11186"/>
    <n v="700117"/>
    <x v="0"/>
    <x v="13"/>
    <x v="2"/>
    <x v="0"/>
    <x v="1"/>
    <n v="1006"/>
    <s v="7A"/>
    <x v="1"/>
    <s v="Centro"/>
    <s v="Puerto Montt"/>
    <s v="Via Alerce"/>
    <s v="Puerto Montt"/>
    <n v="21"/>
    <d v="1899-12-30T21:15:00"/>
    <d v="1899-12-30T22:18:00"/>
    <d v="1899-12-30T01:03:00"/>
    <s v="FXRZ23"/>
    <s v="SI"/>
    <n v="700117"/>
    <m/>
  </r>
  <r>
    <n v="11187"/>
    <n v="700118"/>
    <x v="0"/>
    <x v="13"/>
    <x v="2"/>
    <x v="0"/>
    <x v="1"/>
    <n v="1006"/>
    <s v="7A"/>
    <x v="1"/>
    <s v="Centro"/>
    <s v="Puerto Montt"/>
    <s v="Via Alerce"/>
    <s v="Puerto Montt"/>
    <n v="21"/>
    <d v="1899-12-30T21:25:00"/>
    <d v="1899-12-30T22:25:00"/>
    <d v="1899-12-30T01:00:00"/>
    <s v="BJFP65"/>
    <s v="SI"/>
    <n v="700118"/>
    <m/>
  </r>
  <r>
    <n v="11188"/>
    <n v="700119"/>
    <x v="0"/>
    <x v="14"/>
    <x v="0"/>
    <x v="0"/>
    <x v="1"/>
    <n v="1006"/>
    <s v="7A"/>
    <x v="0"/>
    <s v="Via Alerce"/>
    <s v="Puerto Montt"/>
    <s v="Centro"/>
    <s v="Puerto Montt"/>
    <n v="7"/>
    <d v="1899-12-30T07:03:00"/>
    <d v="1899-12-30T08:10:00"/>
    <d v="1899-12-30T01:07:00"/>
    <s v="HJPY86"/>
    <s v="SI"/>
    <n v="700119"/>
    <m/>
  </r>
  <r>
    <n v="11189"/>
    <n v="700120"/>
    <x v="0"/>
    <x v="14"/>
    <x v="0"/>
    <x v="0"/>
    <x v="1"/>
    <n v="1006"/>
    <s v="7A"/>
    <x v="0"/>
    <s v="Via Alerce"/>
    <s v="Puerto Montt"/>
    <s v="Centro"/>
    <s v="Puerto Montt"/>
    <n v="7"/>
    <d v="1899-12-30T07:22:00"/>
    <d v="1899-12-30T08:38:00"/>
    <d v="1899-12-30T01:16:00"/>
    <s v="BJFP65"/>
    <s v="SI"/>
    <n v="700120"/>
    <m/>
  </r>
  <r>
    <n v="11190"/>
    <n v="700121"/>
    <x v="0"/>
    <x v="14"/>
    <x v="0"/>
    <x v="0"/>
    <x v="1"/>
    <n v="1006"/>
    <s v="7A"/>
    <x v="0"/>
    <s v="Via Alerce"/>
    <s v="Puerto Montt"/>
    <s v="Centro"/>
    <s v="Puerto Montt"/>
    <n v="8"/>
    <d v="1899-12-30T08:19:00"/>
    <d v="1899-12-30T09:28:00"/>
    <d v="1899-12-30T01:09:00"/>
    <s v="CJRT97"/>
    <s v="SI"/>
    <n v="700121"/>
    <m/>
  </r>
  <r>
    <n v="11191"/>
    <n v="700122"/>
    <x v="0"/>
    <x v="14"/>
    <x v="0"/>
    <x v="0"/>
    <x v="1"/>
    <n v="1006"/>
    <s v="7A"/>
    <x v="0"/>
    <s v="Via Alerce"/>
    <s v="Puerto Montt"/>
    <s v="Centro"/>
    <s v="Puerto Montt"/>
    <n v="14"/>
    <d v="1899-12-30T14:14:00"/>
    <d v="1899-12-30T15:20:00"/>
    <d v="1899-12-30T01:06:00"/>
    <s v="JVCZ51"/>
    <s v="SI"/>
    <n v="700122"/>
    <m/>
  </r>
  <r>
    <n v="11192"/>
    <n v="700123"/>
    <x v="0"/>
    <x v="14"/>
    <x v="0"/>
    <x v="0"/>
    <x v="1"/>
    <n v="1006"/>
    <s v="7A"/>
    <x v="0"/>
    <s v="Via Alerce"/>
    <s v="Puerto Montt"/>
    <s v="Centro"/>
    <s v="Puerto Montt"/>
    <n v="16"/>
    <d v="1899-12-30T16:04:00"/>
    <d v="1899-12-30T17:10:00"/>
    <d v="1899-12-30T01:06:00"/>
    <s v="HJPY86"/>
    <s v="SI"/>
    <n v="700123"/>
    <m/>
  </r>
  <r>
    <n v="11193"/>
    <n v="700124"/>
    <x v="0"/>
    <x v="14"/>
    <x v="0"/>
    <x v="0"/>
    <x v="1"/>
    <n v="1006"/>
    <s v="7A"/>
    <x v="0"/>
    <s v="Via Alerce"/>
    <s v="Puerto Montt"/>
    <s v="Centro"/>
    <s v="Puerto Montt"/>
    <n v="17"/>
    <d v="1899-12-30T17:04:00"/>
    <d v="1899-12-30T18:12:00"/>
    <d v="1899-12-30T01:08:00"/>
    <s v="RLRW83"/>
    <s v="SI"/>
    <n v="700124"/>
    <m/>
  </r>
  <r>
    <n v="11194"/>
    <n v="700125"/>
    <x v="0"/>
    <x v="14"/>
    <x v="0"/>
    <x v="0"/>
    <x v="1"/>
    <n v="1006"/>
    <s v="7A"/>
    <x v="0"/>
    <s v="Via Alerce"/>
    <s v="Puerto Montt"/>
    <s v="Centro"/>
    <s v="Puerto Montt"/>
    <n v="17"/>
    <d v="1899-12-30T17:15:00"/>
    <d v="1899-12-30T18:24:00"/>
    <d v="1899-12-30T01:09:00"/>
    <s v="CJRV88"/>
    <s v="SI"/>
    <n v="700125"/>
    <m/>
  </r>
  <r>
    <n v="11195"/>
    <n v="700126"/>
    <x v="0"/>
    <x v="14"/>
    <x v="0"/>
    <x v="0"/>
    <x v="1"/>
    <n v="1006"/>
    <s v="7A"/>
    <x v="0"/>
    <s v="Via Alerce"/>
    <s v="Puerto Montt"/>
    <s v="Centro"/>
    <s v="Puerto Montt"/>
    <n v="18"/>
    <d v="1899-12-30T18:03:00"/>
    <d v="1899-12-30T19:11:00"/>
    <d v="1899-12-30T01:08:00"/>
    <s v="HJPY91"/>
    <s v="SI"/>
    <n v="700126"/>
    <m/>
  </r>
  <r>
    <n v="11196"/>
    <n v="700127"/>
    <x v="0"/>
    <x v="14"/>
    <x v="0"/>
    <x v="0"/>
    <x v="1"/>
    <n v="1006"/>
    <s v="7A"/>
    <x v="0"/>
    <s v="Via Alerce"/>
    <s v="Puerto Montt"/>
    <s v="Centro"/>
    <s v="Puerto Montt"/>
    <n v="18"/>
    <d v="1899-12-30T18:22:00"/>
    <d v="1899-12-30T19:30:00"/>
    <d v="1899-12-30T01:08:00"/>
    <s v="CJRT80"/>
    <s v="SI"/>
    <n v="700127"/>
    <m/>
  </r>
  <r>
    <n v="11197"/>
    <n v="700128"/>
    <x v="0"/>
    <x v="14"/>
    <x v="0"/>
    <x v="0"/>
    <x v="1"/>
    <n v="1006"/>
    <s v="7A"/>
    <x v="0"/>
    <s v="Via Alerce"/>
    <s v="Puerto Montt"/>
    <s v="Centro"/>
    <s v="Puerto Montt"/>
    <n v="19"/>
    <d v="1899-12-30T19:03:00"/>
    <d v="1899-12-30T20:10:00"/>
    <d v="1899-12-30T01:07:00"/>
    <s v="RLRW83"/>
    <s v="SI"/>
    <n v="700128"/>
    <m/>
  </r>
  <r>
    <n v="11198"/>
    <n v="700129"/>
    <x v="0"/>
    <x v="14"/>
    <x v="0"/>
    <x v="0"/>
    <x v="1"/>
    <n v="1006"/>
    <s v="7A"/>
    <x v="0"/>
    <s v="Via Alerce"/>
    <s v="Puerto Montt"/>
    <s v="Centro"/>
    <s v="Puerto Montt"/>
    <n v="19"/>
    <d v="1899-12-30T19:17:00"/>
    <d v="1899-12-30T20:25:00"/>
    <d v="1899-12-30T01:08:00"/>
    <s v="BJFP65"/>
    <s v="SI"/>
    <n v="700129"/>
    <m/>
  </r>
  <r>
    <n v="11199"/>
    <n v="700130"/>
    <x v="0"/>
    <x v="14"/>
    <x v="0"/>
    <x v="0"/>
    <x v="1"/>
    <n v="1006"/>
    <s v="7A"/>
    <x v="0"/>
    <s v="Via Alerce"/>
    <s v="Puerto Montt"/>
    <s v="Centro"/>
    <s v="Puerto Montt"/>
    <n v="20"/>
    <d v="1899-12-30T20:03:00"/>
    <d v="1899-12-30T21:11:00"/>
    <d v="1899-12-30T01:08:00"/>
    <s v="HJPY91"/>
    <s v="SI"/>
    <n v="700130"/>
    <m/>
  </r>
  <r>
    <n v="11200"/>
    <n v="700119"/>
    <x v="0"/>
    <x v="14"/>
    <x v="0"/>
    <x v="0"/>
    <x v="1"/>
    <n v="1006"/>
    <s v="7A"/>
    <x v="1"/>
    <s v="Centro"/>
    <s v="Puerto Montt"/>
    <s v="Via Alerce"/>
    <s v="Puerto Montt"/>
    <n v="8"/>
    <d v="1899-12-30T08:10:00"/>
    <d v="1899-12-30T09:20:00"/>
    <d v="1899-12-30T01:10:00"/>
    <s v="HJPY86"/>
    <s v="SI"/>
    <n v="700119"/>
    <m/>
  </r>
  <r>
    <n v="11201"/>
    <n v="700120"/>
    <x v="0"/>
    <x v="14"/>
    <x v="0"/>
    <x v="0"/>
    <x v="1"/>
    <n v="1006"/>
    <s v="7A"/>
    <x v="1"/>
    <s v="Centro"/>
    <s v="Puerto Montt"/>
    <s v="Via Alerce"/>
    <s v="Puerto Montt"/>
    <n v="8"/>
    <d v="1899-12-30T08:38:00"/>
    <d v="1899-12-30T09:43:00"/>
    <d v="1899-12-30T01:05:00"/>
    <s v="BJFP65"/>
    <s v="SI"/>
    <n v="700120"/>
    <m/>
  </r>
  <r>
    <n v="11202"/>
    <n v="700121"/>
    <x v="0"/>
    <x v="14"/>
    <x v="0"/>
    <x v="0"/>
    <x v="1"/>
    <n v="1006"/>
    <s v="7A"/>
    <x v="1"/>
    <s v="Centro"/>
    <s v="Puerto Montt"/>
    <s v="Via Alerce"/>
    <s v="Puerto Montt"/>
    <n v="9"/>
    <d v="1899-12-30T09:28:00"/>
    <d v="1899-12-30T10:37:00"/>
    <d v="1899-12-30T01:09:00"/>
    <s v="CJRT97"/>
    <s v="SI"/>
    <n v="700121"/>
    <m/>
  </r>
  <r>
    <n v="11203"/>
    <n v="700122"/>
    <x v="0"/>
    <x v="14"/>
    <x v="0"/>
    <x v="0"/>
    <x v="1"/>
    <n v="1006"/>
    <s v="7A"/>
    <x v="1"/>
    <s v="Centro"/>
    <s v="Puerto Montt"/>
    <s v="Via Alerce"/>
    <s v="Puerto Montt"/>
    <n v="15"/>
    <d v="1899-12-30T15:20:00"/>
    <d v="1899-12-30T16:34:00"/>
    <d v="1899-12-30T01:14:00"/>
    <s v="JVCZ51"/>
    <s v="SI"/>
    <n v="700122"/>
    <m/>
  </r>
  <r>
    <n v="11204"/>
    <n v="700131"/>
    <x v="0"/>
    <x v="14"/>
    <x v="0"/>
    <x v="0"/>
    <x v="1"/>
    <n v="1006"/>
    <s v="7A"/>
    <x v="1"/>
    <s v="Centro"/>
    <s v="Puerto Montt"/>
    <s v="Via Alerce"/>
    <s v="Puerto Montt"/>
    <n v="15"/>
    <d v="1899-12-30T15:50:00"/>
    <d v="1899-12-30T16:59:00"/>
    <d v="1899-12-30T01:09:00"/>
    <s v="HJPL67"/>
    <s v="SI"/>
    <n v="700131"/>
    <m/>
  </r>
  <r>
    <n v="11205"/>
    <n v="700123"/>
    <x v="0"/>
    <x v="14"/>
    <x v="0"/>
    <x v="0"/>
    <x v="1"/>
    <n v="1006"/>
    <s v="7A"/>
    <x v="1"/>
    <s v="Centro"/>
    <s v="Puerto Montt"/>
    <s v="Via Alerce"/>
    <s v="Puerto Montt"/>
    <n v="17"/>
    <d v="1899-12-30T17:10:00"/>
    <d v="1899-12-30T18:22:00"/>
    <d v="1899-12-30T01:12:00"/>
    <s v="HJPY86"/>
    <s v="SI"/>
    <n v="700123"/>
    <m/>
  </r>
  <r>
    <n v="11206"/>
    <n v="700124"/>
    <x v="0"/>
    <x v="14"/>
    <x v="0"/>
    <x v="0"/>
    <x v="1"/>
    <n v="1006"/>
    <s v="7A"/>
    <x v="1"/>
    <s v="Centro"/>
    <s v="Puerto Montt"/>
    <s v="Via Alerce"/>
    <s v="Puerto Montt"/>
    <n v="18"/>
    <d v="1899-12-30T18:12:00"/>
    <d v="1899-12-30T19:19:00"/>
    <d v="1899-12-30T01:07:00"/>
    <s v="RLRW83"/>
    <s v="SI"/>
    <n v="700124"/>
    <m/>
  </r>
  <r>
    <n v="11207"/>
    <n v="700125"/>
    <x v="0"/>
    <x v="14"/>
    <x v="0"/>
    <x v="0"/>
    <x v="1"/>
    <n v="1006"/>
    <s v="7A"/>
    <x v="1"/>
    <s v="Centro"/>
    <s v="Puerto Montt"/>
    <s v="Via Alerce"/>
    <s v="Puerto Montt"/>
    <n v="18"/>
    <d v="1899-12-30T18:24:00"/>
    <d v="1899-12-30T19:26:00"/>
    <d v="1899-12-30T01:02:00"/>
    <s v="CJRV88"/>
    <s v="SI"/>
    <n v="700125"/>
    <m/>
  </r>
  <r>
    <n v="11208"/>
    <n v="700126"/>
    <x v="0"/>
    <x v="14"/>
    <x v="0"/>
    <x v="0"/>
    <x v="1"/>
    <n v="1006"/>
    <s v="7A"/>
    <x v="1"/>
    <s v="Centro"/>
    <s v="Puerto Montt"/>
    <s v="Via Alerce"/>
    <s v="Puerto Montt"/>
    <n v="19"/>
    <d v="1899-12-30T19:11:00"/>
    <d v="1899-12-30T20:23:00"/>
    <d v="1899-12-30T01:12:00"/>
    <s v="HJPY91"/>
    <s v="SI"/>
    <n v="700126"/>
    <m/>
  </r>
  <r>
    <n v="11209"/>
    <n v="700127"/>
    <x v="0"/>
    <x v="14"/>
    <x v="0"/>
    <x v="0"/>
    <x v="1"/>
    <n v="1006"/>
    <s v="7A"/>
    <x v="1"/>
    <s v="Centro"/>
    <s v="Puerto Montt"/>
    <s v="Via Alerce"/>
    <s v="Puerto Montt"/>
    <n v="19"/>
    <d v="1899-12-30T19:30:00"/>
    <d v="1899-12-30T20:37:00"/>
    <d v="1899-12-30T01:07:00"/>
    <s v="CJRT80"/>
    <s v="SI"/>
    <n v="700127"/>
    <m/>
  </r>
  <r>
    <n v="11210"/>
    <n v="700128"/>
    <x v="0"/>
    <x v="14"/>
    <x v="0"/>
    <x v="0"/>
    <x v="1"/>
    <n v="1006"/>
    <s v="7A"/>
    <x v="1"/>
    <s v="Centro"/>
    <s v="Puerto Montt"/>
    <s v="Via Alerce"/>
    <s v="Puerto Montt"/>
    <n v="20"/>
    <d v="1899-12-30T20:10:00"/>
    <d v="1899-12-30T21:17:00"/>
    <d v="1899-12-30T01:07:00"/>
    <s v="RLRW83"/>
    <s v="SI"/>
    <n v="700128"/>
    <m/>
  </r>
  <r>
    <n v="11211"/>
    <n v="700129"/>
    <x v="0"/>
    <x v="14"/>
    <x v="0"/>
    <x v="0"/>
    <x v="1"/>
    <n v="1006"/>
    <s v="7A"/>
    <x v="1"/>
    <s v="Centro"/>
    <s v="Puerto Montt"/>
    <s v="Via Alerce"/>
    <s v="Puerto Montt"/>
    <n v="20"/>
    <d v="1899-12-30T20:25:00"/>
    <d v="1899-12-30T21:31:00"/>
    <d v="1899-12-30T01:06:00"/>
    <s v="BJFP65"/>
    <s v="SI"/>
    <n v="700129"/>
    <m/>
  </r>
  <r>
    <n v="11212"/>
    <n v="700130"/>
    <x v="0"/>
    <x v="14"/>
    <x v="0"/>
    <x v="0"/>
    <x v="1"/>
    <n v="1006"/>
    <s v="7A"/>
    <x v="1"/>
    <s v="Centro"/>
    <s v="Puerto Montt"/>
    <s v="Via Alerce"/>
    <s v="Puerto Montt"/>
    <n v="21"/>
    <d v="1899-12-30T21:11:00"/>
    <d v="1899-12-30T22:15:00"/>
    <d v="1899-12-30T01:04:00"/>
    <s v="HJPY91"/>
    <s v="SI"/>
    <n v="700130"/>
    <m/>
  </r>
  <r>
    <n v="11213"/>
    <n v="700132"/>
    <x v="0"/>
    <x v="13"/>
    <x v="2"/>
    <x v="0"/>
    <x v="1"/>
    <n v="1007"/>
    <s v="7E"/>
    <x v="0"/>
    <s v="Alerce"/>
    <s v="Puerto Montt"/>
    <s v="Terminal de Buses"/>
    <s v="Puerto Montt"/>
    <n v="7"/>
    <d v="1899-12-30T07:44:00"/>
    <d v="1899-12-30T08:43:00"/>
    <d v="1899-12-30T00:59:00"/>
    <s v="RDWX20"/>
    <s v="SI"/>
    <n v="700132"/>
    <m/>
  </r>
  <r>
    <n v="11214"/>
    <n v="700133"/>
    <x v="0"/>
    <x v="13"/>
    <x v="2"/>
    <x v="0"/>
    <x v="1"/>
    <n v="1007"/>
    <s v="7E"/>
    <x v="0"/>
    <s v="Alerce"/>
    <s v="Puerto Montt"/>
    <s v="Terminal de Buses"/>
    <s v="Puerto Montt"/>
    <n v="17"/>
    <d v="1899-12-30T17:36:00"/>
    <d v="1899-12-30T18:52:00"/>
    <d v="1899-12-30T01:16:00"/>
    <s v="DCLR74"/>
    <s v="SI"/>
    <n v="700133"/>
    <m/>
  </r>
  <r>
    <n v="11215"/>
    <n v="700134"/>
    <x v="0"/>
    <x v="13"/>
    <x v="2"/>
    <x v="0"/>
    <x v="1"/>
    <n v="1007"/>
    <s v="7E"/>
    <x v="0"/>
    <s v="Alerce"/>
    <s v="Puerto Montt"/>
    <s v="Terminal de Buses"/>
    <s v="Puerto Montt"/>
    <n v="18"/>
    <d v="1899-12-30T18:15:00"/>
    <d v="1899-12-30T19:23:00"/>
    <d v="1899-12-30T01:08:00"/>
    <s v="CCBK88"/>
    <s v="SI"/>
    <n v="700134"/>
    <m/>
  </r>
  <r>
    <n v="11216"/>
    <n v="700135"/>
    <x v="0"/>
    <x v="13"/>
    <x v="2"/>
    <x v="0"/>
    <x v="1"/>
    <n v="1007"/>
    <s v="7E"/>
    <x v="0"/>
    <s v="Alerce"/>
    <s v="Puerto Montt"/>
    <s v="Terminal de Buses"/>
    <s v="Puerto Montt"/>
    <n v="18"/>
    <d v="1899-12-30T18:32:00"/>
    <d v="1899-12-30T19:49:00"/>
    <d v="1899-12-30T01:17:00"/>
    <s v="KJCZ20"/>
    <s v="SI"/>
    <n v="700135"/>
    <m/>
  </r>
  <r>
    <n v="11217"/>
    <n v="700132"/>
    <x v="0"/>
    <x v="13"/>
    <x v="2"/>
    <x v="0"/>
    <x v="1"/>
    <n v="1007"/>
    <s v="7E"/>
    <x v="1"/>
    <s v="Terminal de Buses"/>
    <s v="Puerto Montt"/>
    <s v="Alerce"/>
    <s v="Puerto Montt"/>
    <n v="8"/>
    <d v="1899-12-30T08:43:00"/>
    <d v="1899-12-30T10:17:00"/>
    <d v="1899-12-30T01:34:00"/>
    <s v="RDWX20"/>
    <s v="SI"/>
    <n v="700132"/>
    <m/>
  </r>
  <r>
    <n v="11218"/>
    <n v="700133"/>
    <x v="0"/>
    <x v="13"/>
    <x v="2"/>
    <x v="0"/>
    <x v="1"/>
    <n v="1007"/>
    <s v="7E"/>
    <x v="1"/>
    <s v="Terminal de Buses"/>
    <s v="Puerto Montt"/>
    <s v="Alerce"/>
    <s v="Puerto Montt"/>
    <n v="18"/>
    <d v="1899-12-30T18:52:00"/>
    <d v="1899-12-30T20:15:00"/>
    <d v="1899-12-30T01:23:00"/>
    <s v="DCLR74"/>
    <s v="SI"/>
    <n v="700133"/>
    <m/>
  </r>
  <r>
    <n v="11219"/>
    <n v="700134"/>
    <x v="0"/>
    <x v="13"/>
    <x v="2"/>
    <x v="0"/>
    <x v="1"/>
    <n v="1007"/>
    <s v="7E"/>
    <x v="1"/>
    <s v="Terminal de Buses"/>
    <s v="Puerto Montt"/>
    <s v="Alerce"/>
    <s v="Puerto Montt"/>
    <n v="19"/>
    <d v="1899-12-30T19:23:00"/>
    <d v="1899-12-30T20:46:00"/>
    <d v="1899-12-30T01:23:00"/>
    <s v="CCBK88"/>
    <s v="SI"/>
    <n v="700134"/>
    <m/>
  </r>
  <r>
    <n v="11220"/>
    <n v="700135"/>
    <x v="0"/>
    <x v="13"/>
    <x v="2"/>
    <x v="0"/>
    <x v="1"/>
    <n v="1007"/>
    <s v="7E"/>
    <x v="1"/>
    <s v="Terminal de Buses"/>
    <s v="Puerto Montt"/>
    <s v="Alerce"/>
    <s v="Puerto Montt"/>
    <n v="19"/>
    <d v="1899-12-30T19:49:00"/>
    <d v="1899-12-30T21:09:00"/>
    <d v="1899-12-30T01:20:00"/>
    <s v="KJCZ20"/>
    <s v="SI"/>
    <n v="700135"/>
    <m/>
  </r>
  <r>
    <n v="11221"/>
    <n v="700136"/>
    <x v="0"/>
    <x v="14"/>
    <x v="0"/>
    <x v="0"/>
    <x v="1"/>
    <n v="1007"/>
    <s v="7E"/>
    <x v="0"/>
    <s v="Alerce"/>
    <s v="Puerto Montt"/>
    <s v="Terminal de Buses"/>
    <s v="Puerto Montt"/>
    <n v="8"/>
    <d v="1899-12-30T08:13:00"/>
    <d v="1899-12-30T09:30:00"/>
    <d v="1899-12-30T01:17:00"/>
    <s v="HJPL67"/>
    <s v="SI"/>
    <n v="700136"/>
    <m/>
  </r>
  <r>
    <n v="11222"/>
    <n v="700137"/>
    <x v="0"/>
    <x v="14"/>
    <x v="0"/>
    <x v="0"/>
    <x v="1"/>
    <n v="1007"/>
    <s v="7E"/>
    <x v="0"/>
    <s v="Alerce"/>
    <s v="Puerto Montt"/>
    <s v="Terminal de Buses"/>
    <s v="Puerto Montt"/>
    <n v="17"/>
    <d v="1899-12-30T17:14:00"/>
    <d v="1899-12-30T18:26:00"/>
    <d v="1899-12-30T01:12:00"/>
    <s v="RGXX94"/>
    <s v="SI"/>
    <n v="700137"/>
    <m/>
  </r>
  <r>
    <n v="11223"/>
    <n v="700136"/>
    <x v="0"/>
    <x v="14"/>
    <x v="0"/>
    <x v="0"/>
    <x v="1"/>
    <n v="1007"/>
    <s v="7E"/>
    <x v="1"/>
    <s v="Terminal de Buses"/>
    <s v="Puerto Montt"/>
    <s v="Alerce"/>
    <s v="Puerto Montt"/>
    <n v="9"/>
    <d v="1899-12-30T09:30:00"/>
    <d v="1899-12-30T10:49:00"/>
    <d v="1899-12-30T01:19:00"/>
    <s v="HJPL67"/>
    <s v="SI"/>
    <n v="700136"/>
    <m/>
  </r>
  <r>
    <n v="11224"/>
    <n v="700137"/>
    <x v="0"/>
    <x v="14"/>
    <x v="0"/>
    <x v="0"/>
    <x v="1"/>
    <n v="1007"/>
    <s v="7E"/>
    <x v="1"/>
    <s v="Terminal de Buses"/>
    <s v="Puerto Montt"/>
    <s v="Alerce"/>
    <s v="Puerto Montt"/>
    <n v="18"/>
    <d v="1899-12-30T18:26:00"/>
    <d v="1899-12-30T19:48:00"/>
    <d v="1899-12-30T01:22:00"/>
    <s v="RGXX94"/>
    <s v="SI"/>
    <n v="700137"/>
    <m/>
  </r>
  <r>
    <n v="11225"/>
    <n v="700138"/>
    <x v="0"/>
    <x v="15"/>
    <x v="1"/>
    <x v="0"/>
    <x v="3"/>
    <n v="1004"/>
    <s v="1Sendero"/>
    <x v="1"/>
    <m/>
    <s v="Puerto Montt"/>
    <m/>
    <s v="Puerto Montt"/>
    <n v="20"/>
    <d v="1899-12-30T20:36:00"/>
    <d v="1899-12-30T21:53:00"/>
    <d v="1899-12-30T01:17:00"/>
    <s v="PFLC89"/>
    <s v="SI"/>
    <n v="700138"/>
    <m/>
  </r>
  <r>
    <m/>
    <m/>
    <x v="1"/>
    <x v="16"/>
    <x v="3"/>
    <x v="1"/>
    <x v="6"/>
    <m/>
    <m/>
    <x v="2"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TablaDinámica1" cacheId="12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V8:BB25" firstHeaderRow="1" firstDataRow="3" firstDataCol="1" rowPageCount="1" colPageCount="1"/>
  <pivotFields count="7">
    <pivotField axis="axisPage" multipleItemSelectionAllowed="1" showAll="0">
      <items count="5">
        <item h="1" x="1"/>
        <item h="1" x="2"/>
        <item x="0"/>
        <item h="1" x="3"/>
        <item t="default"/>
      </items>
    </pivotField>
    <pivotField axis="axisRow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dataField="1" showAll="0"/>
    <pivotField dataField="1" showAll="0"/>
    <pivotField numFmtId="165" showAll="0"/>
  </pivotFields>
  <rowFields count="1">
    <field x="1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2">
    <field x="2"/>
    <field x="-2"/>
  </colFields>
  <colItems count="6">
    <i>
      <x/>
      <x/>
    </i>
    <i r="1" i="1">
      <x v="1"/>
    </i>
    <i>
      <x v="1"/>
      <x/>
    </i>
    <i r="1" i="1">
      <x v="1"/>
    </i>
    <i t="grand">
      <x/>
    </i>
    <i t="grand" i="1">
      <x/>
    </i>
  </colItems>
  <pageFields count="1">
    <pageField fld="0" hier="-1"/>
  </pageFields>
  <dataFields count="2">
    <dataField name="Suma de Salidas" fld="4" baseField="1" baseItem="8"/>
    <dataField name="Suma de Muestras" fld="5" baseField="1" baseItem="8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1000000}" name="TablaDinámica2" cacheId="14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compact="0" compactData="0" gridDropZones="1" multipleFieldFilters="0">
  <location ref="A9:F730" firstHeaderRow="1" firstDataRow="2" firstDataCol="4"/>
  <pivotFields count="21">
    <pivotField dataField="1" compact="0" outline="0" showAll="0"/>
    <pivotField compact="0" outline="0" showAll="0"/>
    <pivotField compact="0" outline="0" showAll="0"/>
    <pivotField compact="0" numFmtId="14" outline="0" showAll="0"/>
    <pivotField axis="axisRow" compact="0" outline="0" showAll="0" defaultSubtotal="0">
      <items count="3">
        <item x="1"/>
        <item x="2"/>
        <item x="0"/>
      </items>
    </pivotField>
    <pivotField compact="0" outline="0" showAll="0"/>
    <pivotField compact="0" outline="0" showAll="0"/>
    <pivotField axis="axisRow" compact="0" outline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compact="0" outline="0" showAll="0" defaultSubtotal="0"/>
    <pivotField axis="axisRow" compact="0" outline="0" showAll="0" defaultSubtotal="0">
      <items count="2">
        <item x="0"/>
        <item x="1"/>
      </items>
    </pivotField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sortType="ascending">
      <items count="18">
        <item x="16"/>
        <item x="11"/>
        <item x="12"/>
        <item x="0"/>
        <item x="1"/>
        <item x="2"/>
        <item x="3"/>
        <item x="4"/>
        <item x="5"/>
        <item x="6"/>
        <item x="7"/>
        <item x="9"/>
        <item x="8"/>
        <item x="10"/>
        <item x="13"/>
        <item x="14"/>
        <item x="15"/>
        <item t="default"/>
      </items>
    </pivotField>
    <pivotField compact="0" numFmtId="20" outline="0" showAll="0"/>
    <pivotField compact="0" numFmtId="20" outline="0" showAll="0"/>
    <pivotField compact="0" outline="0" showAll="0"/>
    <pivotField compact="0" outline="0" showAll="0"/>
    <pivotField compact="0" outline="0" showAll="0"/>
    <pivotField dataField="1" compact="0" outline="0" showAll="0"/>
  </pivotFields>
  <rowFields count="4">
    <field x="4"/>
    <field x="7"/>
    <field x="9"/>
    <field x="14"/>
  </rowFields>
  <rowItems count="720">
    <i>
      <x/>
      <x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1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2"/>
      <x/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1">
      <x v="3"/>
      <x/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1">
      <x v="4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1">
      <x v="5"/>
      <x/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3">
      <x v="16"/>
    </i>
    <i r="1">
      <x v="6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1">
      <x v="7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8"/>
      <x/>
      <x v="1"/>
    </i>
    <i r="3">
      <x v="2"/>
    </i>
    <i r="2">
      <x v="1"/>
      <x v="2"/>
    </i>
    <i r="3">
      <x v="3"/>
    </i>
    <i r="1">
      <x v="9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10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11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12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1">
      <x v="13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>
      <x v="1"/>
      <x/>
      <x/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1">
      <x v="1"/>
      <x/>
      <x v="3"/>
    </i>
    <i r="3">
      <x v="4"/>
    </i>
    <i r="3">
      <x v="6"/>
    </i>
    <i r="3">
      <x v="7"/>
    </i>
    <i r="3">
      <x v="9"/>
    </i>
    <i r="2">
      <x v="1"/>
      <x v="4"/>
    </i>
    <i r="3">
      <x v="5"/>
    </i>
    <i r="3">
      <x v="8"/>
    </i>
    <i r="3">
      <x v="10"/>
    </i>
    <i r="1">
      <x v="3"/>
      <x/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1">
      <x v="4"/>
      <x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1">
      <x v="5"/>
      <x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2">
      <x v="1"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3">
      <x v="16"/>
    </i>
    <i r="1">
      <x v="6"/>
      <x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2">
      <x v="1"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7"/>
      <x/>
      <x v="3"/>
    </i>
    <i r="3">
      <x v="4"/>
    </i>
    <i r="3">
      <x v="5"/>
    </i>
    <i r="3">
      <x v="6"/>
    </i>
    <i r="3">
      <x v="8"/>
    </i>
    <i r="3">
      <x v="9"/>
    </i>
    <i r="3">
      <x v="10"/>
    </i>
    <i r="2">
      <x v="1"/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1">
      <x v="9"/>
      <x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1">
      <x v="10"/>
      <x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2">
      <x v="1"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1">
      <x v="11"/>
      <x/>
      <x v="3"/>
    </i>
    <i r="3">
      <x v="4"/>
    </i>
    <i r="3">
      <x v="5"/>
    </i>
    <i r="3">
      <x v="6"/>
    </i>
    <i r="3">
      <x v="7"/>
    </i>
    <i r="3">
      <x v="8"/>
    </i>
    <i r="3">
      <x v="11"/>
    </i>
    <i r="3">
      <x v="12"/>
    </i>
    <i r="2">
      <x v="1"/>
      <x v="4"/>
    </i>
    <i r="3">
      <x v="5"/>
    </i>
    <i r="3">
      <x v="6"/>
    </i>
    <i r="3">
      <x v="7"/>
    </i>
    <i r="3">
      <x v="8"/>
    </i>
    <i r="3">
      <x v="9"/>
    </i>
    <i r="3">
      <x v="12"/>
    </i>
    <i r="3">
      <x v="13"/>
    </i>
    <i r="1">
      <x v="12"/>
      <x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2">
      <x v="1"/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1">
      <x v="13"/>
      <x/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2">
      <x v="1"/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>
      <x v="2"/>
      <x v="3"/>
      <x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1">
      <x v="4"/>
      <x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2">
      <x v="1"/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1">
      <x v="5"/>
      <x/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2">
      <x v="1"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3">
      <x v="14"/>
    </i>
    <i r="3">
      <x v="15"/>
    </i>
    <i r="3">
      <x v="16"/>
    </i>
    <i r="1">
      <x v="6"/>
      <x/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2">
      <x v="1"/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1">
      <x v="10"/>
      <x/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1">
      <x v="11"/>
      <x/>
      <x v="4"/>
    </i>
    <i r="3">
      <x v="5"/>
    </i>
    <i r="3">
      <x v="6"/>
    </i>
    <i r="3">
      <x v="7"/>
    </i>
    <i r="3">
      <x v="8"/>
    </i>
    <i r="3">
      <x v="9"/>
    </i>
    <i r="3">
      <x v="10"/>
    </i>
    <i r="3">
      <x v="11"/>
    </i>
    <i r="3">
      <x v="12"/>
    </i>
    <i r="2">
      <x v="1"/>
      <x v="5"/>
    </i>
    <i r="3">
      <x v="7"/>
    </i>
    <i r="3">
      <x v="8"/>
    </i>
    <i r="3">
      <x v="9"/>
    </i>
    <i r="3">
      <x v="10"/>
    </i>
    <i r="3">
      <x v="11"/>
    </i>
    <i r="3">
      <x v="12"/>
    </i>
    <i r="3">
      <x v="13"/>
    </i>
    <i r="1">
      <x v="12"/>
      <x/>
      <x v="4"/>
    </i>
    <i r="3">
      <x v="5"/>
    </i>
    <i r="3">
      <x v="6"/>
    </i>
    <i r="3">
      <x v="8"/>
    </i>
    <i r="3">
      <x v="9"/>
    </i>
    <i r="2">
      <x v="1"/>
      <x v="4"/>
    </i>
    <i r="3">
      <x v="6"/>
    </i>
    <i r="3">
      <x v="7"/>
    </i>
    <i r="3">
      <x v="9"/>
    </i>
    <i r="3"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Bus" fld="0" subtotal="count" baseField="14" baseItem="5"/>
    <dataField name="Cuenta de Ficha del Bus" fld="20" subtotal="count" baseField="0" baseItem="0"/>
  </dataFields>
  <formats count="1">
    <format dxfId="98">
      <pivotArea outline="0" fieldPosition="0">
        <references count="1">
          <reference field="4" count="1" selected="0" defaultSubtotal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2000000}" name="Tabla dinámica4" cacheId="15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rowGrandTotals="0" colGrandTotals="0" itemPrintTitles="1" createdVersion="8" indent="0" compact="0" compactData="0" gridDropZones="1">
  <location ref="B235:L250" firstHeaderRow="1" firstDataRow="2" firstDataCol="2" rowPageCount="1" colPageCount="1"/>
  <pivotFields count="22">
    <pivotField dataField="1" compact="0" outline="0" subtotalTop="0" showAll="0" includeNewItemsInFilter="1"/>
    <pivotField compact="0" outline="0" subtotalTop="0" showAll="0" defaultSubtotal="0"/>
    <pivotField compact="0" outline="0" subtotalTop="0" showAll="0" includeNewItemsInFilter="1" defaultSubtotal="0"/>
    <pivotField axis="axisCol" compact="0" numFmtId="16" outline="0" subtotalTop="0" showAll="0" includeNewItemsInFilter="1">
      <items count="13">
        <item x="1"/>
        <item x="2"/>
        <item x="0"/>
        <item x="3"/>
        <item x="7"/>
        <item x="6"/>
        <item x="4"/>
        <item x="5"/>
        <item x="8"/>
        <item h="1" x="9"/>
        <item h="1" x="10"/>
        <item h="1" x="11"/>
        <item t="default"/>
      </items>
    </pivotField>
    <pivotField compact="0" outline="0" subtotalTop="0" showAll="0" includeNewItemsInFilter="1" defaultSubtotal="0"/>
    <pivotField axis="axisPage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 defaultSubtotal="0">
      <items count="6">
        <item x="1"/>
        <item x="0"/>
        <item x="2"/>
        <item x="3"/>
        <item x="4"/>
        <item x="5"/>
      </items>
    </pivotField>
    <pivotField compact="0" outline="0" showAll="0" defaultSubtotal="0"/>
    <pivotField axis="axisRow" compact="0" outline="0" subtotalTop="0" showAll="0" includeNewItemsInFilter="1" sortType="ascending" defaultSubtotal="0">
      <items count="28">
        <item m="1" x="27"/>
        <item m="1" x="24"/>
        <item m="1" x="22"/>
        <item m="1" x="20"/>
        <item m="1" x="18"/>
        <item m="1" x="16"/>
        <item m="1" x="14"/>
        <item m="1" x="25"/>
        <item m="1" x="23"/>
        <item m="1" x="21"/>
        <item m="1" x="19"/>
        <item m="1" x="17"/>
        <item m="1" x="15"/>
        <item m="1" x="26"/>
        <item x="11"/>
        <item x="13"/>
        <item x="12"/>
        <item x="10"/>
        <item x="7"/>
        <item x="8"/>
        <item x="6"/>
        <item x="9"/>
        <item x="3"/>
        <item x="4"/>
        <item x="5"/>
        <item x="0"/>
        <item x="1"/>
        <item x="2"/>
      </items>
    </pivotField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defaultSubtotal="0"/>
    <pivotField compact="0" outline="0" subtotalTop="0" showAll="0" includeNewItemsInFilter="1"/>
    <pivotField compact="0" outline="0" subtotalTop="0" showAll="0" includeNewItemsInFilter="1"/>
    <pivotField compact="0" outline="0" showAll="0" defaultSubtotal="0"/>
  </pivotFields>
  <rowFields count="2">
    <field x="6"/>
    <field x="8"/>
  </rowFields>
  <rowItems count="14">
    <i>
      <x/>
      <x v="26"/>
    </i>
    <i r="1">
      <x v="27"/>
    </i>
    <i>
      <x v="1"/>
      <x v="25"/>
    </i>
    <i>
      <x v="2"/>
      <x v="22"/>
    </i>
    <i r="1">
      <x v="23"/>
    </i>
    <i r="1">
      <x v="24"/>
    </i>
    <i>
      <x v="3"/>
      <x v="18"/>
    </i>
    <i r="1">
      <x v="19"/>
    </i>
    <i r="1">
      <x v="20"/>
    </i>
    <i r="1">
      <x v="21"/>
    </i>
    <i>
      <x v="4"/>
      <x v="17"/>
    </i>
    <i>
      <x v="5"/>
      <x v="14"/>
    </i>
    <i r="1">
      <x v="15"/>
    </i>
    <i r="1">
      <x v="16"/>
    </i>
  </rowItems>
  <colFields count="1">
    <field x="3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</colItems>
  <pageFields count="1">
    <pageField fld="5" hier="0"/>
  </pageFields>
  <dataFields count="1">
    <dataField name="Cuenta de Bus" fld="0" subtotal="count" baseField="2" baseItem="68" numFmtId="1"/>
  </dataFields>
  <formats count="5">
    <format dxfId="82">
      <pivotArea outline="0" fieldPosition="0"/>
    </format>
    <format dxfId="81">
      <pivotArea type="all" dataOnly="0" outline="0" fieldPosition="0"/>
    </format>
    <format dxfId="80">
      <pivotArea outline="0" fieldPosition="0"/>
    </format>
    <format dxfId="79">
      <pivotArea outline="0" fieldPosition="0">
        <references count="2">
          <reference field="3" count="5" selected="0">
            <x v="4"/>
            <x v="5"/>
            <x v="6"/>
            <x v="7"/>
            <x v="8"/>
          </reference>
          <reference field="6" count="1" selected="0">
            <x v="5"/>
          </reference>
        </references>
      </pivotArea>
    </format>
    <format dxfId="78">
      <pivotArea outline="0" collapsedLevelsAreSubtotals="1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3000000}" name="TablaDinámica1" cacheId="16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rowGrandTotals="0" colGrandTotals="0" itemPrintTitles="1" createdVersion="8" indent="0" compact="0" compactData="0" gridDropZones="1">
  <location ref="B164:G182" firstHeaderRow="1" firstDataRow="3" firstDataCol="2" rowPageCount="1" colPageCount="1"/>
  <pivotFields count="22">
    <pivotField compact="0" outline="0" subtotalTop="0" showAll="0" includeNewItemsInFilter="1"/>
    <pivotField compact="0" outline="0" subtotalTop="0" showAll="0" defaultSubtotal="0"/>
    <pivotField compact="0" outline="0" subtotalTop="0" showAll="0" includeNewItemsInFilter="1" defaultSubtotal="0">
      <items count="2">
        <item x="0"/>
        <item x="1"/>
      </items>
    </pivotField>
    <pivotField compact="0" numFmtId="16" outline="0" subtotalTop="0" showAll="0" includeNewItemsInFilter="1">
      <items count="18">
        <item x="0"/>
        <item x="1"/>
        <item x="2"/>
        <item x="3"/>
        <item x="7"/>
        <item x="4"/>
        <item x="5"/>
        <item x="6"/>
        <item x="8"/>
        <item h="1" x="9"/>
        <item h="1" x="10"/>
        <item h="1" x="11"/>
        <item x="12"/>
        <item x="13"/>
        <item x="14"/>
        <item x="15"/>
        <item x="16"/>
        <item t="default"/>
      </items>
    </pivotField>
    <pivotField axis="axisRow" compact="0" outline="0" subtotalTop="0" showAll="0" includeNewItemsInFilter="1" defaultSubtotal="0">
      <items count="4">
        <item x="1"/>
        <item x="2"/>
        <item x="0"/>
        <item x="3"/>
      </items>
    </pivotField>
    <pivotField axis="axisPage" compact="0" outline="0" subtotalTop="0" showAll="0" includeNewItemsInFilter="1">
      <items count="3">
        <item x="0"/>
        <item x="1"/>
        <item t="default"/>
      </items>
    </pivotField>
    <pivotField axis="axisRow" compact="0" outline="0" subtotalTop="0" showAll="0" includeNewItemsInFilter="1" defaultSubtotal="0">
      <items count="7">
        <item x="0"/>
        <item x="1"/>
        <item x="2"/>
        <item x="3"/>
        <item x="4"/>
        <item x="5"/>
        <item x="6"/>
      </items>
    </pivotField>
    <pivotField compact="0" outline="0" showAll="0" defaultSubtotal="0"/>
    <pivotField compact="0" outline="0" subtotalTop="0" showAll="0" includeNewItemsInFilter="1" defaultSubtotal="0"/>
    <pivotField axis="axisCol" compact="0" outline="0" subtotalTop="0" showAll="0" includeNewItemsInFilter="1">
      <items count="4">
        <item x="0"/>
        <item x="1"/>
        <item h="1" x="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dataField="1" compact="0" numFmtId="2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defaultSubtotal="0"/>
  </pivotFields>
  <rowFields count="2">
    <field x="4"/>
    <field x="6"/>
  </rowFields>
  <rowItems count="16">
    <i>
      <x/>
      <x/>
    </i>
    <i r="1">
      <x v="1"/>
    </i>
    <i r="1">
      <x v="2"/>
    </i>
    <i r="1">
      <x v="3"/>
    </i>
    <i r="1">
      <x v="4"/>
    </i>
    <i r="1">
      <x v="5"/>
    </i>
    <i>
      <x v="1"/>
      <x/>
    </i>
    <i r="1">
      <x v="1"/>
    </i>
    <i r="1">
      <x v="2"/>
    </i>
    <i r="1">
      <x v="3"/>
    </i>
    <i r="1">
      <x v="4"/>
    </i>
    <i r="1">
      <x v="5"/>
    </i>
    <i>
      <x v="2"/>
      <x/>
    </i>
    <i r="1">
      <x v="1"/>
    </i>
    <i r="1">
      <x v="2"/>
    </i>
    <i r="1">
      <x v="3"/>
    </i>
  </rowItems>
  <colFields count="2">
    <field x="-2"/>
    <field x="9"/>
  </colFields>
  <colItems count="4">
    <i>
      <x/>
      <x/>
    </i>
    <i r="1">
      <x v="1"/>
    </i>
    <i i="1">
      <x v="1"/>
      <x/>
    </i>
    <i r="1" i="1">
      <x v="1"/>
    </i>
  </colItems>
  <pageFields count="1">
    <pageField fld="5" hier="0"/>
  </pageFields>
  <dataFields count="2">
    <dataField name="Mín. de Hora Salida" fld="15" subtotal="min" baseField="3" baseItem="1"/>
    <dataField name="Máx. de Hora Llegada" fld="16" subtotal="max" baseField="3" baseItem="1"/>
  </dataFields>
  <formats count="3">
    <format dxfId="85">
      <pivotArea outline="0" fieldPosition="0"/>
    </format>
    <format dxfId="84">
      <pivotArea type="all" dataOnly="0" outline="0" fieldPosition="0"/>
    </format>
    <format dxfId="83">
      <pivotArea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1000000}" name="Tabla dinámica2" cacheId="15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rowGrandTotals="0" colGrandTotals="0" itemPrintTitles="1" createdVersion="8" indent="0" compact="0" compactData="0" gridDropZones="1">
  <location ref="B109:I144" firstHeaderRow="1" firstDataRow="3" firstDataCol="4" rowPageCount="1" colPageCount="1"/>
  <pivotFields count="22">
    <pivotField compact="0" outline="0" subtotalTop="0" showAll="0" includeNewItemsInFilter="1"/>
    <pivotField compact="0" outline="0" subtotalTop="0" showAll="0" defaultSubtotal="0"/>
    <pivotField compact="0" outline="0" subtotalTop="0" showAll="0" includeNewItemsInFilter="1" defaultSubtotal="0"/>
    <pivotField axis="axisRow" compact="0" numFmtId="16" outline="0" subtotalTop="0" showAll="0" includeNewItemsInFilter="1">
      <items count="13">
        <item x="0"/>
        <item x="1"/>
        <item x="2"/>
        <item x="3"/>
        <item x="7"/>
        <item x="4"/>
        <item x="5"/>
        <item x="6"/>
        <item x="8"/>
        <item h="1" x="9"/>
        <item h="1" x="10"/>
        <item h="1" x="11"/>
        <item t="default"/>
      </items>
    </pivotField>
    <pivotField axis="axisRow" compact="0" outline="0" subtotalTop="0" showAll="0" includeNewItemsInFilter="1" defaultSubtotal="0">
      <items count="3">
        <item x="1"/>
        <item x="2"/>
        <item x="0"/>
      </items>
    </pivotField>
    <pivotField axis="axisPage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 defaultSubtotal="0">
      <items count="6">
        <item x="0"/>
        <item x="1"/>
        <item x="2"/>
        <item x="3"/>
        <item x="4"/>
        <item x="5"/>
      </items>
    </pivotField>
    <pivotField compact="0" outline="0" showAll="0" defaultSubtotal="0"/>
    <pivotField axis="axisRow" compact="0" outline="0" subtotalTop="0" showAll="0" includeNewItemsInFilter="1" defaultSubtotal="0">
      <items count="28">
        <item m="1" x="18"/>
        <item m="1" x="16"/>
        <item m="1" x="14"/>
        <item m="1" x="19"/>
        <item m="1" x="17"/>
        <item m="1" x="15"/>
        <item m="1" x="27"/>
        <item m="1" x="24"/>
        <item m="1" x="22"/>
        <item m="1" x="20"/>
        <item m="1" x="26"/>
        <item m="1" x="25"/>
        <item m="1" x="23"/>
        <item m="1" x="21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numFmtId="2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defaultSubtotal="0"/>
  </pivotFields>
  <rowFields count="4">
    <field x="6"/>
    <field x="4"/>
    <field x="8"/>
    <field x="3"/>
  </rowFields>
  <rowItems count="33">
    <i>
      <x/>
      <x/>
      <x v="14"/>
      <x v="1"/>
    </i>
    <i r="1">
      <x v="1"/>
      <x v="14"/>
      <x v="2"/>
    </i>
    <i r="1">
      <x v="2"/>
      <x v="14"/>
      <x/>
    </i>
    <i>
      <x v="1"/>
      <x/>
      <x v="15"/>
      <x v="1"/>
    </i>
    <i r="2">
      <x v="16"/>
      <x v="1"/>
    </i>
    <i r="1">
      <x v="1"/>
      <x v="15"/>
      <x v="2"/>
    </i>
    <i r="2">
      <x v="16"/>
      <x v="2"/>
    </i>
    <i r="1">
      <x v="2"/>
      <x v="15"/>
      <x/>
    </i>
    <i r="2">
      <x v="16"/>
      <x/>
    </i>
    <i>
      <x v="2"/>
      <x/>
      <x v="17"/>
      <x v="3"/>
    </i>
    <i r="2">
      <x v="18"/>
      <x v="3"/>
    </i>
    <i r="2">
      <x v="19"/>
      <x v="3"/>
    </i>
    <i r="1">
      <x v="1"/>
      <x v="17"/>
      <x v="5"/>
    </i>
    <i r="2">
      <x v="18"/>
      <x v="5"/>
    </i>
    <i r="2">
      <x v="19"/>
      <x v="5"/>
    </i>
    <i r="1">
      <x v="2"/>
      <x v="17"/>
      <x v="6"/>
    </i>
    <i r="2">
      <x v="18"/>
      <x v="6"/>
    </i>
    <i r="2">
      <x v="19"/>
      <x v="6"/>
    </i>
    <i>
      <x v="3"/>
      <x/>
      <x v="20"/>
      <x v="7"/>
    </i>
    <i r="2">
      <x v="21"/>
      <x v="7"/>
    </i>
    <i r="2">
      <x v="22"/>
      <x v="7"/>
    </i>
    <i r="2">
      <x v="23"/>
      <x v="7"/>
    </i>
    <i r="1">
      <x v="1"/>
      <x v="20"/>
      <x v="5"/>
    </i>
    <i r="2">
      <x v="21"/>
      <x v="5"/>
    </i>
    <i r="2">
      <x v="23"/>
      <x v="5"/>
    </i>
    <i r="1">
      <x v="2"/>
      <x v="23"/>
      <x v="6"/>
    </i>
    <i>
      <x v="4"/>
      <x/>
      <x v="24"/>
      <x v="4"/>
    </i>
    <i r="1">
      <x v="1"/>
      <x v="24"/>
      <x v="8"/>
    </i>
    <i>
      <x v="5"/>
      <x/>
      <x v="25"/>
      <x v="4"/>
    </i>
    <i r="2">
      <x v="26"/>
      <x v="4"/>
    </i>
    <i r="2">
      <x v="27"/>
      <x v="4"/>
    </i>
    <i r="1">
      <x v="1"/>
      <x v="25"/>
      <x v="8"/>
    </i>
    <i r="2">
      <x v="27"/>
      <x v="8"/>
    </i>
  </rowItems>
  <colFields count="2">
    <field x="-2"/>
    <field x="9"/>
  </colFields>
  <colItems count="4">
    <i>
      <x/>
      <x/>
    </i>
    <i r="1">
      <x v="1"/>
    </i>
    <i i="1">
      <x v="1"/>
      <x/>
    </i>
    <i r="1" i="1">
      <x v="1"/>
    </i>
  </colItems>
  <pageFields count="1">
    <pageField fld="5" hier="0"/>
  </pageFields>
  <dataFields count="2">
    <dataField name="Promedio de Tiempo Viaje" fld="17" subtotal="average" baseField="2" baseItem="1"/>
    <dataField name="Máx. de Tiempo Viaje" fld="17" subtotal="max" baseField="2" baseItem="1"/>
  </dataFields>
  <formats count="4">
    <format dxfId="89">
      <pivotArea outline="0" fieldPosition="0">
        <references count="2">
          <reference field="4294967294" count="0" selected="0"/>
          <reference field="9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88">
      <pivotArea outline="0" fieldPosition="0"/>
    </format>
    <format dxfId="87">
      <pivotArea type="all" dataOnly="0" outline="0" fieldPosition="0"/>
    </format>
    <format dxfId="86">
      <pivotArea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Tabla dinámica1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rowGrandTotals="0" colGrandTotals="0" itemPrintTitles="1" createdVersion="8" indent="0" compact="0" compactData="0" gridDropZones="1">
  <location ref="B6:J44" firstHeaderRow="1" firstDataRow="3" firstDataCol="3" rowPageCount="2" colPageCount="1"/>
  <pivotFields count="21">
    <pivotField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Page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axis="axisRow" compact="0" outline="0" subtotalTop="0" showAll="0" includeNewItemsInFilter="1" sortType="ascending" rankBy="0">
      <items count="17">
        <item x="11"/>
        <item m="1" x="15"/>
        <item x="13"/>
        <item m="1" x="14"/>
        <item x="12"/>
        <item x="10"/>
        <item x="7"/>
        <item x="8"/>
        <item x="6"/>
        <item x="9"/>
        <item x="3"/>
        <item x="4"/>
        <item x="5"/>
        <item x="0"/>
        <item x="1"/>
        <item x="2"/>
        <item t="default"/>
      </items>
    </pivotField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numFmtId="2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compact="0" outline="0" showAll="0" defaultSubtotal="0"/>
    <pivotField compact="0" outline="0" subtotalTop="0" showAll="0" includeNewItemsInFilter="1"/>
    <pivotField compact="0" outline="0" subtotalTop="0" showAll="0" includeNewItemsInFilter="1"/>
  </pivotFields>
  <rowFields count="3">
    <field x="4"/>
    <field x="7"/>
    <field x="8"/>
  </rowFields>
  <rowItems count="36">
    <i>
      <x/>
      <x/>
      <x v="8"/>
    </i>
    <i r="1">
      <x v="1"/>
      <x v="6"/>
    </i>
    <i r="1">
      <x v="2"/>
      <x v="7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8"/>
      <x v="4"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/>
    </i>
    <i>
      <x v="1"/>
      <x/>
      <x v="8"/>
    </i>
    <i r="1">
      <x v="1"/>
      <x v="6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 v="1"/>
    </i>
    <i>
      <x v="2"/>
      <x v="3"/>
      <x v="9"/>
    </i>
    <i r="1">
      <x v="4"/>
      <x v="13"/>
    </i>
    <i r="1">
      <x v="5"/>
      <x v="14"/>
    </i>
    <i r="1">
      <x v="6"/>
      <x v="15"/>
    </i>
    <i r="1">
      <x v="10"/>
      <x v="10"/>
    </i>
    <i r="1">
      <x v="11"/>
      <x v="11"/>
    </i>
    <i r="1">
      <x v="12"/>
      <x v="12"/>
    </i>
    <i t="default">
      <x v="2"/>
    </i>
  </rowItems>
  <colFields count="2">
    <field x="-2"/>
    <field x="9"/>
  </colFields>
  <colItems count="6">
    <i>
      <x/>
      <x/>
    </i>
    <i r="1">
      <x v="1"/>
    </i>
    <i i="1">
      <x v="1"/>
      <x/>
    </i>
    <i r="1" i="1">
      <x v="1"/>
    </i>
    <i i="2">
      <x v="2"/>
      <x/>
    </i>
    <i r="1" i="2">
      <x v="1"/>
    </i>
  </colItems>
  <pageFields count="2">
    <pageField fld="5" hier="0"/>
    <pageField fld="2" item="0" hier="0"/>
  </pageFields>
  <dataFields count="3">
    <dataField name="Cuenta de Tiempo Viaje" fld="17" subtotal="count" baseField="0" baseItem="0"/>
    <dataField name="Promedio de Tiempo Viaje" fld="17" subtotal="average" baseField="0" baseItem="0"/>
    <dataField name="Mín. de Tiempo Viaje2" fld="17" subtotal="min" baseField="3" baseItem="3"/>
  </dataFields>
  <formats count="8">
    <format dxfId="97">
      <pivotArea outline="0" fieldPosition="0">
        <references count="2">
          <reference field="4294967294" count="0" selected="0"/>
          <reference field="9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96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95">
      <pivotArea dataOnly="0" labelOnly="1" outline="0" fieldPosition="0">
        <references count="2">
          <reference field="4294967294" count="1" selected="0">
            <x v="1"/>
          </reference>
          <reference field="9" count="0"/>
        </references>
      </pivotArea>
    </format>
    <format dxfId="94">
      <pivotArea type="all" dataOnly="0" outline="0" fieldPosition="0"/>
    </format>
    <format dxfId="93">
      <pivotArea outline="0" fieldPosition="0"/>
    </format>
    <format dxfId="92">
      <pivotArea dataOnly="0" labelOnly="1" outline="0" fieldPosition="0">
        <references count="1">
          <reference field="4" count="1">
            <x v="0"/>
          </reference>
        </references>
      </pivotArea>
    </format>
    <format dxfId="91">
      <pivotArea dataOnly="0" labelOnly="1" outline="0" fieldPosition="0">
        <references count="1">
          <reference field="4" count="1" defaultSubtotal="1">
            <x v="0"/>
          </reference>
        </references>
      </pivotArea>
    </format>
    <format dxfId="90">
      <pivotArea outline="0" collapsedLevelsAreSubtotals="1" fieldPosition="0">
        <references count="2">
          <reference field="4294967294" count="2" selected="0">
            <x v="1"/>
            <x v="2"/>
          </reference>
          <reference field="9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1000000}" name="Tabla dinámica4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rowGrandTotals="0" itemPrintTitles="1" createdVersion="8" indent="0" compact="0" compactData="0" gridDropZones="1">
  <location ref="B60:U97" firstHeaderRow="1" firstDataRow="2" firstDataCol="4" rowPageCount="2" colPageCount="1"/>
  <pivotFields count="21">
    <pivotField dataField="1"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Page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axis="axisRow" compact="0" outline="0" subtotalTop="0" showAll="0" includeNewItemsInFilter="1" sortType="ascending" rankBy="0">
      <items count="17">
        <item x="11"/>
        <item m="1" x="15"/>
        <item x="13"/>
        <item m="1" x="14"/>
        <item x="12"/>
        <item x="10"/>
        <item x="7"/>
        <item x="8"/>
        <item x="6"/>
        <item x="9"/>
        <item x="3"/>
        <item x="4"/>
        <item x="5"/>
        <item x="0"/>
        <item x="1"/>
        <item x="2"/>
        <item t="default"/>
      </items>
    </pivotField>
    <pivotField axis="axisRow" compact="0" outline="0" subtotalTop="0" showAll="0" includeNewItemsInFilter="1" defaultSubtotal="0">
      <items count="2">
        <item h="1" x="0"/>
        <item x="1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Col" compact="0" outline="0" subtotalTop="0" showAll="0" includeNewItemsInFilter="1">
      <items count="18">
        <item x="11"/>
        <item x="12"/>
        <item x="0"/>
        <item x="1"/>
        <item x="2"/>
        <item x="3"/>
        <item x="4"/>
        <item x="5"/>
        <item x="6"/>
        <item x="7"/>
        <item x="9"/>
        <item x="8"/>
        <item x="10"/>
        <item x="13"/>
        <item x="14"/>
        <item x="16"/>
        <item x="15"/>
        <item t="default"/>
      </items>
    </pivotField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howAll="0" defaultSubtotal="0"/>
    <pivotField compact="0" outline="0" subtotalTop="0" showAll="0" includeNewItemsInFilter="1"/>
    <pivotField compact="0" outline="0" subtotalTop="0" showAll="0" includeNewItemsInFilter="1"/>
  </pivotFields>
  <rowFields count="4">
    <field x="4"/>
    <field x="9"/>
    <field x="7"/>
    <field x="8"/>
  </rowFields>
  <rowItems count="36">
    <i>
      <x/>
      <x v="1"/>
      <x/>
      <x v="8"/>
    </i>
    <i r="2">
      <x v="1"/>
      <x v="6"/>
    </i>
    <i r="2">
      <x v="2"/>
      <x v="7"/>
    </i>
    <i r="2">
      <x v="3"/>
      <x v="9"/>
    </i>
    <i r="2">
      <x v="4"/>
      <x v="13"/>
    </i>
    <i r="2">
      <x v="5"/>
      <x v="14"/>
    </i>
    <i r="2">
      <x v="6"/>
      <x v="15"/>
    </i>
    <i r="2">
      <x v="7"/>
      <x/>
    </i>
    <i r="2">
      <x v="8"/>
      <x v="4"/>
    </i>
    <i r="2">
      <x v="9"/>
      <x v="2"/>
    </i>
    <i r="2">
      <x v="10"/>
      <x v="10"/>
    </i>
    <i r="2">
      <x v="11"/>
      <x v="11"/>
    </i>
    <i r="2">
      <x v="12"/>
      <x v="12"/>
    </i>
    <i r="2">
      <x v="13"/>
      <x v="5"/>
    </i>
    <i t="default">
      <x/>
    </i>
    <i>
      <x v="1"/>
      <x v="1"/>
      <x/>
      <x v="8"/>
    </i>
    <i r="2">
      <x v="1"/>
      <x v="6"/>
    </i>
    <i r="2">
      <x v="3"/>
      <x v="9"/>
    </i>
    <i r="2">
      <x v="4"/>
      <x v="13"/>
    </i>
    <i r="2">
      <x v="5"/>
      <x v="14"/>
    </i>
    <i r="2">
      <x v="6"/>
      <x v="15"/>
    </i>
    <i r="2">
      <x v="7"/>
      <x/>
    </i>
    <i r="2">
      <x v="9"/>
      <x v="2"/>
    </i>
    <i r="2">
      <x v="10"/>
      <x v="10"/>
    </i>
    <i r="2">
      <x v="11"/>
      <x v="11"/>
    </i>
    <i r="2">
      <x v="12"/>
      <x v="12"/>
    </i>
    <i r="2">
      <x v="13"/>
      <x v="5"/>
    </i>
    <i t="default">
      <x v="1"/>
    </i>
    <i>
      <x v="2"/>
      <x v="1"/>
      <x v="3"/>
      <x v="9"/>
    </i>
    <i r="2">
      <x v="4"/>
      <x v="13"/>
    </i>
    <i r="2">
      <x v="5"/>
      <x v="14"/>
    </i>
    <i r="2">
      <x v="6"/>
      <x v="15"/>
    </i>
    <i r="2">
      <x v="10"/>
      <x v="10"/>
    </i>
    <i r="2">
      <x v="11"/>
      <x v="11"/>
    </i>
    <i r="2">
      <x v="12"/>
      <x v="12"/>
    </i>
    <i t="default">
      <x v="2"/>
    </i>
  </rowItems>
  <colFields count="1">
    <field x="14"/>
  </colFields>
  <colItems count="16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6"/>
    </i>
    <i t="grand">
      <x/>
    </i>
  </colItems>
  <pageFields count="2">
    <pageField fld="5" hier="0"/>
    <pageField fld="2" item="0" hier="0"/>
  </pageFields>
  <dataFields count="1">
    <dataField name="Cuenta de Bus" fld="0" subtotal="count" baseField="0" baseItem="0"/>
  </dataFields>
  <formats count="10">
    <format dxfId="67">
      <pivotArea outline="0" fieldPosition="0"/>
    </format>
    <format dxfId="66">
      <pivotArea dataOnly="0" outline="0" fieldPosition="0">
        <references count="2">
          <reference field="5" count="1" selected="0">
            <x v="0"/>
          </reference>
          <reference field="14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65">
      <pivotArea grandCol="1" outline="0" fieldPosition="0"/>
    </format>
    <format dxfId="64">
      <pivotArea type="all" dataOnly="0" outline="0" fieldPosition="0"/>
    </format>
    <format dxfId="63">
      <pivotArea dataOnly="0" outline="0" fieldPosition="0">
        <references count="2">
          <reference field="5" count="0" selected="0"/>
          <reference field="9" count="0" defaultSubtotal="1"/>
        </references>
      </pivotArea>
    </format>
    <format dxfId="62">
      <pivotArea dataOnly="0" labelOnly="1" outline="0" fieldPosition="0">
        <references count="1">
          <reference field="14" count="0"/>
        </references>
      </pivotArea>
    </format>
    <format dxfId="61">
      <pivotArea outline="0" fieldPosition="0">
        <references count="1">
          <reference field="4" count="1" selected="0" defaultSubtotal="1">
            <x v="0"/>
          </reference>
        </references>
      </pivotArea>
    </format>
    <format dxfId="60">
      <pivotArea field="8" type="button" dataOnly="0" labelOnly="1" outline="0" axis="axisRow" fieldPosition="3"/>
    </format>
    <format dxfId="59">
      <pivotArea dataOnly="0" labelOnly="1" outline="0" fieldPosition="0">
        <references count="2">
          <reference field="4" count="0" selected="0"/>
          <reference field="9" count="1" defaultSubtotal="1">
            <x v="0"/>
          </reference>
        </references>
      </pivotArea>
    </format>
    <format dxfId="58">
      <pivotArea grandCol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la dinámica3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rowGrandTotals="0" itemPrintTitles="1" createdVersion="8" indent="0" compact="0" compactData="0" gridDropZones="1">
  <location ref="B7:V44" firstHeaderRow="1" firstDataRow="2" firstDataCol="4" rowPageCount="2" colPageCount="1"/>
  <pivotFields count="21">
    <pivotField dataField="1"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Page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axis="axisRow" compact="0" outline="0" subtotalTop="0" showAll="0" includeNewItemsInFilter="1" sortType="ascending" rankBy="0">
      <items count="17">
        <item x="11"/>
        <item m="1" x="15"/>
        <item x="13"/>
        <item m="1" x="14"/>
        <item x="12"/>
        <item x="10"/>
        <item x="7"/>
        <item x="8"/>
        <item x="6"/>
        <item x="9"/>
        <item x="3"/>
        <item x="4"/>
        <item x="5"/>
        <item x="0"/>
        <item x="1"/>
        <item x="2"/>
        <item t="default"/>
      </items>
    </pivotField>
    <pivotField axis="axisRow" compact="0" outline="0" subtotalTop="0" showAll="0" includeNewItemsInFilter="1" defaultSubtotal="0">
      <items count="2">
        <item x="0"/>
        <item h="1" x="1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Col" compact="0" outline="0" subtotalTop="0" showAll="0" includeNewItemsInFilter="1">
      <items count="18">
        <item x="16"/>
        <item x="11"/>
        <item x="12"/>
        <item x="0"/>
        <item x="1"/>
        <item x="2"/>
        <item x="3"/>
        <item x="4"/>
        <item x="5"/>
        <item x="6"/>
        <item x="7"/>
        <item x="9"/>
        <item x="8"/>
        <item x="10"/>
        <item x="13"/>
        <item x="14"/>
        <item x="15"/>
        <item t="default"/>
      </items>
    </pivotField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howAll="0" defaultSubtotal="0"/>
    <pivotField compact="0" outline="0" subtotalTop="0" showAll="0" includeNewItemsInFilter="1"/>
    <pivotField compact="0" outline="0" subtotalTop="0" showAll="0" includeNewItemsInFilter="1"/>
  </pivotFields>
  <rowFields count="4">
    <field x="4"/>
    <field x="9"/>
    <field x="7"/>
    <field x="8"/>
  </rowFields>
  <rowItems count="36">
    <i>
      <x/>
      <x/>
      <x/>
      <x v="8"/>
    </i>
    <i r="2">
      <x v="1"/>
      <x v="6"/>
    </i>
    <i r="2">
      <x v="2"/>
      <x v="7"/>
    </i>
    <i r="2">
      <x v="3"/>
      <x v="9"/>
    </i>
    <i r="2">
      <x v="4"/>
      <x v="13"/>
    </i>
    <i r="2">
      <x v="5"/>
      <x v="14"/>
    </i>
    <i r="2">
      <x v="6"/>
      <x v="15"/>
    </i>
    <i r="2">
      <x v="7"/>
      <x/>
    </i>
    <i r="2">
      <x v="8"/>
      <x v="4"/>
    </i>
    <i r="2">
      <x v="9"/>
      <x v="2"/>
    </i>
    <i r="2">
      <x v="10"/>
      <x v="10"/>
    </i>
    <i r="2">
      <x v="11"/>
      <x v="11"/>
    </i>
    <i r="2">
      <x v="12"/>
      <x v="12"/>
    </i>
    <i r="2">
      <x v="13"/>
      <x v="5"/>
    </i>
    <i t="default">
      <x/>
    </i>
    <i>
      <x v="1"/>
      <x/>
      <x/>
      <x v="8"/>
    </i>
    <i r="2">
      <x v="1"/>
      <x v="6"/>
    </i>
    <i r="2">
      <x v="3"/>
      <x v="9"/>
    </i>
    <i r="2">
      <x v="4"/>
      <x v="13"/>
    </i>
    <i r="2">
      <x v="5"/>
      <x v="14"/>
    </i>
    <i r="2">
      <x v="6"/>
      <x v="15"/>
    </i>
    <i r="2">
      <x v="7"/>
      <x/>
    </i>
    <i r="2">
      <x v="9"/>
      <x v="2"/>
    </i>
    <i r="2">
      <x v="10"/>
      <x v="10"/>
    </i>
    <i r="2">
      <x v="11"/>
      <x v="11"/>
    </i>
    <i r="2">
      <x v="12"/>
      <x v="12"/>
    </i>
    <i r="2">
      <x v="13"/>
      <x v="5"/>
    </i>
    <i t="default">
      <x v="1"/>
    </i>
    <i>
      <x v="2"/>
      <x/>
      <x v="3"/>
      <x v="9"/>
    </i>
    <i r="2">
      <x v="4"/>
      <x v="13"/>
    </i>
    <i r="2">
      <x v="5"/>
      <x v="14"/>
    </i>
    <i r="2">
      <x v="6"/>
      <x v="15"/>
    </i>
    <i r="2">
      <x v="10"/>
      <x v="10"/>
    </i>
    <i r="2">
      <x v="11"/>
      <x v="11"/>
    </i>
    <i r="2">
      <x v="12"/>
      <x v="12"/>
    </i>
    <i t="default">
      <x v="2"/>
    </i>
  </rowItems>
  <colFields count="1">
    <field x="14"/>
  </colFields>
  <col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colItems>
  <pageFields count="2">
    <pageField fld="5" hier="0"/>
    <pageField fld="2" item="0" hier="0"/>
  </pageFields>
  <dataFields count="1">
    <dataField name="Cuenta de Bus" fld="0" subtotal="count" baseField="0" baseItem="0"/>
  </dataFields>
  <formats count="10">
    <format dxfId="77">
      <pivotArea outline="0" fieldPosition="0"/>
    </format>
    <format dxfId="76">
      <pivotArea dataOnly="0" outline="0" fieldPosition="0">
        <references count="2">
          <reference field="5" count="1" selected="0">
            <x v="0"/>
          </reference>
          <reference field="14" count="13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</reference>
        </references>
      </pivotArea>
    </format>
    <format dxfId="75">
      <pivotArea grandCol="1" outline="0" fieldPosition="0"/>
    </format>
    <format dxfId="74">
      <pivotArea type="all" dataOnly="0" outline="0" fieldPosition="0"/>
    </format>
    <format dxfId="73">
      <pivotArea dataOnly="0" outline="0" fieldPosition="0">
        <references count="2">
          <reference field="5" count="0" selected="0"/>
          <reference field="9" count="0" defaultSubtotal="1"/>
        </references>
      </pivotArea>
    </format>
    <format dxfId="72">
      <pivotArea dataOnly="0" labelOnly="1" outline="0" fieldPosition="0">
        <references count="1">
          <reference field="14" count="0"/>
        </references>
      </pivotArea>
    </format>
    <format dxfId="71">
      <pivotArea outline="0" fieldPosition="0">
        <references count="1">
          <reference field="4" count="1" selected="0" defaultSubtotal="1">
            <x v="0"/>
          </reference>
        </references>
      </pivotArea>
    </format>
    <format dxfId="70">
      <pivotArea field="8" type="button" dataOnly="0" labelOnly="1" outline="0" axis="axisRow" fieldPosition="3"/>
    </format>
    <format dxfId="69">
      <pivotArea dataOnly="0" labelOnly="1" outline="0" fieldPosition="0">
        <references count="2">
          <reference field="4" count="0" selected="0"/>
          <reference field="9" count="1" defaultSubtotal="1">
            <x v="0"/>
          </reference>
        </references>
      </pivotArea>
    </format>
    <format dxfId="68">
      <pivotArea grandCol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Tabla dinámica7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colGrandTotals="0" itemPrintTitles="1" createdVersion="8" indent="0" compact="0" compactData="0" gridDropZones="1">
  <location ref="C9:K48" firstHeaderRow="1" firstDataRow="3" firstDataCol="3" rowPageCount="2" colPageCount="1"/>
  <pivotFields count="21">
    <pivotField dataField="1"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axis="axisPage" compact="0" outline="0" subtotalTop="0" showAll="0" includeNewItemsInFilter="1">
      <items count="2">
        <item x="0"/>
        <item t="default"/>
      </items>
    </pivotField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axis="axisRow" compact="0" outline="0" subtotalTop="0" showAll="0" includeNewItemsInFilter="1" sortType="ascending" rankBy="0">
      <items count="17">
        <item x="11"/>
        <item m="1" x="15"/>
        <item x="13"/>
        <item m="1" x="14"/>
        <item x="12"/>
        <item x="10"/>
        <item x="7"/>
        <item x="8"/>
        <item x="6"/>
        <item x="9"/>
        <item x="3"/>
        <item x="4"/>
        <item x="5"/>
        <item x="0"/>
        <item x="1"/>
        <item x="2"/>
        <item t="default"/>
      </items>
    </pivotField>
    <pivotField axis="axisCol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howAll="0" defaultSubtotal="0"/>
    <pivotField axis="axisCol" compact="0" outline="0" subtotalTop="0" showAll="0" includeNewItemsInFilter="1">
      <items count="3">
        <item x="1"/>
        <item x="0"/>
        <item t="default"/>
      </items>
    </pivotField>
    <pivotField compact="0" outline="0" subtotalTop="0" showAll="0" includeNewItemsInFilter="1"/>
  </pivotFields>
  <rowFields count="3">
    <field x="4"/>
    <field x="7"/>
    <field x="8"/>
  </rowFields>
  <rowItems count="37">
    <i>
      <x/>
      <x/>
      <x v="8"/>
    </i>
    <i r="1">
      <x v="1"/>
      <x v="6"/>
    </i>
    <i r="1">
      <x v="2"/>
      <x v="7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8"/>
      <x v="4"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/>
    </i>
    <i>
      <x v="1"/>
      <x/>
      <x v="8"/>
    </i>
    <i r="1">
      <x v="1"/>
      <x v="6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 v="1"/>
    </i>
    <i>
      <x v="2"/>
      <x v="3"/>
      <x v="9"/>
    </i>
    <i r="1">
      <x v="4"/>
      <x v="13"/>
    </i>
    <i r="1">
      <x v="5"/>
      <x v="14"/>
    </i>
    <i r="1">
      <x v="6"/>
      <x v="15"/>
    </i>
    <i r="1">
      <x v="10"/>
      <x v="10"/>
    </i>
    <i r="1">
      <x v="11"/>
      <x v="11"/>
    </i>
    <i r="1">
      <x v="12"/>
      <x v="12"/>
    </i>
    <i t="default">
      <x v="2"/>
    </i>
    <i t="grand">
      <x/>
    </i>
  </rowItems>
  <colFields count="2">
    <field x="9"/>
    <field x="19"/>
  </colFields>
  <colItems count="6">
    <i>
      <x/>
      <x/>
    </i>
    <i r="1">
      <x v="1"/>
    </i>
    <i t="default">
      <x/>
    </i>
    <i>
      <x v="1"/>
      <x/>
    </i>
    <i r="1">
      <x v="1"/>
    </i>
    <i t="default">
      <x v="1"/>
    </i>
  </colItems>
  <pageFields count="2">
    <pageField fld="5" hier="0"/>
    <pageField fld="2" item="0" hier="0"/>
  </pageFields>
  <dataFields count="1">
    <dataField name="Cuenta de Bus" fld="0" subtotal="count" baseField="0" baseItem="0"/>
  </dataFields>
  <formats count="9">
    <format dxfId="57">
      <pivotArea outline="0" fieldPosition="0">
        <references count="2">
          <reference field="4294967294" count="0" selected="0"/>
          <reference field="9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56">
      <pivotArea type="all" dataOnly="0" outline="0" fieldPosition="0"/>
    </format>
    <format dxfId="55">
      <pivotArea outline="0" fieldPosition="0"/>
    </format>
    <format dxfId="54">
      <pivotArea field="8" type="button" dataOnly="0" labelOnly="1" outline="0" axis="axisRow" fieldPosition="2"/>
    </format>
    <format dxfId="53">
      <pivotArea outline="0" fieldPosition="0">
        <references count="1">
          <reference field="4" count="1" selected="0">
            <x v="0"/>
          </reference>
        </references>
      </pivotArea>
    </format>
    <format dxfId="52">
      <pivotArea dataOnly="0" labelOnly="1" outline="0" fieldPosition="0">
        <references count="1">
          <reference field="9" count="1" defaultSubtotal="1">
            <x v="0"/>
          </reference>
        </references>
      </pivotArea>
    </format>
    <format dxfId="51">
      <pivotArea dataOnly="0" labelOnly="1" outline="0" fieldPosition="0">
        <references count="1">
          <reference field="9" count="1" defaultSubtotal="1">
            <x v="1"/>
          </reference>
        </references>
      </pivotArea>
    </format>
    <format dxfId="50">
      <pivotArea dataOnly="0" labelOnly="1" outline="0" fieldPosition="0">
        <references count="2">
          <reference field="9" count="1" selected="0">
            <x v="0"/>
          </reference>
          <reference field="19" count="2">
            <x v="0"/>
            <x v="1"/>
          </reference>
        </references>
      </pivotArea>
    </format>
    <format dxfId="49">
      <pivotArea dataOnly="0" labelOnly="1" outline="0" fieldPosition="0">
        <references count="2">
          <reference field="9" count="1" selected="0">
            <x v="1"/>
          </reference>
          <reference field="19" count="2">
            <x v="0"/>
            <x v="1"/>
          </reference>
        </references>
      </pivotArea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700-000003000000}" name="TablaDinámica6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itemPrintTitles="1" createdVersion="8" indent="0" compact="0" compactData="0" gridDropZones="1">
  <location ref="Y55:AP93" firstHeaderRow="1" firstDataRow="2" firstDataCol="2" rowPageCount="3" colPageCount="1"/>
  <pivotFields count="21">
    <pivotField dataField="1"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compact="0" outline="0" subtotalTop="0" showAll="0" includeNewItemsInFilter="1" sortType="ascending" rankBy="0"/>
    <pivotField axis="axisPage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Col" compact="0" outline="0" subtotalTop="0" showAll="0" includeNewItemsInFilter="1">
      <items count="18">
        <item x="11"/>
        <item x="12"/>
        <item x="0"/>
        <item x="1"/>
        <item x="2"/>
        <item x="3"/>
        <item x="4"/>
        <item x="5"/>
        <item x="6"/>
        <item x="7"/>
        <item x="9"/>
        <item x="8"/>
        <item x="10"/>
        <item x="13"/>
        <item x="14"/>
        <item x="16"/>
        <item x="15"/>
        <item t="default"/>
      </items>
    </pivotField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howAll="0" defaultSubtotal="0"/>
    <pivotField axis="axisPage" compact="0" outline="0" subtotalTop="0" showAll="0" includeNewItemsInFilter="1">
      <items count="3">
        <item x="1"/>
        <item x="0"/>
        <item t="default"/>
      </items>
    </pivotField>
    <pivotField compact="0" outline="0" subtotalTop="0" showAll="0" includeNewItemsInFilter="1"/>
  </pivotFields>
  <rowFields count="2">
    <field x="4"/>
    <field x="7"/>
  </rowFields>
  <rowItems count="37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t="default">
      <x/>
    </i>
    <i>
      <x v="1"/>
      <x/>
    </i>
    <i r="1">
      <x v="1"/>
    </i>
    <i r="1">
      <x v="3"/>
    </i>
    <i r="1">
      <x v="4"/>
    </i>
    <i r="1">
      <x v="5"/>
    </i>
    <i r="1">
      <x v="6"/>
    </i>
    <i r="1">
      <x v="7"/>
    </i>
    <i r="1">
      <x v="9"/>
    </i>
    <i r="1">
      <x v="10"/>
    </i>
    <i r="1">
      <x v="11"/>
    </i>
    <i r="1">
      <x v="12"/>
    </i>
    <i r="1">
      <x v="13"/>
    </i>
    <i t="default">
      <x v="1"/>
    </i>
    <i>
      <x v="2"/>
      <x v="3"/>
    </i>
    <i r="1">
      <x v="4"/>
    </i>
    <i r="1">
      <x v="5"/>
    </i>
    <i r="1">
      <x v="6"/>
    </i>
    <i r="1">
      <x v="10"/>
    </i>
    <i r="1">
      <x v="11"/>
    </i>
    <i r="1">
      <x v="12"/>
    </i>
    <i t="default">
      <x v="2"/>
    </i>
    <i t="grand">
      <x/>
    </i>
  </rowItems>
  <colFields count="1">
    <field x="14"/>
  </colFields>
  <colItems count="16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6"/>
    </i>
    <i t="grand">
      <x/>
    </i>
  </colItems>
  <pageFields count="3">
    <pageField fld="2" item="0" hier="0"/>
    <pageField fld="19" item="1" hier="-1"/>
    <pageField fld="9" item="1" hier="0"/>
  </pageFields>
  <dataFields count="1">
    <dataField name="Cuenta de Bus" fld="0" subtotal="count" baseField="0" baseItem="0"/>
  </dataFields>
  <formats count="11">
    <format dxfId="16">
      <pivotArea type="all" dataOnly="0" outline="0" fieldPosition="0"/>
    </format>
    <format dxfId="15">
      <pivotArea dataOnly="0" labelOnly="1" outline="0" fieldPosition="0">
        <references count="1">
          <reference field="4" count="1" defaultSubtotal="1">
            <x v="1"/>
          </reference>
        </references>
      </pivotArea>
    </format>
    <format dxfId="14">
      <pivotArea grandRow="1" outline="0" fieldPosition="0"/>
    </format>
    <format dxfId="13">
      <pivotArea dataOnly="0" labelOnly="1" outline="0" fieldPosition="0">
        <references count="1">
          <reference field="4" count="1" defaultSubtotal="1">
            <x v="2"/>
          </reference>
        </references>
      </pivotArea>
    </format>
    <format dxfId="12">
      <pivotArea dataOnly="0" labelOnly="1" grandRow="1" outline="0" fieldPosition="0"/>
    </format>
    <format dxfId="11">
      <pivotArea outline="0" fieldPosition="0"/>
    </format>
    <format dxfId="10">
      <pivotArea grandCol="1" outline="0" fieldPosition="0"/>
    </format>
    <format dxfId="9">
      <pivotArea outline="0" fieldPosition="0">
        <references count="1">
          <reference field="4" count="0" selected="0" defaultSubtotal="1"/>
        </references>
      </pivotArea>
    </format>
    <format dxfId="8">
      <pivotArea outline="0" fieldPosition="0">
        <references count="1">
          <reference field="4" count="0" selected="0" defaultSubtotal="1"/>
        </references>
      </pivotArea>
    </format>
    <format dxfId="7">
      <pivotArea dataOnly="0" labelOnly="1" outline="0" fieldPosition="0">
        <references count="1">
          <reference field="14" count="0"/>
        </references>
      </pivotArea>
    </format>
    <format dxfId="6">
      <pivotArea dataOnly="0" labelOnly="1" grandCol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700-000002000000}" name="TablaDinámica5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itemPrintTitles="1" createdVersion="8" indent="0" compact="0" compactData="0" gridDropZones="1">
  <location ref="Y7:AR45" firstHeaderRow="1" firstDataRow="2" firstDataCol="3" rowPageCount="3" colPageCount="1"/>
  <pivotFields count="21">
    <pivotField dataField="1"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axis="axisRow" compact="0" outline="0" subtotalTop="0" showAll="0" includeNewItemsInFilter="1" sortType="ascending" rankBy="0">
      <items count="17">
        <item x="11"/>
        <item m="1" x="15"/>
        <item x="13"/>
        <item m="1" x="14"/>
        <item x="12"/>
        <item x="10"/>
        <item x="7"/>
        <item x="8"/>
        <item x="6"/>
        <item x="9"/>
        <item x="3"/>
        <item x="4"/>
        <item x="5"/>
        <item x="0"/>
        <item x="1"/>
        <item x="2"/>
        <item t="default"/>
      </items>
    </pivotField>
    <pivotField axis="axisPage" compact="0" outline="0" subtotalTop="0" showAll="0" includeNewItemsInFilter="1">
      <items count="3">
        <item x="0"/>
        <item h="1" x="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Col" compact="0" outline="0" subtotalTop="0" showAll="0" includeNewItemsInFilter="1">
      <items count="18">
        <item x="16"/>
        <item x="11"/>
        <item x="12"/>
        <item x="0"/>
        <item x="1"/>
        <item x="2"/>
        <item x="3"/>
        <item x="4"/>
        <item x="5"/>
        <item x="6"/>
        <item x="7"/>
        <item x="9"/>
        <item x="8"/>
        <item x="10"/>
        <item x="13"/>
        <item x="14"/>
        <item x="15"/>
        <item t="default"/>
      </items>
    </pivotField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howAll="0" defaultSubtotal="0"/>
    <pivotField axis="axisPage" compact="0" outline="0" subtotalTop="0" showAll="0" includeNewItemsInFilter="1">
      <items count="3">
        <item x="1"/>
        <item x="0"/>
        <item t="default"/>
      </items>
    </pivotField>
    <pivotField compact="0" outline="0" subtotalTop="0" showAll="0" includeNewItemsInFilter="1"/>
  </pivotFields>
  <rowFields count="3">
    <field x="4"/>
    <field x="7"/>
    <field x="8"/>
  </rowFields>
  <rowItems count="37">
    <i>
      <x/>
      <x/>
      <x v="8"/>
    </i>
    <i r="1">
      <x v="1"/>
      <x v="6"/>
    </i>
    <i r="1">
      <x v="2"/>
      <x v="7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8"/>
      <x v="4"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/>
    </i>
    <i>
      <x v="1"/>
      <x/>
      <x v="8"/>
    </i>
    <i r="1">
      <x v="1"/>
      <x v="6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 v="1"/>
    </i>
    <i>
      <x v="2"/>
      <x v="3"/>
      <x v="9"/>
    </i>
    <i r="1">
      <x v="4"/>
      <x v="13"/>
    </i>
    <i r="1">
      <x v="5"/>
      <x v="14"/>
    </i>
    <i r="1">
      <x v="6"/>
      <x v="15"/>
    </i>
    <i r="1">
      <x v="10"/>
      <x v="10"/>
    </i>
    <i r="1">
      <x v="11"/>
      <x v="11"/>
    </i>
    <i r="1">
      <x v="12"/>
      <x v="12"/>
    </i>
    <i t="default">
      <x v="2"/>
    </i>
    <i t="grand">
      <x/>
    </i>
  </rowItems>
  <colFields count="1">
    <field x="14"/>
  </colFields>
  <col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colItems>
  <pageFields count="3">
    <pageField fld="2" item="0" hier="0"/>
    <pageField fld="19" item="1" hier="-1"/>
    <pageField fld="9" item="0" hier="0"/>
  </pageFields>
  <dataFields count="1">
    <dataField name="Cuenta de Bus" fld="0" subtotal="count" baseField="0" baseItem="0"/>
  </dataFields>
  <formats count="11">
    <format dxfId="27">
      <pivotArea type="all" dataOnly="0" outline="0" fieldPosition="0"/>
    </format>
    <format dxfId="26">
      <pivotArea dataOnly="0" labelOnly="1" outline="0" fieldPosition="0">
        <references count="1">
          <reference field="4" count="1" defaultSubtotal="1">
            <x v="1"/>
          </reference>
        </references>
      </pivotArea>
    </format>
    <format dxfId="25">
      <pivotArea grandRow="1" outline="0" fieldPosition="0"/>
    </format>
    <format dxfId="24">
      <pivotArea dataOnly="0" labelOnly="1" outline="0" fieldPosition="0">
        <references count="1">
          <reference field="4" count="1" defaultSubtotal="1">
            <x v="2"/>
          </reference>
        </references>
      </pivotArea>
    </format>
    <format dxfId="23">
      <pivotArea dataOnly="0" labelOnly="1" grandRow="1" outline="0" fieldPosition="0"/>
    </format>
    <format dxfId="22">
      <pivotArea outline="0" fieldPosition="0"/>
    </format>
    <format dxfId="21">
      <pivotArea grandCol="1" outline="0" fieldPosition="0"/>
    </format>
    <format dxfId="20">
      <pivotArea outline="0" fieldPosition="0">
        <references count="1">
          <reference field="4" count="0" selected="0" defaultSubtotal="1"/>
        </references>
      </pivotArea>
    </format>
    <format dxfId="19">
      <pivotArea outline="0" fieldPosition="0">
        <references count="1">
          <reference field="4" count="0" selected="0" defaultSubtotal="1"/>
        </references>
      </pivotArea>
    </format>
    <format dxfId="18">
      <pivotArea dataOnly="0" labelOnly="1" outline="0" fieldPosition="0">
        <references count="1">
          <reference field="14" count="0"/>
        </references>
      </pivotArea>
    </format>
    <format dxfId="17">
      <pivotArea dataOnly="0" labelOnly="1" grandCol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700-000001000000}" name="TablaDinámica4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itemPrintTitles="1" createdVersion="8" indent="0" compact="0" compactData="0" gridDropZones="1">
  <location ref="B55:T93" firstHeaderRow="1" firstDataRow="2" firstDataCol="3" rowPageCount="2" colPageCount="1"/>
  <pivotFields count="21">
    <pivotField dataField="1"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axis="axisRow" compact="0" outline="0" subtotalTop="0" showAll="0" includeNewItemsInFilter="1" sortType="ascending" rankBy="0">
      <items count="17">
        <item x="11"/>
        <item m="1" x="15"/>
        <item x="13"/>
        <item m="1" x="14"/>
        <item x="12"/>
        <item x="10"/>
        <item x="7"/>
        <item x="8"/>
        <item x="6"/>
        <item x="9"/>
        <item x="3"/>
        <item x="4"/>
        <item x="5"/>
        <item x="0"/>
        <item x="1"/>
        <item x="2"/>
        <item t="default"/>
      </items>
    </pivotField>
    <pivotField axis="axisPage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Col" compact="0" outline="0" subtotalTop="0" showAll="0" includeNewItemsInFilter="1">
      <items count="18">
        <item x="11"/>
        <item x="12"/>
        <item x="0"/>
        <item x="1"/>
        <item x="2"/>
        <item x="3"/>
        <item x="4"/>
        <item x="5"/>
        <item x="6"/>
        <item x="7"/>
        <item x="9"/>
        <item x="8"/>
        <item x="10"/>
        <item x="13"/>
        <item x="14"/>
        <item x="16"/>
        <item x="15"/>
        <item t="default"/>
      </items>
    </pivotField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howAll="0" defaultSubtotal="0"/>
    <pivotField compact="0" outline="0" subtotalTop="0" showAll="0" includeNewItemsInFilter="1"/>
    <pivotField compact="0" outline="0" subtotalTop="0" showAll="0" includeNewItemsInFilter="1"/>
  </pivotFields>
  <rowFields count="3">
    <field x="4"/>
    <field x="7"/>
    <field x="8"/>
  </rowFields>
  <rowItems count="37">
    <i>
      <x/>
      <x/>
      <x v="8"/>
    </i>
    <i r="1">
      <x v="1"/>
      <x v="6"/>
    </i>
    <i r="1">
      <x v="2"/>
      <x v="7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8"/>
      <x v="4"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/>
    </i>
    <i>
      <x v="1"/>
      <x/>
      <x v="8"/>
    </i>
    <i r="1">
      <x v="1"/>
      <x v="6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 v="1"/>
    </i>
    <i>
      <x v="2"/>
      <x v="3"/>
      <x v="9"/>
    </i>
    <i r="1">
      <x v="4"/>
      <x v="13"/>
    </i>
    <i r="1">
      <x v="5"/>
      <x v="14"/>
    </i>
    <i r="1">
      <x v="6"/>
      <x v="15"/>
    </i>
    <i r="1">
      <x v="10"/>
      <x v="10"/>
    </i>
    <i r="1">
      <x v="11"/>
      <x v="11"/>
    </i>
    <i r="1">
      <x v="12"/>
      <x v="12"/>
    </i>
    <i t="default">
      <x v="2"/>
    </i>
    <i t="grand">
      <x/>
    </i>
  </rowItems>
  <colFields count="1">
    <field x="14"/>
  </colFields>
  <colItems count="16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6"/>
    </i>
    <i t="grand">
      <x/>
    </i>
  </colItems>
  <pageFields count="2">
    <pageField fld="2" item="0" hier="0"/>
    <pageField fld="9" item="1" hier="0"/>
  </pageFields>
  <dataFields count="1">
    <dataField name="Cuenta de Bus" fld="0" subtotal="count" baseField="0" baseItem="0"/>
  </dataFields>
  <formats count="11">
    <format dxfId="38">
      <pivotArea type="all" dataOnly="0" outline="0" fieldPosition="0"/>
    </format>
    <format dxfId="37">
      <pivotArea dataOnly="0" labelOnly="1" outline="0" fieldPosition="0">
        <references count="1">
          <reference field="4" count="1" defaultSubtotal="1">
            <x v="1"/>
          </reference>
        </references>
      </pivotArea>
    </format>
    <format dxfId="36">
      <pivotArea grandRow="1" outline="0" fieldPosition="0"/>
    </format>
    <format dxfId="35">
      <pivotArea dataOnly="0" labelOnly="1" outline="0" fieldPosition="0">
        <references count="1">
          <reference field="4" count="1" defaultSubtotal="1">
            <x v="2"/>
          </reference>
        </references>
      </pivotArea>
    </format>
    <format dxfId="34">
      <pivotArea dataOnly="0" labelOnly="1" grandRow="1" outline="0" fieldPosition="0"/>
    </format>
    <format dxfId="33">
      <pivotArea outline="0" fieldPosition="0"/>
    </format>
    <format dxfId="32">
      <pivotArea grandCol="1" outline="0" fieldPosition="0"/>
    </format>
    <format dxfId="31">
      <pivotArea outline="0" fieldPosition="0">
        <references count="1">
          <reference field="4" count="0" selected="0" defaultSubtotal="1"/>
        </references>
      </pivotArea>
    </format>
    <format dxfId="30">
      <pivotArea outline="0" fieldPosition="0">
        <references count="1">
          <reference field="4" count="0" selected="0" defaultSubtotal="1"/>
        </references>
      </pivotArea>
    </format>
    <format dxfId="29">
      <pivotArea dataOnly="0" labelOnly="1" outline="0" fieldPosition="0">
        <references count="1">
          <reference field="14" count="0"/>
        </references>
      </pivotArea>
    </format>
    <format dxfId="28">
      <pivotArea dataOnly="0" labelOnly="1" grandCol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700-000000000000}" name="Tabla dinámica4" cacheId="14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itemPrintTitles="1" createdVersion="8" indent="0" compact="0" compactData="0" gridDropZones="1">
  <location ref="B7:U45" firstHeaderRow="1" firstDataRow="2" firstDataCol="3" rowPageCount="2" colPageCount="1"/>
  <pivotFields count="21">
    <pivotField dataField="1" compact="0" outline="0" subtotalTop="0" showAll="0" includeNewItemsInFilter="1"/>
    <pivotField compact="0" outline="0" showAll="0" defaultSubtotal="0"/>
    <pivotField axis="axisPage" compact="0" outline="0" subtotalTop="0" showAll="0" includeNewItemsInFilter="1" defaultSubtotal="0">
      <items count="1">
        <item x="0"/>
      </items>
    </pivotField>
    <pivotField compact="0" numFmtId="16" outline="0" subtotalTop="0" showAll="0" includeNewItemsInFilter="1"/>
    <pivotField axis="axisRow" compact="0" outline="0" subtotalTop="0" showAll="0" includeNewItemsInFilter="1">
      <items count="4">
        <item x="1"/>
        <item x="2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defaultSubtotal="0">
      <items count="14">
        <item x="6"/>
        <item x="7"/>
        <item x="8"/>
        <item x="9"/>
        <item x="0"/>
        <item x="1"/>
        <item x="2"/>
        <item x="11"/>
        <item x="12"/>
        <item x="13"/>
        <item x="3"/>
        <item x="4"/>
        <item x="5"/>
        <item x="10"/>
      </items>
    </pivotField>
    <pivotField axis="axisRow" compact="0" outline="0" subtotalTop="0" showAll="0" includeNewItemsInFilter="1" sortType="ascending" rankBy="0">
      <items count="17">
        <item x="11"/>
        <item m="1" x="15"/>
        <item x="13"/>
        <item m="1" x="14"/>
        <item x="12"/>
        <item x="10"/>
        <item x="7"/>
        <item x="8"/>
        <item x="6"/>
        <item x="9"/>
        <item x="3"/>
        <item x="4"/>
        <item x="5"/>
        <item x="0"/>
        <item x="1"/>
        <item x="2"/>
        <item t="default"/>
      </items>
    </pivotField>
    <pivotField axis="axisPage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axis="axisCol" compact="0" outline="0" subtotalTop="0" showAll="0" includeNewItemsInFilter="1">
      <items count="18">
        <item x="16"/>
        <item x="11"/>
        <item x="12"/>
        <item x="0"/>
        <item x="1"/>
        <item x="2"/>
        <item x="3"/>
        <item x="4"/>
        <item x="5"/>
        <item x="6"/>
        <item x="7"/>
        <item x="9"/>
        <item x="8"/>
        <item x="10"/>
        <item x="13"/>
        <item x="14"/>
        <item x="15"/>
        <item t="default"/>
      </items>
    </pivotField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howAll="0" defaultSubtotal="0"/>
    <pivotField compact="0" outline="0" subtotalTop="0" showAll="0" includeNewItemsInFilter="1"/>
    <pivotField compact="0" outline="0" subtotalTop="0" showAll="0" includeNewItemsInFilter="1"/>
  </pivotFields>
  <rowFields count="3">
    <field x="4"/>
    <field x="7"/>
    <field x="8"/>
  </rowFields>
  <rowItems count="37">
    <i>
      <x/>
      <x/>
      <x v="8"/>
    </i>
    <i r="1">
      <x v="1"/>
      <x v="6"/>
    </i>
    <i r="1">
      <x v="2"/>
      <x v="7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8"/>
      <x v="4"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/>
    </i>
    <i>
      <x v="1"/>
      <x/>
      <x v="8"/>
    </i>
    <i r="1">
      <x v="1"/>
      <x v="6"/>
    </i>
    <i r="1">
      <x v="3"/>
      <x v="9"/>
    </i>
    <i r="1">
      <x v="4"/>
      <x v="13"/>
    </i>
    <i r="1">
      <x v="5"/>
      <x v="14"/>
    </i>
    <i r="1">
      <x v="6"/>
      <x v="15"/>
    </i>
    <i r="1">
      <x v="7"/>
      <x/>
    </i>
    <i r="1">
      <x v="9"/>
      <x v="2"/>
    </i>
    <i r="1">
      <x v="10"/>
      <x v="10"/>
    </i>
    <i r="1">
      <x v="11"/>
      <x v="11"/>
    </i>
    <i r="1">
      <x v="12"/>
      <x v="12"/>
    </i>
    <i r="1">
      <x v="13"/>
      <x v="5"/>
    </i>
    <i t="default">
      <x v="1"/>
    </i>
    <i>
      <x v="2"/>
      <x v="3"/>
      <x v="9"/>
    </i>
    <i r="1">
      <x v="4"/>
      <x v="13"/>
    </i>
    <i r="1">
      <x v="5"/>
      <x v="14"/>
    </i>
    <i r="1">
      <x v="6"/>
      <x v="15"/>
    </i>
    <i r="1">
      <x v="10"/>
      <x v="10"/>
    </i>
    <i r="1">
      <x v="11"/>
      <x v="11"/>
    </i>
    <i r="1">
      <x v="12"/>
      <x v="12"/>
    </i>
    <i t="default">
      <x v="2"/>
    </i>
    <i t="grand">
      <x/>
    </i>
  </rowItems>
  <colFields count="1">
    <field x="14"/>
  </colFields>
  <col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colItems>
  <pageFields count="2">
    <pageField fld="2" item="0" hier="0"/>
    <pageField fld="9" item="0" hier="0"/>
  </pageFields>
  <dataFields count="1">
    <dataField name="Cuenta de Bus" fld="0" subtotal="count" baseField="0" baseItem="0"/>
  </dataFields>
  <formats count="10">
    <format dxfId="48">
      <pivotArea type="all" dataOnly="0" outline="0" fieldPosition="0"/>
    </format>
    <format dxfId="47">
      <pivotArea grandRow="1" outline="0" fieldPosition="0"/>
    </format>
    <format dxfId="46">
      <pivotArea dataOnly="0" labelOnly="1" outline="0" fieldPosition="0">
        <references count="1">
          <reference field="4" count="1" defaultSubtotal="1">
            <x v="2"/>
          </reference>
        </references>
      </pivotArea>
    </format>
    <format dxfId="45">
      <pivotArea dataOnly="0" labelOnly="1" grandRow="1" outline="0" fieldPosition="0"/>
    </format>
    <format dxfId="44">
      <pivotArea outline="0" fieldPosition="0"/>
    </format>
    <format dxfId="43">
      <pivotArea grandCol="1" outline="0" fieldPosition="0"/>
    </format>
    <format dxfId="42">
      <pivotArea outline="0" fieldPosition="0">
        <references count="1">
          <reference field="4" count="0" selected="0" defaultSubtotal="1"/>
        </references>
      </pivotArea>
    </format>
    <format dxfId="41">
      <pivotArea outline="0" fieldPosition="0">
        <references count="1">
          <reference field="4" count="0" selected="0" defaultSubtotal="1"/>
        </references>
      </pivotArea>
    </format>
    <format dxfId="40">
      <pivotArea dataOnly="0" labelOnly="1" outline="0" fieldPosition="0">
        <references count="1">
          <reference field="14" count="0"/>
        </references>
      </pivotArea>
    </format>
    <format dxfId="39">
      <pivotArea dataOnly="0" labelOnly="1" grandCol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800-000000000000}" name="Tabla dinámica1" cacheId="15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itemPrintTitles="1" createdVersion="8" indent="0" compact="0" compactData="0" gridDropZones="1">
  <location ref="D920:I1227" firstHeaderRow="1" firstDataRow="2" firstDataCol="2" rowPageCount="1" colPageCount="1"/>
  <pivotFields count="22">
    <pivotField dataField="1" compact="0" outline="0" subtotalTop="0" showAll="0" includeNewItemsInFilter="1"/>
    <pivotField compact="0" outline="0" subtotalTop="0" showAll="0" defaultSubtotal="0"/>
    <pivotField compact="0" outline="0" subtotalTop="0" showAll="0" includeNewItemsInFilter="1" defaultSubtotal="0"/>
    <pivotField compact="0" numFmtId="16" outline="0" subtotalTop="0" showAll="0" includeNewItemsInFilter="1"/>
    <pivotField axis="axisCol" compact="0" outline="0" subtotalTop="0" showAll="0" includeNewItemsInFilter="1">
      <items count="4">
        <item x="1"/>
        <item x="2"/>
        <item x="0"/>
        <item t="default"/>
      </items>
    </pivotField>
    <pivotField axis="axisPage" compact="0" outline="0" subtotalTop="0" showAll="0" includeNewItemsInFilter="1">
      <items count="2">
        <item x="0"/>
        <item t="default"/>
      </items>
    </pivotField>
    <pivotField axis="axisRow" compact="0" outline="0" subtotalTop="0" showAll="0" includeNewItemsInFilter="1" sortType="ascending" rankBy="0" defaultSubtotal="0">
      <items count="6">
        <item x="3"/>
        <item x="1"/>
        <item x="2"/>
        <item x="4"/>
        <item x="0"/>
        <item x="5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sortType="ascending" defaultSubtotal="0">
      <items count="306">
        <item x="122"/>
        <item x="231"/>
        <item x="191"/>
        <item x="237"/>
        <item x="290"/>
        <item x="141"/>
        <item x="252"/>
        <item x="76"/>
        <item x="303"/>
        <item x="110"/>
        <item x="241"/>
        <item x="181"/>
        <item x="8"/>
        <item x="124"/>
        <item x="242"/>
        <item x="262"/>
        <item x="96"/>
        <item x="29"/>
        <item x="168"/>
        <item x="259"/>
        <item x="147"/>
        <item x="225"/>
        <item x="170"/>
        <item x="17"/>
        <item x="56"/>
        <item x="107"/>
        <item x="238"/>
        <item x="117"/>
        <item x="115"/>
        <item x="263"/>
        <item x="70"/>
        <item x="212"/>
        <item x="53"/>
        <item x="77"/>
        <item x="24"/>
        <item x="63"/>
        <item x="39"/>
        <item x="21"/>
        <item x="20"/>
        <item x="19"/>
        <item x="69"/>
        <item x="11"/>
        <item x="143"/>
        <item x="59"/>
        <item x="234"/>
        <item x="54"/>
        <item x="221"/>
        <item x="90"/>
        <item x="215"/>
        <item x="15"/>
        <item x="199"/>
        <item x="292"/>
        <item x="165"/>
        <item x="27"/>
        <item x="200"/>
        <item x="229"/>
        <item x="264"/>
        <item x="244"/>
        <item x="134"/>
        <item x="154"/>
        <item x="163"/>
        <item x="126"/>
        <item x="139"/>
        <item x="171"/>
        <item x="123"/>
        <item x="261"/>
        <item x="100"/>
        <item x="49"/>
        <item x="48"/>
        <item x="156"/>
        <item x="46"/>
        <item x="101"/>
        <item x="118"/>
        <item x="150"/>
        <item x="240"/>
        <item x="299"/>
        <item x="277"/>
        <item x="34"/>
        <item x="82"/>
        <item x="55"/>
        <item x="222"/>
        <item x="14"/>
        <item x="2"/>
        <item x="283"/>
        <item x="251"/>
        <item x="273"/>
        <item x="73"/>
        <item x="12"/>
        <item x="99"/>
        <item x="61"/>
        <item x="233"/>
        <item x="226"/>
        <item x="62"/>
        <item x="32"/>
        <item x="88"/>
        <item x="94"/>
        <item x="285"/>
        <item x="18"/>
        <item x="248"/>
        <item x="93"/>
        <item x="98"/>
        <item x="236"/>
        <item x="41"/>
        <item x="66"/>
        <item x="42"/>
        <item x="91"/>
        <item x="97"/>
        <item x="31"/>
        <item x="87"/>
        <item x="25"/>
        <item x="169"/>
        <item x="177"/>
        <item x="182"/>
        <item x="246"/>
        <item x="52"/>
        <item x="3"/>
        <item x="1"/>
        <item x="45"/>
        <item x="51"/>
        <item x="5"/>
        <item x="6"/>
        <item x="47"/>
        <item x="9"/>
        <item x="43"/>
        <item x="4"/>
        <item x="121"/>
        <item x="270"/>
        <item x="0"/>
        <item x="35"/>
        <item x="161"/>
        <item x="217"/>
        <item x="155"/>
        <item x="36"/>
        <item x="174"/>
        <item x="144"/>
        <item x="297"/>
        <item x="298"/>
        <item x="272"/>
        <item x="256"/>
        <item x="30"/>
        <item x="289"/>
        <item x="13"/>
        <item x="72"/>
        <item x="140"/>
        <item x="105"/>
        <item x="57"/>
        <item x="158"/>
        <item x="33"/>
        <item x="71"/>
        <item x="145"/>
        <item x="95"/>
        <item x="196"/>
        <item x="224"/>
        <item x="50"/>
        <item x="223"/>
        <item x="175"/>
        <item x="65"/>
        <item x="86"/>
        <item x="112"/>
        <item x="205"/>
        <item x="183"/>
        <item x="271"/>
        <item x="92"/>
        <item x="301"/>
        <item x="281"/>
        <item x="302"/>
        <item x="208"/>
        <item x="245"/>
        <item x="189"/>
        <item x="230"/>
        <item x="79"/>
        <item x="23"/>
        <item x="60"/>
        <item x="64"/>
        <item x="187"/>
        <item x="201"/>
        <item x="80"/>
        <item x="78"/>
        <item x="84"/>
        <item x="83"/>
        <item x="206"/>
        <item x="85"/>
        <item x="16"/>
        <item x="7"/>
        <item x="26"/>
        <item x="81"/>
        <item x="184"/>
        <item x="10"/>
        <item x="235"/>
        <item x="195"/>
        <item x="125"/>
        <item x="239"/>
        <item x="132"/>
        <item x="102"/>
        <item x="198"/>
        <item x="300"/>
        <item x="268"/>
        <item x="213"/>
        <item x="179"/>
        <item x="104"/>
        <item x="75"/>
        <item x="218"/>
        <item x="210"/>
        <item x="203"/>
        <item x="267"/>
        <item x="274"/>
        <item x="188"/>
        <item x="291"/>
        <item x="286"/>
        <item x="157"/>
        <item x="120"/>
        <item x="22"/>
        <item x="185"/>
        <item x="135"/>
        <item x="166"/>
        <item x="148"/>
        <item x="180"/>
        <item x="293"/>
        <item x="173"/>
        <item x="232"/>
        <item x="131"/>
        <item x="133"/>
        <item x="266"/>
        <item x="44"/>
        <item x="109"/>
        <item x="243"/>
        <item x="160"/>
        <item x="129"/>
        <item x="116"/>
        <item x="37"/>
        <item x="89"/>
        <item x="296"/>
        <item x="255"/>
        <item x="172"/>
        <item x="67"/>
        <item x="103"/>
        <item x="207"/>
        <item x="190"/>
        <item x="192"/>
        <item x="209"/>
        <item x="28"/>
        <item x="159"/>
        <item x="136"/>
        <item x="269"/>
        <item x="211"/>
        <item x="58"/>
        <item x="127"/>
        <item x="228"/>
        <item x="202"/>
        <item x="247"/>
        <item x="253"/>
        <item x="108"/>
        <item x="254"/>
        <item x="257"/>
        <item x="219"/>
        <item x="114"/>
        <item x="227"/>
        <item x="151"/>
        <item x="265"/>
        <item x="74"/>
        <item x="220"/>
        <item x="130"/>
        <item x="178"/>
        <item x="119"/>
        <item x="216"/>
        <item x="284"/>
        <item x="214"/>
        <item x="149"/>
        <item x="106"/>
        <item x="167"/>
        <item x="193"/>
        <item x="260"/>
        <item x="153"/>
        <item m="1" x="305"/>
        <item x="287"/>
        <item x="164"/>
        <item x="38"/>
        <item x="152"/>
        <item x="282"/>
        <item x="111"/>
        <item x="295"/>
        <item x="204"/>
        <item x="137"/>
        <item x="279"/>
        <item x="258"/>
        <item x="146"/>
        <item x="278"/>
        <item x="304"/>
        <item x="276"/>
        <item x="197"/>
        <item x="176"/>
        <item x="294"/>
        <item x="275"/>
        <item x="280"/>
        <item x="288"/>
        <item x="113"/>
        <item x="40"/>
        <item x="128"/>
        <item x="250"/>
        <item x="68"/>
        <item x="186"/>
        <item x="138"/>
        <item x="142"/>
        <item x="249"/>
        <item x="162"/>
        <item x="194"/>
      </items>
    </pivotField>
    <pivotField compact="0" outline="0" subtotalTop="0" showAll="0" includeNewItemsInFilter="1"/>
    <pivotField compact="0" outline="0" subtotalTop="0" showAll="0" includeNewItemsInFilter="1"/>
    <pivotField compact="0" outline="0" showAll="0" defaultSubtotal="0"/>
  </pivotFields>
  <rowFields count="2">
    <field x="6"/>
    <field x="18"/>
  </rowFields>
  <rowItems count="306">
    <i>
      <x/>
      <x v="1"/>
    </i>
    <i r="1">
      <x v="2"/>
    </i>
    <i r="1">
      <x v="3"/>
    </i>
    <i r="1">
      <x v="10"/>
    </i>
    <i r="1">
      <x v="11"/>
    </i>
    <i r="1">
      <x v="14"/>
    </i>
    <i r="1">
      <x v="18"/>
    </i>
    <i r="1">
      <x v="21"/>
    </i>
    <i r="1">
      <x v="22"/>
    </i>
    <i r="1">
      <x v="26"/>
    </i>
    <i r="1">
      <x v="31"/>
    </i>
    <i r="1">
      <x v="44"/>
    </i>
    <i r="1">
      <x v="46"/>
    </i>
    <i r="1">
      <x v="48"/>
    </i>
    <i r="1">
      <x v="50"/>
    </i>
    <i r="1">
      <x v="52"/>
    </i>
    <i r="1">
      <x v="54"/>
    </i>
    <i r="1">
      <x v="55"/>
    </i>
    <i r="1">
      <x v="60"/>
    </i>
    <i r="1">
      <x v="63"/>
    </i>
    <i r="1">
      <x v="74"/>
    </i>
    <i r="1">
      <x v="80"/>
    </i>
    <i r="1">
      <x v="90"/>
    </i>
    <i r="1">
      <x v="91"/>
    </i>
    <i r="1">
      <x v="101"/>
    </i>
    <i r="1">
      <x v="110"/>
    </i>
    <i r="1">
      <x v="111"/>
    </i>
    <i r="1">
      <x v="112"/>
    </i>
    <i r="1">
      <x v="129"/>
    </i>
    <i r="1">
      <x v="130"/>
    </i>
    <i r="1">
      <x v="133"/>
    </i>
    <i r="1">
      <x v="146"/>
    </i>
    <i r="1">
      <x v="151"/>
    </i>
    <i r="1">
      <x v="152"/>
    </i>
    <i r="1">
      <x v="154"/>
    </i>
    <i r="1">
      <x v="155"/>
    </i>
    <i r="1">
      <x v="159"/>
    </i>
    <i r="1">
      <x v="160"/>
    </i>
    <i r="1">
      <x v="166"/>
    </i>
    <i r="1">
      <x v="168"/>
    </i>
    <i r="1">
      <x v="169"/>
    </i>
    <i r="1">
      <x v="174"/>
    </i>
    <i r="1">
      <x v="175"/>
    </i>
    <i r="1">
      <x v="180"/>
    </i>
    <i r="1">
      <x v="186"/>
    </i>
    <i r="1">
      <x v="188"/>
    </i>
    <i r="1">
      <x v="189"/>
    </i>
    <i r="1">
      <x v="191"/>
    </i>
    <i r="1">
      <x v="194"/>
    </i>
    <i r="1">
      <x v="197"/>
    </i>
    <i r="1">
      <x v="198"/>
    </i>
    <i r="1">
      <x v="201"/>
    </i>
    <i r="1">
      <x v="202"/>
    </i>
    <i r="1">
      <x v="203"/>
    </i>
    <i r="1">
      <x v="206"/>
    </i>
    <i r="1">
      <x v="212"/>
    </i>
    <i r="1">
      <x v="214"/>
    </i>
    <i r="1">
      <x v="216"/>
    </i>
    <i r="1">
      <x v="218"/>
    </i>
    <i r="1">
      <x v="219"/>
    </i>
    <i r="1">
      <x v="225"/>
    </i>
    <i r="1">
      <x v="226"/>
    </i>
    <i r="1">
      <x v="233"/>
    </i>
    <i r="1">
      <x v="236"/>
    </i>
    <i r="1">
      <x v="237"/>
    </i>
    <i r="1">
      <x v="238"/>
    </i>
    <i r="1">
      <x v="239"/>
    </i>
    <i r="1">
      <x v="241"/>
    </i>
    <i r="1">
      <x v="244"/>
    </i>
    <i r="1">
      <x v="247"/>
    </i>
    <i r="1">
      <x v="248"/>
    </i>
    <i r="1">
      <x v="254"/>
    </i>
    <i r="1">
      <x v="256"/>
    </i>
    <i r="1">
      <x v="260"/>
    </i>
    <i r="1">
      <x v="262"/>
    </i>
    <i r="1">
      <x v="264"/>
    </i>
    <i r="1">
      <x v="266"/>
    </i>
    <i r="1">
      <x v="269"/>
    </i>
    <i r="1">
      <x v="270"/>
    </i>
    <i r="1">
      <x v="275"/>
    </i>
    <i r="1">
      <x v="281"/>
    </i>
    <i r="1">
      <x v="289"/>
    </i>
    <i r="1">
      <x v="290"/>
    </i>
    <i r="1">
      <x v="300"/>
    </i>
    <i r="1">
      <x v="304"/>
    </i>
    <i r="1">
      <x v="305"/>
    </i>
    <i>
      <x v="1"/>
      <x v="7"/>
    </i>
    <i r="1">
      <x v="16"/>
    </i>
    <i r="1">
      <x v="17"/>
    </i>
    <i r="1">
      <x v="23"/>
    </i>
    <i r="1">
      <x v="24"/>
    </i>
    <i r="1">
      <x v="30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3"/>
    </i>
    <i r="1">
      <x v="49"/>
    </i>
    <i r="1">
      <x v="53"/>
    </i>
    <i r="1">
      <x v="66"/>
    </i>
    <i r="1">
      <x v="71"/>
    </i>
    <i r="1">
      <x v="77"/>
    </i>
    <i r="1">
      <x v="78"/>
    </i>
    <i r="1">
      <x v="79"/>
    </i>
    <i r="1">
      <x v="81"/>
    </i>
    <i r="1">
      <x v="86"/>
    </i>
    <i r="1">
      <x v="88"/>
    </i>
    <i r="1">
      <x v="89"/>
    </i>
    <i r="1">
      <x v="92"/>
    </i>
    <i r="1">
      <x v="93"/>
    </i>
    <i r="1">
      <x v="94"/>
    </i>
    <i r="1">
      <x v="95"/>
    </i>
    <i r="1">
      <x v="97"/>
    </i>
    <i r="1">
      <x v="99"/>
    </i>
    <i r="1">
      <x v="100"/>
    </i>
    <i r="1">
      <x v="103"/>
    </i>
    <i r="1">
      <x v="105"/>
    </i>
    <i r="1">
      <x v="106"/>
    </i>
    <i r="1">
      <x v="107"/>
    </i>
    <i r="1">
      <x v="108"/>
    </i>
    <i r="1">
      <x v="109"/>
    </i>
    <i r="1">
      <x v="128"/>
    </i>
    <i r="1">
      <x v="132"/>
    </i>
    <i r="1">
      <x v="139"/>
    </i>
    <i r="1">
      <x v="142"/>
    </i>
    <i r="1">
      <x v="145"/>
    </i>
    <i r="1">
      <x v="147"/>
    </i>
    <i r="1">
      <x v="148"/>
    </i>
    <i r="1">
      <x v="150"/>
    </i>
    <i r="1">
      <x v="156"/>
    </i>
    <i r="1">
      <x v="157"/>
    </i>
    <i r="1">
      <x v="162"/>
    </i>
    <i r="1">
      <x v="170"/>
    </i>
    <i r="1">
      <x v="171"/>
    </i>
    <i r="1">
      <x v="172"/>
    </i>
    <i r="1">
      <x v="173"/>
    </i>
    <i r="1">
      <x v="176"/>
    </i>
    <i r="1">
      <x v="177"/>
    </i>
    <i r="1">
      <x v="178"/>
    </i>
    <i r="1">
      <x v="179"/>
    </i>
    <i r="1">
      <x v="181"/>
    </i>
    <i r="1">
      <x v="182"/>
    </i>
    <i r="1">
      <x v="184"/>
    </i>
    <i r="1">
      <x v="185"/>
    </i>
    <i r="1">
      <x v="200"/>
    </i>
    <i r="1">
      <x v="211"/>
    </i>
    <i r="1">
      <x v="229"/>
    </i>
    <i r="1">
      <x v="234"/>
    </i>
    <i r="1">
      <x v="240"/>
    </i>
    <i r="1">
      <x v="245"/>
    </i>
    <i r="1">
      <x v="259"/>
    </i>
    <i r="1">
      <x v="276"/>
    </i>
    <i r="1">
      <x v="296"/>
    </i>
    <i r="1">
      <x v="299"/>
    </i>
    <i>
      <x v="2"/>
      <x/>
    </i>
    <i r="1">
      <x v="5"/>
    </i>
    <i r="1">
      <x v="9"/>
    </i>
    <i r="1">
      <x v="13"/>
    </i>
    <i r="1">
      <x v="20"/>
    </i>
    <i r="1">
      <x v="25"/>
    </i>
    <i r="1">
      <x v="27"/>
    </i>
    <i r="1">
      <x v="28"/>
    </i>
    <i r="1">
      <x v="42"/>
    </i>
    <i r="1">
      <x v="58"/>
    </i>
    <i r="1">
      <x v="59"/>
    </i>
    <i r="1">
      <x v="61"/>
    </i>
    <i r="1">
      <x v="62"/>
    </i>
    <i r="1">
      <x v="64"/>
    </i>
    <i r="1">
      <x v="69"/>
    </i>
    <i r="1">
      <x v="72"/>
    </i>
    <i r="1">
      <x v="73"/>
    </i>
    <i r="1">
      <x v="125"/>
    </i>
    <i r="1">
      <x v="131"/>
    </i>
    <i r="1">
      <x v="134"/>
    </i>
    <i r="1">
      <x v="143"/>
    </i>
    <i r="1">
      <x v="144"/>
    </i>
    <i r="1">
      <x v="149"/>
    </i>
    <i r="1">
      <x v="158"/>
    </i>
    <i r="1">
      <x v="190"/>
    </i>
    <i r="1">
      <x v="192"/>
    </i>
    <i r="1">
      <x v="193"/>
    </i>
    <i r="1">
      <x v="199"/>
    </i>
    <i r="1">
      <x v="209"/>
    </i>
    <i r="1">
      <x v="210"/>
    </i>
    <i r="1">
      <x v="213"/>
    </i>
    <i r="1">
      <x v="215"/>
    </i>
    <i r="1">
      <x v="220"/>
    </i>
    <i r="1">
      <x v="221"/>
    </i>
    <i r="1">
      <x v="224"/>
    </i>
    <i r="1">
      <x v="227"/>
    </i>
    <i r="1">
      <x v="228"/>
    </i>
    <i r="1">
      <x v="235"/>
    </i>
    <i r="1">
      <x v="242"/>
    </i>
    <i r="1">
      <x v="246"/>
    </i>
    <i r="1">
      <x v="251"/>
    </i>
    <i r="1">
      <x v="255"/>
    </i>
    <i r="1">
      <x v="257"/>
    </i>
    <i r="1">
      <x v="261"/>
    </i>
    <i r="1">
      <x v="263"/>
    </i>
    <i r="1">
      <x v="267"/>
    </i>
    <i r="1">
      <x v="268"/>
    </i>
    <i r="1">
      <x v="272"/>
    </i>
    <i r="1">
      <x v="277"/>
    </i>
    <i r="1">
      <x v="279"/>
    </i>
    <i r="1">
      <x v="282"/>
    </i>
    <i r="1">
      <x v="285"/>
    </i>
    <i r="1">
      <x v="295"/>
    </i>
    <i r="1">
      <x v="297"/>
    </i>
    <i r="1">
      <x v="301"/>
    </i>
    <i r="1">
      <x v="302"/>
    </i>
    <i>
      <x v="3"/>
      <x v="6"/>
    </i>
    <i r="1">
      <x v="15"/>
    </i>
    <i r="1">
      <x v="19"/>
    </i>
    <i r="1">
      <x v="29"/>
    </i>
    <i r="1">
      <x v="56"/>
    </i>
    <i r="1">
      <x v="57"/>
    </i>
    <i r="1">
      <x v="65"/>
    </i>
    <i r="1">
      <x v="75"/>
    </i>
    <i r="1">
      <x v="84"/>
    </i>
    <i r="1">
      <x v="98"/>
    </i>
    <i r="1">
      <x v="113"/>
    </i>
    <i r="1">
      <x v="138"/>
    </i>
    <i r="1">
      <x v="167"/>
    </i>
    <i r="1">
      <x v="232"/>
    </i>
    <i r="1">
      <x v="249"/>
    </i>
    <i r="1">
      <x v="250"/>
    </i>
    <i r="1">
      <x v="252"/>
    </i>
    <i r="1">
      <x v="253"/>
    </i>
    <i r="1">
      <x v="271"/>
    </i>
    <i r="1">
      <x v="284"/>
    </i>
    <i r="1">
      <x v="298"/>
    </i>
    <i r="1">
      <x v="303"/>
    </i>
    <i>
      <x v="4"/>
      <x v="12"/>
    </i>
    <i r="1">
      <x v="32"/>
    </i>
    <i r="1">
      <x v="41"/>
    </i>
    <i r="1">
      <x v="45"/>
    </i>
    <i r="1">
      <x v="47"/>
    </i>
    <i r="1">
      <x v="67"/>
    </i>
    <i r="1">
      <x v="68"/>
    </i>
    <i r="1">
      <x v="70"/>
    </i>
    <i r="1">
      <x v="82"/>
    </i>
    <i r="1">
      <x v="87"/>
    </i>
    <i r="1">
      <x v="102"/>
    </i>
    <i r="1">
      <x v="104"/>
    </i>
    <i r="1">
      <x v="114"/>
    </i>
    <i r="1">
      <x v="115"/>
    </i>
    <i r="1">
      <x v="116"/>
    </i>
    <i r="1">
      <x v="117"/>
    </i>
    <i r="1">
      <x v="118"/>
    </i>
    <i r="1">
      <x v="119"/>
    </i>
    <i r="1">
      <x v="120"/>
    </i>
    <i r="1">
      <x v="121"/>
    </i>
    <i r="1">
      <x v="122"/>
    </i>
    <i r="1">
      <x v="123"/>
    </i>
    <i r="1">
      <x v="124"/>
    </i>
    <i r="1">
      <x v="127"/>
    </i>
    <i r="1">
      <x v="141"/>
    </i>
    <i r="1">
      <x v="153"/>
    </i>
    <i r="1">
      <x v="183"/>
    </i>
    <i r="1">
      <x v="187"/>
    </i>
    <i r="1">
      <x v="223"/>
    </i>
    <i r="1">
      <x v="230"/>
    </i>
    <i>
      <x v="5"/>
      <x v="4"/>
    </i>
    <i r="1">
      <x v="8"/>
    </i>
    <i r="1">
      <x v="51"/>
    </i>
    <i r="1">
      <x v="76"/>
    </i>
    <i r="1">
      <x v="83"/>
    </i>
    <i r="1">
      <x v="85"/>
    </i>
    <i r="1">
      <x v="96"/>
    </i>
    <i r="1">
      <x v="126"/>
    </i>
    <i r="1">
      <x v="135"/>
    </i>
    <i r="1">
      <x v="136"/>
    </i>
    <i r="1">
      <x v="137"/>
    </i>
    <i r="1">
      <x v="140"/>
    </i>
    <i r="1">
      <x v="161"/>
    </i>
    <i r="1">
      <x v="163"/>
    </i>
    <i r="1">
      <x v="164"/>
    </i>
    <i r="1">
      <x v="165"/>
    </i>
    <i r="1">
      <x v="195"/>
    </i>
    <i r="1">
      <x v="196"/>
    </i>
    <i r="1">
      <x v="204"/>
    </i>
    <i r="1">
      <x v="205"/>
    </i>
    <i r="1">
      <x v="207"/>
    </i>
    <i r="1">
      <x v="208"/>
    </i>
    <i r="1">
      <x v="217"/>
    </i>
    <i r="1">
      <x v="222"/>
    </i>
    <i r="1">
      <x v="231"/>
    </i>
    <i r="1">
      <x v="243"/>
    </i>
    <i r="1">
      <x v="258"/>
    </i>
    <i r="1">
      <x v="265"/>
    </i>
    <i r="1">
      <x v="274"/>
    </i>
    <i r="1">
      <x v="278"/>
    </i>
    <i r="1">
      <x v="280"/>
    </i>
    <i r="1">
      <x v="283"/>
    </i>
    <i r="1">
      <x v="286"/>
    </i>
    <i r="1">
      <x v="287"/>
    </i>
    <i r="1">
      <x v="288"/>
    </i>
    <i r="1">
      <x v="291"/>
    </i>
    <i r="1">
      <x v="292"/>
    </i>
    <i r="1">
      <x v="293"/>
    </i>
    <i r="1">
      <x v="294"/>
    </i>
    <i t="grand">
      <x/>
    </i>
  </rowItems>
  <colFields count="1">
    <field x="4"/>
  </colFields>
  <colItems count="4">
    <i>
      <x/>
    </i>
    <i>
      <x v="1"/>
    </i>
    <i>
      <x v="2"/>
    </i>
    <i t="grand">
      <x/>
    </i>
  </colItems>
  <pageFields count="1">
    <pageField fld="5" hier="0"/>
  </pageFields>
  <dataFields count="1">
    <dataField name="Cuenta de Bus" fld="0" subtotal="count" baseField="0" baseItem="0"/>
  </dataFields>
  <formats count="2">
    <format dxfId="1">
      <pivotArea outline="0" fieldPosition="0"/>
    </format>
    <format dxfId="0">
      <pivotArea type="all" dataOnly="0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800-000001000000}" name="Tabla dinámica2" cacheId="11" dataPosition="0" applyNumberFormats="0" applyBorderFormats="0" applyFontFormats="0" applyPatternFormats="0" applyAlignmentFormats="0" applyWidthHeightFormats="1" dataCaption="Datos" updatedVersion="8" minRefreshableVersion="3" asteriskTotals="1" showMemberPropertyTips="0" useAutoFormatting="1" itemPrintTitles="1" createdVersion="8" indent="0" compact="0" compactData="0" gridDropZones="1">
  <location ref="D1647:G1660" firstHeaderRow="2" firstDataRow="2" firstDataCol="3" rowPageCount="1" colPageCount="1"/>
  <pivotFields count="21">
    <pivotField dataField="1" compact="0" outline="0" subtotalTop="0" showAll="0" includeNewItemsInFilter="1"/>
    <pivotField compact="0" outline="0" subtotalTop="0" showAll="0" includeNewItemsInFilter="1" defaultSubtotal="0"/>
    <pivotField axis="axisRow" compact="0" numFmtId="16" outline="0" subtotalTop="0" showAll="0" includeNewItemsInFilter="1">
      <items count="75">
        <item m="1" x="5"/>
        <item m="1" x="36"/>
        <item m="1" x="64"/>
        <item m="1" x="72"/>
        <item m="1" x="33"/>
        <item m="1" x="63"/>
        <item m="1" x="42"/>
        <item m="1" x="68"/>
        <item m="1" x="29"/>
        <item m="1" x="37"/>
        <item m="1" x="65"/>
        <item m="1" x="56"/>
        <item m="1" x="54"/>
        <item m="1" x="14"/>
        <item m="1" x="46"/>
        <item m="1" x="53"/>
        <item m="1" x="12"/>
        <item m="1" x="44"/>
        <item m="1" x="70"/>
        <item m="1" x="61"/>
        <item m="1" x="15"/>
        <item m="1" x="47"/>
        <item m="1" x="13"/>
        <item m="1" x="45"/>
        <item m="1" x="31"/>
        <item m="1" x="20"/>
        <item m="1" x="8"/>
        <item m="1" x="40"/>
        <item m="1" x="10"/>
        <item m="1" x="41"/>
        <item m="1" x="22"/>
        <item m="1" x="24"/>
        <item m="1" x="6"/>
        <item m="1" x="38"/>
        <item m="1" x="49"/>
        <item m="1" x="28"/>
        <item m="1" x="58"/>
        <item m="1" x="18"/>
        <item m="1" x="62"/>
        <item m="1" x="23"/>
        <item m="1" x="16"/>
        <item m="1" x="48"/>
        <item m="1" x="71"/>
        <item m="1" x="32"/>
        <item m="1" x="9"/>
        <item m="1" x="57"/>
        <item m="1" x="27"/>
        <item m="1" x="67"/>
        <item m="1" x="60"/>
        <item m="1" x="52"/>
        <item m="1" x="21"/>
        <item m="1" x="51"/>
        <item m="1" x="7"/>
        <item m="1" x="39"/>
        <item m="1" x="19"/>
        <item m="1" x="66"/>
        <item m="1" x="26"/>
        <item m="1" x="73"/>
        <item m="1" x="34"/>
        <item m="1" x="59"/>
        <item m="1" x="17"/>
        <item m="1" x="69"/>
        <item m="1" x="50"/>
        <item m="1" x="25"/>
        <item m="1" x="55"/>
        <item m="1" x="35"/>
        <item m="1" x="4"/>
        <item m="1" x="30"/>
        <item m="1" x="43"/>
        <item m="1" x="11"/>
        <item x="1"/>
        <item x="3"/>
        <item x="0"/>
        <item x="2"/>
        <item t="default"/>
      </items>
    </pivotField>
    <pivotField compact="0" outline="0" subtotalTop="0" showAll="0" includeNewItemsInFilter="1"/>
    <pivotField axis="axisPage" compact="0" outline="0" subtotalTop="0" showAll="0" includeNewItemsInFilter="1">
      <items count="4">
        <item m="1" x="2"/>
        <item x="0"/>
        <item m="1" x="1"/>
        <item t="default"/>
      </items>
    </pivotField>
    <pivotField axis="axisRow" compact="0" outline="0" subtotalTop="0" showAll="0" includeNewItemsInFilter="1" sortType="ascending" defaultSubtotal="0">
      <items count="118">
        <item m="1" x="40"/>
        <item m="1" x="16"/>
        <item m="1" x="39"/>
        <item m="1" x="79"/>
        <item m="1" x="68"/>
        <item m="1" x="49"/>
        <item m="1" x="45"/>
        <item m="1" x="76"/>
        <item m="1" x="96"/>
        <item m="1" x="25"/>
        <item m="1" x="11"/>
        <item m="1" x="97"/>
        <item m="1" x="50"/>
        <item m="1" x="42"/>
        <item m="1" x="31"/>
        <item m="1" x="15"/>
        <item m="1" x="10"/>
        <item m="1" x="93"/>
        <item m="1" x="111"/>
        <item m="1" x="90"/>
        <item m="1" x="113"/>
        <item m="1" x="78"/>
        <item m="1" x="74"/>
        <item m="1" x="69"/>
        <item m="1" x="89"/>
        <item m="1" x="41"/>
        <item m="1" x="91"/>
        <item m="1" x="101"/>
        <item m="1" x="72"/>
        <item m="1" x="104"/>
        <item m="1" x="46"/>
        <item m="1" x="38"/>
        <item m="1" x="67"/>
        <item m="1" x="9"/>
        <item m="1" x="47"/>
        <item m="1" x="108"/>
        <item m="1" x="56"/>
        <item m="1" x="65"/>
        <item m="1" x="3"/>
        <item m="1" x="86"/>
        <item m="1" x="107"/>
        <item m="1" x="116"/>
        <item m="1" x="75"/>
        <item m="1" x="4"/>
        <item m="1" x="37"/>
        <item m="1" x="63"/>
        <item m="1" x="62"/>
        <item m="1" x="28"/>
        <item m="1" x="100"/>
        <item m="1" x="99"/>
        <item m="1" x="14"/>
        <item m="1" x="30"/>
        <item m="1" x="59"/>
        <item m="1" x="105"/>
        <item m="1" x="55"/>
        <item m="1" x="85"/>
        <item m="1" x="80"/>
        <item m="1" x="71"/>
        <item m="1" x="102"/>
        <item m="1" x="77"/>
        <item m="1" x="92"/>
        <item m="1" x="109"/>
        <item m="1" x="88"/>
        <item m="1" x="103"/>
        <item m="1" x="57"/>
        <item m="1" x="26"/>
        <item m="1" x="114"/>
        <item m="1" x="12"/>
        <item m="1" x="21"/>
        <item m="1" x="34"/>
        <item m="1" x="106"/>
        <item m="1" x="83"/>
        <item m="1" x="53"/>
        <item m="1" x="23"/>
        <item m="1" x="95"/>
        <item m="1" x="64"/>
        <item m="1" x="22"/>
        <item m="1" x="84"/>
        <item m="1" x="52"/>
        <item m="1" x="32"/>
        <item m="1" x="70"/>
        <item m="1" x="19"/>
        <item x="1"/>
        <item m="1" x="8"/>
        <item m="1" x="94"/>
        <item x="2"/>
        <item m="1" x="54"/>
        <item m="1" x="33"/>
        <item m="1" x="110"/>
        <item m="1" x="24"/>
        <item m="1" x="13"/>
        <item m="1" x="18"/>
        <item m="1" x="87"/>
        <item m="1" x="115"/>
        <item m="1" x="44"/>
        <item m="1" x="82"/>
        <item m="1" x="81"/>
        <item m="1" x="35"/>
        <item m="1" x="66"/>
        <item m="1" x="51"/>
        <item m="1" x="20"/>
        <item m="1" x="60"/>
        <item m="1" x="43"/>
        <item m="1" x="73"/>
        <item m="1" x="117"/>
        <item m="1" x="112"/>
        <item x="0"/>
        <item m="1" x="61"/>
        <item m="1" x="58"/>
        <item m="1" x="7"/>
        <item m="1" x="29"/>
        <item m="1" x="98"/>
        <item m="1" x="48"/>
        <item m="1" x="36"/>
        <item m="1" x="17"/>
        <item m="1" x="6"/>
        <item m="1" x="27"/>
        <item m="1" x="5"/>
      </items>
    </pivotField>
    <pivotField axis="axisRow" compact="0" outline="0" subtotalTop="0" showAll="0" includeNewItemsInFilter="1" defaultSubtotal="0">
      <items count="114">
        <item m="1" x="72"/>
        <item m="1" x="38"/>
        <item m="1" x="110"/>
        <item m="1" x="21"/>
        <item m="1" x="42"/>
        <item m="1" x="59"/>
        <item m="1" x="76"/>
        <item m="1" x="80"/>
        <item m="1" x="91"/>
        <item m="1" x="111"/>
        <item m="1" x="24"/>
        <item m="1" x="29"/>
        <item m="1" x="43"/>
        <item m="1" x="11"/>
        <item m="1" x="92"/>
        <item m="1" x="70"/>
        <item m="1" x="44"/>
        <item m="1" x="16"/>
        <item m="1" x="48"/>
        <item m="1" x="22"/>
        <item m="1" x="102"/>
        <item m="1" x="77"/>
        <item m="1" x="51"/>
        <item m="1" x="26"/>
        <item m="1" x="109"/>
        <item m="1" x="79"/>
        <item m="1" x="65"/>
        <item m="1" x="34"/>
        <item m="1" x="8"/>
        <item m="1" x="81"/>
        <item m="1" x="18"/>
        <item m="1" x="62"/>
        <item m="1" x="105"/>
        <item m="1" x="82"/>
        <item m="1" x="19"/>
        <item m="1" x="63"/>
        <item m="1" x="99"/>
        <item m="1" x="31"/>
        <item m="1" x="75"/>
        <item m="1" x="4"/>
        <item m="1" x="66"/>
        <item m="1" x="106"/>
        <item m="1" x="39"/>
        <item m="1" x="78"/>
        <item m="1" x="12"/>
        <item m="1" x="15"/>
        <item m="1" x="85"/>
        <item m="1" x="57"/>
        <item m="1" x="25"/>
        <item m="1" x="97"/>
        <item m="1" x="67"/>
        <item m="1" x="28"/>
        <item m="1" x="68"/>
        <item m="1" x="53"/>
        <item m="1" x="36"/>
        <item m="1" x="74"/>
        <item m="1" x="13"/>
        <item m="1" x="101"/>
        <item m="1" x="83"/>
        <item m="1" x="71"/>
        <item m="1" x="107"/>
        <item m="1" x="17"/>
        <item m="1" x="86"/>
        <item m="1" x="60"/>
        <item m="1" x="88"/>
        <item m="1" x="20"/>
        <item m="1" x="64"/>
        <item m="1" x="5"/>
        <item m="1" x="94"/>
        <item m="1" x="100"/>
        <item m="1" x="52"/>
        <item m="1" x="49"/>
        <item m="1" x="87"/>
        <item m="1" x="93"/>
        <item m="1" x="30"/>
        <item m="1" x="35"/>
        <item m="1" x="89"/>
        <item m="1" x="95"/>
        <item m="1" x="37"/>
        <item m="1" x="32"/>
        <item m="1" x="98"/>
        <item m="1" x="40"/>
        <item m="1" x="46"/>
        <item m="1" x="108"/>
        <item m="1" x="55"/>
        <item m="1" x="113"/>
        <item m="1" x="23"/>
        <item m="1" x="14"/>
        <item m="1" x="6"/>
        <item m="1" x="58"/>
        <item m="1" x="56"/>
        <item m="1" x="9"/>
        <item m="1" x="112"/>
        <item m="1" x="90"/>
        <item m="1" x="33"/>
        <item m="1" x="27"/>
        <item m="1" x="45"/>
        <item m="1" x="50"/>
        <item m="1" x="61"/>
        <item m="1" x="69"/>
        <item m="1" x="7"/>
        <item m="1" x="84"/>
        <item m="1" x="96"/>
        <item m="1" x="41"/>
        <item m="1" x="104"/>
        <item m="1" x="47"/>
        <item m="1" x="54"/>
        <item m="1" x="10"/>
        <item m="1" x="73"/>
        <item m="1" x="103"/>
        <item x="1"/>
        <item x="2"/>
        <item x="0"/>
        <item x="3"/>
      </items>
    </pivotField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3">
    <field x="5"/>
    <field x="6"/>
    <field x="2"/>
  </rowFields>
  <rowItems count="12">
    <i>
      <x v="82"/>
      <x v="110"/>
      <x v="70"/>
    </i>
    <i r="2">
      <x v="71"/>
    </i>
    <i r="2">
      <x v="72"/>
    </i>
    <i r="1">
      <x v="111"/>
      <x v="70"/>
    </i>
    <i r="2">
      <x v="71"/>
    </i>
    <i r="2">
      <x v="72"/>
    </i>
    <i>
      <x v="85"/>
      <x v="113"/>
      <x v="73"/>
    </i>
    <i>
      <x v="106"/>
      <x v="112"/>
      <x v="70"/>
    </i>
    <i r="2">
      <x v="71"/>
    </i>
    <i r="2">
      <x v="72"/>
    </i>
    <i r="2">
      <x v="73"/>
    </i>
    <i t="grand">
      <x/>
    </i>
  </rowItems>
  <colItems count="1">
    <i/>
  </colItems>
  <pageFields count="1">
    <pageField fld="4" hier="0"/>
  </pageFields>
  <dataFields count="1">
    <dataField name="Cuenta de Bus" fld="0" subtotal="count" baseField="0" baseItem="0"/>
  </dataFields>
  <formats count="2">
    <format dxfId="3">
      <pivotArea outline="0" fieldPosition="0"/>
    </format>
    <format dxfId="2">
      <pivotArea type="all" dataOnly="0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800-000002000000}" name="Tabla dinámica7" cacheId="13" dataPosition="0" applyNumberFormats="0" applyBorderFormats="0" applyFontFormats="0" applyPatternFormats="0" applyAlignmentFormats="0" applyWidthHeightFormats="1" dataCaption="Datos" updatedVersion="5" minRefreshableVersion="3" asteriskTotals="1" showMemberPropertyTips="0" useAutoFormatting="1" itemPrintTitles="1" createdVersion="8" indent="0" compact="0" compactData="0" gridDropZones="1">
  <location ref="D9:J552" firstHeaderRow="1" firstDataRow="2" firstDataCol="3" rowPageCount="1" colPageCount="1"/>
  <pivotFields count="22">
    <pivotField dataField="1" compact="0" outline="0" subtotalTop="0" showAll="0" includeNewItemsInFilter="1"/>
    <pivotField compact="0" outline="0" subtotalTop="0" showAll="0" defaultSubtotal="0"/>
    <pivotField compact="0" outline="0" subtotalTop="0" showAll="0" includeNewItemsInFilter="1" defaultSubtotal="0"/>
    <pivotField compact="0" numFmtId="16" outline="0" subtotalTop="0" showAll="0" includeNewItemsInFilter="1"/>
    <pivotField axis="axisCol" compact="0" outline="0" subtotalTop="0" showAll="0" includeNewItemsInFilter="1">
      <items count="5">
        <item x="1"/>
        <item x="2"/>
        <item x="0"/>
        <item m="1" x="3"/>
        <item t="default"/>
      </items>
    </pivotField>
    <pivotField axis="axisPage" compact="0" outline="0" subtotalTop="0" showAll="0" includeNewItemsInFilter="1">
      <items count="3">
        <item x="0"/>
        <item m="1" x="1"/>
        <item t="default"/>
      </items>
    </pivotField>
    <pivotField axis="axisRow" compact="0" outline="0" subtotalTop="0" showAll="0" includeNewItemsInFilter="1" defaultSubtotal="0">
      <items count="7">
        <item x="1"/>
        <item x="0"/>
        <item x="2"/>
        <item x="3"/>
        <item x="4"/>
        <item x="5"/>
        <item m="1" x="6"/>
      </items>
    </pivotField>
    <pivotField compact="0" outline="0" showAll="0" defaultSubtotal="0"/>
    <pivotField axis="axisRow" compact="0" outline="0" subtotalTop="0" showAll="0" includeNewItemsInFilter="1" defaultSubtotal="0">
      <items count="28">
        <item m="1" x="16"/>
        <item m="1" x="14"/>
        <item m="1" x="18"/>
        <item m="1" x="19"/>
        <item m="1" x="17"/>
        <item m="1" x="15"/>
        <item m="1" x="27"/>
        <item m="1" x="24"/>
        <item m="1" x="22"/>
        <item m="1" x="20"/>
        <item m="1" x="26"/>
        <item m="1" x="25"/>
        <item m="1" x="23"/>
        <item m="1" x="21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numFmtId="2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defaultSubtotal="0">
      <items count="309">
        <item x="122"/>
        <item x="231"/>
        <item x="191"/>
        <item x="237"/>
        <item x="290"/>
        <item x="141"/>
        <item x="252"/>
        <item x="76"/>
        <item x="303"/>
        <item x="110"/>
        <item x="181"/>
        <item x="8"/>
        <item x="124"/>
        <item x="242"/>
        <item x="262"/>
        <item x="96"/>
        <item x="29"/>
        <item x="168"/>
        <item x="259"/>
        <item x="147"/>
        <item x="170"/>
        <item x="17"/>
        <item x="56"/>
        <item x="107"/>
        <item x="238"/>
        <item x="117"/>
        <item x="115"/>
        <item x="70"/>
        <item x="212"/>
        <item x="53"/>
        <item x="77"/>
        <item x="24"/>
        <item x="63"/>
        <item x="39"/>
        <item x="21"/>
        <item x="20"/>
        <item x="19"/>
        <item x="69"/>
        <item x="11"/>
        <item x="143"/>
        <item x="59"/>
        <item x="234"/>
        <item x="54"/>
        <item x="221"/>
        <item x="90"/>
        <item x="215"/>
        <item x="15"/>
        <item x="199"/>
        <item x="292"/>
        <item x="165"/>
        <item x="27"/>
        <item x="200"/>
        <item x="229"/>
        <item x="244"/>
        <item x="134"/>
        <item x="154"/>
        <item x="163"/>
        <item x="126"/>
        <item x="139"/>
        <item x="171"/>
        <item x="123"/>
        <item x="261"/>
        <item x="100"/>
        <item x="48"/>
        <item x="156"/>
        <item x="46"/>
        <item x="118"/>
        <item x="150"/>
        <item x="240"/>
        <item x="277"/>
        <item x="34"/>
        <item x="82"/>
        <item x="55"/>
        <item x="2"/>
        <item x="283"/>
        <item x="251"/>
        <item x="273"/>
        <item x="73"/>
        <item x="12"/>
        <item x="99"/>
        <item x="61"/>
        <item x="233"/>
        <item x="226"/>
        <item x="32"/>
        <item x="88"/>
        <item x="94"/>
        <item x="285"/>
        <item x="18"/>
        <item x="248"/>
        <item x="93"/>
        <item x="98"/>
        <item x="236"/>
        <item x="41"/>
        <item x="66"/>
        <item x="42"/>
        <item x="91"/>
        <item x="97"/>
        <item x="31"/>
        <item x="87"/>
        <item x="25"/>
        <item x="169"/>
        <item x="177"/>
        <item x="182"/>
        <item x="246"/>
        <item x="52"/>
        <item x="3"/>
        <item x="1"/>
        <item x="45"/>
        <item x="51"/>
        <item x="5"/>
        <item x="6"/>
        <item x="47"/>
        <item x="9"/>
        <item x="43"/>
        <item x="4"/>
        <item x="121"/>
        <item m="1" x="308"/>
        <item x="270"/>
        <item x="0"/>
        <item x="35"/>
        <item x="161"/>
        <item x="217"/>
        <item x="155"/>
        <item x="36"/>
        <item x="174"/>
        <item x="144"/>
        <item x="297"/>
        <item x="298"/>
        <item x="272"/>
        <item x="256"/>
        <item x="30"/>
        <item x="289"/>
        <item x="13"/>
        <item x="72"/>
        <item x="140"/>
        <item x="105"/>
        <item x="57"/>
        <item x="158"/>
        <item x="33"/>
        <item x="71"/>
        <item x="145"/>
        <item x="95"/>
        <item x="196"/>
        <item x="224"/>
        <item x="50"/>
        <item x="223"/>
        <item x="175"/>
        <item x="65"/>
        <item x="86"/>
        <item x="112"/>
        <item x="205"/>
        <item x="183"/>
        <item x="271"/>
        <item x="92"/>
        <item x="301"/>
        <item x="281"/>
        <item x="208"/>
        <item x="245"/>
        <item x="189"/>
        <item x="230"/>
        <item x="79"/>
        <item x="23"/>
        <item x="60"/>
        <item x="64"/>
        <item x="187"/>
        <item x="201"/>
        <item x="80"/>
        <item x="78"/>
        <item x="84"/>
        <item x="83"/>
        <item x="206"/>
        <item x="85"/>
        <item x="16"/>
        <item x="7"/>
        <item x="26"/>
        <item x="81"/>
        <item x="184"/>
        <item x="10"/>
        <item x="235"/>
        <item x="195"/>
        <item x="125"/>
        <item x="239"/>
        <item x="132"/>
        <item x="102"/>
        <item x="198"/>
        <item x="300"/>
        <item x="268"/>
        <item x="179"/>
        <item x="104"/>
        <item x="218"/>
        <item x="210"/>
        <item x="203"/>
        <item x="274"/>
        <item x="188"/>
        <item m="1" x="307"/>
        <item x="291"/>
        <item x="286"/>
        <item x="157"/>
        <item x="120"/>
        <item x="22"/>
        <item x="185"/>
        <item x="135"/>
        <item x="166"/>
        <item x="148"/>
        <item x="180"/>
        <item x="293"/>
        <item x="173"/>
        <item x="232"/>
        <item x="131"/>
        <item x="133"/>
        <item x="266"/>
        <item x="44"/>
        <item x="109"/>
        <item x="243"/>
        <item x="160"/>
        <item x="129"/>
        <item x="116"/>
        <item x="37"/>
        <item x="89"/>
        <item x="296"/>
        <item x="255"/>
        <item x="172"/>
        <item x="103"/>
        <item x="207"/>
        <item x="190"/>
        <item x="192"/>
        <item x="209"/>
        <item x="159"/>
        <item x="136"/>
        <item x="269"/>
        <item x="211"/>
        <item x="58"/>
        <item x="127"/>
        <item x="228"/>
        <item x="202"/>
        <item x="253"/>
        <item x="108"/>
        <item x="254"/>
        <item x="257"/>
        <item x="219"/>
        <item x="114"/>
        <item x="227"/>
        <item x="151"/>
        <item x="265"/>
        <item x="74"/>
        <item x="220"/>
        <item x="130"/>
        <item x="178"/>
        <item x="119"/>
        <item x="284"/>
        <item x="214"/>
        <item x="106"/>
        <item x="167"/>
        <item x="193"/>
        <item x="260"/>
        <item x="153"/>
        <item m="1" x="306"/>
        <item x="287"/>
        <item x="164"/>
        <item x="38"/>
        <item x="152"/>
        <item x="282"/>
        <item x="111"/>
        <item x="295"/>
        <item x="204"/>
        <item x="137"/>
        <item x="279"/>
        <item x="146"/>
        <item x="278"/>
        <item x="276"/>
        <item x="197"/>
        <item x="176"/>
        <item x="294"/>
        <item x="275"/>
        <item x="280"/>
        <item x="288"/>
        <item x="113"/>
        <item x="40"/>
        <item x="128"/>
        <item x="250"/>
        <item x="68"/>
        <item x="186"/>
        <item x="138"/>
        <item x="142"/>
        <item x="249"/>
        <item x="162"/>
        <item x="194"/>
        <item m="1" x="305"/>
        <item x="14"/>
        <item x="28"/>
        <item x="49"/>
        <item x="62"/>
        <item x="75"/>
        <item x="67"/>
        <item x="101"/>
        <item x="149"/>
        <item x="216"/>
        <item x="222"/>
        <item x="225"/>
        <item x="241"/>
        <item x="247"/>
        <item x="258"/>
        <item x="263"/>
        <item x="264"/>
        <item x="267"/>
        <item x="299"/>
        <item x="302"/>
        <item x="304"/>
        <item x="213"/>
      </items>
    </pivotField>
    <pivotField compact="0" outline="0" subtotalTop="0" showAll="0" includeNewItemsInFilter="1"/>
    <pivotField compact="0" outline="0" subtotalTop="0" showAll="0" includeNewItemsInFilter="1"/>
    <pivotField compact="0" outline="0" showAll="0" defaultSubtotal="0"/>
  </pivotFields>
  <rowFields count="3">
    <field x="18"/>
    <field x="8"/>
    <field x="6"/>
  </rowFields>
  <rowItems count="542">
    <i>
      <x/>
      <x v="17"/>
      <x v="2"/>
    </i>
    <i r="1">
      <x v="18"/>
      <x v="2"/>
    </i>
    <i>
      <x v="1"/>
      <x v="21"/>
      <x v="3"/>
    </i>
    <i r="1">
      <x v="23"/>
      <x v="3"/>
    </i>
    <i>
      <x v="2"/>
      <x v="21"/>
      <x v="3"/>
    </i>
    <i r="1">
      <x v="22"/>
      <x v="3"/>
    </i>
    <i r="1">
      <x v="23"/>
      <x v="3"/>
    </i>
    <i>
      <x v="3"/>
      <x v="23"/>
      <x v="3"/>
    </i>
    <i>
      <x v="4"/>
      <x v="27"/>
      <x v="5"/>
    </i>
    <i>
      <x v="5"/>
      <x v="17"/>
      <x v="2"/>
    </i>
    <i r="1">
      <x v="18"/>
      <x v="2"/>
    </i>
    <i>
      <x v="6"/>
      <x v="24"/>
      <x v="4"/>
    </i>
    <i>
      <x v="7"/>
      <x v="15"/>
      <x/>
    </i>
    <i r="1">
      <x v="16"/>
      <x/>
    </i>
    <i>
      <x v="8"/>
      <x v="27"/>
      <x v="5"/>
    </i>
    <i>
      <x v="9"/>
      <x v="17"/>
      <x v="2"/>
    </i>
    <i>
      <x v="10"/>
      <x v="20"/>
      <x v="3"/>
    </i>
    <i r="1">
      <x v="21"/>
      <x v="3"/>
    </i>
    <i r="1">
      <x v="23"/>
      <x v="3"/>
    </i>
    <i>
      <x v="11"/>
      <x v="14"/>
      <x v="1"/>
    </i>
    <i>
      <x v="12"/>
      <x v="17"/>
      <x v="2"/>
    </i>
    <i r="1">
      <x v="18"/>
      <x v="2"/>
    </i>
    <i>
      <x v="13"/>
      <x v="23"/>
      <x v="3"/>
    </i>
    <i>
      <x v="14"/>
      <x v="24"/>
      <x v="4"/>
    </i>
    <i>
      <x v="15"/>
      <x v="15"/>
      <x/>
    </i>
    <i r="1">
      <x v="16"/>
      <x/>
    </i>
    <i>
      <x v="16"/>
      <x v="15"/>
      <x/>
    </i>
    <i r="1">
      <x v="16"/>
      <x/>
    </i>
    <i>
      <x v="17"/>
      <x v="20"/>
      <x v="3"/>
    </i>
    <i r="1">
      <x v="22"/>
      <x v="3"/>
    </i>
    <i r="1">
      <x v="23"/>
      <x v="3"/>
    </i>
    <i>
      <x v="18"/>
      <x v="24"/>
      <x v="4"/>
    </i>
    <i>
      <x v="19"/>
      <x v="18"/>
      <x v="2"/>
    </i>
    <i r="1">
      <x v="19"/>
      <x v="2"/>
    </i>
    <i>
      <x v="20"/>
      <x v="20"/>
      <x v="3"/>
    </i>
    <i r="1">
      <x v="23"/>
      <x v="3"/>
    </i>
    <i>
      <x v="21"/>
      <x v="15"/>
      <x/>
    </i>
    <i r="1">
      <x v="16"/>
      <x/>
    </i>
    <i>
      <x v="22"/>
      <x v="15"/>
      <x/>
    </i>
    <i r="1">
      <x v="16"/>
      <x/>
    </i>
    <i>
      <x v="23"/>
      <x v="17"/>
      <x v="2"/>
    </i>
    <i r="1">
      <x v="18"/>
      <x v="2"/>
    </i>
    <i>
      <x v="24"/>
      <x v="23"/>
      <x v="3"/>
    </i>
    <i>
      <x v="25"/>
      <x v="17"/>
      <x v="2"/>
    </i>
    <i r="1">
      <x v="18"/>
      <x v="2"/>
    </i>
    <i r="1">
      <x v="19"/>
      <x v="2"/>
    </i>
    <i>
      <x v="26"/>
      <x v="17"/>
      <x v="2"/>
    </i>
    <i r="1">
      <x v="19"/>
      <x v="2"/>
    </i>
    <i>
      <x v="27"/>
      <x v="15"/>
      <x/>
    </i>
    <i r="1">
      <x v="16"/>
      <x/>
    </i>
    <i>
      <x v="28"/>
      <x v="20"/>
      <x v="3"/>
    </i>
    <i r="1">
      <x v="21"/>
      <x v="3"/>
    </i>
    <i r="1">
      <x v="22"/>
      <x v="3"/>
    </i>
    <i r="1">
      <x v="23"/>
      <x v="3"/>
    </i>
    <i>
      <x v="29"/>
      <x v="14"/>
      <x v="1"/>
    </i>
    <i>
      <x v="30"/>
      <x v="15"/>
      <x/>
    </i>
    <i r="1">
      <x v="16"/>
      <x/>
    </i>
    <i>
      <x v="31"/>
      <x v="15"/>
      <x/>
    </i>
    <i r="1">
      <x v="16"/>
      <x/>
    </i>
    <i>
      <x v="32"/>
      <x v="15"/>
      <x/>
    </i>
    <i r="1">
      <x v="16"/>
      <x/>
    </i>
    <i>
      <x v="33"/>
      <x v="15"/>
      <x/>
    </i>
    <i r="1">
      <x v="16"/>
      <x/>
    </i>
    <i>
      <x v="34"/>
      <x v="15"/>
      <x/>
    </i>
    <i r="1">
      <x v="16"/>
      <x/>
    </i>
    <i>
      <x v="35"/>
      <x v="15"/>
      <x/>
    </i>
    <i r="1">
      <x v="16"/>
      <x/>
    </i>
    <i>
      <x v="36"/>
      <x v="15"/>
      <x/>
    </i>
    <i r="1">
      <x v="16"/>
      <x/>
    </i>
    <i>
      <x v="37"/>
      <x v="15"/>
      <x/>
    </i>
    <i r="1">
      <x v="16"/>
      <x/>
    </i>
    <i>
      <x v="38"/>
      <x v="14"/>
      <x v="1"/>
    </i>
    <i>
      <x v="39"/>
      <x v="18"/>
      <x v="2"/>
    </i>
    <i>
      <x v="40"/>
      <x v="15"/>
      <x/>
    </i>
    <i r="1">
      <x v="16"/>
      <x/>
    </i>
    <i>
      <x v="41"/>
      <x v="23"/>
      <x v="3"/>
    </i>
    <i>
      <x v="42"/>
      <x v="14"/>
      <x v="1"/>
    </i>
    <i>
      <x v="43"/>
      <x v="23"/>
      <x v="3"/>
    </i>
    <i>
      <x v="44"/>
      <x v="14"/>
      <x v="1"/>
    </i>
    <i>
      <x v="45"/>
      <x v="22"/>
      <x v="3"/>
    </i>
    <i r="1">
      <x v="23"/>
      <x v="3"/>
    </i>
    <i>
      <x v="46"/>
      <x v="15"/>
      <x/>
    </i>
    <i r="1">
      <x v="16"/>
      <x/>
    </i>
    <i>
      <x v="47"/>
      <x v="21"/>
      <x v="3"/>
    </i>
    <i r="1">
      <x v="23"/>
      <x v="3"/>
    </i>
    <i>
      <x v="48"/>
      <x v="25"/>
      <x v="5"/>
    </i>
    <i r="1">
      <x v="27"/>
      <x v="5"/>
    </i>
    <i>
      <x v="49"/>
      <x v="20"/>
      <x v="3"/>
    </i>
    <i r="1">
      <x v="22"/>
      <x v="3"/>
    </i>
    <i r="1">
      <x v="23"/>
      <x v="3"/>
    </i>
    <i>
      <x v="50"/>
      <x v="15"/>
      <x/>
    </i>
    <i r="1">
      <x v="16"/>
      <x/>
    </i>
    <i>
      <x v="51"/>
      <x v="21"/>
      <x v="3"/>
    </i>
    <i r="1">
      <x v="22"/>
      <x v="3"/>
    </i>
    <i r="1">
      <x v="23"/>
      <x v="3"/>
    </i>
    <i>
      <x v="52"/>
      <x v="20"/>
      <x v="3"/>
    </i>
    <i r="1">
      <x v="23"/>
      <x v="3"/>
    </i>
    <i>
      <x v="53"/>
      <x v="24"/>
      <x v="4"/>
    </i>
    <i>
      <x v="54"/>
      <x v="17"/>
      <x v="2"/>
    </i>
    <i r="1">
      <x v="18"/>
      <x v="2"/>
    </i>
    <i>
      <x v="55"/>
      <x v="18"/>
      <x v="2"/>
    </i>
    <i r="1">
      <x v="19"/>
      <x v="2"/>
    </i>
    <i>
      <x v="56"/>
      <x v="20"/>
      <x v="3"/>
    </i>
    <i r="1">
      <x v="23"/>
      <x v="3"/>
    </i>
    <i>
      <x v="57"/>
      <x v="17"/>
      <x v="2"/>
    </i>
    <i r="1">
      <x v="18"/>
      <x v="2"/>
    </i>
    <i r="1">
      <x v="19"/>
      <x v="2"/>
    </i>
    <i>
      <x v="58"/>
      <x v="17"/>
      <x v="2"/>
    </i>
    <i r="1">
      <x v="18"/>
      <x v="2"/>
    </i>
    <i r="1">
      <x v="19"/>
      <x v="2"/>
    </i>
    <i>
      <x v="59"/>
      <x v="20"/>
      <x v="3"/>
    </i>
    <i r="1">
      <x v="21"/>
      <x v="3"/>
    </i>
    <i r="1">
      <x v="23"/>
      <x v="3"/>
    </i>
    <i>
      <x v="60"/>
      <x v="17"/>
      <x v="2"/>
    </i>
    <i r="1">
      <x v="18"/>
      <x v="2"/>
    </i>
    <i>
      <x v="61"/>
      <x v="24"/>
      <x v="4"/>
    </i>
    <i>
      <x v="62"/>
      <x v="15"/>
      <x/>
    </i>
    <i r="1">
      <x v="16"/>
      <x/>
    </i>
    <i>
      <x v="63"/>
      <x v="14"/>
      <x v="1"/>
    </i>
    <i>
      <x v="64"/>
      <x v="17"/>
      <x v="2"/>
    </i>
    <i r="1">
      <x v="18"/>
      <x v="2"/>
    </i>
    <i r="1">
      <x v="19"/>
      <x v="2"/>
    </i>
    <i>
      <x v="65"/>
      <x v="14"/>
      <x v="1"/>
    </i>
    <i>
      <x v="66"/>
      <x v="17"/>
      <x v="2"/>
    </i>
    <i r="1">
      <x v="18"/>
      <x v="2"/>
    </i>
    <i r="1">
      <x v="19"/>
      <x v="2"/>
    </i>
    <i>
      <x v="67"/>
      <x v="19"/>
      <x v="2"/>
    </i>
    <i>
      <x v="68"/>
      <x v="23"/>
      <x v="3"/>
    </i>
    <i>
      <x v="69"/>
      <x v="25"/>
      <x v="5"/>
    </i>
    <i r="1">
      <x v="26"/>
      <x v="5"/>
    </i>
    <i r="1">
      <x v="27"/>
      <x v="5"/>
    </i>
    <i>
      <x v="70"/>
      <x v="15"/>
      <x/>
    </i>
    <i r="1">
      <x v="16"/>
      <x/>
    </i>
    <i>
      <x v="71"/>
      <x v="15"/>
      <x/>
    </i>
    <i>
      <x v="72"/>
      <x v="15"/>
      <x/>
    </i>
    <i r="1">
      <x v="16"/>
      <x/>
    </i>
    <i>
      <x v="73"/>
      <x v="14"/>
      <x v="1"/>
    </i>
    <i>
      <x v="74"/>
      <x v="25"/>
      <x v="5"/>
    </i>
    <i>
      <x v="75"/>
      <x v="24"/>
      <x v="4"/>
    </i>
    <i>
      <x v="76"/>
      <x v="25"/>
      <x v="5"/>
    </i>
    <i>
      <x v="77"/>
      <x v="15"/>
      <x/>
    </i>
    <i>
      <x v="78"/>
      <x v="14"/>
      <x v="1"/>
    </i>
    <i>
      <x v="79"/>
      <x v="15"/>
      <x/>
    </i>
    <i r="1">
      <x v="16"/>
      <x/>
    </i>
    <i>
      <x v="80"/>
      <x v="15"/>
      <x/>
    </i>
    <i r="1">
      <x v="16"/>
      <x/>
    </i>
    <i>
      <x v="81"/>
      <x v="23"/>
      <x v="3"/>
    </i>
    <i>
      <x v="82"/>
      <x v="20"/>
      <x v="3"/>
    </i>
    <i r="1">
      <x v="23"/>
      <x v="3"/>
    </i>
    <i>
      <x v="83"/>
      <x v="15"/>
      <x/>
    </i>
    <i r="1">
      <x v="16"/>
      <x/>
    </i>
    <i>
      <x v="84"/>
      <x v="16"/>
      <x/>
    </i>
    <i>
      <x v="85"/>
      <x v="15"/>
      <x/>
    </i>
    <i>
      <x v="86"/>
      <x v="25"/>
      <x v="5"/>
    </i>
    <i r="1">
      <x v="27"/>
      <x v="5"/>
    </i>
    <i>
      <x v="87"/>
      <x v="15"/>
      <x/>
    </i>
    <i r="1">
      <x v="16"/>
      <x/>
    </i>
    <i>
      <x v="88"/>
      <x v="24"/>
      <x v="4"/>
    </i>
    <i>
      <x v="89"/>
      <x v="15"/>
      <x/>
    </i>
    <i>
      <x v="90"/>
      <x v="15"/>
      <x/>
    </i>
    <i r="1">
      <x v="16"/>
      <x/>
    </i>
    <i>
      <x v="91"/>
      <x v="23"/>
      <x v="3"/>
    </i>
    <i>
      <x v="92"/>
      <x v="14"/>
      <x v="1"/>
    </i>
    <i>
      <x v="93"/>
      <x v="15"/>
      <x/>
    </i>
    <i r="1">
      <x v="16"/>
      <x/>
    </i>
    <i>
      <x v="94"/>
      <x v="14"/>
      <x v="1"/>
    </i>
    <i>
      <x v="95"/>
      <x v="15"/>
      <x/>
    </i>
    <i>
      <x v="96"/>
      <x v="15"/>
      <x/>
    </i>
    <i r="1">
      <x v="16"/>
      <x/>
    </i>
    <i>
      <x v="97"/>
      <x v="15"/>
      <x/>
    </i>
    <i r="1">
      <x v="16"/>
      <x/>
    </i>
    <i>
      <x v="98"/>
      <x v="16"/>
      <x/>
    </i>
    <i>
      <x v="99"/>
      <x v="15"/>
      <x/>
    </i>
    <i r="1">
      <x v="16"/>
      <x/>
    </i>
    <i>
      <x v="100"/>
      <x v="20"/>
      <x v="3"/>
    </i>
    <i r="1">
      <x v="23"/>
      <x v="3"/>
    </i>
    <i>
      <x v="101"/>
      <x v="20"/>
      <x v="3"/>
    </i>
    <i r="1">
      <x v="22"/>
      <x v="3"/>
    </i>
    <i r="1">
      <x v="23"/>
      <x v="3"/>
    </i>
    <i>
      <x v="102"/>
      <x v="20"/>
      <x v="3"/>
    </i>
    <i r="1">
      <x v="21"/>
      <x v="3"/>
    </i>
    <i r="1">
      <x v="23"/>
      <x v="3"/>
    </i>
    <i>
      <x v="103"/>
      <x v="24"/>
      <x v="4"/>
    </i>
    <i>
      <x v="104"/>
      <x v="14"/>
      <x v="1"/>
    </i>
    <i>
      <x v="105"/>
      <x v="14"/>
      <x v="1"/>
    </i>
    <i>
      <x v="106"/>
      <x v="14"/>
      <x v="1"/>
    </i>
    <i>
      <x v="107"/>
      <x v="14"/>
      <x v="1"/>
    </i>
    <i>
      <x v="108"/>
      <x v="14"/>
      <x v="1"/>
    </i>
    <i>
      <x v="109"/>
      <x v="14"/>
      <x v="1"/>
    </i>
    <i>
      <x v="110"/>
      <x v="14"/>
      <x v="1"/>
    </i>
    <i>
      <x v="111"/>
      <x v="14"/>
      <x v="1"/>
    </i>
    <i>
      <x v="112"/>
      <x v="14"/>
      <x v="1"/>
    </i>
    <i>
      <x v="113"/>
      <x v="14"/>
      <x v="1"/>
    </i>
    <i>
      <x v="114"/>
      <x v="14"/>
      <x v="1"/>
    </i>
    <i>
      <x v="115"/>
      <x v="17"/>
      <x v="2"/>
    </i>
    <i>
      <x v="117"/>
      <x v="25"/>
      <x v="5"/>
    </i>
    <i r="1">
      <x v="27"/>
      <x v="5"/>
    </i>
    <i>
      <x v="118"/>
      <x v="14"/>
      <x v="1"/>
    </i>
    <i>
      <x v="119"/>
      <x v="15"/>
      <x/>
    </i>
    <i r="1">
      <x v="16"/>
      <x/>
    </i>
    <i>
      <x v="120"/>
      <x v="20"/>
      <x v="3"/>
    </i>
    <i r="1">
      <x v="21"/>
      <x v="3"/>
    </i>
    <i r="1">
      <x v="23"/>
      <x v="3"/>
    </i>
    <i>
      <x v="121"/>
      <x v="22"/>
      <x v="3"/>
    </i>
    <i r="1">
      <x v="23"/>
      <x v="3"/>
    </i>
    <i>
      <x v="122"/>
      <x v="17"/>
      <x v="2"/>
    </i>
    <i r="1">
      <x v="18"/>
      <x v="2"/>
    </i>
    <i>
      <x v="123"/>
      <x v="15"/>
      <x/>
    </i>
    <i r="1">
      <x v="16"/>
      <x/>
    </i>
    <i>
      <x v="124"/>
      <x v="20"/>
      <x v="3"/>
    </i>
    <i r="1">
      <x v="21"/>
      <x v="3"/>
    </i>
    <i>
      <x v="125"/>
      <x v="17"/>
      <x v="2"/>
    </i>
    <i r="1">
      <x v="18"/>
      <x v="2"/>
    </i>
    <i>
      <x v="126"/>
      <x v="27"/>
      <x v="5"/>
    </i>
    <i>
      <x v="127"/>
      <x v="27"/>
      <x v="5"/>
    </i>
    <i>
      <x v="128"/>
      <x v="25"/>
      <x v="5"/>
    </i>
    <i>
      <x v="129"/>
      <x v="24"/>
      <x v="4"/>
    </i>
    <i>
      <x v="130"/>
      <x v="15"/>
      <x/>
    </i>
    <i>
      <x v="131"/>
      <x v="27"/>
      <x v="5"/>
    </i>
    <i>
      <x v="132"/>
      <x v="14"/>
      <x v="1"/>
    </i>
    <i>
      <x v="133"/>
      <x v="15"/>
      <x/>
    </i>
    <i>
      <x v="134"/>
      <x v="17"/>
      <x v="2"/>
    </i>
    <i r="1">
      <x v="18"/>
      <x v="2"/>
    </i>
    <i r="1">
      <x v="19"/>
      <x v="2"/>
    </i>
    <i>
      <x v="135"/>
      <x v="17"/>
      <x v="2"/>
    </i>
    <i r="1">
      <x v="19"/>
      <x v="2"/>
    </i>
    <i>
      <x v="136"/>
      <x v="15"/>
      <x/>
    </i>
    <i r="1">
      <x v="16"/>
      <x/>
    </i>
    <i>
      <x v="137"/>
      <x v="20"/>
      <x v="3"/>
    </i>
    <i r="1">
      <x v="21"/>
      <x v="3"/>
    </i>
    <i r="1">
      <x v="22"/>
      <x v="3"/>
    </i>
    <i r="1">
      <x v="23"/>
      <x v="3"/>
    </i>
    <i>
      <x v="138"/>
      <x v="15"/>
      <x/>
    </i>
    <i r="1">
      <x v="16"/>
      <x/>
    </i>
    <i>
      <x v="139"/>
      <x v="15"/>
      <x/>
    </i>
    <i r="1">
      <x v="16"/>
      <x/>
    </i>
    <i>
      <x v="140"/>
      <x v="18"/>
      <x v="2"/>
    </i>
    <i>
      <x v="141"/>
      <x v="15"/>
      <x/>
    </i>
    <i r="1">
      <x v="16"/>
      <x/>
    </i>
    <i>
      <x v="142"/>
      <x v="21"/>
      <x v="3"/>
    </i>
    <i r="1">
      <x v="23"/>
      <x v="3"/>
    </i>
    <i>
      <x v="143"/>
      <x v="21"/>
      <x v="3"/>
    </i>
    <i r="1">
      <x v="23"/>
      <x v="3"/>
    </i>
    <i>
      <x v="144"/>
      <x v="14"/>
      <x v="1"/>
    </i>
    <i>
      <x v="145"/>
      <x v="23"/>
      <x v="3"/>
    </i>
    <i>
      <x v="146"/>
      <x v="20"/>
      <x v="3"/>
    </i>
    <i r="1">
      <x v="22"/>
      <x v="3"/>
    </i>
    <i r="1">
      <x v="23"/>
      <x v="3"/>
    </i>
    <i>
      <x v="147"/>
      <x v="15"/>
      <x/>
    </i>
    <i r="1">
      <x v="16"/>
      <x/>
    </i>
    <i>
      <x v="148"/>
      <x v="15"/>
      <x/>
    </i>
    <i r="1">
      <x v="16"/>
      <x/>
    </i>
    <i>
      <x v="149"/>
      <x v="17"/>
      <x v="2"/>
    </i>
    <i>
      <x v="150"/>
      <x v="21"/>
      <x v="3"/>
    </i>
    <i r="1">
      <x v="22"/>
      <x v="3"/>
    </i>
    <i r="1">
      <x v="23"/>
      <x v="3"/>
    </i>
    <i>
      <x v="151"/>
      <x v="20"/>
      <x v="3"/>
    </i>
    <i r="1">
      <x v="23"/>
      <x v="3"/>
    </i>
    <i>
      <x v="152"/>
      <x v="25"/>
      <x v="5"/>
    </i>
    <i r="1">
      <x v="27"/>
      <x v="5"/>
    </i>
    <i>
      <x v="153"/>
      <x v="15"/>
      <x/>
    </i>
    <i r="1">
      <x v="16"/>
      <x/>
    </i>
    <i>
      <x v="154"/>
      <x v="25"/>
      <x v="5"/>
    </i>
    <i r="1">
      <x v="27"/>
      <x v="5"/>
    </i>
    <i>
      <x v="155"/>
      <x v="25"/>
      <x v="5"/>
    </i>
    <i r="1">
      <x v="26"/>
      <x v="5"/>
    </i>
    <i r="1">
      <x v="27"/>
      <x v="5"/>
    </i>
    <i>
      <x v="156"/>
      <x v="20"/>
      <x v="3"/>
    </i>
    <i r="1">
      <x v="21"/>
      <x v="3"/>
    </i>
    <i r="1">
      <x v="22"/>
      <x v="3"/>
    </i>
    <i r="1">
      <x v="23"/>
      <x v="3"/>
    </i>
    <i>
      <x v="157"/>
      <x v="24"/>
      <x v="4"/>
    </i>
    <i>
      <x v="158"/>
      <x v="21"/>
      <x v="3"/>
    </i>
    <i r="1">
      <x v="23"/>
      <x v="3"/>
    </i>
    <i>
      <x v="159"/>
      <x v="20"/>
      <x v="3"/>
    </i>
    <i>
      <x v="160"/>
      <x v="15"/>
      <x/>
    </i>
    <i r="1">
      <x v="16"/>
      <x/>
    </i>
    <i>
      <x v="161"/>
      <x v="15"/>
      <x/>
    </i>
    <i r="1">
      <x v="16"/>
      <x/>
    </i>
    <i>
      <x v="162"/>
      <x v="15"/>
      <x/>
    </i>
    <i r="1">
      <x v="16"/>
      <x/>
    </i>
    <i>
      <x v="163"/>
      <x v="15"/>
      <x/>
    </i>
    <i r="1">
      <x v="16"/>
      <x/>
    </i>
    <i>
      <x v="164"/>
      <x v="20"/>
      <x v="3"/>
    </i>
    <i r="1">
      <x v="22"/>
      <x v="3"/>
    </i>
    <i r="1">
      <x v="23"/>
      <x v="3"/>
    </i>
    <i>
      <x v="165"/>
      <x v="21"/>
      <x v="3"/>
    </i>
    <i r="1">
      <x v="23"/>
      <x v="3"/>
    </i>
    <i>
      <x v="166"/>
      <x v="15"/>
      <x/>
    </i>
    <i r="1">
      <x v="16"/>
      <x/>
    </i>
    <i>
      <x v="167"/>
      <x v="15"/>
      <x/>
    </i>
    <i>
      <x v="168"/>
      <x v="15"/>
      <x/>
    </i>
    <i r="1">
      <x v="16"/>
      <x/>
    </i>
    <i>
      <x v="169"/>
      <x v="15"/>
      <x/>
    </i>
    <i r="1">
      <x v="16"/>
      <x/>
    </i>
    <i>
      <x v="170"/>
      <x v="21"/>
      <x v="3"/>
    </i>
    <i>
      <x v="171"/>
      <x v="15"/>
      <x/>
    </i>
    <i r="1">
      <x v="16"/>
      <x/>
    </i>
    <i>
      <x v="172"/>
      <x v="15"/>
      <x/>
    </i>
    <i r="1">
      <x v="16"/>
      <x/>
    </i>
    <i>
      <x v="173"/>
      <x v="14"/>
      <x v="1"/>
    </i>
    <i>
      <x v="174"/>
      <x v="15"/>
      <x/>
    </i>
    <i r="1">
      <x v="16"/>
      <x/>
    </i>
    <i>
      <x v="175"/>
      <x v="15"/>
      <x/>
    </i>
    <i r="1">
      <x v="16"/>
      <x/>
    </i>
    <i>
      <x v="176"/>
      <x v="20"/>
      <x v="3"/>
    </i>
    <i r="1">
      <x v="21"/>
      <x v="3"/>
    </i>
    <i r="1">
      <x v="22"/>
      <x v="3"/>
    </i>
    <i r="1">
      <x v="23"/>
      <x v="3"/>
    </i>
    <i>
      <x v="177"/>
      <x v="14"/>
      <x v="1"/>
    </i>
    <i>
      <x v="178"/>
      <x v="23"/>
      <x v="3"/>
    </i>
    <i>
      <x v="179"/>
      <x v="21"/>
      <x v="3"/>
    </i>
    <i>
      <x v="180"/>
      <x v="17"/>
      <x v="2"/>
    </i>
    <i r="1">
      <x v="19"/>
      <x v="2"/>
    </i>
    <i>
      <x v="181"/>
      <x v="23"/>
      <x v="3"/>
    </i>
    <i>
      <x v="182"/>
      <x v="17"/>
      <x v="2"/>
    </i>
    <i r="1">
      <x v="18"/>
      <x v="2"/>
    </i>
    <i>
      <x v="183"/>
      <x v="17"/>
      <x v="2"/>
    </i>
    <i r="1">
      <x v="18"/>
      <x v="2"/>
    </i>
    <i r="1">
      <x v="19"/>
      <x v="2"/>
    </i>
    <i>
      <x v="184"/>
      <x v="21"/>
      <x v="3"/>
    </i>
    <i r="1">
      <x v="23"/>
      <x v="3"/>
    </i>
    <i>
      <x v="185"/>
      <x v="25"/>
      <x v="5"/>
    </i>
    <i r="1">
      <x v="27"/>
      <x v="5"/>
    </i>
    <i>
      <x v="186"/>
      <x v="25"/>
      <x v="5"/>
    </i>
    <i r="1">
      <x v="27"/>
      <x v="5"/>
    </i>
    <i>
      <x v="187"/>
      <x v="20"/>
      <x v="3"/>
    </i>
    <i r="1">
      <x v="21"/>
      <x v="3"/>
    </i>
    <i r="1">
      <x v="23"/>
      <x v="3"/>
    </i>
    <i>
      <x v="188"/>
      <x v="17"/>
      <x v="2"/>
    </i>
    <i r="1">
      <x v="18"/>
      <x v="2"/>
    </i>
    <i>
      <x v="189"/>
      <x v="22"/>
      <x v="3"/>
    </i>
    <i r="1">
      <x v="23"/>
      <x v="3"/>
    </i>
    <i>
      <x v="190"/>
      <x v="21"/>
      <x v="3"/>
    </i>
    <i r="1">
      <x v="22"/>
      <x v="3"/>
    </i>
    <i r="1">
      <x v="23"/>
      <x v="3"/>
    </i>
    <i>
      <x v="191"/>
      <x v="21"/>
      <x v="3"/>
    </i>
    <i r="1">
      <x v="22"/>
      <x v="3"/>
    </i>
    <i r="1">
      <x v="23"/>
      <x v="3"/>
    </i>
    <i>
      <x v="192"/>
      <x v="25"/>
      <x v="5"/>
    </i>
    <i>
      <x v="193"/>
      <x v="21"/>
      <x v="3"/>
    </i>
    <i>
      <x v="195"/>
      <x v="27"/>
      <x v="5"/>
    </i>
    <i>
      <x v="196"/>
      <x v="27"/>
      <x v="5"/>
    </i>
    <i>
      <x v="197"/>
      <x v="19"/>
      <x v="2"/>
    </i>
    <i>
      <x v="198"/>
      <x v="17"/>
      <x v="2"/>
    </i>
    <i>
      <x v="199"/>
      <x v="15"/>
      <x/>
    </i>
    <i>
      <x v="200"/>
      <x v="20"/>
      <x v="3"/>
    </i>
    <i r="1">
      <x v="21"/>
      <x v="3"/>
    </i>
    <i r="1">
      <x v="23"/>
      <x v="3"/>
    </i>
    <i>
      <x v="201"/>
      <x v="17"/>
      <x v="2"/>
    </i>
    <i r="1">
      <x v="18"/>
      <x v="2"/>
    </i>
    <i>
      <x v="202"/>
      <x v="20"/>
      <x v="3"/>
    </i>
    <i r="1">
      <x v="22"/>
      <x v="3"/>
    </i>
    <i>
      <x v="203"/>
      <x v="17"/>
      <x v="2"/>
    </i>
    <i r="1">
      <x v="18"/>
      <x v="2"/>
    </i>
    <i r="1">
      <x v="19"/>
      <x v="2"/>
    </i>
    <i>
      <x v="204"/>
      <x v="20"/>
      <x v="3"/>
    </i>
    <i r="1">
      <x v="22"/>
      <x v="3"/>
    </i>
    <i r="1">
      <x v="23"/>
      <x v="3"/>
    </i>
    <i>
      <x v="205"/>
      <x v="27"/>
      <x v="5"/>
    </i>
    <i>
      <x v="206"/>
      <x v="20"/>
      <x v="3"/>
    </i>
    <i r="1">
      <x v="22"/>
      <x v="3"/>
    </i>
    <i r="1">
      <x v="23"/>
      <x v="3"/>
    </i>
    <i>
      <x v="207"/>
      <x v="21"/>
      <x v="3"/>
    </i>
    <i r="1">
      <x v="23"/>
      <x v="3"/>
    </i>
    <i>
      <x v="208"/>
      <x v="17"/>
      <x v="2"/>
    </i>
    <i r="1">
      <x v="18"/>
      <x v="2"/>
    </i>
    <i>
      <x v="209"/>
      <x v="17"/>
      <x v="2"/>
    </i>
    <i r="1">
      <x v="18"/>
      <x v="2"/>
    </i>
    <i r="1">
      <x v="19"/>
      <x v="2"/>
    </i>
    <i>
      <x v="210"/>
      <x v="25"/>
      <x v="5"/>
    </i>
    <i r="1">
      <x v="27"/>
      <x v="5"/>
    </i>
    <i>
      <x v="211"/>
      <x v="14"/>
      <x v="1"/>
    </i>
    <i>
      <x v="212"/>
      <x v="17"/>
      <x v="2"/>
    </i>
    <i r="1">
      <x v="18"/>
      <x v="2"/>
    </i>
    <i>
      <x v="213"/>
      <x v="23"/>
      <x v="3"/>
    </i>
    <i>
      <x v="214"/>
      <x v="20"/>
      <x v="3"/>
    </i>
    <i>
      <x v="215"/>
      <x v="17"/>
      <x v="2"/>
    </i>
    <i r="1">
      <x v="18"/>
      <x v="2"/>
    </i>
    <i>
      <x v="216"/>
      <x v="17"/>
      <x v="2"/>
    </i>
    <i r="1">
      <x v="18"/>
      <x v="2"/>
    </i>
    <i r="1">
      <x v="19"/>
      <x v="2"/>
    </i>
    <i>
      <x v="217"/>
      <x v="15"/>
      <x/>
    </i>
    <i r="1">
      <x v="16"/>
      <x/>
    </i>
    <i>
      <x v="218"/>
      <x v="14"/>
      <x v="1"/>
    </i>
    <i>
      <x v="219"/>
      <x v="27"/>
      <x v="5"/>
    </i>
    <i>
      <x v="220"/>
      <x v="24"/>
      <x v="4"/>
    </i>
    <i>
      <x v="221"/>
      <x v="20"/>
      <x v="3"/>
    </i>
    <i r="1">
      <x v="21"/>
      <x v="3"/>
    </i>
    <i r="1">
      <x v="22"/>
      <x v="3"/>
    </i>
    <i r="1">
      <x v="23"/>
      <x v="3"/>
    </i>
    <i>
      <x v="222"/>
      <x v="17"/>
      <x v="2"/>
    </i>
    <i r="1">
      <x v="18"/>
      <x v="2"/>
    </i>
    <i r="1">
      <x v="19"/>
      <x v="2"/>
    </i>
    <i>
      <x v="223"/>
      <x v="21"/>
      <x v="3"/>
    </i>
    <i r="1">
      <x v="23"/>
      <x v="3"/>
    </i>
    <i>
      <x v="224"/>
      <x v="21"/>
      <x v="3"/>
    </i>
    <i r="1">
      <x v="22"/>
      <x v="3"/>
    </i>
    <i r="1">
      <x v="23"/>
      <x v="3"/>
    </i>
    <i>
      <x v="225"/>
      <x v="21"/>
      <x v="3"/>
    </i>
    <i r="1">
      <x v="22"/>
      <x v="3"/>
    </i>
    <i r="1">
      <x v="23"/>
      <x v="3"/>
    </i>
    <i>
      <x v="226"/>
      <x v="21"/>
      <x v="3"/>
    </i>
    <i r="1">
      <x v="22"/>
      <x v="3"/>
    </i>
    <i r="1">
      <x v="23"/>
      <x v="3"/>
    </i>
    <i>
      <x v="227"/>
      <x v="20"/>
      <x v="3"/>
    </i>
    <i r="1">
      <x v="22"/>
      <x v="3"/>
    </i>
    <i r="1">
      <x v="23"/>
      <x v="3"/>
    </i>
    <i>
      <x v="228"/>
      <x v="17"/>
      <x v="2"/>
    </i>
    <i r="1">
      <x v="18"/>
      <x v="2"/>
    </i>
    <i>
      <x v="229"/>
      <x v="25"/>
      <x v="5"/>
    </i>
    <i>
      <x v="230"/>
      <x v="21"/>
      <x v="3"/>
    </i>
    <i r="1">
      <x v="22"/>
      <x v="3"/>
    </i>
    <i r="1">
      <x v="23"/>
      <x v="3"/>
    </i>
    <i>
      <x v="231"/>
      <x v="15"/>
      <x/>
    </i>
    <i r="1">
      <x v="16"/>
      <x/>
    </i>
    <i>
      <x v="232"/>
      <x v="17"/>
      <x v="2"/>
    </i>
    <i>
      <x v="233"/>
      <x v="20"/>
      <x v="3"/>
    </i>
    <i r="1">
      <x v="23"/>
      <x v="3"/>
    </i>
    <i>
      <x v="234"/>
      <x v="20"/>
      <x v="3"/>
    </i>
    <i r="1">
      <x v="21"/>
      <x v="3"/>
    </i>
    <i r="1">
      <x v="22"/>
      <x v="3"/>
    </i>
    <i r="1">
      <x v="23"/>
      <x v="3"/>
    </i>
    <i>
      <x v="235"/>
      <x v="24"/>
      <x v="4"/>
    </i>
    <i>
      <x v="236"/>
      <x v="17"/>
      <x v="2"/>
    </i>
    <i r="1">
      <x v="18"/>
      <x v="2"/>
    </i>
    <i>
      <x v="237"/>
      <x v="24"/>
      <x v="4"/>
    </i>
    <i>
      <x v="238"/>
      <x v="24"/>
      <x v="4"/>
    </i>
    <i>
      <x v="239"/>
      <x v="22"/>
      <x v="3"/>
    </i>
    <i r="1">
      <x v="23"/>
      <x v="3"/>
    </i>
    <i>
      <x v="240"/>
      <x v="17"/>
      <x v="2"/>
    </i>
    <i r="1">
      <x v="18"/>
      <x v="2"/>
    </i>
    <i>
      <x v="241"/>
      <x v="20"/>
      <x v="3"/>
    </i>
    <i r="1">
      <x v="23"/>
      <x v="3"/>
    </i>
    <i>
      <x v="242"/>
      <x v="17"/>
      <x v="2"/>
    </i>
    <i r="1">
      <x v="19"/>
      <x v="2"/>
    </i>
    <i>
      <x v="243"/>
      <x v="25"/>
      <x v="5"/>
    </i>
    <i>
      <x v="244"/>
      <x v="15"/>
      <x/>
    </i>
    <i r="1">
      <x v="16"/>
      <x/>
    </i>
    <i>
      <x v="245"/>
      <x v="20"/>
      <x v="3"/>
    </i>
    <i r="1">
      <x v="22"/>
      <x v="3"/>
    </i>
    <i r="1">
      <x v="23"/>
      <x v="3"/>
    </i>
    <i>
      <x v="246"/>
      <x v="17"/>
      <x v="2"/>
    </i>
    <i r="1">
      <x v="18"/>
      <x v="2"/>
    </i>
    <i>
      <x v="247"/>
      <x v="20"/>
      <x v="3"/>
    </i>
    <i r="1">
      <x v="23"/>
      <x v="3"/>
    </i>
    <i>
      <x v="248"/>
      <x v="17"/>
      <x v="2"/>
    </i>
    <i>
      <x v="249"/>
      <x v="27"/>
      <x v="5"/>
    </i>
    <i>
      <x v="250"/>
      <x v="22"/>
      <x v="3"/>
    </i>
    <i r="1">
      <x v="23"/>
      <x v="3"/>
    </i>
    <i>
      <x v="251"/>
      <x v="17"/>
      <x v="2"/>
    </i>
    <i r="1">
      <x v="18"/>
      <x v="2"/>
    </i>
    <i r="1">
      <x v="19"/>
      <x v="2"/>
    </i>
    <i>
      <x v="252"/>
      <x v="20"/>
      <x v="3"/>
    </i>
    <i r="1">
      <x v="22"/>
      <x v="3"/>
    </i>
    <i>
      <x v="253"/>
      <x v="20"/>
      <x v="3"/>
    </i>
    <i r="1">
      <x v="21"/>
      <x v="3"/>
    </i>
    <i r="1">
      <x v="23"/>
      <x v="3"/>
    </i>
    <i>
      <x v="254"/>
      <x v="24"/>
      <x v="4"/>
    </i>
    <i>
      <x v="255"/>
      <x v="19"/>
      <x v="2"/>
    </i>
    <i>
      <x v="257"/>
      <x v="27"/>
      <x v="5"/>
    </i>
    <i>
      <x v="258"/>
      <x v="20"/>
      <x v="3"/>
    </i>
    <i r="1">
      <x v="22"/>
      <x v="3"/>
    </i>
    <i r="1">
      <x v="23"/>
      <x v="3"/>
    </i>
    <i>
      <x v="259"/>
      <x v="16"/>
      <x/>
    </i>
    <i>
      <x v="260"/>
      <x v="18"/>
      <x v="2"/>
    </i>
    <i>
      <x v="261"/>
      <x v="25"/>
      <x v="5"/>
    </i>
    <i>
      <x v="262"/>
      <x v="17"/>
      <x v="2"/>
    </i>
    <i r="1">
      <x v="18"/>
      <x v="2"/>
    </i>
    <i r="1">
      <x v="19"/>
      <x v="2"/>
    </i>
    <i>
      <x v="263"/>
      <x v="27"/>
      <x v="5"/>
    </i>
    <i>
      <x v="264"/>
      <x v="21"/>
      <x v="3"/>
    </i>
    <i r="1">
      <x v="22"/>
      <x v="3"/>
    </i>
    <i r="1">
      <x v="23"/>
      <x v="3"/>
    </i>
    <i>
      <x v="265"/>
      <x v="17"/>
      <x v="2"/>
    </i>
    <i r="1">
      <x v="18"/>
      <x v="2"/>
    </i>
    <i r="1">
      <x v="19"/>
      <x v="2"/>
    </i>
    <i>
      <x v="266"/>
      <x v="25"/>
      <x v="5"/>
    </i>
    <i>
      <x v="267"/>
      <x v="18"/>
      <x v="2"/>
    </i>
    <i r="1">
      <x v="19"/>
      <x v="2"/>
    </i>
    <i>
      <x v="268"/>
      <x v="25"/>
      <x v="5"/>
    </i>
    <i r="1">
      <x v="27"/>
      <x v="5"/>
    </i>
    <i>
      <x v="269"/>
      <x v="25"/>
      <x v="5"/>
    </i>
    <i>
      <x v="270"/>
      <x v="21"/>
      <x v="3"/>
    </i>
    <i r="1">
      <x v="22"/>
      <x v="3"/>
    </i>
    <i r="1">
      <x v="23"/>
      <x v="3"/>
    </i>
    <i>
      <x v="271"/>
      <x v="20"/>
      <x v="3"/>
    </i>
    <i r="1">
      <x v="22"/>
      <x v="3"/>
    </i>
    <i r="1">
      <x v="23"/>
      <x v="3"/>
    </i>
    <i>
      <x v="272"/>
      <x v="27"/>
      <x v="5"/>
    </i>
    <i>
      <x v="273"/>
      <x v="25"/>
      <x v="5"/>
    </i>
    <i>
      <x v="274"/>
      <x v="25"/>
      <x v="5"/>
    </i>
    <i>
      <x v="275"/>
      <x v="27"/>
      <x v="5"/>
    </i>
    <i>
      <x v="276"/>
      <x v="17"/>
      <x v="2"/>
    </i>
    <i r="1">
      <x v="18"/>
      <x v="2"/>
    </i>
    <i r="1">
      <x v="19"/>
      <x v="2"/>
    </i>
    <i>
      <x v="277"/>
      <x v="16"/>
      <x/>
    </i>
    <i>
      <x v="278"/>
      <x v="17"/>
      <x v="2"/>
    </i>
    <i r="1">
      <x v="18"/>
      <x v="2"/>
    </i>
    <i r="1">
      <x v="19"/>
      <x v="2"/>
    </i>
    <i>
      <x v="279"/>
      <x v="24"/>
      <x v="4"/>
    </i>
    <i>
      <x v="280"/>
      <x v="15"/>
      <x/>
    </i>
    <i r="1">
      <x v="16"/>
      <x/>
    </i>
    <i>
      <x v="281"/>
      <x v="20"/>
      <x v="3"/>
    </i>
    <i r="1">
      <x v="21"/>
      <x v="3"/>
    </i>
    <i r="1">
      <x v="23"/>
      <x v="3"/>
    </i>
    <i>
      <x v="282"/>
      <x v="17"/>
      <x v="2"/>
    </i>
    <i r="1">
      <x v="18"/>
      <x v="2"/>
    </i>
    <i r="1">
      <x v="19"/>
      <x v="2"/>
    </i>
    <i>
      <x v="283"/>
      <x v="18"/>
      <x v="2"/>
    </i>
    <i r="1">
      <x v="19"/>
      <x v="2"/>
    </i>
    <i>
      <x v="284"/>
      <x v="24"/>
      <x v="4"/>
    </i>
    <i>
      <x v="285"/>
      <x v="20"/>
      <x v="3"/>
    </i>
    <i>
      <x v="286"/>
      <x v="21"/>
      <x v="3"/>
    </i>
    <i r="1">
      <x v="22"/>
      <x v="3"/>
    </i>
    <i r="1">
      <x v="23"/>
      <x v="3"/>
    </i>
    <i>
      <x v="288"/>
      <x v="15"/>
      <x/>
    </i>
    <i>
      <x v="289"/>
      <x v="15"/>
      <x/>
    </i>
    <i r="1">
      <x v="16"/>
      <x/>
    </i>
    <i>
      <x v="290"/>
      <x v="14"/>
      <x v="1"/>
    </i>
    <i>
      <x v="291"/>
      <x v="15"/>
      <x/>
    </i>
    <i>
      <x v="292"/>
      <x v="15"/>
      <x/>
    </i>
    <i r="1">
      <x v="16"/>
      <x/>
    </i>
    <i>
      <x v="293"/>
      <x v="15"/>
      <x/>
    </i>
    <i>
      <x v="294"/>
      <x v="16"/>
      <x/>
    </i>
    <i>
      <x v="295"/>
      <x v="19"/>
      <x v="2"/>
    </i>
    <i>
      <x v="296"/>
      <x v="22"/>
      <x v="3"/>
    </i>
    <i r="1">
      <x v="23"/>
      <x v="3"/>
    </i>
    <i>
      <x v="297"/>
      <x v="23"/>
      <x v="3"/>
    </i>
    <i>
      <x v="298"/>
      <x v="23"/>
      <x v="3"/>
    </i>
    <i>
      <x v="299"/>
      <x v="23"/>
      <x v="3"/>
    </i>
    <i>
      <x v="300"/>
      <x v="24"/>
      <x v="4"/>
    </i>
    <i>
      <x v="301"/>
      <x v="24"/>
      <x v="4"/>
    </i>
    <i>
      <x v="302"/>
      <x v="24"/>
      <x v="4"/>
    </i>
    <i>
      <x v="303"/>
      <x v="24"/>
      <x v="4"/>
    </i>
    <i>
      <x v="304"/>
      <x v="25"/>
      <x v="5"/>
    </i>
    <i>
      <x v="305"/>
      <x v="24"/>
      <x v="4"/>
    </i>
    <i>
      <x v="306"/>
      <x v="27"/>
      <x v="5"/>
    </i>
    <i>
      <x v="307"/>
      <x v="27"/>
      <x v="5"/>
    </i>
    <i>
      <x v="308"/>
      <x v="22"/>
      <x v="3"/>
    </i>
    <i r="1">
      <x v="23"/>
      <x v="3"/>
    </i>
    <i t="grand">
      <x/>
    </i>
  </rowItems>
  <colFields count="1">
    <field x="4"/>
  </colFields>
  <colItems count="4">
    <i>
      <x/>
    </i>
    <i>
      <x v="1"/>
    </i>
    <i>
      <x v="2"/>
    </i>
    <i t="grand">
      <x/>
    </i>
  </colItems>
  <pageFields count="1">
    <pageField fld="5" hier="0"/>
  </pageFields>
  <dataFields count="1">
    <dataField name="Cuenta de Bus" fld="0" subtotal="count" baseField="0" baseItem="0"/>
  </dataFields>
  <formats count="2">
    <format dxfId="5">
      <pivotArea outline="0" fieldPosition="0"/>
    </format>
    <format dxfId="4">
      <pivotArea type="all" dataOnly="0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5.xml"/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3.bin"/><Relationship Id="rId4" Type="http://schemas.openxmlformats.org/officeDocument/2006/relationships/pivotTable" Target="../pivotTables/pivotTable6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pivotTable" Target="../pivotTables/pivotTable8.xml"/><Relationship Id="rId1" Type="http://schemas.openxmlformats.org/officeDocument/2006/relationships/pivotTable" Target="../pivotTables/pivotTable7.xml"/><Relationship Id="rId4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9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2.xml"/><Relationship Id="rId2" Type="http://schemas.openxmlformats.org/officeDocument/2006/relationships/pivotTable" Target="../pivotTables/pivotTable11.xml"/><Relationship Id="rId1" Type="http://schemas.openxmlformats.org/officeDocument/2006/relationships/pivotTable" Target="../pivotTables/pivotTable10.xml"/><Relationship Id="rId5" Type="http://schemas.openxmlformats.org/officeDocument/2006/relationships/printerSettings" Target="../printerSettings/printerSettings6.bin"/><Relationship Id="rId4" Type="http://schemas.openxmlformats.org/officeDocument/2006/relationships/pivotTable" Target="../pivotTables/pivotTable1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6.xml"/><Relationship Id="rId2" Type="http://schemas.openxmlformats.org/officeDocument/2006/relationships/pivotTable" Target="../pivotTables/pivotTable15.xml"/><Relationship Id="rId1" Type="http://schemas.openxmlformats.org/officeDocument/2006/relationships/pivotTable" Target="../pivotTables/pivotTable14.xml"/><Relationship Id="rId4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E17"/>
  <sheetViews>
    <sheetView workbookViewId="0">
      <selection activeCell="B9" sqref="B9"/>
    </sheetView>
  </sheetViews>
  <sheetFormatPr baseColWidth="10" defaultRowHeight="12.3" x14ac:dyDescent="0.4"/>
  <cols>
    <col min="2" max="2" width="35.33203125" bestFit="1" customWidth="1"/>
    <col min="3" max="3" width="16.44140625" customWidth="1"/>
  </cols>
  <sheetData>
    <row r="2" spans="1:5" ht="12.6" x14ac:dyDescent="0.45">
      <c r="D2" s="178" t="s">
        <v>26</v>
      </c>
      <c r="E2" s="179"/>
    </row>
    <row r="3" spans="1:5" ht="12.6" x14ac:dyDescent="0.45">
      <c r="A3" s="3" t="s">
        <v>689</v>
      </c>
      <c r="B3" s="3" t="s">
        <v>32</v>
      </c>
      <c r="C3" s="3" t="s">
        <v>7</v>
      </c>
      <c r="D3" s="180" t="s">
        <v>14</v>
      </c>
      <c r="E3" s="180" t="s">
        <v>12</v>
      </c>
    </row>
    <row r="4" spans="1:5" ht="12.6" x14ac:dyDescent="0.45">
      <c r="A4" s="3">
        <v>1001</v>
      </c>
      <c r="B4" s="3" t="s">
        <v>217</v>
      </c>
      <c r="C4" s="3" t="s">
        <v>705</v>
      </c>
      <c r="D4" s="181">
        <v>5.3075396825396817E-2</v>
      </c>
      <c r="E4" s="181">
        <v>5.0615079365079356E-2</v>
      </c>
    </row>
    <row r="5" spans="1:5" ht="12.6" x14ac:dyDescent="0.45">
      <c r="A5" s="3">
        <v>1002</v>
      </c>
      <c r="B5" s="3" t="s">
        <v>217</v>
      </c>
      <c r="C5" s="3" t="s">
        <v>703</v>
      </c>
      <c r="D5" s="182">
        <v>5.3596866096866071E-2</v>
      </c>
      <c r="E5" s="182">
        <v>5.0284900284900277E-2</v>
      </c>
    </row>
    <row r="6" spans="1:5" ht="12.6" x14ac:dyDescent="0.45">
      <c r="A6" s="3">
        <v>1003</v>
      </c>
      <c r="B6" s="3" t="s">
        <v>217</v>
      </c>
      <c r="C6" s="3" t="s">
        <v>704</v>
      </c>
      <c r="D6" s="182">
        <v>5.0364583333333345E-2</v>
      </c>
      <c r="E6" s="182">
        <v>4.5277777777777757E-2</v>
      </c>
    </row>
    <row r="7" spans="1:5" ht="12.6" x14ac:dyDescent="0.45">
      <c r="A7" s="3">
        <v>1004</v>
      </c>
      <c r="B7" s="3" t="s">
        <v>217</v>
      </c>
      <c r="C7" s="3" t="s">
        <v>702</v>
      </c>
      <c r="D7" s="182">
        <v>5.2531067251462019E-2</v>
      </c>
      <c r="E7" s="182">
        <v>4.5211988304093544E-2</v>
      </c>
    </row>
    <row r="8" spans="1:5" ht="12.6" x14ac:dyDescent="0.45">
      <c r="A8" s="3">
        <v>1005</v>
      </c>
      <c r="B8" s="116" t="s">
        <v>125</v>
      </c>
      <c r="C8" s="3" t="s">
        <v>706</v>
      </c>
      <c r="D8" s="182">
        <v>4.3033154121863829E-2</v>
      </c>
      <c r="E8" s="182">
        <v>4.9921594982078862E-2</v>
      </c>
    </row>
    <row r="9" spans="1:5" ht="12.6" x14ac:dyDescent="0.45">
      <c r="A9" s="3">
        <v>1006</v>
      </c>
      <c r="B9" s="116" t="s">
        <v>54</v>
      </c>
      <c r="C9" s="3" t="s">
        <v>707</v>
      </c>
      <c r="D9" s="182">
        <v>5.0785818713450309E-2</v>
      </c>
      <c r="E9" s="182">
        <v>4.1913377192982458E-2</v>
      </c>
    </row>
    <row r="10" spans="1:5" ht="12.6" x14ac:dyDescent="0.45">
      <c r="A10" s="3">
        <v>1007</v>
      </c>
      <c r="B10" s="116" t="s">
        <v>54</v>
      </c>
      <c r="C10" s="3" t="s">
        <v>708</v>
      </c>
      <c r="D10" s="182">
        <v>4.1983430799220296E-2</v>
      </c>
      <c r="E10" s="182">
        <v>4.351851851851854E-2</v>
      </c>
    </row>
    <row r="11" spans="1:5" ht="12.6" x14ac:dyDescent="0.45">
      <c r="A11" s="3">
        <v>1008</v>
      </c>
      <c r="B11" s="3" t="s">
        <v>393</v>
      </c>
      <c r="C11" s="3" t="s">
        <v>709</v>
      </c>
      <c r="D11" s="182">
        <v>6.2262426900584804E-2</v>
      </c>
      <c r="E11" s="182">
        <v>6.2518274853801167E-2</v>
      </c>
    </row>
    <row r="12" spans="1:5" ht="12.6" x14ac:dyDescent="0.45">
      <c r="A12" s="3">
        <v>1009</v>
      </c>
      <c r="B12" s="3" t="s">
        <v>393</v>
      </c>
      <c r="C12" s="3" t="s">
        <v>711</v>
      </c>
      <c r="D12" s="182">
        <v>4.8611111111111112E-2</v>
      </c>
      <c r="E12" s="182">
        <v>5.6249999999999994E-2</v>
      </c>
    </row>
    <row r="13" spans="1:5" ht="12.6" x14ac:dyDescent="0.45">
      <c r="A13" s="3">
        <v>1010</v>
      </c>
      <c r="B13" s="3" t="s">
        <v>393</v>
      </c>
      <c r="C13" s="3" t="s">
        <v>710</v>
      </c>
      <c r="D13" s="182">
        <v>3.1079234972677585E-2</v>
      </c>
      <c r="E13" s="182">
        <v>2.9918032786885235E-2</v>
      </c>
    </row>
    <row r="14" spans="1:5" ht="12.6" x14ac:dyDescent="0.45">
      <c r="A14" s="3">
        <v>1011</v>
      </c>
      <c r="B14" s="116" t="s">
        <v>159</v>
      </c>
      <c r="C14" s="3" t="s">
        <v>712</v>
      </c>
      <c r="D14" s="182">
        <v>4.3180555555555555E-2</v>
      </c>
      <c r="E14" s="182">
        <v>4.3444444444444438E-2</v>
      </c>
    </row>
    <row r="15" spans="1:5" ht="12.6" x14ac:dyDescent="0.45">
      <c r="A15" s="3">
        <v>1012</v>
      </c>
      <c r="B15" s="116" t="s">
        <v>159</v>
      </c>
      <c r="C15" s="3" t="s">
        <v>713</v>
      </c>
      <c r="D15" s="182">
        <v>3.94753086419753E-2</v>
      </c>
      <c r="E15" s="182">
        <v>4.830246913580246E-2</v>
      </c>
    </row>
    <row r="16" spans="1:5" ht="12.6" x14ac:dyDescent="0.45">
      <c r="A16" s="3">
        <v>1013</v>
      </c>
      <c r="B16" s="116" t="s">
        <v>159</v>
      </c>
      <c r="C16" s="3" t="s">
        <v>714</v>
      </c>
      <c r="D16" s="182">
        <v>5.766782407407408E-2</v>
      </c>
      <c r="E16" s="182">
        <v>5.881642512077296E-2</v>
      </c>
    </row>
    <row r="17" spans="1:5" ht="12.6" x14ac:dyDescent="0.45">
      <c r="A17" s="3">
        <v>1014</v>
      </c>
      <c r="B17" s="91" t="s">
        <v>373</v>
      </c>
      <c r="C17" s="3" t="s">
        <v>715</v>
      </c>
      <c r="D17" s="182">
        <v>4.1203703703703694E-2</v>
      </c>
      <c r="E17" s="182">
        <v>3.6826923076923104E-2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8">
    <pageSetUpPr fitToPage="1"/>
  </sheetPr>
  <dimension ref="A1:AK3539"/>
  <sheetViews>
    <sheetView tabSelected="1" zoomScale="115" zoomScaleNormal="115" workbookViewId="0">
      <pane ySplit="4" topLeftCell="A2846" activePane="bottomLeft" state="frozen"/>
      <selection pane="bottomLeft" activeCell="F2850" sqref="F2850"/>
    </sheetView>
  </sheetViews>
  <sheetFormatPr baseColWidth="10" defaultColWidth="11.44140625" defaultRowHeight="12.6" x14ac:dyDescent="0.45"/>
  <cols>
    <col min="1" max="1" width="11.44140625" style="4"/>
    <col min="2" max="2" width="6.6640625" style="4" customWidth="1"/>
    <col min="3" max="3" width="10.6640625" style="4" customWidth="1"/>
    <col min="4" max="4" width="16.44140625" style="4" bestFit="1" customWidth="1"/>
    <col min="5" max="5" width="11.44140625" style="93"/>
    <col min="6" max="6" width="11.44140625" style="5"/>
    <col min="7" max="7" width="8.6640625" style="4" customWidth="1"/>
    <col min="8" max="8" width="40.33203125" style="4" customWidth="1"/>
    <col min="9" max="9" width="12" style="5" bestFit="1" customWidth="1"/>
    <col min="10" max="10" width="14.6640625" style="5" bestFit="1" customWidth="1"/>
    <col min="11" max="11" width="8.6640625" style="5" customWidth="1"/>
    <col min="12" max="12" width="17.6640625" style="4" bestFit="1" customWidth="1"/>
    <col min="13" max="13" width="14.6640625" style="4" customWidth="1"/>
    <col min="14" max="14" width="17.6640625" style="4" bestFit="1" customWidth="1"/>
    <col min="15" max="15" width="12.33203125" style="4" customWidth="1"/>
    <col min="16" max="16" width="8.6640625" style="4" customWidth="1"/>
    <col min="17" max="18" width="8.6640625" style="88" customWidth="1"/>
    <col min="19" max="19" width="9.5546875" style="88" customWidth="1"/>
    <col min="20" max="20" width="11.44140625" style="106"/>
    <col min="21" max="21" width="11.44140625" style="4"/>
    <col min="22" max="22" width="9.33203125" style="5" customWidth="1"/>
    <col min="23" max="23" width="39.6640625" style="4" hidden="1" customWidth="1"/>
    <col min="24" max="24" width="11.44140625" style="4" hidden="1" customWidth="1"/>
    <col min="25" max="25" width="21.33203125" style="4" hidden="1" customWidth="1"/>
    <col min="26" max="26" width="11.6640625" style="4" hidden="1" customWidth="1"/>
    <col min="27" max="27" width="12.5546875" style="4" hidden="1" customWidth="1"/>
    <col min="28" max="29" width="11.44140625" style="4" hidden="1" customWidth="1"/>
    <col min="30" max="30" width="21.109375" style="4" bestFit="1" customWidth="1"/>
    <col min="31" max="31" width="20" style="4" bestFit="1" customWidth="1"/>
    <col min="32" max="32" width="29.6640625" style="4" bestFit="1" customWidth="1"/>
    <col min="33" max="33" width="57.6640625" style="4" bestFit="1" customWidth="1"/>
    <col min="34" max="34" width="19.5546875" style="4" customWidth="1"/>
    <col min="35" max="16384" width="11.44140625" style="4"/>
  </cols>
  <sheetData>
    <row r="1" spans="1:32" s="348" customFormat="1" ht="18.75" customHeight="1" x14ac:dyDescent="0.6">
      <c r="B1" s="317" t="s">
        <v>52</v>
      </c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/>
      <c r="N1" s="317"/>
      <c r="O1" s="317"/>
      <c r="P1" s="317"/>
      <c r="Q1" s="342"/>
      <c r="R1" s="342"/>
      <c r="S1" s="342"/>
      <c r="T1" s="318"/>
      <c r="U1" s="317"/>
      <c r="V1" s="317"/>
      <c r="W1" s="36"/>
    </row>
    <row r="2" spans="1:32" s="348" customFormat="1" ht="17.7" x14ac:dyDescent="0.6">
      <c r="B2" s="319" t="s">
        <v>681</v>
      </c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43"/>
      <c r="R2" s="343"/>
      <c r="S2" s="343"/>
      <c r="T2" s="320"/>
      <c r="U2" s="319"/>
      <c r="V2" s="319"/>
      <c r="W2" s="38"/>
      <c r="X2" s="349"/>
    </row>
    <row r="4" spans="1:32" ht="24.6" x14ac:dyDescent="0.45">
      <c r="B4" s="13" t="s">
        <v>30</v>
      </c>
      <c r="C4" s="13" t="s">
        <v>644</v>
      </c>
      <c r="D4" s="13" t="s">
        <v>42</v>
      </c>
      <c r="E4" s="92" t="s">
        <v>0</v>
      </c>
      <c r="F4" s="2" t="s">
        <v>1</v>
      </c>
      <c r="G4" s="2" t="s">
        <v>15</v>
      </c>
      <c r="H4" s="29" t="s">
        <v>32</v>
      </c>
      <c r="I4" s="2" t="s">
        <v>716</v>
      </c>
      <c r="J4" s="2" t="s">
        <v>7</v>
      </c>
      <c r="K4" s="2" t="s">
        <v>10</v>
      </c>
      <c r="L4" s="31" t="s">
        <v>38</v>
      </c>
      <c r="M4" s="31" t="s">
        <v>36</v>
      </c>
      <c r="N4" s="31" t="s">
        <v>39</v>
      </c>
      <c r="O4" s="31" t="s">
        <v>37</v>
      </c>
      <c r="P4" s="2" t="s">
        <v>2</v>
      </c>
      <c r="Q4" s="2" t="s">
        <v>8</v>
      </c>
      <c r="R4" s="2" t="s">
        <v>9</v>
      </c>
      <c r="S4" s="2" t="s">
        <v>11</v>
      </c>
      <c r="T4" s="107" t="s">
        <v>646</v>
      </c>
      <c r="U4" s="2" t="s">
        <v>5</v>
      </c>
      <c r="V4" s="2" t="s">
        <v>3</v>
      </c>
      <c r="W4" s="2" t="s">
        <v>110</v>
      </c>
      <c r="Z4" s="4" t="s">
        <v>25</v>
      </c>
      <c r="AA4" s="4" t="s">
        <v>643</v>
      </c>
      <c r="AD4" s="12" t="s">
        <v>683</v>
      </c>
      <c r="AE4" s="12" t="s">
        <v>22</v>
      </c>
      <c r="AF4" s="12"/>
    </row>
    <row r="5" spans="1:32" s="119" customFormat="1" x14ac:dyDescent="0.45">
      <c r="B5" s="120">
        <v>1</v>
      </c>
      <c r="C5" s="120">
        <f t="shared" ref="C5:C68" si="0">V5</f>
        <v>1600</v>
      </c>
      <c r="D5" s="120" t="s">
        <v>53</v>
      </c>
      <c r="E5" s="121">
        <v>44836</v>
      </c>
      <c r="F5" s="122" t="s">
        <v>44</v>
      </c>
      <c r="G5" s="91" t="s">
        <v>50</v>
      </c>
      <c r="H5" s="123" t="s">
        <v>125</v>
      </c>
      <c r="I5" s="346">
        <v>1005</v>
      </c>
      <c r="J5" s="346" t="str">
        <f>VLOOKUP(I5,Diccionario!$A$4:$C$17,3,FALSE)</f>
        <v>4T</v>
      </c>
      <c r="K5" s="122" t="s">
        <v>14</v>
      </c>
      <c r="L5" s="346" t="s">
        <v>126</v>
      </c>
      <c r="M5" s="30" t="s">
        <v>53</v>
      </c>
      <c r="N5" s="346" t="s">
        <v>127</v>
      </c>
      <c r="O5" s="30" t="s">
        <v>53</v>
      </c>
      <c r="P5" s="125">
        <f t="shared" ref="P5:P68" si="1">HOUR(Q5)</f>
        <v>8</v>
      </c>
      <c r="Q5" s="131">
        <v>0.34236111111111112</v>
      </c>
      <c r="R5" s="131">
        <v>0.38680555555555557</v>
      </c>
      <c r="S5" s="126">
        <f t="shared" ref="S5:S68" si="2">+R5-Q5</f>
        <v>4.4444444444444453E-2</v>
      </c>
      <c r="T5" s="212" t="s">
        <v>155</v>
      </c>
      <c r="U5" s="124" t="s">
        <v>6</v>
      </c>
      <c r="V5" s="91">
        <v>1600</v>
      </c>
      <c r="W5" s="129"/>
      <c r="X5" s="96"/>
      <c r="Y5" s="96" t="str">
        <f t="shared" ref="Y5:Y68" si="3">CONCATENATE(F5,I5,K5,P5)</f>
        <v>Domingo1005Ida8</v>
      </c>
      <c r="Z5" s="97" t="e">
        <f>VLOOKUP($Y5,'Factores Expansión'!$R$11:$U$604,3,0)</f>
        <v>#N/A</v>
      </c>
      <c r="AA5" s="97" t="e">
        <f>VLOOKUP($Y5,'Factores Expansión'!$R$11:$U$604,4,0)</f>
        <v>#N/A</v>
      </c>
      <c r="AB5" s="98" t="e">
        <f>VLOOKUP($Y5,'Factores Expansión'!$R$11:$U$604,2,0)</f>
        <v>#N/A</v>
      </c>
      <c r="AC5" s="96"/>
      <c r="AD5" s="5" t="str">
        <f t="shared" ref="AD5:AD68" si="4">CONCATENATE(F5,I5,K5,P5)</f>
        <v>Domingo1005Ida8</v>
      </c>
      <c r="AE5" s="137">
        <f>VLOOKUP(AD5,'Factores Expansión'!$R$11:$U$729,2,0)</f>
        <v>1.6666666666666667</v>
      </c>
    </row>
    <row r="6" spans="1:32" s="119" customFormat="1" x14ac:dyDescent="0.45">
      <c r="B6" s="120">
        <v>2</v>
      </c>
      <c r="C6" s="120">
        <f t="shared" si="0"/>
        <v>0</v>
      </c>
      <c r="D6" s="120" t="s">
        <v>53</v>
      </c>
      <c r="E6" s="121">
        <v>44836</v>
      </c>
      <c r="F6" s="122" t="s">
        <v>44</v>
      </c>
      <c r="G6" s="91" t="s">
        <v>50</v>
      </c>
      <c r="H6" s="123" t="s">
        <v>125</v>
      </c>
      <c r="I6" s="346">
        <v>1005</v>
      </c>
      <c r="J6" s="346" t="str">
        <f>VLOOKUP(I6,Diccionario!$A$4:$C$17,3,FALSE)</f>
        <v>4T</v>
      </c>
      <c r="K6" s="122" t="s">
        <v>14</v>
      </c>
      <c r="L6" s="346" t="s">
        <v>126</v>
      </c>
      <c r="M6" s="30" t="s">
        <v>53</v>
      </c>
      <c r="N6" s="346" t="s">
        <v>127</v>
      </c>
      <c r="O6" s="30" t="s">
        <v>53</v>
      </c>
      <c r="P6" s="125">
        <f t="shared" si="1"/>
        <v>8</v>
      </c>
      <c r="Q6" s="131">
        <v>0.35347222222222219</v>
      </c>
      <c r="R6" s="131">
        <v>0.39791666666666664</v>
      </c>
      <c r="S6" s="126">
        <f t="shared" si="2"/>
        <v>4.4444444444444453E-2</v>
      </c>
      <c r="T6" s="212" t="s">
        <v>154</v>
      </c>
      <c r="U6" s="124" t="s">
        <v>13</v>
      </c>
      <c r="V6" s="91"/>
      <c r="W6" s="129"/>
      <c r="X6" s="96"/>
      <c r="Y6" s="96" t="str">
        <f t="shared" si="3"/>
        <v>Domingo1005Ida8</v>
      </c>
      <c r="Z6" s="97" t="e">
        <f>VLOOKUP($Y6,'Factores Expansión'!$R$11:$U$604,3,0)</f>
        <v>#N/A</v>
      </c>
      <c r="AA6" s="97" t="e">
        <f>VLOOKUP($Y6,'Factores Expansión'!$R$11:$U$604,4,0)</f>
        <v>#N/A</v>
      </c>
      <c r="AB6" s="98" t="e">
        <f>VLOOKUP($Y6,'Factores Expansión'!$R$11:$U$604,2,0)</f>
        <v>#N/A</v>
      </c>
      <c r="AC6" s="96"/>
      <c r="AD6" s="5" t="str">
        <f t="shared" si="4"/>
        <v>Domingo1005Ida8</v>
      </c>
      <c r="AE6" s="137">
        <f>VLOOKUP(AD6,'Factores Expansión'!$R$11:$U$729,2,0)</f>
        <v>1.6666666666666667</v>
      </c>
    </row>
    <row r="7" spans="1:32" s="119" customFormat="1" x14ac:dyDescent="0.45">
      <c r="B7" s="120">
        <v>3</v>
      </c>
      <c r="C7" s="120">
        <f t="shared" si="0"/>
        <v>1601</v>
      </c>
      <c r="D7" s="120" t="s">
        <v>53</v>
      </c>
      <c r="E7" s="121">
        <v>44836</v>
      </c>
      <c r="F7" s="122" t="s">
        <v>44</v>
      </c>
      <c r="G7" s="91" t="s">
        <v>50</v>
      </c>
      <c r="H7" s="123" t="s">
        <v>125</v>
      </c>
      <c r="I7" s="346">
        <v>1005</v>
      </c>
      <c r="J7" s="346" t="str">
        <f>VLOOKUP(I7,Diccionario!$A$4:$C$17,3,FALSE)</f>
        <v>4T</v>
      </c>
      <c r="K7" s="122" t="s">
        <v>14</v>
      </c>
      <c r="L7" s="346" t="s">
        <v>126</v>
      </c>
      <c r="M7" s="30" t="s">
        <v>53</v>
      </c>
      <c r="N7" s="346" t="s">
        <v>127</v>
      </c>
      <c r="O7" s="30" t="s">
        <v>53</v>
      </c>
      <c r="P7" s="125">
        <f t="shared" si="1"/>
        <v>8</v>
      </c>
      <c r="Q7" s="131">
        <v>0.36458333333333331</v>
      </c>
      <c r="R7" s="131">
        <v>0.40277777777777773</v>
      </c>
      <c r="S7" s="126">
        <f t="shared" si="2"/>
        <v>3.819444444444442E-2</v>
      </c>
      <c r="T7" s="212" t="s">
        <v>156</v>
      </c>
      <c r="U7" s="124" t="s">
        <v>6</v>
      </c>
      <c r="V7" s="91">
        <v>1601</v>
      </c>
      <c r="W7" s="129"/>
      <c r="X7" s="96"/>
      <c r="Y7" s="96" t="str">
        <f t="shared" si="3"/>
        <v>Domingo1005Ida8</v>
      </c>
      <c r="Z7" s="97" t="e">
        <f>VLOOKUP($Y7,'Factores Expansión'!$R$11:$U$604,3,0)</f>
        <v>#N/A</v>
      </c>
      <c r="AA7" s="97" t="e">
        <f>VLOOKUP($Y7,'Factores Expansión'!$R$11:$U$604,4,0)</f>
        <v>#N/A</v>
      </c>
      <c r="AB7" s="98" t="e">
        <f>VLOOKUP($Y7,'Factores Expansión'!$R$11:$U$604,2,0)</f>
        <v>#N/A</v>
      </c>
      <c r="AC7" s="96"/>
      <c r="AD7" s="5" t="str">
        <f t="shared" si="4"/>
        <v>Domingo1005Ida8</v>
      </c>
      <c r="AE7" s="137">
        <f>VLOOKUP(AD7,'Factores Expansión'!$R$11:$U$729,2,0)</f>
        <v>1.6666666666666667</v>
      </c>
    </row>
    <row r="8" spans="1:32" s="119" customFormat="1" x14ac:dyDescent="0.45">
      <c r="B8" s="120">
        <v>4</v>
      </c>
      <c r="C8" s="120">
        <f t="shared" si="0"/>
        <v>0</v>
      </c>
      <c r="D8" s="120" t="s">
        <v>53</v>
      </c>
      <c r="E8" s="121">
        <v>44836</v>
      </c>
      <c r="F8" s="122" t="s">
        <v>44</v>
      </c>
      <c r="G8" s="91" t="s">
        <v>50</v>
      </c>
      <c r="H8" s="123" t="s">
        <v>125</v>
      </c>
      <c r="I8" s="346">
        <v>1005</v>
      </c>
      <c r="J8" s="346" t="str">
        <f>VLOOKUP(I8,Diccionario!$A$4:$C$17,3,FALSE)</f>
        <v>4T</v>
      </c>
      <c r="K8" s="122" t="s">
        <v>14</v>
      </c>
      <c r="L8" s="346" t="s">
        <v>126</v>
      </c>
      <c r="M8" s="30" t="s">
        <v>53</v>
      </c>
      <c r="N8" s="346" t="s">
        <v>127</v>
      </c>
      <c r="O8" s="30" t="s">
        <v>53</v>
      </c>
      <c r="P8" s="125">
        <f t="shared" si="1"/>
        <v>8</v>
      </c>
      <c r="Q8" s="131">
        <v>0.37291666666666662</v>
      </c>
      <c r="R8" s="131">
        <v>0.41736111111111107</v>
      </c>
      <c r="S8" s="126">
        <f t="shared" si="2"/>
        <v>4.4444444444444453E-2</v>
      </c>
      <c r="T8" s="212" t="s">
        <v>151</v>
      </c>
      <c r="U8" s="124" t="s">
        <v>13</v>
      </c>
      <c r="V8" s="91"/>
      <c r="W8" s="129"/>
      <c r="X8" s="96"/>
      <c r="Y8" s="96" t="str">
        <f t="shared" si="3"/>
        <v>Domingo1005Ida8</v>
      </c>
      <c r="Z8" s="97" t="e">
        <f>VLOOKUP($Y8,'Factores Expansión'!$R$11:$U$604,3,0)</f>
        <v>#N/A</v>
      </c>
      <c r="AA8" s="97" t="e">
        <f>VLOOKUP($Y8,'Factores Expansión'!$R$11:$U$604,4,0)</f>
        <v>#N/A</v>
      </c>
      <c r="AB8" s="98" t="e">
        <f>VLOOKUP($Y8,'Factores Expansión'!$R$11:$U$604,2,0)</f>
        <v>#N/A</v>
      </c>
      <c r="AC8" s="96"/>
      <c r="AD8" s="5" t="str">
        <f t="shared" si="4"/>
        <v>Domingo1005Ida8</v>
      </c>
      <c r="AE8" s="137">
        <f>VLOOKUP(AD8,'Factores Expansión'!$R$11:$U$729,2,0)</f>
        <v>1.6666666666666667</v>
      </c>
    </row>
    <row r="9" spans="1:32" x14ac:dyDescent="0.45">
      <c r="A9" s="119"/>
      <c r="B9" s="14">
        <v>6</v>
      </c>
      <c r="C9" s="14">
        <f t="shared" si="0"/>
        <v>0</v>
      </c>
      <c r="D9" s="14" t="s">
        <v>53</v>
      </c>
      <c r="E9" s="114">
        <v>44836</v>
      </c>
      <c r="F9" s="115" t="s">
        <v>44</v>
      </c>
      <c r="G9" s="3" t="s">
        <v>50</v>
      </c>
      <c r="H9" s="116" t="s">
        <v>125</v>
      </c>
      <c r="I9" s="346">
        <v>1005</v>
      </c>
      <c r="J9" s="346" t="str">
        <f>VLOOKUP(I9,Diccionario!$A$4:$C$17,3,FALSE)</f>
        <v>4T</v>
      </c>
      <c r="K9" s="115" t="s">
        <v>14</v>
      </c>
      <c r="L9" s="346" t="s">
        <v>126</v>
      </c>
      <c r="M9" s="30" t="s">
        <v>53</v>
      </c>
      <c r="N9" s="346" t="s">
        <v>127</v>
      </c>
      <c r="O9" s="30" t="s">
        <v>53</v>
      </c>
      <c r="P9" s="111">
        <f t="shared" si="1"/>
        <v>9</v>
      </c>
      <c r="Q9" s="131">
        <v>0.3840277777777778</v>
      </c>
      <c r="R9" s="131">
        <v>0.42847222222222225</v>
      </c>
      <c r="S9" s="112">
        <f t="shared" si="2"/>
        <v>4.4444444444444453E-2</v>
      </c>
      <c r="T9" s="212" t="s">
        <v>135</v>
      </c>
      <c r="U9" s="117" t="s">
        <v>13</v>
      </c>
      <c r="V9" s="3"/>
      <c r="W9" s="113"/>
      <c r="X9" s="96"/>
      <c r="Y9" s="96" t="str">
        <f t="shared" si="3"/>
        <v>Domingo1005Ida9</v>
      </c>
      <c r="Z9" s="97" t="e">
        <f>VLOOKUP($Y9,'Factores Expansión'!$R$11:$U$604,3,0)</f>
        <v>#N/A</v>
      </c>
      <c r="AA9" s="97" t="e">
        <f>VLOOKUP($Y9,'Factores Expansión'!$R$11:$U$604,4,0)</f>
        <v>#N/A</v>
      </c>
      <c r="AB9" s="98" t="e">
        <f>VLOOKUP($Y9,'Factores Expansión'!$R$11:$U$604,2,0)</f>
        <v>#N/A</v>
      </c>
      <c r="AC9" s="96"/>
      <c r="AD9" s="5" t="str">
        <f t="shared" si="4"/>
        <v>Domingo1005Ida9</v>
      </c>
      <c r="AE9" s="137">
        <f>VLOOKUP(AD9,'Factores Expansión'!$R$11:$U$729,2,0)</f>
        <v>2</v>
      </c>
      <c r="AF9" s="119"/>
    </row>
    <row r="10" spans="1:32" x14ac:dyDescent="0.45">
      <c r="A10" s="119"/>
      <c r="B10" s="14">
        <v>7</v>
      </c>
      <c r="C10" s="14">
        <f t="shared" si="0"/>
        <v>1602</v>
      </c>
      <c r="D10" s="14" t="s">
        <v>53</v>
      </c>
      <c r="E10" s="114">
        <v>44836</v>
      </c>
      <c r="F10" s="115" t="s">
        <v>44</v>
      </c>
      <c r="G10" s="3" t="s">
        <v>50</v>
      </c>
      <c r="H10" s="116" t="s">
        <v>125</v>
      </c>
      <c r="I10" s="346">
        <v>1005</v>
      </c>
      <c r="J10" s="346" t="str">
        <f>VLOOKUP(I10,Diccionario!$A$4:$C$17,3,FALSE)</f>
        <v>4T</v>
      </c>
      <c r="K10" s="115" t="s">
        <v>14</v>
      </c>
      <c r="L10" s="346" t="s">
        <v>126</v>
      </c>
      <c r="M10" s="30" t="s">
        <v>53</v>
      </c>
      <c r="N10" s="346" t="s">
        <v>127</v>
      </c>
      <c r="O10" s="30" t="s">
        <v>53</v>
      </c>
      <c r="P10" s="111">
        <f t="shared" si="1"/>
        <v>9</v>
      </c>
      <c r="Q10" s="131">
        <v>0.39444444444444443</v>
      </c>
      <c r="R10" s="131">
        <v>0.43402777777777773</v>
      </c>
      <c r="S10" s="112">
        <f t="shared" si="2"/>
        <v>3.9583333333333304E-2</v>
      </c>
      <c r="T10" s="212" t="s">
        <v>147</v>
      </c>
      <c r="U10" s="117" t="s">
        <v>6</v>
      </c>
      <c r="V10" s="3">
        <v>1602</v>
      </c>
      <c r="W10" s="113"/>
      <c r="X10" s="96"/>
      <c r="Y10" s="96" t="str">
        <f t="shared" si="3"/>
        <v>Domingo1005Ida9</v>
      </c>
      <c r="Z10" s="97" t="e">
        <f>VLOOKUP($Y10,'Factores Expansión'!$R$11:$U$604,3,0)</f>
        <v>#N/A</v>
      </c>
      <c r="AA10" s="97" t="e">
        <f>VLOOKUP($Y10,'Factores Expansión'!$R$11:$U$604,4,0)</f>
        <v>#N/A</v>
      </c>
      <c r="AB10" s="98" t="e">
        <f>VLOOKUP($Y10,'Factores Expansión'!$R$11:$U$604,2,0)</f>
        <v>#N/A</v>
      </c>
      <c r="AC10" s="96"/>
      <c r="AD10" s="5" t="str">
        <f t="shared" si="4"/>
        <v>Domingo1005Ida9</v>
      </c>
      <c r="AE10" s="137">
        <f>VLOOKUP(AD10,'Factores Expansión'!$R$11:$U$729,2,0)</f>
        <v>2</v>
      </c>
      <c r="AF10" s="119"/>
    </row>
    <row r="11" spans="1:32" x14ac:dyDescent="0.45">
      <c r="A11" s="119"/>
      <c r="B11" s="14">
        <v>8</v>
      </c>
      <c r="C11" s="14">
        <f t="shared" si="0"/>
        <v>1603</v>
      </c>
      <c r="D11" s="14" t="s">
        <v>53</v>
      </c>
      <c r="E11" s="114">
        <v>44836</v>
      </c>
      <c r="F11" s="115" t="s">
        <v>44</v>
      </c>
      <c r="G11" s="3" t="s">
        <v>50</v>
      </c>
      <c r="H11" s="116" t="s">
        <v>125</v>
      </c>
      <c r="I11" s="346">
        <v>1005</v>
      </c>
      <c r="J11" s="346" t="str">
        <f>VLOOKUP(I11,Diccionario!$A$4:$C$17,3,FALSE)</f>
        <v>4T</v>
      </c>
      <c r="K11" s="115" t="s">
        <v>14</v>
      </c>
      <c r="L11" s="346" t="s">
        <v>126</v>
      </c>
      <c r="M11" s="30" t="s">
        <v>53</v>
      </c>
      <c r="N11" s="346" t="s">
        <v>127</v>
      </c>
      <c r="O11" s="30" t="s">
        <v>53</v>
      </c>
      <c r="P11" s="111">
        <f t="shared" si="1"/>
        <v>9</v>
      </c>
      <c r="Q11" s="131">
        <v>0.40625</v>
      </c>
      <c r="R11" s="131">
        <v>0.45</v>
      </c>
      <c r="S11" s="112">
        <f t="shared" si="2"/>
        <v>4.3750000000000011E-2</v>
      </c>
      <c r="T11" s="212" t="s">
        <v>131</v>
      </c>
      <c r="U11" s="117" t="s">
        <v>6</v>
      </c>
      <c r="V11" s="3">
        <v>1603</v>
      </c>
      <c r="W11" s="113"/>
      <c r="X11" s="96"/>
      <c r="Y11" s="96" t="str">
        <f t="shared" si="3"/>
        <v>Domingo1005Ida9</v>
      </c>
      <c r="Z11" s="97" t="e">
        <f>VLOOKUP($Y11,'Factores Expansión'!$R$11:$U$604,3,0)</f>
        <v>#N/A</v>
      </c>
      <c r="AA11" s="97" t="e">
        <f>VLOOKUP($Y11,'Factores Expansión'!$R$11:$U$604,4,0)</f>
        <v>#N/A</v>
      </c>
      <c r="AB11" s="98" t="e">
        <f>VLOOKUP($Y11,'Factores Expansión'!$R$11:$U$604,2,0)</f>
        <v>#N/A</v>
      </c>
      <c r="AC11" s="96"/>
      <c r="AD11" s="5" t="str">
        <f t="shared" si="4"/>
        <v>Domingo1005Ida9</v>
      </c>
      <c r="AE11" s="137">
        <f>VLOOKUP(AD11,'Factores Expansión'!$R$11:$U$729,2,0)</f>
        <v>2</v>
      </c>
      <c r="AF11" s="119"/>
    </row>
    <row r="12" spans="1:32" x14ac:dyDescent="0.45">
      <c r="A12" s="119"/>
      <c r="B12" s="14">
        <v>9</v>
      </c>
      <c r="C12" s="14">
        <f t="shared" si="0"/>
        <v>0</v>
      </c>
      <c r="D12" s="14" t="s">
        <v>53</v>
      </c>
      <c r="E12" s="114">
        <v>44836</v>
      </c>
      <c r="F12" s="115" t="s">
        <v>44</v>
      </c>
      <c r="G12" s="3" t="s">
        <v>50</v>
      </c>
      <c r="H12" s="116" t="s">
        <v>125</v>
      </c>
      <c r="I12" s="346">
        <v>1005</v>
      </c>
      <c r="J12" s="346" t="str">
        <f>VLOOKUP(I12,Diccionario!$A$4:$C$17,3,FALSE)</f>
        <v>4T</v>
      </c>
      <c r="K12" s="115" t="s">
        <v>14</v>
      </c>
      <c r="L12" s="346" t="s">
        <v>126</v>
      </c>
      <c r="M12" s="30" t="s">
        <v>53</v>
      </c>
      <c r="N12" s="346" t="s">
        <v>127</v>
      </c>
      <c r="O12" s="30" t="s">
        <v>53</v>
      </c>
      <c r="P12" s="111">
        <f t="shared" si="1"/>
        <v>9</v>
      </c>
      <c r="Q12" s="131">
        <v>0.40972222222222227</v>
      </c>
      <c r="R12" s="131">
        <v>0.45416666666666672</v>
      </c>
      <c r="S12" s="112">
        <f t="shared" si="2"/>
        <v>4.4444444444444453E-2</v>
      </c>
      <c r="T12" s="212" t="s">
        <v>130</v>
      </c>
      <c r="U12" s="117" t="s">
        <v>13</v>
      </c>
      <c r="V12" s="3"/>
      <c r="W12" s="113"/>
      <c r="X12" s="96"/>
      <c r="Y12" s="96" t="str">
        <f t="shared" si="3"/>
        <v>Domingo1005Ida9</v>
      </c>
      <c r="Z12" s="97" t="e">
        <f>VLOOKUP($Y12,'Factores Expansión'!$R$11:$U$604,3,0)</f>
        <v>#N/A</v>
      </c>
      <c r="AA12" s="97" t="e">
        <f>VLOOKUP($Y12,'Factores Expansión'!$R$11:$U$604,4,0)</f>
        <v>#N/A</v>
      </c>
      <c r="AB12" s="98" t="e">
        <f>VLOOKUP($Y12,'Factores Expansión'!$R$11:$U$604,2,0)</f>
        <v>#N/A</v>
      </c>
      <c r="AC12" s="96"/>
      <c r="AD12" s="5" t="str">
        <f t="shared" si="4"/>
        <v>Domingo1005Ida9</v>
      </c>
      <c r="AE12" s="137">
        <f>VLOOKUP(AD12,'Factores Expansión'!$R$11:$U$729,2,0)</f>
        <v>2</v>
      </c>
      <c r="AF12" s="119"/>
    </row>
    <row r="13" spans="1:32" x14ac:dyDescent="0.45">
      <c r="A13" s="119"/>
      <c r="B13" s="14">
        <v>10</v>
      </c>
      <c r="C13" s="14">
        <f t="shared" si="0"/>
        <v>1604</v>
      </c>
      <c r="D13" s="14" t="s">
        <v>53</v>
      </c>
      <c r="E13" s="114">
        <v>44836</v>
      </c>
      <c r="F13" s="115" t="s">
        <v>44</v>
      </c>
      <c r="G13" s="3" t="s">
        <v>50</v>
      </c>
      <c r="H13" s="116" t="s">
        <v>125</v>
      </c>
      <c r="I13" s="346">
        <v>1005</v>
      </c>
      <c r="J13" s="346" t="str">
        <f>VLOOKUP(I13,Diccionario!$A$4:$C$17,3,FALSE)</f>
        <v>4T</v>
      </c>
      <c r="K13" s="115" t="s">
        <v>14</v>
      </c>
      <c r="L13" s="346" t="s">
        <v>126</v>
      </c>
      <c r="M13" s="30" t="s">
        <v>53</v>
      </c>
      <c r="N13" s="346" t="s">
        <v>127</v>
      </c>
      <c r="O13" s="30" t="s">
        <v>53</v>
      </c>
      <c r="P13" s="111">
        <f t="shared" si="1"/>
        <v>10</v>
      </c>
      <c r="Q13" s="131">
        <v>0.4236111111111111</v>
      </c>
      <c r="R13" s="131">
        <v>0.45902777777777781</v>
      </c>
      <c r="S13" s="112">
        <f t="shared" si="2"/>
        <v>3.5416666666666707E-2</v>
      </c>
      <c r="T13" s="212" t="s">
        <v>136</v>
      </c>
      <c r="U13" s="117" t="s">
        <v>6</v>
      </c>
      <c r="V13" s="3">
        <v>1604</v>
      </c>
      <c r="W13" s="113"/>
      <c r="X13" s="96"/>
      <c r="Y13" s="96" t="str">
        <f t="shared" si="3"/>
        <v>Domingo1005Ida10</v>
      </c>
      <c r="Z13" s="97" t="e">
        <f>VLOOKUP($Y13,'Factores Expansión'!$R$11:$U$604,3,0)</f>
        <v>#N/A</v>
      </c>
      <c r="AA13" s="97" t="e">
        <f>VLOOKUP($Y13,'Factores Expansión'!$R$11:$U$604,4,0)</f>
        <v>#N/A</v>
      </c>
      <c r="AB13" s="98" t="e">
        <f>VLOOKUP($Y13,'Factores Expansión'!$R$11:$U$604,2,0)</f>
        <v>#N/A</v>
      </c>
      <c r="AC13" s="96"/>
      <c r="AD13" s="5" t="str">
        <f t="shared" si="4"/>
        <v>Domingo1005Ida10</v>
      </c>
      <c r="AE13" s="137">
        <f>VLOOKUP(AD13,'Factores Expansión'!$R$11:$U$729,2,0)</f>
        <v>2.5</v>
      </c>
      <c r="AF13" s="119"/>
    </row>
    <row r="14" spans="1:32" x14ac:dyDescent="0.45">
      <c r="A14" s="119"/>
      <c r="B14" s="14">
        <v>11</v>
      </c>
      <c r="C14" s="14">
        <f t="shared" si="0"/>
        <v>0</v>
      </c>
      <c r="D14" s="14" t="s">
        <v>53</v>
      </c>
      <c r="E14" s="114">
        <v>44836</v>
      </c>
      <c r="F14" s="115" t="s">
        <v>44</v>
      </c>
      <c r="G14" s="3" t="s">
        <v>50</v>
      </c>
      <c r="H14" s="116" t="s">
        <v>125</v>
      </c>
      <c r="I14" s="346">
        <v>1005</v>
      </c>
      <c r="J14" s="346" t="str">
        <f>VLOOKUP(I14,Diccionario!$A$4:$C$17,3,FALSE)</f>
        <v>4T</v>
      </c>
      <c r="K14" s="115" t="s">
        <v>14</v>
      </c>
      <c r="L14" s="346" t="s">
        <v>126</v>
      </c>
      <c r="M14" s="30" t="s">
        <v>53</v>
      </c>
      <c r="N14" s="346" t="s">
        <v>127</v>
      </c>
      <c r="O14" s="30" t="s">
        <v>53</v>
      </c>
      <c r="P14" s="111">
        <f t="shared" si="1"/>
        <v>10</v>
      </c>
      <c r="Q14" s="131">
        <v>0.43333333333333335</v>
      </c>
      <c r="R14" s="131">
        <v>0.4777777777777778</v>
      </c>
      <c r="S14" s="112">
        <f t="shared" si="2"/>
        <v>4.4444444444444453E-2</v>
      </c>
      <c r="T14" s="212" t="s">
        <v>145</v>
      </c>
      <c r="U14" s="117" t="s">
        <v>13</v>
      </c>
      <c r="V14" s="3"/>
      <c r="W14" s="113"/>
      <c r="X14" s="96"/>
      <c r="Y14" s="96" t="str">
        <f t="shared" si="3"/>
        <v>Domingo1005Ida10</v>
      </c>
      <c r="Z14" s="97" t="e">
        <f>VLOOKUP($Y14,'Factores Expansión'!$R$11:$U$604,3,0)</f>
        <v>#N/A</v>
      </c>
      <c r="AA14" s="97" t="e">
        <f>VLOOKUP($Y14,'Factores Expansión'!$R$11:$U$604,4,0)</f>
        <v>#N/A</v>
      </c>
      <c r="AB14" s="98" t="e">
        <f>VLOOKUP($Y14,'Factores Expansión'!$R$11:$U$604,2,0)</f>
        <v>#N/A</v>
      </c>
      <c r="AC14" s="96"/>
      <c r="AD14" s="5" t="str">
        <f t="shared" si="4"/>
        <v>Domingo1005Ida10</v>
      </c>
      <c r="AE14" s="137">
        <f>VLOOKUP(AD14,'Factores Expansión'!$R$11:$U$729,2,0)</f>
        <v>2.5</v>
      </c>
      <c r="AF14" s="119"/>
    </row>
    <row r="15" spans="1:32" x14ac:dyDescent="0.45">
      <c r="A15" s="119"/>
      <c r="B15" s="14">
        <v>12</v>
      </c>
      <c r="C15" s="14">
        <f t="shared" si="0"/>
        <v>1605</v>
      </c>
      <c r="D15" s="14" t="s">
        <v>53</v>
      </c>
      <c r="E15" s="114">
        <v>44836</v>
      </c>
      <c r="F15" s="115" t="s">
        <v>44</v>
      </c>
      <c r="G15" s="3" t="s">
        <v>50</v>
      </c>
      <c r="H15" s="116" t="s">
        <v>125</v>
      </c>
      <c r="I15" s="346">
        <v>1005</v>
      </c>
      <c r="J15" s="346" t="str">
        <f>VLOOKUP(I15,Diccionario!$A$4:$C$17,3,FALSE)</f>
        <v>4T</v>
      </c>
      <c r="K15" s="115" t="s">
        <v>14</v>
      </c>
      <c r="L15" s="346" t="s">
        <v>126</v>
      </c>
      <c r="M15" s="30" t="s">
        <v>53</v>
      </c>
      <c r="N15" s="346" t="s">
        <v>127</v>
      </c>
      <c r="O15" s="30" t="s">
        <v>53</v>
      </c>
      <c r="P15" s="111">
        <f t="shared" si="1"/>
        <v>10</v>
      </c>
      <c r="Q15" s="131">
        <v>0.43958333333333338</v>
      </c>
      <c r="R15" s="131">
        <v>0.48402777777777778</v>
      </c>
      <c r="S15" s="112">
        <f t="shared" si="2"/>
        <v>4.4444444444444398E-2</v>
      </c>
      <c r="T15" s="212" t="s">
        <v>146</v>
      </c>
      <c r="U15" s="117" t="s">
        <v>6</v>
      </c>
      <c r="V15" s="3">
        <v>1605</v>
      </c>
      <c r="W15" s="113"/>
      <c r="X15" s="96"/>
      <c r="Y15" s="96" t="str">
        <f t="shared" si="3"/>
        <v>Domingo1005Ida10</v>
      </c>
      <c r="Z15" s="97" t="e">
        <f>VLOOKUP($Y15,'Factores Expansión'!$R$11:$U$604,3,0)</f>
        <v>#N/A</v>
      </c>
      <c r="AA15" s="97" t="e">
        <f>VLOOKUP($Y15,'Factores Expansión'!$R$11:$U$604,4,0)</f>
        <v>#N/A</v>
      </c>
      <c r="AB15" s="98" t="e">
        <f>VLOOKUP($Y15,'Factores Expansión'!$R$11:$U$604,2,0)</f>
        <v>#N/A</v>
      </c>
      <c r="AC15" s="96"/>
      <c r="AD15" s="5" t="str">
        <f t="shared" si="4"/>
        <v>Domingo1005Ida10</v>
      </c>
      <c r="AE15" s="137">
        <f>VLOOKUP(AD15,'Factores Expansión'!$R$11:$U$729,2,0)</f>
        <v>2.5</v>
      </c>
      <c r="AF15" s="119"/>
    </row>
    <row r="16" spans="1:32" x14ac:dyDescent="0.45">
      <c r="A16" s="119"/>
      <c r="B16" s="14">
        <v>13</v>
      </c>
      <c r="C16" s="14">
        <f t="shared" si="0"/>
        <v>0</v>
      </c>
      <c r="D16" s="14" t="s">
        <v>53</v>
      </c>
      <c r="E16" s="114">
        <v>44836</v>
      </c>
      <c r="F16" s="115" t="s">
        <v>44</v>
      </c>
      <c r="G16" s="3" t="s">
        <v>50</v>
      </c>
      <c r="H16" s="116" t="s">
        <v>125</v>
      </c>
      <c r="I16" s="346">
        <v>1005</v>
      </c>
      <c r="J16" s="346" t="str">
        <f>VLOOKUP(I16,Diccionario!$A$4:$C$17,3,FALSE)</f>
        <v>4T</v>
      </c>
      <c r="K16" s="115" t="s">
        <v>14</v>
      </c>
      <c r="L16" s="346" t="s">
        <v>126</v>
      </c>
      <c r="M16" s="30" t="s">
        <v>53</v>
      </c>
      <c r="N16" s="346" t="s">
        <v>127</v>
      </c>
      <c r="O16" s="30" t="s">
        <v>53</v>
      </c>
      <c r="P16" s="111">
        <f t="shared" si="1"/>
        <v>10</v>
      </c>
      <c r="Q16" s="131">
        <v>0.45694444444444443</v>
      </c>
      <c r="R16" s="131">
        <v>0.50138888888888888</v>
      </c>
      <c r="S16" s="112">
        <f t="shared" si="2"/>
        <v>4.4444444444444453E-2</v>
      </c>
      <c r="T16" s="212" t="s">
        <v>150</v>
      </c>
      <c r="U16" s="117" t="s">
        <v>13</v>
      </c>
      <c r="V16" s="3"/>
      <c r="W16" s="113"/>
      <c r="X16" s="96"/>
      <c r="Y16" s="96" t="str">
        <f t="shared" si="3"/>
        <v>Domingo1005Ida10</v>
      </c>
      <c r="Z16" s="97" t="e">
        <f>VLOOKUP($Y16,'Factores Expansión'!$R$11:$U$604,3,0)</f>
        <v>#N/A</v>
      </c>
      <c r="AA16" s="97" t="e">
        <f>VLOOKUP($Y16,'Factores Expansión'!$R$11:$U$604,4,0)</f>
        <v>#N/A</v>
      </c>
      <c r="AB16" s="98" t="e">
        <f>VLOOKUP($Y16,'Factores Expansión'!$R$11:$U$604,2,0)</f>
        <v>#N/A</v>
      </c>
      <c r="AC16" s="96"/>
      <c r="AD16" s="5" t="str">
        <f t="shared" si="4"/>
        <v>Domingo1005Ida10</v>
      </c>
      <c r="AE16" s="137">
        <f>VLOOKUP(AD16,'Factores Expansión'!$R$11:$U$729,2,0)</f>
        <v>2.5</v>
      </c>
      <c r="AF16" s="119"/>
    </row>
    <row r="17" spans="1:32" x14ac:dyDescent="0.45">
      <c r="A17" s="119"/>
      <c r="B17" s="14">
        <v>14</v>
      </c>
      <c r="C17" s="14">
        <f t="shared" si="0"/>
        <v>1606</v>
      </c>
      <c r="D17" s="14" t="s">
        <v>53</v>
      </c>
      <c r="E17" s="114">
        <v>44836</v>
      </c>
      <c r="F17" s="115" t="s">
        <v>44</v>
      </c>
      <c r="G17" s="3" t="s">
        <v>50</v>
      </c>
      <c r="H17" s="116" t="s">
        <v>125</v>
      </c>
      <c r="I17" s="346">
        <v>1005</v>
      </c>
      <c r="J17" s="346" t="str">
        <f>VLOOKUP(I17,Diccionario!$A$4:$C$17,3,FALSE)</f>
        <v>4T</v>
      </c>
      <c r="K17" s="115" t="s">
        <v>14</v>
      </c>
      <c r="L17" s="346" t="s">
        <v>126</v>
      </c>
      <c r="M17" s="30" t="s">
        <v>53</v>
      </c>
      <c r="N17" s="346" t="s">
        <v>127</v>
      </c>
      <c r="O17" s="30" t="s">
        <v>53</v>
      </c>
      <c r="P17" s="111">
        <f t="shared" si="1"/>
        <v>11</v>
      </c>
      <c r="Q17" s="131">
        <v>0.47222222222222227</v>
      </c>
      <c r="R17" s="131">
        <v>0.52013888888888882</v>
      </c>
      <c r="S17" s="112">
        <f t="shared" si="2"/>
        <v>4.7916666666666552E-2</v>
      </c>
      <c r="T17" s="212" t="s">
        <v>155</v>
      </c>
      <c r="U17" s="117" t="s">
        <v>6</v>
      </c>
      <c r="V17" s="3">
        <v>1606</v>
      </c>
      <c r="W17" s="113"/>
      <c r="X17" s="96"/>
      <c r="Y17" s="96" t="str">
        <f t="shared" si="3"/>
        <v>Domingo1005Ida11</v>
      </c>
      <c r="Z17" s="97" t="e">
        <f>VLOOKUP($Y17,'Factores Expansión'!$R$11:$U$604,3,0)</f>
        <v>#N/A</v>
      </c>
      <c r="AA17" s="97" t="e">
        <f>VLOOKUP($Y17,'Factores Expansión'!$R$11:$U$604,4,0)</f>
        <v>#N/A</v>
      </c>
      <c r="AB17" s="98" t="e">
        <f>VLOOKUP($Y17,'Factores Expansión'!$R$11:$U$604,2,0)</f>
        <v>#N/A</v>
      </c>
      <c r="AC17" s="96"/>
      <c r="AD17" s="5" t="str">
        <f t="shared" si="4"/>
        <v>Domingo1005Ida11</v>
      </c>
      <c r="AE17" s="137">
        <f>VLOOKUP(AD17,'Factores Expansión'!$R$11:$U$729,2,0)</f>
        <v>2.5</v>
      </c>
      <c r="AF17" s="119"/>
    </row>
    <row r="18" spans="1:32" x14ac:dyDescent="0.45">
      <c r="A18" s="119"/>
      <c r="B18" s="14">
        <v>15</v>
      </c>
      <c r="C18" s="14">
        <f t="shared" si="0"/>
        <v>0</v>
      </c>
      <c r="D18" s="14" t="s">
        <v>53</v>
      </c>
      <c r="E18" s="114">
        <v>44836</v>
      </c>
      <c r="F18" s="115" t="s">
        <v>44</v>
      </c>
      <c r="G18" s="3" t="s">
        <v>50</v>
      </c>
      <c r="H18" s="116" t="s">
        <v>125</v>
      </c>
      <c r="I18" s="346">
        <v>1005</v>
      </c>
      <c r="J18" s="346" t="str">
        <f>VLOOKUP(I18,Diccionario!$A$4:$C$17,3,FALSE)</f>
        <v>4T</v>
      </c>
      <c r="K18" s="115" t="s">
        <v>14</v>
      </c>
      <c r="L18" s="346" t="s">
        <v>126</v>
      </c>
      <c r="M18" s="30" t="s">
        <v>53</v>
      </c>
      <c r="N18" s="346" t="s">
        <v>127</v>
      </c>
      <c r="O18" s="30" t="s">
        <v>53</v>
      </c>
      <c r="P18" s="111">
        <f t="shared" si="1"/>
        <v>11</v>
      </c>
      <c r="Q18" s="131">
        <v>0.48125000000000001</v>
      </c>
      <c r="R18" s="131">
        <v>0.52569444444444446</v>
      </c>
      <c r="S18" s="112">
        <f t="shared" si="2"/>
        <v>4.4444444444444453E-2</v>
      </c>
      <c r="T18" s="212" t="s">
        <v>154</v>
      </c>
      <c r="U18" s="117" t="s">
        <v>13</v>
      </c>
      <c r="V18" s="3"/>
      <c r="W18" s="113"/>
      <c r="X18" s="96"/>
      <c r="Y18" s="96" t="str">
        <f t="shared" si="3"/>
        <v>Domingo1005Ida11</v>
      </c>
      <c r="Z18" s="97" t="e">
        <f>VLOOKUP($Y18,'Factores Expansión'!$R$11:$U$604,3,0)</f>
        <v>#N/A</v>
      </c>
      <c r="AA18" s="97" t="e">
        <f>VLOOKUP($Y18,'Factores Expansión'!$R$11:$U$604,4,0)</f>
        <v>#N/A</v>
      </c>
      <c r="AB18" s="98" t="e">
        <f>VLOOKUP($Y18,'Factores Expansión'!$R$11:$U$604,2,0)</f>
        <v>#N/A</v>
      </c>
      <c r="AC18" s="96"/>
      <c r="AD18" s="5" t="str">
        <f t="shared" si="4"/>
        <v>Domingo1005Ida11</v>
      </c>
      <c r="AE18" s="137">
        <f>VLOOKUP(AD18,'Factores Expansión'!$R$11:$U$729,2,0)</f>
        <v>2.5</v>
      </c>
      <c r="AF18" s="119"/>
    </row>
    <row r="19" spans="1:32" x14ac:dyDescent="0.45">
      <c r="A19" s="119"/>
      <c r="B19" s="14">
        <v>16</v>
      </c>
      <c r="C19" s="14">
        <f t="shared" si="0"/>
        <v>1607</v>
      </c>
      <c r="D19" s="14" t="s">
        <v>53</v>
      </c>
      <c r="E19" s="114">
        <v>44836</v>
      </c>
      <c r="F19" s="115" t="s">
        <v>44</v>
      </c>
      <c r="G19" s="3" t="s">
        <v>50</v>
      </c>
      <c r="H19" s="116" t="s">
        <v>125</v>
      </c>
      <c r="I19" s="346">
        <v>1005</v>
      </c>
      <c r="J19" s="346" t="str">
        <f>VLOOKUP(I19,Diccionario!$A$4:$C$17,3,FALSE)</f>
        <v>4T</v>
      </c>
      <c r="K19" s="115" t="s">
        <v>14</v>
      </c>
      <c r="L19" s="346" t="s">
        <v>126</v>
      </c>
      <c r="M19" s="30" t="s">
        <v>53</v>
      </c>
      <c r="N19" s="346" t="s">
        <v>127</v>
      </c>
      <c r="O19" s="30" t="s">
        <v>53</v>
      </c>
      <c r="P19" s="111">
        <f t="shared" si="1"/>
        <v>11</v>
      </c>
      <c r="Q19" s="131">
        <v>0.4909722222222222</v>
      </c>
      <c r="R19" s="131">
        <v>0.54097222222222219</v>
      </c>
      <c r="S19" s="112">
        <f t="shared" si="2"/>
        <v>4.9999999999999989E-2</v>
      </c>
      <c r="T19" s="212" t="s">
        <v>156</v>
      </c>
      <c r="U19" s="117" t="s">
        <v>6</v>
      </c>
      <c r="V19" s="3">
        <v>1607</v>
      </c>
      <c r="W19" s="113"/>
      <c r="X19" s="96"/>
      <c r="Y19" s="96" t="str">
        <f t="shared" si="3"/>
        <v>Domingo1005Ida11</v>
      </c>
      <c r="Z19" s="97" t="e">
        <f>VLOOKUP($Y19,'Factores Expansión'!$R$11:$U$604,3,0)</f>
        <v>#N/A</v>
      </c>
      <c r="AA19" s="97" t="e">
        <f>VLOOKUP($Y19,'Factores Expansión'!$R$11:$U$604,4,0)</f>
        <v>#N/A</v>
      </c>
      <c r="AB19" s="98" t="e">
        <f>VLOOKUP($Y19,'Factores Expansión'!$R$11:$U$604,2,0)</f>
        <v>#N/A</v>
      </c>
      <c r="AC19" s="96"/>
      <c r="AD19" s="5" t="str">
        <f t="shared" si="4"/>
        <v>Domingo1005Ida11</v>
      </c>
      <c r="AE19" s="137">
        <f>VLOOKUP(AD19,'Factores Expansión'!$R$11:$U$729,2,0)</f>
        <v>2.5</v>
      </c>
      <c r="AF19" s="119"/>
    </row>
    <row r="20" spans="1:32" x14ac:dyDescent="0.45">
      <c r="A20" s="119"/>
      <c r="B20" s="14">
        <v>17</v>
      </c>
      <c r="C20" s="14">
        <f t="shared" si="0"/>
        <v>0</v>
      </c>
      <c r="D20" s="14" t="s">
        <v>53</v>
      </c>
      <c r="E20" s="114">
        <v>44836</v>
      </c>
      <c r="F20" s="115" t="s">
        <v>44</v>
      </c>
      <c r="G20" s="3" t="s">
        <v>50</v>
      </c>
      <c r="H20" s="116" t="s">
        <v>125</v>
      </c>
      <c r="I20" s="346">
        <v>1005</v>
      </c>
      <c r="J20" s="346" t="str">
        <f>VLOOKUP(I20,Diccionario!$A$4:$C$17,3,FALSE)</f>
        <v>4T</v>
      </c>
      <c r="K20" s="115" t="s">
        <v>14</v>
      </c>
      <c r="L20" s="346" t="s">
        <v>126</v>
      </c>
      <c r="M20" s="30" t="s">
        <v>53</v>
      </c>
      <c r="N20" s="346" t="s">
        <v>127</v>
      </c>
      <c r="O20" s="30" t="s">
        <v>53</v>
      </c>
      <c r="P20" s="111">
        <f t="shared" si="1"/>
        <v>11</v>
      </c>
      <c r="Q20" s="131">
        <v>0.49791666666666662</v>
      </c>
      <c r="R20" s="131">
        <v>0.54236111111111107</v>
      </c>
      <c r="S20" s="112">
        <f t="shared" si="2"/>
        <v>4.4444444444444453E-2</v>
      </c>
      <c r="T20" s="212" t="s">
        <v>151</v>
      </c>
      <c r="U20" s="117" t="s">
        <v>13</v>
      </c>
      <c r="V20" s="3"/>
      <c r="W20" s="113"/>
      <c r="X20" s="96"/>
      <c r="Y20" s="96" t="str">
        <f t="shared" si="3"/>
        <v>Domingo1005Ida11</v>
      </c>
      <c r="Z20" s="97" t="e">
        <f>VLOOKUP($Y20,'Factores Expansión'!$R$11:$U$604,3,0)</f>
        <v>#N/A</v>
      </c>
      <c r="AA20" s="97" t="e">
        <f>VLOOKUP($Y20,'Factores Expansión'!$R$11:$U$604,4,0)</f>
        <v>#N/A</v>
      </c>
      <c r="AB20" s="98" t="e">
        <f>VLOOKUP($Y20,'Factores Expansión'!$R$11:$U$604,2,0)</f>
        <v>#N/A</v>
      </c>
      <c r="AC20" s="96"/>
      <c r="AD20" s="5" t="str">
        <f t="shared" si="4"/>
        <v>Domingo1005Ida11</v>
      </c>
      <c r="AE20" s="137">
        <f>VLOOKUP(AD20,'Factores Expansión'!$R$11:$U$729,2,0)</f>
        <v>2.5</v>
      </c>
      <c r="AF20" s="119"/>
    </row>
    <row r="21" spans="1:32" x14ac:dyDescent="0.45">
      <c r="A21" s="119"/>
      <c r="B21" s="14">
        <v>18</v>
      </c>
      <c r="C21" s="14">
        <f t="shared" si="0"/>
        <v>1608</v>
      </c>
      <c r="D21" s="14" t="s">
        <v>53</v>
      </c>
      <c r="E21" s="114">
        <v>44836</v>
      </c>
      <c r="F21" s="115" t="s">
        <v>44</v>
      </c>
      <c r="G21" s="3" t="s">
        <v>50</v>
      </c>
      <c r="H21" s="116" t="s">
        <v>125</v>
      </c>
      <c r="I21" s="346">
        <v>1005</v>
      </c>
      <c r="J21" s="346" t="str">
        <f>VLOOKUP(I21,Diccionario!$A$4:$C$17,3,FALSE)</f>
        <v>4T</v>
      </c>
      <c r="K21" s="115" t="s">
        <v>14</v>
      </c>
      <c r="L21" s="346" t="s">
        <v>126</v>
      </c>
      <c r="M21" s="30" t="s">
        <v>53</v>
      </c>
      <c r="N21" s="346" t="s">
        <v>127</v>
      </c>
      <c r="O21" s="30" t="s">
        <v>53</v>
      </c>
      <c r="P21" s="111">
        <f t="shared" si="1"/>
        <v>12</v>
      </c>
      <c r="Q21" s="131">
        <v>0.50624999999999998</v>
      </c>
      <c r="R21" s="131">
        <v>0.55208333333333337</v>
      </c>
      <c r="S21" s="112">
        <f t="shared" si="2"/>
        <v>4.5833333333333393E-2</v>
      </c>
      <c r="T21" s="212" t="s">
        <v>135</v>
      </c>
      <c r="U21" s="117" t="s">
        <v>6</v>
      </c>
      <c r="V21" s="3">
        <v>1608</v>
      </c>
      <c r="W21" s="113"/>
      <c r="X21" s="96"/>
      <c r="Y21" s="96" t="str">
        <f t="shared" si="3"/>
        <v>Domingo1005Ida12</v>
      </c>
      <c r="Z21" s="97" t="e">
        <f>VLOOKUP($Y21,'Factores Expansión'!$R$11:$U$604,3,0)</f>
        <v>#N/A</v>
      </c>
      <c r="AA21" s="97" t="e">
        <f>VLOOKUP($Y21,'Factores Expansión'!$R$11:$U$604,4,0)</f>
        <v>#N/A</v>
      </c>
      <c r="AB21" s="98" t="e">
        <f>VLOOKUP($Y21,'Factores Expansión'!$R$11:$U$604,2,0)</f>
        <v>#N/A</v>
      </c>
      <c r="AC21" s="96"/>
      <c r="AD21" s="5" t="str">
        <f t="shared" si="4"/>
        <v>Domingo1005Ida12</v>
      </c>
      <c r="AE21" s="137">
        <f>VLOOKUP(AD21,'Factores Expansión'!$R$11:$U$729,2,0)</f>
        <v>2</v>
      </c>
      <c r="AF21" s="119"/>
    </row>
    <row r="22" spans="1:32" x14ac:dyDescent="0.45">
      <c r="A22" s="119"/>
      <c r="B22" s="14">
        <v>19</v>
      </c>
      <c r="C22" s="14">
        <f t="shared" si="0"/>
        <v>1611</v>
      </c>
      <c r="D22" s="14" t="s">
        <v>53</v>
      </c>
      <c r="E22" s="114">
        <v>44836</v>
      </c>
      <c r="F22" s="115" t="s">
        <v>44</v>
      </c>
      <c r="G22" s="3" t="s">
        <v>50</v>
      </c>
      <c r="H22" s="116" t="s">
        <v>125</v>
      </c>
      <c r="I22" s="346">
        <v>1005</v>
      </c>
      <c r="J22" s="346" t="str">
        <f>VLOOKUP(I22,Diccionario!$A$4:$C$17,3,FALSE)</f>
        <v>4T</v>
      </c>
      <c r="K22" s="115" t="s">
        <v>14</v>
      </c>
      <c r="L22" s="346" t="s">
        <v>126</v>
      </c>
      <c r="M22" s="30" t="s">
        <v>53</v>
      </c>
      <c r="N22" s="346" t="s">
        <v>127</v>
      </c>
      <c r="O22" s="30" t="s">
        <v>53</v>
      </c>
      <c r="P22" s="111">
        <f t="shared" si="1"/>
        <v>13</v>
      </c>
      <c r="Q22" s="131">
        <v>0.56111111111111112</v>
      </c>
      <c r="R22" s="131">
        <v>0.60486111111111118</v>
      </c>
      <c r="S22" s="112">
        <f t="shared" si="2"/>
        <v>4.3750000000000067E-2</v>
      </c>
      <c r="T22" s="212" t="s">
        <v>147</v>
      </c>
      <c r="U22" s="117" t="s">
        <v>6</v>
      </c>
      <c r="V22" s="3">
        <v>1611</v>
      </c>
      <c r="W22" s="113"/>
      <c r="X22" s="96"/>
      <c r="Y22" s="96" t="str">
        <f t="shared" si="3"/>
        <v>Domingo1005Ida13</v>
      </c>
      <c r="Z22" s="97" t="e">
        <f>VLOOKUP($Y22,'Factores Expansión'!$R$11:$U$604,3,0)</f>
        <v>#N/A</v>
      </c>
      <c r="AA22" s="97" t="e">
        <f>VLOOKUP($Y22,'Factores Expansión'!$R$11:$U$604,4,0)</f>
        <v>#N/A</v>
      </c>
      <c r="AB22" s="98" t="e">
        <f>VLOOKUP($Y22,'Factores Expansión'!$R$11:$U$604,2,0)</f>
        <v>#N/A</v>
      </c>
      <c r="AC22" s="96"/>
      <c r="AD22" s="5" t="str">
        <f t="shared" si="4"/>
        <v>Domingo1005Ida13</v>
      </c>
      <c r="AE22" s="137">
        <f>VLOOKUP(AD22,'Factores Expansión'!$R$11:$U$729,2,0)</f>
        <v>2</v>
      </c>
      <c r="AF22" s="119"/>
    </row>
    <row r="23" spans="1:32" x14ac:dyDescent="0.45">
      <c r="A23" s="119"/>
      <c r="B23" s="14">
        <v>20</v>
      </c>
      <c r="C23" s="14">
        <f t="shared" si="0"/>
        <v>1609</v>
      </c>
      <c r="D23" s="14" t="s">
        <v>53</v>
      </c>
      <c r="E23" s="114">
        <v>44836</v>
      </c>
      <c r="F23" s="115" t="s">
        <v>44</v>
      </c>
      <c r="G23" s="3" t="s">
        <v>50</v>
      </c>
      <c r="H23" s="116" t="s">
        <v>125</v>
      </c>
      <c r="I23" s="346">
        <v>1005</v>
      </c>
      <c r="J23" s="346" t="str">
        <f>VLOOKUP(I23,Diccionario!$A$4:$C$17,3,FALSE)</f>
        <v>4T</v>
      </c>
      <c r="K23" s="115" t="s">
        <v>14</v>
      </c>
      <c r="L23" s="346" t="s">
        <v>126</v>
      </c>
      <c r="M23" s="30" t="s">
        <v>53</v>
      </c>
      <c r="N23" s="346" t="s">
        <v>127</v>
      </c>
      <c r="O23" s="30" t="s">
        <v>53</v>
      </c>
      <c r="P23" s="111">
        <f t="shared" si="1"/>
        <v>13</v>
      </c>
      <c r="Q23" s="131">
        <v>0.55069444444444449</v>
      </c>
      <c r="R23" s="131">
        <v>0.58263888888888882</v>
      </c>
      <c r="S23" s="112">
        <f t="shared" si="2"/>
        <v>3.1944444444444331E-2</v>
      </c>
      <c r="T23" s="212" t="s">
        <v>145</v>
      </c>
      <c r="U23" s="117" t="s">
        <v>6</v>
      </c>
      <c r="V23" s="3">
        <v>1609</v>
      </c>
      <c r="W23" s="113"/>
      <c r="X23" s="96"/>
      <c r="Y23" s="96" t="str">
        <f t="shared" si="3"/>
        <v>Domingo1005Ida13</v>
      </c>
      <c r="Z23" s="97" t="e">
        <f>VLOOKUP($Y23,'Factores Expansión'!$R$11:$U$604,3,0)</f>
        <v>#N/A</v>
      </c>
      <c r="AA23" s="97" t="e">
        <f>VLOOKUP($Y23,'Factores Expansión'!$R$11:$U$604,4,0)</f>
        <v>#N/A</v>
      </c>
      <c r="AB23" s="98" t="e">
        <f>VLOOKUP($Y23,'Factores Expansión'!$R$11:$U$604,2,0)</f>
        <v>#N/A</v>
      </c>
      <c r="AC23" s="96"/>
      <c r="AD23" s="5" t="str">
        <f t="shared" si="4"/>
        <v>Domingo1005Ida13</v>
      </c>
      <c r="AE23" s="137">
        <f>VLOOKUP(AD23,'Factores Expansión'!$R$11:$U$729,2,0)</f>
        <v>2</v>
      </c>
      <c r="AF23" s="119"/>
    </row>
    <row r="24" spans="1:32" x14ac:dyDescent="0.45">
      <c r="A24" s="119"/>
      <c r="B24" s="14">
        <v>21</v>
      </c>
      <c r="C24" s="14">
        <f t="shared" si="0"/>
        <v>1610</v>
      </c>
      <c r="D24" s="14" t="s">
        <v>53</v>
      </c>
      <c r="E24" s="114">
        <v>44836</v>
      </c>
      <c r="F24" s="115" t="s">
        <v>44</v>
      </c>
      <c r="G24" s="3" t="s">
        <v>50</v>
      </c>
      <c r="H24" s="116" t="s">
        <v>125</v>
      </c>
      <c r="I24" s="346">
        <v>1005</v>
      </c>
      <c r="J24" s="346" t="str">
        <f>VLOOKUP(I24,Diccionario!$A$4:$C$17,3,FALSE)</f>
        <v>4T</v>
      </c>
      <c r="K24" s="115" t="s">
        <v>14</v>
      </c>
      <c r="L24" s="346" t="s">
        <v>126</v>
      </c>
      <c r="M24" s="30" t="s">
        <v>53</v>
      </c>
      <c r="N24" s="346" t="s">
        <v>127</v>
      </c>
      <c r="O24" s="30" t="s">
        <v>53</v>
      </c>
      <c r="P24" s="111">
        <f t="shared" si="1"/>
        <v>13</v>
      </c>
      <c r="Q24" s="131">
        <v>0.55625000000000002</v>
      </c>
      <c r="R24" s="131">
        <v>0.59861111111111109</v>
      </c>
      <c r="S24" s="112">
        <f t="shared" si="2"/>
        <v>4.2361111111111072E-2</v>
      </c>
      <c r="T24" s="212" t="s">
        <v>146</v>
      </c>
      <c r="U24" s="117" t="s">
        <v>6</v>
      </c>
      <c r="V24" s="3">
        <v>1610</v>
      </c>
      <c r="W24" s="113"/>
      <c r="X24" s="96"/>
      <c r="Y24" s="96" t="str">
        <f t="shared" si="3"/>
        <v>Domingo1005Ida13</v>
      </c>
      <c r="Z24" s="97" t="e">
        <f>VLOOKUP($Y24,'Factores Expansión'!$R$11:$U$604,3,0)</f>
        <v>#N/A</v>
      </c>
      <c r="AA24" s="97" t="e">
        <f>VLOOKUP($Y24,'Factores Expansión'!$R$11:$U$604,4,0)</f>
        <v>#N/A</v>
      </c>
      <c r="AB24" s="98" t="e">
        <f>VLOOKUP($Y24,'Factores Expansión'!$R$11:$U$604,2,0)</f>
        <v>#N/A</v>
      </c>
      <c r="AC24" s="96"/>
      <c r="AD24" s="5" t="str">
        <f t="shared" si="4"/>
        <v>Domingo1005Ida13</v>
      </c>
      <c r="AE24" s="137">
        <f>VLOOKUP(AD24,'Factores Expansión'!$R$11:$U$729,2,0)</f>
        <v>2</v>
      </c>
      <c r="AF24" s="119"/>
    </row>
    <row r="25" spans="1:32" x14ac:dyDescent="0.45">
      <c r="A25" s="119"/>
      <c r="B25" s="14">
        <v>22</v>
      </c>
      <c r="C25" s="14">
        <f t="shared" si="0"/>
        <v>1612</v>
      </c>
      <c r="D25" s="14" t="s">
        <v>53</v>
      </c>
      <c r="E25" s="114">
        <v>44836</v>
      </c>
      <c r="F25" s="115" t="s">
        <v>44</v>
      </c>
      <c r="G25" s="3" t="s">
        <v>50</v>
      </c>
      <c r="H25" s="116" t="s">
        <v>125</v>
      </c>
      <c r="I25" s="346">
        <v>1005</v>
      </c>
      <c r="J25" s="346" t="str">
        <f>VLOOKUP(I25,Diccionario!$A$4:$C$17,3,FALSE)</f>
        <v>4T</v>
      </c>
      <c r="K25" s="115" t="s">
        <v>14</v>
      </c>
      <c r="L25" s="346" t="s">
        <v>126</v>
      </c>
      <c r="M25" s="30" t="s">
        <v>53</v>
      </c>
      <c r="N25" s="346" t="s">
        <v>127</v>
      </c>
      <c r="O25" s="30" t="s">
        <v>53</v>
      </c>
      <c r="P25" s="111">
        <f t="shared" si="1"/>
        <v>14</v>
      </c>
      <c r="Q25" s="131">
        <v>0.58472222222222225</v>
      </c>
      <c r="R25" s="131">
        <v>0.63194444444444442</v>
      </c>
      <c r="S25" s="112">
        <f t="shared" si="2"/>
        <v>4.7222222222222165E-2</v>
      </c>
      <c r="T25" s="212" t="s">
        <v>142</v>
      </c>
      <c r="U25" s="117" t="s">
        <v>6</v>
      </c>
      <c r="V25" s="3">
        <v>1612</v>
      </c>
      <c r="W25" s="113"/>
      <c r="X25" s="96"/>
      <c r="Y25" s="96" t="str">
        <f t="shared" si="3"/>
        <v>Domingo1005Ida14</v>
      </c>
      <c r="Z25" s="97" t="e">
        <f>VLOOKUP($Y25,'Factores Expansión'!$R$11:$U$604,3,0)</f>
        <v>#N/A</v>
      </c>
      <c r="AA25" s="97" t="e">
        <f>VLOOKUP($Y25,'Factores Expansión'!$R$11:$U$604,4,0)</f>
        <v>#N/A</v>
      </c>
      <c r="AB25" s="98" t="e">
        <f>VLOOKUP($Y25,'Factores Expansión'!$R$11:$U$604,2,0)</f>
        <v>#N/A</v>
      </c>
      <c r="AC25" s="96"/>
      <c r="AD25" s="5" t="str">
        <f t="shared" si="4"/>
        <v>Domingo1005Ida14</v>
      </c>
      <c r="AE25" s="137">
        <f>VLOOKUP(AD25,'Factores Expansión'!$R$11:$U$729,2,0)</f>
        <v>3</v>
      </c>
      <c r="AF25" s="119"/>
    </row>
    <row r="26" spans="1:32" x14ac:dyDescent="0.45">
      <c r="A26" s="119"/>
      <c r="B26" s="14">
        <v>23</v>
      </c>
      <c r="C26" s="14">
        <f t="shared" si="0"/>
        <v>1613</v>
      </c>
      <c r="D26" s="14" t="s">
        <v>53</v>
      </c>
      <c r="E26" s="114">
        <v>44836</v>
      </c>
      <c r="F26" s="115" t="s">
        <v>44</v>
      </c>
      <c r="G26" s="3" t="s">
        <v>50</v>
      </c>
      <c r="H26" s="116" t="s">
        <v>125</v>
      </c>
      <c r="I26" s="346">
        <v>1005</v>
      </c>
      <c r="J26" s="346" t="str">
        <f>VLOOKUP(I26,Diccionario!$A$4:$C$17,3,FALSE)</f>
        <v>4T</v>
      </c>
      <c r="K26" s="115" t="s">
        <v>14</v>
      </c>
      <c r="L26" s="346" t="s">
        <v>126</v>
      </c>
      <c r="M26" s="30" t="s">
        <v>53</v>
      </c>
      <c r="N26" s="346" t="s">
        <v>127</v>
      </c>
      <c r="O26" s="30" t="s">
        <v>53</v>
      </c>
      <c r="P26" s="111">
        <f t="shared" si="1"/>
        <v>14</v>
      </c>
      <c r="Q26" s="131">
        <v>0.60763888888888895</v>
      </c>
      <c r="R26" s="131">
        <v>0.65208333333333335</v>
      </c>
      <c r="S26" s="112">
        <f t="shared" si="2"/>
        <v>4.4444444444444398E-2</v>
      </c>
      <c r="T26" s="212" t="s">
        <v>156</v>
      </c>
      <c r="U26" s="117" t="s">
        <v>6</v>
      </c>
      <c r="V26" s="3">
        <v>1613</v>
      </c>
      <c r="W26" s="118"/>
      <c r="X26" s="96"/>
      <c r="Y26" s="96" t="str">
        <f t="shared" si="3"/>
        <v>Domingo1005Ida14</v>
      </c>
      <c r="Z26" s="97" t="e">
        <f>VLOOKUP($Y26,'Factores Expansión'!$R$11:$U$604,3,0)</f>
        <v>#N/A</v>
      </c>
      <c r="AA26" s="97" t="e">
        <f>VLOOKUP($Y26,'Factores Expansión'!$R$11:$U$604,4,0)</f>
        <v>#N/A</v>
      </c>
      <c r="AB26" s="98" t="e">
        <f>VLOOKUP($Y26,'Factores Expansión'!$R$11:$U$604,2,0)</f>
        <v>#N/A</v>
      </c>
      <c r="AC26" s="96"/>
      <c r="AD26" s="5" t="str">
        <f t="shared" si="4"/>
        <v>Domingo1005Ida14</v>
      </c>
      <c r="AE26" s="137">
        <f>VLOOKUP(AD26,'Factores Expansión'!$R$11:$U$729,2,0)</f>
        <v>3</v>
      </c>
      <c r="AF26" s="119"/>
    </row>
    <row r="27" spans="1:32" x14ac:dyDescent="0.45">
      <c r="A27" s="119"/>
      <c r="B27" s="14">
        <v>24</v>
      </c>
      <c r="C27" s="14">
        <f t="shared" si="0"/>
        <v>0</v>
      </c>
      <c r="D27" s="14" t="s">
        <v>53</v>
      </c>
      <c r="E27" s="114">
        <v>44836</v>
      </c>
      <c r="F27" s="115" t="s">
        <v>44</v>
      </c>
      <c r="G27" s="3" t="s">
        <v>50</v>
      </c>
      <c r="H27" s="116" t="s">
        <v>125</v>
      </c>
      <c r="I27" s="346">
        <v>1005</v>
      </c>
      <c r="J27" s="346" t="str">
        <f>VLOOKUP(I27,Diccionario!$A$4:$C$17,3,FALSE)</f>
        <v>4T</v>
      </c>
      <c r="K27" s="115" t="s">
        <v>14</v>
      </c>
      <c r="L27" s="346" t="s">
        <v>126</v>
      </c>
      <c r="M27" s="30" t="s">
        <v>53</v>
      </c>
      <c r="N27" s="346" t="s">
        <v>127</v>
      </c>
      <c r="O27" s="30" t="s">
        <v>53</v>
      </c>
      <c r="P27" s="111">
        <f t="shared" si="1"/>
        <v>14</v>
      </c>
      <c r="Q27" s="131">
        <v>0.61527777777777781</v>
      </c>
      <c r="R27" s="131">
        <v>0.65972222222222221</v>
      </c>
      <c r="S27" s="112">
        <f t="shared" si="2"/>
        <v>4.4444444444444398E-2</v>
      </c>
      <c r="T27" s="212" t="s">
        <v>151</v>
      </c>
      <c r="U27" s="117" t="s">
        <v>13</v>
      </c>
      <c r="V27" s="3"/>
      <c r="W27" s="113"/>
      <c r="X27" s="96"/>
      <c r="Y27" s="96" t="str">
        <f t="shared" si="3"/>
        <v>Domingo1005Ida14</v>
      </c>
      <c r="Z27" s="97" t="e">
        <f>VLOOKUP($Y27,'Factores Expansión'!$R$11:$U$604,3,0)</f>
        <v>#N/A</v>
      </c>
      <c r="AA27" s="97" t="e">
        <f>VLOOKUP($Y27,'Factores Expansión'!$R$11:$U$604,4,0)</f>
        <v>#N/A</v>
      </c>
      <c r="AB27" s="98" t="e">
        <f>VLOOKUP($Y27,'Factores Expansión'!$R$11:$U$604,2,0)</f>
        <v>#N/A</v>
      </c>
      <c r="AC27" s="96"/>
      <c r="AD27" s="5" t="str">
        <f t="shared" si="4"/>
        <v>Domingo1005Ida14</v>
      </c>
      <c r="AE27" s="137">
        <f>VLOOKUP(AD27,'Factores Expansión'!$R$11:$U$729,2,0)</f>
        <v>3</v>
      </c>
      <c r="AF27" s="119"/>
    </row>
    <row r="28" spans="1:32" x14ac:dyDescent="0.45">
      <c r="A28" s="119"/>
      <c r="B28" s="14">
        <v>25</v>
      </c>
      <c r="C28" s="14">
        <f t="shared" si="0"/>
        <v>0</v>
      </c>
      <c r="D28" s="14" t="s">
        <v>53</v>
      </c>
      <c r="E28" s="114">
        <v>44836</v>
      </c>
      <c r="F28" s="115" t="s">
        <v>44</v>
      </c>
      <c r="G28" s="3" t="s">
        <v>50</v>
      </c>
      <c r="H28" s="116" t="s">
        <v>125</v>
      </c>
      <c r="I28" s="346">
        <v>1005</v>
      </c>
      <c r="J28" s="346" t="str">
        <f>VLOOKUP(I28,Diccionario!$A$4:$C$17,3,FALSE)</f>
        <v>4T</v>
      </c>
      <c r="K28" s="115" t="s">
        <v>14</v>
      </c>
      <c r="L28" s="346" t="s">
        <v>126</v>
      </c>
      <c r="M28" s="30" t="s">
        <v>53</v>
      </c>
      <c r="N28" s="346" t="s">
        <v>127</v>
      </c>
      <c r="O28" s="30" t="s">
        <v>53</v>
      </c>
      <c r="P28" s="111">
        <f t="shared" si="1"/>
        <v>14</v>
      </c>
      <c r="Q28" s="131">
        <v>0.62291666666666667</v>
      </c>
      <c r="R28" s="131">
        <v>0.66736111111111107</v>
      </c>
      <c r="S28" s="112">
        <f t="shared" si="2"/>
        <v>4.4444444444444398E-2</v>
      </c>
      <c r="T28" s="212" t="s">
        <v>135</v>
      </c>
      <c r="U28" s="117" t="s">
        <v>13</v>
      </c>
      <c r="V28" s="3"/>
      <c r="W28" s="113"/>
      <c r="X28" s="96"/>
      <c r="Y28" s="96" t="str">
        <f t="shared" si="3"/>
        <v>Domingo1005Ida14</v>
      </c>
      <c r="Z28" s="97" t="e">
        <f>VLOOKUP($Y28,'Factores Expansión'!$R$11:$U$604,3,0)</f>
        <v>#N/A</v>
      </c>
      <c r="AA28" s="97" t="e">
        <f>VLOOKUP($Y28,'Factores Expansión'!$R$11:$U$604,4,0)</f>
        <v>#N/A</v>
      </c>
      <c r="AB28" s="98" t="e">
        <f>VLOOKUP($Y28,'Factores Expansión'!$R$11:$U$604,2,0)</f>
        <v>#N/A</v>
      </c>
      <c r="AC28" s="96"/>
      <c r="AD28" s="5" t="str">
        <f t="shared" si="4"/>
        <v>Domingo1005Ida14</v>
      </c>
      <c r="AE28" s="137">
        <f>VLOOKUP(AD28,'Factores Expansión'!$R$11:$U$729,2,0)</f>
        <v>3</v>
      </c>
      <c r="AF28" s="119"/>
    </row>
    <row r="29" spans="1:32" x14ac:dyDescent="0.45">
      <c r="A29" s="119"/>
      <c r="B29" s="14">
        <v>26</v>
      </c>
      <c r="C29" s="14">
        <f t="shared" si="0"/>
        <v>1614</v>
      </c>
      <c r="D29" s="14" t="s">
        <v>53</v>
      </c>
      <c r="E29" s="114">
        <v>44836</v>
      </c>
      <c r="F29" s="115" t="s">
        <v>44</v>
      </c>
      <c r="G29" s="3" t="s">
        <v>50</v>
      </c>
      <c r="H29" s="116" t="s">
        <v>125</v>
      </c>
      <c r="I29" s="346">
        <v>1005</v>
      </c>
      <c r="J29" s="346" t="str">
        <f>VLOOKUP(I29,Diccionario!$A$4:$C$17,3,FALSE)</f>
        <v>4T</v>
      </c>
      <c r="K29" s="115" t="s">
        <v>14</v>
      </c>
      <c r="L29" s="346" t="s">
        <v>126</v>
      </c>
      <c r="M29" s="30" t="s">
        <v>53</v>
      </c>
      <c r="N29" s="346" t="s">
        <v>127</v>
      </c>
      <c r="O29" s="30" t="s">
        <v>53</v>
      </c>
      <c r="P29" s="111">
        <f t="shared" si="1"/>
        <v>15</v>
      </c>
      <c r="Q29" s="131">
        <v>0.6381944444444444</v>
      </c>
      <c r="R29" s="131">
        <v>0.68611111111111101</v>
      </c>
      <c r="S29" s="112">
        <f t="shared" si="2"/>
        <v>4.7916666666666607E-2</v>
      </c>
      <c r="T29" s="212" t="s">
        <v>147</v>
      </c>
      <c r="U29" s="117" t="s">
        <v>6</v>
      </c>
      <c r="V29" s="3">
        <v>1614</v>
      </c>
      <c r="W29" s="113"/>
      <c r="X29" s="96"/>
      <c r="Y29" s="96" t="str">
        <f t="shared" si="3"/>
        <v>Domingo1005Ida15</v>
      </c>
      <c r="Z29" s="97" t="e">
        <f>VLOOKUP($Y29,'Factores Expansión'!$R$11:$U$604,3,0)</f>
        <v>#N/A</v>
      </c>
      <c r="AA29" s="97" t="e">
        <f>VLOOKUP($Y29,'Factores Expansión'!$R$11:$U$604,4,0)</f>
        <v>#N/A</v>
      </c>
      <c r="AB29" s="98" t="e">
        <f>VLOOKUP($Y29,'Factores Expansión'!$R$11:$U$604,2,0)</f>
        <v>#N/A</v>
      </c>
      <c r="AC29" s="96"/>
      <c r="AD29" s="5" t="str">
        <f t="shared" si="4"/>
        <v>Domingo1005Ida15</v>
      </c>
      <c r="AE29" s="137">
        <f>VLOOKUP(AD29,'Factores Expansión'!$R$11:$U$729,2,0)</f>
        <v>2.5</v>
      </c>
      <c r="AF29" s="119"/>
    </row>
    <row r="30" spans="1:32" x14ac:dyDescent="0.45">
      <c r="A30" s="119"/>
      <c r="B30" s="14">
        <v>27</v>
      </c>
      <c r="C30" s="14">
        <f t="shared" si="0"/>
        <v>0</v>
      </c>
      <c r="D30" s="14" t="s">
        <v>53</v>
      </c>
      <c r="E30" s="114">
        <v>44836</v>
      </c>
      <c r="F30" s="115" t="s">
        <v>44</v>
      </c>
      <c r="G30" s="3" t="s">
        <v>50</v>
      </c>
      <c r="H30" s="116" t="s">
        <v>125</v>
      </c>
      <c r="I30" s="346">
        <v>1005</v>
      </c>
      <c r="J30" s="346" t="str">
        <f>VLOOKUP(I30,Diccionario!$A$4:$C$17,3,FALSE)</f>
        <v>4T</v>
      </c>
      <c r="K30" s="115" t="s">
        <v>14</v>
      </c>
      <c r="L30" s="346" t="s">
        <v>126</v>
      </c>
      <c r="M30" s="30" t="s">
        <v>53</v>
      </c>
      <c r="N30" s="346" t="s">
        <v>127</v>
      </c>
      <c r="O30" s="30" t="s">
        <v>53</v>
      </c>
      <c r="P30" s="111">
        <f t="shared" si="1"/>
        <v>15</v>
      </c>
      <c r="Q30" s="131">
        <v>0.63888888888888895</v>
      </c>
      <c r="R30" s="131">
        <v>0.68333333333333335</v>
      </c>
      <c r="S30" s="112">
        <f t="shared" si="2"/>
        <v>4.4444444444444398E-2</v>
      </c>
      <c r="T30" s="212" t="s">
        <v>131</v>
      </c>
      <c r="U30" s="117" t="s">
        <v>13</v>
      </c>
      <c r="V30" s="3"/>
      <c r="W30" s="113"/>
      <c r="X30" s="96"/>
      <c r="Y30" s="96" t="str">
        <f t="shared" si="3"/>
        <v>Domingo1005Ida15</v>
      </c>
      <c r="Z30" s="97" t="e">
        <f>VLOOKUP($Y30,'Factores Expansión'!$R$11:$U$604,3,0)</f>
        <v>#N/A</v>
      </c>
      <c r="AA30" s="97" t="e">
        <f>VLOOKUP($Y30,'Factores Expansión'!$R$11:$U$604,4,0)</f>
        <v>#N/A</v>
      </c>
      <c r="AB30" s="98" t="e">
        <f>VLOOKUP($Y30,'Factores Expansión'!$R$11:$U$604,2,0)</f>
        <v>#N/A</v>
      </c>
      <c r="AC30" s="96"/>
      <c r="AD30" s="5" t="str">
        <f t="shared" si="4"/>
        <v>Domingo1005Ida15</v>
      </c>
      <c r="AE30" s="137">
        <f>VLOOKUP(AD30,'Factores Expansión'!$R$11:$U$729,2,0)</f>
        <v>2.5</v>
      </c>
      <c r="AF30" s="119"/>
    </row>
    <row r="31" spans="1:32" x14ac:dyDescent="0.45">
      <c r="A31" s="119"/>
      <c r="B31" s="14">
        <v>28</v>
      </c>
      <c r="C31" s="14">
        <f t="shared" si="0"/>
        <v>0</v>
      </c>
      <c r="D31" s="14" t="s">
        <v>53</v>
      </c>
      <c r="E31" s="114">
        <v>44836</v>
      </c>
      <c r="F31" s="115" t="s">
        <v>44</v>
      </c>
      <c r="G31" s="3" t="s">
        <v>50</v>
      </c>
      <c r="H31" s="116" t="s">
        <v>125</v>
      </c>
      <c r="I31" s="346">
        <v>1005</v>
      </c>
      <c r="J31" s="346" t="str">
        <f>VLOOKUP(I31,Diccionario!$A$4:$C$17,3,FALSE)</f>
        <v>4T</v>
      </c>
      <c r="K31" s="115" t="s">
        <v>14</v>
      </c>
      <c r="L31" s="346" t="s">
        <v>126</v>
      </c>
      <c r="M31" s="30" t="s">
        <v>53</v>
      </c>
      <c r="N31" s="346" t="s">
        <v>127</v>
      </c>
      <c r="O31" s="30" t="s">
        <v>53</v>
      </c>
      <c r="P31" s="111">
        <f t="shared" si="1"/>
        <v>15</v>
      </c>
      <c r="Q31" s="131">
        <v>0.65069444444444446</v>
      </c>
      <c r="R31" s="131">
        <v>0.69513888888888886</v>
      </c>
      <c r="S31" s="112">
        <f t="shared" si="2"/>
        <v>4.4444444444444398E-2</v>
      </c>
      <c r="T31" s="212" t="s">
        <v>130</v>
      </c>
      <c r="U31" s="117" t="s">
        <v>13</v>
      </c>
      <c r="V31" s="3"/>
      <c r="W31" s="113"/>
      <c r="X31" s="96"/>
      <c r="Y31" s="96" t="str">
        <f t="shared" si="3"/>
        <v>Domingo1005Ida15</v>
      </c>
      <c r="Z31" s="97" t="e">
        <f>VLOOKUP($Y31,'Factores Expansión'!$R$11:$U$604,3,0)</f>
        <v>#N/A</v>
      </c>
      <c r="AA31" s="97" t="e">
        <f>VLOOKUP($Y31,'Factores Expansión'!$R$11:$U$604,4,0)</f>
        <v>#N/A</v>
      </c>
      <c r="AB31" s="98" t="e">
        <f>VLOOKUP($Y31,'Factores Expansión'!$R$11:$U$604,2,0)</f>
        <v>#N/A</v>
      </c>
      <c r="AC31" s="96"/>
      <c r="AD31" s="5" t="str">
        <f t="shared" si="4"/>
        <v>Domingo1005Ida15</v>
      </c>
      <c r="AE31" s="137">
        <f>VLOOKUP(AD31,'Factores Expansión'!$R$11:$U$729,2,0)</f>
        <v>2.5</v>
      </c>
      <c r="AF31" s="119"/>
    </row>
    <row r="32" spans="1:32" x14ac:dyDescent="0.45">
      <c r="A32" s="119"/>
      <c r="B32" s="14">
        <v>29</v>
      </c>
      <c r="C32" s="14">
        <f t="shared" si="0"/>
        <v>1615</v>
      </c>
      <c r="D32" s="14" t="s">
        <v>53</v>
      </c>
      <c r="E32" s="114">
        <v>44836</v>
      </c>
      <c r="F32" s="115" t="s">
        <v>44</v>
      </c>
      <c r="G32" s="3" t="s">
        <v>50</v>
      </c>
      <c r="H32" s="116" t="s">
        <v>125</v>
      </c>
      <c r="I32" s="346">
        <v>1005</v>
      </c>
      <c r="J32" s="346" t="str">
        <f>VLOOKUP(I32,Diccionario!$A$4:$C$17,3,FALSE)</f>
        <v>4T</v>
      </c>
      <c r="K32" s="115" t="s">
        <v>14</v>
      </c>
      <c r="L32" s="346" t="s">
        <v>126</v>
      </c>
      <c r="M32" s="30" t="s">
        <v>53</v>
      </c>
      <c r="N32" s="346" t="s">
        <v>127</v>
      </c>
      <c r="O32" s="30" t="s">
        <v>53</v>
      </c>
      <c r="P32" s="111">
        <f t="shared" si="1"/>
        <v>15</v>
      </c>
      <c r="Q32" s="131">
        <v>0.66041666666666665</v>
      </c>
      <c r="R32" s="131">
        <v>0.6972222222222223</v>
      </c>
      <c r="S32" s="112">
        <f t="shared" si="2"/>
        <v>3.6805555555555647E-2</v>
      </c>
      <c r="T32" s="212" t="s">
        <v>136</v>
      </c>
      <c r="U32" s="117" t="s">
        <v>6</v>
      </c>
      <c r="V32" s="3">
        <v>1615</v>
      </c>
      <c r="W32" s="113"/>
      <c r="X32" s="96"/>
      <c r="Y32" s="96" t="str">
        <f t="shared" si="3"/>
        <v>Domingo1005Ida15</v>
      </c>
      <c r="Z32" s="97" t="e">
        <f>VLOOKUP($Y32,'Factores Expansión'!$R$11:$U$604,3,0)</f>
        <v>#N/A</v>
      </c>
      <c r="AA32" s="97" t="e">
        <f>VLOOKUP($Y32,'Factores Expansión'!$R$11:$U$604,4,0)</f>
        <v>#N/A</v>
      </c>
      <c r="AB32" s="98" t="e">
        <f>VLOOKUP($Y32,'Factores Expansión'!$R$11:$U$604,2,0)</f>
        <v>#N/A</v>
      </c>
      <c r="AC32" s="96"/>
      <c r="AD32" s="5" t="str">
        <f t="shared" si="4"/>
        <v>Domingo1005Ida15</v>
      </c>
      <c r="AE32" s="137">
        <f>VLOOKUP(AD32,'Factores Expansión'!$R$11:$U$729,2,0)</f>
        <v>2.5</v>
      </c>
      <c r="AF32" s="119"/>
    </row>
    <row r="33" spans="1:32" x14ac:dyDescent="0.45">
      <c r="A33" s="119"/>
      <c r="B33" s="14">
        <v>30</v>
      </c>
      <c r="C33" s="14">
        <f t="shared" si="0"/>
        <v>0</v>
      </c>
      <c r="D33" s="14" t="s">
        <v>53</v>
      </c>
      <c r="E33" s="114">
        <v>44836</v>
      </c>
      <c r="F33" s="115" t="s">
        <v>44</v>
      </c>
      <c r="G33" s="3" t="s">
        <v>50</v>
      </c>
      <c r="H33" s="116" t="s">
        <v>125</v>
      </c>
      <c r="I33" s="346">
        <v>1005</v>
      </c>
      <c r="J33" s="346" t="str">
        <f>VLOOKUP(I33,Diccionario!$A$4:$C$17,3,FALSE)</f>
        <v>4T</v>
      </c>
      <c r="K33" s="115" t="s">
        <v>14</v>
      </c>
      <c r="L33" s="346" t="s">
        <v>126</v>
      </c>
      <c r="M33" s="30" t="s">
        <v>53</v>
      </c>
      <c r="N33" s="346" t="s">
        <v>127</v>
      </c>
      <c r="O33" s="30" t="s">
        <v>53</v>
      </c>
      <c r="P33" s="111">
        <f t="shared" si="1"/>
        <v>15</v>
      </c>
      <c r="Q33" s="131">
        <v>0.66597222222222219</v>
      </c>
      <c r="R33" s="131">
        <v>0.71111111111111103</v>
      </c>
      <c r="S33" s="112">
        <f t="shared" si="2"/>
        <v>4.513888888888884E-2</v>
      </c>
      <c r="T33" s="212" t="s">
        <v>145</v>
      </c>
      <c r="U33" s="117" t="s">
        <v>13</v>
      </c>
      <c r="V33" s="3"/>
      <c r="W33" s="113"/>
      <c r="X33" s="96"/>
      <c r="Y33" s="96" t="str">
        <f t="shared" si="3"/>
        <v>Domingo1005Ida15</v>
      </c>
      <c r="Z33" s="97" t="e">
        <f>VLOOKUP($Y33,'Factores Expansión'!$R$11:$U$604,3,0)</f>
        <v>#N/A</v>
      </c>
      <c r="AA33" s="97" t="e">
        <f>VLOOKUP($Y33,'Factores Expansión'!$R$11:$U$604,4,0)</f>
        <v>#N/A</v>
      </c>
      <c r="AB33" s="98" t="e">
        <f>VLOOKUP($Y33,'Factores Expansión'!$R$11:$U$604,2,0)</f>
        <v>#N/A</v>
      </c>
      <c r="AC33" s="96"/>
      <c r="AD33" s="5" t="str">
        <f t="shared" si="4"/>
        <v>Domingo1005Ida15</v>
      </c>
      <c r="AE33" s="137">
        <f>VLOOKUP(AD33,'Factores Expansión'!$R$11:$U$729,2,0)</f>
        <v>2.5</v>
      </c>
      <c r="AF33" s="119"/>
    </row>
    <row r="34" spans="1:32" x14ac:dyDescent="0.45">
      <c r="A34" s="119"/>
      <c r="B34" s="14">
        <v>31</v>
      </c>
      <c r="C34" s="14">
        <f t="shared" si="0"/>
        <v>1616</v>
      </c>
      <c r="D34" s="14" t="s">
        <v>53</v>
      </c>
      <c r="E34" s="114">
        <v>44836</v>
      </c>
      <c r="F34" s="115" t="s">
        <v>44</v>
      </c>
      <c r="G34" s="3" t="s">
        <v>50</v>
      </c>
      <c r="H34" s="116" t="s">
        <v>125</v>
      </c>
      <c r="I34" s="346">
        <v>1005</v>
      </c>
      <c r="J34" s="346" t="str">
        <f>VLOOKUP(I34,Diccionario!$A$4:$C$17,3,FALSE)</f>
        <v>4T</v>
      </c>
      <c r="K34" s="115" t="s">
        <v>14</v>
      </c>
      <c r="L34" s="346" t="s">
        <v>126</v>
      </c>
      <c r="M34" s="30" t="s">
        <v>53</v>
      </c>
      <c r="N34" s="346" t="s">
        <v>127</v>
      </c>
      <c r="O34" s="30" t="s">
        <v>53</v>
      </c>
      <c r="P34" s="111">
        <f t="shared" si="1"/>
        <v>17</v>
      </c>
      <c r="Q34" s="131">
        <v>0.71527777777777779</v>
      </c>
      <c r="R34" s="131">
        <v>0.76041666666666663</v>
      </c>
      <c r="S34" s="112">
        <f t="shared" si="2"/>
        <v>4.513888888888884E-2</v>
      </c>
      <c r="T34" s="212" t="s">
        <v>154</v>
      </c>
      <c r="U34" s="117" t="s">
        <v>6</v>
      </c>
      <c r="V34" s="3">
        <v>1616</v>
      </c>
      <c r="W34" s="113"/>
      <c r="X34" s="96"/>
      <c r="Y34" s="96" t="str">
        <f t="shared" si="3"/>
        <v>Domingo1005Ida17</v>
      </c>
      <c r="Z34" s="97" t="e">
        <f>VLOOKUP($Y34,'Factores Expansión'!$R$11:$U$604,3,0)</f>
        <v>#N/A</v>
      </c>
      <c r="AA34" s="97" t="e">
        <f>VLOOKUP($Y34,'Factores Expansión'!$R$11:$U$604,4,0)</f>
        <v>#N/A</v>
      </c>
      <c r="AB34" s="98" t="e">
        <f>VLOOKUP($Y34,'Factores Expansión'!$R$11:$U$604,2,0)</f>
        <v>#N/A</v>
      </c>
      <c r="AC34" s="96"/>
      <c r="AD34" s="5" t="str">
        <f t="shared" si="4"/>
        <v>Domingo1005Ida17</v>
      </c>
      <c r="AE34" s="137">
        <f>VLOOKUP(AD34,'Factores Expansión'!$R$11:$U$729,2,0)</f>
        <v>2.5</v>
      </c>
      <c r="AF34" s="119"/>
    </row>
    <row r="35" spans="1:32" x14ac:dyDescent="0.45">
      <c r="A35" s="119"/>
      <c r="B35" s="14">
        <v>32</v>
      </c>
      <c r="C35" s="14">
        <f t="shared" si="0"/>
        <v>1617</v>
      </c>
      <c r="D35" s="14" t="s">
        <v>53</v>
      </c>
      <c r="E35" s="114">
        <v>44836</v>
      </c>
      <c r="F35" s="115" t="s">
        <v>44</v>
      </c>
      <c r="G35" s="3" t="s">
        <v>50</v>
      </c>
      <c r="H35" s="116" t="s">
        <v>125</v>
      </c>
      <c r="I35" s="346">
        <v>1005</v>
      </c>
      <c r="J35" s="346" t="str">
        <f>VLOOKUP(I35,Diccionario!$A$4:$C$17,3,FALSE)</f>
        <v>4T</v>
      </c>
      <c r="K35" s="115" t="s">
        <v>14</v>
      </c>
      <c r="L35" s="346" t="s">
        <v>126</v>
      </c>
      <c r="M35" s="30" t="s">
        <v>53</v>
      </c>
      <c r="N35" s="346" t="s">
        <v>127</v>
      </c>
      <c r="O35" s="30" t="s">
        <v>53</v>
      </c>
      <c r="P35" s="111">
        <f t="shared" si="1"/>
        <v>17</v>
      </c>
      <c r="Q35" s="131">
        <v>0.73125000000000007</v>
      </c>
      <c r="R35" s="131">
        <v>0.77569444444444446</v>
      </c>
      <c r="S35" s="112">
        <f t="shared" si="2"/>
        <v>4.4444444444444398E-2</v>
      </c>
      <c r="T35" s="212" t="s">
        <v>156</v>
      </c>
      <c r="U35" s="117" t="s">
        <v>6</v>
      </c>
      <c r="V35" s="3">
        <v>1617</v>
      </c>
      <c r="W35" s="113"/>
      <c r="X35" s="96"/>
      <c r="Y35" s="96" t="str">
        <f t="shared" si="3"/>
        <v>Domingo1005Ida17</v>
      </c>
      <c r="Z35" s="97" t="e">
        <f>VLOOKUP($Y35,'Factores Expansión'!$R$11:$U$604,3,0)</f>
        <v>#N/A</v>
      </c>
      <c r="AA35" s="97" t="e">
        <f>VLOOKUP($Y35,'Factores Expansión'!$R$11:$U$604,4,0)</f>
        <v>#N/A</v>
      </c>
      <c r="AB35" s="98" t="e">
        <f>VLOOKUP($Y35,'Factores Expansión'!$R$11:$U$604,2,0)</f>
        <v>#N/A</v>
      </c>
      <c r="AC35" s="96"/>
      <c r="AD35" s="5" t="str">
        <f t="shared" si="4"/>
        <v>Domingo1005Ida17</v>
      </c>
      <c r="AE35" s="137">
        <f>VLOOKUP(AD35,'Factores Expansión'!$R$11:$U$729,2,0)</f>
        <v>2.5</v>
      </c>
      <c r="AF35" s="119"/>
    </row>
    <row r="36" spans="1:32" x14ac:dyDescent="0.45">
      <c r="A36" s="119"/>
      <c r="B36" s="14">
        <v>33</v>
      </c>
      <c r="C36" s="14">
        <f t="shared" si="0"/>
        <v>0</v>
      </c>
      <c r="D36" s="14" t="s">
        <v>53</v>
      </c>
      <c r="E36" s="114">
        <v>44836</v>
      </c>
      <c r="F36" s="115" t="s">
        <v>44</v>
      </c>
      <c r="G36" s="3" t="s">
        <v>50</v>
      </c>
      <c r="H36" s="116" t="s">
        <v>125</v>
      </c>
      <c r="I36" s="346">
        <v>1005</v>
      </c>
      <c r="J36" s="346" t="str">
        <f>VLOOKUP(I36,Diccionario!$A$4:$C$17,3,FALSE)</f>
        <v>4T</v>
      </c>
      <c r="K36" s="115" t="s">
        <v>14</v>
      </c>
      <c r="L36" s="346" t="s">
        <v>126</v>
      </c>
      <c r="M36" s="30" t="s">
        <v>53</v>
      </c>
      <c r="N36" s="346" t="s">
        <v>127</v>
      </c>
      <c r="O36" s="30" t="s">
        <v>53</v>
      </c>
      <c r="P36" s="111">
        <f t="shared" si="1"/>
        <v>17</v>
      </c>
      <c r="Q36" s="131">
        <v>0.73125000000000007</v>
      </c>
      <c r="R36" s="131">
        <v>0.77569444444444446</v>
      </c>
      <c r="S36" s="112">
        <f t="shared" si="2"/>
        <v>4.4444444444444398E-2</v>
      </c>
      <c r="T36" s="212" t="s">
        <v>151</v>
      </c>
      <c r="U36" s="117" t="s">
        <v>13</v>
      </c>
      <c r="V36" s="3"/>
      <c r="W36" s="113"/>
      <c r="X36" s="96"/>
      <c r="Y36" s="96" t="str">
        <f t="shared" si="3"/>
        <v>Domingo1005Ida17</v>
      </c>
      <c r="Z36" s="97" t="e">
        <f>VLOOKUP($Y36,'Factores Expansión'!$R$11:$U$604,3,0)</f>
        <v>#N/A</v>
      </c>
      <c r="AA36" s="97" t="e">
        <f>VLOOKUP($Y36,'Factores Expansión'!$R$11:$U$604,4,0)</f>
        <v>#N/A</v>
      </c>
      <c r="AB36" s="98" t="e">
        <f>VLOOKUP($Y36,'Factores Expansión'!$R$11:$U$604,2,0)</f>
        <v>#N/A</v>
      </c>
      <c r="AC36" s="96"/>
      <c r="AD36" s="5" t="str">
        <f t="shared" si="4"/>
        <v>Domingo1005Ida17</v>
      </c>
      <c r="AE36" s="137">
        <f>VLOOKUP(AD36,'Factores Expansión'!$R$11:$U$729,2,0)</f>
        <v>2.5</v>
      </c>
      <c r="AF36" s="119"/>
    </row>
    <row r="37" spans="1:32" s="119" customFormat="1" x14ac:dyDescent="0.45">
      <c r="B37" s="120">
        <v>34</v>
      </c>
      <c r="C37" s="120">
        <f t="shared" si="0"/>
        <v>1600</v>
      </c>
      <c r="D37" s="120" t="s">
        <v>53</v>
      </c>
      <c r="E37" s="121">
        <v>44836</v>
      </c>
      <c r="F37" s="122" t="s">
        <v>44</v>
      </c>
      <c r="G37" s="91" t="s">
        <v>50</v>
      </c>
      <c r="H37" s="123" t="s">
        <v>125</v>
      </c>
      <c r="I37" s="346">
        <v>1005</v>
      </c>
      <c r="J37" s="346" t="str">
        <f>VLOOKUP(I37,Diccionario!$A$4:$C$17,3,FALSE)</f>
        <v>4T</v>
      </c>
      <c r="K37" s="122" t="s">
        <v>12</v>
      </c>
      <c r="L37" s="346" t="s">
        <v>127</v>
      </c>
      <c r="M37" s="30" t="s">
        <v>53</v>
      </c>
      <c r="N37" s="346" t="s">
        <v>126</v>
      </c>
      <c r="O37" s="30" t="s">
        <v>53</v>
      </c>
      <c r="P37" s="125">
        <f t="shared" si="1"/>
        <v>9</v>
      </c>
      <c r="Q37" s="131">
        <v>0.38680555555555557</v>
      </c>
      <c r="R37" s="131">
        <v>0.43541666666666662</v>
      </c>
      <c r="S37" s="126">
        <f t="shared" si="2"/>
        <v>4.8611111111111049E-2</v>
      </c>
      <c r="T37" s="212" t="s">
        <v>155</v>
      </c>
      <c r="U37" s="124" t="s">
        <v>6</v>
      </c>
      <c r="V37" s="91">
        <v>1600</v>
      </c>
      <c r="W37" s="127"/>
      <c r="X37" s="96"/>
      <c r="Y37" s="96" t="str">
        <f t="shared" si="3"/>
        <v>Domingo1005Regreso9</v>
      </c>
      <c r="Z37" s="97" t="e">
        <f>VLOOKUP($Y37,'Factores Expansión'!$R$11:$U$604,3,0)</f>
        <v>#N/A</v>
      </c>
      <c r="AA37" s="97" t="e">
        <f>VLOOKUP($Y37,'Factores Expansión'!$R$11:$U$604,4,0)</f>
        <v>#N/A</v>
      </c>
      <c r="AB37" s="98" t="e">
        <f>VLOOKUP($Y37,'Factores Expansión'!$R$11:$U$604,2,0)</f>
        <v>#N/A</v>
      </c>
      <c r="AC37" s="96"/>
      <c r="AD37" s="5" t="str">
        <f t="shared" si="4"/>
        <v>Domingo1005Regreso9</v>
      </c>
      <c r="AE37" s="137">
        <f>VLOOKUP(AD37,'Factores Expansión'!$R$11:$U$729,2,0)</f>
        <v>1.3333333333333333</v>
      </c>
    </row>
    <row r="38" spans="1:32" s="119" customFormat="1" x14ac:dyDescent="0.45">
      <c r="B38" s="120">
        <v>35</v>
      </c>
      <c r="C38" s="120">
        <f t="shared" si="0"/>
        <v>0</v>
      </c>
      <c r="D38" s="120" t="s">
        <v>53</v>
      </c>
      <c r="E38" s="121">
        <v>44836</v>
      </c>
      <c r="F38" s="122" t="s">
        <v>44</v>
      </c>
      <c r="G38" s="91" t="s">
        <v>50</v>
      </c>
      <c r="H38" s="123" t="s">
        <v>125</v>
      </c>
      <c r="I38" s="346">
        <v>1005</v>
      </c>
      <c r="J38" s="346" t="str">
        <f>VLOOKUP(I38,Diccionario!$A$4:$C$17,3,FALSE)</f>
        <v>4T</v>
      </c>
      <c r="K38" s="122" t="s">
        <v>12</v>
      </c>
      <c r="L38" s="346" t="s">
        <v>127</v>
      </c>
      <c r="M38" s="30" t="s">
        <v>53</v>
      </c>
      <c r="N38" s="346" t="s">
        <v>126</v>
      </c>
      <c r="O38" s="30" t="s">
        <v>53</v>
      </c>
      <c r="P38" s="125">
        <f t="shared" si="1"/>
        <v>9</v>
      </c>
      <c r="Q38" s="131">
        <v>0.40277777777777773</v>
      </c>
      <c r="R38" s="131">
        <v>0.44861111111111107</v>
      </c>
      <c r="S38" s="126">
        <f t="shared" si="2"/>
        <v>4.5833333333333337E-2</v>
      </c>
      <c r="T38" s="212" t="s">
        <v>154</v>
      </c>
      <c r="U38" s="124" t="s">
        <v>13</v>
      </c>
      <c r="V38" s="91"/>
      <c r="W38" s="129"/>
      <c r="X38" s="96"/>
      <c r="Y38" s="96" t="str">
        <f t="shared" si="3"/>
        <v>Domingo1005Regreso9</v>
      </c>
      <c r="Z38" s="97" t="e">
        <f>VLOOKUP($Y38,'Factores Expansión'!$R$11:$U$604,3,0)</f>
        <v>#N/A</v>
      </c>
      <c r="AA38" s="97" t="e">
        <f>VLOOKUP($Y38,'Factores Expansión'!$R$11:$U$604,4,0)</f>
        <v>#N/A</v>
      </c>
      <c r="AB38" s="98" t="e">
        <f>VLOOKUP($Y38,'Factores Expansión'!$R$11:$U$604,2,0)</f>
        <v>#N/A</v>
      </c>
      <c r="AC38" s="96"/>
      <c r="AD38" s="5" t="str">
        <f t="shared" si="4"/>
        <v>Domingo1005Regreso9</v>
      </c>
      <c r="AE38" s="137">
        <f>VLOOKUP(AD38,'Factores Expansión'!$R$11:$U$729,2,0)</f>
        <v>1.3333333333333333</v>
      </c>
    </row>
    <row r="39" spans="1:32" s="119" customFormat="1" x14ac:dyDescent="0.45">
      <c r="B39" s="120">
        <v>36</v>
      </c>
      <c r="C39" s="120">
        <f t="shared" si="0"/>
        <v>1601</v>
      </c>
      <c r="D39" s="120" t="s">
        <v>53</v>
      </c>
      <c r="E39" s="121">
        <v>44836</v>
      </c>
      <c r="F39" s="122" t="s">
        <v>44</v>
      </c>
      <c r="G39" s="91" t="s">
        <v>50</v>
      </c>
      <c r="H39" s="123" t="s">
        <v>125</v>
      </c>
      <c r="I39" s="346">
        <v>1005</v>
      </c>
      <c r="J39" s="346" t="str">
        <f>VLOOKUP(I39,Diccionario!$A$4:$C$17,3,FALSE)</f>
        <v>4T</v>
      </c>
      <c r="K39" s="122" t="s">
        <v>12</v>
      </c>
      <c r="L39" s="346" t="s">
        <v>127</v>
      </c>
      <c r="M39" s="30" t="s">
        <v>53</v>
      </c>
      <c r="N39" s="346" t="s">
        <v>126</v>
      </c>
      <c r="O39" s="30" t="s">
        <v>53</v>
      </c>
      <c r="P39" s="125">
        <f t="shared" si="1"/>
        <v>9</v>
      </c>
      <c r="Q39" s="131">
        <v>0.40277777777777773</v>
      </c>
      <c r="R39" s="131">
        <v>0.43333333333333335</v>
      </c>
      <c r="S39" s="126">
        <f t="shared" si="2"/>
        <v>3.0555555555555614E-2</v>
      </c>
      <c r="T39" s="212" t="s">
        <v>156</v>
      </c>
      <c r="U39" s="124" t="s">
        <v>6</v>
      </c>
      <c r="V39" s="91">
        <v>1601</v>
      </c>
      <c r="W39" s="118"/>
      <c r="X39" s="96"/>
      <c r="Y39" s="96" t="str">
        <f t="shared" si="3"/>
        <v>Domingo1005Regreso9</v>
      </c>
      <c r="Z39" s="97" t="e">
        <f>VLOOKUP($Y39,'Factores Expansión'!$R$11:$U$604,3,0)</f>
        <v>#N/A</v>
      </c>
      <c r="AA39" s="97" t="e">
        <f>VLOOKUP($Y39,'Factores Expansión'!$R$11:$U$604,4,0)</f>
        <v>#N/A</v>
      </c>
      <c r="AB39" s="98" t="e">
        <f>VLOOKUP($Y39,'Factores Expansión'!$R$11:$U$604,2,0)</f>
        <v>#N/A</v>
      </c>
      <c r="AC39" s="96"/>
      <c r="AD39" s="5" t="str">
        <f t="shared" si="4"/>
        <v>Domingo1005Regreso9</v>
      </c>
      <c r="AE39" s="137">
        <f>VLOOKUP(AD39,'Factores Expansión'!$R$11:$U$729,2,0)</f>
        <v>1.3333333333333333</v>
      </c>
    </row>
    <row r="40" spans="1:32" x14ac:dyDescent="0.45">
      <c r="A40" s="119"/>
      <c r="B40" s="14">
        <v>37</v>
      </c>
      <c r="C40" s="14">
        <f t="shared" si="0"/>
        <v>0</v>
      </c>
      <c r="D40" s="14" t="s">
        <v>53</v>
      </c>
      <c r="E40" s="114">
        <v>44836</v>
      </c>
      <c r="F40" s="115" t="s">
        <v>44</v>
      </c>
      <c r="G40" s="3" t="s">
        <v>50</v>
      </c>
      <c r="H40" s="116" t="s">
        <v>125</v>
      </c>
      <c r="I40" s="346">
        <v>1005</v>
      </c>
      <c r="J40" s="346" t="str">
        <f>VLOOKUP(I40,Diccionario!$A$4:$C$17,3,FALSE)</f>
        <v>4T</v>
      </c>
      <c r="K40" s="115" t="s">
        <v>12</v>
      </c>
      <c r="L40" s="346" t="s">
        <v>127</v>
      </c>
      <c r="M40" s="30" t="s">
        <v>53</v>
      </c>
      <c r="N40" s="346" t="s">
        <v>126</v>
      </c>
      <c r="O40" s="30" t="s">
        <v>53</v>
      </c>
      <c r="P40" s="111">
        <f t="shared" si="1"/>
        <v>10</v>
      </c>
      <c r="Q40" s="131">
        <v>0.42222222222222217</v>
      </c>
      <c r="R40" s="131">
        <v>0.4680555555555555</v>
      </c>
      <c r="S40" s="112">
        <f t="shared" si="2"/>
        <v>4.5833333333333337E-2</v>
      </c>
      <c r="T40" s="212" t="s">
        <v>151</v>
      </c>
      <c r="U40" s="117" t="s">
        <v>13</v>
      </c>
      <c r="V40" s="3"/>
      <c r="W40" s="113"/>
      <c r="X40" s="96"/>
      <c r="Y40" s="96" t="str">
        <f t="shared" si="3"/>
        <v>Domingo1005Regreso10</v>
      </c>
      <c r="Z40" s="97" t="e">
        <f>VLOOKUP($Y40,'Factores Expansión'!$R$11:$U$604,3,0)</f>
        <v>#N/A</v>
      </c>
      <c r="AA40" s="97" t="e">
        <f>VLOOKUP($Y40,'Factores Expansión'!$R$11:$U$604,4,0)</f>
        <v>#N/A</v>
      </c>
      <c r="AB40" s="98" t="e">
        <f>VLOOKUP($Y40,'Factores Expansión'!$R$11:$U$604,2,0)</f>
        <v>#N/A</v>
      </c>
      <c r="AC40" s="96"/>
      <c r="AD40" s="5" t="str">
        <f t="shared" si="4"/>
        <v>Domingo1005Regreso10</v>
      </c>
      <c r="AE40" s="137">
        <f>VLOOKUP(AD40,'Factores Expansión'!$R$11:$U$729,2,0)</f>
        <v>2.5</v>
      </c>
      <c r="AF40" s="119"/>
    </row>
    <row r="41" spans="1:32" x14ac:dyDescent="0.45">
      <c r="A41" s="119"/>
      <c r="B41" s="14">
        <v>38</v>
      </c>
      <c r="C41" s="14">
        <f t="shared" si="0"/>
        <v>0</v>
      </c>
      <c r="D41" s="14" t="s">
        <v>53</v>
      </c>
      <c r="E41" s="114">
        <v>44836</v>
      </c>
      <c r="F41" s="115" t="s">
        <v>44</v>
      </c>
      <c r="G41" s="3" t="s">
        <v>50</v>
      </c>
      <c r="H41" s="116" t="s">
        <v>125</v>
      </c>
      <c r="I41" s="346">
        <v>1005</v>
      </c>
      <c r="J41" s="346" t="str">
        <f>VLOOKUP(I41,Diccionario!$A$4:$C$17,3,FALSE)</f>
        <v>4T</v>
      </c>
      <c r="K41" s="115" t="s">
        <v>12</v>
      </c>
      <c r="L41" s="346" t="s">
        <v>127</v>
      </c>
      <c r="M41" s="30" t="s">
        <v>53</v>
      </c>
      <c r="N41" s="346" t="s">
        <v>126</v>
      </c>
      <c r="O41" s="30" t="s">
        <v>53</v>
      </c>
      <c r="P41" s="111">
        <f t="shared" si="1"/>
        <v>10</v>
      </c>
      <c r="Q41" s="131">
        <v>0.4284722222222222</v>
      </c>
      <c r="R41" s="131">
        <v>0.47430555555555554</v>
      </c>
      <c r="S41" s="112">
        <f t="shared" si="2"/>
        <v>4.5833333333333337E-2</v>
      </c>
      <c r="T41" s="212" t="s">
        <v>149</v>
      </c>
      <c r="U41" s="117" t="s">
        <v>13</v>
      </c>
      <c r="V41" s="3"/>
      <c r="W41" s="113"/>
      <c r="X41" s="96"/>
      <c r="Y41" s="96" t="str">
        <f t="shared" si="3"/>
        <v>Domingo1005Regreso10</v>
      </c>
      <c r="Z41" s="97" t="e">
        <f>VLOOKUP($Y41,'Factores Expansión'!$R$11:$U$604,3,0)</f>
        <v>#N/A</v>
      </c>
      <c r="AA41" s="97" t="e">
        <f>VLOOKUP($Y41,'Factores Expansión'!$R$11:$U$604,4,0)</f>
        <v>#N/A</v>
      </c>
      <c r="AB41" s="98" t="e">
        <f>VLOOKUP($Y41,'Factores Expansión'!$R$11:$U$604,2,0)</f>
        <v>#N/A</v>
      </c>
      <c r="AC41" s="96"/>
      <c r="AD41" s="5" t="str">
        <f t="shared" si="4"/>
        <v>Domingo1005Regreso10</v>
      </c>
      <c r="AE41" s="137">
        <f>VLOOKUP(AD41,'Factores Expansión'!$R$11:$U$729,2,0)</f>
        <v>2.5</v>
      </c>
      <c r="AF41" s="119"/>
    </row>
    <row r="42" spans="1:32" x14ac:dyDescent="0.45">
      <c r="A42" s="119"/>
      <c r="B42" s="14">
        <v>39</v>
      </c>
      <c r="C42" s="14">
        <f t="shared" si="0"/>
        <v>0</v>
      </c>
      <c r="D42" s="14" t="s">
        <v>53</v>
      </c>
      <c r="E42" s="114">
        <v>44836</v>
      </c>
      <c r="F42" s="115" t="s">
        <v>44</v>
      </c>
      <c r="G42" s="3" t="s">
        <v>50</v>
      </c>
      <c r="H42" s="116" t="s">
        <v>125</v>
      </c>
      <c r="I42" s="346">
        <v>1005</v>
      </c>
      <c r="J42" s="346" t="str">
        <f>VLOOKUP(I42,Diccionario!$A$4:$C$17,3,FALSE)</f>
        <v>4T</v>
      </c>
      <c r="K42" s="115" t="s">
        <v>12</v>
      </c>
      <c r="L42" s="346" t="s">
        <v>127</v>
      </c>
      <c r="M42" s="30" t="s">
        <v>53</v>
      </c>
      <c r="N42" s="346" t="s">
        <v>126</v>
      </c>
      <c r="O42" s="30" t="s">
        <v>53</v>
      </c>
      <c r="P42" s="111">
        <f t="shared" si="1"/>
        <v>10</v>
      </c>
      <c r="Q42" s="131">
        <v>0.43333333333333335</v>
      </c>
      <c r="R42" s="131">
        <v>0.47916666666666669</v>
      </c>
      <c r="S42" s="112">
        <f t="shared" si="2"/>
        <v>4.5833333333333337E-2</v>
      </c>
      <c r="T42" s="212" t="s">
        <v>135</v>
      </c>
      <c r="U42" s="117" t="s">
        <v>13</v>
      </c>
      <c r="V42" s="3"/>
      <c r="W42" s="113"/>
      <c r="X42" s="96"/>
      <c r="Y42" s="96" t="str">
        <f t="shared" si="3"/>
        <v>Domingo1005Regreso10</v>
      </c>
      <c r="Z42" s="97" t="e">
        <f>VLOOKUP($Y42,'Factores Expansión'!$R$11:$U$604,3,0)</f>
        <v>#N/A</v>
      </c>
      <c r="AA42" s="97" t="e">
        <f>VLOOKUP($Y42,'Factores Expansión'!$R$11:$U$604,4,0)</f>
        <v>#N/A</v>
      </c>
      <c r="AB42" s="98" t="e">
        <f>VLOOKUP($Y42,'Factores Expansión'!$R$11:$U$604,2,0)</f>
        <v>#N/A</v>
      </c>
      <c r="AC42" s="96"/>
      <c r="AD42" s="5" t="str">
        <f t="shared" si="4"/>
        <v>Domingo1005Regreso10</v>
      </c>
      <c r="AE42" s="137">
        <f>VLOOKUP(AD42,'Factores Expansión'!$R$11:$U$729,2,0)</f>
        <v>2.5</v>
      </c>
      <c r="AF42" s="119"/>
    </row>
    <row r="43" spans="1:32" x14ac:dyDescent="0.45">
      <c r="A43" s="119"/>
      <c r="B43" s="14">
        <v>40</v>
      </c>
      <c r="C43" s="14">
        <f t="shared" si="0"/>
        <v>1602</v>
      </c>
      <c r="D43" s="14" t="s">
        <v>53</v>
      </c>
      <c r="E43" s="114">
        <v>44836</v>
      </c>
      <c r="F43" s="115" t="s">
        <v>44</v>
      </c>
      <c r="G43" s="3" t="s">
        <v>50</v>
      </c>
      <c r="H43" s="116" t="s">
        <v>125</v>
      </c>
      <c r="I43" s="346">
        <v>1005</v>
      </c>
      <c r="J43" s="346" t="str">
        <f>VLOOKUP(I43,Diccionario!$A$4:$C$17,3,FALSE)</f>
        <v>4T</v>
      </c>
      <c r="K43" s="115" t="s">
        <v>12</v>
      </c>
      <c r="L43" s="346" t="s">
        <v>127</v>
      </c>
      <c r="M43" s="30" t="s">
        <v>53</v>
      </c>
      <c r="N43" s="346" t="s">
        <v>126</v>
      </c>
      <c r="O43" s="30" t="s">
        <v>53</v>
      </c>
      <c r="P43" s="111">
        <f t="shared" si="1"/>
        <v>10</v>
      </c>
      <c r="Q43" s="131">
        <v>0.43402777777777773</v>
      </c>
      <c r="R43" s="131">
        <v>0.48194444444444445</v>
      </c>
      <c r="S43" s="112">
        <f t="shared" si="2"/>
        <v>4.7916666666666718E-2</v>
      </c>
      <c r="T43" s="212" t="s">
        <v>147</v>
      </c>
      <c r="U43" s="117" t="s">
        <v>6</v>
      </c>
      <c r="V43" s="3">
        <v>1602</v>
      </c>
      <c r="W43" s="118"/>
      <c r="X43" s="96"/>
      <c r="Y43" s="96" t="str">
        <f t="shared" si="3"/>
        <v>Domingo1005Regreso10</v>
      </c>
      <c r="Z43" s="97" t="e">
        <f>VLOOKUP($Y43,'Factores Expansión'!$R$11:$U$604,3,0)</f>
        <v>#N/A</v>
      </c>
      <c r="AA43" s="97" t="e">
        <f>VLOOKUP($Y43,'Factores Expansión'!$R$11:$U$604,4,0)</f>
        <v>#N/A</v>
      </c>
      <c r="AB43" s="98" t="e">
        <f>VLOOKUP($Y43,'Factores Expansión'!$R$11:$U$604,2,0)</f>
        <v>#N/A</v>
      </c>
      <c r="AC43" s="96"/>
      <c r="AD43" s="5" t="str">
        <f t="shared" si="4"/>
        <v>Domingo1005Regreso10</v>
      </c>
      <c r="AE43" s="137">
        <f>VLOOKUP(AD43,'Factores Expansión'!$R$11:$U$729,2,0)</f>
        <v>2.5</v>
      </c>
      <c r="AF43" s="119"/>
    </row>
    <row r="44" spans="1:32" x14ac:dyDescent="0.45">
      <c r="A44" s="119"/>
      <c r="B44" s="14">
        <v>41</v>
      </c>
      <c r="C44" s="14">
        <f t="shared" si="0"/>
        <v>1603</v>
      </c>
      <c r="D44" s="14" t="s">
        <v>53</v>
      </c>
      <c r="E44" s="114">
        <v>44836</v>
      </c>
      <c r="F44" s="115" t="s">
        <v>44</v>
      </c>
      <c r="G44" s="3" t="s">
        <v>50</v>
      </c>
      <c r="H44" s="116" t="s">
        <v>125</v>
      </c>
      <c r="I44" s="346">
        <v>1005</v>
      </c>
      <c r="J44" s="346" t="str">
        <f>VLOOKUP(I44,Diccionario!$A$4:$C$17,3,FALSE)</f>
        <v>4T</v>
      </c>
      <c r="K44" s="115" t="s">
        <v>12</v>
      </c>
      <c r="L44" s="346" t="s">
        <v>127</v>
      </c>
      <c r="M44" s="30" t="s">
        <v>53</v>
      </c>
      <c r="N44" s="346" t="s">
        <v>126</v>
      </c>
      <c r="O44" s="30" t="s">
        <v>53</v>
      </c>
      <c r="P44" s="111">
        <f t="shared" si="1"/>
        <v>10</v>
      </c>
      <c r="Q44" s="131">
        <v>0.45</v>
      </c>
      <c r="R44" s="131">
        <v>0.49374999999999997</v>
      </c>
      <c r="S44" s="112">
        <f t="shared" si="2"/>
        <v>4.3749999999999956E-2</v>
      </c>
      <c r="T44" s="212" t="s">
        <v>131</v>
      </c>
      <c r="U44" s="117" t="s">
        <v>6</v>
      </c>
      <c r="V44" s="3">
        <v>1603</v>
      </c>
      <c r="W44" s="118"/>
      <c r="X44" s="96"/>
      <c r="Y44" s="96" t="str">
        <f t="shared" si="3"/>
        <v>Domingo1005Regreso10</v>
      </c>
      <c r="Z44" s="97" t="e">
        <f>VLOOKUP($Y44,'Factores Expansión'!$R$11:$U$604,3,0)</f>
        <v>#N/A</v>
      </c>
      <c r="AA44" s="97" t="e">
        <f>VLOOKUP($Y44,'Factores Expansión'!$R$11:$U$604,4,0)</f>
        <v>#N/A</v>
      </c>
      <c r="AB44" s="98" t="e">
        <f>VLOOKUP($Y44,'Factores Expansión'!$R$11:$U$604,2,0)</f>
        <v>#N/A</v>
      </c>
      <c r="AC44" s="96"/>
      <c r="AD44" s="5" t="str">
        <f t="shared" si="4"/>
        <v>Domingo1005Regreso10</v>
      </c>
      <c r="AE44" s="137">
        <f>VLOOKUP(AD44,'Factores Expansión'!$R$11:$U$729,2,0)</f>
        <v>2.5</v>
      </c>
      <c r="AF44" s="119"/>
    </row>
    <row r="45" spans="1:32" x14ac:dyDescent="0.45">
      <c r="A45" s="119"/>
      <c r="B45" s="14">
        <v>42</v>
      </c>
      <c r="C45" s="14">
        <f t="shared" si="0"/>
        <v>0</v>
      </c>
      <c r="D45" s="14" t="s">
        <v>53</v>
      </c>
      <c r="E45" s="114">
        <v>44836</v>
      </c>
      <c r="F45" s="115" t="s">
        <v>44</v>
      </c>
      <c r="G45" s="3" t="s">
        <v>50</v>
      </c>
      <c r="H45" s="116" t="s">
        <v>125</v>
      </c>
      <c r="I45" s="346">
        <v>1005</v>
      </c>
      <c r="J45" s="346" t="str">
        <f>VLOOKUP(I45,Diccionario!$A$4:$C$17,3,FALSE)</f>
        <v>4T</v>
      </c>
      <c r="K45" s="115" t="s">
        <v>12</v>
      </c>
      <c r="L45" s="346" t="s">
        <v>127</v>
      </c>
      <c r="M45" s="30" t="s">
        <v>53</v>
      </c>
      <c r="N45" s="346" t="s">
        <v>126</v>
      </c>
      <c r="O45" s="30" t="s">
        <v>53</v>
      </c>
      <c r="P45" s="111">
        <f t="shared" si="1"/>
        <v>11</v>
      </c>
      <c r="Q45" s="131">
        <v>0.45902777777777781</v>
      </c>
      <c r="R45" s="131">
        <v>0.5048611111111112</v>
      </c>
      <c r="S45" s="112">
        <f t="shared" si="2"/>
        <v>4.5833333333333393E-2</v>
      </c>
      <c r="T45" s="212" t="s">
        <v>130</v>
      </c>
      <c r="U45" s="117" t="s">
        <v>13</v>
      </c>
      <c r="V45" s="3"/>
      <c r="W45" s="113"/>
      <c r="X45" s="96"/>
      <c r="Y45" s="96" t="str">
        <f t="shared" si="3"/>
        <v>Domingo1005Regreso11</v>
      </c>
      <c r="Z45" s="97" t="e">
        <f>VLOOKUP($Y45,'Factores Expansión'!$R$11:$U$604,3,0)</f>
        <v>#N/A</v>
      </c>
      <c r="AA45" s="97" t="e">
        <f>VLOOKUP($Y45,'Factores Expansión'!$R$11:$U$604,4,0)</f>
        <v>#N/A</v>
      </c>
      <c r="AB45" s="98" t="e">
        <f>VLOOKUP($Y45,'Factores Expansión'!$R$11:$U$604,2,0)</f>
        <v>#N/A</v>
      </c>
      <c r="AC45" s="96"/>
      <c r="AD45" s="5" t="str">
        <f t="shared" si="4"/>
        <v>Domingo1005Regreso11</v>
      </c>
      <c r="AE45" s="137">
        <f>VLOOKUP(AD45,'Factores Expansión'!$R$11:$U$729,2,0)</f>
        <v>2.5</v>
      </c>
      <c r="AF45" s="119"/>
    </row>
    <row r="46" spans="1:32" x14ac:dyDescent="0.45">
      <c r="A46" s="119"/>
      <c r="B46" s="14">
        <v>43</v>
      </c>
      <c r="C46" s="14">
        <f t="shared" si="0"/>
        <v>1604</v>
      </c>
      <c r="D46" s="14" t="s">
        <v>53</v>
      </c>
      <c r="E46" s="114">
        <v>44836</v>
      </c>
      <c r="F46" s="115" t="s">
        <v>44</v>
      </c>
      <c r="G46" s="3" t="s">
        <v>50</v>
      </c>
      <c r="H46" s="116" t="s">
        <v>125</v>
      </c>
      <c r="I46" s="346">
        <v>1005</v>
      </c>
      <c r="J46" s="346" t="str">
        <f>VLOOKUP(I46,Diccionario!$A$4:$C$17,3,FALSE)</f>
        <v>4T</v>
      </c>
      <c r="K46" s="115" t="s">
        <v>12</v>
      </c>
      <c r="L46" s="346" t="s">
        <v>127</v>
      </c>
      <c r="M46" s="30" t="s">
        <v>53</v>
      </c>
      <c r="N46" s="346" t="s">
        <v>126</v>
      </c>
      <c r="O46" s="30" t="s">
        <v>53</v>
      </c>
      <c r="P46" s="111">
        <f t="shared" si="1"/>
        <v>11</v>
      </c>
      <c r="Q46" s="131">
        <v>0.45902777777777781</v>
      </c>
      <c r="R46" s="131">
        <v>0.51041666666666663</v>
      </c>
      <c r="S46" s="112">
        <f t="shared" si="2"/>
        <v>5.1388888888888817E-2</v>
      </c>
      <c r="T46" s="212" t="s">
        <v>136</v>
      </c>
      <c r="U46" s="117" t="s">
        <v>6</v>
      </c>
      <c r="V46" s="3">
        <v>1604</v>
      </c>
      <c r="W46" s="118"/>
      <c r="X46" s="96"/>
      <c r="Y46" s="96" t="str">
        <f t="shared" si="3"/>
        <v>Domingo1005Regreso11</v>
      </c>
      <c r="Z46" s="97" t="e">
        <f>VLOOKUP($Y46,'Factores Expansión'!$R$11:$U$604,3,0)</f>
        <v>#N/A</v>
      </c>
      <c r="AA46" s="97" t="e">
        <f>VLOOKUP($Y46,'Factores Expansión'!$R$11:$U$604,4,0)</f>
        <v>#N/A</v>
      </c>
      <c r="AB46" s="98" t="e">
        <f>VLOOKUP($Y46,'Factores Expansión'!$R$11:$U$604,2,0)</f>
        <v>#N/A</v>
      </c>
      <c r="AC46" s="96"/>
      <c r="AD46" s="5" t="str">
        <f t="shared" si="4"/>
        <v>Domingo1005Regreso11</v>
      </c>
      <c r="AE46" s="137">
        <f>VLOOKUP(AD46,'Factores Expansión'!$R$11:$U$729,2,0)</f>
        <v>2.5</v>
      </c>
      <c r="AF46" s="119"/>
    </row>
    <row r="47" spans="1:32" x14ac:dyDescent="0.45">
      <c r="A47" s="119"/>
      <c r="B47" s="14">
        <v>44</v>
      </c>
      <c r="C47" s="14">
        <f t="shared" si="0"/>
        <v>0</v>
      </c>
      <c r="D47" s="14" t="s">
        <v>53</v>
      </c>
      <c r="E47" s="114">
        <v>44836</v>
      </c>
      <c r="F47" s="115" t="s">
        <v>44</v>
      </c>
      <c r="G47" s="3" t="s">
        <v>50</v>
      </c>
      <c r="H47" s="116" t="s">
        <v>125</v>
      </c>
      <c r="I47" s="346">
        <v>1005</v>
      </c>
      <c r="J47" s="346" t="str">
        <f>VLOOKUP(I47,Diccionario!$A$4:$C$17,3,FALSE)</f>
        <v>4T</v>
      </c>
      <c r="K47" s="115" t="s">
        <v>12</v>
      </c>
      <c r="L47" s="346" t="s">
        <v>127</v>
      </c>
      <c r="M47" s="30" t="s">
        <v>53</v>
      </c>
      <c r="N47" s="346" t="s">
        <v>126</v>
      </c>
      <c r="O47" s="30" t="s">
        <v>53</v>
      </c>
      <c r="P47" s="111">
        <f t="shared" si="1"/>
        <v>11</v>
      </c>
      <c r="Q47" s="131">
        <v>0.4826388888888889</v>
      </c>
      <c r="R47" s="131">
        <v>0.52847222222222223</v>
      </c>
      <c r="S47" s="112">
        <f t="shared" si="2"/>
        <v>4.5833333333333337E-2</v>
      </c>
      <c r="T47" s="212" t="s">
        <v>145</v>
      </c>
      <c r="U47" s="117" t="s">
        <v>13</v>
      </c>
      <c r="V47" s="3"/>
      <c r="W47" s="113"/>
      <c r="X47" s="96"/>
      <c r="Y47" s="96" t="str">
        <f t="shared" si="3"/>
        <v>Domingo1005Regreso11</v>
      </c>
      <c r="Z47" s="97" t="e">
        <f>VLOOKUP($Y47,'Factores Expansión'!$R$11:$U$604,3,0)</f>
        <v>#N/A</v>
      </c>
      <c r="AA47" s="97" t="e">
        <f>VLOOKUP($Y47,'Factores Expansión'!$R$11:$U$604,4,0)</f>
        <v>#N/A</v>
      </c>
      <c r="AB47" s="98" t="e">
        <f>VLOOKUP($Y47,'Factores Expansión'!$R$11:$U$604,2,0)</f>
        <v>#N/A</v>
      </c>
      <c r="AC47" s="96"/>
      <c r="AD47" s="5" t="str">
        <f t="shared" si="4"/>
        <v>Domingo1005Regreso11</v>
      </c>
      <c r="AE47" s="137">
        <f>VLOOKUP(AD47,'Factores Expansión'!$R$11:$U$729,2,0)</f>
        <v>2.5</v>
      </c>
      <c r="AF47" s="119"/>
    </row>
    <row r="48" spans="1:32" x14ac:dyDescent="0.45">
      <c r="A48" s="119"/>
      <c r="B48" s="14">
        <v>45</v>
      </c>
      <c r="C48" s="14">
        <f t="shared" si="0"/>
        <v>1605</v>
      </c>
      <c r="D48" s="14" t="s">
        <v>53</v>
      </c>
      <c r="E48" s="114">
        <v>44836</v>
      </c>
      <c r="F48" s="115" t="s">
        <v>44</v>
      </c>
      <c r="G48" s="3" t="s">
        <v>50</v>
      </c>
      <c r="H48" s="116" t="s">
        <v>125</v>
      </c>
      <c r="I48" s="346">
        <v>1005</v>
      </c>
      <c r="J48" s="346" t="str">
        <f>VLOOKUP(I48,Diccionario!$A$4:$C$17,3,FALSE)</f>
        <v>4T</v>
      </c>
      <c r="K48" s="115" t="s">
        <v>12</v>
      </c>
      <c r="L48" s="346" t="s">
        <v>127</v>
      </c>
      <c r="M48" s="30" t="s">
        <v>53</v>
      </c>
      <c r="N48" s="346" t="s">
        <v>126</v>
      </c>
      <c r="O48" s="30" t="s">
        <v>53</v>
      </c>
      <c r="P48" s="111">
        <f t="shared" si="1"/>
        <v>11</v>
      </c>
      <c r="Q48" s="131">
        <v>0.48402777777777778</v>
      </c>
      <c r="R48" s="131">
        <v>0.52638888888888891</v>
      </c>
      <c r="S48" s="112">
        <f t="shared" si="2"/>
        <v>4.2361111111111127E-2</v>
      </c>
      <c r="T48" s="212" t="s">
        <v>146</v>
      </c>
      <c r="U48" s="117" t="s">
        <v>6</v>
      </c>
      <c r="V48" s="3">
        <v>1605</v>
      </c>
      <c r="W48" s="118"/>
      <c r="X48" s="96"/>
      <c r="Y48" s="96" t="str">
        <f t="shared" si="3"/>
        <v>Domingo1005Regreso11</v>
      </c>
      <c r="Z48" s="97" t="e">
        <f>VLOOKUP($Y48,'Factores Expansión'!$R$11:$U$604,3,0)</f>
        <v>#N/A</v>
      </c>
      <c r="AA48" s="97" t="e">
        <f>VLOOKUP($Y48,'Factores Expansión'!$R$11:$U$604,4,0)</f>
        <v>#N/A</v>
      </c>
      <c r="AB48" s="98" t="e">
        <f>VLOOKUP($Y48,'Factores Expansión'!$R$11:$U$604,2,0)</f>
        <v>#N/A</v>
      </c>
      <c r="AC48" s="96"/>
      <c r="AD48" s="5" t="str">
        <f t="shared" si="4"/>
        <v>Domingo1005Regreso11</v>
      </c>
      <c r="AE48" s="137">
        <f>VLOOKUP(AD48,'Factores Expansión'!$R$11:$U$729,2,0)</f>
        <v>2.5</v>
      </c>
      <c r="AF48" s="119"/>
    </row>
    <row r="49" spans="1:32" x14ac:dyDescent="0.45">
      <c r="A49" s="119"/>
      <c r="B49" s="14">
        <v>46</v>
      </c>
      <c r="C49" s="14">
        <f t="shared" si="0"/>
        <v>0</v>
      </c>
      <c r="D49" s="14" t="s">
        <v>53</v>
      </c>
      <c r="E49" s="114">
        <v>44836</v>
      </c>
      <c r="F49" s="115" t="s">
        <v>44</v>
      </c>
      <c r="G49" s="3" t="s">
        <v>50</v>
      </c>
      <c r="H49" s="116" t="s">
        <v>125</v>
      </c>
      <c r="I49" s="346">
        <v>1005</v>
      </c>
      <c r="J49" s="346" t="str">
        <f>VLOOKUP(I49,Diccionario!$A$4:$C$17,3,FALSE)</f>
        <v>4T</v>
      </c>
      <c r="K49" s="115" t="s">
        <v>12</v>
      </c>
      <c r="L49" s="346" t="s">
        <v>127</v>
      </c>
      <c r="M49" s="30" t="s">
        <v>53</v>
      </c>
      <c r="N49" s="346" t="s">
        <v>126</v>
      </c>
      <c r="O49" s="30" t="s">
        <v>53</v>
      </c>
      <c r="P49" s="111">
        <f t="shared" si="1"/>
        <v>12</v>
      </c>
      <c r="Q49" s="131">
        <v>0.50624999999999998</v>
      </c>
      <c r="R49" s="131">
        <v>0.55208333333333326</v>
      </c>
      <c r="S49" s="112">
        <f t="shared" si="2"/>
        <v>4.5833333333333282E-2</v>
      </c>
      <c r="T49" s="212" t="s">
        <v>150</v>
      </c>
      <c r="U49" s="117" t="s">
        <v>13</v>
      </c>
      <c r="V49" s="3"/>
      <c r="W49" s="113"/>
      <c r="X49" s="96"/>
      <c r="Y49" s="96" t="str">
        <f t="shared" si="3"/>
        <v>Domingo1005Regreso12</v>
      </c>
      <c r="Z49" s="97" t="e">
        <f>VLOOKUP($Y49,'Factores Expansión'!$R$11:$U$604,3,0)</f>
        <v>#N/A</v>
      </c>
      <c r="AA49" s="97" t="e">
        <f>VLOOKUP($Y49,'Factores Expansión'!$R$11:$U$604,4,0)</f>
        <v>#N/A</v>
      </c>
      <c r="AB49" s="98" t="e">
        <f>VLOOKUP($Y49,'Factores Expansión'!$R$11:$U$604,2,0)</f>
        <v>#N/A</v>
      </c>
      <c r="AC49" s="96"/>
      <c r="AD49" s="5" t="str">
        <f t="shared" si="4"/>
        <v>Domingo1005Regreso12</v>
      </c>
      <c r="AE49" s="137">
        <f>VLOOKUP(AD49,'Factores Expansión'!$R$11:$U$729,2,0)</f>
        <v>2.5</v>
      </c>
      <c r="AF49" s="119"/>
    </row>
    <row r="50" spans="1:32" x14ac:dyDescent="0.45">
      <c r="A50" s="119"/>
      <c r="B50" s="14">
        <v>47</v>
      </c>
      <c r="C50" s="14">
        <f t="shared" si="0"/>
        <v>1606</v>
      </c>
      <c r="D50" s="14" t="s">
        <v>53</v>
      </c>
      <c r="E50" s="114">
        <v>44836</v>
      </c>
      <c r="F50" s="115" t="s">
        <v>44</v>
      </c>
      <c r="G50" s="3" t="s">
        <v>50</v>
      </c>
      <c r="H50" s="116" t="s">
        <v>125</v>
      </c>
      <c r="I50" s="346">
        <v>1005</v>
      </c>
      <c r="J50" s="346" t="str">
        <f>VLOOKUP(I50,Diccionario!$A$4:$C$17,3,FALSE)</f>
        <v>4T</v>
      </c>
      <c r="K50" s="115" t="s">
        <v>12</v>
      </c>
      <c r="L50" s="346" t="s">
        <v>127</v>
      </c>
      <c r="M50" s="30" t="s">
        <v>53</v>
      </c>
      <c r="N50" s="346" t="s">
        <v>126</v>
      </c>
      <c r="O50" s="30" t="s">
        <v>53</v>
      </c>
      <c r="P50" s="111">
        <f t="shared" si="1"/>
        <v>12</v>
      </c>
      <c r="Q50" s="131">
        <v>0.52013888888888882</v>
      </c>
      <c r="R50" s="131">
        <v>0.56041666666666667</v>
      </c>
      <c r="S50" s="112">
        <f t="shared" si="2"/>
        <v>4.0277777777777857E-2</v>
      </c>
      <c r="T50" s="212" t="s">
        <v>155</v>
      </c>
      <c r="U50" s="117" t="s">
        <v>6</v>
      </c>
      <c r="V50" s="3">
        <v>1606</v>
      </c>
      <c r="W50" s="118"/>
      <c r="X50" s="96"/>
      <c r="Y50" s="96" t="str">
        <f t="shared" si="3"/>
        <v>Domingo1005Regreso12</v>
      </c>
      <c r="Z50" s="97" t="e">
        <f>VLOOKUP($Y50,'Factores Expansión'!$R$11:$U$604,3,0)</f>
        <v>#N/A</v>
      </c>
      <c r="AA50" s="97" t="e">
        <f>VLOOKUP($Y50,'Factores Expansión'!$R$11:$U$604,4,0)</f>
        <v>#N/A</v>
      </c>
      <c r="AB50" s="98" t="e">
        <f>VLOOKUP($Y50,'Factores Expansión'!$R$11:$U$604,2,0)</f>
        <v>#N/A</v>
      </c>
      <c r="AC50" s="96"/>
      <c r="AD50" s="5" t="str">
        <f t="shared" si="4"/>
        <v>Domingo1005Regreso12</v>
      </c>
      <c r="AE50" s="137">
        <f>VLOOKUP(AD50,'Factores Expansión'!$R$11:$U$729,2,0)</f>
        <v>2.5</v>
      </c>
      <c r="AF50" s="119"/>
    </row>
    <row r="51" spans="1:32" x14ac:dyDescent="0.45">
      <c r="A51" s="119"/>
      <c r="B51" s="14">
        <v>48</v>
      </c>
      <c r="C51" s="14">
        <f t="shared" si="0"/>
        <v>0</v>
      </c>
      <c r="D51" s="14" t="s">
        <v>53</v>
      </c>
      <c r="E51" s="114">
        <v>44836</v>
      </c>
      <c r="F51" s="115" t="s">
        <v>44</v>
      </c>
      <c r="G51" s="3" t="s">
        <v>50</v>
      </c>
      <c r="H51" s="116" t="s">
        <v>125</v>
      </c>
      <c r="I51" s="346">
        <v>1005</v>
      </c>
      <c r="J51" s="346" t="str">
        <f>VLOOKUP(I51,Diccionario!$A$4:$C$17,3,FALSE)</f>
        <v>4T</v>
      </c>
      <c r="K51" s="115" t="s">
        <v>12</v>
      </c>
      <c r="L51" s="346" t="s">
        <v>127</v>
      </c>
      <c r="M51" s="30" t="s">
        <v>53</v>
      </c>
      <c r="N51" s="346" t="s">
        <v>126</v>
      </c>
      <c r="O51" s="30" t="s">
        <v>53</v>
      </c>
      <c r="P51" s="111">
        <f t="shared" si="1"/>
        <v>12</v>
      </c>
      <c r="Q51" s="131">
        <v>0.53055555555555556</v>
      </c>
      <c r="R51" s="131">
        <v>0.57638888888888884</v>
      </c>
      <c r="S51" s="112">
        <f t="shared" si="2"/>
        <v>4.5833333333333282E-2</v>
      </c>
      <c r="T51" s="212" t="s">
        <v>154</v>
      </c>
      <c r="U51" s="117" t="s">
        <v>13</v>
      </c>
      <c r="V51" s="3"/>
      <c r="W51" s="113"/>
      <c r="X51" s="96"/>
      <c r="Y51" s="96" t="str">
        <f t="shared" si="3"/>
        <v>Domingo1005Regreso12</v>
      </c>
      <c r="Z51" s="97" t="e">
        <f>VLOOKUP($Y51,'Factores Expansión'!$R$11:$U$604,3,0)</f>
        <v>#N/A</v>
      </c>
      <c r="AA51" s="97" t="e">
        <f>VLOOKUP($Y51,'Factores Expansión'!$R$11:$U$604,4,0)</f>
        <v>#N/A</v>
      </c>
      <c r="AB51" s="98" t="e">
        <f>VLOOKUP($Y51,'Factores Expansión'!$R$11:$U$604,2,0)</f>
        <v>#N/A</v>
      </c>
      <c r="AC51" s="96"/>
      <c r="AD51" s="5" t="str">
        <f t="shared" si="4"/>
        <v>Domingo1005Regreso12</v>
      </c>
      <c r="AE51" s="137">
        <f>VLOOKUP(AD51,'Factores Expansión'!$R$11:$U$729,2,0)</f>
        <v>2.5</v>
      </c>
      <c r="AF51" s="119"/>
    </row>
    <row r="52" spans="1:32" x14ac:dyDescent="0.45">
      <c r="A52" s="119"/>
      <c r="B52" s="14">
        <v>49</v>
      </c>
      <c r="C52" s="14">
        <f t="shared" si="0"/>
        <v>1607</v>
      </c>
      <c r="D52" s="14" t="s">
        <v>53</v>
      </c>
      <c r="E52" s="114">
        <v>44836</v>
      </c>
      <c r="F52" s="115" t="s">
        <v>44</v>
      </c>
      <c r="G52" s="3" t="s">
        <v>50</v>
      </c>
      <c r="H52" s="116" t="s">
        <v>125</v>
      </c>
      <c r="I52" s="346">
        <v>1005</v>
      </c>
      <c r="J52" s="346" t="str">
        <f>VLOOKUP(I52,Diccionario!$A$4:$C$17,3,FALSE)</f>
        <v>4T</v>
      </c>
      <c r="K52" s="115" t="s">
        <v>12</v>
      </c>
      <c r="L52" s="346" t="s">
        <v>127</v>
      </c>
      <c r="M52" s="30" t="s">
        <v>53</v>
      </c>
      <c r="N52" s="346" t="s">
        <v>126</v>
      </c>
      <c r="O52" s="30" t="s">
        <v>53</v>
      </c>
      <c r="P52" s="111">
        <f t="shared" si="1"/>
        <v>12</v>
      </c>
      <c r="Q52" s="131">
        <v>0.54097222222222219</v>
      </c>
      <c r="R52" s="131">
        <v>0.58124999999999993</v>
      </c>
      <c r="S52" s="112">
        <f t="shared" si="2"/>
        <v>4.0277777777777746E-2</v>
      </c>
      <c r="T52" s="212" t="s">
        <v>156</v>
      </c>
      <c r="U52" s="117" t="s">
        <v>6</v>
      </c>
      <c r="V52" s="3">
        <v>1607</v>
      </c>
      <c r="W52" s="118"/>
      <c r="X52" s="96"/>
      <c r="Y52" s="96" t="str">
        <f t="shared" si="3"/>
        <v>Domingo1005Regreso12</v>
      </c>
      <c r="Z52" s="97" t="e">
        <f>VLOOKUP($Y52,'Factores Expansión'!$R$11:$U$604,3,0)</f>
        <v>#N/A</v>
      </c>
      <c r="AA52" s="97" t="e">
        <f>VLOOKUP($Y52,'Factores Expansión'!$R$11:$U$604,4,0)</f>
        <v>#N/A</v>
      </c>
      <c r="AB52" s="98" t="e">
        <f>VLOOKUP($Y52,'Factores Expansión'!$R$11:$U$604,2,0)</f>
        <v>#N/A</v>
      </c>
      <c r="AC52" s="96"/>
      <c r="AD52" s="5" t="str">
        <f t="shared" si="4"/>
        <v>Domingo1005Regreso12</v>
      </c>
      <c r="AE52" s="137">
        <f>VLOOKUP(AD52,'Factores Expansión'!$R$11:$U$729,2,0)</f>
        <v>2.5</v>
      </c>
      <c r="AF52" s="119"/>
    </row>
    <row r="53" spans="1:32" x14ac:dyDescent="0.45">
      <c r="A53" s="119"/>
      <c r="B53" s="14">
        <v>50</v>
      </c>
      <c r="C53" s="14">
        <f t="shared" si="0"/>
        <v>0</v>
      </c>
      <c r="D53" s="14" t="s">
        <v>53</v>
      </c>
      <c r="E53" s="114">
        <v>44836</v>
      </c>
      <c r="F53" s="115" t="s">
        <v>44</v>
      </c>
      <c r="G53" s="3" t="s">
        <v>50</v>
      </c>
      <c r="H53" s="116" t="s">
        <v>125</v>
      </c>
      <c r="I53" s="346">
        <v>1005</v>
      </c>
      <c r="J53" s="346" t="str">
        <f>VLOOKUP(I53,Diccionario!$A$4:$C$17,3,FALSE)</f>
        <v>4T</v>
      </c>
      <c r="K53" s="115" t="s">
        <v>12</v>
      </c>
      <c r="L53" s="346" t="s">
        <v>127</v>
      </c>
      <c r="M53" s="30" t="s">
        <v>53</v>
      </c>
      <c r="N53" s="346" t="s">
        <v>126</v>
      </c>
      <c r="O53" s="30" t="s">
        <v>53</v>
      </c>
      <c r="P53" s="111">
        <f t="shared" si="1"/>
        <v>13</v>
      </c>
      <c r="Q53" s="131">
        <v>0.54722222222222217</v>
      </c>
      <c r="R53" s="131">
        <v>0.59305555555555545</v>
      </c>
      <c r="S53" s="112">
        <f t="shared" si="2"/>
        <v>4.5833333333333282E-2</v>
      </c>
      <c r="T53" s="212" t="s">
        <v>151</v>
      </c>
      <c r="U53" s="117" t="s">
        <v>13</v>
      </c>
      <c r="V53" s="3"/>
      <c r="W53" s="113"/>
      <c r="X53" s="96"/>
      <c r="Y53" s="96" t="str">
        <f t="shared" si="3"/>
        <v>Domingo1005Regreso13</v>
      </c>
      <c r="Z53" s="97" t="e">
        <f>VLOOKUP($Y53,'Factores Expansión'!$R$11:$U$604,3,0)</f>
        <v>#N/A</v>
      </c>
      <c r="AA53" s="97" t="e">
        <f>VLOOKUP($Y53,'Factores Expansión'!$R$11:$U$604,4,0)</f>
        <v>#N/A</v>
      </c>
      <c r="AB53" s="98" t="e">
        <f>VLOOKUP($Y53,'Factores Expansión'!$R$11:$U$604,2,0)</f>
        <v>#N/A</v>
      </c>
      <c r="AC53" s="96"/>
      <c r="AD53" s="5" t="str">
        <f t="shared" si="4"/>
        <v>Domingo1005Regreso13</v>
      </c>
      <c r="AE53" s="137">
        <f>VLOOKUP(AD53,'Factores Expansión'!$R$11:$U$729,2,0)</f>
        <v>2.5</v>
      </c>
      <c r="AF53" s="119"/>
    </row>
    <row r="54" spans="1:32" x14ac:dyDescent="0.45">
      <c r="A54" s="119"/>
      <c r="B54" s="14">
        <v>51</v>
      </c>
      <c r="C54" s="14">
        <f t="shared" si="0"/>
        <v>1608</v>
      </c>
      <c r="D54" s="14" t="s">
        <v>53</v>
      </c>
      <c r="E54" s="114">
        <v>44836</v>
      </c>
      <c r="F54" s="115" t="s">
        <v>44</v>
      </c>
      <c r="G54" s="3" t="s">
        <v>50</v>
      </c>
      <c r="H54" s="116" t="s">
        <v>125</v>
      </c>
      <c r="I54" s="346">
        <v>1005</v>
      </c>
      <c r="J54" s="346" t="str">
        <f>VLOOKUP(I54,Diccionario!$A$4:$C$17,3,FALSE)</f>
        <v>4T</v>
      </c>
      <c r="K54" s="115" t="s">
        <v>12</v>
      </c>
      <c r="L54" s="346" t="s">
        <v>127</v>
      </c>
      <c r="M54" s="30" t="s">
        <v>53</v>
      </c>
      <c r="N54" s="346" t="s">
        <v>126</v>
      </c>
      <c r="O54" s="30" t="s">
        <v>53</v>
      </c>
      <c r="P54" s="111">
        <f t="shared" si="1"/>
        <v>13</v>
      </c>
      <c r="Q54" s="131">
        <v>0.55208333333333337</v>
      </c>
      <c r="R54" s="131">
        <v>0.59305555555555556</v>
      </c>
      <c r="S54" s="112">
        <f t="shared" si="2"/>
        <v>4.0972222222222188E-2</v>
      </c>
      <c r="T54" s="212" t="s">
        <v>135</v>
      </c>
      <c r="U54" s="117" t="s">
        <v>6</v>
      </c>
      <c r="V54" s="3">
        <v>1608</v>
      </c>
      <c r="W54" s="118"/>
      <c r="X54" s="96"/>
      <c r="Y54" s="96" t="str">
        <f t="shared" si="3"/>
        <v>Domingo1005Regreso13</v>
      </c>
      <c r="Z54" s="97" t="e">
        <f>VLOOKUP($Y54,'Factores Expansión'!$R$11:$U$604,3,0)</f>
        <v>#N/A</v>
      </c>
      <c r="AA54" s="97" t="e">
        <f>VLOOKUP($Y54,'Factores Expansión'!$R$11:$U$604,4,0)</f>
        <v>#N/A</v>
      </c>
      <c r="AB54" s="98" t="e">
        <f>VLOOKUP($Y54,'Factores Expansión'!$R$11:$U$604,2,0)</f>
        <v>#N/A</v>
      </c>
      <c r="AC54" s="96"/>
      <c r="AD54" s="5" t="str">
        <f t="shared" si="4"/>
        <v>Domingo1005Regreso13</v>
      </c>
      <c r="AE54" s="137">
        <f>VLOOKUP(AD54,'Factores Expansión'!$R$11:$U$729,2,0)</f>
        <v>2.5</v>
      </c>
      <c r="AF54" s="119"/>
    </row>
    <row r="55" spans="1:32" x14ac:dyDescent="0.45">
      <c r="A55" s="119"/>
      <c r="B55" s="14">
        <v>52</v>
      </c>
      <c r="C55" s="14">
        <f t="shared" si="0"/>
        <v>1611</v>
      </c>
      <c r="D55" s="14" t="s">
        <v>53</v>
      </c>
      <c r="E55" s="114">
        <v>44836</v>
      </c>
      <c r="F55" s="115" t="s">
        <v>44</v>
      </c>
      <c r="G55" s="3" t="s">
        <v>50</v>
      </c>
      <c r="H55" s="116" t="s">
        <v>125</v>
      </c>
      <c r="I55" s="346">
        <v>1005</v>
      </c>
      <c r="J55" s="346" t="str">
        <f>VLOOKUP(I55,Diccionario!$A$4:$C$17,3,FALSE)</f>
        <v>4T</v>
      </c>
      <c r="K55" s="115" t="s">
        <v>12</v>
      </c>
      <c r="L55" s="346" t="s">
        <v>127</v>
      </c>
      <c r="M55" s="30" t="s">
        <v>53</v>
      </c>
      <c r="N55" s="346" t="s">
        <v>126</v>
      </c>
      <c r="O55" s="30" t="s">
        <v>53</v>
      </c>
      <c r="P55" s="111">
        <f t="shared" si="1"/>
        <v>14</v>
      </c>
      <c r="Q55" s="131">
        <v>0.60486111111111118</v>
      </c>
      <c r="R55" s="131">
        <v>0.6479166666666667</v>
      </c>
      <c r="S55" s="112">
        <f t="shared" si="2"/>
        <v>4.3055555555555514E-2</v>
      </c>
      <c r="T55" s="212" t="s">
        <v>147</v>
      </c>
      <c r="U55" s="117" t="s">
        <v>6</v>
      </c>
      <c r="V55" s="3">
        <v>1611</v>
      </c>
      <c r="W55" s="118"/>
      <c r="X55" s="96"/>
      <c r="Y55" s="96" t="str">
        <f t="shared" si="3"/>
        <v>Domingo1005Regreso14</v>
      </c>
      <c r="Z55" s="97" t="e">
        <f>VLOOKUP($Y55,'Factores Expansión'!$R$11:$U$604,3,0)</f>
        <v>#N/A</v>
      </c>
      <c r="AA55" s="97" t="e">
        <f>VLOOKUP($Y55,'Factores Expansión'!$R$11:$U$604,4,0)</f>
        <v>#N/A</v>
      </c>
      <c r="AB55" s="98" t="e">
        <f>VLOOKUP($Y55,'Factores Expansión'!$R$11:$U$604,2,0)</f>
        <v>#N/A</v>
      </c>
      <c r="AC55" s="96"/>
      <c r="AD55" s="5" t="str">
        <f t="shared" si="4"/>
        <v>Domingo1005Regreso14</v>
      </c>
      <c r="AE55" s="137">
        <f>VLOOKUP(AD55,'Factores Expansión'!$R$11:$U$729,2,0)</f>
        <v>2.5</v>
      </c>
      <c r="AF55" s="119"/>
    </row>
    <row r="56" spans="1:32" x14ac:dyDescent="0.45">
      <c r="A56" s="119"/>
      <c r="B56" s="14">
        <v>53</v>
      </c>
      <c r="C56" s="14">
        <f t="shared" si="0"/>
        <v>1609</v>
      </c>
      <c r="D56" s="14" t="s">
        <v>53</v>
      </c>
      <c r="E56" s="114">
        <v>44836</v>
      </c>
      <c r="F56" s="115" t="s">
        <v>44</v>
      </c>
      <c r="G56" s="3" t="s">
        <v>50</v>
      </c>
      <c r="H56" s="116" t="s">
        <v>125</v>
      </c>
      <c r="I56" s="346">
        <v>1005</v>
      </c>
      <c r="J56" s="346" t="str">
        <f>VLOOKUP(I56,Diccionario!$A$4:$C$17,3,FALSE)</f>
        <v>4T</v>
      </c>
      <c r="K56" s="115" t="s">
        <v>12</v>
      </c>
      <c r="L56" s="346" t="s">
        <v>127</v>
      </c>
      <c r="M56" s="30" t="s">
        <v>53</v>
      </c>
      <c r="N56" s="346" t="s">
        <v>126</v>
      </c>
      <c r="O56" s="30" t="s">
        <v>53</v>
      </c>
      <c r="P56" s="111">
        <f t="shared" si="1"/>
        <v>13</v>
      </c>
      <c r="Q56" s="131">
        <v>0.58263888888888882</v>
      </c>
      <c r="R56" s="131">
        <v>0.63055555555555554</v>
      </c>
      <c r="S56" s="112">
        <f t="shared" si="2"/>
        <v>4.7916666666666718E-2</v>
      </c>
      <c r="T56" s="212" t="s">
        <v>145</v>
      </c>
      <c r="U56" s="117" t="s">
        <v>6</v>
      </c>
      <c r="V56" s="3">
        <v>1609</v>
      </c>
      <c r="W56" s="118"/>
      <c r="X56" s="96"/>
      <c r="Y56" s="96" t="str">
        <f t="shared" si="3"/>
        <v>Domingo1005Regreso13</v>
      </c>
      <c r="Z56" s="97" t="e">
        <f>VLOOKUP($Y56,'Factores Expansión'!$R$11:$U$604,3,0)</f>
        <v>#N/A</v>
      </c>
      <c r="AA56" s="97" t="e">
        <f>VLOOKUP($Y56,'Factores Expansión'!$R$11:$U$604,4,0)</f>
        <v>#N/A</v>
      </c>
      <c r="AB56" s="98" t="e">
        <f>VLOOKUP($Y56,'Factores Expansión'!$R$11:$U$604,2,0)</f>
        <v>#N/A</v>
      </c>
      <c r="AC56" s="96"/>
      <c r="AD56" s="5" t="str">
        <f t="shared" si="4"/>
        <v>Domingo1005Regreso13</v>
      </c>
      <c r="AE56" s="137">
        <f>VLOOKUP(AD56,'Factores Expansión'!$R$11:$U$729,2,0)</f>
        <v>2.5</v>
      </c>
      <c r="AF56" s="119"/>
    </row>
    <row r="57" spans="1:32" x14ac:dyDescent="0.45">
      <c r="A57" s="119"/>
      <c r="B57" s="14">
        <v>54</v>
      </c>
      <c r="C57" s="14">
        <f t="shared" si="0"/>
        <v>1610</v>
      </c>
      <c r="D57" s="14" t="s">
        <v>53</v>
      </c>
      <c r="E57" s="114">
        <v>44836</v>
      </c>
      <c r="F57" s="115" t="s">
        <v>44</v>
      </c>
      <c r="G57" s="3" t="s">
        <v>50</v>
      </c>
      <c r="H57" s="116" t="s">
        <v>125</v>
      </c>
      <c r="I57" s="346">
        <v>1005</v>
      </c>
      <c r="J57" s="346" t="str">
        <f>VLOOKUP(I57,Diccionario!$A$4:$C$17,3,FALSE)</f>
        <v>4T</v>
      </c>
      <c r="K57" s="115" t="s">
        <v>12</v>
      </c>
      <c r="L57" s="346" t="s">
        <v>127</v>
      </c>
      <c r="M57" s="30" t="s">
        <v>53</v>
      </c>
      <c r="N57" s="346" t="s">
        <v>126</v>
      </c>
      <c r="O57" s="30" t="s">
        <v>53</v>
      </c>
      <c r="P57" s="111">
        <f t="shared" si="1"/>
        <v>14</v>
      </c>
      <c r="Q57" s="131">
        <v>0.59861111111111109</v>
      </c>
      <c r="R57" s="131">
        <v>0.64444444444444449</v>
      </c>
      <c r="S57" s="112">
        <f t="shared" si="2"/>
        <v>4.5833333333333393E-2</v>
      </c>
      <c r="T57" s="212" t="s">
        <v>146</v>
      </c>
      <c r="U57" s="117" t="s">
        <v>6</v>
      </c>
      <c r="V57" s="3">
        <v>1610</v>
      </c>
      <c r="W57" s="118"/>
      <c r="X57" s="96"/>
      <c r="Y57" s="96" t="str">
        <f t="shared" si="3"/>
        <v>Domingo1005Regreso14</v>
      </c>
      <c r="Z57" s="97" t="e">
        <f>VLOOKUP($Y57,'Factores Expansión'!$R$11:$U$604,3,0)</f>
        <v>#N/A</v>
      </c>
      <c r="AA57" s="97" t="e">
        <f>VLOOKUP($Y57,'Factores Expansión'!$R$11:$U$604,4,0)</f>
        <v>#N/A</v>
      </c>
      <c r="AB57" s="98" t="e">
        <f>VLOOKUP($Y57,'Factores Expansión'!$R$11:$U$604,2,0)</f>
        <v>#N/A</v>
      </c>
      <c r="AC57" s="96"/>
      <c r="AD57" s="5" t="str">
        <f t="shared" si="4"/>
        <v>Domingo1005Regreso14</v>
      </c>
      <c r="AE57" s="137">
        <f>VLOOKUP(AD57,'Factores Expansión'!$R$11:$U$729,2,0)</f>
        <v>2.5</v>
      </c>
      <c r="AF57" s="119"/>
    </row>
    <row r="58" spans="1:32" x14ac:dyDescent="0.45">
      <c r="A58" s="119"/>
      <c r="B58" s="14">
        <v>55</v>
      </c>
      <c r="C58" s="14">
        <f t="shared" si="0"/>
        <v>1612</v>
      </c>
      <c r="D58" s="14" t="s">
        <v>53</v>
      </c>
      <c r="E58" s="114">
        <v>44836</v>
      </c>
      <c r="F58" s="115" t="s">
        <v>44</v>
      </c>
      <c r="G58" s="3" t="s">
        <v>50</v>
      </c>
      <c r="H58" s="116" t="s">
        <v>125</v>
      </c>
      <c r="I58" s="346">
        <v>1005</v>
      </c>
      <c r="J58" s="346" t="str">
        <f>VLOOKUP(I58,Diccionario!$A$4:$C$17,3,FALSE)</f>
        <v>4T</v>
      </c>
      <c r="K58" s="115" t="s">
        <v>12</v>
      </c>
      <c r="L58" s="346" t="s">
        <v>127</v>
      </c>
      <c r="M58" s="30" t="s">
        <v>53</v>
      </c>
      <c r="N58" s="346" t="s">
        <v>126</v>
      </c>
      <c r="O58" s="30" t="s">
        <v>53</v>
      </c>
      <c r="P58" s="111">
        <f t="shared" si="1"/>
        <v>15</v>
      </c>
      <c r="Q58" s="131">
        <v>0.63194444444444442</v>
      </c>
      <c r="R58" s="131">
        <v>0.67083333333333339</v>
      </c>
      <c r="S58" s="112">
        <f t="shared" si="2"/>
        <v>3.8888888888888973E-2</v>
      </c>
      <c r="T58" s="212" t="s">
        <v>142</v>
      </c>
      <c r="U58" s="117" t="s">
        <v>6</v>
      </c>
      <c r="V58" s="3">
        <v>1612</v>
      </c>
      <c r="W58" s="118"/>
      <c r="X58" s="96"/>
      <c r="Y58" s="96" t="str">
        <f t="shared" si="3"/>
        <v>Domingo1005Regreso15</v>
      </c>
      <c r="Z58" s="97" t="e">
        <f>VLOOKUP($Y58,'Factores Expansión'!$R$11:$U$604,3,0)</f>
        <v>#N/A</v>
      </c>
      <c r="AA58" s="97" t="e">
        <f>VLOOKUP($Y58,'Factores Expansión'!$R$11:$U$604,4,0)</f>
        <v>#N/A</v>
      </c>
      <c r="AB58" s="98" t="e">
        <f>VLOOKUP($Y58,'Factores Expansión'!$R$11:$U$604,2,0)</f>
        <v>#N/A</v>
      </c>
      <c r="AC58" s="96"/>
      <c r="AD58" s="5" t="str">
        <f t="shared" si="4"/>
        <v>Domingo1005Regreso15</v>
      </c>
      <c r="AE58" s="137">
        <f>VLOOKUP(AD58,'Factores Expansión'!$R$11:$U$729,2,0)</f>
        <v>2.5</v>
      </c>
      <c r="AF58" s="119"/>
    </row>
    <row r="59" spans="1:32" x14ac:dyDescent="0.45">
      <c r="A59" s="119"/>
      <c r="B59" s="14">
        <v>56</v>
      </c>
      <c r="C59" s="14">
        <f t="shared" si="0"/>
        <v>1613</v>
      </c>
      <c r="D59" s="14" t="s">
        <v>53</v>
      </c>
      <c r="E59" s="114">
        <v>44836</v>
      </c>
      <c r="F59" s="115" t="s">
        <v>44</v>
      </c>
      <c r="G59" s="3" t="s">
        <v>50</v>
      </c>
      <c r="H59" s="116" t="s">
        <v>125</v>
      </c>
      <c r="I59" s="346">
        <v>1005</v>
      </c>
      <c r="J59" s="346" t="str">
        <f>VLOOKUP(I59,Diccionario!$A$4:$C$17,3,FALSE)</f>
        <v>4T</v>
      </c>
      <c r="K59" s="115" t="s">
        <v>12</v>
      </c>
      <c r="L59" s="346" t="s">
        <v>127</v>
      </c>
      <c r="M59" s="30" t="s">
        <v>53</v>
      </c>
      <c r="N59" s="346" t="s">
        <v>126</v>
      </c>
      <c r="O59" s="30" t="s">
        <v>53</v>
      </c>
      <c r="P59" s="111">
        <f t="shared" si="1"/>
        <v>15</v>
      </c>
      <c r="Q59" s="131">
        <v>0.65208333333333335</v>
      </c>
      <c r="R59" s="131">
        <v>0.69861111111111107</v>
      </c>
      <c r="S59" s="112">
        <f t="shared" si="2"/>
        <v>4.6527777777777724E-2</v>
      </c>
      <c r="T59" s="212" t="s">
        <v>156</v>
      </c>
      <c r="U59" s="117" t="s">
        <v>6</v>
      </c>
      <c r="V59" s="3">
        <v>1613</v>
      </c>
      <c r="W59" s="118"/>
      <c r="X59" s="96"/>
      <c r="Y59" s="96" t="str">
        <f t="shared" si="3"/>
        <v>Domingo1005Regreso15</v>
      </c>
      <c r="Z59" s="97" t="e">
        <f>VLOOKUP($Y59,'Factores Expansión'!$R$11:$U$604,3,0)</f>
        <v>#N/A</v>
      </c>
      <c r="AA59" s="97" t="e">
        <f>VLOOKUP($Y59,'Factores Expansión'!$R$11:$U$604,4,0)</f>
        <v>#N/A</v>
      </c>
      <c r="AB59" s="98" t="e">
        <f>VLOOKUP($Y59,'Factores Expansión'!$R$11:$U$604,2,0)</f>
        <v>#N/A</v>
      </c>
      <c r="AC59" s="96"/>
      <c r="AD59" s="5" t="str">
        <f t="shared" si="4"/>
        <v>Domingo1005Regreso15</v>
      </c>
      <c r="AE59" s="137">
        <f>VLOOKUP(AD59,'Factores Expansión'!$R$11:$U$729,2,0)</f>
        <v>2.5</v>
      </c>
      <c r="AF59" s="119"/>
    </row>
    <row r="60" spans="1:32" x14ac:dyDescent="0.45">
      <c r="A60" s="119"/>
      <c r="B60" s="14">
        <v>57</v>
      </c>
      <c r="C60" s="14">
        <f t="shared" si="0"/>
        <v>0</v>
      </c>
      <c r="D60" s="14" t="s">
        <v>53</v>
      </c>
      <c r="E60" s="114">
        <v>44836</v>
      </c>
      <c r="F60" s="115" t="s">
        <v>44</v>
      </c>
      <c r="G60" s="3" t="s">
        <v>50</v>
      </c>
      <c r="H60" s="116" t="s">
        <v>125</v>
      </c>
      <c r="I60" s="346">
        <v>1005</v>
      </c>
      <c r="J60" s="346" t="str">
        <f>VLOOKUP(I60,Diccionario!$A$4:$C$17,3,FALSE)</f>
        <v>4T</v>
      </c>
      <c r="K60" s="115" t="s">
        <v>12</v>
      </c>
      <c r="L60" s="346" t="s">
        <v>127</v>
      </c>
      <c r="M60" s="30" t="s">
        <v>53</v>
      </c>
      <c r="N60" s="346" t="s">
        <v>126</v>
      </c>
      <c r="O60" s="30" t="s">
        <v>53</v>
      </c>
      <c r="P60" s="111">
        <f t="shared" si="1"/>
        <v>15</v>
      </c>
      <c r="Q60" s="131">
        <v>0.66458333333333341</v>
      </c>
      <c r="R60" s="131">
        <v>0.7104166666666667</v>
      </c>
      <c r="S60" s="112">
        <f t="shared" si="2"/>
        <v>4.5833333333333282E-2</v>
      </c>
      <c r="T60" s="212" t="s">
        <v>151</v>
      </c>
      <c r="U60" s="117" t="s">
        <v>13</v>
      </c>
      <c r="V60" s="3"/>
      <c r="W60" s="113"/>
      <c r="X60" s="96"/>
      <c r="Y60" s="96" t="str">
        <f t="shared" si="3"/>
        <v>Domingo1005Regreso15</v>
      </c>
      <c r="Z60" s="97" t="e">
        <f>VLOOKUP($Y60,'Factores Expansión'!$R$11:$U$604,3,0)</f>
        <v>#N/A</v>
      </c>
      <c r="AA60" s="97" t="e">
        <f>VLOOKUP($Y60,'Factores Expansión'!$R$11:$U$604,4,0)</f>
        <v>#N/A</v>
      </c>
      <c r="AB60" s="98" t="e">
        <f>VLOOKUP($Y60,'Factores Expansión'!$R$11:$U$604,2,0)</f>
        <v>#N/A</v>
      </c>
      <c r="AC60" s="96"/>
      <c r="AD60" s="5" t="str">
        <f t="shared" si="4"/>
        <v>Domingo1005Regreso15</v>
      </c>
      <c r="AE60" s="137">
        <f>VLOOKUP(AD60,'Factores Expansión'!$R$11:$U$729,2,0)</f>
        <v>2.5</v>
      </c>
      <c r="AF60" s="119"/>
    </row>
    <row r="61" spans="1:32" x14ac:dyDescent="0.45">
      <c r="A61" s="119"/>
      <c r="B61" s="14">
        <v>58</v>
      </c>
      <c r="C61" s="14">
        <f t="shared" si="0"/>
        <v>0</v>
      </c>
      <c r="D61" s="14" t="s">
        <v>53</v>
      </c>
      <c r="E61" s="114">
        <v>44836</v>
      </c>
      <c r="F61" s="115" t="s">
        <v>44</v>
      </c>
      <c r="G61" s="3" t="s">
        <v>50</v>
      </c>
      <c r="H61" s="116" t="s">
        <v>125</v>
      </c>
      <c r="I61" s="346">
        <v>1005</v>
      </c>
      <c r="J61" s="346" t="str">
        <f>VLOOKUP(I61,Diccionario!$A$4:$C$17,3,FALSE)</f>
        <v>4T</v>
      </c>
      <c r="K61" s="115" t="s">
        <v>12</v>
      </c>
      <c r="L61" s="346" t="s">
        <v>127</v>
      </c>
      <c r="M61" s="30" t="s">
        <v>53</v>
      </c>
      <c r="N61" s="346" t="s">
        <v>126</v>
      </c>
      <c r="O61" s="30" t="s">
        <v>53</v>
      </c>
      <c r="P61" s="111">
        <f t="shared" si="1"/>
        <v>16</v>
      </c>
      <c r="Q61" s="131">
        <v>0.67222222222222228</v>
      </c>
      <c r="R61" s="131">
        <v>0.71805555555555567</v>
      </c>
      <c r="S61" s="112">
        <f t="shared" si="2"/>
        <v>4.5833333333333393E-2</v>
      </c>
      <c r="T61" s="212" t="s">
        <v>135</v>
      </c>
      <c r="U61" s="117" t="s">
        <v>13</v>
      </c>
      <c r="V61" s="3"/>
      <c r="W61" s="113"/>
      <c r="X61" s="96"/>
      <c r="Y61" s="96" t="str">
        <f t="shared" si="3"/>
        <v>Domingo1005Regreso16</v>
      </c>
      <c r="Z61" s="97" t="e">
        <f>VLOOKUP($Y61,'Factores Expansión'!$R$11:$U$604,3,0)</f>
        <v>#N/A</v>
      </c>
      <c r="AA61" s="97" t="e">
        <f>VLOOKUP($Y61,'Factores Expansión'!$R$11:$U$604,4,0)</f>
        <v>#N/A</v>
      </c>
      <c r="AB61" s="98" t="e">
        <f>VLOOKUP($Y61,'Factores Expansión'!$R$11:$U$604,2,0)</f>
        <v>#N/A</v>
      </c>
      <c r="AC61" s="96"/>
      <c r="AD61" s="5" t="str">
        <f t="shared" si="4"/>
        <v>Domingo1005Regreso16</v>
      </c>
      <c r="AE61" s="137">
        <f>VLOOKUP(AD61,'Factores Expansión'!$R$11:$U$729,2,0)</f>
        <v>3</v>
      </c>
      <c r="AF61" s="119"/>
    </row>
    <row r="62" spans="1:32" x14ac:dyDescent="0.45">
      <c r="A62" s="119"/>
      <c r="B62" s="14">
        <v>59</v>
      </c>
      <c r="C62" s="14">
        <f t="shared" si="0"/>
        <v>1614</v>
      </c>
      <c r="D62" s="14" t="s">
        <v>53</v>
      </c>
      <c r="E62" s="114">
        <v>44836</v>
      </c>
      <c r="F62" s="115" t="s">
        <v>44</v>
      </c>
      <c r="G62" s="3" t="s">
        <v>50</v>
      </c>
      <c r="H62" s="116" t="s">
        <v>125</v>
      </c>
      <c r="I62" s="346">
        <v>1005</v>
      </c>
      <c r="J62" s="346" t="str">
        <f>VLOOKUP(I62,Diccionario!$A$4:$C$17,3,FALSE)</f>
        <v>4T</v>
      </c>
      <c r="K62" s="115" t="s">
        <v>12</v>
      </c>
      <c r="L62" s="346" t="s">
        <v>127</v>
      </c>
      <c r="M62" s="30" t="s">
        <v>53</v>
      </c>
      <c r="N62" s="346" t="s">
        <v>126</v>
      </c>
      <c r="O62" s="30" t="s">
        <v>53</v>
      </c>
      <c r="P62" s="111">
        <f t="shared" si="1"/>
        <v>16</v>
      </c>
      <c r="Q62" s="131">
        <v>0.68611111111111101</v>
      </c>
      <c r="R62" s="131">
        <v>0.73819444444444438</v>
      </c>
      <c r="S62" s="112">
        <f t="shared" si="2"/>
        <v>5.208333333333337E-2</v>
      </c>
      <c r="T62" s="212" t="s">
        <v>147</v>
      </c>
      <c r="U62" s="117" t="s">
        <v>6</v>
      </c>
      <c r="V62" s="3">
        <v>1614</v>
      </c>
      <c r="W62" s="118"/>
      <c r="X62" s="96"/>
      <c r="Y62" s="96" t="str">
        <f t="shared" si="3"/>
        <v>Domingo1005Regreso16</v>
      </c>
      <c r="Z62" s="97" t="e">
        <f>VLOOKUP($Y62,'Factores Expansión'!$R$11:$U$604,3,0)</f>
        <v>#N/A</v>
      </c>
      <c r="AA62" s="97" t="e">
        <f>VLOOKUP($Y62,'Factores Expansión'!$R$11:$U$604,4,0)</f>
        <v>#N/A</v>
      </c>
      <c r="AB62" s="98" t="e">
        <f>VLOOKUP($Y62,'Factores Expansión'!$R$11:$U$604,2,0)</f>
        <v>#N/A</v>
      </c>
      <c r="AC62" s="96"/>
      <c r="AD62" s="5" t="str">
        <f t="shared" si="4"/>
        <v>Domingo1005Regreso16</v>
      </c>
      <c r="AE62" s="137">
        <f>VLOOKUP(AD62,'Factores Expansión'!$R$11:$U$729,2,0)</f>
        <v>3</v>
      </c>
      <c r="AF62" s="119"/>
    </row>
    <row r="63" spans="1:32" x14ac:dyDescent="0.45">
      <c r="A63" s="119"/>
      <c r="B63" s="14">
        <v>60</v>
      </c>
      <c r="C63" s="14">
        <f t="shared" si="0"/>
        <v>0</v>
      </c>
      <c r="D63" s="14" t="s">
        <v>53</v>
      </c>
      <c r="E63" s="114">
        <v>44836</v>
      </c>
      <c r="F63" s="115" t="s">
        <v>44</v>
      </c>
      <c r="G63" s="3" t="s">
        <v>50</v>
      </c>
      <c r="H63" s="116" t="s">
        <v>125</v>
      </c>
      <c r="I63" s="346">
        <v>1005</v>
      </c>
      <c r="J63" s="346" t="str">
        <f>VLOOKUP(I63,Diccionario!$A$4:$C$17,3,FALSE)</f>
        <v>4T</v>
      </c>
      <c r="K63" s="115" t="s">
        <v>12</v>
      </c>
      <c r="L63" s="346" t="s">
        <v>127</v>
      </c>
      <c r="M63" s="30" t="s">
        <v>53</v>
      </c>
      <c r="N63" s="346" t="s">
        <v>126</v>
      </c>
      <c r="O63" s="30" t="s">
        <v>53</v>
      </c>
      <c r="P63" s="111">
        <f t="shared" si="1"/>
        <v>16</v>
      </c>
      <c r="Q63" s="131">
        <v>0.68819444444444455</v>
      </c>
      <c r="R63" s="131">
        <v>0.73402777777777795</v>
      </c>
      <c r="S63" s="112">
        <f t="shared" si="2"/>
        <v>4.5833333333333393E-2</v>
      </c>
      <c r="T63" s="212" t="s">
        <v>131</v>
      </c>
      <c r="U63" s="117" t="s">
        <v>13</v>
      </c>
      <c r="V63" s="3"/>
      <c r="W63" s="113"/>
      <c r="X63" s="96"/>
      <c r="Y63" s="96" t="str">
        <f t="shared" si="3"/>
        <v>Domingo1005Regreso16</v>
      </c>
      <c r="Z63" s="97" t="e">
        <f>VLOOKUP($Y63,'Factores Expansión'!$R$11:$U$604,3,0)</f>
        <v>#N/A</v>
      </c>
      <c r="AA63" s="97" t="e">
        <f>VLOOKUP($Y63,'Factores Expansión'!$R$11:$U$604,4,0)</f>
        <v>#N/A</v>
      </c>
      <c r="AB63" s="98" t="e">
        <f>VLOOKUP($Y63,'Factores Expansión'!$R$11:$U$604,2,0)</f>
        <v>#N/A</v>
      </c>
      <c r="AC63" s="96"/>
      <c r="AD63" s="5" t="str">
        <f t="shared" si="4"/>
        <v>Domingo1005Regreso16</v>
      </c>
      <c r="AE63" s="137">
        <f>VLOOKUP(AD63,'Factores Expansión'!$R$11:$U$729,2,0)</f>
        <v>3</v>
      </c>
      <c r="AF63" s="119"/>
    </row>
    <row r="64" spans="1:32" x14ac:dyDescent="0.45">
      <c r="A64" s="119"/>
      <c r="B64" s="14">
        <v>61</v>
      </c>
      <c r="C64" s="14">
        <f t="shared" si="0"/>
        <v>0</v>
      </c>
      <c r="D64" s="14" t="s">
        <v>53</v>
      </c>
      <c r="E64" s="114">
        <v>44836</v>
      </c>
      <c r="F64" s="115" t="s">
        <v>44</v>
      </c>
      <c r="G64" s="3" t="s">
        <v>50</v>
      </c>
      <c r="H64" s="116" t="s">
        <v>125</v>
      </c>
      <c r="I64" s="346">
        <v>1005</v>
      </c>
      <c r="J64" s="346" t="str">
        <f>VLOOKUP(I64,Diccionario!$A$4:$C$17,3,FALSE)</f>
        <v>4T</v>
      </c>
      <c r="K64" s="115" t="s">
        <v>12</v>
      </c>
      <c r="L64" s="346" t="s">
        <v>127</v>
      </c>
      <c r="M64" s="30" t="s">
        <v>53</v>
      </c>
      <c r="N64" s="346" t="s">
        <v>126</v>
      </c>
      <c r="O64" s="30" t="s">
        <v>53</v>
      </c>
      <c r="P64" s="111">
        <f t="shared" si="1"/>
        <v>16</v>
      </c>
      <c r="Q64" s="131">
        <v>0.70000000000000007</v>
      </c>
      <c r="R64" s="131">
        <v>0.74583333333333335</v>
      </c>
      <c r="S64" s="112">
        <f t="shared" si="2"/>
        <v>4.5833333333333282E-2</v>
      </c>
      <c r="T64" s="212" t="s">
        <v>130</v>
      </c>
      <c r="U64" s="117" t="s">
        <v>13</v>
      </c>
      <c r="V64" s="3"/>
      <c r="W64" s="113"/>
      <c r="X64" s="96"/>
      <c r="Y64" s="96" t="str">
        <f t="shared" si="3"/>
        <v>Domingo1005Regreso16</v>
      </c>
      <c r="Z64" s="97" t="e">
        <f>VLOOKUP($Y64,'Factores Expansión'!$R$11:$U$604,3,0)</f>
        <v>#N/A</v>
      </c>
      <c r="AA64" s="97" t="e">
        <f>VLOOKUP($Y64,'Factores Expansión'!$R$11:$U$604,4,0)</f>
        <v>#N/A</v>
      </c>
      <c r="AB64" s="98" t="e">
        <f>VLOOKUP($Y64,'Factores Expansión'!$R$11:$U$604,2,0)</f>
        <v>#N/A</v>
      </c>
      <c r="AC64" s="96"/>
      <c r="AD64" s="5" t="str">
        <f t="shared" si="4"/>
        <v>Domingo1005Regreso16</v>
      </c>
      <c r="AE64" s="137">
        <f>VLOOKUP(AD64,'Factores Expansión'!$R$11:$U$729,2,0)</f>
        <v>3</v>
      </c>
      <c r="AF64" s="119"/>
    </row>
    <row r="65" spans="1:36" x14ac:dyDescent="0.45">
      <c r="A65" s="119"/>
      <c r="B65" s="14">
        <v>62</v>
      </c>
      <c r="C65" s="14">
        <f t="shared" si="0"/>
        <v>1615</v>
      </c>
      <c r="D65" s="14" t="s">
        <v>53</v>
      </c>
      <c r="E65" s="114">
        <v>44836</v>
      </c>
      <c r="F65" s="115" t="s">
        <v>44</v>
      </c>
      <c r="G65" s="3" t="s">
        <v>50</v>
      </c>
      <c r="H65" s="116" t="s">
        <v>125</v>
      </c>
      <c r="I65" s="346">
        <v>1005</v>
      </c>
      <c r="J65" s="346" t="str">
        <f>VLOOKUP(I65,Diccionario!$A$4:$C$17,3,FALSE)</f>
        <v>4T</v>
      </c>
      <c r="K65" s="115" t="s">
        <v>12</v>
      </c>
      <c r="L65" s="346" t="s">
        <v>127</v>
      </c>
      <c r="M65" s="30" t="s">
        <v>53</v>
      </c>
      <c r="N65" s="346" t="s">
        <v>126</v>
      </c>
      <c r="O65" s="30" t="s">
        <v>53</v>
      </c>
      <c r="P65" s="111">
        <f t="shared" si="1"/>
        <v>16</v>
      </c>
      <c r="Q65" s="131">
        <v>0.6972222222222223</v>
      </c>
      <c r="R65" s="131">
        <v>0.75763888888888886</v>
      </c>
      <c r="S65" s="112">
        <f t="shared" si="2"/>
        <v>6.0416666666666563E-2</v>
      </c>
      <c r="T65" s="212" t="s">
        <v>136</v>
      </c>
      <c r="U65" s="117" t="s">
        <v>6</v>
      </c>
      <c r="V65" s="3">
        <v>1615</v>
      </c>
      <c r="W65" s="127"/>
      <c r="X65" s="96"/>
      <c r="Y65" s="96" t="str">
        <f t="shared" si="3"/>
        <v>Domingo1005Regreso16</v>
      </c>
      <c r="Z65" s="97" t="e">
        <f>VLOOKUP($Y65,'Factores Expansión'!$R$11:$U$604,3,0)</f>
        <v>#N/A</v>
      </c>
      <c r="AA65" s="97" t="e">
        <f>VLOOKUP($Y65,'Factores Expansión'!$R$11:$U$604,4,0)</f>
        <v>#N/A</v>
      </c>
      <c r="AB65" s="98" t="e">
        <f>VLOOKUP($Y65,'Factores Expansión'!$R$11:$U$604,2,0)</f>
        <v>#N/A</v>
      </c>
      <c r="AC65" s="96"/>
      <c r="AD65" s="5" t="str">
        <f t="shared" si="4"/>
        <v>Domingo1005Regreso16</v>
      </c>
      <c r="AE65" s="137">
        <f>VLOOKUP(AD65,'Factores Expansión'!$R$11:$U$729,2,0)</f>
        <v>3</v>
      </c>
      <c r="AF65" s="119"/>
    </row>
    <row r="66" spans="1:36" x14ac:dyDescent="0.45">
      <c r="A66" s="119"/>
      <c r="B66" s="14">
        <v>63</v>
      </c>
      <c r="C66" s="14">
        <f t="shared" si="0"/>
        <v>0</v>
      </c>
      <c r="D66" s="14" t="s">
        <v>53</v>
      </c>
      <c r="E66" s="114">
        <v>44836</v>
      </c>
      <c r="F66" s="115" t="s">
        <v>44</v>
      </c>
      <c r="G66" s="3" t="s">
        <v>50</v>
      </c>
      <c r="H66" s="116" t="s">
        <v>125</v>
      </c>
      <c r="I66" s="346">
        <v>1005</v>
      </c>
      <c r="J66" s="346" t="str">
        <f>VLOOKUP(I66,Diccionario!$A$4:$C$17,3,FALSE)</f>
        <v>4T</v>
      </c>
      <c r="K66" s="115" t="s">
        <v>12</v>
      </c>
      <c r="L66" s="346" t="s">
        <v>127</v>
      </c>
      <c r="M66" s="30" t="s">
        <v>53</v>
      </c>
      <c r="N66" s="346" t="s">
        <v>126</v>
      </c>
      <c r="O66" s="30" t="s">
        <v>53</v>
      </c>
      <c r="P66" s="111">
        <f t="shared" si="1"/>
        <v>16</v>
      </c>
      <c r="Q66" s="131">
        <v>0.70763888888888893</v>
      </c>
      <c r="R66" s="131">
        <v>0.76180555555555562</v>
      </c>
      <c r="S66" s="112">
        <f t="shared" si="2"/>
        <v>5.4166666666666696E-2</v>
      </c>
      <c r="T66" s="212" t="s">
        <v>145</v>
      </c>
      <c r="U66" s="117" t="s">
        <v>13</v>
      </c>
      <c r="V66" s="3"/>
      <c r="W66" s="113"/>
      <c r="X66" s="96"/>
      <c r="Y66" s="96" t="str">
        <f t="shared" si="3"/>
        <v>Domingo1005Regreso16</v>
      </c>
      <c r="Z66" s="97" t="e">
        <f>VLOOKUP($Y66,'Factores Expansión'!$R$11:$U$604,3,0)</f>
        <v>#N/A</v>
      </c>
      <c r="AA66" s="97" t="e">
        <f>VLOOKUP($Y66,'Factores Expansión'!$R$11:$U$604,4,0)</f>
        <v>#N/A</v>
      </c>
      <c r="AB66" s="98" t="e">
        <f>VLOOKUP($Y66,'Factores Expansión'!$R$11:$U$604,2,0)</f>
        <v>#N/A</v>
      </c>
      <c r="AC66" s="96"/>
      <c r="AD66" s="5" t="str">
        <f t="shared" si="4"/>
        <v>Domingo1005Regreso16</v>
      </c>
      <c r="AE66" s="137">
        <f>VLOOKUP(AD66,'Factores Expansión'!$R$11:$U$729,2,0)</f>
        <v>3</v>
      </c>
      <c r="AF66" s="119"/>
    </row>
    <row r="67" spans="1:36" x14ac:dyDescent="0.45">
      <c r="A67" s="119"/>
      <c r="B67" s="14">
        <v>64</v>
      </c>
      <c r="C67" s="14">
        <f t="shared" si="0"/>
        <v>1616</v>
      </c>
      <c r="D67" s="14" t="s">
        <v>53</v>
      </c>
      <c r="E67" s="114">
        <v>44836</v>
      </c>
      <c r="F67" s="115" t="s">
        <v>44</v>
      </c>
      <c r="G67" s="3" t="s">
        <v>50</v>
      </c>
      <c r="H67" s="116" t="s">
        <v>125</v>
      </c>
      <c r="I67" s="346">
        <v>1005</v>
      </c>
      <c r="J67" s="346" t="str">
        <f>VLOOKUP(I67,Diccionario!$A$4:$C$17,3,FALSE)</f>
        <v>4T</v>
      </c>
      <c r="K67" s="115" t="s">
        <v>12</v>
      </c>
      <c r="L67" s="346" t="s">
        <v>127</v>
      </c>
      <c r="M67" s="30" t="s">
        <v>53</v>
      </c>
      <c r="N67" s="346" t="s">
        <v>126</v>
      </c>
      <c r="O67" s="30" t="s">
        <v>53</v>
      </c>
      <c r="P67" s="111">
        <f t="shared" si="1"/>
        <v>18</v>
      </c>
      <c r="Q67" s="131">
        <v>0.76041666666666663</v>
      </c>
      <c r="R67" s="131">
        <v>0.81111111111111101</v>
      </c>
      <c r="S67" s="112">
        <f t="shared" si="2"/>
        <v>5.0694444444444375E-2</v>
      </c>
      <c r="T67" s="212" t="s">
        <v>154</v>
      </c>
      <c r="U67" s="117" t="s">
        <v>6</v>
      </c>
      <c r="V67" s="3">
        <v>1616</v>
      </c>
      <c r="W67" s="118"/>
      <c r="X67" s="96"/>
      <c r="Y67" s="96" t="str">
        <f t="shared" si="3"/>
        <v>Domingo1005Regreso18</v>
      </c>
      <c r="Z67" s="97" t="e">
        <f>VLOOKUP($Y67,'Factores Expansión'!$R$11:$U$604,3,0)</f>
        <v>#N/A</v>
      </c>
      <c r="AA67" s="97" t="e">
        <f>VLOOKUP($Y67,'Factores Expansión'!$R$11:$U$604,4,0)</f>
        <v>#N/A</v>
      </c>
      <c r="AB67" s="98" t="e">
        <f>VLOOKUP($Y67,'Factores Expansión'!$R$11:$U$604,2,0)</f>
        <v>#N/A</v>
      </c>
      <c r="AC67" s="96"/>
      <c r="AD67" s="5" t="str">
        <f t="shared" si="4"/>
        <v>Domingo1005Regreso18</v>
      </c>
      <c r="AE67" s="137">
        <f>VLOOKUP(AD67,'Factores Expansión'!$R$11:$U$729,2,0)</f>
        <v>2.5</v>
      </c>
      <c r="AF67" s="119"/>
    </row>
    <row r="68" spans="1:36" x14ac:dyDescent="0.45">
      <c r="A68" s="119"/>
      <c r="B68" s="14">
        <v>65</v>
      </c>
      <c r="C68" s="14">
        <f t="shared" si="0"/>
        <v>1617</v>
      </c>
      <c r="D68" s="14" t="s">
        <v>53</v>
      </c>
      <c r="E68" s="114">
        <v>44836</v>
      </c>
      <c r="F68" s="115" t="s">
        <v>44</v>
      </c>
      <c r="G68" s="3" t="s">
        <v>50</v>
      </c>
      <c r="H68" s="116" t="s">
        <v>125</v>
      </c>
      <c r="I68" s="346">
        <v>1005</v>
      </c>
      <c r="J68" s="346" t="str">
        <f>VLOOKUP(I68,Diccionario!$A$4:$C$17,3,FALSE)</f>
        <v>4T</v>
      </c>
      <c r="K68" s="115" t="s">
        <v>12</v>
      </c>
      <c r="L68" s="346" t="s">
        <v>127</v>
      </c>
      <c r="M68" s="30" t="s">
        <v>53</v>
      </c>
      <c r="N68" s="346" t="s">
        <v>126</v>
      </c>
      <c r="O68" s="30" t="s">
        <v>53</v>
      </c>
      <c r="P68" s="111">
        <f t="shared" si="1"/>
        <v>18</v>
      </c>
      <c r="Q68" s="131">
        <v>0.77569444444444446</v>
      </c>
      <c r="R68" s="131">
        <v>0.8340277777777777</v>
      </c>
      <c r="S68" s="112">
        <f t="shared" si="2"/>
        <v>5.8333333333333237E-2</v>
      </c>
      <c r="T68" s="212" t="s">
        <v>156</v>
      </c>
      <c r="U68" s="117" t="s">
        <v>6</v>
      </c>
      <c r="V68" s="3">
        <v>1617</v>
      </c>
      <c r="W68" s="118"/>
      <c r="X68" s="96"/>
      <c r="Y68" s="96" t="str">
        <f t="shared" si="3"/>
        <v>Domingo1005Regreso18</v>
      </c>
      <c r="Z68" s="97" t="e">
        <f>VLOOKUP($Y68,'Factores Expansión'!$R$11:$U$604,3,0)</f>
        <v>#N/A</v>
      </c>
      <c r="AA68" s="97" t="e">
        <f>VLOOKUP($Y68,'Factores Expansión'!$R$11:$U$604,4,0)</f>
        <v>#N/A</v>
      </c>
      <c r="AB68" s="98" t="e">
        <f>VLOOKUP($Y68,'Factores Expansión'!$R$11:$U$604,2,0)</f>
        <v>#N/A</v>
      </c>
      <c r="AC68" s="96"/>
      <c r="AD68" s="5" t="str">
        <f t="shared" si="4"/>
        <v>Domingo1005Regreso18</v>
      </c>
      <c r="AE68" s="137">
        <f>VLOOKUP(AD68,'Factores Expansión'!$R$11:$U$729,2,0)</f>
        <v>2.5</v>
      </c>
      <c r="AF68" s="119"/>
    </row>
    <row r="69" spans="1:36" x14ac:dyDescent="0.45">
      <c r="A69" s="119"/>
      <c r="B69" s="14">
        <v>66</v>
      </c>
      <c r="C69" s="14">
        <f t="shared" ref="C69:C132" si="5">V69</f>
        <v>0</v>
      </c>
      <c r="D69" s="14" t="s">
        <v>53</v>
      </c>
      <c r="E69" s="114">
        <v>44836</v>
      </c>
      <c r="F69" s="115" t="s">
        <v>44</v>
      </c>
      <c r="G69" s="3" t="s">
        <v>50</v>
      </c>
      <c r="H69" s="116" t="s">
        <v>125</v>
      </c>
      <c r="I69" s="346">
        <v>1005</v>
      </c>
      <c r="J69" s="346" t="str">
        <f>VLOOKUP(I69,Diccionario!$A$4:$C$17,3,FALSE)</f>
        <v>4T</v>
      </c>
      <c r="K69" s="115" t="s">
        <v>12</v>
      </c>
      <c r="L69" s="346" t="s">
        <v>127</v>
      </c>
      <c r="M69" s="30" t="s">
        <v>53</v>
      </c>
      <c r="N69" s="346" t="s">
        <v>126</v>
      </c>
      <c r="O69" s="30" t="s">
        <v>53</v>
      </c>
      <c r="P69" s="111">
        <f t="shared" ref="P69:P132" si="6">HOUR(Q69)</f>
        <v>18</v>
      </c>
      <c r="Q69" s="131">
        <v>0.78055555555555567</v>
      </c>
      <c r="R69" s="131">
        <v>0.82638888888888906</v>
      </c>
      <c r="S69" s="112">
        <f t="shared" ref="S69:S132" si="7">+R69-Q69</f>
        <v>4.5833333333333393E-2</v>
      </c>
      <c r="T69" s="212" t="s">
        <v>151</v>
      </c>
      <c r="U69" s="117" t="s">
        <v>13</v>
      </c>
      <c r="V69" s="3"/>
      <c r="W69" s="113"/>
      <c r="X69" s="96"/>
      <c r="Y69" s="96" t="str">
        <f t="shared" ref="Y69:Y132" si="8">CONCATENATE(F69,I69,K69,P69)</f>
        <v>Domingo1005Regreso18</v>
      </c>
      <c r="Z69" s="97" t="e">
        <f>VLOOKUP($Y69,'Factores Expansión'!$R$11:$U$604,3,0)</f>
        <v>#N/A</v>
      </c>
      <c r="AA69" s="97" t="e">
        <f>VLOOKUP($Y69,'Factores Expansión'!$R$11:$U$604,4,0)</f>
        <v>#N/A</v>
      </c>
      <c r="AB69" s="98" t="e">
        <f>VLOOKUP($Y69,'Factores Expansión'!$R$11:$U$604,2,0)</f>
        <v>#N/A</v>
      </c>
      <c r="AC69" s="96"/>
      <c r="AD69" s="5" t="str">
        <f t="shared" ref="AD69:AD132" si="9">CONCATENATE(F69,I69,K69,P69)</f>
        <v>Domingo1005Regreso18</v>
      </c>
      <c r="AE69" s="137">
        <f>VLOOKUP(AD69,'Factores Expansión'!$R$11:$U$729,2,0)</f>
        <v>2.5</v>
      </c>
      <c r="AF69" s="119"/>
    </row>
    <row r="70" spans="1:36" s="119" customFormat="1" x14ac:dyDescent="0.45">
      <c r="B70" s="120">
        <v>67</v>
      </c>
      <c r="C70" s="120" t="str">
        <f t="shared" si="5"/>
        <v>124A</v>
      </c>
      <c r="D70" s="120" t="s">
        <v>53</v>
      </c>
      <c r="E70" s="121">
        <v>44836</v>
      </c>
      <c r="F70" s="122" t="s">
        <v>44</v>
      </c>
      <c r="G70" s="91" t="s">
        <v>50</v>
      </c>
      <c r="H70" s="123" t="s">
        <v>54</v>
      </c>
      <c r="I70" s="124">
        <v>1006</v>
      </c>
      <c r="J70" s="346" t="str">
        <f>VLOOKUP(I70,Diccionario!$A$4:$C$17,3,FALSE)</f>
        <v>7A</v>
      </c>
      <c r="K70" s="122" t="s">
        <v>14</v>
      </c>
      <c r="L70" s="30" t="s">
        <v>55</v>
      </c>
      <c r="M70" s="30" t="s">
        <v>53</v>
      </c>
      <c r="N70" s="30" t="s">
        <v>56</v>
      </c>
      <c r="O70" s="30" t="s">
        <v>53</v>
      </c>
      <c r="P70" s="125">
        <f t="shared" si="6"/>
        <v>8</v>
      </c>
      <c r="Q70" s="131">
        <v>0.36458333333333331</v>
      </c>
      <c r="R70" s="131">
        <v>0.40972222222222227</v>
      </c>
      <c r="S70" s="126">
        <f t="shared" si="7"/>
        <v>4.5138888888888951E-2</v>
      </c>
      <c r="T70" s="212" t="s">
        <v>530</v>
      </c>
      <c r="U70" s="124" t="s">
        <v>6</v>
      </c>
      <c r="V70" s="124" t="s">
        <v>655</v>
      </c>
      <c r="W70" s="118"/>
      <c r="X70" s="96"/>
      <c r="Y70" s="96" t="str">
        <f t="shared" si="8"/>
        <v>Domingo1006Ida8</v>
      </c>
      <c r="Z70" s="97" t="e">
        <f>VLOOKUP($Y70,'Factores Expansión'!$R$11:$U$604,3,0)</f>
        <v>#N/A</v>
      </c>
      <c r="AA70" s="97" t="e">
        <f>VLOOKUP($Y70,'Factores Expansión'!$R$11:$U$604,4,0)</f>
        <v>#N/A</v>
      </c>
      <c r="AB70" s="98" t="e">
        <f>VLOOKUP($Y70,'Factores Expansión'!$R$11:$U$604,2,0)</f>
        <v>#N/A</v>
      </c>
      <c r="AC70" s="96"/>
      <c r="AD70" s="5" t="str">
        <f t="shared" si="9"/>
        <v>Domingo1006Ida8</v>
      </c>
      <c r="AE70" s="137">
        <f>VLOOKUP(AD70,'Factores Expansión'!$R$11:$U$729,2,0)</f>
        <v>2.5</v>
      </c>
      <c r="AJ70" s="91"/>
    </row>
    <row r="71" spans="1:36" x14ac:dyDescent="0.45">
      <c r="A71" s="119"/>
      <c r="B71" s="14">
        <v>68</v>
      </c>
      <c r="C71" s="14">
        <f t="shared" si="5"/>
        <v>125</v>
      </c>
      <c r="D71" s="14" t="s">
        <v>53</v>
      </c>
      <c r="E71" s="114">
        <v>44836</v>
      </c>
      <c r="F71" s="115" t="s">
        <v>44</v>
      </c>
      <c r="G71" s="3" t="s">
        <v>50</v>
      </c>
      <c r="H71" s="116" t="s">
        <v>54</v>
      </c>
      <c r="I71" s="117">
        <v>1006</v>
      </c>
      <c r="J71" s="346" t="str">
        <f>VLOOKUP(I71,Diccionario!$A$4:$C$17,3,FALSE)</f>
        <v>7A</v>
      </c>
      <c r="K71" s="115" t="s">
        <v>14</v>
      </c>
      <c r="L71" s="30" t="s">
        <v>55</v>
      </c>
      <c r="M71" s="30" t="s">
        <v>53</v>
      </c>
      <c r="N71" s="30" t="s">
        <v>56</v>
      </c>
      <c r="O71" s="30" t="s">
        <v>53</v>
      </c>
      <c r="P71" s="111">
        <f t="shared" si="6"/>
        <v>9</v>
      </c>
      <c r="Q71" s="131">
        <v>0.3756944444444445</v>
      </c>
      <c r="R71" s="131">
        <v>0.4201388888888889</v>
      </c>
      <c r="S71" s="112">
        <f t="shared" si="7"/>
        <v>4.4444444444444398E-2</v>
      </c>
      <c r="T71" s="212" t="s">
        <v>100</v>
      </c>
      <c r="U71" s="117" t="s">
        <v>6</v>
      </c>
      <c r="V71" s="117">
        <v>125</v>
      </c>
      <c r="W71" s="118"/>
      <c r="X71" s="96"/>
      <c r="Y71" s="96" t="str">
        <f t="shared" si="8"/>
        <v>Domingo1006Ida9</v>
      </c>
      <c r="Z71" s="97" t="e">
        <f>VLOOKUP($Y71,'Factores Expansión'!$R$11:$U$604,3,0)</f>
        <v>#N/A</v>
      </c>
      <c r="AA71" s="97" t="e">
        <f>VLOOKUP($Y71,'Factores Expansión'!$R$11:$U$604,4,0)</f>
        <v>#N/A</v>
      </c>
      <c r="AB71" s="98" t="e">
        <f>VLOOKUP($Y71,'Factores Expansión'!$R$11:$U$604,2,0)</f>
        <v>#N/A</v>
      </c>
      <c r="AC71" s="96"/>
      <c r="AD71" s="5" t="str">
        <f t="shared" si="9"/>
        <v>Domingo1006Ida9</v>
      </c>
      <c r="AE71" s="137">
        <f>VLOOKUP(AD71,'Factores Expansión'!$R$11:$U$729,2,0)</f>
        <v>3</v>
      </c>
      <c r="AF71" s="119"/>
    </row>
    <row r="72" spans="1:36" x14ac:dyDescent="0.45">
      <c r="A72" s="119"/>
      <c r="B72" s="14">
        <v>69</v>
      </c>
      <c r="C72" s="14">
        <f t="shared" si="5"/>
        <v>0</v>
      </c>
      <c r="D72" s="14" t="s">
        <v>53</v>
      </c>
      <c r="E72" s="114">
        <v>44836</v>
      </c>
      <c r="F72" s="115" t="s">
        <v>44</v>
      </c>
      <c r="G72" s="3" t="s">
        <v>50</v>
      </c>
      <c r="H72" s="116" t="s">
        <v>54</v>
      </c>
      <c r="I72" s="117">
        <v>1006</v>
      </c>
      <c r="J72" s="346" t="str">
        <f>VLOOKUP(I72,Diccionario!$A$4:$C$17,3,FALSE)</f>
        <v>7A</v>
      </c>
      <c r="K72" s="115" t="s">
        <v>14</v>
      </c>
      <c r="L72" s="30" t="s">
        <v>55</v>
      </c>
      <c r="M72" s="30" t="s">
        <v>53</v>
      </c>
      <c r="N72" s="30" t="s">
        <v>56</v>
      </c>
      <c r="O72" s="30" t="s">
        <v>53</v>
      </c>
      <c r="P72" s="111">
        <f t="shared" si="6"/>
        <v>9</v>
      </c>
      <c r="Q72" s="131">
        <v>0.38263888888888892</v>
      </c>
      <c r="R72" s="131">
        <v>0.42847222222222225</v>
      </c>
      <c r="S72" s="112">
        <f t="shared" si="7"/>
        <v>4.5833333333333337E-2</v>
      </c>
      <c r="T72" s="212" t="s">
        <v>120</v>
      </c>
      <c r="U72" s="117" t="s">
        <v>13</v>
      </c>
      <c r="V72" s="117"/>
      <c r="W72" s="118"/>
      <c r="X72" s="96"/>
      <c r="Y72" s="96" t="str">
        <f t="shared" si="8"/>
        <v>Domingo1006Ida9</v>
      </c>
      <c r="Z72" s="97" t="e">
        <f>VLOOKUP($Y72,'Factores Expansión'!$R$11:$U$604,3,0)</f>
        <v>#N/A</v>
      </c>
      <c r="AA72" s="97" t="e">
        <f>VLOOKUP($Y72,'Factores Expansión'!$R$11:$U$604,4,0)</f>
        <v>#N/A</v>
      </c>
      <c r="AB72" s="98" t="e">
        <f>VLOOKUP($Y72,'Factores Expansión'!$R$11:$U$604,2,0)</f>
        <v>#N/A</v>
      </c>
      <c r="AC72" s="96"/>
      <c r="AD72" s="5" t="str">
        <f t="shared" si="9"/>
        <v>Domingo1006Ida9</v>
      </c>
      <c r="AE72" s="137">
        <f>VLOOKUP(AD72,'Factores Expansión'!$R$11:$U$729,2,0)</f>
        <v>3</v>
      </c>
      <c r="AF72" s="119"/>
    </row>
    <row r="73" spans="1:36" x14ac:dyDescent="0.45">
      <c r="A73" s="119"/>
      <c r="B73" s="14">
        <v>70</v>
      </c>
      <c r="C73" s="14">
        <f t="shared" si="5"/>
        <v>0</v>
      </c>
      <c r="D73" s="14" t="s">
        <v>53</v>
      </c>
      <c r="E73" s="114">
        <v>44836</v>
      </c>
      <c r="F73" s="115" t="s">
        <v>44</v>
      </c>
      <c r="G73" s="3" t="s">
        <v>50</v>
      </c>
      <c r="H73" s="116" t="s">
        <v>54</v>
      </c>
      <c r="I73" s="117">
        <v>1006</v>
      </c>
      <c r="J73" s="346" t="str">
        <f>VLOOKUP(I73,Diccionario!$A$4:$C$17,3,FALSE)</f>
        <v>7A</v>
      </c>
      <c r="K73" s="115" t="s">
        <v>14</v>
      </c>
      <c r="L73" s="30" t="s">
        <v>55</v>
      </c>
      <c r="M73" s="30" t="s">
        <v>53</v>
      </c>
      <c r="N73" s="30" t="s">
        <v>56</v>
      </c>
      <c r="O73" s="30" t="s">
        <v>53</v>
      </c>
      <c r="P73" s="111">
        <f t="shared" si="6"/>
        <v>9</v>
      </c>
      <c r="Q73" s="131">
        <v>0.38750000000000001</v>
      </c>
      <c r="R73" s="131">
        <v>0.43333333333333335</v>
      </c>
      <c r="S73" s="112">
        <f t="shared" si="7"/>
        <v>4.5833333333333337E-2</v>
      </c>
      <c r="T73" s="212" t="s">
        <v>87</v>
      </c>
      <c r="U73" s="117" t="s">
        <v>13</v>
      </c>
      <c r="V73" s="117"/>
      <c r="W73" s="118"/>
      <c r="X73" s="96"/>
      <c r="Y73" s="96" t="str">
        <f t="shared" si="8"/>
        <v>Domingo1006Ida9</v>
      </c>
      <c r="Z73" s="97" t="e">
        <f>VLOOKUP($Y73,'Factores Expansión'!$R$11:$U$604,3,0)</f>
        <v>#N/A</v>
      </c>
      <c r="AA73" s="97" t="e">
        <f>VLOOKUP($Y73,'Factores Expansión'!$R$11:$U$604,4,0)</f>
        <v>#N/A</v>
      </c>
      <c r="AB73" s="98" t="e">
        <f>VLOOKUP($Y73,'Factores Expansión'!$R$11:$U$604,2,0)</f>
        <v>#N/A</v>
      </c>
      <c r="AC73" s="96"/>
      <c r="AD73" s="5" t="str">
        <f t="shared" si="9"/>
        <v>Domingo1006Ida9</v>
      </c>
      <c r="AE73" s="137">
        <f>VLOOKUP(AD73,'Factores Expansión'!$R$11:$U$729,2,0)</f>
        <v>3</v>
      </c>
      <c r="AF73" s="119"/>
    </row>
    <row r="74" spans="1:36" x14ac:dyDescent="0.45">
      <c r="A74" s="119"/>
      <c r="B74" s="14">
        <v>71</v>
      </c>
      <c r="C74" s="14">
        <f t="shared" si="5"/>
        <v>126</v>
      </c>
      <c r="D74" s="14" t="s">
        <v>53</v>
      </c>
      <c r="E74" s="114">
        <v>44836</v>
      </c>
      <c r="F74" s="115" t="s">
        <v>44</v>
      </c>
      <c r="G74" s="3" t="s">
        <v>50</v>
      </c>
      <c r="H74" s="116" t="s">
        <v>54</v>
      </c>
      <c r="I74" s="117">
        <v>1006</v>
      </c>
      <c r="J74" s="346" t="str">
        <f>VLOOKUP(I74,Diccionario!$A$4:$C$17,3,FALSE)</f>
        <v>7A</v>
      </c>
      <c r="K74" s="115" t="s">
        <v>14</v>
      </c>
      <c r="L74" s="30" t="s">
        <v>55</v>
      </c>
      <c r="M74" s="30" t="s">
        <v>53</v>
      </c>
      <c r="N74" s="30" t="s">
        <v>56</v>
      </c>
      <c r="O74" s="30" t="s">
        <v>53</v>
      </c>
      <c r="P74" s="111">
        <f t="shared" si="6"/>
        <v>9</v>
      </c>
      <c r="Q74" s="131">
        <v>0.39652777777777781</v>
      </c>
      <c r="R74" s="131">
        <v>0.44305555555555554</v>
      </c>
      <c r="S74" s="112">
        <f t="shared" si="7"/>
        <v>4.6527777777777724E-2</v>
      </c>
      <c r="T74" s="212" t="s">
        <v>96</v>
      </c>
      <c r="U74" s="117" t="s">
        <v>6</v>
      </c>
      <c r="V74" s="117">
        <v>126</v>
      </c>
      <c r="W74" s="118"/>
      <c r="X74" s="96"/>
      <c r="Y74" s="96" t="str">
        <f t="shared" si="8"/>
        <v>Domingo1006Ida9</v>
      </c>
      <c r="Z74" s="97" t="e">
        <f>VLOOKUP($Y74,'Factores Expansión'!$R$11:$U$604,3,0)</f>
        <v>#N/A</v>
      </c>
      <c r="AA74" s="97" t="e">
        <f>VLOOKUP($Y74,'Factores Expansión'!$R$11:$U$604,4,0)</f>
        <v>#N/A</v>
      </c>
      <c r="AB74" s="98" t="e">
        <f>VLOOKUP($Y74,'Factores Expansión'!$R$11:$U$604,2,0)</f>
        <v>#N/A</v>
      </c>
      <c r="AC74" s="96"/>
      <c r="AD74" s="5" t="str">
        <f t="shared" si="9"/>
        <v>Domingo1006Ida9</v>
      </c>
      <c r="AE74" s="137">
        <f>VLOOKUP(AD74,'Factores Expansión'!$R$11:$U$729,2,0)</f>
        <v>3</v>
      </c>
      <c r="AF74" s="119"/>
    </row>
    <row r="75" spans="1:36" x14ac:dyDescent="0.45">
      <c r="A75" s="119"/>
      <c r="B75" s="14">
        <v>72</v>
      </c>
      <c r="C75" s="14">
        <f t="shared" si="5"/>
        <v>0</v>
      </c>
      <c r="D75" s="14" t="s">
        <v>53</v>
      </c>
      <c r="E75" s="114">
        <v>44836</v>
      </c>
      <c r="F75" s="115" t="s">
        <v>44</v>
      </c>
      <c r="G75" s="3" t="s">
        <v>50</v>
      </c>
      <c r="H75" s="116" t="s">
        <v>54</v>
      </c>
      <c r="I75" s="117">
        <v>1006</v>
      </c>
      <c r="J75" s="346" t="str">
        <f>VLOOKUP(I75,Diccionario!$A$4:$C$17,3,FALSE)</f>
        <v>7A</v>
      </c>
      <c r="K75" s="115" t="s">
        <v>14</v>
      </c>
      <c r="L75" s="30" t="s">
        <v>55</v>
      </c>
      <c r="M75" s="30" t="s">
        <v>53</v>
      </c>
      <c r="N75" s="30" t="s">
        <v>56</v>
      </c>
      <c r="O75" s="30" t="s">
        <v>53</v>
      </c>
      <c r="P75" s="111">
        <f t="shared" si="6"/>
        <v>9</v>
      </c>
      <c r="Q75" s="131">
        <v>0.40277777777777773</v>
      </c>
      <c r="R75" s="131">
        <v>0.44861111111111107</v>
      </c>
      <c r="S75" s="112">
        <f t="shared" si="7"/>
        <v>4.5833333333333337E-2</v>
      </c>
      <c r="T75" s="212" t="s">
        <v>61</v>
      </c>
      <c r="U75" s="117" t="s">
        <v>13</v>
      </c>
      <c r="V75" s="117"/>
      <c r="W75" s="118"/>
      <c r="X75" s="96"/>
      <c r="Y75" s="96" t="str">
        <f t="shared" si="8"/>
        <v>Domingo1006Ida9</v>
      </c>
      <c r="Z75" s="97" t="e">
        <f>VLOOKUP($Y75,'Factores Expansión'!$R$11:$U$604,3,0)</f>
        <v>#N/A</v>
      </c>
      <c r="AA75" s="97" t="e">
        <f>VLOOKUP($Y75,'Factores Expansión'!$R$11:$U$604,4,0)</f>
        <v>#N/A</v>
      </c>
      <c r="AB75" s="98" t="e">
        <f>VLOOKUP($Y75,'Factores Expansión'!$R$11:$U$604,2,0)</f>
        <v>#N/A</v>
      </c>
      <c r="AC75" s="96"/>
      <c r="AD75" s="5" t="str">
        <f t="shared" si="9"/>
        <v>Domingo1006Ida9</v>
      </c>
      <c r="AE75" s="137">
        <f>VLOOKUP(AD75,'Factores Expansión'!$R$11:$U$729,2,0)</f>
        <v>3</v>
      </c>
      <c r="AF75" s="119"/>
    </row>
    <row r="76" spans="1:36" x14ac:dyDescent="0.45">
      <c r="A76" s="119"/>
      <c r="B76" s="14">
        <v>73</v>
      </c>
      <c r="C76" s="14">
        <f t="shared" si="5"/>
        <v>0</v>
      </c>
      <c r="D76" s="14" t="s">
        <v>53</v>
      </c>
      <c r="E76" s="114">
        <v>44836</v>
      </c>
      <c r="F76" s="115" t="s">
        <v>44</v>
      </c>
      <c r="G76" s="3" t="s">
        <v>50</v>
      </c>
      <c r="H76" s="116" t="s">
        <v>54</v>
      </c>
      <c r="I76" s="117">
        <v>1006</v>
      </c>
      <c r="J76" s="346" t="str">
        <f>VLOOKUP(I76,Diccionario!$A$4:$C$17,3,FALSE)</f>
        <v>7A</v>
      </c>
      <c r="K76" s="115" t="s">
        <v>14</v>
      </c>
      <c r="L76" s="30" t="s">
        <v>55</v>
      </c>
      <c r="M76" s="30" t="s">
        <v>53</v>
      </c>
      <c r="N76" s="30" t="s">
        <v>56</v>
      </c>
      <c r="O76" s="30" t="s">
        <v>53</v>
      </c>
      <c r="P76" s="111">
        <f t="shared" si="6"/>
        <v>9</v>
      </c>
      <c r="Q76" s="131">
        <v>0.40347222222222223</v>
      </c>
      <c r="R76" s="131">
        <v>0.44930555555555557</v>
      </c>
      <c r="S76" s="112">
        <f t="shared" si="7"/>
        <v>4.5833333333333337E-2</v>
      </c>
      <c r="T76" s="212" t="s">
        <v>123</v>
      </c>
      <c r="U76" s="117" t="s">
        <v>13</v>
      </c>
      <c r="V76" s="117"/>
      <c r="W76" s="118"/>
      <c r="X76" s="96"/>
      <c r="Y76" s="96" t="str">
        <f t="shared" si="8"/>
        <v>Domingo1006Ida9</v>
      </c>
      <c r="Z76" s="97" t="e">
        <f>VLOOKUP($Y76,'Factores Expansión'!$R$11:$U$604,3,0)</f>
        <v>#N/A</v>
      </c>
      <c r="AA76" s="97" t="e">
        <f>VLOOKUP($Y76,'Factores Expansión'!$R$11:$U$604,4,0)</f>
        <v>#N/A</v>
      </c>
      <c r="AB76" s="98" t="e">
        <f>VLOOKUP($Y76,'Factores Expansión'!$R$11:$U$604,2,0)</f>
        <v>#N/A</v>
      </c>
      <c r="AC76" s="96"/>
      <c r="AD76" s="5" t="str">
        <f t="shared" si="9"/>
        <v>Domingo1006Ida9</v>
      </c>
      <c r="AE76" s="137">
        <f>VLOOKUP(AD76,'Factores Expansión'!$R$11:$U$729,2,0)</f>
        <v>3</v>
      </c>
      <c r="AF76" s="119"/>
    </row>
    <row r="77" spans="1:36" x14ac:dyDescent="0.45">
      <c r="A77" s="119"/>
      <c r="B77" s="14">
        <v>74</v>
      </c>
      <c r="C77" s="14">
        <f t="shared" si="5"/>
        <v>127</v>
      </c>
      <c r="D77" s="14" t="s">
        <v>53</v>
      </c>
      <c r="E77" s="114">
        <v>44836</v>
      </c>
      <c r="F77" s="115" t="s">
        <v>44</v>
      </c>
      <c r="G77" s="3" t="s">
        <v>50</v>
      </c>
      <c r="H77" s="116" t="s">
        <v>54</v>
      </c>
      <c r="I77" s="117">
        <v>1006</v>
      </c>
      <c r="J77" s="346" t="str">
        <f>VLOOKUP(I77,Diccionario!$A$4:$C$17,3,FALSE)</f>
        <v>7A</v>
      </c>
      <c r="K77" s="115" t="s">
        <v>14</v>
      </c>
      <c r="L77" s="30" t="s">
        <v>55</v>
      </c>
      <c r="M77" s="30" t="s">
        <v>53</v>
      </c>
      <c r="N77" s="30" t="s">
        <v>56</v>
      </c>
      <c r="O77" s="30" t="s">
        <v>53</v>
      </c>
      <c r="P77" s="111">
        <f t="shared" si="6"/>
        <v>10</v>
      </c>
      <c r="Q77" s="131">
        <v>0.4201388888888889</v>
      </c>
      <c r="R77" s="131">
        <v>0.47083333333333338</v>
      </c>
      <c r="S77" s="112">
        <f t="shared" si="7"/>
        <v>5.0694444444444486E-2</v>
      </c>
      <c r="T77" s="212" t="s">
        <v>73</v>
      </c>
      <c r="U77" s="117" t="s">
        <v>6</v>
      </c>
      <c r="V77" s="117">
        <v>127</v>
      </c>
      <c r="W77" s="118"/>
      <c r="X77" s="96"/>
      <c r="Y77" s="96" t="str">
        <f t="shared" si="8"/>
        <v>Domingo1006Ida10</v>
      </c>
      <c r="Z77" s="97" t="e">
        <f>VLOOKUP($Y77,'Factores Expansión'!$R$11:$U$604,3,0)</f>
        <v>#N/A</v>
      </c>
      <c r="AA77" s="97" t="e">
        <f>VLOOKUP($Y77,'Factores Expansión'!$R$11:$U$604,4,0)</f>
        <v>#N/A</v>
      </c>
      <c r="AB77" s="98" t="e">
        <f>VLOOKUP($Y77,'Factores Expansión'!$R$11:$U$604,2,0)</f>
        <v>#N/A</v>
      </c>
      <c r="AC77" s="96"/>
      <c r="AD77" s="5" t="str">
        <f t="shared" si="9"/>
        <v>Domingo1006Ida10</v>
      </c>
      <c r="AE77" s="137">
        <f>VLOOKUP(AD77,'Factores Expansión'!$R$11:$U$729,2,0)</f>
        <v>3</v>
      </c>
      <c r="AF77" s="119"/>
    </row>
    <row r="78" spans="1:36" x14ac:dyDescent="0.45">
      <c r="A78" s="119"/>
      <c r="B78" s="14">
        <v>75</v>
      </c>
      <c r="C78" s="14">
        <f t="shared" si="5"/>
        <v>0</v>
      </c>
      <c r="D78" s="14" t="s">
        <v>53</v>
      </c>
      <c r="E78" s="114">
        <v>44836</v>
      </c>
      <c r="F78" s="115" t="s">
        <v>44</v>
      </c>
      <c r="G78" s="3" t="s">
        <v>50</v>
      </c>
      <c r="H78" s="116" t="s">
        <v>54</v>
      </c>
      <c r="I78" s="117">
        <v>1006</v>
      </c>
      <c r="J78" s="346" t="str">
        <f>VLOOKUP(I78,Diccionario!$A$4:$C$17,3,FALSE)</f>
        <v>7A</v>
      </c>
      <c r="K78" s="115" t="s">
        <v>14</v>
      </c>
      <c r="L78" s="30" t="s">
        <v>55</v>
      </c>
      <c r="M78" s="30" t="s">
        <v>53</v>
      </c>
      <c r="N78" s="30" t="s">
        <v>56</v>
      </c>
      <c r="O78" s="30" t="s">
        <v>53</v>
      </c>
      <c r="P78" s="111">
        <f t="shared" si="6"/>
        <v>10</v>
      </c>
      <c r="Q78" s="131">
        <v>0.42222222222222222</v>
      </c>
      <c r="R78" s="131">
        <v>0.46805555555555556</v>
      </c>
      <c r="S78" s="112">
        <f t="shared" si="7"/>
        <v>4.5833333333333337E-2</v>
      </c>
      <c r="T78" s="212" t="s">
        <v>107</v>
      </c>
      <c r="U78" s="117" t="s">
        <v>13</v>
      </c>
      <c r="V78" s="117"/>
      <c r="W78" s="118"/>
      <c r="X78" s="96"/>
      <c r="Y78" s="96" t="str">
        <f t="shared" si="8"/>
        <v>Domingo1006Ida10</v>
      </c>
      <c r="Z78" s="97" t="e">
        <f>VLOOKUP($Y78,'Factores Expansión'!$R$11:$U$604,3,0)</f>
        <v>#N/A</v>
      </c>
      <c r="AA78" s="97" t="e">
        <f>VLOOKUP($Y78,'Factores Expansión'!$R$11:$U$604,4,0)</f>
        <v>#N/A</v>
      </c>
      <c r="AB78" s="98" t="e">
        <f>VLOOKUP($Y78,'Factores Expansión'!$R$11:$U$604,2,0)</f>
        <v>#N/A</v>
      </c>
      <c r="AC78" s="96"/>
      <c r="AD78" s="5" t="str">
        <f t="shared" si="9"/>
        <v>Domingo1006Ida10</v>
      </c>
      <c r="AE78" s="137">
        <f>VLOOKUP(AD78,'Factores Expansión'!$R$11:$U$729,2,0)</f>
        <v>3</v>
      </c>
      <c r="AF78" s="119"/>
    </row>
    <row r="79" spans="1:36" x14ac:dyDescent="0.45">
      <c r="A79" s="119"/>
      <c r="B79" s="14">
        <v>76</v>
      </c>
      <c r="C79" s="14">
        <f t="shared" si="5"/>
        <v>0</v>
      </c>
      <c r="D79" s="14" t="s">
        <v>53</v>
      </c>
      <c r="E79" s="114">
        <v>44836</v>
      </c>
      <c r="F79" s="115" t="s">
        <v>44</v>
      </c>
      <c r="G79" s="3" t="s">
        <v>50</v>
      </c>
      <c r="H79" s="116" t="s">
        <v>54</v>
      </c>
      <c r="I79" s="117">
        <v>1006</v>
      </c>
      <c r="J79" s="346" t="str">
        <f>VLOOKUP(I79,Diccionario!$A$4:$C$17,3,FALSE)</f>
        <v>7A</v>
      </c>
      <c r="K79" s="115" t="s">
        <v>14</v>
      </c>
      <c r="L79" s="30" t="s">
        <v>55</v>
      </c>
      <c r="M79" s="30" t="s">
        <v>53</v>
      </c>
      <c r="N79" s="30" t="s">
        <v>56</v>
      </c>
      <c r="O79" s="30" t="s">
        <v>53</v>
      </c>
      <c r="P79" s="111">
        <f t="shared" si="6"/>
        <v>10</v>
      </c>
      <c r="Q79" s="131">
        <v>0.44166666666666665</v>
      </c>
      <c r="R79" s="131">
        <v>0.48749999999999999</v>
      </c>
      <c r="S79" s="112">
        <f t="shared" si="7"/>
        <v>4.5833333333333337E-2</v>
      </c>
      <c r="T79" s="212" t="s">
        <v>68</v>
      </c>
      <c r="U79" s="117" t="s">
        <v>13</v>
      </c>
      <c r="V79" s="117"/>
      <c r="W79" s="118"/>
      <c r="X79" s="96"/>
      <c r="Y79" s="96" t="str">
        <f t="shared" si="8"/>
        <v>Domingo1006Ida10</v>
      </c>
      <c r="Z79" s="97" t="e">
        <f>VLOOKUP($Y79,'Factores Expansión'!$R$11:$U$604,3,0)</f>
        <v>#N/A</v>
      </c>
      <c r="AA79" s="97" t="e">
        <f>VLOOKUP($Y79,'Factores Expansión'!$R$11:$U$604,4,0)</f>
        <v>#N/A</v>
      </c>
      <c r="AB79" s="98" t="e">
        <f>VLOOKUP($Y79,'Factores Expansión'!$R$11:$U$604,2,0)</f>
        <v>#N/A</v>
      </c>
      <c r="AC79" s="96"/>
      <c r="AD79" s="5" t="str">
        <f t="shared" si="9"/>
        <v>Domingo1006Ida10</v>
      </c>
      <c r="AE79" s="137">
        <f>VLOOKUP(AD79,'Factores Expansión'!$R$11:$U$729,2,0)</f>
        <v>3</v>
      </c>
      <c r="AF79" s="119"/>
    </row>
    <row r="80" spans="1:36" x14ac:dyDescent="0.45">
      <c r="A80" s="119"/>
      <c r="B80" s="14">
        <v>77</v>
      </c>
      <c r="C80" s="14">
        <f t="shared" si="5"/>
        <v>128</v>
      </c>
      <c r="D80" s="14" t="s">
        <v>53</v>
      </c>
      <c r="E80" s="114">
        <v>44836</v>
      </c>
      <c r="F80" s="115" t="s">
        <v>44</v>
      </c>
      <c r="G80" s="3" t="s">
        <v>50</v>
      </c>
      <c r="H80" s="116" t="s">
        <v>54</v>
      </c>
      <c r="I80" s="117">
        <v>1006</v>
      </c>
      <c r="J80" s="346" t="str">
        <f>VLOOKUP(I80,Diccionario!$A$4:$C$17,3,FALSE)</f>
        <v>7A</v>
      </c>
      <c r="K80" s="115" t="s">
        <v>14</v>
      </c>
      <c r="L80" s="30" t="s">
        <v>55</v>
      </c>
      <c r="M80" s="30" t="s">
        <v>53</v>
      </c>
      <c r="N80" s="30" t="s">
        <v>56</v>
      </c>
      <c r="O80" s="30" t="s">
        <v>53</v>
      </c>
      <c r="P80" s="111">
        <f t="shared" si="6"/>
        <v>10</v>
      </c>
      <c r="Q80" s="131">
        <v>0.44791666666666669</v>
      </c>
      <c r="R80" s="131">
        <v>0.48680555555555555</v>
      </c>
      <c r="S80" s="112">
        <f t="shared" si="7"/>
        <v>3.8888888888888862E-2</v>
      </c>
      <c r="T80" s="212" t="s">
        <v>108</v>
      </c>
      <c r="U80" s="117" t="s">
        <v>6</v>
      </c>
      <c r="V80" s="117">
        <v>128</v>
      </c>
      <c r="W80" s="118"/>
      <c r="X80" s="96"/>
      <c r="Y80" s="96" t="str">
        <f t="shared" si="8"/>
        <v>Domingo1006Ida10</v>
      </c>
      <c r="Z80" s="97" t="e">
        <f>VLOOKUP($Y80,'Factores Expansión'!$R$11:$U$604,3,0)</f>
        <v>#N/A</v>
      </c>
      <c r="AA80" s="97" t="e">
        <f>VLOOKUP($Y80,'Factores Expansión'!$R$11:$U$604,4,0)</f>
        <v>#N/A</v>
      </c>
      <c r="AB80" s="98" t="e">
        <f>VLOOKUP($Y80,'Factores Expansión'!$R$11:$U$604,2,0)</f>
        <v>#N/A</v>
      </c>
      <c r="AC80" s="96"/>
      <c r="AD80" s="5" t="str">
        <f t="shared" si="9"/>
        <v>Domingo1006Ida10</v>
      </c>
      <c r="AE80" s="137">
        <f>VLOOKUP(AD80,'Factores Expansión'!$R$11:$U$729,2,0)</f>
        <v>3</v>
      </c>
      <c r="AF80" s="119"/>
    </row>
    <row r="81" spans="1:32" x14ac:dyDescent="0.45">
      <c r="A81" s="119"/>
      <c r="B81" s="14">
        <v>78</v>
      </c>
      <c r="C81" s="14">
        <f t="shared" si="5"/>
        <v>129</v>
      </c>
      <c r="D81" s="14" t="s">
        <v>53</v>
      </c>
      <c r="E81" s="114">
        <v>44836</v>
      </c>
      <c r="F81" s="115" t="s">
        <v>44</v>
      </c>
      <c r="G81" s="3" t="s">
        <v>50</v>
      </c>
      <c r="H81" s="116" t="s">
        <v>54</v>
      </c>
      <c r="I81" s="117">
        <v>1006</v>
      </c>
      <c r="J81" s="346" t="str">
        <f>VLOOKUP(I81,Diccionario!$A$4:$C$17,3,FALSE)</f>
        <v>7A</v>
      </c>
      <c r="K81" s="115" t="s">
        <v>14</v>
      </c>
      <c r="L81" s="30" t="s">
        <v>55</v>
      </c>
      <c r="M81" s="30" t="s">
        <v>53</v>
      </c>
      <c r="N81" s="30" t="s">
        <v>56</v>
      </c>
      <c r="O81" s="30" t="s">
        <v>53</v>
      </c>
      <c r="P81" s="111">
        <f t="shared" si="6"/>
        <v>11</v>
      </c>
      <c r="Q81" s="131">
        <v>0.46180555555555558</v>
      </c>
      <c r="R81" s="131">
        <v>0.50694444444444442</v>
      </c>
      <c r="S81" s="112">
        <f t="shared" si="7"/>
        <v>4.513888888888884E-2</v>
      </c>
      <c r="T81" s="212" t="s">
        <v>79</v>
      </c>
      <c r="U81" s="117" t="s">
        <v>6</v>
      </c>
      <c r="V81" s="117">
        <v>129</v>
      </c>
      <c r="W81" s="118"/>
      <c r="X81" s="96"/>
      <c r="Y81" s="96" t="str">
        <f t="shared" si="8"/>
        <v>Domingo1006Ida11</v>
      </c>
      <c r="Z81" s="97" t="e">
        <f>VLOOKUP($Y81,'Factores Expansión'!$R$11:$U$604,3,0)</f>
        <v>#N/A</v>
      </c>
      <c r="AA81" s="97" t="e">
        <f>VLOOKUP($Y81,'Factores Expansión'!$R$11:$U$604,4,0)</f>
        <v>#N/A</v>
      </c>
      <c r="AB81" s="98" t="e">
        <f>VLOOKUP($Y81,'Factores Expansión'!$R$11:$U$604,2,0)</f>
        <v>#N/A</v>
      </c>
      <c r="AC81" s="96"/>
      <c r="AD81" s="5" t="str">
        <f t="shared" si="9"/>
        <v>Domingo1006Ida11</v>
      </c>
      <c r="AE81" s="137">
        <f>VLOOKUP(AD81,'Factores Expansión'!$R$11:$U$729,2,0)</f>
        <v>3</v>
      </c>
      <c r="AF81" s="119"/>
    </row>
    <row r="82" spans="1:32" x14ac:dyDescent="0.45">
      <c r="A82" s="119"/>
      <c r="B82" s="14">
        <v>79</v>
      </c>
      <c r="C82" s="14">
        <f t="shared" si="5"/>
        <v>0</v>
      </c>
      <c r="D82" s="14" t="s">
        <v>53</v>
      </c>
      <c r="E82" s="114">
        <v>44836</v>
      </c>
      <c r="F82" s="115" t="s">
        <v>44</v>
      </c>
      <c r="G82" s="3" t="s">
        <v>50</v>
      </c>
      <c r="H82" s="116" t="s">
        <v>54</v>
      </c>
      <c r="I82" s="117">
        <v>1006</v>
      </c>
      <c r="J82" s="346" t="str">
        <f>VLOOKUP(I82,Diccionario!$A$4:$C$17,3,FALSE)</f>
        <v>7A</v>
      </c>
      <c r="K82" s="115" t="s">
        <v>14</v>
      </c>
      <c r="L82" s="30" t="s">
        <v>55</v>
      </c>
      <c r="M82" s="30" t="s">
        <v>53</v>
      </c>
      <c r="N82" s="30" t="s">
        <v>56</v>
      </c>
      <c r="O82" s="30" t="s">
        <v>53</v>
      </c>
      <c r="P82" s="111">
        <f t="shared" si="6"/>
        <v>11</v>
      </c>
      <c r="Q82" s="131">
        <v>0.46319444444444446</v>
      </c>
      <c r="R82" s="131">
        <v>0.50902777777777786</v>
      </c>
      <c r="S82" s="112">
        <f t="shared" si="7"/>
        <v>4.5833333333333393E-2</v>
      </c>
      <c r="T82" s="212" t="s">
        <v>85</v>
      </c>
      <c r="U82" s="117" t="s">
        <v>13</v>
      </c>
      <c r="V82" s="117"/>
      <c r="W82" s="118"/>
      <c r="X82" s="96"/>
      <c r="Y82" s="96" t="str">
        <f t="shared" si="8"/>
        <v>Domingo1006Ida11</v>
      </c>
      <c r="Z82" s="97" t="e">
        <f>VLOOKUP($Y82,'Factores Expansión'!$R$11:$U$604,3,0)</f>
        <v>#N/A</v>
      </c>
      <c r="AA82" s="97" t="e">
        <f>VLOOKUP($Y82,'Factores Expansión'!$R$11:$U$604,4,0)</f>
        <v>#N/A</v>
      </c>
      <c r="AB82" s="98" t="e">
        <f>VLOOKUP($Y82,'Factores Expansión'!$R$11:$U$604,2,0)</f>
        <v>#N/A</v>
      </c>
      <c r="AC82" s="96"/>
      <c r="AD82" s="5" t="str">
        <f t="shared" si="9"/>
        <v>Domingo1006Ida11</v>
      </c>
      <c r="AE82" s="137">
        <f>VLOOKUP(AD82,'Factores Expansión'!$R$11:$U$729,2,0)</f>
        <v>3</v>
      </c>
      <c r="AF82" s="119"/>
    </row>
    <row r="83" spans="1:32" x14ac:dyDescent="0.45">
      <c r="A83" s="119"/>
      <c r="B83" s="14">
        <v>80</v>
      </c>
      <c r="C83" s="14">
        <f t="shared" si="5"/>
        <v>0</v>
      </c>
      <c r="D83" s="14" t="s">
        <v>53</v>
      </c>
      <c r="E83" s="114">
        <v>44836</v>
      </c>
      <c r="F83" s="115" t="s">
        <v>44</v>
      </c>
      <c r="G83" s="3" t="s">
        <v>50</v>
      </c>
      <c r="H83" s="116" t="s">
        <v>54</v>
      </c>
      <c r="I83" s="117">
        <v>1006</v>
      </c>
      <c r="J83" s="346" t="str">
        <f>VLOOKUP(I83,Diccionario!$A$4:$C$17,3,FALSE)</f>
        <v>7A</v>
      </c>
      <c r="K83" s="115" t="s">
        <v>14</v>
      </c>
      <c r="L83" s="30" t="s">
        <v>55</v>
      </c>
      <c r="M83" s="30" t="s">
        <v>53</v>
      </c>
      <c r="N83" s="30" t="s">
        <v>56</v>
      </c>
      <c r="O83" s="30" t="s">
        <v>53</v>
      </c>
      <c r="P83" s="111">
        <f t="shared" si="6"/>
        <v>11</v>
      </c>
      <c r="Q83" s="131">
        <v>0.46666666666666662</v>
      </c>
      <c r="R83" s="131">
        <v>0.51249999999999996</v>
      </c>
      <c r="S83" s="112">
        <f t="shared" si="7"/>
        <v>4.5833333333333337E-2</v>
      </c>
      <c r="T83" s="212" t="s">
        <v>94</v>
      </c>
      <c r="U83" s="117" t="s">
        <v>13</v>
      </c>
      <c r="V83" s="117"/>
      <c r="W83" s="118"/>
      <c r="X83" s="96"/>
      <c r="Y83" s="96" t="str">
        <f t="shared" si="8"/>
        <v>Domingo1006Ida11</v>
      </c>
      <c r="Z83" s="97" t="e">
        <f>VLOOKUP($Y83,'Factores Expansión'!$R$11:$U$604,3,0)</f>
        <v>#N/A</v>
      </c>
      <c r="AA83" s="97" t="e">
        <f>VLOOKUP($Y83,'Factores Expansión'!$R$11:$U$604,4,0)</f>
        <v>#N/A</v>
      </c>
      <c r="AB83" s="98" t="e">
        <f>VLOOKUP($Y83,'Factores Expansión'!$R$11:$U$604,2,0)</f>
        <v>#N/A</v>
      </c>
      <c r="AC83" s="96"/>
      <c r="AD83" s="5" t="str">
        <f t="shared" si="9"/>
        <v>Domingo1006Ida11</v>
      </c>
      <c r="AE83" s="137">
        <f>VLOOKUP(AD83,'Factores Expansión'!$R$11:$U$729,2,0)</f>
        <v>3</v>
      </c>
      <c r="AF83" s="119"/>
    </row>
    <row r="84" spans="1:32" x14ac:dyDescent="0.45">
      <c r="A84" s="119"/>
      <c r="B84" s="14">
        <v>81</v>
      </c>
      <c r="C84" s="14">
        <f t="shared" si="5"/>
        <v>0</v>
      </c>
      <c r="D84" s="14" t="s">
        <v>53</v>
      </c>
      <c r="E84" s="114">
        <v>44836</v>
      </c>
      <c r="F84" s="115" t="s">
        <v>44</v>
      </c>
      <c r="G84" s="3" t="s">
        <v>50</v>
      </c>
      <c r="H84" s="116" t="s">
        <v>54</v>
      </c>
      <c r="I84" s="117">
        <v>1006</v>
      </c>
      <c r="J84" s="346" t="str">
        <f>VLOOKUP(I84,Diccionario!$A$4:$C$17,3,FALSE)</f>
        <v>7A</v>
      </c>
      <c r="K84" s="115" t="s">
        <v>14</v>
      </c>
      <c r="L84" s="30" t="s">
        <v>55</v>
      </c>
      <c r="M84" s="30" t="s">
        <v>53</v>
      </c>
      <c r="N84" s="30" t="s">
        <v>56</v>
      </c>
      <c r="O84" s="30" t="s">
        <v>53</v>
      </c>
      <c r="P84" s="111">
        <f t="shared" si="6"/>
        <v>11</v>
      </c>
      <c r="Q84" s="131">
        <v>0.47083333333333338</v>
      </c>
      <c r="R84" s="131">
        <v>0.51666666666666672</v>
      </c>
      <c r="S84" s="112">
        <f t="shared" si="7"/>
        <v>4.5833333333333337E-2</v>
      </c>
      <c r="T84" s="212" t="s">
        <v>100</v>
      </c>
      <c r="U84" s="117" t="s">
        <v>13</v>
      </c>
      <c r="V84" s="117"/>
      <c r="W84" s="118"/>
      <c r="X84" s="96"/>
      <c r="Y84" s="96" t="str">
        <f t="shared" si="8"/>
        <v>Domingo1006Ida11</v>
      </c>
      <c r="Z84" s="97" t="e">
        <f>VLOOKUP($Y84,'Factores Expansión'!$R$11:$U$604,3,0)</f>
        <v>#N/A</v>
      </c>
      <c r="AA84" s="97" t="e">
        <f>VLOOKUP($Y84,'Factores Expansión'!$R$11:$U$604,4,0)</f>
        <v>#N/A</v>
      </c>
      <c r="AB84" s="98" t="e">
        <f>VLOOKUP($Y84,'Factores Expansión'!$R$11:$U$604,2,0)</f>
        <v>#N/A</v>
      </c>
      <c r="AC84" s="96"/>
      <c r="AD84" s="5" t="str">
        <f t="shared" si="9"/>
        <v>Domingo1006Ida11</v>
      </c>
      <c r="AE84" s="137">
        <f>VLOOKUP(AD84,'Factores Expansión'!$R$11:$U$729,2,0)</f>
        <v>3</v>
      </c>
      <c r="AF84" s="119"/>
    </row>
    <row r="85" spans="1:32" x14ac:dyDescent="0.45">
      <c r="A85" s="119"/>
      <c r="B85" s="14">
        <v>82</v>
      </c>
      <c r="C85" s="14">
        <f t="shared" si="5"/>
        <v>130</v>
      </c>
      <c r="D85" s="14" t="s">
        <v>53</v>
      </c>
      <c r="E85" s="114">
        <v>44836</v>
      </c>
      <c r="F85" s="115" t="s">
        <v>44</v>
      </c>
      <c r="G85" s="3" t="s">
        <v>50</v>
      </c>
      <c r="H85" s="116" t="s">
        <v>54</v>
      </c>
      <c r="I85" s="117">
        <v>1006</v>
      </c>
      <c r="J85" s="346" t="str">
        <f>VLOOKUP(I85,Diccionario!$A$4:$C$17,3,FALSE)</f>
        <v>7A</v>
      </c>
      <c r="K85" s="115" t="s">
        <v>14</v>
      </c>
      <c r="L85" s="30" t="s">
        <v>55</v>
      </c>
      <c r="M85" s="30" t="s">
        <v>53</v>
      </c>
      <c r="N85" s="30" t="s">
        <v>56</v>
      </c>
      <c r="O85" s="30" t="s">
        <v>53</v>
      </c>
      <c r="P85" s="111">
        <f t="shared" si="6"/>
        <v>11</v>
      </c>
      <c r="Q85" s="131">
        <v>0.48125000000000001</v>
      </c>
      <c r="R85" s="131">
        <v>0.52777777777777779</v>
      </c>
      <c r="S85" s="112">
        <f t="shared" si="7"/>
        <v>4.6527777777777779E-2</v>
      </c>
      <c r="T85" s="212" t="s">
        <v>500</v>
      </c>
      <c r="U85" s="117" t="s">
        <v>6</v>
      </c>
      <c r="V85" s="117">
        <v>130</v>
      </c>
      <c r="W85" s="118"/>
      <c r="X85" s="96"/>
      <c r="Y85" s="96" t="str">
        <f t="shared" si="8"/>
        <v>Domingo1006Ida11</v>
      </c>
      <c r="Z85" s="97" t="e">
        <f>VLOOKUP($Y85,'Factores Expansión'!$R$11:$U$604,3,0)</f>
        <v>#N/A</v>
      </c>
      <c r="AA85" s="97" t="e">
        <f>VLOOKUP($Y85,'Factores Expansión'!$R$11:$U$604,4,0)</f>
        <v>#N/A</v>
      </c>
      <c r="AB85" s="98" t="e">
        <f>VLOOKUP($Y85,'Factores Expansión'!$R$11:$U$604,2,0)</f>
        <v>#N/A</v>
      </c>
      <c r="AC85" s="96"/>
      <c r="AD85" s="5" t="str">
        <f t="shared" si="9"/>
        <v>Domingo1006Ida11</v>
      </c>
      <c r="AE85" s="137">
        <f>VLOOKUP(AD85,'Factores Expansión'!$R$11:$U$729,2,0)</f>
        <v>3</v>
      </c>
      <c r="AF85" s="119"/>
    </row>
    <row r="86" spans="1:32" x14ac:dyDescent="0.45">
      <c r="A86" s="119"/>
      <c r="B86" s="14">
        <v>83</v>
      </c>
      <c r="C86" s="14">
        <f t="shared" si="5"/>
        <v>0</v>
      </c>
      <c r="D86" s="14" t="s">
        <v>53</v>
      </c>
      <c r="E86" s="114">
        <v>44836</v>
      </c>
      <c r="F86" s="115" t="s">
        <v>44</v>
      </c>
      <c r="G86" s="3" t="s">
        <v>50</v>
      </c>
      <c r="H86" s="116" t="s">
        <v>54</v>
      </c>
      <c r="I86" s="117">
        <v>1006</v>
      </c>
      <c r="J86" s="346" t="str">
        <f>VLOOKUP(I86,Diccionario!$A$4:$C$17,3,FALSE)</f>
        <v>7A</v>
      </c>
      <c r="K86" s="115" t="s">
        <v>14</v>
      </c>
      <c r="L86" s="30" t="s">
        <v>55</v>
      </c>
      <c r="M86" s="30" t="s">
        <v>53</v>
      </c>
      <c r="N86" s="30" t="s">
        <v>56</v>
      </c>
      <c r="O86" s="30" t="s">
        <v>53</v>
      </c>
      <c r="P86" s="111">
        <f t="shared" si="6"/>
        <v>11</v>
      </c>
      <c r="Q86" s="131">
        <v>0.49305555555555558</v>
      </c>
      <c r="R86" s="131">
        <v>0.53888888888888897</v>
      </c>
      <c r="S86" s="112">
        <f t="shared" si="7"/>
        <v>4.5833333333333393E-2</v>
      </c>
      <c r="T86" s="212" t="s">
        <v>87</v>
      </c>
      <c r="U86" s="117" t="s">
        <v>13</v>
      </c>
      <c r="V86" s="117"/>
      <c r="W86" s="118"/>
      <c r="X86" s="96"/>
      <c r="Y86" s="96" t="str">
        <f t="shared" si="8"/>
        <v>Domingo1006Ida11</v>
      </c>
      <c r="Z86" s="97" t="e">
        <f>VLOOKUP($Y86,'Factores Expansión'!$R$11:$U$604,3,0)</f>
        <v>#N/A</v>
      </c>
      <c r="AA86" s="97" t="e">
        <f>VLOOKUP($Y86,'Factores Expansión'!$R$11:$U$604,4,0)</f>
        <v>#N/A</v>
      </c>
      <c r="AB86" s="98" t="e">
        <f>VLOOKUP($Y86,'Factores Expansión'!$R$11:$U$604,2,0)</f>
        <v>#N/A</v>
      </c>
      <c r="AC86" s="96"/>
      <c r="AD86" s="5" t="str">
        <f t="shared" si="9"/>
        <v>Domingo1006Ida11</v>
      </c>
      <c r="AE86" s="137">
        <f>VLOOKUP(AD86,'Factores Expansión'!$R$11:$U$729,2,0)</f>
        <v>3</v>
      </c>
      <c r="AF86" s="119"/>
    </row>
    <row r="87" spans="1:32" x14ac:dyDescent="0.45">
      <c r="A87" s="119"/>
      <c r="B87" s="14">
        <v>84</v>
      </c>
      <c r="C87" s="14">
        <f t="shared" si="5"/>
        <v>131</v>
      </c>
      <c r="D87" s="14" t="s">
        <v>53</v>
      </c>
      <c r="E87" s="114">
        <v>44836</v>
      </c>
      <c r="F87" s="115" t="s">
        <v>44</v>
      </c>
      <c r="G87" s="3" t="s">
        <v>50</v>
      </c>
      <c r="H87" s="116" t="s">
        <v>54</v>
      </c>
      <c r="I87" s="117">
        <v>1006</v>
      </c>
      <c r="J87" s="346" t="str">
        <f>VLOOKUP(I87,Diccionario!$A$4:$C$17,3,FALSE)</f>
        <v>7A</v>
      </c>
      <c r="K87" s="115" t="s">
        <v>14</v>
      </c>
      <c r="L87" s="30" t="s">
        <v>55</v>
      </c>
      <c r="M87" s="30" t="s">
        <v>53</v>
      </c>
      <c r="N87" s="30" t="s">
        <v>56</v>
      </c>
      <c r="O87" s="30" t="s">
        <v>53</v>
      </c>
      <c r="P87" s="111">
        <f t="shared" si="6"/>
        <v>12</v>
      </c>
      <c r="Q87" s="131">
        <v>0.50069444444444444</v>
      </c>
      <c r="R87" s="131">
        <v>0.54861111111111105</v>
      </c>
      <c r="S87" s="112">
        <f t="shared" si="7"/>
        <v>4.7916666666666607E-2</v>
      </c>
      <c r="T87" s="212" t="s">
        <v>61</v>
      </c>
      <c r="U87" s="117" t="s">
        <v>6</v>
      </c>
      <c r="V87" s="117">
        <v>131</v>
      </c>
      <c r="W87" s="127"/>
      <c r="X87" s="96"/>
      <c r="Y87" s="96" t="str">
        <f t="shared" si="8"/>
        <v>Domingo1006Ida12</v>
      </c>
      <c r="Z87" s="97" t="e">
        <f>VLOOKUP($Y87,'Factores Expansión'!$R$11:$U$604,3,0)</f>
        <v>#N/A</v>
      </c>
      <c r="AA87" s="97" t="e">
        <f>VLOOKUP($Y87,'Factores Expansión'!$R$11:$U$604,4,0)</f>
        <v>#N/A</v>
      </c>
      <c r="AB87" s="98" t="e">
        <f>VLOOKUP($Y87,'Factores Expansión'!$R$11:$U$604,2,0)</f>
        <v>#N/A</v>
      </c>
      <c r="AC87" s="96"/>
      <c r="AD87" s="5" t="str">
        <f t="shared" si="9"/>
        <v>Domingo1006Ida12</v>
      </c>
      <c r="AE87" s="137">
        <f>VLOOKUP(AD87,'Factores Expansión'!$R$11:$U$729,2,0)</f>
        <v>4</v>
      </c>
      <c r="AF87" s="119"/>
    </row>
    <row r="88" spans="1:32" x14ac:dyDescent="0.45">
      <c r="A88" s="119"/>
      <c r="B88" s="14">
        <v>85</v>
      </c>
      <c r="C88" s="14">
        <f t="shared" si="5"/>
        <v>0</v>
      </c>
      <c r="D88" s="14" t="s">
        <v>53</v>
      </c>
      <c r="E88" s="114">
        <v>44836</v>
      </c>
      <c r="F88" s="115" t="s">
        <v>44</v>
      </c>
      <c r="G88" s="3" t="s">
        <v>50</v>
      </c>
      <c r="H88" s="116" t="s">
        <v>54</v>
      </c>
      <c r="I88" s="117">
        <v>1006</v>
      </c>
      <c r="J88" s="346" t="str">
        <f>VLOOKUP(I88,Diccionario!$A$4:$C$17,3,FALSE)</f>
        <v>7A</v>
      </c>
      <c r="K88" s="115" t="s">
        <v>14</v>
      </c>
      <c r="L88" s="30" t="s">
        <v>55</v>
      </c>
      <c r="M88" s="30" t="s">
        <v>53</v>
      </c>
      <c r="N88" s="30" t="s">
        <v>56</v>
      </c>
      <c r="O88" s="30" t="s">
        <v>53</v>
      </c>
      <c r="P88" s="111">
        <f t="shared" si="6"/>
        <v>12</v>
      </c>
      <c r="Q88" s="131">
        <v>0.51527777777777783</v>
      </c>
      <c r="R88" s="131">
        <v>0.56111111111111112</v>
      </c>
      <c r="S88" s="112">
        <f t="shared" si="7"/>
        <v>4.5833333333333282E-2</v>
      </c>
      <c r="T88" s="212" t="s">
        <v>74</v>
      </c>
      <c r="U88" s="117" t="s">
        <v>13</v>
      </c>
      <c r="V88" s="117"/>
      <c r="W88" s="118"/>
      <c r="X88" s="96"/>
      <c r="Y88" s="96" t="str">
        <f t="shared" si="8"/>
        <v>Domingo1006Ida12</v>
      </c>
      <c r="Z88" s="97" t="e">
        <f>VLOOKUP($Y88,'Factores Expansión'!$R$11:$U$604,3,0)</f>
        <v>#N/A</v>
      </c>
      <c r="AA88" s="97" t="e">
        <f>VLOOKUP($Y88,'Factores Expansión'!$R$11:$U$604,4,0)</f>
        <v>#N/A</v>
      </c>
      <c r="AB88" s="98" t="e">
        <f>VLOOKUP($Y88,'Factores Expansión'!$R$11:$U$604,2,0)</f>
        <v>#N/A</v>
      </c>
      <c r="AC88" s="96"/>
      <c r="AD88" s="5" t="str">
        <f t="shared" si="9"/>
        <v>Domingo1006Ida12</v>
      </c>
      <c r="AE88" s="137">
        <f>VLOOKUP(AD88,'Factores Expansión'!$R$11:$U$729,2,0)</f>
        <v>4</v>
      </c>
      <c r="AF88" s="119"/>
    </row>
    <row r="89" spans="1:32" x14ac:dyDescent="0.45">
      <c r="A89" s="119"/>
      <c r="B89" s="14">
        <v>86</v>
      </c>
      <c r="C89" s="14">
        <f t="shared" si="5"/>
        <v>0</v>
      </c>
      <c r="D89" s="14" t="s">
        <v>53</v>
      </c>
      <c r="E89" s="114">
        <v>44836</v>
      </c>
      <c r="F89" s="115" t="s">
        <v>44</v>
      </c>
      <c r="G89" s="3" t="s">
        <v>50</v>
      </c>
      <c r="H89" s="116" t="s">
        <v>54</v>
      </c>
      <c r="I89" s="117">
        <v>1006</v>
      </c>
      <c r="J89" s="346" t="str">
        <f>VLOOKUP(I89,Diccionario!$A$4:$C$17,3,FALSE)</f>
        <v>7A</v>
      </c>
      <c r="K89" s="115" t="s">
        <v>14</v>
      </c>
      <c r="L89" s="30" t="s">
        <v>55</v>
      </c>
      <c r="M89" s="30" t="s">
        <v>53</v>
      </c>
      <c r="N89" s="30" t="s">
        <v>56</v>
      </c>
      <c r="O89" s="30" t="s">
        <v>53</v>
      </c>
      <c r="P89" s="111">
        <f t="shared" si="6"/>
        <v>12</v>
      </c>
      <c r="Q89" s="131">
        <v>0.52083333333333337</v>
      </c>
      <c r="R89" s="131">
        <v>0.56666666666666665</v>
      </c>
      <c r="S89" s="112">
        <f t="shared" si="7"/>
        <v>4.5833333333333282E-2</v>
      </c>
      <c r="T89" s="212" t="s">
        <v>109</v>
      </c>
      <c r="U89" s="117" t="s">
        <v>13</v>
      </c>
      <c r="V89" s="117"/>
      <c r="W89" s="118"/>
      <c r="X89" s="96"/>
      <c r="Y89" s="96" t="str">
        <f t="shared" si="8"/>
        <v>Domingo1006Ida12</v>
      </c>
      <c r="Z89" s="97" t="e">
        <f>VLOOKUP($Y89,'Factores Expansión'!$R$11:$U$604,3,0)</f>
        <v>#N/A</v>
      </c>
      <c r="AA89" s="97" t="e">
        <f>VLOOKUP($Y89,'Factores Expansión'!$R$11:$U$604,4,0)</f>
        <v>#N/A</v>
      </c>
      <c r="AB89" s="98" t="e">
        <f>VLOOKUP($Y89,'Factores Expansión'!$R$11:$U$604,2,0)</f>
        <v>#N/A</v>
      </c>
      <c r="AC89" s="96"/>
      <c r="AD89" s="5" t="str">
        <f t="shared" si="9"/>
        <v>Domingo1006Ida12</v>
      </c>
      <c r="AE89" s="137">
        <f>VLOOKUP(AD89,'Factores Expansión'!$R$11:$U$729,2,0)</f>
        <v>4</v>
      </c>
      <c r="AF89" s="119"/>
    </row>
    <row r="90" spans="1:32" x14ac:dyDescent="0.45">
      <c r="A90" s="119"/>
      <c r="B90" s="14">
        <v>87</v>
      </c>
      <c r="C90" s="14">
        <f t="shared" si="5"/>
        <v>132</v>
      </c>
      <c r="D90" s="14" t="s">
        <v>53</v>
      </c>
      <c r="E90" s="114">
        <v>44836</v>
      </c>
      <c r="F90" s="115" t="s">
        <v>44</v>
      </c>
      <c r="G90" s="3" t="s">
        <v>50</v>
      </c>
      <c r="H90" s="116" t="s">
        <v>54</v>
      </c>
      <c r="I90" s="117">
        <v>1006</v>
      </c>
      <c r="J90" s="346" t="str">
        <f>VLOOKUP(I90,Diccionario!$A$4:$C$17,3,FALSE)</f>
        <v>7A</v>
      </c>
      <c r="K90" s="115" t="s">
        <v>14</v>
      </c>
      <c r="L90" s="30" t="s">
        <v>55</v>
      </c>
      <c r="M90" s="30" t="s">
        <v>53</v>
      </c>
      <c r="N90" s="30" t="s">
        <v>56</v>
      </c>
      <c r="O90" s="30" t="s">
        <v>53</v>
      </c>
      <c r="P90" s="111">
        <f t="shared" si="6"/>
        <v>12</v>
      </c>
      <c r="Q90" s="131">
        <v>0.52222222222222225</v>
      </c>
      <c r="R90" s="131">
        <v>0.56944444444444442</v>
      </c>
      <c r="S90" s="112">
        <f t="shared" si="7"/>
        <v>4.7222222222222165E-2</v>
      </c>
      <c r="T90" s="212" t="s">
        <v>70</v>
      </c>
      <c r="U90" s="117" t="s">
        <v>6</v>
      </c>
      <c r="V90" s="117">
        <v>132</v>
      </c>
      <c r="W90" s="118"/>
      <c r="X90" s="96"/>
      <c r="Y90" s="96" t="str">
        <f t="shared" si="8"/>
        <v>Domingo1006Ida12</v>
      </c>
      <c r="Z90" s="97" t="e">
        <f>VLOOKUP($Y90,'Factores Expansión'!$R$11:$U$604,3,0)</f>
        <v>#N/A</v>
      </c>
      <c r="AA90" s="97" t="e">
        <f>VLOOKUP($Y90,'Factores Expansión'!$R$11:$U$604,4,0)</f>
        <v>#N/A</v>
      </c>
      <c r="AB90" s="98" t="e">
        <f>VLOOKUP($Y90,'Factores Expansión'!$R$11:$U$604,2,0)</f>
        <v>#N/A</v>
      </c>
      <c r="AC90" s="96"/>
      <c r="AD90" s="5" t="str">
        <f t="shared" si="9"/>
        <v>Domingo1006Ida12</v>
      </c>
      <c r="AE90" s="137">
        <f>VLOOKUP(AD90,'Factores Expansión'!$R$11:$U$729,2,0)</f>
        <v>4</v>
      </c>
      <c r="AF90" s="119"/>
    </row>
    <row r="91" spans="1:32" x14ac:dyDescent="0.45">
      <c r="A91" s="119"/>
      <c r="B91" s="14">
        <v>88</v>
      </c>
      <c r="C91" s="14">
        <f t="shared" si="5"/>
        <v>0</v>
      </c>
      <c r="D91" s="14" t="s">
        <v>53</v>
      </c>
      <c r="E91" s="114">
        <v>44836</v>
      </c>
      <c r="F91" s="115" t="s">
        <v>44</v>
      </c>
      <c r="G91" s="3" t="s">
        <v>50</v>
      </c>
      <c r="H91" s="116" t="s">
        <v>54</v>
      </c>
      <c r="I91" s="117">
        <v>1006</v>
      </c>
      <c r="J91" s="346" t="str">
        <f>VLOOKUP(I91,Diccionario!$A$4:$C$17,3,FALSE)</f>
        <v>7A</v>
      </c>
      <c r="K91" s="115" t="s">
        <v>14</v>
      </c>
      <c r="L91" s="30" t="s">
        <v>55</v>
      </c>
      <c r="M91" s="30" t="s">
        <v>53</v>
      </c>
      <c r="N91" s="30" t="s">
        <v>56</v>
      </c>
      <c r="O91" s="30" t="s">
        <v>53</v>
      </c>
      <c r="P91" s="111">
        <f t="shared" si="6"/>
        <v>12</v>
      </c>
      <c r="Q91" s="131">
        <v>0.5229166666666667</v>
      </c>
      <c r="R91" s="131">
        <v>0.56875000000000009</v>
      </c>
      <c r="S91" s="112">
        <f t="shared" si="7"/>
        <v>4.5833333333333393E-2</v>
      </c>
      <c r="T91" s="212" t="s">
        <v>73</v>
      </c>
      <c r="U91" s="117" t="s">
        <v>13</v>
      </c>
      <c r="V91" s="117"/>
      <c r="W91" s="118"/>
      <c r="X91" s="96"/>
      <c r="Y91" s="96" t="str">
        <f t="shared" si="8"/>
        <v>Domingo1006Ida12</v>
      </c>
      <c r="Z91" s="97" t="e">
        <f>VLOOKUP($Y91,'Factores Expansión'!$R$11:$U$604,3,0)</f>
        <v>#N/A</v>
      </c>
      <c r="AA91" s="97" t="e">
        <f>VLOOKUP($Y91,'Factores Expansión'!$R$11:$U$604,4,0)</f>
        <v>#N/A</v>
      </c>
      <c r="AB91" s="98" t="e">
        <f>VLOOKUP($Y91,'Factores Expansión'!$R$11:$U$604,2,0)</f>
        <v>#N/A</v>
      </c>
      <c r="AC91" s="96"/>
      <c r="AD91" s="5" t="str">
        <f t="shared" si="9"/>
        <v>Domingo1006Ida12</v>
      </c>
      <c r="AE91" s="137">
        <f>VLOOKUP(AD91,'Factores Expansión'!$R$11:$U$729,2,0)</f>
        <v>4</v>
      </c>
      <c r="AF91" s="119"/>
    </row>
    <row r="92" spans="1:32" x14ac:dyDescent="0.45">
      <c r="A92" s="119"/>
      <c r="B92" s="14">
        <v>89</v>
      </c>
      <c r="C92" s="14">
        <f t="shared" si="5"/>
        <v>0</v>
      </c>
      <c r="D92" s="14" t="s">
        <v>53</v>
      </c>
      <c r="E92" s="114">
        <v>44836</v>
      </c>
      <c r="F92" s="115" t="s">
        <v>44</v>
      </c>
      <c r="G92" s="3" t="s">
        <v>50</v>
      </c>
      <c r="H92" s="116" t="s">
        <v>54</v>
      </c>
      <c r="I92" s="117">
        <v>1006</v>
      </c>
      <c r="J92" s="346" t="str">
        <f>VLOOKUP(I92,Diccionario!$A$4:$C$17,3,FALSE)</f>
        <v>7A</v>
      </c>
      <c r="K92" s="115" t="s">
        <v>14</v>
      </c>
      <c r="L92" s="30" t="s">
        <v>55</v>
      </c>
      <c r="M92" s="30" t="s">
        <v>53</v>
      </c>
      <c r="N92" s="30" t="s">
        <v>56</v>
      </c>
      <c r="O92" s="30" t="s">
        <v>53</v>
      </c>
      <c r="P92" s="111">
        <f t="shared" si="6"/>
        <v>12</v>
      </c>
      <c r="Q92" s="131">
        <v>0.53472222222222221</v>
      </c>
      <c r="R92" s="131">
        <v>0.58055555555555549</v>
      </c>
      <c r="S92" s="112">
        <f t="shared" si="7"/>
        <v>4.5833333333333282E-2</v>
      </c>
      <c r="T92" s="212" t="s">
        <v>99</v>
      </c>
      <c r="U92" s="117" t="s">
        <v>13</v>
      </c>
      <c r="V92" s="117"/>
      <c r="W92" s="118"/>
      <c r="X92" s="96"/>
      <c r="Y92" s="96" t="str">
        <f t="shared" si="8"/>
        <v>Domingo1006Ida12</v>
      </c>
      <c r="Z92" s="97" t="e">
        <f>VLOOKUP($Y92,'Factores Expansión'!$R$11:$U$604,3,0)</f>
        <v>#N/A</v>
      </c>
      <c r="AA92" s="97" t="e">
        <f>VLOOKUP($Y92,'Factores Expansión'!$R$11:$U$604,4,0)</f>
        <v>#N/A</v>
      </c>
      <c r="AB92" s="98" t="e">
        <f>VLOOKUP($Y92,'Factores Expansión'!$R$11:$U$604,2,0)</f>
        <v>#N/A</v>
      </c>
      <c r="AC92" s="96"/>
      <c r="AD92" s="5" t="str">
        <f t="shared" si="9"/>
        <v>Domingo1006Ida12</v>
      </c>
      <c r="AE92" s="137">
        <f>VLOOKUP(AD92,'Factores Expansión'!$R$11:$U$729,2,0)</f>
        <v>4</v>
      </c>
      <c r="AF92" s="119"/>
    </row>
    <row r="93" spans="1:32" x14ac:dyDescent="0.45">
      <c r="A93" s="119"/>
      <c r="B93" s="14">
        <v>90</v>
      </c>
      <c r="C93" s="14">
        <f t="shared" si="5"/>
        <v>133</v>
      </c>
      <c r="D93" s="14" t="s">
        <v>53</v>
      </c>
      <c r="E93" s="114">
        <v>44836</v>
      </c>
      <c r="F93" s="115" t="s">
        <v>44</v>
      </c>
      <c r="G93" s="3" t="s">
        <v>50</v>
      </c>
      <c r="H93" s="116" t="s">
        <v>54</v>
      </c>
      <c r="I93" s="117">
        <v>1006</v>
      </c>
      <c r="J93" s="346" t="str">
        <f>VLOOKUP(I93,Diccionario!$A$4:$C$17,3,FALSE)</f>
        <v>7A</v>
      </c>
      <c r="K93" s="115" t="s">
        <v>14</v>
      </c>
      <c r="L93" s="30" t="s">
        <v>55</v>
      </c>
      <c r="M93" s="30" t="s">
        <v>53</v>
      </c>
      <c r="N93" s="30" t="s">
        <v>56</v>
      </c>
      <c r="O93" s="30" t="s">
        <v>53</v>
      </c>
      <c r="P93" s="111">
        <f t="shared" si="6"/>
        <v>13</v>
      </c>
      <c r="Q93" s="131">
        <v>0.55069444444444449</v>
      </c>
      <c r="R93" s="131">
        <v>0.59722222222222221</v>
      </c>
      <c r="S93" s="112">
        <f t="shared" si="7"/>
        <v>4.6527777777777724E-2</v>
      </c>
      <c r="T93" s="212" t="s">
        <v>89</v>
      </c>
      <c r="U93" s="117" t="s">
        <v>6</v>
      </c>
      <c r="V93" s="117">
        <v>133</v>
      </c>
      <c r="W93" s="118"/>
      <c r="X93" s="96"/>
      <c r="Y93" s="96" t="str">
        <f t="shared" si="8"/>
        <v>Domingo1006Ida13</v>
      </c>
      <c r="Z93" s="97" t="e">
        <f>VLOOKUP($Y93,'Factores Expansión'!$R$11:$U$604,3,0)</f>
        <v>#N/A</v>
      </c>
      <c r="AA93" s="97" t="e">
        <f>VLOOKUP($Y93,'Factores Expansión'!$R$11:$U$604,4,0)</f>
        <v>#N/A</v>
      </c>
      <c r="AB93" s="98" t="e">
        <f>VLOOKUP($Y93,'Factores Expansión'!$R$11:$U$604,2,0)</f>
        <v>#N/A</v>
      </c>
      <c r="AC93" s="96"/>
      <c r="AD93" s="5" t="str">
        <f t="shared" si="9"/>
        <v>Domingo1006Ida13</v>
      </c>
      <c r="AE93" s="137">
        <f>VLOOKUP(AD93,'Factores Expansión'!$R$11:$U$729,2,0)</f>
        <v>4</v>
      </c>
      <c r="AF93" s="119"/>
    </row>
    <row r="94" spans="1:32" x14ac:dyDescent="0.45">
      <c r="A94" s="119"/>
      <c r="B94" s="14">
        <v>91</v>
      </c>
      <c r="C94" s="14">
        <f t="shared" si="5"/>
        <v>0</v>
      </c>
      <c r="D94" s="14" t="s">
        <v>53</v>
      </c>
      <c r="E94" s="114">
        <v>44836</v>
      </c>
      <c r="F94" s="115" t="s">
        <v>44</v>
      </c>
      <c r="G94" s="3" t="s">
        <v>50</v>
      </c>
      <c r="H94" s="116" t="s">
        <v>54</v>
      </c>
      <c r="I94" s="117">
        <v>1006</v>
      </c>
      <c r="J94" s="346" t="str">
        <f>VLOOKUP(I94,Diccionario!$A$4:$C$17,3,FALSE)</f>
        <v>7A</v>
      </c>
      <c r="K94" s="115" t="s">
        <v>14</v>
      </c>
      <c r="L94" s="30" t="s">
        <v>55</v>
      </c>
      <c r="M94" s="30" t="s">
        <v>53</v>
      </c>
      <c r="N94" s="30" t="s">
        <v>56</v>
      </c>
      <c r="O94" s="30" t="s">
        <v>53</v>
      </c>
      <c r="P94" s="111">
        <f t="shared" si="6"/>
        <v>13</v>
      </c>
      <c r="Q94" s="131">
        <v>0.55694444444444446</v>
      </c>
      <c r="R94" s="131">
        <v>0.60277777777777786</v>
      </c>
      <c r="S94" s="112">
        <f t="shared" si="7"/>
        <v>4.5833333333333393E-2</v>
      </c>
      <c r="T94" s="212" t="s">
        <v>64</v>
      </c>
      <c r="U94" s="117" t="s">
        <v>13</v>
      </c>
      <c r="V94" s="117"/>
      <c r="W94" s="118"/>
      <c r="X94" s="96"/>
      <c r="Y94" s="96" t="str">
        <f t="shared" si="8"/>
        <v>Domingo1006Ida13</v>
      </c>
      <c r="Z94" s="97" t="e">
        <f>VLOOKUP($Y94,'Factores Expansión'!$R$11:$U$604,3,0)</f>
        <v>#N/A</v>
      </c>
      <c r="AA94" s="97" t="e">
        <f>VLOOKUP($Y94,'Factores Expansión'!$R$11:$U$604,4,0)</f>
        <v>#N/A</v>
      </c>
      <c r="AB94" s="98" t="e">
        <f>VLOOKUP($Y94,'Factores Expansión'!$R$11:$U$604,2,0)</f>
        <v>#N/A</v>
      </c>
      <c r="AC94" s="96"/>
      <c r="AD94" s="5" t="str">
        <f t="shared" si="9"/>
        <v>Domingo1006Ida13</v>
      </c>
      <c r="AE94" s="137">
        <f>VLOOKUP(AD94,'Factores Expansión'!$R$11:$U$729,2,0)</f>
        <v>4</v>
      </c>
      <c r="AF94" s="119"/>
    </row>
    <row r="95" spans="1:32" x14ac:dyDescent="0.45">
      <c r="A95" s="119"/>
      <c r="B95" s="14">
        <v>92</v>
      </c>
      <c r="C95" s="14">
        <f t="shared" si="5"/>
        <v>134</v>
      </c>
      <c r="D95" s="14" t="s">
        <v>53</v>
      </c>
      <c r="E95" s="114">
        <v>44836</v>
      </c>
      <c r="F95" s="115" t="s">
        <v>44</v>
      </c>
      <c r="G95" s="3" t="s">
        <v>50</v>
      </c>
      <c r="H95" s="116" t="s">
        <v>54</v>
      </c>
      <c r="I95" s="117">
        <v>1006</v>
      </c>
      <c r="J95" s="346" t="str">
        <f>VLOOKUP(I95,Diccionario!$A$4:$C$17,3,FALSE)</f>
        <v>7A</v>
      </c>
      <c r="K95" s="115" t="s">
        <v>14</v>
      </c>
      <c r="L95" s="30" t="s">
        <v>55</v>
      </c>
      <c r="M95" s="30" t="s">
        <v>53</v>
      </c>
      <c r="N95" s="30" t="s">
        <v>56</v>
      </c>
      <c r="O95" s="30" t="s">
        <v>53</v>
      </c>
      <c r="P95" s="111">
        <f t="shared" si="6"/>
        <v>13</v>
      </c>
      <c r="Q95" s="131">
        <v>0.57152777777777775</v>
      </c>
      <c r="R95" s="131">
        <v>0.62222222222222223</v>
      </c>
      <c r="S95" s="112">
        <f t="shared" si="7"/>
        <v>5.0694444444444486E-2</v>
      </c>
      <c r="T95" s="212" t="s">
        <v>94</v>
      </c>
      <c r="U95" s="117" t="s">
        <v>6</v>
      </c>
      <c r="V95" s="117">
        <v>134</v>
      </c>
      <c r="W95" s="118"/>
      <c r="X95" s="96"/>
      <c r="Y95" s="96" t="str">
        <f t="shared" si="8"/>
        <v>Domingo1006Ida13</v>
      </c>
      <c r="Z95" s="97" t="e">
        <f>VLOOKUP($Y95,'Factores Expansión'!$R$11:$U$604,3,0)</f>
        <v>#N/A</v>
      </c>
      <c r="AA95" s="97" t="e">
        <f>VLOOKUP($Y95,'Factores Expansión'!$R$11:$U$604,4,0)</f>
        <v>#N/A</v>
      </c>
      <c r="AB95" s="98" t="e">
        <f>VLOOKUP($Y95,'Factores Expansión'!$R$11:$U$604,2,0)</f>
        <v>#N/A</v>
      </c>
      <c r="AC95" s="96"/>
      <c r="AD95" s="5" t="str">
        <f t="shared" si="9"/>
        <v>Domingo1006Ida13</v>
      </c>
      <c r="AE95" s="137">
        <f>VLOOKUP(AD95,'Factores Expansión'!$R$11:$U$729,2,0)</f>
        <v>4</v>
      </c>
      <c r="AF95" s="119"/>
    </row>
    <row r="96" spans="1:32" x14ac:dyDescent="0.45">
      <c r="A96" s="119"/>
      <c r="B96" s="14">
        <v>93</v>
      </c>
      <c r="C96" s="14">
        <f t="shared" si="5"/>
        <v>0</v>
      </c>
      <c r="D96" s="14" t="s">
        <v>53</v>
      </c>
      <c r="E96" s="114">
        <v>44836</v>
      </c>
      <c r="F96" s="115" t="s">
        <v>44</v>
      </c>
      <c r="G96" s="3" t="s">
        <v>50</v>
      </c>
      <c r="H96" s="116" t="s">
        <v>54</v>
      </c>
      <c r="I96" s="117">
        <v>1006</v>
      </c>
      <c r="J96" s="346" t="str">
        <f>VLOOKUP(I96,Diccionario!$A$4:$C$17,3,FALSE)</f>
        <v>7A</v>
      </c>
      <c r="K96" s="115" t="s">
        <v>14</v>
      </c>
      <c r="L96" s="30" t="s">
        <v>55</v>
      </c>
      <c r="M96" s="30" t="s">
        <v>53</v>
      </c>
      <c r="N96" s="30" t="s">
        <v>56</v>
      </c>
      <c r="O96" s="30" t="s">
        <v>53</v>
      </c>
      <c r="P96" s="111">
        <f t="shared" si="6"/>
        <v>13</v>
      </c>
      <c r="Q96" s="131">
        <v>0.57638888888888895</v>
      </c>
      <c r="R96" s="131">
        <v>0.62222222222222223</v>
      </c>
      <c r="S96" s="112">
        <f t="shared" si="7"/>
        <v>4.5833333333333282E-2</v>
      </c>
      <c r="T96" s="212" t="s">
        <v>85</v>
      </c>
      <c r="U96" s="117" t="s">
        <v>13</v>
      </c>
      <c r="V96" s="117"/>
      <c r="W96" s="118"/>
      <c r="X96" s="96"/>
      <c r="Y96" s="96" t="str">
        <f t="shared" si="8"/>
        <v>Domingo1006Ida13</v>
      </c>
      <c r="Z96" s="97" t="e">
        <f>VLOOKUP($Y96,'Factores Expansión'!$R$11:$U$604,3,0)</f>
        <v>#N/A</v>
      </c>
      <c r="AA96" s="97" t="e">
        <f>VLOOKUP($Y96,'Factores Expansión'!$R$11:$U$604,4,0)</f>
        <v>#N/A</v>
      </c>
      <c r="AB96" s="98" t="e">
        <f>VLOOKUP($Y96,'Factores Expansión'!$R$11:$U$604,2,0)</f>
        <v>#N/A</v>
      </c>
      <c r="AC96" s="96"/>
      <c r="AD96" s="5" t="str">
        <f t="shared" si="9"/>
        <v>Domingo1006Ida13</v>
      </c>
      <c r="AE96" s="137">
        <f>VLOOKUP(AD96,'Factores Expansión'!$R$11:$U$729,2,0)</f>
        <v>4</v>
      </c>
      <c r="AF96" s="119"/>
    </row>
    <row r="97" spans="1:36" x14ac:dyDescent="0.45">
      <c r="A97" s="119"/>
      <c r="B97" s="14">
        <v>94</v>
      </c>
      <c r="C97" s="14">
        <f t="shared" si="5"/>
        <v>135</v>
      </c>
      <c r="D97" s="14" t="s">
        <v>53</v>
      </c>
      <c r="E97" s="114">
        <v>44836</v>
      </c>
      <c r="F97" s="115" t="s">
        <v>44</v>
      </c>
      <c r="G97" s="3" t="s">
        <v>50</v>
      </c>
      <c r="H97" s="116" t="s">
        <v>54</v>
      </c>
      <c r="I97" s="117">
        <v>1006</v>
      </c>
      <c r="J97" s="346" t="str">
        <f>VLOOKUP(I97,Diccionario!$A$4:$C$17,3,FALSE)</f>
        <v>7A</v>
      </c>
      <c r="K97" s="115" t="s">
        <v>14</v>
      </c>
      <c r="L97" s="30" t="s">
        <v>55</v>
      </c>
      <c r="M97" s="30" t="s">
        <v>53</v>
      </c>
      <c r="N97" s="30" t="s">
        <v>56</v>
      </c>
      <c r="O97" s="30" t="s">
        <v>53</v>
      </c>
      <c r="P97" s="111">
        <f t="shared" si="6"/>
        <v>14</v>
      </c>
      <c r="Q97" s="131">
        <v>0.59375</v>
      </c>
      <c r="R97" s="131">
        <v>0.6430555555555556</v>
      </c>
      <c r="S97" s="112">
        <f t="shared" si="7"/>
        <v>4.9305555555555602E-2</v>
      </c>
      <c r="T97" s="212" t="s">
        <v>87</v>
      </c>
      <c r="U97" s="117" t="s">
        <v>6</v>
      </c>
      <c r="V97" s="117">
        <v>135</v>
      </c>
      <c r="W97" s="118"/>
      <c r="X97" s="96"/>
      <c r="Y97" s="96" t="str">
        <f t="shared" si="8"/>
        <v>Domingo1006Ida14</v>
      </c>
      <c r="Z97" s="97" t="e">
        <f>VLOOKUP($Y97,'Factores Expansión'!$R$11:$U$604,3,0)</f>
        <v>#N/A</v>
      </c>
      <c r="AA97" s="97" t="e">
        <f>VLOOKUP($Y97,'Factores Expansión'!$R$11:$U$604,4,0)</f>
        <v>#N/A</v>
      </c>
      <c r="AB97" s="98" t="e">
        <f>VLOOKUP($Y97,'Factores Expansión'!$R$11:$U$604,2,0)</f>
        <v>#N/A</v>
      </c>
      <c r="AC97" s="96"/>
      <c r="AD97" s="5" t="str">
        <f t="shared" si="9"/>
        <v>Domingo1006Ida14</v>
      </c>
      <c r="AE97" s="137">
        <f>VLOOKUP(AD97,'Factores Expansión'!$R$11:$U$729,2,0)</f>
        <v>3</v>
      </c>
      <c r="AF97" s="119"/>
    </row>
    <row r="98" spans="1:36" x14ac:dyDescent="0.45">
      <c r="A98" s="119"/>
      <c r="B98" s="14">
        <v>95</v>
      </c>
      <c r="C98" s="14">
        <f t="shared" si="5"/>
        <v>136</v>
      </c>
      <c r="D98" s="14" t="s">
        <v>53</v>
      </c>
      <c r="E98" s="114">
        <v>44836</v>
      </c>
      <c r="F98" s="115" t="s">
        <v>44</v>
      </c>
      <c r="G98" s="3" t="s">
        <v>50</v>
      </c>
      <c r="H98" s="116" t="s">
        <v>54</v>
      </c>
      <c r="I98" s="117">
        <v>1006</v>
      </c>
      <c r="J98" s="346" t="str">
        <f>VLOOKUP(I98,Diccionario!$A$4:$C$17,3,FALSE)</f>
        <v>7A</v>
      </c>
      <c r="K98" s="115" t="s">
        <v>14</v>
      </c>
      <c r="L98" s="30" t="s">
        <v>55</v>
      </c>
      <c r="M98" s="30" t="s">
        <v>53</v>
      </c>
      <c r="N98" s="30" t="s">
        <v>56</v>
      </c>
      <c r="O98" s="30" t="s">
        <v>53</v>
      </c>
      <c r="P98" s="111">
        <f t="shared" si="6"/>
        <v>15</v>
      </c>
      <c r="Q98" s="131">
        <v>0.63680555555555551</v>
      </c>
      <c r="R98" s="131">
        <v>0.68402777777777779</v>
      </c>
      <c r="S98" s="112">
        <f t="shared" si="7"/>
        <v>4.7222222222222276E-2</v>
      </c>
      <c r="T98" s="212" t="s">
        <v>68</v>
      </c>
      <c r="U98" s="117" t="s">
        <v>6</v>
      </c>
      <c r="V98" s="117">
        <v>136</v>
      </c>
      <c r="W98" s="118"/>
      <c r="X98" s="96"/>
      <c r="Y98" s="96" t="str">
        <f t="shared" si="8"/>
        <v>Domingo1006Ida15</v>
      </c>
      <c r="Z98" s="97" t="e">
        <f>VLOOKUP($Y98,'Factores Expansión'!$R$11:$U$604,3,0)</f>
        <v>#N/A</v>
      </c>
      <c r="AA98" s="97" t="e">
        <f>VLOOKUP($Y98,'Factores Expansión'!$R$11:$U$604,4,0)</f>
        <v>#N/A</v>
      </c>
      <c r="AB98" s="98" t="e">
        <f>VLOOKUP($Y98,'Factores Expansión'!$R$11:$U$604,2,0)</f>
        <v>#N/A</v>
      </c>
      <c r="AC98" s="96"/>
      <c r="AD98" s="5" t="str">
        <f t="shared" si="9"/>
        <v>Domingo1006Ida15</v>
      </c>
      <c r="AE98" s="137">
        <f>VLOOKUP(AD98,'Factores Expansión'!$R$11:$U$729,2,0)</f>
        <v>3</v>
      </c>
      <c r="AF98" s="119"/>
    </row>
    <row r="99" spans="1:36" x14ac:dyDescent="0.45">
      <c r="A99" s="119"/>
      <c r="B99" s="14">
        <v>96</v>
      </c>
      <c r="C99" s="14">
        <f t="shared" si="5"/>
        <v>137</v>
      </c>
      <c r="D99" s="14" t="s">
        <v>53</v>
      </c>
      <c r="E99" s="114">
        <v>44836</v>
      </c>
      <c r="F99" s="115" t="s">
        <v>44</v>
      </c>
      <c r="G99" s="3" t="s">
        <v>50</v>
      </c>
      <c r="H99" s="116" t="s">
        <v>54</v>
      </c>
      <c r="I99" s="117">
        <v>1006</v>
      </c>
      <c r="J99" s="346" t="str">
        <f>VLOOKUP(I99,Diccionario!$A$4:$C$17,3,FALSE)</f>
        <v>7A</v>
      </c>
      <c r="K99" s="115" t="s">
        <v>14</v>
      </c>
      <c r="L99" s="30" t="s">
        <v>55</v>
      </c>
      <c r="M99" s="30" t="s">
        <v>53</v>
      </c>
      <c r="N99" s="30" t="s">
        <v>56</v>
      </c>
      <c r="O99" s="30" t="s">
        <v>53</v>
      </c>
      <c r="P99" s="111">
        <f t="shared" si="6"/>
        <v>15</v>
      </c>
      <c r="Q99" s="131">
        <v>0.64722222222222225</v>
      </c>
      <c r="R99" s="131">
        <v>0.69513888888888886</v>
      </c>
      <c r="S99" s="112">
        <f t="shared" si="7"/>
        <v>4.7916666666666607E-2</v>
      </c>
      <c r="T99" s="212" t="s">
        <v>89</v>
      </c>
      <c r="U99" s="117" t="s">
        <v>6</v>
      </c>
      <c r="V99" s="117">
        <v>137</v>
      </c>
      <c r="W99" s="118"/>
      <c r="X99" s="96"/>
      <c r="Y99" s="96" t="str">
        <f t="shared" si="8"/>
        <v>Domingo1006Ida15</v>
      </c>
      <c r="Z99" s="97" t="e">
        <f>VLOOKUP($Y99,'Factores Expansión'!$R$11:$U$604,3,0)</f>
        <v>#N/A</v>
      </c>
      <c r="AA99" s="97" t="e">
        <f>VLOOKUP($Y99,'Factores Expansión'!$R$11:$U$604,4,0)</f>
        <v>#N/A</v>
      </c>
      <c r="AB99" s="98" t="e">
        <f>VLOOKUP($Y99,'Factores Expansión'!$R$11:$U$604,2,0)</f>
        <v>#N/A</v>
      </c>
      <c r="AC99" s="96"/>
      <c r="AD99" s="5" t="str">
        <f t="shared" si="9"/>
        <v>Domingo1006Ida15</v>
      </c>
      <c r="AE99" s="137">
        <f>VLOOKUP(AD99,'Factores Expansión'!$R$11:$U$729,2,0)</f>
        <v>3</v>
      </c>
      <c r="AF99" s="119"/>
    </row>
    <row r="100" spans="1:36" x14ac:dyDescent="0.45">
      <c r="A100" s="119"/>
      <c r="B100" s="14">
        <v>97</v>
      </c>
      <c r="C100" s="14">
        <f t="shared" si="5"/>
        <v>138</v>
      </c>
      <c r="D100" s="14" t="s">
        <v>53</v>
      </c>
      <c r="E100" s="114">
        <v>44836</v>
      </c>
      <c r="F100" s="115" t="s">
        <v>44</v>
      </c>
      <c r="G100" s="3" t="s">
        <v>50</v>
      </c>
      <c r="H100" s="116" t="s">
        <v>54</v>
      </c>
      <c r="I100" s="117">
        <v>1006</v>
      </c>
      <c r="J100" s="346" t="str">
        <f>VLOOKUP(I100,Diccionario!$A$4:$C$17,3,FALSE)</f>
        <v>7A</v>
      </c>
      <c r="K100" s="115" t="s">
        <v>14</v>
      </c>
      <c r="L100" s="30" t="s">
        <v>55</v>
      </c>
      <c r="M100" s="30" t="s">
        <v>53</v>
      </c>
      <c r="N100" s="30" t="s">
        <v>56</v>
      </c>
      <c r="O100" s="30" t="s">
        <v>53</v>
      </c>
      <c r="P100" s="111">
        <f t="shared" si="6"/>
        <v>16</v>
      </c>
      <c r="Q100" s="131">
        <v>0.68125000000000002</v>
      </c>
      <c r="R100" s="131">
        <v>0.72916666666666663</v>
      </c>
      <c r="S100" s="112">
        <f t="shared" si="7"/>
        <v>4.7916666666666607E-2</v>
      </c>
      <c r="T100" s="212" t="s">
        <v>94</v>
      </c>
      <c r="U100" s="117" t="s">
        <v>6</v>
      </c>
      <c r="V100" s="117">
        <v>138</v>
      </c>
      <c r="W100" s="118"/>
      <c r="X100" s="96"/>
      <c r="Y100" s="96" t="str">
        <f t="shared" si="8"/>
        <v>Domingo1006Ida16</v>
      </c>
      <c r="Z100" s="97" t="e">
        <f>VLOOKUP($Y100,'Factores Expansión'!$R$11:$U$604,3,0)</f>
        <v>#N/A</v>
      </c>
      <c r="AA100" s="97" t="e">
        <f>VLOOKUP($Y100,'Factores Expansión'!$R$11:$U$604,4,0)</f>
        <v>#N/A</v>
      </c>
      <c r="AB100" s="98" t="e">
        <f>VLOOKUP($Y100,'Factores Expansión'!$R$11:$U$604,2,0)</f>
        <v>#N/A</v>
      </c>
      <c r="AC100" s="96"/>
      <c r="AD100" s="5" t="str">
        <f t="shared" si="9"/>
        <v>Domingo1006Ida16</v>
      </c>
      <c r="AE100" s="137">
        <f>VLOOKUP(AD100,'Factores Expansión'!$R$11:$U$729,2,0)</f>
        <v>2.5</v>
      </c>
      <c r="AF100" s="119"/>
    </row>
    <row r="101" spans="1:36" x14ac:dyDescent="0.45">
      <c r="A101" s="119"/>
      <c r="B101" s="14">
        <v>98</v>
      </c>
      <c r="C101" s="14" t="str">
        <f t="shared" si="5"/>
        <v>124A</v>
      </c>
      <c r="D101" s="14" t="s">
        <v>53</v>
      </c>
      <c r="E101" s="114">
        <v>44836</v>
      </c>
      <c r="F101" s="115" t="s">
        <v>44</v>
      </c>
      <c r="G101" s="3" t="s">
        <v>50</v>
      </c>
      <c r="H101" s="116" t="s">
        <v>54</v>
      </c>
      <c r="I101" s="117">
        <v>1006</v>
      </c>
      <c r="J101" s="346" t="str">
        <f>VLOOKUP(I101,Diccionario!$A$4:$C$17,3,FALSE)</f>
        <v>7A</v>
      </c>
      <c r="K101" s="115" t="s">
        <v>12</v>
      </c>
      <c r="L101" s="30" t="s">
        <v>56</v>
      </c>
      <c r="M101" s="30" t="s">
        <v>53</v>
      </c>
      <c r="N101" s="30" t="s">
        <v>55</v>
      </c>
      <c r="O101" s="30" t="s">
        <v>53</v>
      </c>
      <c r="P101" s="111">
        <f t="shared" si="6"/>
        <v>9</v>
      </c>
      <c r="Q101" s="131">
        <v>0.40972222222222227</v>
      </c>
      <c r="R101" s="131">
        <v>0.45555555555555555</v>
      </c>
      <c r="S101" s="112">
        <f t="shared" si="7"/>
        <v>4.5833333333333282E-2</v>
      </c>
      <c r="T101" s="212" t="s">
        <v>530</v>
      </c>
      <c r="U101" s="117" t="s">
        <v>6</v>
      </c>
      <c r="V101" s="117" t="s">
        <v>655</v>
      </c>
      <c r="W101" s="118"/>
      <c r="X101" s="96"/>
      <c r="Y101" s="96" t="str">
        <f t="shared" si="8"/>
        <v>Domingo1006Regreso9</v>
      </c>
      <c r="Z101" s="97" t="e">
        <f>VLOOKUP($Y101,'Factores Expansión'!$R$11:$U$604,3,0)</f>
        <v>#N/A</v>
      </c>
      <c r="AA101" s="97" t="e">
        <f>VLOOKUP($Y101,'Factores Expansión'!$R$11:$U$604,4,0)</f>
        <v>#N/A</v>
      </c>
      <c r="AB101" s="98" t="e">
        <f>VLOOKUP($Y101,'Factores Expansión'!$R$11:$U$604,2,0)</f>
        <v>#N/A</v>
      </c>
      <c r="AC101" s="96"/>
      <c r="AD101" s="5" t="str">
        <f t="shared" si="9"/>
        <v>Domingo1006Regreso9</v>
      </c>
      <c r="AE101" s="137">
        <f>VLOOKUP(AD101,'Factores Expansión'!$R$11:$U$729,2,0)</f>
        <v>3</v>
      </c>
      <c r="AF101" s="119"/>
      <c r="AJ101" s="3"/>
    </row>
    <row r="102" spans="1:36" x14ac:dyDescent="0.45">
      <c r="A102" s="119"/>
      <c r="B102" s="14">
        <v>99</v>
      </c>
      <c r="C102" s="14">
        <f t="shared" si="5"/>
        <v>125</v>
      </c>
      <c r="D102" s="14" t="s">
        <v>53</v>
      </c>
      <c r="E102" s="114">
        <v>44836</v>
      </c>
      <c r="F102" s="115" t="s">
        <v>44</v>
      </c>
      <c r="G102" s="3" t="s">
        <v>50</v>
      </c>
      <c r="H102" s="116" t="s">
        <v>54</v>
      </c>
      <c r="I102" s="117">
        <v>1006</v>
      </c>
      <c r="J102" s="346" t="str">
        <f>VLOOKUP(I102,Diccionario!$A$4:$C$17,3,FALSE)</f>
        <v>7A</v>
      </c>
      <c r="K102" s="115" t="s">
        <v>12</v>
      </c>
      <c r="L102" s="30" t="s">
        <v>56</v>
      </c>
      <c r="M102" s="30" t="s">
        <v>53</v>
      </c>
      <c r="N102" s="30" t="s">
        <v>55</v>
      </c>
      <c r="O102" s="30" t="s">
        <v>53</v>
      </c>
      <c r="P102" s="111">
        <f t="shared" si="6"/>
        <v>10</v>
      </c>
      <c r="Q102" s="131">
        <v>0.4201388888888889</v>
      </c>
      <c r="R102" s="131">
        <v>0.46666666666666662</v>
      </c>
      <c r="S102" s="112">
        <f t="shared" si="7"/>
        <v>4.6527777777777724E-2</v>
      </c>
      <c r="T102" s="212" t="s">
        <v>100</v>
      </c>
      <c r="U102" s="117" t="s">
        <v>6</v>
      </c>
      <c r="V102" s="117">
        <v>125</v>
      </c>
      <c r="W102" s="118"/>
      <c r="X102" s="96"/>
      <c r="Y102" s="96" t="str">
        <f t="shared" si="8"/>
        <v>Domingo1006Regreso10</v>
      </c>
      <c r="Z102" s="97" t="e">
        <f>VLOOKUP($Y102,'Factores Expansión'!$R$11:$U$604,3,0)</f>
        <v>#N/A</v>
      </c>
      <c r="AA102" s="97" t="e">
        <f>VLOOKUP($Y102,'Factores Expansión'!$R$11:$U$604,4,0)</f>
        <v>#N/A</v>
      </c>
      <c r="AB102" s="98" t="e">
        <f>VLOOKUP($Y102,'Factores Expansión'!$R$11:$U$604,2,0)</f>
        <v>#N/A</v>
      </c>
      <c r="AC102" s="96"/>
      <c r="AD102" s="5" t="str">
        <f t="shared" si="9"/>
        <v>Domingo1006Regreso10</v>
      </c>
      <c r="AE102" s="137">
        <f>VLOOKUP(AD102,'Factores Expansión'!$R$11:$U$729,2,0)</f>
        <v>3</v>
      </c>
      <c r="AF102" s="119"/>
    </row>
    <row r="103" spans="1:36" x14ac:dyDescent="0.45">
      <c r="A103" s="119"/>
      <c r="B103" s="14">
        <v>100</v>
      </c>
      <c r="C103" s="14">
        <f t="shared" si="5"/>
        <v>0</v>
      </c>
      <c r="D103" s="14" t="s">
        <v>53</v>
      </c>
      <c r="E103" s="114">
        <v>44836</v>
      </c>
      <c r="F103" s="115" t="s">
        <v>44</v>
      </c>
      <c r="G103" s="3" t="s">
        <v>50</v>
      </c>
      <c r="H103" s="116" t="s">
        <v>54</v>
      </c>
      <c r="I103" s="117">
        <v>1006</v>
      </c>
      <c r="J103" s="346" t="str">
        <f>VLOOKUP(I103,Diccionario!$A$4:$C$17,3,FALSE)</f>
        <v>7A</v>
      </c>
      <c r="K103" s="115" t="s">
        <v>12</v>
      </c>
      <c r="L103" s="30" t="s">
        <v>56</v>
      </c>
      <c r="M103" s="30" t="s">
        <v>53</v>
      </c>
      <c r="N103" s="30" t="s">
        <v>55</v>
      </c>
      <c r="O103" s="30" t="s">
        <v>53</v>
      </c>
      <c r="P103" s="111">
        <f t="shared" si="6"/>
        <v>10</v>
      </c>
      <c r="Q103" s="131">
        <v>0.42847222222222225</v>
      </c>
      <c r="R103" s="131">
        <v>0.47430555555555559</v>
      </c>
      <c r="S103" s="112">
        <f t="shared" si="7"/>
        <v>4.5833333333333337E-2</v>
      </c>
      <c r="T103" s="212" t="s">
        <v>120</v>
      </c>
      <c r="U103" s="117" t="s">
        <v>13</v>
      </c>
      <c r="V103" s="117"/>
      <c r="W103" s="118"/>
      <c r="X103" s="96"/>
      <c r="Y103" s="96" t="str">
        <f t="shared" si="8"/>
        <v>Domingo1006Regreso10</v>
      </c>
      <c r="Z103" s="97" t="e">
        <f>VLOOKUP($Y103,'Factores Expansión'!$R$11:$U$604,3,0)</f>
        <v>#N/A</v>
      </c>
      <c r="AA103" s="97" t="e">
        <f>VLOOKUP($Y103,'Factores Expansión'!$R$11:$U$604,4,0)</f>
        <v>#N/A</v>
      </c>
      <c r="AB103" s="98" t="e">
        <f>VLOOKUP($Y103,'Factores Expansión'!$R$11:$U$604,2,0)</f>
        <v>#N/A</v>
      </c>
      <c r="AC103" s="96"/>
      <c r="AD103" s="5" t="str">
        <f t="shared" si="9"/>
        <v>Domingo1006Regreso10</v>
      </c>
      <c r="AE103" s="137">
        <f>VLOOKUP(AD103,'Factores Expansión'!$R$11:$U$729,2,0)</f>
        <v>3</v>
      </c>
      <c r="AF103" s="119"/>
    </row>
    <row r="104" spans="1:36" x14ac:dyDescent="0.45">
      <c r="A104" s="119"/>
      <c r="B104" s="14">
        <v>101</v>
      </c>
      <c r="C104" s="14">
        <f t="shared" si="5"/>
        <v>0</v>
      </c>
      <c r="D104" s="14" t="s">
        <v>53</v>
      </c>
      <c r="E104" s="114">
        <v>44836</v>
      </c>
      <c r="F104" s="115" t="s">
        <v>44</v>
      </c>
      <c r="G104" s="3" t="s">
        <v>50</v>
      </c>
      <c r="H104" s="116" t="s">
        <v>54</v>
      </c>
      <c r="I104" s="117">
        <v>1006</v>
      </c>
      <c r="J104" s="346" t="str">
        <f>VLOOKUP(I104,Diccionario!$A$4:$C$17,3,FALSE)</f>
        <v>7A</v>
      </c>
      <c r="K104" s="115" t="s">
        <v>12</v>
      </c>
      <c r="L104" s="30" t="s">
        <v>56</v>
      </c>
      <c r="M104" s="30" t="s">
        <v>53</v>
      </c>
      <c r="N104" s="30" t="s">
        <v>55</v>
      </c>
      <c r="O104" s="30" t="s">
        <v>53</v>
      </c>
      <c r="P104" s="111">
        <f t="shared" si="6"/>
        <v>10</v>
      </c>
      <c r="Q104" s="131">
        <v>0.43333333333333335</v>
      </c>
      <c r="R104" s="131">
        <v>0.47916666666666669</v>
      </c>
      <c r="S104" s="112">
        <f t="shared" si="7"/>
        <v>4.5833333333333337E-2</v>
      </c>
      <c r="T104" s="212" t="s">
        <v>87</v>
      </c>
      <c r="U104" s="117" t="s">
        <v>13</v>
      </c>
      <c r="V104" s="117"/>
      <c r="W104" s="118"/>
      <c r="X104" s="96"/>
      <c r="Y104" s="96" t="str">
        <f t="shared" si="8"/>
        <v>Domingo1006Regreso10</v>
      </c>
      <c r="Z104" s="97" t="e">
        <f>VLOOKUP($Y104,'Factores Expansión'!$R$11:$U$604,3,0)</f>
        <v>#N/A</v>
      </c>
      <c r="AA104" s="97" t="e">
        <f>VLOOKUP($Y104,'Factores Expansión'!$R$11:$U$604,4,0)</f>
        <v>#N/A</v>
      </c>
      <c r="AB104" s="98" t="e">
        <f>VLOOKUP($Y104,'Factores Expansión'!$R$11:$U$604,2,0)</f>
        <v>#N/A</v>
      </c>
      <c r="AC104" s="96"/>
      <c r="AD104" s="5" t="str">
        <f t="shared" si="9"/>
        <v>Domingo1006Regreso10</v>
      </c>
      <c r="AE104" s="137">
        <f>VLOOKUP(AD104,'Factores Expansión'!$R$11:$U$729,2,0)</f>
        <v>3</v>
      </c>
      <c r="AF104" s="119"/>
    </row>
    <row r="105" spans="1:36" x14ac:dyDescent="0.45">
      <c r="A105" s="119"/>
      <c r="B105" s="14">
        <v>102</v>
      </c>
      <c r="C105" s="14">
        <f t="shared" si="5"/>
        <v>126</v>
      </c>
      <c r="D105" s="14" t="s">
        <v>53</v>
      </c>
      <c r="E105" s="114">
        <v>44836</v>
      </c>
      <c r="F105" s="115" t="s">
        <v>44</v>
      </c>
      <c r="G105" s="3" t="s">
        <v>50</v>
      </c>
      <c r="H105" s="116" t="s">
        <v>54</v>
      </c>
      <c r="I105" s="117">
        <v>1006</v>
      </c>
      <c r="J105" s="346" t="str">
        <f>VLOOKUP(I105,Diccionario!$A$4:$C$17,3,FALSE)</f>
        <v>7A</v>
      </c>
      <c r="K105" s="115" t="s">
        <v>12</v>
      </c>
      <c r="L105" s="30" t="s">
        <v>56</v>
      </c>
      <c r="M105" s="30" t="s">
        <v>53</v>
      </c>
      <c r="N105" s="30" t="s">
        <v>55</v>
      </c>
      <c r="O105" s="30" t="s">
        <v>53</v>
      </c>
      <c r="P105" s="111">
        <f t="shared" si="6"/>
        <v>10</v>
      </c>
      <c r="Q105" s="131">
        <v>0.44305555555555554</v>
      </c>
      <c r="R105" s="131">
        <v>0.49236111111111108</v>
      </c>
      <c r="S105" s="112">
        <f t="shared" si="7"/>
        <v>4.9305555555555547E-2</v>
      </c>
      <c r="T105" s="212" t="s">
        <v>96</v>
      </c>
      <c r="U105" s="117" t="s">
        <v>6</v>
      </c>
      <c r="V105" s="117">
        <v>126</v>
      </c>
      <c r="W105" s="118"/>
      <c r="X105" s="96"/>
      <c r="Y105" s="96" t="str">
        <f t="shared" si="8"/>
        <v>Domingo1006Regreso10</v>
      </c>
      <c r="Z105" s="97" t="e">
        <f>VLOOKUP($Y105,'Factores Expansión'!$R$11:$U$604,3,0)</f>
        <v>#N/A</v>
      </c>
      <c r="AA105" s="97" t="e">
        <f>VLOOKUP($Y105,'Factores Expansión'!$R$11:$U$604,4,0)</f>
        <v>#N/A</v>
      </c>
      <c r="AB105" s="98" t="e">
        <f>VLOOKUP($Y105,'Factores Expansión'!$R$11:$U$604,2,0)</f>
        <v>#N/A</v>
      </c>
      <c r="AC105" s="96"/>
      <c r="AD105" s="5" t="str">
        <f t="shared" si="9"/>
        <v>Domingo1006Regreso10</v>
      </c>
      <c r="AE105" s="137">
        <f>VLOOKUP(AD105,'Factores Expansión'!$R$11:$U$729,2,0)</f>
        <v>3</v>
      </c>
      <c r="AF105" s="119"/>
    </row>
    <row r="106" spans="1:36" x14ac:dyDescent="0.45">
      <c r="A106" s="119"/>
      <c r="B106" s="14">
        <v>103</v>
      </c>
      <c r="C106" s="14">
        <f t="shared" si="5"/>
        <v>0</v>
      </c>
      <c r="D106" s="14" t="s">
        <v>53</v>
      </c>
      <c r="E106" s="114">
        <v>44836</v>
      </c>
      <c r="F106" s="115" t="s">
        <v>44</v>
      </c>
      <c r="G106" s="3" t="s">
        <v>50</v>
      </c>
      <c r="H106" s="116" t="s">
        <v>54</v>
      </c>
      <c r="I106" s="117">
        <v>1006</v>
      </c>
      <c r="J106" s="346" t="str">
        <f>VLOOKUP(I106,Diccionario!$A$4:$C$17,3,FALSE)</f>
        <v>7A</v>
      </c>
      <c r="K106" s="115" t="s">
        <v>12</v>
      </c>
      <c r="L106" s="30" t="s">
        <v>56</v>
      </c>
      <c r="M106" s="30" t="s">
        <v>53</v>
      </c>
      <c r="N106" s="30" t="s">
        <v>55</v>
      </c>
      <c r="O106" s="30" t="s">
        <v>53</v>
      </c>
      <c r="P106" s="111">
        <f t="shared" si="6"/>
        <v>10</v>
      </c>
      <c r="Q106" s="131">
        <v>0.44861111111111107</v>
      </c>
      <c r="R106" s="131">
        <v>0.49444444444444441</v>
      </c>
      <c r="S106" s="112">
        <f t="shared" si="7"/>
        <v>4.5833333333333337E-2</v>
      </c>
      <c r="T106" s="212" t="s">
        <v>61</v>
      </c>
      <c r="U106" s="117" t="s">
        <v>13</v>
      </c>
      <c r="V106" s="117"/>
      <c r="W106" s="118"/>
      <c r="X106" s="96"/>
      <c r="Y106" s="96" t="str">
        <f t="shared" si="8"/>
        <v>Domingo1006Regreso10</v>
      </c>
      <c r="Z106" s="97" t="e">
        <f>VLOOKUP($Y106,'Factores Expansión'!$R$11:$U$604,3,0)</f>
        <v>#N/A</v>
      </c>
      <c r="AA106" s="97" t="e">
        <f>VLOOKUP($Y106,'Factores Expansión'!$R$11:$U$604,4,0)</f>
        <v>#N/A</v>
      </c>
      <c r="AB106" s="98" t="e">
        <f>VLOOKUP($Y106,'Factores Expansión'!$R$11:$U$604,2,0)</f>
        <v>#N/A</v>
      </c>
      <c r="AC106" s="96"/>
      <c r="AD106" s="5" t="str">
        <f t="shared" si="9"/>
        <v>Domingo1006Regreso10</v>
      </c>
      <c r="AE106" s="137">
        <f>VLOOKUP(AD106,'Factores Expansión'!$R$11:$U$729,2,0)</f>
        <v>3</v>
      </c>
      <c r="AF106" s="119"/>
    </row>
    <row r="107" spans="1:36" x14ac:dyDescent="0.45">
      <c r="A107" s="119"/>
      <c r="B107" s="14">
        <v>104</v>
      </c>
      <c r="C107" s="14">
        <f t="shared" si="5"/>
        <v>0</v>
      </c>
      <c r="D107" s="14" t="s">
        <v>53</v>
      </c>
      <c r="E107" s="114">
        <v>44836</v>
      </c>
      <c r="F107" s="115" t="s">
        <v>44</v>
      </c>
      <c r="G107" s="3" t="s">
        <v>50</v>
      </c>
      <c r="H107" s="116" t="s">
        <v>54</v>
      </c>
      <c r="I107" s="117">
        <v>1006</v>
      </c>
      <c r="J107" s="346" t="str">
        <f>VLOOKUP(I107,Diccionario!$A$4:$C$17,3,FALSE)</f>
        <v>7A</v>
      </c>
      <c r="K107" s="115" t="s">
        <v>12</v>
      </c>
      <c r="L107" s="30" t="s">
        <v>56</v>
      </c>
      <c r="M107" s="30" t="s">
        <v>53</v>
      </c>
      <c r="N107" s="30" t="s">
        <v>55</v>
      </c>
      <c r="O107" s="30" t="s">
        <v>53</v>
      </c>
      <c r="P107" s="111">
        <f t="shared" si="6"/>
        <v>10</v>
      </c>
      <c r="Q107" s="131">
        <v>0.44930555555555557</v>
      </c>
      <c r="R107" s="131">
        <v>0.49513888888888891</v>
      </c>
      <c r="S107" s="112">
        <f t="shared" si="7"/>
        <v>4.5833333333333337E-2</v>
      </c>
      <c r="T107" s="212" t="s">
        <v>123</v>
      </c>
      <c r="U107" s="117" t="s">
        <v>13</v>
      </c>
      <c r="V107" s="117"/>
      <c r="W107" s="118"/>
      <c r="X107" s="96"/>
      <c r="Y107" s="96" t="str">
        <f t="shared" si="8"/>
        <v>Domingo1006Regreso10</v>
      </c>
      <c r="Z107" s="97" t="e">
        <f>VLOOKUP($Y107,'Factores Expansión'!$R$11:$U$604,3,0)</f>
        <v>#N/A</v>
      </c>
      <c r="AA107" s="97" t="e">
        <f>VLOOKUP($Y107,'Factores Expansión'!$R$11:$U$604,4,0)</f>
        <v>#N/A</v>
      </c>
      <c r="AB107" s="98" t="e">
        <f>VLOOKUP($Y107,'Factores Expansión'!$R$11:$U$604,2,0)</f>
        <v>#N/A</v>
      </c>
      <c r="AC107" s="96"/>
      <c r="AD107" s="5" t="str">
        <f t="shared" si="9"/>
        <v>Domingo1006Regreso10</v>
      </c>
      <c r="AE107" s="137">
        <f>VLOOKUP(AD107,'Factores Expansión'!$R$11:$U$729,2,0)</f>
        <v>3</v>
      </c>
      <c r="AF107" s="119"/>
    </row>
    <row r="108" spans="1:36" x14ac:dyDescent="0.45">
      <c r="A108" s="119"/>
      <c r="B108" s="14">
        <v>105</v>
      </c>
      <c r="C108" s="14">
        <f t="shared" si="5"/>
        <v>127</v>
      </c>
      <c r="D108" s="14" t="s">
        <v>53</v>
      </c>
      <c r="E108" s="114">
        <v>44836</v>
      </c>
      <c r="F108" s="115" t="s">
        <v>44</v>
      </c>
      <c r="G108" s="3" t="s">
        <v>50</v>
      </c>
      <c r="H108" s="116" t="s">
        <v>54</v>
      </c>
      <c r="I108" s="117">
        <v>1006</v>
      </c>
      <c r="J108" s="346" t="str">
        <f>VLOOKUP(I108,Diccionario!$A$4:$C$17,3,FALSE)</f>
        <v>7A</v>
      </c>
      <c r="K108" s="115" t="s">
        <v>12</v>
      </c>
      <c r="L108" s="30" t="s">
        <v>56</v>
      </c>
      <c r="M108" s="30" t="s">
        <v>53</v>
      </c>
      <c r="N108" s="30" t="s">
        <v>55</v>
      </c>
      <c r="O108" s="30" t="s">
        <v>53</v>
      </c>
      <c r="P108" s="111">
        <f t="shared" si="6"/>
        <v>11</v>
      </c>
      <c r="Q108" s="131">
        <v>0.47083333333333338</v>
      </c>
      <c r="R108" s="131">
        <v>0.50763888888888886</v>
      </c>
      <c r="S108" s="112">
        <f t="shared" si="7"/>
        <v>3.680555555555548E-2</v>
      </c>
      <c r="T108" s="212" t="s">
        <v>73</v>
      </c>
      <c r="U108" s="117" t="s">
        <v>6</v>
      </c>
      <c r="V108" s="117">
        <v>127</v>
      </c>
      <c r="W108" s="118"/>
      <c r="X108" s="96"/>
      <c r="Y108" s="96" t="str">
        <f t="shared" si="8"/>
        <v>Domingo1006Regreso11</v>
      </c>
      <c r="Z108" s="97" t="e">
        <f>VLOOKUP($Y108,'Factores Expansión'!$R$11:$U$604,3,0)</f>
        <v>#N/A</v>
      </c>
      <c r="AA108" s="97" t="e">
        <f>VLOOKUP($Y108,'Factores Expansión'!$R$11:$U$604,4,0)</f>
        <v>#N/A</v>
      </c>
      <c r="AB108" s="98" t="e">
        <f>VLOOKUP($Y108,'Factores Expansión'!$R$11:$U$604,2,0)</f>
        <v>#N/A</v>
      </c>
      <c r="AC108" s="96"/>
      <c r="AD108" s="5" t="str">
        <f t="shared" si="9"/>
        <v>Domingo1006Regreso11</v>
      </c>
      <c r="AE108" s="137">
        <f>VLOOKUP(AD108,'Factores Expansión'!$R$11:$U$729,2,0)</f>
        <v>2.5</v>
      </c>
      <c r="AF108" s="119"/>
    </row>
    <row r="109" spans="1:36" x14ac:dyDescent="0.45">
      <c r="A109" s="119"/>
      <c r="B109" s="14">
        <v>106</v>
      </c>
      <c r="C109" s="14">
        <f t="shared" si="5"/>
        <v>0</v>
      </c>
      <c r="D109" s="14" t="s">
        <v>53</v>
      </c>
      <c r="E109" s="114">
        <v>44836</v>
      </c>
      <c r="F109" s="115" t="s">
        <v>44</v>
      </c>
      <c r="G109" s="3" t="s">
        <v>50</v>
      </c>
      <c r="H109" s="116" t="s">
        <v>54</v>
      </c>
      <c r="I109" s="117">
        <v>1006</v>
      </c>
      <c r="J109" s="346" t="str">
        <f>VLOOKUP(I109,Diccionario!$A$4:$C$17,3,FALSE)</f>
        <v>7A</v>
      </c>
      <c r="K109" s="115" t="s">
        <v>12</v>
      </c>
      <c r="L109" s="30" t="s">
        <v>56</v>
      </c>
      <c r="M109" s="30" t="s">
        <v>53</v>
      </c>
      <c r="N109" s="30" t="s">
        <v>55</v>
      </c>
      <c r="O109" s="30" t="s">
        <v>53</v>
      </c>
      <c r="P109" s="111">
        <f t="shared" si="6"/>
        <v>11</v>
      </c>
      <c r="Q109" s="131">
        <v>0.46805555555555556</v>
      </c>
      <c r="R109" s="131">
        <v>0.51388888888888884</v>
      </c>
      <c r="S109" s="112">
        <f t="shared" si="7"/>
        <v>4.5833333333333282E-2</v>
      </c>
      <c r="T109" s="212" t="s">
        <v>107</v>
      </c>
      <c r="U109" s="117" t="s">
        <v>13</v>
      </c>
      <c r="V109" s="117"/>
      <c r="W109" s="118"/>
      <c r="X109" s="96"/>
      <c r="Y109" s="96" t="str">
        <f t="shared" si="8"/>
        <v>Domingo1006Regreso11</v>
      </c>
      <c r="Z109" s="97" t="e">
        <f>VLOOKUP($Y109,'Factores Expansión'!$R$11:$U$604,3,0)</f>
        <v>#N/A</v>
      </c>
      <c r="AA109" s="97" t="e">
        <f>VLOOKUP($Y109,'Factores Expansión'!$R$11:$U$604,4,0)</f>
        <v>#N/A</v>
      </c>
      <c r="AB109" s="98" t="e">
        <f>VLOOKUP($Y109,'Factores Expansión'!$R$11:$U$604,2,0)</f>
        <v>#N/A</v>
      </c>
      <c r="AC109" s="96"/>
      <c r="AD109" s="5" t="str">
        <f t="shared" si="9"/>
        <v>Domingo1006Regreso11</v>
      </c>
      <c r="AE109" s="137">
        <f>VLOOKUP(AD109,'Factores Expansión'!$R$11:$U$729,2,0)</f>
        <v>2.5</v>
      </c>
      <c r="AF109" s="119"/>
    </row>
    <row r="110" spans="1:36" x14ac:dyDescent="0.45">
      <c r="A110" s="119"/>
      <c r="B110" s="14">
        <v>107</v>
      </c>
      <c r="C110" s="14">
        <f t="shared" si="5"/>
        <v>0</v>
      </c>
      <c r="D110" s="14" t="s">
        <v>53</v>
      </c>
      <c r="E110" s="114">
        <v>44836</v>
      </c>
      <c r="F110" s="115" t="s">
        <v>44</v>
      </c>
      <c r="G110" s="3" t="s">
        <v>50</v>
      </c>
      <c r="H110" s="116" t="s">
        <v>54</v>
      </c>
      <c r="I110" s="117">
        <v>1006</v>
      </c>
      <c r="J110" s="346" t="str">
        <f>VLOOKUP(I110,Diccionario!$A$4:$C$17,3,FALSE)</f>
        <v>7A</v>
      </c>
      <c r="K110" s="115" t="s">
        <v>12</v>
      </c>
      <c r="L110" s="30" t="s">
        <v>56</v>
      </c>
      <c r="M110" s="30" t="s">
        <v>53</v>
      </c>
      <c r="N110" s="30" t="s">
        <v>55</v>
      </c>
      <c r="O110" s="30" t="s">
        <v>53</v>
      </c>
      <c r="P110" s="111">
        <f t="shared" si="6"/>
        <v>11</v>
      </c>
      <c r="Q110" s="131">
        <v>0.48749999999999999</v>
      </c>
      <c r="R110" s="131">
        <v>0.53333333333333333</v>
      </c>
      <c r="S110" s="112">
        <f t="shared" si="7"/>
        <v>4.5833333333333337E-2</v>
      </c>
      <c r="T110" s="212" t="s">
        <v>68</v>
      </c>
      <c r="U110" s="117" t="s">
        <v>13</v>
      </c>
      <c r="V110" s="117"/>
      <c r="W110" s="118"/>
      <c r="X110" s="96"/>
      <c r="Y110" s="96" t="str">
        <f t="shared" si="8"/>
        <v>Domingo1006Regreso11</v>
      </c>
      <c r="Z110" s="97" t="e">
        <f>VLOOKUP($Y110,'Factores Expansión'!$R$11:$U$604,3,0)</f>
        <v>#N/A</v>
      </c>
      <c r="AA110" s="97" t="e">
        <f>VLOOKUP($Y110,'Factores Expansión'!$R$11:$U$604,4,0)</f>
        <v>#N/A</v>
      </c>
      <c r="AB110" s="98" t="e">
        <f>VLOOKUP($Y110,'Factores Expansión'!$R$11:$U$604,2,0)</f>
        <v>#N/A</v>
      </c>
      <c r="AC110" s="96"/>
      <c r="AD110" s="5" t="str">
        <f t="shared" si="9"/>
        <v>Domingo1006Regreso11</v>
      </c>
      <c r="AE110" s="137">
        <f>VLOOKUP(AD110,'Factores Expansión'!$R$11:$U$729,2,0)</f>
        <v>2.5</v>
      </c>
      <c r="AF110" s="119"/>
    </row>
    <row r="111" spans="1:36" x14ac:dyDescent="0.45">
      <c r="A111" s="119"/>
      <c r="B111" s="14">
        <v>108</v>
      </c>
      <c r="C111" s="14">
        <f t="shared" si="5"/>
        <v>128</v>
      </c>
      <c r="D111" s="14" t="s">
        <v>53</v>
      </c>
      <c r="E111" s="114">
        <v>44836</v>
      </c>
      <c r="F111" s="115" t="s">
        <v>44</v>
      </c>
      <c r="G111" s="3" t="s">
        <v>50</v>
      </c>
      <c r="H111" s="116" t="s">
        <v>54</v>
      </c>
      <c r="I111" s="117">
        <v>1006</v>
      </c>
      <c r="J111" s="346" t="str">
        <f>VLOOKUP(I111,Diccionario!$A$4:$C$17,3,FALSE)</f>
        <v>7A</v>
      </c>
      <c r="K111" s="115" t="s">
        <v>12</v>
      </c>
      <c r="L111" s="30" t="s">
        <v>56</v>
      </c>
      <c r="M111" s="30" t="s">
        <v>53</v>
      </c>
      <c r="N111" s="30" t="s">
        <v>55</v>
      </c>
      <c r="O111" s="30" t="s">
        <v>53</v>
      </c>
      <c r="P111" s="111">
        <f t="shared" si="6"/>
        <v>11</v>
      </c>
      <c r="Q111" s="131">
        <v>0.48680555555555555</v>
      </c>
      <c r="R111" s="131">
        <v>0.54236111111111118</v>
      </c>
      <c r="S111" s="112">
        <f t="shared" si="7"/>
        <v>5.5555555555555636E-2</v>
      </c>
      <c r="T111" s="212" t="s">
        <v>108</v>
      </c>
      <c r="U111" s="117" t="s">
        <v>6</v>
      </c>
      <c r="V111" s="117">
        <v>128</v>
      </c>
      <c r="W111" s="118"/>
      <c r="X111" s="96"/>
      <c r="Y111" s="96" t="str">
        <f t="shared" si="8"/>
        <v>Domingo1006Regreso11</v>
      </c>
      <c r="Z111" s="97" t="e">
        <f>VLOOKUP($Y111,'Factores Expansión'!$R$11:$U$604,3,0)</f>
        <v>#N/A</v>
      </c>
      <c r="AA111" s="97" t="e">
        <f>VLOOKUP($Y111,'Factores Expansión'!$R$11:$U$604,4,0)</f>
        <v>#N/A</v>
      </c>
      <c r="AB111" s="98" t="e">
        <f>VLOOKUP($Y111,'Factores Expansión'!$R$11:$U$604,2,0)</f>
        <v>#N/A</v>
      </c>
      <c r="AC111" s="96"/>
      <c r="AD111" s="5" t="str">
        <f t="shared" si="9"/>
        <v>Domingo1006Regreso11</v>
      </c>
      <c r="AE111" s="137">
        <f>VLOOKUP(AD111,'Factores Expansión'!$R$11:$U$729,2,0)</f>
        <v>2.5</v>
      </c>
      <c r="AF111" s="119"/>
    </row>
    <row r="112" spans="1:36" x14ac:dyDescent="0.45">
      <c r="A112" s="119"/>
      <c r="B112" s="14">
        <v>109</v>
      </c>
      <c r="C112" s="14">
        <f t="shared" si="5"/>
        <v>129</v>
      </c>
      <c r="D112" s="14" t="s">
        <v>53</v>
      </c>
      <c r="E112" s="114">
        <v>44836</v>
      </c>
      <c r="F112" s="115" t="s">
        <v>44</v>
      </c>
      <c r="G112" s="3" t="s">
        <v>50</v>
      </c>
      <c r="H112" s="116" t="s">
        <v>54</v>
      </c>
      <c r="I112" s="117">
        <v>1006</v>
      </c>
      <c r="J112" s="346" t="str">
        <f>VLOOKUP(I112,Diccionario!$A$4:$C$17,3,FALSE)</f>
        <v>7A</v>
      </c>
      <c r="K112" s="115" t="s">
        <v>12</v>
      </c>
      <c r="L112" s="30" t="s">
        <v>56</v>
      </c>
      <c r="M112" s="30" t="s">
        <v>53</v>
      </c>
      <c r="N112" s="30" t="s">
        <v>55</v>
      </c>
      <c r="O112" s="30" t="s">
        <v>53</v>
      </c>
      <c r="P112" s="111">
        <f t="shared" si="6"/>
        <v>12</v>
      </c>
      <c r="Q112" s="131">
        <v>0.50694444444444442</v>
      </c>
      <c r="R112" s="131">
        <v>0.55277777777777781</v>
      </c>
      <c r="S112" s="112">
        <f t="shared" si="7"/>
        <v>4.5833333333333393E-2</v>
      </c>
      <c r="T112" s="212" t="s">
        <v>79</v>
      </c>
      <c r="U112" s="117" t="s">
        <v>6</v>
      </c>
      <c r="V112" s="117">
        <v>129</v>
      </c>
      <c r="W112" s="118"/>
      <c r="X112" s="96"/>
      <c r="Y112" s="96" t="str">
        <f t="shared" si="8"/>
        <v>Domingo1006Regreso12</v>
      </c>
      <c r="Z112" s="97" t="e">
        <f>VLOOKUP($Y112,'Factores Expansión'!$R$11:$U$604,3,0)</f>
        <v>#N/A</v>
      </c>
      <c r="AA112" s="97" t="e">
        <f>VLOOKUP($Y112,'Factores Expansión'!$R$11:$U$604,4,0)</f>
        <v>#N/A</v>
      </c>
      <c r="AB112" s="98" t="e">
        <f>VLOOKUP($Y112,'Factores Expansión'!$R$11:$U$604,2,0)</f>
        <v>#N/A</v>
      </c>
      <c r="AC112" s="96"/>
      <c r="AD112" s="5" t="str">
        <f t="shared" si="9"/>
        <v>Domingo1006Regreso12</v>
      </c>
      <c r="AE112" s="137">
        <f>VLOOKUP(AD112,'Factores Expansión'!$R$11:$U$729,2,0)</f>
        <v>3.5</v>
      </c>
      <c r="AF112" s="119"/>
    </row>
    <row r="113" spans="1:32" x14ac:dyDescent="0.45">
      <c r="A113" s="119"/>
      <c r="B113" s="14">
        <v>110</v>
      </c>
      <c r="C113" s="14">
        <f t="shared" si="5"/>
        <v>0</v>
      </c>
      <c r="D113" s="14" t="s">
        <v>53</v>
      </c>
      <c r="E113" s="114">
        <v>44836</v>
      </c>
      <c r="F113" s="115" t="s">
        <v>44</v>
      </c>
      <c r="G113" s="3" t="s">
        <v>50</v>
      </c>
      <c r="H113" s="116" t="s">
        <v>54</v>
      </c>
      <c r="I113" s="117">
        <v>1006</v>
      </c>
      <c r="J113" s="346" t="str">
        <f>VLOOKUP(I113,Diccionario!$A$4:$C$17,3,FALSE)</f>
        <v>7A</v>
      </c>
      <c r="K113" s="115" t="s">
        <v>12</v>
      </c>
      <c r="L113" s="30" t="s">
        <v>56</v>
      </c>
      <c r="M113" s="30" t="s">
        <v>53</v>
      </c>
      <c r="N113" s="30" t="s">
        <v>55</v>
      </c>
      <c r="O113" s="30" t="s">
        <v>53</v>
      </c>
      <c r="P113" s="111">
        <f t="shared" si="6"/>
        <v>12</v>
      </c>
      <c r="Q113" s="131">
        <v>0.50902777777777786</v>
      </c>
      <c r="R113" s="131">
        <v>0.55486111111111125</v>
      </c>
      <c r="S113" s="112">
        <f t="shared" si="7"/>
        <v>4.5833333333333393E-2</v>
      </c>
      <c r="T113" s="212" t="s">
        <v>85</v>
      </c>
      <c r="U113" s="117" t="s">
        <v>13</v>
      </c>
      <c r="V113" s="117"/>
      <c r="W113" s="118"/>
      <c r="X113" s="96"/>
      <c r="Y113" s="96" t="str">
        <f t="shared" si="8"/>
        <v>Domingo1006Regreso12</v>
      </c>
      <c r="Z113" s="97" t="e">
        <f>VLOOKUP($Y113,'Factores Expansión'!$R$11:$U$604,3,0)</f>
        <v>#N/A</v>
      </c>
      <c r="AA113" s="97" t="e">
        <f>VLOOKUP($Y113,'Factores Expansión'!$R$11:$U$604,4,0)</f>
        <v>#N/A</v>
      </c>
      <c r="AB113" s="98" t="e">
        <f>VLOOKUP($Y113,'Factores Expansión'!$R$11:$U$604,2,0)</f>
        <v>#N/A</v>
      </c>
      <c r="AC113" s="96"/>
      <c r="AD113" s="5" t="str">
        <f t="shared" si="9"/>
        <v>Domingo1006Regreso12</v>
      </c>
      <c r="AE113" s="137">
        <f>VLOOKUP(AD113,'Factores Expansión'!$R$11:$U$729,2,0)</f>
        <v>3.5</v>
      </c>
      <c r="AF113" s="119"/>
    </row>
    <row r="114" spans="1:32" x14ac:dyDescent="0.45">
      <c r="A114" s="119"/>
      <c r="B114" s="14">
        <v>111</v>
      </c>
      <c r="C114" s="14">
        <f t="shared" si="5"/>
        <v>0</v>
      </c>
      <c r="D114" s="14" t="s">
        <v>53</v>
      </c>
      <c r="E114" s="114">
        <v>44836</v>
      </c>
      <c r="F114" s="115" t="s">
        <v>44</v>
      </c>
      <c r="G114" s="3" t="s">
        <v>50</v>
      </c>
      <c r="H114" s="116" t="s">
        <v>54</v>
      </c>
      <c r="I114" s="117">
        <v>1006</v>
      </c>
      <c r="J114" s="346" t="str">
        <f>VLOOKUP(I114,Diccionario!$A$4:$C$17,3,FALSE)</f>
        <v>7A</v>
      </c>
      <c r="K114" s="115" t="s">
        <v>12</v>
      </c>
      <c r="L114" s="30" t="s">
        <v>56</v>
      </c>
      <c r="M114" s="30" t="s">
        <v>53</v>
      </c>
      <c r="N114" s="30" t="s">
        <v>55</v>
      </c>
      <c r="O114" s="30" t="s">
        <v>53</v>
      </c>
      <c r="P114" s="111">
        <f t="shared" si="6"/>
        <v>12</v>
      </c>
      <c r="Q114" s="131">
        <v>0.51249999999999996</v>
      </c>
      <c r="R114" s="131">
        <v>0.55833333333333335</v>
      </c>
      <c r="S114" s="112">
        <f t="shared" si="7"/>
        <v>4.5833333333333393E-2</v>
      </c>
      <c r="T114" s="212" t="s">
        <v>94</v>
      </c>
      <c r="U114" s="117" t="s">
        <v>13</v>
      </c>
      <c r="V114" s="117"/>
      <c r="W114" s="118"/>
      <c r="X114" s="96"/>
      <c r="Y114" s="96" t="str">
        <f t="shared" si="8"/>
        <v>Domingo1006Regreso12</v>
      </c>
      <c r="Z114" s="97" t="e">
        <f>VLOOKUP($Y114,'Factores Expansión'!$R$11:$U$604,3,0)</f>
        <v>#N/A</v>
      </c>
      <c r="AA114" s="97" t="e">
        <f>VLOOKUP($Y114,'Factores Expansión'!$R$11:$U$604,4,0)</f>
        <v>#N/A</v>
      </c>
      <c r="AB114" s="98" t="e">
        <f>VLOOKUP($Y114,'Factores Expansión'!$R$11:$U$604,2,0)</f>
        <v>#N/A</v>
      </c>
      <c r="AC114" s="96"/>
      <c r="AD114" s="5" t="str">
        <f t="shared" si="9"/>
        <v>Domingo1006Regreso12</v>
      </c>
      <c r="AE114" s="137">
        <f>VLOOKUP(AD114,'Factores Expansión'!$R$11:$U$729,2,0)</f>
        <v>3.5</v>
      </c>
      <c r="AF114" s="119"/>
    </row>
    <row r="115" spans="1:32" x14ac:dyDescent="0.45">
      <c r="A115" s="119"/>
      <c r="B115" s="14">
        <v>112</v>
      </c>
      <c r="C115" s="14">
        <f t="shared" si="5"/>
        <v>0</v>
      </c>
      <c r="D115" s="14" t="s">
        <v>53</v>
      </c>
      <c r="E115" s="114">
        <v>44836</v>
      </c>
      <c r="F115" s="115" t="s">
        <v>44</v>
      </c>
      <c r="G115" s="3" t="s">
        <v>50</v>
      </c>
      <c r="H115" s="116" t="s">
        <v>54</v>
      </c>
      <c r="I115" s="117">
        <v>1006</v>
      </c>
      <c r="J115" s="346" t="str">
        <f>VLOOKUP(I115,Diccionario!$A$4:$C$17,3,FALSE)</f>
        <v>7A</v>
      </c>
      <c r="K115" s="115" t="s">
        <v>12</v>
      </c>
      <c r="L115" s="30" t="s">
        <v>56</v>
      </c>
      <c r="M115" s="30" t="s">
        <v>53</v>
      </c>
      <c r="N115" s="30" t="s">
        <v>55</v>
      </c>
      <c r="O115" s="30" t="s">
        <v>53</v>
      </c>
      <c r="P115" s="111">
        <f t="shared" si="6"/>
        <v>12</v>
      </c>
      <c r="Q115" s="131">
        <v>0.51666666666666672</v>
      </c>
      <c r="R115" s="131">
        <v>0.5625</v>
      </c>
      <c r="S115" s="112">
        <f t="shared" si="7"/>
        <v>4.5833333333333282E-2</v>
      </c>
      <c r="T115" s="212" t="s">
        <v>100</v>
      </c>
      <c r="U115" s="117" t="s">
        <v>13</v>
      </c>
      <c r="V115" s="117"/>
      <c r="W115" s="118"/>
      <c r="X115" s="96"/>
      <c r="Y115" s="96" t="str">
        <f t="shared" si="8"/>
        <v>Domingo1006Regreso12</v>
      </c>
      <c r="Z115" s="97" t="e">
        <f>VLOOKUP($Y115,'Factores Expansión'!$R$11:$U$604,3,0)</f>
        <v>#N/A</v>
      </c>
      <c r="AA115" s="97" t="e">
        <f>VLOOKUP($Y115,'Factores Expansión'!$R$11:$U$604,4,0)</f>
        <v>#N/A</v>
      </c>
      <c r="AB115" s="98" t="e">
        <f>VLOOKUP($Y115,'Factores Expansión'!$R$11:$U$604,2,0)</f>
        <v>#N/A</v>
      </c>
      <c r="AC115" s="96"/>
      <c r="AD115" s="5" t="str">
        <f t="shared" si="9"/>
        <v>Domingo1006Regreso12</v>
      </c>
      <c r="AE115" s="137">
        <f>VLOOKUP(AD115,'Factores Expansión'!$R$11:$U$729,2,0)</f>
        <v>3.5</v>
      </c>
      <c r="AF115" s="119"/>
    </row>
    <row r="116" spans="1:32" x14ac:dyDescent="0.45">
      <c r="A116" s="119"/>
      <c r="B116" s="14">
        <v>113</v>
      </c>
      <c r="C116" s="14">
        <f t="shared" si="5"/>
        <v>130</v>
      </c>
      <c r="D116" s="14" t="s">
        <v>53</v>
      </c>
      <c r="E116" s="114">
        <v>44836</v>
      </c>
      <c r="F116" s="115" t="s">
        <v>44</v>
      </c>
      <c r="G116" s="3" t="s">
        <v>50</v>
      </c>
      <c r="H116" s="116" t="s">
        <v>54</v>
      </c>
      <c r="I116" s="117">
        <v>1006</v>
      </c>
      <c r="J116" s="346" t="str">
        <f>VLOOKUP(I116,Diccionario!$A$4:$C$17,3,FALSE)</f>
        <v>7A</v>
      </c>
      <c r="K116" s="115" t="s">
        <v>12</v>
      </c>
      <c r="L116" s="30" t="s">
        <v>56</v>
      </c>
      <c r="M116" s="30" t="s">
        <v>53</v>
      </c>
      <c r="N116" s="30" t="s">
        <v>55</v>
      </c>
      <c r="O116" s="30" t="s">
        <v>53</v>
      </c>
      <c r="P116" s="111">
        <f t="shared" si="6"/>
        <v>12</v>
      </c>
      <c r="Q116" s="131">
        <v>0.52777777777777779</v>
      </c>
      <c r="R116" s="131">
        <v>0.56874999999999998</v>
      </c>
      <c r="S116" s="112">
        <f t="shared" si="7"/>
        <v>4.0972222222222188E-2</v>
      </c>
      <c r="T116" s="212" t="s">
        <v>500</v>
      </c>
      <c r="U116" s="117" t="s">
        <v>6</v>
      </c>
      <c r="V116" s="117">
        <v>130</v>
      </c>
      <c r="W116" s="118"/>
      <c r="X116" s="96"/>
      <c r="Y116" s="96" t="str">
        <f t="shared" si="8"/>
        <v>Domingo1006Regreso12</v>
      </c>
      <c r="Z116" s="97" t="e">
        <f>VLOOKUP($Y116,'Factores Expansión'!$R$11:$U$604,3,0)</f>
        <v>#N/A</v>
      </c>
      <c r="AA116" s="97" t="e">
        <f>VLOOKUP($Y116,'Factores Expansión'!$R$11:$U$604,4,0)</f>
        <v>#N/A</v>
      </c>
      <c r="AB116" s="98" t="e">
        <f>VLOOKUP($Y116,'Factores Expansión'!$R$11:$U$604,2,0)</f>
        <v>#N/A</v>
      </c>
      <c r="AC116" s="96"/>
      <c r="AD116" s="5" t="str">
        <f t="shared" si="9"/>
        <v>Domingo1006Regreso12</v>
      </c>
      <c r="AE116" s="137">
        <f>VLOOKUP(AD116,'Factores Expansión'!$R$11:$U$729,2,0)</f>
        <v>3.5</v>
      </c>
      <c r="AF116" s="119"/>
    </row>
    <row r="117" spans="1:32" x14ac:dyDescent="0.45">
      <c r="A117" s="119"/>
      <c r="B117" s="14">
        <v>114</v>
      </c>
      <c r="C117" s="14">
        <f t="shared" si="5"/>
        <v>0</v>
      </c>
      <c r="D117" s="14" t="s">
        <v>53</v>
      </c>
      <c r="E117" s="114">
        <v>44836</v>
      </c>
      <c r="F117" s="115" t="s">
        <v>44</v>
      </c>
      <c r="G117" s="3" t="s">
        <v>50</v>
      </c>
      <c r="H117" s="116" t="s">
        <v>54</v>
      </c>
      <c r="I117" s="117">
        <v>1006</v>
      </c>
      <c r="J117" s="346" t="str">
        <f>VLOOKUP(I117,Diccionario!$A$4:$C$17,3,FALSE)</f>
        <v>7A</v>
      </c>
      <c r="K117" s="115" t="s">
        <v>12</v>
      </c>
      <c r="L117" s="30" t="s">
        <v>56</v>
      </c>
      <c r="M117" s="30" t="s">
        <v>53</v>
      </c>
      <c r="N117" s="30" t="s">
        <v>55</v>
      </c>
      <c r="O117" s="30" t="s">
        <v>53</v>
      </c>
      <c r="P117" s="111">
        <f t="shared" si="6"/>
        <v>12</v>
      </c>
      <c r="Q117" s="131">
        <v>0.53888888888888897</v>
      </c>
      <c r="R117" s="131">
        <v>0.58472222222222237</v>
      </c>
      <c r="S117" s="112">
        <f t="shared" si="7"/>
        <v>4.5833333333333393E-2</v>
      </c>
      <c r="T117" s="212" t="s">
        <v>87</v>
      </c>
      <c r="U117" s="117" t="s">
        <v>13</v>
      </c>
      <c r="V117" s="117"/>
      <c r="W117" s="118"/>
      <c r="X117" s="96"/>
      <c r="Y117" s="96" t="str">
        <f t="shared" si="8"/>
        <v>Domingo1006Regreso12</v>
      </c>
      <c r="Z117" s="97" t="e">
        <f>VLOOKUP($Y117,'Factores Expansión'!$R$11:$U$604,3,0)</f>
        <v>#N/A</v>
      </c>
      <c r="AA117" s="97" t="e">
        <f>VLOOKUP($Y117,'Factores Expansión'!$R$11:$U$604,4,0)</f>
        <v>#N/A</v>
      </c>
      <c r="AB117" s="98" t="e">
        <f>VLOOKUP($Y117,'Factores Expansión'!$R$11:$U$604,2,0)</f>
        <v>#N/A</v>
      </c>
      <c r="AC117" s="96"/>
      <c r="AD117" s="5" t="str">
        <f t="shared" si="9"/>
        <v>Domingo1006Regreso12</v>
      </c>
      <c r="AE117" s="137">
        <f>VLOOKUP(AD117,'Factores Expansión'!$R$11:$U$729,2,0)</f>
        <v>3.5</v>
      </c>
      <c r="AF117" s="119"/>
    </row>
    <row r="118" spans="1:32" x14ac:dyDescent="0.45">
      <c r="A118" s="119"/>
      <c r="B118" s="14">
        <v>115</v>
      </c>
      <c r="C118" s="14">
        <f t="shared" si="5"/>
        <v>131</v>
      </c>
      <c r="D118" s="14" t="s">
        <v>53</v>
      </c>
      <c r="E118" s="114">
        <v>44836</v>
      </c>
      <c r="F118" s="115" t="s">
        <v>44</v>
      </c>
      <c r="G118" s="3" t="s">
        <v>50</v>
      </c>
      <c r="H118" s="116" t="s">
        <v>54</v>
      </c>
      <c r="I118" s="117">
        <v>1006</v>
      </c>
      <c r="J118" s="346" t="str">
        <f>VLOOKUP(I118,Diccionario!$A$4:$C$17,3,FALSE)</f>
        <v>7A</v>
      </c>
      <c r="K118" s="115" t="s">
        <v>12</v>
      </c>
      <c r="L118" s="30" t="s">
        <v>56</v>
      </c>
      <c r="M118" s="30" t="s">
        <v>53</v>
      </c>
      <c r="N118" s="30" t="s">
        <v>55</v>
      </c>
      <c r="O118" s="30" t="s">
        <v>53</v>
      </c>
      <c r="P118" s="111">
        <f t="shared" si="6"/>
        <v>13</v>
      </c>
      <c r="Q118" s="131">
        <v>0.54861111111111105</v>
      </c>
      <c r="R118" s="131">
        <v>0.59305555555555556</v>
      </c>
      <c r="S118" s="112">
        <f t="shared" si="7"/>
        <v>4.4444444444444509E-2</v>
      </c>
      <c r="T118" s="212" t="s">
        <v>61</v>
      </c>
      <c r="U118" s="117" t="s">
        <v>6</v>
      </c>
      <c r="V118" s="117">
        <v>131</v>
      </c>
      <c r="W118" s="118"/>
      <c r="X118" s="96"/>
      <c r="Y118" s="96" t="str">
        <f t="shared" si="8"/>
        <v>Domingo1006Regreso13</v>
      </c>
      <c r="Z118" s="97" t="e">
        <f>VLOOKUP($Y118,'Factores Expansión'!$R$11:$U$604,3,0)</f>
        <v>#N/A</v>
      </c>
      <c r="AA118" s="97" t="e">
        <f>VLOOKUP($Y118,'Factores Expansión'!$R$11:$U$604,4,0)</f>
        <v>#N/A</v>
      </c>
      <c r="AB118" s="98" t="e">
        <f>VLOOKUP($Y118,'Factores Expansión'!$R$11:$U$604,2,0)</f>
        <v>#N/A</v>
      </c>
      <c r="AC118" s="96"/>
      <c r="AD118" s="5" t="str">
        <f t="shared" si="9"/>
        <v>Domingo1006Regreso13</v>
      </c>
      <c r="AE118" s="137">
        <f>VLOOKUP(AD118,'Factores Expansión'!$R$11:$U$729,2,0)</f>
        <v>4</v>
      </c>
      <c r="AF118" s="119"/>
    </row>
    <row r="119" spans="1:32" x14ac:dyDescent="0.45">
      <c r="A119" s="119"/>
      <c r="B119" s="14">
        <v>116</v>
      </c>
      <c r="C119" s="14">
        <f t="shared" si="5"/>
        <v>0</v>
      </c>
      <c r="D119" s="14" t="s">
        <v>53</v>
      </c>
      <c r="E119" s="114">
        <v>44836</v>
      </c>
      <c r="F119" s="115" t="s">
        <v>44</v>
      </c>
      <c r="G119" s="3" t="s">
        <v>50</v>
      </c>
      <c r="H119" s="116" t="s">
        <v>54</v>
      </c>
      <c r="I119" s="117">
        <v>1006</v>
      </c>
      <c r="J119" s="346" t="str">
        <f>VLOOKUP(I119,Diccionario!$A$4:$C$17,3,FALSE)</f>
        <v>7A</v>
      </c>
      <c r="K119" s="115" t="s">
        <v>12</v>
      </c>
      <c r="L119" s="30" t="s">
        <v>56</v>
      </c>
      <c r="M119" s="30" t="s">
        <v>53</v>
      </c>
      <c r="N119" s="30" t="s">
        <v>55</v>
      </c>
      <c r="O119" s="30" t="s">
        <v>53</v>
      </c>
      <c r="P119" s="111">
        <f t="shared" si="6"/>
        <v>13</v>
      </c>
      <c r="Q119" s="131">
        <v>0.56111111111111112</v>
      </c>
      <c r="R119" s="131">
        <v>0.60694444444444451</v>
      </c>
      <c r="S119" s="112">
        <f t="shared" si="7"/>
        <v>4.5833333333333393E-2</v>
      </c>
      <c r="T119" s="212" t="s">
        <v>74</v>
      </c>
      <c r="U119" s="117" t="s">
        <v>13</v>
      </c>
      <c r="V119" s="117"/>
      <c r="W119" s="118"/>
      <c r="X119" s="96"/>
      <c r="Y119" s="96" t="str">
        <f t="shared" si="8"/>
        <v>Domingo1006Regreso13</v>
      </c>
      <c r="Z119" s="97" t="e">
        <f>VLOOKUP($Y119,'Factores Expansión'!$R$11:$U$604,3,0)</f>
        <v>#N/A</v>
      </c>
      <c r="AA119" s="97" t="e">
        <f>VLOOKUP($Y119,'Factores Expansión'!$R$11:$U$604,4,0)</f>
        <v>#N/A</v>
      </c>
      <c r="AB119" s="98" t="e">
        <f>VLOOKUP($Y119,'Factores Expansión'!$R$11:$U$604,2,0)</f>
        <v>#N/A</v>
      </c>
      <c r="AC119" s="96"/>
      <c r="AD119" s="5" t="str">
        <f t="shared" si="9"/>
        <v>Domingo1006Regreso13</v>
      </c>
      <c r="AE119" s="137">
        <f>VLOOKUP(AD119,'Factores Expansión'!$R$11:$U$729,2,0)</f>
        <v>4</v>
      </c>
      <c r="AF119" s="119"/>
    </row>
    <row r="120" spans="1:32" x14ac:dyDescent="0.45">
      <c r="A120" s="119"/>
      <c r="B120" s="14">
        <v>117</v>
      </c>
      <c r="C120" s="14">
        <f t="shared" si="5"/>
        <v>0</v>
      </c>
      <c r="D120" s="14" t="s">
        <v>53</v>
      </c>
      <c r="E120" s="114">
        <v>44836</v>
      </c>
      <c r="F120" s="115" t="s">
        <v>44</v>
      </c>
      <c r="G120" s="3" t="s">
        <v>50</v>
      </c>
      <c r="H120" s="116" t="s">
        <v>54</v>
      </c>
      <c r="I120" s="117">
        <v>1006</v>
      </c>
      <c r="J120" s="346" t="str">
        <f>VLOOKUP(I120,Diccionario!$A$4:$C$17,3,FALSE)</f>
        <v>7A</v>
      </c>
      <c r="K120" s="115" t="s">
        <v>12</v>
      </c>
      <c r="L120" s="30" t="s">
        <v>56</v>
      </c>
      <c r="M120" s="30" t="s">
        <v>53</v>
      </c>
      <c r="N120" s="30" t="s">
        <v>55</v>
      </c>
      <c r="O120" s="30" t="s">
        <v>53</v>
      </c>
      <c r="P120" s="111">
        <f t="shared" si="6"/>
        <v>13</v>
      </c>
      <c r="Q120" s="131">
        <v>0.56666666666666665</v>
      </c>
      <c r="R120" s="131">
        <v>0.61250000000000004</v>
      </c>
      <c r="S120" s="112">
        <f t="shared" si="7"/>
        <v>4.5833333333333393E-2</v>
      </c>
      <c r="T120" s="212" t="s">
        <v>109</v>
      </c>
      <c r="U120" s="117" t="s">
        <v>13</v>
      </c>
      <c r="V120" s="117"/>
      <c r="W120" s="118"/>
      <c r="X120" s="96"/>
      <c r="Y120" s="96" t="str">
        <f t="shared" si="8"/>
        <v>Domingo1006Regreso13</v>
      </c>
      <c r="Z120" s="97" t="e">
        <f>VLOOKUP($Y120,'Factores Expansión'!$R$11:$U$604,3,0)</f>
        <v>#N/A</v>
      </c>
      <c r="AA120" s="97" t="e">
        <f>VLOOKUP($Y120,'Factores Expansión'!$R$11:$U$604,4,0)</f>
        <v>#N/A</v>
      </c>
      <c r="AB120" s="98" t="e">
        <f>VLOOKUP($Y120,'Factores Expansión'!$R$11:$U$604,2,0)</f>
        <v>#N/A</v>
      </c>
      <c r="AC120" s="96"/>
      <c r="AD120" s="5" t="str">
        <f t="shared" si="9"/>
        <v>Domingo1006Regreso13</v>
      </c>
      <c r="AE120" s="137">
        <f>VLOOKUP(AD120,'Factores Expansión'!$R$11:$U$729,2,0)</f>
        <v>4</v>
      </c>
      <c r="AF120" s="119"/>
    </row>
    <row r="121" spans="1:32" x14ac:dyDescent="0.45">
      <c r="A121" s="119"/>
      <c r="B121" s="14">
        <v>118</v>
      </c>
      <c r="C121" s="14">
        <f t="shared" si="5"/>
        <v>132</v>
      </c>
      <c r="D121" s="14" t="s">
        <v>53</v>
      </c>
      <c r="E121" s="114">
        <v>44836</v>
      </c>
      <c r="F121" s="115" t="s">
        <v>44</v>
      </c>
      <c r="G121" s="3" t="s">
        <v>50</v>
      </c>
      <c r="H121" s="116" t="s">
        <v>54</v>
      </c>
      <c r="I121" s="117">
        <v>1006</v>
      </c>
      <c r="J121" s="346" t="str">
        <f>VLOOKUP(I121,Diccionario!$A$4:$C$17,3,FALSE)</f>
        <v>7A</v>
      </c>
      <c r="K121" s="115" t="s">
        <v>12</v>
      </c>
      <c r="L121" s="30" t="s">
        <v>56</v>
      </c>
      <c r="M121" s="30" t="s">
        <v>53</v>
      </c>
      <c r="N121" s="30" t="s">
        <v>55</v>
      </c>
      <c r="O121" s="30" t="s">
        <v>53</v>
      </c>
      <c r="P121" s="111">
        <f t="shared" si="6"/>
        <v>13</v>
      </c>
      <c r="Q121" s="131">
        <v>0.56944444444444442</v>
      </c>
      <c r="R121" s="131">
        <v>0.61388888888888882</v>
      </c>
      <c r="S121" s="112">
        <f t="shared" si="7"/>
        <v>4.4444444444444398E-2</v>
      </c>
      <c r="T121" s="212" t="s">
        <v>70</v>
      </c>
      <c r="U121" s="117" t="s">
        <v>6</v>
      </c>
      <c r="V121" s="117">
        <v>132</v>
      </c>
      <c r="W121" s="118"/>
      <c r="X121" s="96"/>
      <c r="Y121" s="96" t="str">
        <f t="shared" si="8"/>
        <v>Domingo1006Regreso13</v>
      </c>
      <c r="Z121" s="97" t="e">
        <f>VLOOKUP($Y121,'Factores Expansión'!$R$11:$U$604,3,0)</f>
        <v>#N/A</v>
      </c>
      <c r="AA121" s="97" t="e">
        <f>VLOOKUP($Y121,'Factores Expansión'!$R$11:$U$604,4,0)</f>
        <v>#N/A</v>
      </c>
      <c r="AB121" s="98" t="e">
        <f>VLOOKUP($Y121,'Factores Expansión'!$R$11:$U$604,2,0)</f>
        <v>#N/A</v>
      </c>
      <c r="AC121" s="96"/>
      <c r="AD121" s="5" t="str">
        <f t="shared" si="9"/>
        <v>Domingo1006Regreso13</v>
      </c>
      <c r="AE121" s="137">
        <f>VLOOKUP(AD121,'Factores Expansión'!$R$11:$U$729,2,0)</f>
        <v>4</v>
      </c>
      <c r="AF121" s="119"/>
    </row>
    <row r="122" spans="1:32" x14ac:dyDescent="0.45">
      <c r="A122" s="119"/>
      <c r="B122" s="14">
        <v>119</v>
      </c>
      <c r="C122" s="14">
        <f t="shared" si="5"/>
        <v>0</v>
      </c>
      <c r="D122" s="14" t="s">
        <v>53</v>
      </c>
      <c r="E122" s="114">
        <v>44836</v>
      </c>
      <c r="F122" s="115" t="s">
        <v>44</v>
      </c>
      <c r="G122" s="3" t="s">
        <v>50</v>
      </c>
      <c r="H122" s="116" t="s">
        <v>54</v>
      </c>
      <c r="I122" s="117">
        <v>1006</v>
      </c>
      <c r="J122" s="346" t="str">
        <f>VLOOKUP(I122,Diccionario!$A$4:$C$17,3,FALSE)</f>
        <v>7A</v>
      </c>
      <c r="K122" s="115" t="s">
        <v>12</v>
      </c>
      <c r="L122" s="30" t="s">
        <v>56</v>
      </c>
      <c r="M122" s="30" t="s">
        <v>53</v>
      </c>
      <c r="N122" s="30" t="s">
        <v>55</v>
      </c>
      <c r="O122" s="30" t="s">
        <v>53</v>
      </c>
      <c r="P122" s="111">
        <f t="shared" si="6"/>
        <v>13</v>
      </c>
      <c r="Q122" s="131">
        <v>0.56875000000000009</v>
      </c>
      <c r="R122" s="131">
        <v>0.61458333333333348</v>
      </c>
      <c r="S122" s="112">
        <f t="shared" si="7"/>
        <v>4.5833333333333393E-2</v>
      </c>
      <c r="T122" s="212" t="s">
        <v>73</v>
      </c>
      <c r="U122" s="117" t="s">
        <v>13</v>
      </c>
      <c r="V122" s="117"/>
      <c r="W122" s="118"/>
      <c r="X122" s="96"/>
      <c r="Y122" s="96" t="str">
        <f t="shared" si="8"/>
        <v>Domingo1006Regreso13</v>
      </c>
      <c r="Z122" s="97" t="e">
        <f>VLOOKUP($Y122,'Factores Expansión'!$R$11:$U$604,3,0)</f>
        <v>#N/A</v>
      </c>
      <c r="AA122" s="97" t="e">
        <f>VLOOKUP($Y122,'Factores Expansión'!$R$11:$U$604,4,0)</f>
        <v>#N/A</v>
      </c>
      <c r="AB122" s="98" t="e">
        <f>VLOOKUP($Y122,'Factores Expansión'!$R$11:$U$604,2,0)</f>
        <v>#N/A</v>
      </c>
      <c r="AC122" s="96"/>
      <c r="AD122" s="5" t="str">
        <f t="shared" si="9"/>
        <v>Domingo1006Regreso13</v>
      </c>
      <c r="AE122" s="137">
        <f>VLOOKUP(AD122,'Factores Expansión'!$R$11:$U$729,2,0)</f>
        <v>4</v>
      </c>
      <c r="AF122" s="119"/>
    </row>
    <row r="123" spans="1:32" x14ac:dyDescent="0.45">
      <c r="A123" s="119"/>
      <c r="B123" s="14">
        <v>120</v>
      </c>
      <c r="C123" s="14">
        <f t="shared" si="5"/>
        <v>0</v>
      </c>
      <c r="D123" s="14" t="s">
        <v>53</v>
      </c>
      <c r="E123" s="114">
        <v>44836</v>
      </c>
      <c r="F123" s="115" t="s">
        <v>44</v>
      </c>
      <c r="G123" s="3" t="s">
        <v>50</v>
      </c>
      <c r="H123" s="116" t="s">
        <v>54</v>
      </c>
      <c r="I123" s="117">
        <v>1006</v>
      </c>
      <c r="J123" s="346" t="str">
        <f>VLOOKUP(I123,Diccionario!$A$4:$C$17,3,FALSE)</f>
        <v>7A</v>
      </c>
      <c r="K123" s="115" t="s">
        <v>12</v>
      </c>
      <c r="L123" s="30" t="s">
        <v>56</v>
      </c>
      <c r="M123" s="30" t="s">
        <v>53</v>
      </c>
      <c r="N123" s="30" t="s">
        <v>55</v>
      </c>
      <c r="O123" s="30" t="s">
        <v>53</v>
      </c>
      <c r="P123" s="111">
        <f t="shared" si="6"/>
        <v>13</v>
      </c>
      <c r="Q123" s="131">
        <v>0.58055555555555549</v>
      </c>
      <c r="R123" s="131">
        <v>0.62638888888888888</v>
      </c>
      <c r="S123" s="112">
        <f t="shared" si="7"/>
        <v>4.5833333333333393E-2</v>
      </c>
      <c r="T123" s="212" t="s">
        <v>99</v>
      </c>
      <c r="U123" s="117" t="s">
        <v>13</v>
      </c>
      <c r="V123" s="117"/>
      <c r="W123" s="118"/>
      <c r="X123" s="96"/>
      <c r="Y123" s="96" t="str">
        <f t="shared" si="8"/>
        <v>Domingo1006Regreso13</v>
      </c>
      <c r="Z123" s="97" t="e">
        <f>VLOOKUP($Y123,'Factores Expansión'!$R$11:$U$604,3,0)</f>
        <v>#N/A</v>
      </c>
      <c r="AA123" s="97" t="e">
        <f>VLOOKUP($Y123,'Factores Expansión'!$R$11:$U$604,4,0)</f>
        <v>#N/A</v>
      </c>
      <c r="AB123" s="98" t="e">
        <f>VLOOKUP($Y123,'Factores Expansión'!$R$11:$U$604,2,0)</f>
        <v>#N/A</v>
      </c>
      <c r="AC123" s="96"/>
      <c r="AD123" s="5" t="str">
        <f t="shared" si="9"/>
        <v>Domingo1006Regreso13</v>
      </c>
      <c r="AE123" s="137">
        <f>VLOOKUP(AD123,'Factores Expansión'!$R$11:$U$729,2,0)</f>
        <v>4</v>
      </c>
      <c r="AF123" s="119"/>
    </row>
    <row r="124" spans="1:32" x14ac:dyDescent="0.45">
      <c r="A124" s="119"/>
      <c r="B124" s="14">
        <v>121</v>
      </c>
      <c r="C124" s="14">
        <f t="shared" si="5"/>
        <v>133</v>
      </c>
      <c r="D124" s="14" t="s">
        <v>53</v>
      </c>
      <c r="E124" s="114">
        <v>44836</v>
      </c>
      <c r="F124" s="115" t="s">
        <v>44</v>
      </c>
      <c r="G124" s="3" t="s">
        <v>50</v>
      </c>
      <c r="H124" s="116" t="s">
        <v>54</v>
      </c>
      <c r="I124" s="117">
        <v>1006</v>
      </c>
      <c r="J124" s="346" t="str">
        <f>VLOOKUP(I124,Diccionario!$A$4:$C$17,3,FALSE)</f>
        <v>7A</v>
      </c>
      <c r="K124" s="115" t="s">
        <v>12</v>
      </c>
      <c r="L124" s="30" t="s">
        <v>56</v>
      </c>
      <c r="M124" s="30" t="s">
        <v>53</v>
      </c>
      <c r="N124" s="30" t="s">
        <v>55</v>
      </c>
      <c r="O124" s="30" t="s">
        <v>53</v>
      </c>
      <c r="P124" s="111">
        <f t="shared" si="6"/>
        <v>14</v>
      </c>
      <c r="Q124" s="131">
        <v>0.59722222222222221</v>
      </c>
      <c r="R124" s="131">
        <v>0.64027777777777783</v>
      </c>
      <c r="S124" s="112">
        <f t="shared" si="7"/>
        <v>4.3055555555555625E-2</v>
      </c>
      <c r="T124" s="212" t="s">
        <v>89</v>
      </c>
      <c r="U124" s="117" t="s">
        <v>6</v>
      </c>
      <c r="V124" s="117">
        <v>133</v>
      </c>
      <c r="W124" s="118"/>
      <c r="X124" s="96"/>
      <c r="Y124" s="96" t="str">
        <f t="shared" si="8"/>
        <v>Domingo1006Regreso14</v>
      </c>
      <c r="Z124" s="97" t="e">
        <f>VLOOKUP($Y124,'Factores Expansión'!$R$11:$U$604,3,0)</f>
        <v>#N/A</v>
      </c>
      <c r="AA124" s="97" t="e">
        <f>VLOOKUP($Y124,'Factores Expansión'!$R$11:$U$604,4,0)</f>
        <v>#N/A</v>
      </c>
      <c r="AB124" s="98" t="e">
        <f>VLOOKUP($Y124,'Factores Expansión'!$R$11:$U$604,2,0)</f>
        <v>#N/A</v>
      </c>
      <c r="AC124" s="96"/>
      <c r="AD124" s="5" t="str">
        <f t="shared" si="9"/>
        <v>Domingo1006Regreso14</v>
      </c>
      <c r="AE124" s="137">
        <f>VLOOKUP(AD124,'Factores Expansión'!$R$11:$U$729,2,0)</f>
        <v>3</v>
      </c>
      <c r="AF124" s="119"/>
    </row>
    <row r="125" spans="1:32" x14ac:dyDescent="0.45">
      <c r="A125" s="119"/>
      <c r="B125" s="14">
        <v>122</v>
      </c>
      <c r="C125" s="14">
        <f t="shared" si="5"/>
        <v>0</v>
      </c>
      <c r="D125" s="14" t="s">
        <v>53</v>
      </c>
      <c r="E125" s="114">
        <v>44836</v>
      </c>
      <c r="F125" s="115" t="s">
        <v>44</v>
      </c>
      <c r="G125" s="3" t="s">
        <v>50</v>
      </c>
      <c r="H125" s="116" t="s">
        <v>54</v>
      </c>
      <c r="I125" s="117">
        <v>1006</v>
      </c>
      <c r="J125" s="346" t="str">
        <f>VLOOKUP(I125,Diccionario!$A$4:$C$17,3,FALSE)</f>
        <v>7A</v>
      </c>
      <c r="K125" s="115" t="s">
        <v>12</v>
      </c>
      <c r="L125" s="30" t="s">
        <v>56</v>
      </c>
      <c r="M125" s="30" t="s">
        <v>53</v>
      </c>
      <c r="N125" s="30" t="s">
        <v>55</v>
      </c>
      <c r="O125" s="30" t="s">
        <v>53</v>
      </c>
      <c r="P125" s="111">
        <f t="shared" si="6"/>
        <v>14</v>
      </c>
      <c r="Q125" s="131">
        <v>0.60277777777777786</v>
      </c>
      <c r="R125" s="131">
        <v>0.64861111111111125</v>
      </c>
      <c r="S125" s="112">
        <f t="shared" si="7"/>
        <v>4.5833333333333393E-2</v>
      </c>
      <c r="T125" s="212" t="s">
        <v>64</v>
      </c>
      <c r="U125" s="117" t="s">
        <v>13</v>
      </c>
      <c r="V125" s="117"/>
      <c r="W125" s="118"/>
      <c r="X125" s="96"/>
      <c r="Y125" s="96" t="str">
        <f t="shared" si="8"/>
        <v>Domingo1006Regreso14</v>
      </c>
      <c r="Z125" s="97" t="e">
        <f>VLOOKUP($Y125,'Factores Expansión'!$R$11:$U$604,3,0)</f>
        <v>#N/A</v>
      </c>
      <c r="AA125" s="97" t="e">
        <f>VLOOKUP($Y125,'Factores Expansión'!$R$11:$U$604,4,0)</f>
        <v>#N/A</v>
      </c>
      <c r="AB125" s="98" t="e">
        <f>VLOOKUP($Y125,'Factores Expansión'!$R$11:$U$604,2,0)</f>
        <v>#N/A</v>
      </c>
      <c r="AC125" s="96"/>
      <c r="AD125" s="5" t="str">
        <f t="shared" si="9"/>
        <v>Domingo1006Regreso14</v>
      </c>
      <c r="AE125" s="137">
        <f>VLOOKUP(AD125,'Factores Expansión'!$R$11:$U$729,2,0)</f>
        <v>3</v>
      </c>
      <c r="AF125" s="119"/>
    </row>
    <row r="126" spans="1:32" x14ac:dyDescent="0.45">
      <c r="A126" s="119"/>
      <c r="B126" s="14">
        <v>123</v>
      </c>
      <c r="C126" s="14">
        <f t="shared" si="5"/>
        <v>134</v>
      </c>
      <c r="D126" s="14" t="s">
        <v>53</v>
      </c>
      <c r="E126" s="114">
        <v>44836</v>
      </c>
      <c r="F126" s="115" t="s">
        <v>44</v>
      </c>
      <c r="G126" s="3" t="s">
        <v>50</v>
      </c>
      <c r="H126" s="116" t="s">
        <v>54</v>
      </c>
      <c r="I126" s="117">
        <v>1006</v>
      </c>
      <c r="J126" s="346" t="str">
        <f>VLOOKUP(I126,Diccionario!$A$4:$C$17,3,FALSE)</f>
        <v>7A</v>
      </c>
      <c r="K126" s="115" t="s">
        <v>12</v>
      </c>
      <c r="L126" s="30" t="s">
        <v>56</v>
      </c>
      <c r="M126" s="30" t="s">
        <v>53</v>
      </c>
      <c r="N126" s="30" t="s">
        <v>55</v>
      </c>
      <c r="O126" s="30" t="s">
        <v>53</v>
      </c>
      <c r="P126" s="111">
        <f t="shared" si="6"/>
        <v>14</v>
      </c>
      <c r="Q126" s="131">
        <v>0.62222222222222223</v>
      </c>
      <c r="R126" s="131">
        <v>0.67013888888888884</v>
      </c>
      <c r="S126" s="112">
        <f t="shared" si="7"/>
        <v>4.7916666666666607E-2</v>
      </c>
      <c r="T126" s="212" t="s">
        <v>94</v>
      </c>
      <c r="U126" s="117" t="s">
        <v>6</v>
      </c>
      <c r="V126" s="117">
        <v>134</v>
      </c>
      <c r="W126" s="118"/>
      <c r="X126" s="96"/>
      <c r="Y126" s="96" t="str">
        <f t="shared" si="8"/>
        <v>Domingo1006Regreso14</v>
      </c>
      <c r="Z126" s="97" t="e">
        <f>VLOOKUP($Y126,'Factores Expansión'!$R$11:$U$604,3,0)</f>
        <v>#N/A</v>
      </c>
      <c r="AA126" s="97" t="e">
        <f>VLOOKUP($Y126,'Factores Expansión'!$R$11:$U$604,4,0)</f>
        <v>#N/A</v>
      </c>
      <c r="AB126" s="98" t="e">
        <f>VLOOKUP($Y126,'Factores Expansión'!$R$11:$U$604,2,0)</f>
        <v>#N/A</v>
      </c>
      <c r="AC126" s="96"/>
      <c r="AD126" s="5" t="str">
        <f t="shared" si="9"/>
        <v>Domingo1006Regreso14</v>
      </c>
      <c r="AE126" s="137">
        <f>VLOOKUP(AD126,'Factores Expansión'!$R$11:$U$729,2,0)</f>
        <v>3</v>
      </c>
      <c r="AF126" s="119"/>
    </row>
    <row r="127" spans="1:32" x14ac:dyDescent="0.45">
      <c r="A127" s="119"/>
      <c r="B127" s="14">
        <v>124</v>
      </c>
      <c r="C127" s="14">
        <f t="shared" si="5"/>
        <v>0</v>
      </c>
      <c r="D127" s="14" t="s">
        <v>53</v>
      </c>
      <c r="E127" s="114">
        <v>44836</v>
      </c>
      <c r="F127" s="115" t="s">
        <v>44</v>
      </c>
      <c r="G127" s="3" t="s">
        <v>50</v>
      </c>
      <c r="H127" s="116" t="s">
        <v>54</v>
      </c>
      <c r="I127" s="117">
        <v>1006</v>
      </c>
      <c r="J127" s="346" t="str">
        <f>VLOOKUP(I127,Diccionario!$A$4:$C$17,3,FALSE)</f>
        <v>7A</v>
      </c>
      <c r="K127" s="115" t="s">
        <v>12</v>
      </c>
      <c r="L127" s="30" t="s">
        <v>56</v>
      </c>
      <c r="M127" s="30" t="s">
        <v>53</v>
      </c>
      <c r="N127" s="30" t="s">
        <v>55</v>
      </c>
      <c r="O127" s="30" t="s">
        <v>53</v>
      </c>
      <c r="P127" s="111">
        <f t="shared" si="6"/>
        <v>14</v>
      </c>
      <c r="Q127" s="131">
        <v>0.62222222222222223</v>
      </c>
      <c r="R127" s="131">
        <v>0.66805555555555562</v>
      </c>
      <c r="S127" s="112">
        <f t="shared" si="7"/>
        <v>4.5833333333333393E-2</v>
      </c>
      <c r="T127" s="212" t="s">
        <v>85</v>
      </c>
      <c r="U127" s="117" t="s">
        <v>13</v>
      </c>
      <c r="V127" s="117"/>
      <c r="W127" s="118"/>
      <c r="X127" s="96"/>
      <c r="Y127" s="96" t="str">
        <f t="shared" si="8"/>
        <v>Domingo1006Regreso14</v>
      </c>
      <c r="Z127" s="97" t="e">
        <f>VLOOKUP($Y127,'Factores Expansión'!$R$11:$U$604,3,0)</f>
        <v>#N/A</v>
      </c>
      <c r="AA127" s="97" t="e">
        <f>VLOOKUP($Y127,'Factores Expansión'!$R$11:$U$604,4,0)</f>
        <v>#N/A</v>
      </c>
      <c r="AB127" s="98" t="e">
        <f>VLOOKUP($Y127,'Factores Expansión'!$R$11:$U$604,2,0)</f>
        <v>#N/A</v>
      </c>
      <c r="AC127" s="96"/>
      <c r="AD127" s="5" t="str">
        <f t="shared" si="9"/>
        <v>Domingo1006Regreso14</v>
      </c>
      <c r="AE127" s="137">
        <f>VLOOKUP(AD127,'Factores Expansión'!$R$11:$U$729,2,0)</f>
        <v>3</v>
      </c>
      <c r="AF127" s="119"/>
    </row>
    <row r="128" spans="1:32" x14ac:dyDescent="0.45">
      <c r="A128" s="119"/>
      <c r="B128" s="14">
        <v>125</v>
      </c>
      <c r="C128" s="14">
        <f t="shared" si="5"/>
        <v>135</v>
      </c>
      <c r="D128" s="14" t="s">
        <v>53</v>
      </c>
      <c r="E128" s="114">
        <v>44836</v>
      </c>
      <c r="F128" s="115" t="s">
        <v>44</v>
      </c>
      <c r="G128" s="3" t="s">
        <v>50</v>
      </c>
      <c r="H128" s="116" t="s">
        <v>54</v>
      </c>
      <c r="I128" s="117">
        <v>1006</v>
      </c>
      <c r="J128" s="346" t="str">
        <f>VLOOKUP(I128,Diccionario!$A$4:$C$17,3,FALSE)</f>
        <v>7A</v>
      </c>
      <c r="K128" s="115" t="s">
        <v>12</v>
      </c>
      <c r="L128" s="30" t="s">
        <v>56</v>
      </c>
      <c r="M128" s="30" t="s">
        <v>53</v>
      </c>
      <c r="N128" s="30" t="s">
        <v>55</v>
      </c>
      <c r="O128" s="30" t="s">
        <v>53</v>
      </c>
      <c r="P128" s="111">
        <f t="shared" si="6"/>
        <v>15</v>
      </c>
      <c r="Q128" s="131">
        <v>0.6430555555555556</v>
      </c>
      <c r="R128" s="131">
        <v>0.68680555555555556</v>
      </c>
      <c r="S128" s="112">
        <f t="shared" si="7"/>
        <v>4.3749999999999956E-2</v>
      </c>
      <c r="T128" s="212" t="s">
        <v>87</v>
      </c>
      <c r="U128" s="117" t="s">
        <v>6</v>
      </c>
      <c r="V128" s="117">
        <v>135</v>
      </c>
      <c r="W128" s="118"/>
      <c r="X128" s="96"/>
      <c r="Y128" s="96" t="str">
        <f t="shared" si="8"/>
        <v>Domingo1006Regreso15</v>
      </c>
      <c r="Z128" s="97" t="e">
        <f>VLOOKUP($Y128,'Factores Expansión'!$R$11:$U$604,3,0)</f>
        <v>#N/A</v>
      </c>
      <c r="AA128" s="97" t="e">
        <f>VLOOKUP($Y128,'Factores Expansión'!$R$11:$U$604,4,0)</f>
        <v>#N/A</v>
      </c>
      <c r="AB128" s="98" t="e">
        <f>VLOOKUP($Y128,'Factores Expansión'!$R$11:$U$604,2,0)</f>
        <v>#N/A</v>
      </c>
      <c r="AC128" s="96"/>
      <c r="AD128" s="5" t="str">
        <f t="shared" si="9"/>
        <v>Domingo1006Regreso15</v>
      </c>
      <c r="AE128" s="137">
        <f>VLOOKUP(AD128,'Factores Expansión'!$R$11:$U$729,2,0)</f>
        <v>2.6666666666666665</v>
      </c>
      <c r="AF128" s="119"/>
    </row>
    <row r="129" spans="1:32" x14ac:dyDescent="0.45">
      <c r="A129" s="119"/>
      <c r="B129" s="14">
        <v>126</v>
      </c>
      <c r="C129" s="14">
        <f t="shared" si="5"/>
        <v>136</v>
      </c>
      <c r="D129" s="14" t="s">
        <v>53</v>
      </c>
      <c r="E129" s="114">
        <v>44836</v>
      </c>
      <c r="F129" s="115" t="s">
        <v>44</v>
      </c>
      <c r="G129" s="3" t="s">
        <v>50</v>
      </c>
      <c r="H129" s="116" t="s">
        <v>54</v>
      </c>
      <c r="I129" s="117">
        <v>1006</v>
      </c>
      <c r="J129" s="346" t="str">
        <f>VLOOKUP(I129,Diccionario!$A$4:$C$17,3,FALSE)</f>
        <v>7A</v>
      </c>
      <c r="K129" s="115" t="s">
        <v>12</v>
      </c>
      <c r="L129" s="30" t="s">
        <v>56</v>
      </c>
      <c r="M129" s="30" t="s">
        <v>53</v>
      </c>
      <c r="N129" s="30" t="s">
        <v>55</v>
      </c>
      <c r="O129" s="30" t="s">
        <v>53</v>
      </c>
      <c r="P129" s="111">
        <f t="shared" si="6"/>
        <v>16</v>
      </c>
      <c r="Q129" s="131">
        <v>0.68402777777777779</v>
      </c>
      <c r="R129" s="131">
        <v>0.7368055555555556</v>
      </c>
      <c r="S129" s="112">
        <f t="shared" si="7"/>
        <v>5.2777777777777812E-2</v>
      </c>
      <c r="T129" s="212" t="s">
        <v>68</v>
      </c>
      <c r="U129" s="117" t="s">
        <v>6</v>
      </c>
      <c r="V129" s="117">
        <v>136</v>
      </c>
      <c r="W129" s="118"/>
      <c r="X129" s="96"/>
      <c r="Y129" s="96" t="str">
        <f t="shared" si="8"/>
        <v>Domingo1006Regreso16</v>
      </c>
      <c r="Z129" s="97" t="e">
        <f>VLOOKUP($Y129,'Factores Expansión'!$R$11:$U$604,3,0)</f>
        <v>#N/A</v>
      </c>
      <c r="AA129" s="97" t="e">
        <f>VLOOKUP($Y129,'Factores Expansión'!$R$11:$U$604,4,0)</f>
        <v>#N/A</v>
      </c>
      <c r="AB129" s="98" t="e">
        <f>VLOOKUP($Y129,'Factores Expansión'!$R$11:$U$604,2,0)</f>
        <v>#N/A</v>
      </c>
      <c r="AC129" s="96"/>
      <c r="AD129" s="5" t="str">
        <f t="shared" si="9"/>
        <v>Domingo1006Regreso16</v>
      </c>
      <c r="AE129" s="137">
        <f>VLOOKUP(AD129,'Factores Expansión'!$R$11:$U$729,2,0)</f>
        <v>3.5</v>
      </c>
      <c r="AF129" s="119"/>
    </row>
    <row r="130" spans="1:32" x14ac:dyDescent="0.45">
      <c r="A130" s="119"/>
      <c r="B130" s="14">
        <v>127</v>
      </c>
      <c r="C130" s="14">
        <f t="shared" si="5"/>
        <v>137</v>
      </c>
      <c r="D130" s="14" t="s">
        <v>53</v>
      </c>
      <c r="E130" s="114">
        <v>44836</v>
      </c>
      <c r="F130" s="115" t="s">
        <v>44</v>
      </c>
      <c r="G130" s="3" t="s">
        <v>50</v>
      </c>
      <c r="H130" s="116" t="s">
        <v>54</v>
      </c>
      <c r="I130" s="117">
        <v>1006</v>
      </c>
      <c r="J130" s="346" t="str">
        <f>VLOOKUP(I130,Diccionario!$A$4:$C$17,3,FALSE)</f>
        <v>7A</v>
      </c>
      <c r="K130" s="115" t="s">
        <v>12</v>
      </c>
      <c r="L130" s="30" t="s">
        <v>56</v>
      </c>
      <c r="M130" s="30" t="s">
        <v>53</v>
      </c>
      <c r="N130" s="30" t="s">
        <v>55</v>
      </c>
      <c r="O130" s="30" t="s">
        <v>53</v>
      </c>
      <c r="P130" s="111">
        <f t="shared" si="6"/>
        <v>16</v>
      </c>
      <c r="Q130" s="131">
        <v>0.69513888888888886</v>
      </c>
      <c r="R130" s="131">
        <v>0.73819444444444438</v>
      </c>
      <c r="S130" s="112">
        <f t="shared" si="7"/>
        <v>4.3055555555555514E-2</v>
      </c>
      <c r="T130" s="212" t="s">
        <v>89</v>
      </c>
      <c r="U130" s="117" t="s">
        <v>6</v>
      </c>
      <c r="V130" s="117">
        <v>137</v>
      </c>
      <c r="W130" s="118"/>
      <c r="X130" s="96"/>
      <c r="Y130" s="96" t="str">
        <f t="shared" si="8"/>
        <v>Domingo1006Regreso16</v>
      </c>
      <c r="Z130" s="97" t="e">
        <f>VLOOKUP($Y130,'Factores Expansión'!$R$11:$U$604,3,0)</f>
        <v>#N/A</v>
      </c>
      <c r="AA130" s="97" t="e">
        <f>VLOOKUP($Y130,'Factores Expansión'!$R$11:$U$604,4,0)</f>
        <v>#N/A</v>
      </c>
      <c r="AB130" s="98" t="e">
        <f>VLOOKUP($Y130,'Factores Expansión'!$R$11:$U$604,2,0)</f>
        <v>#N/A</v>
      </c>
      <c r="AC130" s="96"/>
      <c r="AD130" s="5" t="str">
        <f t="shared" si="9"/>
        <v>Domingo1006Regreso16</v>
      </c>
      <c r="AE130" s="137">
        <f>VLOOKUP(AD130,'Factores Expansión'!$R$11:$U$729,2,0)</f>
        <v>3.5</v>
      </c>
      <c r="AF130" s="119"/>
    </row>
    <row r="131" spans="1:32" x14ac:dyDescent="0.45">
      <c r="A131" s="119"/>
      <c r="B131" s="14">
        <v>128</v>
      </c>
      <c r="C131" s="14">
        <f t="shared" si="5"/>
        <v>138</v>
      </c>
      <c r="D131" s="14" t="s">
        <v>53</v>
      </c>
      <c r="E131" s="114">
        <v>44836</v>
      </c>
      <c r="F131" s="115" t="s">
        <v>44</v>
      </c>
      <c r="G131" s="3" t="s">
        <v>50</v>
      </c>
      <c r="H131" s="116" t="s">
        <v>54</v>
      </c>
      <c r="I131" s="117">
        <v>1006</v>
      </c>
      <c r="J131" s="346" t="str">
        <f>VLOOKUP(I131,Diccionario!$A$4:$C$17,3,FALSE)</f>
        <v>7A</v>
      </c>
      <c r="K131" s="115" t="s">
        <v>12</v>
      </c>
      <c r="L131" s="30" t="s">
        <v>56</v>
      </c>
      <c r="M131" s="30" t="s">
        <v>53</v>
      </c>
      <c r="N131" s="30" t="s">
        <v>55</v>
      </c>
      <c r="O131" s="30" t="s">
        <v>53</v>
      </c>
      <c r="P131" s="111">
        <f t="shared" si="6"/>
        <v>17</v>
      </c>
      <c r="Q131" s="131">
        <v>0.72916666666666663</v>
      </c>
      <c r="R131" s="131">
        <v>0.77986111111111101</v>
      </c>
      <c r="S131" s="112">
        <f t="shared" si="7"/>
        <v>5.0694444444444375E-2</v>
      </c>
      <c r="T131" s="212" t="s">
        <v>94</v>
      </c>
      <c r="U131" s="117" t="s">
        <v>6</v>
      </c>
      <c r="V131" s="117">
        <v>138</v>
      </c>
      <c r="W131" s="118"/>
      <c r="X131" s="96"/>
      <c r="Y131" s="96" t="str">
        <f t="shared" si="8"/>
        <v>Domingo1006Regreso17</v>
      </c>
      <c r="Z131" s="97" t="e">
        <f>VLOOKUP($Y131,'Factores Expansión'!$R$11:$U$604,3,0)</f>
        <v>#N/A</v>
      </c>
      <c r="AA131" s="97" t="e">
        <f>VLOOKUP($Y131,'Factores Expansión'!$R$11:$U$604,4,0)</f>
        <v>#N/A</v>
      </c>
      <c r="AB131" s="98" t="e">
        <f>VLOOKUP($Y131,'Factores Expansión'!$R$11:$U$604,2,0)</f>
        <v>#N/A</v>
      </c>
      <c r="AC131" s="96"/>
      <c r="AD131" s="5" t="str">
        <f t="shared" si="9"/>
        <v>Domingo1006Regreso17</v>
      </c>
      <c r="AE131" s="137">
        <f>VLOOKUP(AD131,'Factores Expansión'!$R$11:$U$729,2,0)</f>
        <v>2.5</v>
      </c>
      <c r="AF131" s="119"/>
    </row>
    <row r="132" spans="1:32" s="119" customFormat="1" x14ac:dyDescent="0.45">
      <c r="B132" s="120">
        <v>129</v>
      </c>
      <c r="C132" s="120" t="str">
        <f t="shared" si="5"/>
        <v>553A</v>
      </c>
      <c r="D132" s="120" t="s">
        <v>53</v>
      </c>
      <c r="E132" s="121">
        <v>44836</v>
      </c>
      <c r="F132" s="122" t="s">
        <v>44</v>
      </c>
      <c r="G132" s="91" t="s">
        <v>50</v>
      </c>
      <c r="H132" s="123" t="s">
        <v>54</v>
      </c>
      <c r="I132" s="124">
        <v>1007</v>
      </c>
      <c r="J132" s="346" t="str">
        <f>VLOOKUP(I132,Diccionario!$A$4:$C$17,3,FALSE)</f>
        <v>7E</v>
      </c>
      <c r="K132" s="122" t="s">
        <v>14</v>
      </c>
      <c r="L132" s="30" t="s">
        <v>111</v>
      </c>
      <c r="M132" s="30" t="s">
        <v>53</v>
      </c>
      <c r="N132" s="30" t="s">
        <v>112</v>
      </c>
      <c r="O132" s="30" t="s">
        <v>53</v>
      </c>
      <c r="P132" s="125">
        <f t="shared" si="6"/>
        <v>8</v>
      </c>
      <c r="Q132" s="131">
        <v>0.3611111111111111</v>
      </c>
      <c r="R132" s="131">
        <v>0.40972222222222227</v>
      </c>
      <c r="S132" s="126">
        <f t="shared" si="7"/>
        <v>4.861111111111116E-2</v>
      </c>
      <c r="T132" s="212" t="s">
        <v>121</v>
      </c>
      <c r="U132" s="124" t="s">
        <v>6</v>
      </c>
      <c r="V132" s="91" t="s">
        <v>656</v>
      </c>
      <c r="W132" s="118"/>
      <c r="X132" s="96"/>
      <c r="Y132" s="96" t="str">
        <f t="shared" si="8"/>
        <v>Domingo1007Ida8</v>
      </c>
      <c r="Z132" s="97" t="e">
        <f>VLOOKUP($Y132,'Factores Expansión'!$R$11:$U$604,3,0)</f>
        <v>#N/A</v>
      </c>
      <c r="AA132" s="97" t="e">
        <f>VLOOKUP($Y132,'Factores Expansión'!$R$11:$U$604,4,0)</f>
        <v>#N/A</v>
      </c>
      <c r="AB132" s="98" t="e">
        <f>VLOOKUP($Y132,'Factores Expansión'!$R$11:$U$604,2,0)</f>
        <v>#N/A</v>
      </c>
      <c r="AC132" s="96"/>
      <c r="AD132" s="5" t="str">
        <f t="shared" si="9"/>
        <v>Domingo1007Ida8</v>
      </c>
      <c r="AE132" s="137">
        <f>VLOOKUP(AD132,'Factores Expansión'!$R$11:$U$729,2,0)</f>
        <v>1.5</v>
      </c>
    </row>
    <row r="133" spans="1:32" x14ac:dyDescent="0.45">
      <c r="A133" s="119"/>
      <c r="B133" s="14">
        <v>130</v>
      </c>
      <c r="C133" s="14" t="str">
        <f t="shared" ref="C133:C196" si="10">V133</f>
        <v>554A</v>
      </c>
      <c r="D133" s="14" t="s">
        <v>53</v>
      </c>
      <c r="E133" s="114">
        <v>44836</v>
      </c>
      <c r="F133" s="115" t="s">
        <v>44</v>
      </c>
      <c r="G133" s="3" t="s">
        <v>50</v>
      </c>
      <c r="H133" s="116" t="s">
        <v>54</v>
      </c>
      <c r="I133" s="117">
        <v>1007</v>
      </c>
      <c r="J133" s="346" t="str">
        <f>VLOOKUP(I133,Diccionario!$A$4:$C$17,3,FALSE)</f>
        <v>7E</v>
      </c>
      <c r="K133" s="115" t="s">
        <v>14</v>
      </c>
      <c r="L133" s="30" t="s">
        <v>111</v>
      </c>
      <c r="M133" s="30" t="s">
        <v>53</v>
      </c>
      <c r="N133" s="30" t="s">
        <v>112</v>
      </c>
      <c r="O133" s="30" t="s">
        <v>53</v>
      </c>
      <c r="P133" s="111">
        <f t="shared" ref="P133:P196" si="11">HOUR(Q133)</f>
        <v>9</v>
      </c>
      <c r="Q133" s="131">
        <v>0.37638888888888888</v>
      </c>
      <c r="R133" s="131">
        <v>0.42708333333333331</v>
      </c>
      <c r="S133" s="112">
        <f t="shared" ref="S133:S196" si="12">+R133-Q133</f>
        <v>5.0694444444444431E-2</v>
      </c>
      <c r="T133" s="212" t="s">
        <v>94</v>
      </c>
      <c r="U133" s="117" t="s">
        <v>6</v>
      </c>
      <c r="V133" s="3" t="s">
        <v>657</v>
      </c>
      <c r="W133" s="118"/>
      <c r="X133" s="96"/>
      <c r="Y133" s="96" t="str">
        <f t="shared" ref="Y133:Y196" si="13">CONCATENATE(F133,I133,K133,P133)</f>
        <v>Domingo1007Ida9</v>
      </c>
      <c r="Z133" s="97" t="e">
        <f>VLOOKUP($Y133,'Factores Expansión'!$R$11:$U$604,3,0)</f>
        <v>#N/A</v>
      </c>
      <c r="AA133" s="97" t="e">
        <f>VLOOKUP($Y133,'Factores Expansión'!$R$11:$U$604,4,0)</f>
        <v>#N/A</v>
      </c>
      <c r="AB133" s="98" t="e">
        <f>VLOOKUP($Y133,'Factores Expansión'!$R$11:$U$604,2,0)</f>
        <v>#N/A</v>
      </c>
      <c r="AC133" s="96"/>
      <c r="AD133" s="5" t="str">
        <f t="shared" ref="AD133:AD196" si="14">CONCATENATE(F133,I133,K133,P133)</f>
        <v>Domingo1007Ida9</v>
      </c>
      <c r="AE133" s="137">
        <f>VLOOKUP(AD133,'Factores Expansión'!$R$11:$U$729,2,0)</f>
        <v>2.5</v>
      </c>
      <c r="AF133" s="119"/>
    </row>
    <row r="134" spans="1:32" x14ac:dyDescent="0.45">
      <c r="A134" s="119"/>
      <c r="B134" s="14">
        <v>131</v>
      </c>
      <c r="C134" s="14">
        <f t="shared" si="10"/>
        <v>0</v>
      </c>
      <c r="D134" s="14" t="s">
        <v>53</v>
      </c>
      <c r="E134" s="114">
        <v>44836</v>
      </c>
      <c r="F134" s="115" t="s">
        <v>44</v>
      </c>
      <c r="G134" s="3" t="s">
        <v>50</v>
      </c>
      <c r="H134" s="116" t="s">
        <v>54</v>
      </c>
      <c r="I134" s="117">
        <v>1007</v>
      </c>
      <c r="J134" s="346" t="str">
        <f>VLOOKUP(I134,Diccionario!$A$4:$C$17,3,FALSE)</f>
        <v>7E</v>
      </c>
      <c r="K134" s="115" t="s">
        <v>14</v>
      </c>
      <c r="L134" s="30" t="s">
        <v>111</v>
      </c>
      <c r="M134" s="30" t="s">
        <v>53</v>
      </c>
      <c r="N134" s="30" t="s">
        <v>112</v>
      </c>
      <c r="O134" s="30" t="s">
        <v>53</v>
      </c>
      <c r="P134" s="111">
        <f t="shared" si="11"/>
        <v>9</v>
      </c>
      <c r="Q134" s="131">
        <v>0.38611111111111113</v>
      </c>
      <c r="R134" s="131">
        <v>0.43611111111111112</v>
      </c>
      <c r="S134" s="112">
        <f t="shared" si="12"/>
        <v>4.9999999999999989E-2</v>
      </c>
      <c r="T134" s="212" t="s">
        <v>85</v>
      </c>
      <c r="U134" s="117" t="s">
        <v>13</v>
      </c>
      <c r="V134" s="3"/>
      <c r="W134" s="118"/>
      <c r="X134" s="96"/>
      <c r="Y134" s="96" t="str">
        <f t="shared" si="13"/>
        <v>Domingo1007Ida9</v>
      </c>
      <c r="Z134" s="97" t="e">
        <f>VLOOKUP($Y134,'Factores Expansión'!$R$11:$U$604,3,0)</f>
        <v>#N/A</v>
      </c>
      <c r="AA134" s="97" t="e">
        <f>VLOOKUP($Y134,'Factores Expansión'!$R$11:$U$604,4,0)</f>
        <v>#N/A</v>
      </c>
      <c r="AB134" s="98" t="e">
        <f>VLOOKUP($Y134,'Factores Expansión'!$R$11:$U$604,2,0)</f>
        <v>#N/A</v>
      </c>
      <c r="AC134" s="96"/>
      <c r="AD134" s="5" t="str">
        <f t="shared" si="14"/>
        <v>Domingo1007Ida9</v>
      </c>
      <c r="AE134" s="137">
        <f>VLOOKUP(AD134,'Factores Expansión'!$R$11:$U$729,2,0)</f>
        <v>2.5</v>
      </c>
      <c r="AF134" s="119"/>
    </row>
    <row r="135" spans="1:32" x14ac:dyDescent="0.45">
      <c r="A135" s="119"/>
      <c r="B135" s="14">
        <v>132</v>
      </c>
      <c r="C135" s="14">
        <f t="shared" si="10"/>
        <v>0</v>
      </c>
      <c r="D135" s="14" t="s">
        <v>53</v>
      </c>
      <c r="E135" s="114">
        <v>44836</v>
      </c>
      <c r="F135" s="115" t="s">
        <v>44</v>
      </c>
      <c r="G135" s="3" t="s">
        <v>50</v>
      </c>
      <c r="H135" s="116" t="s">
        <v>54</v>
      </c>
      <c r="I135" s="117">
        <v>1007</v>
      </c>
      <c r="J135" s="346" t="str">
        <f>VLOOKUP(I135,Diccionario!$A$4:$C$17,3,FALSE)</f>
        <v>7E</v>
      </c>
      <c r="K135" s="115" t="s">
        <v>14</v>
      </c>
      <c r="L135" s="30" t="s">
        <v>111</v>
      </c>
      <c r="M135" s="30" t="s">
        <v>53</v>
      </c>
      <c r="N135" s="30" t="s">
        <v>112</v>
      </c>
      <c r="O135" s="30" t="s">
        <v>53</v>
      </c>
      <c r="P135" s="111">
        <f t="shared" si="11"/>
        <v>9</v>
      </c>
      <c r="Q135" s="131">
        <v>0.39027777777777778</v>
      </c>
      <c r="R135" s="131">
        <v>0.44027777777777777</v>
      </c>
      <c r="S135" s="112">
        <f t="shared" si="12"/>
        <v>4.9999999999999989E-2</v>
      </c>
      <c r="T135" s="212" t="s">
        <v>500</v>
      </c>
      <c r="U135" s="117" t="s">
        <v>13</v>
      </c>
      <c r="V135" s="3"/>
      <c r="W135" s="118"/>
      <c r="X135" s="96"/>
      <c r="Y135" s="96" t="str">
        <f t="shared" si="13"/>
        <v>Domingo1007Ida9</v>
      </c>
      <c r="Z135" s="97" t="e">
        <f>VLOOKUP($Y135,'Factores Expansión'!$R$11:$U$604,3,0)</f>
        <v>#N/A</v>
      </c>
      <c r="AA135" s="97" t="e">
        <f>VLOOKUP($Y135,'Factores Expansión'!$R$11:$U$604,4,0)</f>
        <v>#N/A</v>
      </c>
      <c r="AB135" s="98" t="e">
        <f>VLOOKUP($Y135,'Factores Expansión'!$R$11:$U$604,2,0)</f>
        <v>#N/A</v>
      </c>
      <c r="AC135" s="96"/>
      <c r="AD135" s="5" t="str">
        <f t="shared" si="14"/>
        <v>Domingo1007Ida9</v>
      </c>
      <c r="AE135" s="137">
        <f>VLOOKUP(AD135,'Factores Expansión'!$R$11:$U$729,2,0)</f>
        <v>2.5</v>
      </c>
      <c r="AF135" s="119"/>
    </row>
    <row r="136" spans="1:32" x14ac:dyDescent="0.45">
      <c r="A136" s="119"/>
      <c r="B136" s="14">
        <v>133</v>
      </c>
      <c r="C136" s="14" t="str">
        <f t="shared" si="10"/>
        <v>555A</v>
      </c>
      <c r="D136" s="14" t="s">
        <v>53</v>
      </c>
      <c r="E136" s="114">
        <v>44836</v>
      </c>
      <c r="F136" s="115" t="s">
        <v>44</v>
      </c>
      <c r="G136" s="3" t="s">
        <v>50</v>
      </c>
      <c r="H136" s="116" t="s">
        <v>54</v>
      </c>
      <c r="I136" s="117">
        <v>1007</v>
      </c>
      <c r="J136" s="346" t="str">
        <f>VLOOKUP(I136,Diccionario!$A$4:$C$17,3,FALSE)</f>
        <v>7E</v>
      </c>
      <c r="K136" s="115" t="s">
        <v>14</v>
      </c>
      <c r="L136" s="30" t="s">
        <v>111</v>
      </c>
      <c r="M136" s="30" t="s">
        <v>53</v>
      </c>
      <c r="N136" s="30" t="s">
        <v>112</v>
      </c>
      <c r="O136" s="30" t="s">
        <v>53</v>
      </c>
      <c r="P136" s="111">
        <f t="shared" si="11"/>
        <v>9</v>
      </c>
      <c r="Q136" s="131">
        <v>0.40208333333333335</v>
      </c>
      <c r="R136" s="131">
        <v>0.44791666666666669</v>
      </c>
      <c r="S136" s="112">
        <f t="shared" si="12"/>
        <v>4.5833333333333337E-2</v>
      </c>
      <c r="T136" s="212" t="s">
        <v>83</v>
      </c>
      <c r="U136" s="117" t="s">
        <v>6</v>
      </c>
      <c r="V136" s="3" t="s">
        <v>658</v>
      </c>
      <c r="W136" s="118"/>
      <c r="X136" s="96"/>
      <c r="Y136" s="96" t="str">
        <f t="shared" si="13"/>
        <v>Domingo1007Ida9</v>
      </c>
      <c r="Z136" s="97" t="e">
        <f>VLOOKUP($Y136,'Factores Expansión'!$R$11:$U$604,3,0)</f>
        <v>#N/A</v>
      </c>
      <c r="AA136" s="97" t="e">
        <f>VLOOKUP($Y136,'Factores Expansión'!$R$11:$U$604,4,0)</f>
        <v>#N/A</v>
      </c>
      <c r="AB136" s="98" t="e">
        <f>VLOOKUP($Y136,'Factores Expansión'!$R$11:$U$604,2,0)</f>
        <v>#N/A</v>
      </c>
      <c r="AC136" s="96"/>
      <c r="AD136" s="5" t="str">
        <f t="shared" si="14"/>
        <v>Domingo1007Ida9</v>
      </c>
      <c r="AE136" s="137">
        <f>VLOOKUP(AD136,'Factores Expansión'!$R$11:$U$729,2,0)</f>
        <v>2.5</v>
      </c>
      <c r="AF136" s="119"/>
    </row>
    <row r="137" spans="1:32" x14ac:dyDescent="0.45">
      <c r="A137" s="119"/>
      <c r="B137" s="14">
        <v>134</v>
      </c>
      <c r="C137" s="14">
        <f t="shared" si="10"/>
        <v>0</v>
      </c>
      <c r="D137" s="14" t="s">
        <v>53</v>
      </c>
      <c r="E137" s="114">
        <v>44836</v>
      </c>
      <c r="F137" s="115" t="s">
        <v>44</v>
      </c>
      <c r="G137" s="3" t="s">
        <v>50</v>
      </c>
      <c r="H137" s="116" t="s">
        <v>54</v>
      </c>
      <c r="I137" s="117">
        <v>1007</v>
      </c>
      <c r="J137" s="346" t="str">
        <f>VLOOKUP(I137,Diccionario!$A$4:$C$17,3,FALSE)</f>
        <v>7E</v>
      </c>
      <c r="K137" s="115" t="s">
        <v>14</v>
      </c>
      <c r="L137" s="30" t="s">
        <v>111</v>
      </c>
      <c r="M137" s="30" t="s">
        <v>53</v>
      </c>
      <c r="N137" s="30" t="s">
        <v>112</v>
      </c>
      <c r="O137" s="30" t="s">
        <v>53</v>
      </c>
      <c r="P137" s="111">
        <f t="shared" si="11"/>
        <v>9</v>
      </c>
      <c r="Q137" s="131">
        <v>0.41250000000000003</v>
      </c>
      <c r="R137" s="131">
        <v>0.46250000000000002</v>
      </c>
      <c r="S137" s="112">
        <f t="shared" si="12"/>
        <v>4.9999999999999989E-2</v>
      </c>
      <c r="T137" s="212" t="s">
        <v>89</v>
      </c>
      <c r="U137" s="117" t="s">
        <v>13</v>
      </c>
      <c r="V137" s="3"/>
      <c r="W137" s="118"/>
      <c r="X137" s="96"/>
      <c r="Y137" s="96" t="str">
        <f t="shared" si="13"/>
        <v>Domingo1007Ida9</v>
      </c>
      <c r="Z137" s="97" t="e">
        <f>VLOOKUP($Y137,'Factores Expansión'!$R$11:$U$604,3,0)</f>
        <v>#N/A</v>
      </c>
      <c r="AA137" s="97" t="e">
        <f>VLOOKUP($Y137,'Factores Expansión'!$R$11:$U$604,4,0)</f>
        <v>#N/A</v>
      </c>
      <c r="AB137" s="98" t="e">
        <f>VLOOKUP($Y137,'Factores Expansión'!$R$11:$U$604,2,0)</f>
        <v>#N/A</v>
      </c>
      <c r="AC137" s="96"/>
      <c r="AD137" s="5" t="str">
        <f t="shared" si="14"/>
        <v>Domingo1007Ida9</v>
      </c>
      <c r="AE137" s="137">
        <f>VLOOKUP(AD137,'Factores Expansión'!$R$11:$U$729,2,0)</f>
        <v>2.5</v>
      </c>
      <c r="AF137" s="119"/>
    </row>
    <row r="138" spans="1:32" x14ac:dyDescent="0.45">
      <c r="A138" s="119"/>
      <c r="B138" s="14">
        <v>135</v>
      </c>
      <c r="C138" s="14" t="str">
        <f t="shared" si="10"/>
        <v>556A</v>
      </c>
      <c r="D138" s="14" t="s">
        <v>53</v>
      </c>
      <c r="E138" s="114">
        <v>44836</v>
      </c>
      <c r="F138" s="115" t="s">
        <v>44</v>
      </c>
      <c r="G138" s="3" t="s">
        <v>50</v>
      </c>
      <c r="H138" s="116" t="s">
        <v>54</v>
      </c>
      <c r="I138" s="117">
        <v>1007</v>
      </c>
      <c r="J138" s="346" t="str">
        <f>VLOOKUP(I138,Diccionario!$A$4:$C$17,3,FALSE)</f>
        <v>7E</v>
      </c>
      <c r="K138" s="115" t="s">
        <v>14</v>
      </c>
      <c r="L138" s="30" t="s">
        <v>111</v>
      </c>
      <c r="M138" s="30" t="s">
        <v>53</v>
      </c>
      <c r="N138" s="30" t="s">
        <v>112</v>
      </c>
      <c r="O138" s="30" t="s">
        <v>53</v>
      </c>
      <c r="P138" s="111">
        <f t="shared" si="11"/>
        <v>10</v>
      </c>
      <c r="Q138" s="131">
        <v>0.41736111111111113</v>
      </c>
      <c r="R138" s="131">
        <v>0.46527777777777773</v>
      </c>
      <c r="S138" s="112">
        <f t="shared" si="12"/>
        <v>4.7916666666666607E-2</v>
      </c>
      <c r="T138" s="212" t="s">
        <v>74</v>
      </c>
      <c r="U138" s="117" t="s">
        <v>6</v>
      </c>
      <c r="V138" s="3" t="s">
        <v>659</v>
      </c>
      <c r="W138" s="113"/>
      <c r="X138" s="96"/>
      <c r="Y138" s="96" t="str">
        <f t="shared" si="13"/>
        <v>Domingo1007Ida10</v>
      </c>
      <c r="Z138" s="97" t="e">
        <f>VLOOKUP($Y138,'Factores Expansión'!$R$11:$U$604,3,0)</f>
        <v>#N/A</v>
      </c>
      <c r="AA138" s="97" t="e">
        <f>VLOOKUP($Y138,'Factores Expansión'!$R$11:$U$604,4,0)</f>
        <v>#N/A</v>
      </c>
      <c r="AB138" s="98" t="e">
        <f>VLOOKUP($Y138,'Factores Expansión'!$R$11:$U$604,2,0)</f>
        <v>#N/A</v>
      </c>
      <c r="AC138" s="96"/>
      <c r="AD138" s="5" t="str">
        <f t="shared" si="14"/>
        <v>Domingo1007Ida10</v>
      </c>
      <c r="AE138" s="137">
        <f>VLOOKUP(AD138,'Factores Expansión'!$R$11:$U$729,2,0)</f>
        <v>2.5</v>
      </c>
      <c r="AF138" s="119"/>
    </row>
    <row r="139" spans="1:32" x14ac:dyDescent="0.45">
      <c r="A139" s="119"/>
      <c r="B139" s="14">
        <v>136</v>
      </c>
      <c r="C139" s="14">
        <f t="shared" si="10"/>
        <v>0</v>
      </c>
      <c r="D139" s="14" t="s">
        <v>53</v>
      </c>
      <c r="E139" s="114">
        <v>44836</v>
      </c>
      <c r="F139" s="115" t="s">
        <v>44</v>
      </c>
      <c r="G139" s="3" t="s">
        <v>50</v>
      </c>
      <c r="H139" s="116" t="s">
        <v>54</v>
      </c>
      <c r="I139" s="117">
        <v>1007</v>
      </c>
      <c r="J139" s="346" t="str">
        <f>VLOOKUP(I139,Diccionario!$A$4:$C$17,3,FALSE)</f>
        <v>7E</v>
      </c>
      <c r="K139" s="115" t="s">
        <v>14</v>
      </c>
      <c r="L139" s="30" t="s">
        <v>111</v>
      </c>
      <c r="M139" s="30" t="s">
        <v>53</v>
      </c>
      <c r="N139" s="30" t="s">
        <v>112</v>
      </c>
      <c r="O139" s="30" t="s">
        <v>53</v>
      </c>
      <c r="P139" s="111">
        <f t="shared" si="11"/>
        <v>10</v>
      </c>
      <c r="Q139" s="131">
        <v>0.4236111111111111</v>
      </c>
      <c r="R139" s="131">
        <v>0.47361111111111109</v>
      </c>
      <c r="S139" s="112">
        <f t="shared" si="12"/>
        <v>4.9999999999999989E-2</v>
      </c>
      <c r="T139" s="212" t="s">
        <v>70</v>
      </c>
      <c r="U139" s="117" t="s">
        <v>13</v>
      </c>
      <c r="V139" s="3"/>
      <c r="W139" s="118"/>
      <c r="X139" s="96"/>
      <c r="Y139" s="96" t="str">
        <f t="shared" si="13"/>
        <v>Domingo1007Ida10</v>
      </c>
      <c r="Z139" s="97" t="e">
        <f>VLOOKUP($Y139,'Factores Expansión'!$R$11:$U$604,3,0)</f>
        <v>#N/A</v>
      </c>
      <c r="AA139" s="97" t="e">
        <f>VLOOKUP($Y139,'Factores Expansión'!$R$11:$U$604,4,0)</f>
        <v>#N/A</v>
      </c>
      <c r="AB139" s="98" t="e">
        <f>VLOOKUP($Y139,'Factores Expansión'!$R$11:$U$604,2,0)</f>
        <v>#N/A</v>
      </c>
      <c r="AC139" s="96"/>
      <c r="AD139" s="5" t="str">
        <f t="shared" si="14"/>
        <v>Domingo1007Ida10</v>
      </c>
      <c r="AE139" s="137">
        <f>VLOOKUP(AD139,'Factores Expansión'!$R$11:$U$729,2,0)</f>
        <v>2.5</v>
      </c>
      <c r="AF139" s="119"/>
    </row>
    <row r="140" spans="1:32" x14ac:dyDescent="0.45">
      <c r="A140" s="119"/>
      <c r="B140" s="14">
        <v>137</v>
      </c>
      <c r="C140" s="14">
        <f t="shared" si="10"/>
        <v>0</v>
      </c>
      <c r="D140" s="14" t="s">
        <v>53</v>
      </c>
      <c r="E140" s="114">
        <v>44836</v>
      </c>
      <c r="F140" s="115" t="s">
        <v>44</v>
      </c>
      <c r="G140" s="3" t="s">
        <v>50</v>
      </c>
      <c r="H140" s="116" t="s">
        <v>54</v>
      </c>
      <c r="I140" s="117">
        <v>1007</v>
      </c>
      <c r="J140" s="346" t="str">
        <f>VLOOKUP(I140,Diccionario!$A$4:$C$17,3,FALSE)</f>
        <v>7E</v>
      </c>
      <c r="K140" s="115" t="s">
        <v>14</v>
      </c>
      <c r="L140" s="30" t="s">
        <v>111</v>
      </c>
      <c r="M140" s="30" t="s">
        <v>53</v>
      </c>
      <c r="N140" s="30" t="s">
        <v>112</v>
      </c>
      <c r="O140" s="30" t="s">
        <v>53</v>
      </c>
      <c r="P140" s="111">
        <f t="shared" si="11"/>
        <v>10</v>
      </c>
      <c r="Q140" s="131">
        <v>0.43472222222222223</v>
      </c>
      <c r="R140" s="131">
        <v>0.48472222222222222</v>
      </c>
      <c r="S140" s="112">
        <f t="shared" si="12"/>
        <v>4.9999999999999989E-2</v>
      </c>
      <c r="T140" s="212" t="s">
        <v>99</v>
      </c>
      <c r="U140" s="117" t="s">
        <v>13</v>
      </c>
      <c r="V140" s="3"/>
      <c r="W140" s="118"/>
      <c r="X140" s="96"/>
      <c r="Y140" s="96" t="str">
        <f t="shared" si="13"/>
        <v>Domingo1007Ida10</v>
      </c>
      <c r="Z140" s="97" t="e">
        <f>VLOOKUP($Y140,'Factores Expansión'!$R$11:$U$604,3,0)</f>
        <v>#N/A</v>
      </c>
      <c r="AA140" s="97" t="e">
        <f>VLOOKUP($Y140,'Factores Expansión'!$R$11:$U$604,4,0)</f>
        <v>#N/A</v>
      </c>
      <c r="AB140" s="98" t="e">
        <f>VLOOKUP($Y140,'Factores Expansión'!$R$11:$U$604,2,0)</f>
        <v>#N/A</v>
      </c>
      <c r="AC140" s="96"/>
      <c r="AD140" s="5" t="str">
        <f t="shared" si="14"/>
        <v>Domingo1007Ida10</v>
      </c>
      <c r="AE140" s="137">
        <f>VLOOKUP(AD140,'Factores Expansión'!$R$11:$U$729,2,0)</f>
        <v>2.5</v>
      </c>
      <c r="AF140" s="119"/>
    </row>
    <row r="141" spans="1:32" x14ac:dyDescent="0.45">
      <c r="A141" s="119"/>
      <c r="B141" s="14">
        <v>138</v>
      </c>
      <c r="C141" s="14" t="str">
        <f t="shared" si="10"/>
        <v>557A</v>
      </c>
      <c r="D141" s="14" t="s">
        <v>53</v>
      </c>
      <c r="E141" s="114">
        <v>44836</v>
      </c>
      <c r="F141" s="115" t="s">
        <v>44</v>
      </c>
      <c r="G141" s="3" t="s">
        <v>50</v>
      </c>
      <c r="H141" s="116" t="s">
        <v>54</v>
      </c>
      <c r="I141" s="117">
        <v>1007</v>
      </c>
      <c r="J141" s="346" t="str">
        <f>VLOOKUP(I141,Diccionario!$A$4:$C$17,3,FALSE)</f>
        <v>7E</v>
      </c>
      <c r="K141" s="115" t="s">
        <v>14</v>
      </c>
      <c r="L141" s="30" t="s">
        <v>111</v>
      </c>
      <c r="M141" s="30" t="s">
        <v>53</v>
      </c>
      <c r="N141" s="30" t="s">
        <v>112</v>
      </c>
      <c r="O141" s="30" t="s">
        <v>53</v>
      </c>
      <c r="P141" s="111">
        <f t="shared" si="11"/>
        <v>10</v>
      </c>
      <c r="Q141" s="131">
        <v>0.4381944444444445</v>
      </c>
      <c r="R141" s="131">
        <v>0.48958333333333331</v>
      </c>
      <c r="S141" s="112">
        <f t="shared" si="12"/>
        <v>5.1388888888888817E-2</v>
      </c>
      <c r="T141" s="212" t="s">
        <v>64</v>
      </c>
      <c r="U141" s="117" t="s">
        <v>6</v>
      </c>
      <c r="V141" s="3" t="s">
        <v>660</v>
      </c>
      <c r="W141" s="118"/>
      <c r="X141" s="96"/>
      <c r="Y141" s="96" t="str">
        <f t="shared" si="13"/>
        <v>Domingo1007Ida10</v>
      </c>
      <c r="Z141" s="97" t="e">
        <f>VLOOKUP($Y141,'Factores Expansión'!$R$11:$U$604,3,0)</f>
        <v>#N/A</v>
      </c>
      <c r="AA141" s="97" t="e">
        <f>VLOOKUP($Y141,'Factores Expansión'!$R$11:$U$604,4,0)</f>
        <v>#N/A</v>
      </c>
      <c r="AB141" s="98" t="e">
        <f>VLOOKUP($Y141,'Factores Expansión'!$R$11:$U$604,2,0)</f>
        <v>#N/A</v>
      </c>
      <c r="AC141" s="96"/>
      <c r="AD141" s="5" t="str">
        <f t="shared" si="14"/>
        <v>Domingo1007Ida10</v>
      </c>
      <c r="AE141" s="137">
        <f>VLOOKUP(AD141,'Factores Expansión'!$R$11:$U$729,2,0)</f>
        <v>2.5</v>
      </c>
      <c r="AF141" s="119"/>
    </row>
    <row r="142" spans="1:32" x14ac:dyDescent="0.45">
      <c r="A142" s="119"/>
      <c r="B142" s="14">
        <v>139</v>
      </c>
      <c r="C142" s="14" t="str">
        <f t="shared" si="10"/>
        <v>558A</v>
      </c>
      <c r="D142" s="14" t="s">
        <v>53</v>
      </c>
      <c r="E142" s="114">
        <v>44836</v>
      </c>
      <c r="F142" s="115" t="s">
        <v>44</v>
      </c>
      <c r="G142" s="3" t="s">
        <v>50</v>
      </c>
      <c r="H142" s="116" t="s">
        <v>54</v>
      </c>
      <c r="I142" s="117">
        <v>1007</v>
      </c>
      <c r="J142" s="346" t="str">
        <f>VLOOKUP(I142,Diccionario!$A$4:$C$17,3,FALSE)</f>
        <v>7E</v>
      </c>
      <c r="K142" s="115" t="s">
        <v>14</v>
      </c>
      <c r="L142" s="30" t="s">
        <v>111</v>
      </c>
      <c r="M142" s="30" t="s">
        <v>53</v>
      </c>
      <c r="N142" s="30" t="s">
        <v>112</v>
      </c>
      <c r="O142" s="30" t="s">
        <v>53</v>
      </c>
      <c r="P142" s="111">
        <f t="shared" si="11"/>
        <v>11</v>
      </c>
      <c r="Q142" s="131">
        <v>0.4597222222222222</v>
      </c>
      <c r="R142" s="131">
        <v>0.50694444444444442</v>
      </c>
      <c r="S142" s="112">
        <f t="shared" si="12"/>
        <v>4.7222222222222221E-2</v>
      </c>
      <c r="T142" s="212" t="s">
        <v>75</v>
      </c>
      <c r="U142" s="117" t="s">
        <v>6</v>
      </c>
      <c r="V142" s="3" t="s">
        <v>661</v>
      </c>
      <c r="W142" s="118"/>
      <c r="X142" s="96"/>
      <c r="Y142" s="96" t="str">
        <f t="shared" si="13"/>
        <v>Domingo1007Ida11</v>
      </c>
      <c r="Z142" s="97" t="e">
        <f>VLOOKUP($Y142,'Factores Expansión'!$R$11:$U$604,3,0)</f>
        <v>#N/A</v>
      </c>
      <c r="AA142" s="97" t="e">
        <f>VLOOKUP($Y142,'Factores Expansión'!$R$11:$U$604,4,0)</f>
        <v>#N/A</v>
      </c>
      <c r="AB142" s="98" t="e">
        <f>VLOOKUP($Y142,'Factores Expansión'!$R$11:$U$604,2,0)</f>
        <v>#N/A</v>
      </c>
      <c r="AC142" s="96"/>
      <c r="AD142" s="5" t="str">
        <f t="shared" si="14"/>
        <v>Domingo1007Ida11</v>
      </c>
      <c r="AE142" s="137">
        <f>VLOOKUP(AD142,'Factores Expansión'!$R$11:$U$729,2,0)</f>
        <v>2</v>
      </c>
      <c r="AF142" s="119"/>
    </row>
    <row r="143" spans="1:32" x14ac:dyDescent="0.45">
      <c r="A143" s="119"/>
      <c r="B143" s="14">
        <v>140</v>
      </c>
      <c r="C143" s="14" t="str">
        <f t="shared" si="10"/>
        <v>559A</v>
      </c>
      <c r="D143" s="14" t="s">
        <v>53</v>
      </c>
      <c r="E143" s="114">
        <v>44836</v>
      </c>
      <c r="F143" s="115" t="s">
        <v>44</v>
      </c>
      <c r="G143" s="3" t="s">
        <v>50</v>
      </c>
      <c r="H143" s="116" t="s">
        <v>54</v>
      </c>
      <c r="I143" s="117">
        <v>1007</v>
      </c>
      <c r="J143" s="346" t="str">
        <f>VLOOKUP(I143,Diccionario!$A$4:$C$17,3,FALSE)</f>
        <v>7E</v>
      </c>
      <c r="K143" s="115" t="s">
        <v>14</v>
      </c>
      <c r="L143" s="30" t="s">
        <v>111</v>
      </c>
      <c r="M143" s="30" t="s">
        <v>53</v>
      </c>
      <c r="N143" s="30" t="s">
        <v>112</v>
      </c>
      <c r="O143" s="30" t="s">
        <v>53</v>
      </c>
      <c r="P143" s="111">
        <f t="shared" si="11"/>
        <v>11</v>
      </c>
      <c r="Q143" s="131">
        <v>0.47986111111111113</v>
      </c>
      <c r="R143" s="131">
        <v>0.53125</v>
      </c>
      <c r="S143" s="112">
        <f t="shared" si="12"/>
        <v>5.1388888888888873E-2</v>
      </c>
      <c r="T143" s="212" t="s">
        <v>559</v>
      </c>
      <c r="U143" s="117" t="s">
        <v>6</v>
      </c>
      <c r="V143" s="3" t="s">
        <v>662</v>
      </c>
      <c r="W143" s="118"/>
      <c r="X143" s="96"/>
      <c r="Y143" s="96" t="str">
        <f t="shared" si="13"/>
        <v>Domingo1007Ida11</v>
      </c>
      <c r="Z143" s="97" t="e">
        <f>VLOOKUP($Y143,'Factores Expansión'!$R$11:$U$604,3,0)</f>
        <v>#N/A</v>
      </c>
      <c r="AA143" s="97" t="e">
        <f>VLOOKUP($Y143,'Factores Expansión'!$R$11:$U$604,4,0)</f>
        <v>#N/A</v>
      </c>
      <c r="AB143" s="98" t="e">
        <f>VLOOKUP($Y143,'Factores Expansión'!$R$11:$U$604,2,0)</f>
        <v>#N/A</v>
      </c>
      <c r="AC143" s="96"/>
      <c r="AD143" s="5" t="str">
        <f t="shared" si="14"/>
        <v>Domingo1007Ida11</v>
      </c>
      <c r="AE143" s="137">
        <f>VLOOKUP(AD143,'Factores Expansión'!$R$11:$U$729,2,0)</f>
        <v>2</v>
      </c>
      <c r="AF143" s="119"/>
    </row>
    <row r="144" spans="1:32" x14ac:dyDescent="0.45">
      <c r="A144" s="119"/>
      <c r="B144" s="14">
        <v>141</v>
      </c>
      <c r="C144" s="14" t="str">
        <f t="shared" si="10"/>
        <v>560A</v>
      </c>
      <c r="D144" s="14" t="s">
        <v>53</v>
      </c>
      <c r="E144" s="114">
        <v>44836</v>
      </c>
      <c r="F144" s="115" t="s">
        <v>44</v>
      </c>
      <c r="G144" s="3" t="s">
        <v>50</v>
      </c>
      <c r="H144" s="116" t="s">
        <v>54</v>
      </c>
      <c r="I144" s="117">
        <v>1007</v>
      </c>
      <c r="J144" s="346" t="str">
        <f>VLOOKUP(I144,Diccionario!$A$4:$C$17,3,FALSE)</f>
        <v>7E</v>
      </c>
      <c r="K144" s="115" t="s">
        <v>14</v>
      </c>
      <c r="L144" s="30" t="s">
        <v>111</v>
      </c>
      <c r="M144" s="30" t="s">
        <v>53</v>
      </c>
      <c r="N144" s="30" t="s">
        <v>112</v>
      </c>
      <c r="O144" s="30" t="s">
        <v>53</v>
      </c>
      <c r="P144" s="111">
        <f t="shared" si="11"/>
        <v>12</v>
      </c>
      <c r="Q144" s="131">
        <v>0.50694444444444442</v>
      </c>
      <c r="R144" s="131">
        <v>0.56180555555555556</v>
      </c>
      <c r="S144" s="112">
        <f t="shared" si="12"/>
        <v>5.4861111111111138E-2</v>
      </c>
      <c r="T144" s="212" t="s">
        <v>96</v>
      </c>
      <c r="U144" s="117" t="s">
        <v>6</v>
      </c>
      <c r="V144" s="3" t="s">
        <v>672</v>
      </c>
      <c r="W144" s="118"/>
      <c r="X144" s="96"/>
      <c r="Y144" s="96" t="str">
        <f t="shared" si="13"/>
        <v>Domingo1007Ida12</v>
      </c>
      <c r="Z144" s="97" t="e">
        <f>VLOOKUP($Y144,'Factores Expansión'!$R$11:$U$604,3,0)</f>
        <v>#N/A</v>
      </c>
      <c r="AA144" s="97" t="e">
        <f>VLOOKUP($Y144,'Factores Expansión'!$R$11:$U$604,4,0)</f>
        <v>#N/A</v>
      </c>
      <c r="AB144" s="98" t="e">
        <f>VLOOKUP($Y144,'Factores Expansión'!$R$11:$U$604,2,0)</f>
        <v>#N/A</v>
      </c>
      <c r="AC144" s="96"/>
      <c r="AD144" s="5" t="str">
        <f t="shared" si="14"/>
        <v>Domingo1007Ida12</v>
      </c>
      <c r="AE144" s="137">
        <f>VLOOKUP(AD144,'Factores Expansión'!$R$11:$U$729,2,0)</f>
        <v>1</v>
      </c>
      <c r="AF144" s="119"/>
    </row>
    <row r="145" spans="1:37" x14ac:dyDescent="0.45">
      <c r="A145" s="119"/>
      <c r="B145" s="14">
        <v>142</v>
      </c>
      <c r="C145" s="14" t="str">
        <f t="shared" si="10"/>
        <v>561A</v>
      </c>
      <c r="D145" s="14" t="s">
        <v>53</v>
      </c>
      <c r="E145" s="114">
        <v>44836</v>
      </c>
      <c r="F145" s="115" t="s">
        <v>44</v>
      </c>
      <c r="G145" s="3" t="s">
        <v>50</v>
      </c>
      <c r="H145" s="116" t="s">
        <v>54</v>
      </c>
      <c r="I145" s="117">
        <v>1007</v>
      </c>
      <c r="J145" s="346" t="str">
        <f>VLOOKUP(I145,Diccionario!$A$4:$C$17,3,FALSE)</f>
        <v>7E</v>
      </c>
      <c r="K145" s="115" t="s">
        <v>14</v>
      </c>
      <c r="L145" s="30" t="s">
        <v>111</v>
      </c>
      <c r="M145" s="30" t="s">
        <v>53</v>
      </c>
      <c r="N145" s="30" t="s">
        <v>112</v>
      </c>
      <c r="O145" s="30" t="s">
        <v>53</v>
      </c>
      <c r="P145" s="111">
        <f t="shared" si="11"/>
        <v>12</v>
      </c>
      <c r="Q145" s="131">
        <v>0.52847222222222223</v>
      </c>
      <c r="R145" s="131">
        <v>0.57638888888888895</v>
      </c>
      <c r="S145" s="112">
        <f t="shared" si="12"/>
        <v>4.7916666666666718E-2</v>
      </c>
      <c r="T145" s="212" t="s">
        <v>97</v>
      </c>
      <c r="U145" s="117" t="s">
        <v>6</v>
      </c>
      <c r="V145" s="3" t="s">
        <v>663</v>
      </c>
      <c r="W145" s="118"/>
      <c r="X145" s="96"/>
      <c r="Y145" s="96" t="str">
        <f t="shared" si="13"/>
        <v>Domingo1007Ida12</v>
      </c>
      <c r="Z145" s="97" t="e">
        <f>VLOOKUP($Y145,'Factores Expansión'!$R$11:$U$604,3,0)</f>
        <v>#N/A</v>
      </c>
      <c r="AA145" s="97" t="e">
        <f>VLOOKUP($Y145,'Factores Expansión'!$R$11:$U$604,4,0)</f>
        <v>#N/A</v>
      </c>
      <c r="AB145" s="98" t="e">
        <f>VLOOKUP($Y145,'Factores Expansión'!$R$11:$U$604,2,0)</f>
        <v>#N/A</v>
      </c>
      <c r="AC145" s="96"/>
      <c r="AD145" s="5" t="str">
        <f t="shared" si="14"/>
        <v>Domingo1007Ida12</v>
      </c>
      <c r="AE145" s="137">
        <f>VLOOKUP(AD145,'Factores Expansión'!$R$11:$U$729,2,0)</f>
        <v>1</v>
      </c>
      <c r="AF145" s="119"/>
    </row>
    <row r="146" spans="1:37" x14ac:dyDescent="0.45">
      <c r="A146" s="119"/>
      <c r="B146" s="14">
        <v>143</v>
      </c>
      <c r="C146" s="14" t="str">
        <f t="shared" si="10"/>
        <v>562A</v>
      </c>
      <c r="D146" s="14" t="s">
        <v>53</v>
      </c>
      <c r="E146" s="114">
        <v>44836</v>
      </c>
      <c r="F146" s="115" t="s">
        <v>44</v>
      </c>
      <c r="G146" s="3" t="s">
        <v>50</v>
      </c>
      <c r="H146" s="116" t="s">
        <v>54</v>
      </c>
      <c r="I146" s="117">
        <v>1007</v>
      </c>
      <c r="J146" s="346" t="str">
        <f>VLOOKUP(I146,Diccionario!$A$4:$C$17,3,FALSE)</f>
        <v>7E</v>
      </c>
      <c r="K146" s="115" t="s">
        <v>14</v>
      </c>
      <c r="L146" s="30" t="s">
        <v>111</v>
      </c>
      <c r="M146" s="30" t="s">
        <v>53</v>
      </c>
      <c r="N146" s="30" t="s">
        <v>112</v>
      </c>
      <c r="O146" s="30" t="s">
        <v>53</v>
      </c>
      <c r="P146" s="111">
        <f t="shared" si="11"/>
        <v>13</v>
      </c>
      <c r="Q146" s="131">
        <v>0.54236111111111118</v>
      </c>
      <c r="R146" s="131">
        <v>0.59652777777777777</v>
      </c>
      <c r="S146" s="112">
        <f t="shared" si="12"/>
        <v>5.4166666666666585E-2</v>
      </c>
      <c r="T146" s="212" t="s">
        <v>68</v>
      </c>
      <c r="U146" s="117" t="s">
        <v>6</v>
      </c>
      <c r="V146" s="3" t="s">
        <v>664</v>
      </c>
      <c r="W146" s="118"/>
      <c r="X146" s="96"/>
      <c r="Y146" s="96" t="str">
        <f t="shared" si="13"/>
        <v>Domingo1007Ida13</v>
      </c>
      <c r="Z146" s="97" t="e">
        <f>VLOOKUP($Y146,'Factores Expansión'!$R$11:$U$604,3,0)</f>
        <v>#N/A</v>
      </c>
      <c r="AA146" s="97" t="e">
        <f>VLOOKUP($Y146,'Factores Expansión'!$R$11:$U$604,4,0)</f>
        <v>#N/A</v>
      </c>
      <c r="AB146" s="98" t="e">
        <f>VLOOKUP($Y146,'Factores Expansión'!$R$11:$U$604,2,0)</f>
        <v>#N/A</v>
      </c>
      <c r="AC146" s="96"/>
      <c r="AD146" s="5" t="str">
        <f t="shared" si="14"/>
        <v>Domingo1007Ida13</v>
      </c>
      <c r="AE146" s="137">
        <f>VLOOKUP(AD146,'Factores Expansión'!$R$11:$U$729,2,0)</f>
        <v>1.5</v>
      </c>
      <c r="AF146" s="119"/>
    </row>
    <row r="147" spans="1:37" s="119" customFormat="1" x14ac:dyDescent="0.45">
      <c r="B147" s="120">
        <v>144</v>
      </c>
      <c r="C147" s="120" t="str">
        <f t="shared" si="10"/>
        <v>563A</v>
      </c>
      <c r="D147" s="120" t="s">
        <v>53</v>
      </c>
      <c r="E147" s="121">
        <v>44836</v>
      </c>
      <c r="F147" s="122" t="s">
        <v>44</v>
      </c>
      <c r="G147" s="91" t="s">
        <v>50</v>
      </c>
      <c r="H147" s="123" t="s">
        <v>54</v>
      </c>
      <c r="I147" s="124">
        <v>1007</v>
      </c>
      <c r="J147" s="346" t="str">
        <f>VLOOKUP(I147,Diccionario!$A$4:$C$17,3,FALSE)</f>
        <v>7E</v>
      </c>
      <c r="K147" s="122" t="s">
        <v>14</v>
      </c>
      <c r="L147" s="30" t="s">
        <v>111</v>
      </c>
      <c r="M147" s="30" t="s">
        <v>53</v>
      </c>
      <c r="N147" s="30" t="s">
        <v>112</v>
      </c>
      <c r="O147" s="30" t="s">
        <v>53</v>
      </c>
      <c r="P147" s="125">
        <f t="shared" si="11"/>
        <v>13</v>
      </c>
      <c r="Q147" s="131">
        <v>0.56319444444444444</v>
      </c>
      <c r="R147" s="131">
        <v>0.61249999999999993</v>
      </c>
      <c r="S147" s="112">
        <f t="shared" si="12"/>
        <v>4.9305555555555491E-2</v>
      </c>
      <c r="T147" s="212" t="s">
        <v>79</v>
      </c>
      <c r="U147" s="124" t="s">
        <v>6</v>
      </c>
      <c r="V147" s="91" t="s">
        <v>665</v>
      </c>
      <c r="W147" s="118"/>
      <c r="X147" s="102"/>
      <c r="Y147" s="96" t="str">
        <f t="shared" si="13"/>
        <v>Domingo1007Ida13</v>
      </c>
      <c r="Z147" s="97" t="e">
        <f>VLOOKUP($Y147,'Factores Expansión'!$R$11:$U$604,3,0)</f>
        <v>#N/A</v>
      </c>
      <c r="AA147" s="97" t="e">
        <f>VLOOKUP($Y147,'Factores Expansión'!$R$11:$U$604,4,0)</f>
        <v>#N/A</v>
      </c>
      <c r="AB147" s="98" t="e">
        <f>VLOOKUP($Y147,'Factores Expansión'!$R$11:$U$604,2,0)</f>
        <v>#N/A</v>
      </c>
      <c r="AC147" s="102"/>
      <c r="AD147" s="5" t="str">
        <f t="shared" si="14"/>
        <v>Domingo1007Ida13</v>
      </c>
      <c r="AE147" s="137">
        <f>VLOOKUP(AD147,'Factores Expansión'!$R$11:$U$729,2,0)</f>
        <v>1.5</v>
      </c>
      <c r="AG147" s="4"/>
      <c r="AH147" s="4"/>
      <c r="AJ147" s="4"/>
      <c r="AK147" s="4"/>
    </row>
    <row r="148" spans="1:37" x14ac:dyDescent="0.45">
      <c r="A148" s="119"/>
      <c r="B148" s="14">
        <v>145</v>
      </c>
      <c r="C148" s="14">
        <f t="shared" si="10"/>
        <v>0</v>
      </c>
      <c r="D148" s="14" t="s">
        <v>53</v>
      </c>
      <c r="E148" s="114">
        <v>44836</v>
      </c>
      <c r="F148" s="115" t="s">
        <v>44</v>
      </c>
      <c r="G148" s="3" t="s">
        <v>50</v>
      </c>
      <c r="H148" s="116" t="s">
        <v>54</v>
      </c>
      <c r="I148" s="117">
        <v>1007</v>
      </c>
      <c r="J148" s="346" t="str">
        <f>VLOOKUP(I148,Diccionario!$A$4:$C$17,3,FALSE)</f>
        <v>7E</v>
      </c>
      <c r="K148" s="115" t="s">
        <v>14</v>
      </c>
      <c r="L148" s="30" t="s">
        <v>111</v>
      </c>
      <c r="M148" s="30" t="s">
        <v>53</v>
      </c>
      <c r="N148" s="30" t="s">
        <v>112</v>
      </c>
      <c r="O148" s="30" t="s">
        <v>53</v>
      </c>
      <c r="P148" s="111">
        <f t="shared" si="11"/>
        <v>13</v>
      </c>
      <c r="Q148" s="131">
        <v>0.57152777777777775</v>
      </c>
      <c r="R148" s="131">
        <v>0.62152777777777779</v>
      </c>
      <c r="S148" s="112">
        <f t="shared" si="12"/>
        <v>5.0000000000000044E-2</v>
      </c>
      <c r="T148" s="212" t="s">
        <v>100</v>
      </c>
      <c r="U148" s="117" t="s">
        <v>13</v>
      </c>
      <c r="V148" s="3"/>
      <c r="W148" s="118"/>
      <c r="X148" s="96"/>
      <c r="Y148" s="96" t="str">
        <f t="shared" si="13"/>
        <v>Domingo1007Ida13</v>
      </c>
      <c r="Z148" s="97" t="e">
        <f>VLOOKUP($Y148,'Factores Expansión'!$R$11:$U$604,3,0)</f>
        <v>#N/A</v>
      </c>
      <c r="AA148" s="97" t="e">
        <f>VLOOKUP($Y148,'Factores Expansión'!$R$11:$U$604,4,0)</f>
        <v>#N/A</v>
      </c>
      <c r="AB148" s="98" t="e">
        <f>VLOOKUP($Y148,'Factores Expansión'!$R$11:$U$604,2,0)</f>
        <v>#N/A</v>
      </c>
      <c r="AC148" s="96"/>
      <c r="AD148" s="5" t="str">
        <f t="shared" si="14"/>
        <v>Domingo1007Ida13</v>
      </c>
      <c r="AE148" s="137">
        <f>VLOOKUP(AD148,'Factores Expansión'!$R$11:$U$729,2,0)</f>
        <v>1.5</v>
      </c>
      <c r="AF148" s="119"/>
    </row>
    <row r="149" spans="1:37" x14ac:dyDescent="0.45">
      <c r="A149" s="119"/>
      <c r="B149" s="14">
        <v>146</v>
      </c>
      <c r="C149" s="14" t="str">
        <f t="shared" si="10"/>
        <v>564A</v>
      </c>
      <c r="D149" s="14" t="s">
        <v>53</v>
      </c>
      <c r="E149" s="114">
        <v>44836</v>
      </c>
      <c r="F149" s="115" t="s">
        <v>44</v>
      </c>
      <c r="G149" s="3" t="s">
        <v>50</v>
      </c>
      <c r="H149" s="116" t="s">
        <v>54</v>
      </c>
      <c r="I149" s="117">
        <v>1007</v>
      </c>
      <c r="J149" s="346" t="str">
        <f>VLOOKUP(I149,Diccionario!$A$4:$C$17,3,FALSE)</f>
        <v>7E</v>
      </c>
      <c r="K149" s="115" t="s">
        <v>14</v>
      </c>
      <c r="L149" s="30" t="s">
        <v>111</v>
      </c>
      <c r="M149" s="30" t="s">
        <v>53</v>
      </c>
      <c r="N149" s="30" t="s">
        <v>112</v>
      </c>
      <c r="O149" s="30" t="s">
        <v>53</v>
      </c>
      <c r="P149" s="111">
        <f t="shared" si="11"/>
        <v>14</v>
      </c>
      <c r="Q149" s="131">
        <v>0.59236111111111112</v>
      </c>
      <c r="R149" s="131">
        <v>0.64236111111111105</v>
      </c>
      <c r="S149" s="112">
        <f t="shared" si="12"/>
        <v>4.9999999999999933E-2</v>
      </c>
      <c r="T149" s="212" t="s">
        <v>124</v>
      </c>
      <c r="U149" s="117" t="s">
        <v>6</v>
      </c>
      <c r="V149" s="3" t="s">
        <v>666</v>
      </c>
      <c r="W149" s="118"/>
      <c r="X149" s="96"/>
      <c r="Y149" s="96" t="str">
        <f t="shared" si="13"/>
        <v>Domingo1007Ida14</v>
      </c>
      <c r="Z149" s="97" t="e">
        <f>VLOOKUP($Y149,'Factores Expansión'!$R$11:$U$604,3,0)</f>
        <v>#N/A</v>
      </c>
      <c r="AA149" s="97" t="e">
        <f>VLOOKUP($Y149,'Factores Expansión'!$R$11:$U$604,4,0)</f>
        <v>#N/A</v>
      </c>
      <c r="AB149" s="98" t="e">
        <f>VLOOKUP($Y149,'Factores Expansión'!$R$11:$U$604,2,0)</f>
        <v>#N/A</v>
      </c>
      <c r="AC149" s="96"/>
      <c r="AD149" s="5" t="str">
        <f t="shared" si="14"/>
        <v>Domingo1007Ida14</v>
      </c>
      <c r="AE149" s="137">
        <f>VLOOKUP(AD149,'Factores Expansión'!$R$11:$U$729,2,0)</f>
        <v>1</v>
      </c>
      <c r="AF149" s="119"/>
    </row>
    <row r="150" spans="1:37" x14ac:dyDescent="0.45">
      <c r="A150" s="119"/>
      <c r="B150" s="14">
        <v>147</v>
      </c>
      <c r="C150" s="14" t="str">
        <f t="shared" si="10"/>
        <v>565A</v>
      </c>
      <c r="D150" s="14" t="s">
        <v>53</v>
      </c>
      <c r="E150" s="114">
        <v>44836</v>
      </c>
      <c r="F150" s="115" t="s">
        <v>44</v>
      </c>
      <c r="G150" s="3" t="s">
        <v>50</v>
      </c>
      <c r="H150" s="116" t="s">
        <v>54</v>
      </c>
      <c r="I150" s="117">
        <v>1007</v>
      </c>
      <c r="J150" s="346" t="str">
        <f>VLOOKUP(I150,Diccionario!$A$4:$C$17,3,FALSE)</f>
        <v>7E</v>
      </c>
      <c r="K150" s="115" t="s">
        <v>14</v>
      </c>
      <c r="L150" s="30" t="s">
        <v>111</v>
      </c>
      <c r="M150" s="30" t="s">
        <v>53</v>
      </c>
      <c r="N150" s="30" t="s">
        <v>112</v>
      </c>
      <c r="O150" s="30" t="s">
        <v>53</v>
      </c>
      <c r="P150" s="111">
        <f t="shared" si="11"/>
        <v>14</v>
      </c>
      <c r="Q150" s="131">
        <v>0.60555555555555551</v>
      </c>
      <c r="R150" s="131">
        <v>0.65625</v>
      </c>
      <c r="S150" s="112">
        <f t="shared" si="12"/>
        <v>5.0694444444444486E-2</v>
      </c>
      <c r="T150" s="212" t="s">
        <v>123</v>
      </c>
      <c r="U150" s="117" t="s">
        <v>6</v>
      </c>
      <c r="V150" s="3" t="s">
        <v>667</v>
      </c>
      <c r="W150" s="118"/>
      <c r="X150" s="96"/>
      <c r="Y150" s="96" t="str">
        <f t="shared" si="13"/>
        <v>Domingo1007Ida14</v>
      </c>
      <c r="Z150" s="97" t="e">
        <f>VLOOKUP($Y150,'Factores Expansión'!$R$11:$U$604,3,0)</f>
        <v>#N/A</v>
      </c>
      <c r="AA150" s="97" t="e">
        <f>VLOOKUP($Y150,'Factores Expansión'!$R$11:$U$604,4,0)</f>
        <v>#N/A</v>
      </c>
      <c r="AB150" s="98" t="e">
        <f>VLOOKUP($Y150,'Factores Expansión'!$R$11:$U$604,2,0)</f>
        <v>#N/A</v>
      </c>
      <c r="AC150" s="96"/>
      <c r="AD150" s="5" t="str">
        <f t="shared" si="14"/>
        <v>Domingo1007Ida14</v>
      </c>
      <c r="AE150" s="137">
        <f>VLOOKUP(AD150,'Factores Expansión'!$R$11:$U$729,2,0)</f>
        <v>1</v>
      </c>
      <c r="AF150" s="119"/>
    </row>
    <row r="151" spans="1:37" x14ac:dyDescent="0.45">
      <c r="A151" s="119"/>
      <c r="B151" s="14">
        <v>148</v>
      </c>
      <c r="C151" s="14" t="str">
        <f t="shared" si="10"/>
        <v>566A</v>
      </c>
      <c r="D151" s="14" t="s">
        <v>53</v>
      </c>
      <c r="E151" s="114">
        <v>44836</v>
      </c>
      <c r="F151" s="115" t="s">
        <v>44</v>
      </c>
      <c r="G151" s="3" t="s">
        <v>50</v>
      </c>
      <c r="H151" s="116" t="s">
        <v>54</v>
      </c>
      <c r="I151" s="117">
        <v>1007</v>
      </c>
      <c r="J151" s="346" t="str">
        <f>VLOOKUP(I151,Diccionario!$A$4:$C$17,3,FALSE)</f>
        <v>7E</v>
      </c>
      <c r="K151" s="115" t="s">
        <v>14</v>
      </c>
      <c r="L151" s="30" t="s">
        <v>111</v>
      </c>
      <c r="M151" s="30" t="s">
        <v>53</v>
      </c>
      <c r="N151" s="30" t="s">
        <v>112</v>
      </c>
      <c r="O151" s="30" t="s">
        <v>53</v>
      </c>
      <c r="P151" s="111">
        <f t="shared" si="11"/>
        <v>15</v>
      </c>
      <c r="Q151" s="131">
        <v>0.63402777777777775</v>
      </c>
      <c r="R151" s="131">
        <v>0.68611111111111101</v>
      </c>
      <c r="S151" s="112">
        <f t="shared" si="12"/>
        <v>5.2083333333333259E-2</v>
      </c>
      <c r="T151" s="212" t="s">
        <v>73</v>
      </c>
      <c r="U151" s="117" t="s">
        <v>6</v>
      </c>
      <c r="V151" s="3" t="s">
        <v>668</v>
      </c>
      <c r="W151" s="118"/>
      <c r="X151" s="96"/>
      <c r="Y151" s="96" t="str">
        <f t="shared" si="13"/>
        <v>Domingo1007Ida15</v>
      </c>
      <c r="Z151" s="97" t="e">
        <f>VLOOKUP($Y151,'Factores Expansión'!$R$11:$U$604,3,0)</f>
        <v>#N/A</v>
      </c>
      <c r="AA151" s="97" t="e">
        <f>VLOOKUP($Y151,'Factores Expansión'!$R$11:$U$604,4,0)</f>
        <v>#N/A</v>
      </c>
      <c r="AB151" s="98" t="e">
        <f>VLOOKUP($Y151,'Factores Expansión'!$R$11:$U$604,2,0)</f>
        <v>#N/A</v>
      </c>
      <c r="AC151" s="96"/>
      <c r="AD151" s="5" t="str">
        <f t="shared" si="14"/>
        <v>Domingo1007Ida15</v>
      </c>
      <c r="AE151" s="137">
        <f>VLOOKUP(AD151,'Factores Expansión'!$R$11:$U$729,2,0)</f>
        <v>1</v>
      </c>
      <c r="AF151" s="119"/>
    </row>
    <row r="152" spans="1:37" x14ac:dyDescent="0.45">
      <c r="A152" s="119"/>
      <c r="B152" s="14">
        <v>149</v>
      </c>
      <c r="C152" s="14" t="str">
        <f t="shared" si="10"/>
        <v>567A</v>
      </c>
      <c r="D152" s="14" t="s">
        <v>53</v>
      </c>
      <c r="E152" s="114">
        <v>44836</v>
      </c>
      <c r="F152" s="115" t="s">
        <v>44</v>
      </c>
      <c r="G152" s="3" t="s">
        <v>50</v>
      </c>
      <c r="H152" s="116" t="s">
        <v>54</v>
      </c>
      <c r="I152" s="117">
        <v>1007</v>
      </c>
      <c r="J152" s="346" t="str">
        <f>VLOOKUP(I152,Diccionario!$A$4:$C$17,3,FALSE)</f>
        <v>7E</v>
      </c>
      <c r="K152" s="115" t="s">
        <v>14</v>
      </c>
      <c r="L152" s="30" t="s">
        <v>111</v>
      </c>
      <c r="M152" s="30" t="s">
        <v>53</v>
      </c>
      <c r="N152" s="30" t="s">
        <v>112</v>
      </c>
      <c r="O152" s="30" t="s">
        <v>53</v>
      </c>
      <c r="P152" s="111">
        <f t="shared" si="11"/>
        <v>15</v>
      </c>
      <c r="Q152" s="131">
        <v>0.65416666666666667</v>
      </c>
      <c r="R152" s="131">
        <v>0.70138888888888884</v>
      </c>
      <c r="S152" s="112">
        <f t="shared" si="12"/>
        <v>4.7222222222222165E-2</v>
      </c>
      <c r="T152" s="212" t="s">
        <v>64</v>
      </c>
      <c r="U152" s="117" t="s">
        <v>6</v>
      </c>
      <c r="V152" s="3" t="s">
        <v>673</v>
      </c>
      <c r="W152" s="118"/>
      <c r="X152" s="96"/>
      <c r="Y152" s="96" t="str">
        <f t="shared" si="13"/>
        <v>Domingo1007Ida15</v>
      </c>
      <c r="Z152" s="97" t="e">
        <f>VLOOKUP($Y152,'Factores Expansión'!$R$11:$U$604,3,0)</f>
        <v>#N/A</v>
      </c>
      <c r="AA152" s="97" t="e">
        <f>VLOOKUP($Y152,'Factores Expansión'!$R$11:$U$604,4,0)</f>
        <v>#N/A</v>
      </c>
      <c r="AB152" s="98" t="e">
        <f>VLOOKUP($Y152,'Factores Expansión'!$R$11:$U$604,2,0)</f>
        <v>#N/A</v>
      </c>
      <c r="AC152" s="96"/>
      <c r="AD152" s="5" t="str">
        <f t="shared" si="14"/>
        <v>Domingo1007Ida15</v>
      </c>
      <c r="AE152" s="137">
        <f>VLOOKUP(AD152,'Factores Expansión'!$R$11:$U$729,2,0)</f>
        <v>1</v>
      </c>
      <c r="AF152" s="119"/>
    </row>
    <row r="153" spans="1:37" x14ac:dyDescent="0.45">
      <c r="A153" s="119"/>
      <c r="B153" s="14">
        <v>150</v>
      </c>
      <c r="C153" s="14" t="str">
        <f t="shared" si="10"/>
        <v>568A</v>
      </c>
      <c r="D153" s="14" t="s">
        <v>53</v>
      </c>
      <c r="E153" s="114">
        <v>44836</v>
      </c>
      <c r="F153" s="115" t="s">
        <v>44</v>
      </c>
      <c r="G153" s="3" t="s">
        <v>50</v>
      </c>
      <c r="H153" s="116" t="s">
        <v>54</v>
      </c>
      <c r="I153" s="117">
        <v>1007</v>
      </c>
      <c r="J153" s="346" t="str">
        <f>VLOOKUP(I153,Diccionario!$A$4:$C$17,3,FALSE)</f>
        <v>7E</v>
      </c>
      <c r="K153" s="115" t="s">
        <v>14</v>
      </c>
      <c r="L153" s="30" t="s">
        <v>111</v>
      </c>
      <c r="M153" s="30" t="s">
        <v>53</v>
      </c>
      <c r="N153" s="30" t="s">
        <v>112</v>
      </c>
      <c r="O153" s="30" t="s">
        <v>53</v>
      </c>
      <c r="P153" s="111">
        <f t="shared" si="11"/>
        <v>16</v>
      </c>
      <c r="Q153" s="131">
        <v>0.67222222222222217</v>
      </c>
      <c r="R153" s="131">
        <v>0.72222222222222221</v>
      </c>
      <c r="S153" s="112">
        <f t="shared" si="12"/>
        <v>5.0000000000000044E-2</v>
      </c>
      <c r="T153" s="212" t="s">
        <v>120</v>
      </c>
      <c r="U153" s="117" t="s">
        <v>6</v>
      </c>
      <c r="V153" s="3" t="s">
        <v>669</v>
      </c>
      <c r="W153" s="127"/>
      <c r="X153" s="96"/>
      <c r="Y153" s="96" t="str">
        <f t="shared" si="13"/>
        <v>Domingo1007Ida16</v>
      </c>
      <c r="Z153" s="97" t="e">
        <f>VLOOKUP($Y153,'Factores Expansión'!$R$11:$U$604,3,0)</f>
        <v>#N/A</v>
      </c>
      <c r="AA153" s="97" t="e">
        <f>VLOOKUP($Y153,'Factores Expansión'!$R$11:$U$604,4,0)</f>
        <v>#N/A</v>
      </c>
      <c r="AB153" s="98" t="e">
        <f>VLOOKUP($Y153,'Factores Expansión'!$R$11:$U$604,2,0)</f>
        <v>#N/A</v>
      </c>
      <c r="AC153" s="96"/>
      <c r="AD153" s="5" t="str">
        <f t="shared" si="14"/>
        <v>Domingo1007Ida16</v>
      </c>
      <c r="AE153" s="137">
        <f>VLOOKUP(AD153,'Factores Expansión'!$R$11:$U$729,2,0)</f>
        <v>1</v>
      </c>
      <c r="AF153" s="119"/>
    </row>
    <row r="154" spans="1:37" x14ac:dyDescent="0.45">
      <c r="A154" s="119"/>
      <c r="B154" s="14">
        <v>151</v>
      </c>
      <c r="C154" s="14" t="str">
        <f t="shared" si="10"/>
        <v>553A</v>
      </c>
      <c r="D154" s="14" t="s">
        <v>53</v>
      </c>
      <c r="E154" s="114">
        <v>44836</v>
      </c>
      <c r="F154" s="115" t="s">
        <v>44</v>
      </c>
      <c r="G154" s="3" t="s">
        <v>50</v>
      </c>
      <c r="H154" s="116" t="s">
        <v>54</v>
      </c>
      <c r="I154" s="117">
        <v>1007</v>
      </c>
      <c r="J154" s="346" t="str">
        <f>VLOOKUP(I154,Diccionario!$A$4:$C$17,3,FALSE)</f>
        <v>7E</v>
      </c>
      <c r="K154" s="115" t="s">
        <v>12</v>
      </c>
      <c r="L154" s="30" t="s">
        <v>112</v>
      </c>
      <c r="M154" s="30" t="s">
        <v>53</v>
      </c>
      <c r="N154" s="30" t="s">
        <v>111</v>
      </c>
      <c r="O154" s="30" t="s">
        <v>53</v>
      </c>
      <c r="P154" s="111">
        <f t="shared" si="11"/>
        <v>9</v>
      </c>
      <c r="Q154" s="131">
        <v>0.40972222222222227</v>
      </c>
      <c r="R154" s="131">
        <v>0.46736111111111112</v>
      </c>
      <c r="S154" s="112">
        <f t="shared" si="12"/>
        <v>5.7638888888888851E-2</v>
      </c>
      <c r="T154" s="212" t="s">
        <v>121</v>
      </c>
      <c r="U154" s="117" t="s">
        <v>6</v>
      </c>
      <c r="V154" s="3" t="s">
        <v>656</v>
      </c>
      <c r="W154" s="127"/>
      <c r="X154" s="96"/>
      <c r="Y154" s="96" t="str">
        <f t="shared" si="13"/>
        <v>Domingo1007Regreso9</v>
      </c>
      <c r="Z154" s="97" t="e">
        <f>VLOOKUP($Y154,'Factores Expansión'!$R$11:$U$604,3,0)</f>
        <v>#N/A</v>
      </c>
      <c r="AA154" s="97" t="e">
        <f>VLOOKUP($Y154,'Factores Expansión'!$R$11:$U$604,4,0)</f>
        <v>#N/A</v>
      </c>
      <c r="AB154" s="98" t="e">
        <f>VLOOKUP($Y154,'Factores Expansión'!$R$11:$U$604,2,0)</f>
        <v>#N/A</v>
      </c>
      <c r="AC154" s="96"/>
      <c r="AD154" s="5" t="str">
        <f t="shared" si="14"/>
        <v>Domingo1007Regreso9</v>
      </c>
      <c r="AE154" s="137">
        <f>VLOOKUP(AD154,'Factores Expansión'!$R$11:$U$729,2,0)</f>
        <v>1.5</v>
      </c>
      <c r="AF154" s="119"/>
    </row>
    <row r="155" spans="1:37" x14ac:dyDescent="0.45">
      <c r="A155" s="119"/>
      <c r="B155" s="14">
        <v>152</v>
      </c>
      <c r="C155" s="14" t="str">
        <f t="shared" si="10"/>
        <v>554A</v>
      </c>
      <c r="D155" s="14" t="s">
        <v>53</v>
      </c>
      <c r="E155" s="114">
        <v>44836</v>
      </c>
      <c r="F155" s="115" t="s">
        <v>44</v>
      </c>
      <c r="G155" s="3" t="s">
        <v>50</v>
      </c>
      <c r="H155" s="116" t="s">
        <v>54</v>
      </c>
      <c r="I155" s="117">
        <v>1007</v>
      </c>
      <c r="J155" s="346" t="str">
        <f>VLOOKUP(I155,Diccionario!$A$4:$C$17,3,FALSE)</f>
        <v>7E</v>
      </c>
      <c r="K155" s="115" t="s">
        <v>12</v>
      </c>
      <c r="L155" s="30" t="s">
        <v>112</v>
      </c>
      <c r="M155" s="30" t="s">
        <v>53</v>
      </c>
      <c r="N155" s="30" t="s">
        <v>111</v>
      </c>
      <c r="O155" s="30" t="s">
        <v>53</v>
      </c>
      <c r="P155" s="111">
        <f t="shared" si="11"/>
        <v>10</v>
      </c>
      <c r="Q155" s="131">
        <v>0.42708333333333331</v>
      </c>
      <c r="R155" s="131">
        <v>0.4777777777777778</v>
      </c>
      <c r="S155" s="112">
        <f t="shared" si="12"/>
        <v>5.0694444444444486E-2</v>
      </c>
      <c r="T155" s="212" t="s">
        <v>94</v>
      </c>
      <c r="U155" s="117" t="s">
        <v>6</v>
      </c>
      <c r="V155" s="3" t="s">
        <v>657</v>
      </c>
      <c r="W155" s="127"/>
      <c r="X155" s="96"/>
      <c r="Y155" s="96" t="str">
        <f t="shared" si="13"/>
        <v>Domingo1007Regreso10</v>
      </c>
      <c r="Z155" s="97" t="e">
        <f>VLOOKUP($Y155,'Factores Expansión'!$R$11:$U$604,3,0)</f>
        <v>#N/A</v>
      </c>
      <c r="AA155" s="97" t="e">
        <f>VLOOKUP($Y155,'Factores Expansión'!$R$11:$U$604,4,0)</f>
        <v>#N/A</v>
      </c>
      <c r="AB155" s="98" t="e">
        <f>VLOOKUP($Y155,'Factores Expansión'!$R$11:$U$604,2,0)</f>
        <v>#N/A</v>
      </c>
      <c r="AC155" s="96"/>
      <c r="AD155" s="5" t="str">
        <f t="shared" si="14"/>
        <v>Domingo1007Regreso10</v>
      </c>
      <c r="AE155" s="137">
        <f>VLOOKUP(AD155,'Factores Expansión'!$R$11:$U$729,2,0)</f>
        <v>2</v>
      </c>
      <c r="AF155" s="119"/>
    </row>
    <row r="156" spans="1:37" x14ac:dyDescent="0.45">
      <c r="A156" s="119"/>
      <c r="B156" s="14">
        <v>153</v>
      </c>
      <c r="C156" s="14">
        <f t="shared" si="10"/>
        <v>0</v>
      </c>
      <c r="D156" s="14" t="s">
        <v>53</v>
      </c>
      <c r="E156" s="114">
        <v>44836</v>
      </c>
      <c r="F156" s="115" t="s">
        <v>44</v>
      </c>
      <c r="G156" s="3" t="s">
        <v>50</v>
      </c>
      <c r="H156" s="116" t="s">
        <v>54</v>
      </c>
      <c r="I156" s="117">
        <v>1007</v>
      </c>
      <c r="J156" s="346" t="str">
        <f>VLOOKUP(I156,Diccionario!$A$4:$C$17,3,FALSE)</f>
        <v>7E</v>
      </c>
      <c r="K156" s="115" t="s">
        <v>12</v>
      </c>
      <c r="L156" s="30" t="s">
        <v>112</v>
      </c>
      <c r="M156" s="30" t="s">
        <v>53</v>
      </c>
      <c r="N156" s="30" t="s">
        <v>111</v>
      </c>
      <c r="O156" s="30" t="s">
        <v>53</v>
      </c>
      <c r="P156" s="111">
        <f t="shared" si="11"/>
        <v>10</v>
      </c>
      <c r="Q156" s="131">
        <v>0.43611111111111112</v>
      </c>
      <c r="R156" s="131">
        <v>0.4916666666666667</v>
      </c>
      <c r="S156" s="112">
        <f t="shared" si="12"/>
        <v>5.555555555555558E-2</v>
      </c>
      <c r="T156" s="212" t="s">
        <v>85</v>
      </c>
      <c r="U156" s="117" t="s">
        <v>13</v>
      </c>
      <c r="V156" s="3"/>
      <c r="W156" s="118"/>
      <c r="X156" s="96"/>
      <c r="Y156" s="96" t="str">
        <f t="shared" si="13"/>
        <v>Domingo1007Regreso10</v>
      </c>
      <c r="Z156" s="97" t="e">
        <f>VLOOKUP($Y156,'Factores Expansión'!$R$11:$U$604,3,0)</f>
        <v>#N/A</v>
      </c>
      <c r="AA156" s="97" t="e">
        <f>VLOOKUP($Y156,'Factores Expansión'!$R$11:$U$604,4,0)</f>
        <v>#N/A</v>
      </c>
      <c r="AB156" s="98" t="e">
        <f>VLOOKUP($Y156,'Factores Expansión'!$R$11:$U$604,2,0)</f>
        <v>#N/A</v>
      </c>
      <c r="AC156" s="96"/>
      <c r="AD156" s="5" t="str">
        <f t="shared" si="14"/>
        <v>Domingo1007Regreso10</v>
      </c>
      <c r="AE156" s="137">
        <f>VLOOKUP(AD156,'Factores Expansión'!$R$11:$U$729,2,0)</f>
        <v>2</v>
      </c>
      <c r="AF156" s="119"/>
    </row>
    <row r="157" spans="1:37" x14ac:dyDescent="0.45">
      <c r="A157" s="119"/>
      <c r="B157" s="14">
        <v>154</v>
      </c>
      <c r="C157" s="14">
        <f t="shared" si="10"/>
        <v>0</v>
      </c>
      <c r="D157" s="14" t="s">
        <v>53</v>
      </c>
      <c r="E157" s="114">
        <v>44836</v>
      </c>
      <c r="F157" s="115" t="s">
        <v>44</v>
      </c>
      <c r="G157" s="3" t="s">
        <v>50</v>
      </c>
      <c r="H157" s="116" t="s">
        <v>54</v>
      </c>
      <c r="I157" s="117">
        <v>1007</v>
      </c>
      <c r="J157" s="346" t="str">
        <f>VLOOKUP(I157,Diccionario!$A$4:$C$17,3,FALSE)</f>
        <v>7E</v>
      </c>
      <c r="K157" s="115" t="s">
        <v>12</v>
      </c>
      <c r="L157" s="30" t="s">
        <v>112</v>
      </c>
      <c r="M157" s="30" t="s">
        <v>53</v>
      </c>
      <c r="N157" s="30" t="s">
        <v>111</v>
      </c>
      <c r="O157" s="30" t="s">
        <v>53</v>
      </c>
      <c r="P157" s="111">
        <f t="shared" si="11"/>
        <v>10</v>
      </c>
      <c r="Q157" s="131">
        <v>0.44027777777777777</v>
      </c>
      <c r="R157" s="131">
        <v>0.49583333333333335</v>
      </c>
      <c r="S157" s="112">
        <f t="shared" si="12"/>
        <v>5.555555555555558E-2</v>
      </c>
      <c r="T157" s="212" t="s">
        <v>500</v>
      </c>
      <c r="U157" s="117" t="s">
        <v>13</v>
      </c>
      <c r="V157" s="3"/>
      <c r="W157" s="118"/>
      <c r="X157" s="96"/>
      <c r="Y157" s="96" t="str">
        <f t="shared" si="13"/>
        <v>Domingo1007Regreso10</v>
      </c>
      <c r="Z157" s="97" t="e">
        <f>VLOOKUP($Y157,'Factores Expansión'!$R$11:$U$604,3,0)</f>
        <v>#N/A</v>
      </c>
      <c r="AA157" s="97" t="e">
        <f>VLOOKUP($Y157,'Factores Expansión'!$R$11:$U$604,4,0)</f>
        <v>#N/A</v>
      </c>
      <c r="AB157" s="98" t="e">
        <f>VLOOKUP($Y157,'Factores Expansión'!$R$11:$U$604,2,0)</f>
        <v>#N/A</v>
      </c>
      <c r="AC157" s="96"/>
      <c r="AD157" s="5" t="str">
        <f t="shared" si="14"/>
        <v>Domingo1007Regreso10</v>
      </c>
      <c r="AE157" s="137">
        <f>VLOOKUP(AD157,'Factores Expansión'!$R$11:$U$729,2,0)</f>
        <v>2</v>
      </c>
      <c r="AF157" s="119"/>
    </row>
    <row r="158" spans="1:37" x14ac:dyDescent="0.45">
      <c r="A158" s="119"/>
      <c r="B158" s="14">
        <v>155</v>
      </c>
      <c r="C158" s="14" t="str">
        <f t="shared" si="10"/>
        <v>555A</v>
      </c>
      <c r="D158" s="14" t="s">
        <v>53</v>
      </c>
      <c r="E158" s="114">
        <v>44836</v>
      </c>
      <c r="F158" s="115" t="s">
        <v>44</v>
      </c>
      <c r="G158" s="3" t="s">
        <v>50</v>
      </c>
      <c r="H158" s="116" t="s">
        <v>54</v>
      </c>
      <c r="I158" s="117">
        <v>1007</v>
      </c>
      <c r="J158" s="346" t="str">
        <f>VLOOKUP(I158,Diccionario!$A$4:$C$17,3,FALSE)</f>
        <v>7E</v>
      </c>
      <c r="K158" s="115" t="s">
        <v>12</v>
      </c>
      <c r="L158" s="30" t="s">
        <v>112</v>
      </c>
      <c r="M158" s="30" t="s">
        <v>53</v>
      </c>
      <c r="N158" s="30" t="s">
        <v>111</v>
      </c>
      <c r="O158" s="30" t="s">
        <v>53</v>
      </c>
      <c r="P158" s="111">
        <f t="shared" si="11"/>
        <v>10</v>
      </c>
      <c r="Q158" s="131">
        <v>0.44791666666666669</v>
      </c>
      <c r="R158" s="131">
        <v>0.50763888888888886</v>
      </c>
      <c r="S158" s="112">
        <f t="shared" si="12"/>
        <v>5.9722222222222177E-2</v>
      </c>
      <c r="T158" s="212" t="s">
        <v>83</v>
      </c>
      <c r="U158" s="117" t="s">
        <v>6</v>
      </c>
      <c r="V158" s="3" t="s">
        <v>658</v>
      </c>
      <c r="W158" s="127"/>
      <c r="X158" s="96"/>
      <c r="Y158" s="96" t="str">
        <f t="shared" si="13"/>
        <v>Domingo1007Regreso10</v>
      </c>
      <c r="Z158" s="97" t="e">
        <f>VLOOKUP($Y158,'Factores Expansión'!$R$11:$U$604,3,0)</f>
        <v>#N/A</v>
      </c>
      <c r="AA158" s="97" t="e">
        <f>VLOOKUP($Y158,'Factores Expansión'!$R$11:$U$604,4,0)</f>
        <v>#N/A</v>
      </c>
      <c r="AB158" s="98" t="e">
        <f>VLOOKUP($Y158,'Factores Expansión'!$R$11:$U$604,2,0)</f>
        <v>#N/A</v>
      </c>
      <c r="AC158" s="96"/>
      <c r="AD158" s="5" t="str">
        <f t="shared" si="14"/>
        <v>Domingo1007Regreso10</v>
      </c>
      <c r="AE158" s="137">
        <f>VLOOKUP(AD158,'Factores Expansión'!$R$11:$U$729,2,0)</f>
        <v>2</v>
      </c>
      <c r="AF158" s="119"/>
    </row>
    <row r="159" spans="1:37" x14ac:dyDescent="0.45">
      <c r="A159" s="119"/>
      <c r="B159" s="14">
        <v>156</v>
      </c>
      <c r="C159" s="14">
        <f t="shared" si="10"/>
        <v>0</v>
      </c>
      <c r="D159" s="14" t="s">
        <v>53</v>
      </c>
      <c r="E159" s="114">
        <v>44836</v>
      </c>
      <c r="F159" s="115" t="s">
        <v>44</v>
      </c>
      <c r="G159" s="3" t="s">
        <v>50</v>
      </c>
      <c r="H159" s="116" t="s">
        <v>54</v>
      </c>
      <c r="I159" s="117">
        <v>1007</v>
      </c>
      <c r="J159" s="346" t="str">
        <f>VLOOKUP(I159,Diccionario!$A$4:$C$17,3,FALSE)</f>
        <v>7E</v>
      </c>
      <c r="K159" s="115" t="s">
        <v>12</v>
      </c>
      <c r="L159" s="30" t="s">
        <v>112</v>
      </c>
      <c r="M159" s="30" t="s">
        <v>53</v>
      </c>
      <c r="N159" s="30" t="s">
        <v>111</v>
      </c>
      <c r="O159" s="30" t="s">
        <v>53</v>
      </c>
      <c r="P159" s="111">
        <f t="shared" si="11"/>
        <v>11</v>
      </c>
      <c r="Q159" s="131">
        <v>0.46250000000000002</v>
      </c>
      <c r="R159" s="131">
        <v>0.5180555555555556</v>
      </c>
      <c r="S159" s="112">
        <f t="shared" si="12"/>
        <v>5.555555555555558E-2</v>
      </c>
      <c r="T159" s="212" t="s">
        <v>89</v>
      </c>
      <c r="U159" s="117" t="s">
        <v>13</v>
      </c>
      <c r="V159" s="3"/>
      <c r="W159" s="118"/>
      <c r="X159" s="96"/>
      <c r="Y159" s="96" t="str">
        <f t="shared" si="13"/>
        <v>Domingo1007Regreso11</v>
      </c>
      <c r="Z159" s="97" t="e">
        <f>VLOOKUP($Y159,'Factores Expansión'!$R$11:$U$604,3,0)</f>
        <v>#N/A</v>
      </c>
      <c r="AA159" s="97" t="e">
        <f>VLOOKUP($Y159,'Factores Expansión'!$R$11:$U$604,4,0)</f>
        <v>#N/A</v>
      </c>
      <c r="AB159" s="98" t="e">
        <f>VLOOKUP($Y159,'Factores Expansión'!$R$11:$U$604,2,0)</f>
        <v>#N/A</v>
      </c>
      <c r="AC159" s="96"/>
      <c r="AD159" s="5" t="str">
        <f t="shared" si="14"/>
        <v>Domingo1007Regreso11</v>
      </c>
      <c r="AE159" s="137">
        <f>VLOOKUP(AD159,'Factores Expansión'!$R$11:$U$729,2,0)</f>
        <v>3</v>
      </c>
      <c r="AF159" s="119"/>
    </row>
    <row r="160" spans="1:37" ht="12" customHeight="1" x14ac:dyDescent="0.45">
      <c r="A160" s="119"/>
      <c r="B160" s="14">
        <v>157</v>
      </c>
      <c r="C160" s="14" t="str">
        <f t="shared" si="10"/>
        <v>556A</v>
      </c>
      <c r="D160" s="14" t="s">
        <v>53</v>
      </c>
      <c r="E160" s="114">
        <v>44836</v>
      </c>
      <c r="F160" s="115" t="s">
        <v>44</v>
      </c>
      <c r="G160" s="3" t="s">
        <v>50</v>
      </c>
      <c r="H160" s="116" t="s">
        <v>54</v>
      </c>
      <c r="I160" s="117">
        <v>1007</v>
      </c>
      <c r="J160" s="346" t="str">
        <f>VLOOKUP(I160,Diccionario!$A$4:$C$17,3,FALSE)</f>
        <v>7E</v>
      </c>
      <c r="K160" s="115" t="s">
        <v>12</v>
      </c>
      <c r="L160" s="30" t="s">
        <v>112</v>
      </c>
      <c r="M160" s="30" t="s">
        <v>53</v>
      </c>
      <c r="N160" s="30" t="s">
        <v>111</v>
      </c>
      <c r="O160" s="30" t="s">
        <v>53</v>
      </c>
      <c r="P160" s="111">
        <f t="shared" si="11"/>
        <v>11</v>
      </c>
      <c r="Q160" s="131">
        <v>0.46527777777777773</v>
      </c>
      <c r="R160" s="131">
        <v>0.52361111111111114</v>
      </c>
      <c r="S160" s="112">
        <f t="shared" si="12"/>
        <v>5.8333333333333404E-2</v>
      </c>
      <c r="T160" s="212" t="s">
        <v>74</v>
      </c>
      <c r="U160" s="117" t="s">
        <v>6</v>
      </c>
      <c r="V160" s="3" t="s">
        <v>659</v>
      </c>
      <c r="W160" s="127"/>
      <c r="X160" s="96"/>
      <c r="Y160" s="96" t="str">
        <f t="shared" si="13"/>
        <v>Domingo1007Regreso11</v>
      </c>
      <c r="Z160" s="97" t="e">
        <f>VLOOKUP($Y160,'Factores Expansión'!$R$11:$U$604,3,0)</f>
        <v>#N/A</v>
      </c>
      <c r="AA160" s="97" t="e">
        <f>VLOOKUP($Y160,'Factores Expansión'!$R$11:$U$604,4,0)</f>
        <v>#N/A</v>
      </c>
      <c r="AB160" s="98" t="e">
        <f>VLOOKUP($Y160,'Factores Expansión'!$R$11:$U$604,2,0)</f>
        <v>#N/A</v>
      </c>
      <c r="AC160" s="96"/>
      <c r="AD160" s="5" t="str">
        <f t="shared" si="14"/>
        <v>Domingo1007Regreso11</v>
      </c>
      <c r="AE160" s="137">
        <f>VLOOKUP(AD160,'Factores Expansión'!$R$11:$U$729,2,0)</f>
        <v>3</v>
      </c>
      <c r="AF160" s="119"/>
    </row>
    <row r="161" spans="1:32" x14ac:dyDescent="0.45">
      <c r="A161" s="119"/>
      <c r="B161" s="14">
        <v>158</v>
      </c>
      <c r="C161" s="14">
        <f t="shared" si="10"/>
        <v>0</v>
      </c>
      <c r="D161" s="14" t="s">
        <v>53</v>
      </c>
      <c r="E161" s="114">
        <v>44836</v>
      </c>
      <c r="F161" s="115" t="s">
        <v>44</v>
      </c>
      <c r="G161" s="3" t="s">
        <v>50</v>
      </c>
      <c r="H161" s="116" t="s">
        <v>54</v>
      </c>
      <c r="I161" s="117">
        <v>1007</v>
      </c>
      <c r="J161" s="346" t="str">
        <f>VLOOKUP(I161,Diccionario!$A$4:$C$17,3,FALSE)</f>
        <v>7E</v>
      </c>
      <c r="K161" s="115" t="s">
        <v>12</v>
      </c>
      <c r="L161" s="30" t="s">
        <v>112</v>
      </c>
      <c r="M161" s="30" t="s">
        <v>53</v>
      </c>
      <c r="N161" s="30" t="s">
        <v>111</v>
      </c>
      <c r="O161" s="30" t="s">
        <v>53</v>
      </c>
      <c r="P161" s="111">
        <f t="shared" si="11"/>
        <v>11</v>
      </c>
      <c r="Q161" s="131">
        <v>0.47361111111111109</v>
      </c>
      <c r="R161" s="131">
        <v>0.52916666666666667</v>
      </c>
      <c r="S161" s="112">
        <f t="shared" si="12"/>
        <v>5.555555555555558E-2</v>
      </c>
      <c r="T161" s="212" t="s">
        <v>70</v>
      </c>
      <c r="U161" s="117" t="s">
        <v>13</v>
      </c>
      <c r="V161" s="3"/>
      <c r="W161" s="118"/>
      <c r="X161" s="96"/>
      <c r="Y161" s="96" t="str">
        <f t="shared" si="13"/>
        <v>Domingo1007Regreso11</v>
      </c>
      <c r="Z161" s="97" t="e">
        <f>VLOOKUP($Y161,'Factores Expansión'!$R$11:$U$604,3,0)</f>
        <v>#N/A</v>
      </c>
      <c r="AA161" s="97" t="e">
        <f>VLOOKUP($Y161,'Factores Expansión'!$R$11:$U$604,4,0)</f>
        <v>#N/A</v>
      </c>
      <c r="AB161" s="98" t="e">
        <f>VLOOKUP($Y161,'Factores Expansión'!$R$11:$U$604,2,0)</f>
        <v>#N/A</v>
      </c>
      <c r="AC161" s="96"/>
      <c r="AD161" s="5" t="str">
        <f t="shared" si="14"/>
        <v>Domingo1007Regreso11</v>
      </c>
      <c r="AE161" s="137">
        <f>VLOOKUP(AD161,'Factores Expansión'!$R$11:$U$729,2,0)</f>
        <v>3</v>
      </c>
      <c r="AF161" s="119"/>
    </row>
    <row r="162" spans="1:32" x14ac:dyDescent="0.45">
      <c r="A162" s="119"/>
      <c r="B162" s="14">
        <v>159</v>
      </c>
      <c r="C162" s="14">
        <f t="shared" si="10"/>
        <v>0</v>
      </c>
      <c r="D162" s="14" t="s">
        <v>53</v>
      </c>
      <c r="E162" s="114">
        <v>44836</v>
      </c>
      <c r="F162" s="115" t="s">
        <v>44</v>
      </c>
      <c r="G162" s="3" t="s">
        <v>50</v>
      </c>
      <c r="H162" s="116" t="s">
        <v>54</v>
      </c>
      <c r="I162" s="117">
        <v>1007</v>
      </c>
      <c r="J162" s="346" t="str">
        <f>VLOOKUP(I162,Diccionario!$A$4:$C$17,3,FALSE)</f>
        <v>7E</v>
      </c>
      <c r="K162" s="115" t="s">
        <v>12</v>
      </c>
      <c r="L162" s="30" t="s">
        <v>112</v>
      </c>
      <c r="M162" s="30" t="s">
        <v>53</v>
      </c>
      <c r="N162" s="30" t="s">
        <v>111</v>
      </c>
      <c r="O162" s="30" t="s">
        <v>53</v>
      </c>
      <c r="P162" s="111">
        <f t="shared" si="11"/>
        <v>11</v>
      </c>
      <c r="Q162" s="131">
        <v>0.48472222222222222</v>
      </c>
      <c r="R162" s="131">
        <v>0.54027777777777775</v>
      </c>
      <c r="S162" s="112">
        <f t="shared" si="12"/>
        <v>5.5555555555555525E-2</v>
      </c>
      <c r="T162" s="212" t="s">
        <v>99</v>
      </c>
      <c r="U162" s="117" t="s">
        <v>13</v>
      </c>
      <c r="V162" s="3"/>
      <c r="W162" s="118"/>
      <c r="X162" s="96"/>
      <c r="Y162" s="96" t="str">
        <f t="shared" si="13"/>
        <v>Domingo1007Regreso11</v>
      </c>
      <c r="Z162" s="97" t="e">
        <f>VLOOKUP($Y162,'Factores Expansión'!$R$11:$U$604,3,0)</f>
        <v>#N/A</v>
      </c>
      <c r="AA162" s="97" t="e">
        <f>VLOOKUP($Y162,'Factores Expansión'!$R$11:$U$604,4,0)</f>
        <v>#N/A</v>
      </c>
      <c r="AB162" s="98" t="e">
        <f>VLOOKUP($Y162,'Factores Expansión'!$R$11:$U$604,2,0)</f>
        <v>#N/A</v>
      </c>
      <c r="AC162" s="96"/>
      <c r="AD162" s="5" t="str">
        <f t="shared" si="14"/>
        <v>Domingo1007Regreso11</v>
      </c>
      <c r="AE162" s="137">
        <f>VLOOKUP(AD162,'Factores Expansión'!$R$11:$U$729,2,0)</f>
        <v>3</v>
      </c>
      <c r="AF162" s="119"/>
    </row>
    <row r="163" spans="1:32" x14ac:dyDescent="0.45">
      <c r="A163" s="119"/>
      <c r="B163" s="14">
        <v>160</v>
      </c>
      <c r="C163" s="14" t="str">
        <f t="shared" si="10"/>
        <v>557A</v>
      </c>
      <c r="D163" s="14" t="s">
        <v>53</v>
      </c>
      <c r="E163" s="114">
        <v>44836</v>
      </c>
      <c r="F163" s="115" t="s">
        <v>44</v>
      </c>
      <c r="G163" s="3" t="s">
        <v>50</v>
      </c>
      <c r="H163" s="116" t="s">
        <v>54</v>
      </c>
      <c r="I163" s="117">
        <v>1007</v>
      </c>
      <c r="J163" s="346" t="str">
        <f>VLOOKUP(I163,Diccionario!$A$4:$C$17,3,FALSE)</f>
        <v>7E</v>
      </c>
      <c r="K163" s="115" t="s">
        <v>12</v>
      </c>
      <c r="L163" s="30" t="s">
        <v>112</v>
      </c>
      <c r="M163" s="30" t="s">
        <v>53</v>
      </c>
      <c r="N163" s="30" t="s">
        <v>111</v>
      </c>
      <c r="O163" s="30" t="s">
        <v>53</v>
      </c>
      <c r="P163" s="111">
        <f t="shared" si="11"/>
        <v>11</v>
      </c>
      <c r="Q163" s="131">
        <v>0.48958333333333331</v>
      </c>
      <c r="R163" s="131">
        <v>0.54791666666666672</v>
      </c>
      <c r="S163" s="112">
        <f t="shared" si="12"/>
        <v>5.8333333333333404E-2</v>
      </c>
      <c r="T163" s="212" t="s">
        <v>64</v>
      </c>
      <c r="U163" s="117" t="s">
        <v>6</v>
      </c>
      <c r="V163" s="3" t="s">
        <v>660</v>
      </c>
      <c r="W163" s="118"/>
      <c r="X163" s="96"/>
      <c r="Y163" s="96" t="str">
        <f t="shared" si="13"/>
        <v>Domingo1007Regreso11</v>
      </c>
      <c r="Z163" s="97" t="e">
        <f>VLOOKUP($Y163,'Factores Expansión'!$R$11:$U$604,3,0)</f>
        <v>#N/A</v>
      </c>
      <c r="AA163" s="97" t="e">
        <f>VLOOKUP($Y163,'Factores Expansión'!$R$11:$U$604,4,0)</f>
        <v>#N/A</v>
      </c>
      <c r="AB163" s="98" t="e">
        <f>VLOOKUP($Y163,'Factores Expansión'!$R$11:$U$604,2,0)</f>
        <v>#N/A</v>
      </c>
      <c r="AC163" s="96"/>
      <c r="AD163" s="5" t="str">
        <f t="shared" si="14"/>
        <v>Domingo1007Regreso11</v>
      </c>
      <c r="AE163" s="137">
        <f>VLOOKUP(AD163,'Factores Expansión'!$R$11:$U$729,2,0)</f>
        <v>3</v>
      </c>
      <c r="AF163" s="119"/>
    </row>
    <row r="164" spans="1:32" x14ac:dyDescent="0.45">
      <c r="A164" s="119"/>
      <c r="B164" s="14">
        <v>161</v>
      </c>
      <c r="C164" s="14" t="str">
        <f t="shared" si="10"/>
        <v>558A</v>
      </c>
      <c r="D164" s="14" t="s">
        <v>53</v>
      </c>
      <c r="E164" s="114">
        <v>44836</v>
      </c>
      <c r="F164" s="115" t="s">
        <v>44</v>
      </c>
      <c r="G164" s="3" t="s">
        <v>50</v>
      </c>
      <c r="H164" s="116" t="s">
        <v>54</v>
      </c>
      <c r="I164" s="117">
        <v>1007</v>
      </c>
      <c r="J164" s="346" t="str">
        <f>VLOOKUP(I164,Diccionario!$A$4:$C$17,3,FALSE)</f>
        <v>7E</v>
      </c>
      <c r="K164" s="115" t="s">
        <v>12</v>
      </c>
      <c r="L164" s="30" t="s">
        <v>112</v>
      </c>
      <c r="M164" s="30" t="s">
        <v>53</v>
      </c>
      <c r="N164" s="30" t="s">
        <v>111</v>
      </c>
      <c r="O164" s="30" t="s">
        <v>53</v>
      </c>
      <c r="P164" s="111">
        <f t="shared" si="11"/>
        <v>12</v>
      </c>
      <c r="Q164" s="131">
        <v>0.50694444444444442</v>
      </c>
      <c r="R164" s="131">
        <v>0.56527777777777777</v>
      </c>
      <c r="S164" s="112">
        <f t="shared" si="12"/>
        <v>5.8333333333333348E-2</v>
      </c>
      <c r="T164" s="212" t="s">
        <v>75</v>
      </c>
      <c r="U164" s="117" t="s">
        <v>6</v>
      </c>
      <c r="V164" s="3" t="s">
        <v>661</v>
      </c>
      <c r="W164" s="118"/>
      <c r="X164" s="96"/>
      <c r="Y164" s="96" t="str">
        <f t="shared" si="13"/>
        <v>Domingo1007Regreso12</v>
      </c>
      <c r="Z164" s="97" t="e">
        <f>VLOOKUP($Y164,'Factores Expansión'!$R$11:$U$604,3,0)</f>
        <v>#N/A</v>
      </c>
      <c r="AA164" s="97" t="e">
        <f>VLOOKUP($Y164,'Factores Expansión'!$R$11:$U$604,4,0)</f>
        <v>#N/A</v>
      </c>
      <c r="AB164" s="98" t="e">
        <f>VLOOKUP($Y164,'Factores Expansión'!$R$11:$U$604,2,0)</f>
        <v>#N/A</v>
      </c>
      <c r="AC164" s="96"/>
      <c r="AD164" s="5" t="str">
        <f t="shared" si="14"/>
        <v>Domingo1007Regreso12</v>
      </c>
      <c r="AE164" s="137">
        <f>VLOOKUP(AD164,'Factores Expansión'!$R$11:$U$729,2,0)</f>
        <v>2</v>
      </c>
      <c r="AF164" s="119"/>
    </row>
    <row r="165" spans="1:32" ht="11.25" customHeight="1" x14ac:dyDescent="0.45">
      <c r="A165" s="119"/>
      <c r="B165" s="14">
        <v>162</v>
      </c>
      <c r="C165" s="14" t="str">
        <f t="shared" si="10"/>
        <v>559A</v>
      </c>
      <c r="D165" s="14" t="s">
        <v>53</v>
      </c>
      <c r="E165" s="114">
        <v>44836</v>
      </c>
      <c r="F165" s="115" t="s">
        <v>44</v>
      </c>
      <c r="G165" s="3" t="s">
        <v>50</v>
      </c>
      <c r="H165" s="116" t="s">
        <v>54</v>
      </c>
      <c r="I165" s="117">
        <v>1007</v>
      </c>
      <c r="J165" s="346" t="str">
        <f>VLOOKUP(I165,Diccionario!$A$4:$C$17,3,FALSE)</f>
        <v>7E</v>
      </c>
      <c r="K165" s="115" t="s">
        <v>12</v>
      </c>
      <c r="L165" s="30" t="s">
        <v>112</v>
      </c>
      <c r="M165" s="30" t="s">
        <v>53</v>
      </c>
      <c r="N165" s="30" t="s">
        <v>111</v>
      </c>
      <c r="O165" s="30" t="s">
        <v>53</v>
      </c>
      <c r="P165" s="111">
        <f t="shared" si="11"/>
        <v>12</v>
      </c>
      <c r="Q165" s="131">
        <v>0.53125</v>
      </c>
      <c r="R165" s="131">
        <v>0.59375</v>
      </c>
      <c r="S165" s="112">
        <f t="shared" si="12"/>
        <v>6.25E-2</v>
      </c>
      <c r="T165" s="212" t="s">
        <v>559</v>
      </c>
      <c r="U165" s="117" t="s">
        <v>6</v>
      </c>
      <c r="V165" s="3" t="s">
        <v>662</v>
      </c>
      <c r="W165" s="118"/>
      <c r="X165" s="96"/>
      <c r="Y165" s="96" t="str">
        <f t="shared" si="13"/>
        <v>Domingo1007Regreso12</v>
      </c>
      <c r="Z165" s="97" t="e">
        <f>VLOOKUP($Y165,'Factores Expansión'!$R$11:$U$604,3,0)</f>
        <v>#N/A</v>
      </c>
      <c r="AA165" s="97" t="e">
        <f>VLOOKUP($Y165,'Factores Expansión'!$R$11:$U$604,4,0)</f>
        <v>#N/A</v>
      </c>
      <c r="AB165" s="98" t="e">
        <f>VLOOKUP($Y165,'Factores Expansión'!$R$11:$U$604,2,0)</f>
        <v>#N/A</v>
      </c>
      <c r="AC165" s="96"/>
      <c r="AD165" s="5" t="str">
        <f t="shared" si="14"/>
        <v>Domingo1007Regreso12</v>
      </c>
      <c r="AE165" s="137">
        <f>VLOOKUP(AD165,'Factores Expansión'!$R$11:$U$729,2,0)</f>
        <v>2</v>
      </c>
      <c r="AF165" s="119"/>
    </row>
    <row r="166" spans="1:32" ht="11.25" customHeight="1" x14ac:dyDescent="0.45">
      <c r="A166" s="119"/>
      <c r="B166" s="14">
        <v>163</v>
      </c>
      <c r="C166" s="14" t="str">
        <f t="shared" si="10"/>
        <v>560A</v>
      </c>
      <c r="D166" s="14" t="s">
        <v>53</v>
      </c>
      <c r="E166" s="114">
        <v>44836</v>
      </c>
      <c r="F166" s="115" t="s">
        <v>44</v>
      </c>
      <c r="G166" s="3" t="s">
        <v>50</v>
      </c>
      <c r="H166" s="116" t="s">
        <v>54</v>
      </c>
      <c r="I166" s="117">
        <v>1007</v>
      </c>
      <c r="J166" s="346" t="str">
        <f>VLOOKUP(I166,Diccionario!$A$4:$C$17,3,FALSE)</f>
        <v>7E</v>
      </c>
      <c r="K166" s="115" t="s">
        <v>12</v>
      </c>
      <c r="L166" s="30" t="s">
        <v>112</v>
      </c>
      <c r="M166" s="30" t="s">
        <v>53</v>
      </c>
      <c r="N166" s="30" t="s">
        <v>111</v>
      </c>
      <c r="O166" s="30" t="s">
        <v>53</v>
      </c>
      <c r="P166" s="111">
        <f t="shared" si="11"/>
        <v>13</v>
      </c>
      <c r="Q166" s="131">
        <v>0.56180555555555556</v>
      </c>
      <c r="R166" s="131">
        <v>0.6166666666666667</v>
      </c>
      <c r="S166" s="112">
        <f t="shared" si="12"/>
        <v>5.4861111111111138E-2</v>
      </c>
      <c r="T166" s="212" t="s">
        <v>96</v>
      </c>
      <c r="U166" s="117" t="s">
        <v>6</v>
      </c>
      <c r="V166" s="3" t="s">
        <v>672</v>
      </c>
      <c r="W166" s="127"/>
      <c r="X166" s="96"/>
      <c r="Y166" s="96" t="str">
        <f t="shared" si="13"/>
        <v>Domingo1007Regreso13</v>
      </c>
      <c r="Z166" s="97" t="e">
        <f>VLOOKUP($Y166,'Factores Expansión'!$R$11:$U$604,3,0)</f>
        <v>#N/A</v>
      </c>
      <c r="AA166" s="97" t="e">
        <f>VLOOKUP($Y166,'Factores Expansión'!$R$11:$U$604,4,0)</f>
        <v>#N/A</v>
      </c>
      <c r="AB166" s="98" t="e">
        <f>VLOOKUP($Y166,'Factores Expansión'!$R$11:$U$604,2,0)</f>
        <v>#N/A</v>
      </c>
      <c r="AC166" s="96"/>
      <c r="AD166" s="5" t="str">
        <f t="shared" si="14"/>
        <v>Domingo1007Regreso13</v>
      </c>
      <c r="AE166" s="137">
        <f>VLOOKUP(AD166,'Factores Expansión'!$R$11:$U$729,2,0)</f>
        <v>1</v>
      </c>
      <c r="AF166" s="119"/>
    </row>
    <row r="167" spans="1:32" x14ac:dyDescent="0.45">
      <c r="A167" s="119"/>
      <c r="B167" s="14">
        <v>164</v>
      </c>
      <c r="C167" s="14" t="str">
        <f t="shared" si="10"/>
        <v>561A</v>
      </c>
      <c r="D167" s="14" t="s">
        <v>53</v>
      </c>
      <c r="E167" s="114">
        <v>44836</v>
      </c>
      <c r="F167" s="115" t="s">
        <v>44</v>
      </c>
      <c r="G167" s="3" t="s">
        <v>50</v>
      </c>
      <c r="H167" s="116" t="s">
        <v>54</v>
      </c>
      <c r="I167" s="117">
        <v>1007</v>
      </c>
      <c r="J167" s="346" t="str">
        <f>VLOOKUP(I167,Diccionario!$A$4:$C$17,3,FALSE)</f>
        <v>7E</v>
      </c>
      <c r="K167" s="115" t="s">
        <v>12</v>
      </c>
      <c r="L167" s="30" t="s">
        <v>112</v>
      </c>
      <c r="M167" s="30" t="s">
        <v>53</v>
      </c>
      <c r="N167" s="30" t="s">
        <v>111</v>
      </c>
      <c r="O167" s="30" t="s">
        <v>53</v>
      </c>
      <c r="P167" s="111">
        <f t="shared" si="11"/>
        <v>13</v>
      </c>
      <c r="Q167" s="131">
        <v>0.57638888888888895</v>
      </c>
      <c r="R167" s="131">
        <v>0.62638888888888888</v>
      </c>
      <c r="S167" s="112">
        <f t="shared" si="12"/>
        <v>4.9999999999999933E-2</v>
      </c>
      <c r="T167" s="212" t="s">
        <v>97</v>
      </c>
      <c r="U167" s="117" t="s">
        <v>6</v>
      </c>
      <c r="V167" s="3" t="s">
        <v>663</v>
      </c>
      <c r="W167" s="127"/>
      <c r="X167" s="96"/>
      <c r="Y167" s="96" t="str">
        <f t="shared" si="13"/>
        <v>Domingo1007Regreso13</v>
      </c>
      <c r="Z167" s="97" t="e">
        <f>VLOOKUP($Y167,'Factores Expansión'!$R$11:$U$604,3,0)</f>
        <v>#N/A</v>
      </c>
      <c r="AA167" s="97" t="e">
        <f>VLOOKUP($Y167,'Factores Expansión'!$R$11:$U$604,4,0)</f>
        <v>#N/A</v>
      </c>
      <c r="AB167" s="98" t="e">
        <f>VLOOKUP($Y167,'Factores Expansión'!$R$11:$U$604,2,0)</f>
        <v>#N/A</v>
      </c>
      <c r="AC167" s="96"/>
      <c r="AD167" s="5" t="str">
        <f t="shared" si="14"/>
        <v>Domingo1007Regreso13</v>
      </c>
      <c r="AE167" s="137">
        <f>VLOOKUP(AD167,'Factores Expansión'!$R$11:$U$729,2,0)</f>
        <v>1</v>
      </c>
      <c r="AF167" s="119"/>
    </row>
    <row r="168" spans="1:32" x14ac:dyDescent="0.45">
      <c r="A168" s="119"/>
      <c r="B168" s="14">
        <v>165</v>
      </c>
      <c r="C168" s="14" t="str">
        <f t="shared" si="10"/>
        <v>562A</v>
      </c>
      <c r="D168" s="14" t="s">
        <v>53</v>
      </c>
      <c r="E168" s="114">
        <v>44836</v>
      </c>
      <c r="F168" s="115" t="s">
        <v>44</v>
      </c>
      <c r="G168" s="3" t="s">
        <v>50</v>
      </c>
      <c r="H168" s="116" t="s">
        <v>54</v>
      </c>
      <c r="I168" s="117">
        <v>1007</v>
      </c>
      <c r="J168" s="346" t="str">
        <f>VLOOKUP(I168,Diccionario!$A$4:$C$17,3,FALSE)</f>
        <v>7E</v>
      </c>
      <c r="K168" s="115" t="s">
        <v>12</v>
      </c>
      <c r="L168" s="30" t="s">
        <v>112</v>
      </c>
      <c r="M168" s="30" t="s">
        <v>53</v>
      </c>
      <c r="N168" s="30" t="s">
        <v>111</v>
      </c>
      <c r="O168" s="30" t="s">
        <v>53</v>
      </c>
      <c r="P168" s="111">
        <f t="shared" si="11"/>
        <v>14</v>
      </c>
      <c r="Q168" s="131">
        <v>0.59652777777777777</v>
      </c>
      <c r="R168" s="131">
        <v>0.64374999999999993</v>
      </c>
      <c r="S168" s="112">
        <f t="shared" si="12"/>
        <v>4.7222222222222165E-2</v>
      </c>
      <c r="T168" s="212" t="s">
        <v>68</v>
      </c>
      <c r="U168" s="117" t="s">
        <v>6</v>
      </c>
      <c r="V168" s="3" t="s">
        <v>664</v>
      </c>
      <c r="W168" s="118"/>
      <c r="X168" s="96"/>
      <c r="Y168" s="96" t="str">
        <f t="shared" si="13"/>
        <v>Domingo1007Regreso14</v>
      </c>
      <c r="Z168" s="97" t="e">
        <f>VLOOKUP($Y168,'Factores Expansión'!$R$11:$U$604,3,0)</f>
        <v>#N/A</v>
      </c>
      <c r="AA168" s="97" t="e">
        <f>VLOOKUP($Y168,'Factores Expansión'!$R$11:$U$604,4,0)</f>
        <v>#N/A</v>
      </c>
      <c r="AB168" s="98" t="e">
        <f>VLOOKUP($Y168,'Factores Expansión'!$R$11:$U$604,2,0)</f>
        <v>#N/A</v>
      </c>
      <c r="AC168" s="96"/>
      <c r="AD168" s="5" t="str">
        <f t="shared" si="14"/>
        <v>Domingo1007Regreso14</v>
      </c>
      <c r="AE168" s="137">
        <f>VLOOKUP(AD168,'Factores Expansión'!$R$11:$U$729,2,0)</f>
        <v>1.5</v>
      </c>
      <c r="AF168" s="119"/>
    </row>
    <row r="169" spans="1:32" x14ac:dyDescent="0.45">
      <c r="A169" s="119"/>
      <c r="B169" s="14">
        <v>166</v>
      </c>
      <c r="C169" s="14" t="str">
        <f t="shared" si="10"/>
        <v>563A</v>
      </c>
      <c r="D169" s="14" t="s">
        <v>53</v>
      </c>
      <c r="E169" s="114">
        <v>44836</v>
      </c>
      <c r="F169" s="115" t="s">
        <v>44</v>
      </c>
      <c r="G169" s="3" t="s">
        <v>50</v>
      </c>
      <c r="H169" s="116" t="s">
        <v>54</v>
      </c>
      <c r="I169" s="117">
        <v>1007</v>
      </c>
      <c r="J169" s="346" t="str">
        <f>VLOOKUP(I169,Diccionario!$A$4:$C$17,3,FALSE)</f>
        <v>7E</v>
      </c>
      <c r="K169" s="115" t="s">
        <v>12</v>
      </c>
      <c r="L169" s="30" t="s">
        <v>112</v>
      </c>
      <c r="M169" s="30" t="s">
        <v>53</v>
      </c>
      <c r="N169" s="30" t="s">
        <v>111</v>
      </c>
      <c r="O169" s="30" t="s">
        <v>53</v>
      </c>
      <c r="P169" s="111">
        <f t="shared" si="11"/>
        <v>14</v>
      </c>
      <c r="Q169" s="131">
        <v>0.61249999999999993</v>
      </c>
      <c r="R169" s="131">
        <v>0.66875000000000007</v>
      </c>
      <c r="S169" s="112">
        <f t="shared" si="12"/>
        <v>5.6250000000000133E-2</v>
      </c>
      <c r="T169" s="212" t="s">
        <v>79</v>
      </c>
      <c r="U169" s="117" t="s">
        <v>6</v>
      </c>
      <c r="V169" s="3" t="s">
        <v>665</v>
      </c>
      <c r="W169" s="118"/>
      <c r="X169" s="96"/>
      <c r="Y169" s="96" t="str">
        <f t="shared" si="13"/>
        <v>Domingo1007Regreso14</v>
      </c>
      <c r="Z169" s="97" t="e">
        <f>VLOOKUP($Y169,'Factores Expansión'!$R$11:$U$604,3,0)</f>
        <v>#N/A</v>
      </c>
      <c r="AA169" s="97" t="e">
        <f>VLOOKUP($Y169,'Factores Expansión'!$R$11:$U$604,4,0)</f>
        <v>#N/A</v>
      </c>
      <c r="AB169" s="98" t="e">
        <f>VLOOKUP($Y169,'Factores Expansión'!$R$11:$U$604,2,0)</f>
        <v>#N/A</v>
      </c>
      <c r="AC169" s="96"/>
      <c r="AD169" s="5" t="str">
        <f t="shared" si="14"/>
        <v>Domingo1007Regreso14</v>
      </c>
      <c r="AE169" s="137">
        <f>VLOOKUP(AD169,'Factores Expansión'!$R$11:$U$729,2,0)</f>
        <v>1.5</v>
      </c>
      <c r="AF169" s="119"/>
    </row>
    <row r="170" spans="1:32" x14ac:dyDescent="0.45">
      <c r="A170" s="119"/>
      <c r="B170" s="14">
        <v>167</v>
      </c>
      <c r="C170" s="14">
        <f t="shared" si="10"/>
        <v>0</v>
      </c>
      <c r="D170" s="14" t="s">
        <v>53</v>
      </c>
      <c r="E170" s="114">
        <v>44836</v>
      </c>
      <c r="F170" s="115" t="s">
        <v>44</v>
      </c>
      <c r="G170" s="3" t="s">
        <v>50</v>
      </c>
      <c r="H170" s="116" t="s">
        <v>54</v>
      </c>
      <c r="I170" s="117">
        <v>1007</v>
      </c>
      <c r="J170" s="346" t="str">
        <f>VLOOKUP(I170,Diccionario!$A$4:$C$17,3,FALSE)</f>
        <v>7E</v>
      </c>
      <c r="K170" s="115" t="s">
        <v>12</v>
      </c>
      <c r="L170" s="30" t="s">
        <v>112</v>
      </c>
      <c r="M170" s="30" t="s">
        <v>53</v>
      </c>
      <c r="N170" s="30" t="s">
        <v>111</v>
      </c>
      <c r="O170" s="30" t="s">
        <v>53</v>
      </c>
      <c r="P170" s="111">
        <f t="shared" si="11"/>
        <v>14</v>
      </c>
      <c r="Q170" s="131">
        <v>0.62152777777777779</v>
      </c>
      <c r="R170" s="131">
        <v>0.67708333333333337</v>
      </c>
      <c r="S170" s="112">
        <f t="shared" si="12"/>
        <v>5.555555555555558E-2</v>
      </c>
      <c r="T170" s="212" t="s">
        <v>100</v>
      </c>
      <c r="U170" s="117" t="s">
        <v>13</v>
      </c>
      <c r="V170" s="3"/>
      <c r="W170" s="118"/>
      <c r="X170" s="96"/>
      <c r="Y170" s="96" t="str">
        <f t="shared" si="13"/>
        <v>Domingo1007Regreso14</v>
      </c>
      <c r="Z170" s="97" t="e">
        <f>VLOOKUP($Y170,'Factores Expansión'!$R$11:$U$604,3,0)</f>
        <v>#N/A</v>
      </c>
      <c r="AA170" s="97" t="e">
        <f>VLOOKUP($Y170,'Factores Expansión'!$R$11:$U$604,4,0)</f>
        <v>#N/A</v>
      </c>
      <c r="AB170" s="98" t="e">
        <f>VLOOKUP($Y170,'Factores Expansión'!$R$11:$U$604,2,0)</f>
        <v>#N/A</v>
      </c>
      <c r="AC170" s="96"/>
      <c r="AD170" s="5" t="str">
        <f t="shared" si="14"/>
        <v>Domingo1007Regreso14</v>
      </c>
      <c r="AE170" s="137">
        <f>VLOOKUP(AD170,'Factores Expansión'!$R$11:$U$729,2,0)</f>
        <v>1.5</v>
      </c>
      <c r="AF170" s="119"/>
    </row>
    <row r="171" spans="1:32" x14ac:dyDescent="0.45">
      <c r="A171" s="119"/>
      <c r="B171" s="14">
        <v>168</v>
      </c>
      <c r="C171" s="14" t="str">
        <f t="shared" si="10"/>
        <v>564A</v>
      </c>
      <c r="D171" s="14" t="s">
        <v>53</v>
      </c>
      <c r="E171" s="114">
        <v>44836</v>
      </c>
      <c r="F171" s="115" t="s">
        <v>44</v>
      </c>
      <c r="G171" s="3" t="s">
        <v>50</v>
      </c>
      <c r="H171" s="116" t="s">
        <v>54</v>
      </c>
      <c r="I171" s="117">
        <v>1007</v>
      </c>
      <c r="J171" s="346" t="str">
        <f>VLOOKUP(I171,Diccionario!$A$4:$C$17,3,FALSE)</f>
        <v>7E</v>
      </c>
      <c r="K171" s="115" t="s">
        <v>12</v>
      </c>
      <c r="L171" s="30" t="s">
        <v>112</v>
      </c>
      <c r="M171" s="30" t="s">
        <v>53</v>
      </c>
      <c r="N171" s="30" t="s">
        <v>111</v>
      </c>
      <c r="O171" s="30" t="s">
        <v>53</v>
      </c>
      <c r="P171" s="111">
        <f t="shared" si="11"/>
        <v>15</v>
      </c>
      <c r="Q171" s="131">
        <v>0.64236111111111105</v>
      </c>
      <c r="R171" s="131">
        <v>0.69513888888888886</v>
      </c>
      <c r="S171" s="112">
        <f t="shared" si="12"/>
        <v>5.2777777777777812E-2</v>
      </c>
      <c r="T171" s="212" t="s">
        <v>124</v>
      </c>
      <c r="U171" s="117" t="s">
        <v>6</v>
      </c>
      <c r="V171" s="3" t="s">
        <v>666</v>
      </c>
      <c r="W171" s="118"/>
      <c r="X171" s="96"/>
      <c r="Y171" s="96" t="str">
        <f t="shared" si="13"/>
        <v>Domingo1007Regreso15</v>
      </c>
      <c r="Z171" s="97" t="e">
        <f>VLOOKUP($Y171,'Factores Expansión'!$R$11:$U$604,3,0)</f>
        <v>#N/A</v>
      </c>
      <c r="AA171" s="97" t="e">
        <f>VLOOKUP($Y171,'Factores Expansión'!$R$11:$U$604,4,0)</f>
        <v>#N/A</v>
      </c>
      <c r="AB171" s="98" t="e">
        <f>VLOOKUP($Y171,'Factores Expansión'!$R$11:$U$604,2,0)</f>
        <v>#N/A</v>
      </c>
      <c r="AC171" s="96"/>
      <c r="AD171" s="5" t="str">
        <f t="shared" si="14"/>
        <v>Domingo1007Regreso15</v>
      </c>
      <c r="AE171" s="137">
        <f>VLOOKUP(AD171,'Factores Expansión'!$R$11:$U$729,2,0)</f>
        <v>1</v>
      </c>
      <c r="AF171" s="119"/>
    </row>
    <row r="172" spans="1:32" x14ac:dyDescent="0.45">
      <c r="A172" s="119"/>
      <c r="B172" s="14">
        <v>169</v>
      </c>
      <c r="C172" s="14" t="str">
        <f t="shared" si="10"/>
        <v>565A</v>
      </c>
      <c r="D172" s="14" t="s">
        <v>53</v>
      </c>
      <c r="E172" s="114">
        <v>44836</v>
      </c>
      <c r="F172" s="115" t="s">
        <v>44</v>
      </c>
      <c r="G172" s="3" t="s">
        <v>50</v>
      </c>
      <c r="H172" s="116" t="s">
        <v>54</v>
      </c>
      <c r="I172" s="117">
        <v>1007</v>
      </c>
      <c r="J172" s="346" t="str">
        <f>VLOOKUP(I172,Diccionario!$A$4:$C$17,3,FALSE)</f>
        <v>7E</v>
      </c>
      <c r="K172" s="115" t="s">
        <v>12</v>
      </c>
      <c r="L172" s="30" t="s">
        <v>112</v>
      </c>
      <c r="M172" s="30" t="s">
        <v>53</v>
      </c>
      <c r="N172" s="30" t="s">
        <v>111</v>
      </c>
      <c r="O172" s="30" t="s">
        <v>53</v>
      </c>
      <c r="P172" s="111">
        <f t="shared" si="11"/>
        <v>15</v>
      </c>
      <c r="Q172" s="131">
        <v>0.65625</v>
      </c>
      <c r="R172" s="131">
        <v>0.71527777777777779</v>
      </c>
      <c r="S172" s="112">
        <f t="shared" si="12"/>
        <v>5.902777777777779E-2</v>
      </c>
      <c r="T172" s="212" t="s">
        <v>123</v>
      </c>
      <c r="U172" s="117" t="s">
        <v>6</v>
      </c>
      <c r="V172" s="3" t="s">
        <v>667</v>
      </c>
      <c r="W172" s="118"/>
      <c r="X172" s="96"/>
      <c r="Y172" s="96" t="str">
        <f t="shared" si="13"/>
        <v>Domingo1007Regreso15</v>
      </c>
      <c r="Z172" s="97" t="e">
        <f>VLOOKUP($Y172,'Factores Expansión'!$R$11:$U$604,3,0)</f>
        <v>#N/A</v>
      </c>
      <c r="AA172" s="97" t="e">
        <f>VLOOKUP($Y172,'Factores Expansión'!$R$11:$U$604,4,0)</f>
        <v>#N/A</v>
      </c>
      <c r="AB172" s="98" t="e">
        <f>VLOOKUP($Y172,'Factores Expansión'!$R$11:$U$604,2,0)</f>
        <v>#N/A</v>
      </c>
      <c r="AC172" s="96"/>
      <c r="AD172" s="5" t="str">
        <f t="shared" si="14"/>
        <v>Domingo1007Regreso15</v>
      </c>
      <c r="AE172" s="137">
        <f>VLOOKUP(AD172,'Factores Expansión'!$R$11:$U$729,2,0)</f>
        <v>1</v>
      </c>
      <c r="AF172" s="119"/>
    </row>
    <row r="173" spans="1:32" x14ac:dyDescent="0.45">
      <c r="A173" s="119"/>
      <c r="B173" s="14">
        <v>170</v>
      </c>
      <c r="C173" s="14" t="str">
        <f t="shared" si="10"/>
        <v>566A</v>
      </c>
      <c r="D173" s="14" t="s">
        <v>53</v>
      </c>
      <c r="E173" s="114">
        <v>44836</v>
      </c>
      <c r="F173" s="115" t="s">
        <v>44</v>
      </c>
      <c r="G173" s="3" t="s">
        <v>50</v>
      </c>
      <c r="H173" s="116" t="s">
        <v>54</v>
      </c>
      <c r="I173" s="117">
        <v>1007</v>
      </c>
      <c r="J173" s="346" t="str">
        <f>VLOOKUP(I173,Diccionario!$A$4:$C$17,3,FALSE)</f>
        <v>7E</v>
      </c>
      <c r="K173" s="115" t="s">
        <v>12</v>
      </c>
      <c r="L173" s="30" t="s">
        <v>112</v>
      </c>
      <c r="M173" s="30" t="s">
        <v>53</v>
      </c>
      <c r="N173" s="30" t="s">
        <v>111</v>
      </c>
      <c r="O173" s="30" t="s">
        <v>53</v>
      </c>
      <c r="P173" s="111">
        <f t="shared" si="11"/>
        <v>16</v>
      </c>
      <c r="Q173" s="131">
        <v>0.68611111111111101</v>
      </c>
      <c r="R173" s="131">
        <v>0.7402777777777777</v>
      </c>
      <c r="S173" s="112">
        <f t="shared" si="12"/>
        <v>5.4166666666666696E-2</v>
      </c>
      <c r="T173" s="212" t="s">
        <v>73</v>
      </c>
      <c r="U173" s="117" t="s">
        <v>6</v>
      </c>
      <c r="V173" s="3" t="s">
        <v>668</v>
      </c>
      <c r="W173" s="118"/>
      <c r="X173" s="96"/>
      <c r="Y173" s="96" t="str">
        <f t="shared" si="13"/>
        <v>Domingo1007Regreso16</v>
      </c>
      <c r="Z173" s="97" t="e">
        <f>VLOOKUP($Y173,'Factores Expansión'!$R$11:$U$604,3,0)</f>
        <v>#N/A</v>
      </c>
      <c r="AA173" s="97" t="e">
        <f>VLOOKUP($Y173,'Factores Expansión'!$R$11:$U$604,4,0)</f>
        <v>#N/A</v>
      </c>
      <c r="AB173" s="98" t="e">
        <f>VLOOKUP($Y173,'Factores Expansión'!$R$11:$U$604,2,0)</f>
        <v>#N/A</v>
      </c>
      <c r="AC173" s="96"/>
      <c r="AD173" s="5" t="str">
        <f t="shared" si="14"/>
        <v>Domingo1007Regreso16</v>
      </c>
      <c r="AE173" s="137">
        <f>VLOOKUP(AD173,'Factores Expansión'!$R$11:$U$729,2,0)</f>
        <v>1</v>
      </c>
      <c r="AF173" s="119"/>
    </row>
    <row r="174" spans="1:32" x14ac:dyDescent="0.45">
      <c r="A174" s="119"/>
      <c r="B174" s="14">
        <v>171</v>
      </c>
      <c r="C174" s="14" t="str">
        <f t="shared" si="10"/>
        <v>567A</v>
      </c>
      <c r="D174" s="14" t="s">
        <v>53</v>
      </c>
      <c r="E174" s="114">
        <v>44836</v>
      </c>
      <c r="F174" s="115" t="s">
        <v>44</v>
      </c>
      <c r="G174" s="3" t="s">
        <v>50</v>
      </c>
      <c r="H174" s="116" t="s">
        <v>54</v>
      </c>
      <c r="I174" s="117">
        <v>1007</v>
      </c>
      <c r="J174" s="346" t="str">
        <f>VLOOKUP(I174,Diccionario!$A$4:$C$17,3,FALSE)</f>
        <v>7E</v>
      </c>
      <c r="K174" s="115" t="s">
        <v>12</v>
      </c>
      <c r="L174" s="30" t="s">
        <v>112</v>
      </c>
      <c r="M174" s="30" t="s">
        <v>53</v>
      </c>
      <c r="N174" s="30" t="s">
        <v>111</v>
      </c>
      <c r="O174" s="30" t="s">
        <v>53</v>
      </c>
      <c r="P174" s="111">
        <f t="shared" si="11"/>
        <v>16</v>
      </c>
      <c r="Q174" s="131">
        <v>0.70138888888888884</v>
      </c>
      <c r="R174" s="131">
        <v>0.75694444444444453</v>
      </c>
      <c r="S174" s="112">
        <f t="shared" si="12"/>
        <v>5.5555555555555691E-2</v>
      </c>
      <c r="T174" s="212" t="s">
        <v>64</v>
      </c>
      <c r="U174" s="117" t="s">
        <v>6</v>
      </c>
      <c r="V174" s="3" t="s">
        <v>673</v>
      </c>
      <c r="W174" s="118"/>
      <c r="X174" s="96"/>
      <c r="Y174" s="96" t="str">
        <f t="shared" si="13"/>
        <v>Domingo1007Regreso16</v>
      </c>
      <c r="Z174" s="97" t="e">
        <f>VLOOKUP($Y174,'Factores Expansión'!$R$11:$U$604,3,0)</f>
        <v>#N/A</v>
      </c>
      <c r="AA174" s="97" t="e">
        <f>VLOOKUP($Y174,'Factores Expansión'!$R$11:$U$604,4,0)</f>
        <v>#N/A</v>
      </c>
      <c r="AB174" s="98" t="e">
        <f>VLOOKUP($Y174,'Factores Expansión'!$R$11:$U$604,2,0)</f>
        <v>#N/A</v>
      </c>
      <c r="AC174" s="96"/>
      <c r="AD174" s="5" t="str">
        <f t="shared" si="14"/>
        <v>Domingo1007Regreso16</v>
      </c>
      <c r="AE174" s="137">
        <f>VLOOKUP(AD174,'Factores Expansión'!$R$11:$U$729,2,0)</f>
        <v>1</v>
      </c>
      <c r="AF174" s="119"/>
    </row>
    <row r="175" spans="1:32" x14ac:dyDescent="0.45">
      <c r="A175" s="119"/>
      <c r="B175" s="14">
        <v>172</v>
      </c>
      <c r="C175" s="14" t="str">
        <f t="shared" si="10"/>
        <v>568A</v>
      </c>
      <c r="D175" s="14" t="s">
        <v>53</v>
      </c>
      <c r="E175" s="114">
        <v>44836</v>
      </c>
      <c r="F175" s="115" t="s">
        <v>44</v>
      </c>
      <c r="G175" s="3" t="s">
        <v>50</v>
      </c>
      <c r="H175" s="116" t="s">
        <v>54</v>
      </c>
      <c r="I175" s="117">
        <v>1007</v>
      </c>
      <c r="J175" s="346" t="str">
        <f>VLOOKUP(I175,Diccionario!$A$4:$C$17,3,FALSE)</f>
        <v>7E</v>
      </c>
      <c r="K175" s="115" t="s">
        <v>12</v>
      </c>
      <c r="L175" s="30" t="s">
        <v>112</v>
      </c>
      <c r="M175" s="30" t="s">
        <v>53</v>
      </c>
      <c r="N175" s="30" t="s">
        <v>111</v>
      </c>
      <c r="O175" s="30" t="s">
        <v>53</v>
      </c>
      <c r="P175" s="111">
        <f t="shared" si="11"/>
        <v>17</v>
      </c>
      <c r="Q175" s="131">
        <v>0.72222222222222221</v>
      </c>
      <c r="R175" s="131">
        <v>0.77500000000000002</v>
      </c>
      <c r="S175" s="112">
        <f t="shared" si="12"/>
        <v>5.2777777777777812E-2</v>
      </c>
      <c r="T175" s="212" t="s">
        <v>120</v>
      </c>
      <c r="U175" s="117" t="s">
        <v>6</v>
      </c>
      <c r="V175" s="3" t="s">
        <v>669</v>
      </c>
      <c r="W175" s="118"/>
      <c r="X175" s="96"/>
      <c r="Y175" s="96" t="str">
        <f t="shared" si="13"/>
        <v>Domingo1007Regreso17</v>
      </c>
      <c r="Z175" s="97" t="e">
        <f>VLOOKUP($Y175,'Factores Expansión'!$R$11:$U$604,3,0)</f>
        <v>#N/A</v>
      </c>
      <c r="AA175" s="97" t="e">
        <f>VLOOKUP($Y175,'Factores Expansión'!$R$11:$U$604,4,0)</f>
        <v>#N/A</v>
      </c>
      <c r="AB175" s="98" t="e">
        <f>VLOOKUP($Y175,'Factores Expansión'!$R$11:$U$604,2,0)</f>
        <v>#N/A</v>
      </c>
      <c r="AC175" s="96"/>
      <c r="AD175" s="5" t="str">
        <f t="shared" si="14"/>
        <v>Domingo1007Regreso17</v>
      </c>
      <c r="AE175" s="137">
        <f>VLOOKUP(AD175,'Factores Expansión'!$R$11:$U$729,2,0)</f>
        <v>1</v>
      </c>
      <c r="AF175" s="119"/>
    </row>
    <row r="176" spans="1:32" x14ac:dyDescent="0.45">
      <c r="A176" s="119"/>
      <c r="B176" s="14">
        <v>173</v>
      </c>
      <c r="C176" s="14">
        <f t="shared" si="10"/>
        <v>1699</v>
      </c>
      <c r="D176" s="14" t="s">
        <v>53</v>
      </c>
      <c r="E176" s="114">
        <v>44838</v>
      </c>
      <c r="F176" s="115" t="s">
        <v>4</v>
      </c>
      <c r="G176" s="3" t="s">
        <v>50</v>
      </c>
      <c r="H176" s="116" t="s">
        <v>125</v>
      </c>
      <c r="I176" s="346">
        <v>1005</v>
      </c>
      <c r="J176" s="346" t="str">
        <f>VLOOKUP(I176,Diccionario!$A$4:$C$17,3,FALSE)</f>
        <v>4T</v>
      </c>
      <c r="K176" s="346" t="s">
        <v>14</v>
      </c>
      <c r="L176" s="346" t="s">
        <v>126</v>
      </c>
      <c r="M176" s="30" t="s">
        <v>53</v>
      </c>
      <c r="N176" s="346" t="s">
        <v>127</v>
      </c>
      <c r="O176" s="30" t="s">
        <v>53</v>
      </c>
      <c r="P176" s="111">
        <f t="shared" si="11"/>
        <v>6</v>
      </c>
      <c r="Q176" s="131">
        <v>0.2673611111111111</v>
      </c>
      <c r="R176" s="131">
        <v>0.31180555555555556</v>
      </c>
      <c r="S176" s="112">
        <f t="shared" si="12"/>
        <v>4.4444444444444453E-2</v>
      </c>
      <c r="T176" s="212" t="s">
        <v>128</v>
      </c>
      <c r="U176" s="117" t="s">
        <v>6</v>
      </c>
      <c r="V176" s="3">
        <v>1699</v>
      </c>
      <c r="W176" s="129"/>
      <c r="X176" s="96"/>
      <c r="Y176" s="96" t="str">
        <f t="shared" si="13"/>
        <v>Laboral1005Ida6</v>
      </c>
      <c r="Z176" s="97">
        <f>VLOOKUP($Y176,'Factores Expansión'!$R$11:$U$604,3,0)</f>
        <v>4</v>
      </c>
      <c r="AA176" s="97">
        <f>VLOOKUP($Y176,'Factores Expansión'!$R$11:$U$604,4,0)</f>
        <v>2</v>
      </c>
      <c r="AB176" s="98">
        <f>VLOOKUP($Y176,'Factores Expansión'!$R$11:$U$604,2,0)</f>
        <v>2</v>
      </c>
      <c r="AC176" s="96"/>
      <c r="AD176" s="5" t="str">
        <f t="shared" si="14"/>
        <v>Laboral1005Ida6</v>
      </c>
      <c r="AE176" s="137">
        <f>VLOOKUP(AD176,'Factores Expansión'!$R$11:$U$729,2,0)</f>
        <v>2</v>
      </c>
      <c r="AF176" s="119"/>
    </row>
    <row r="177" spans="1:32" x14ac:dyDescent="0.45">
      <c r="A177" s="119"/>
      <c r="B177" s="14">
        <v>174</v>
      </c>
      <c r="C177" s="14">
        <f t="shared" si="10"/>
        <v>0</v>
      </c>
      <c r="D177" s="14" t="s">
        <v>53</v>
      </c>
      <c r="E177" s="114">
        <v>44838</v>
      </c>
      <c r="F177" s="115" t="s">
        <v>4</v>
      </c>
      <c r="G177" s="3" t="s">
        <v>50</v>
      </c>
      <c r="H177" s="116" t="s">
        <v>125</v>
      </c>
      <c r="I177" s="346">
        <v>1005</v>
      </c>
      <c r="J177" s="346" t="str">
        <f>VLOOKUP(I177,Diccionario!$A$4:$C$17,3,FALSE)</f>
        <v>4T</v>
      </c>
      <c r="K177" s="346" t="s">
        <v>14</v>
      </c>
      <c r="L177" s="346" t="s">
        <v>126</v>
      </c>
      <c r="M177" s="30" t="s">
        <v>53</v>
      </c>
      <c r="N177" s="346" t="s">
        <v>127</v>
      </c>
      <c r="O177" s="30" t="s">
        <v>53</v>
      </c>
      <c r="P177" s="111">
        <f t="shared" si="11"/>
        <v>6</v>
      </c>
      <c r="Q177" s="131">
        <v>0.27638888888888885</v>
      </c>
      <c r="R177" s="131">
        <v>0.31944444444444442</v>
      </c>
      <c r="S177" s="112">
        <f t="shared" si="12"/>
        <v>4.3055555555555569E-2</v>
      </c>
      <c r="T177" s="212" t="s">
        <v>129</v>
      </c>
      <c r="U177" s="117" t="s">
        <v>13</v>
      </c>
      <c r="V177" s="3"/>
      <c r="W177" s="118"/>
      <c r="X177" s="96"/>
      <c r="Y177" s="96" t="str">
        <f t="shared" si="13"/>
        <v>Laboral1005Ida6</v>
      </c>
      <c r="Z177" s="97">
        <f>VLOOKUP($Y177,'Factores Expansión'!$R$11:$U$604,3,0)</f>
        <v>4</v>
      </c>
      <c r="AA177" s="97">
        <f>VLOOKUP($Y177,'Factores Expansión'!$R$11:$U$604,4,0)</f>
        <v>2</v>
      </c>
      <c r="AB177" s="98">
        <f>VLOOKUP($Y177,'Factores Expansión'!$R$11:$U$604,2,0)</f>
        <v>2</v>
      </c>
      <c r="AC177" s="96"/>
      <c r="AD177" s="5" t="str">
        <f t="shared" si="14"/>
        <v>Laboral1005Ida6</v>
      </c>
      <c r="AE177" s="137">
        <f>VLOOKUP(AD177,'Factores Expansión'!$R$11:$U$729,2,0)</f>
        <v>2</v>
      </c>
      <c r="AF177" s="119"/>
    </row>
    <row r="178" spans="1:32" x14ac:dyDescent="0.45">
      <c r="A178" s="119"/>
      <c r="B178" s="14">
        <v>175</v>
      </c>
      <c r="C178" s="14">
        <f t="shared" si="10"/>
        <v>1700</v>
      </c>
      <c r="D178" s="14" t="s">
        <v>53</v>
      </c>
      <c r="E178" s="114">
        <v>44838</v>
      </c>
      <c r="F178" s="115" t="s">
        <v>4</v>
      </c>
      <c r="G178" s="3" t="s">
        <v>50</v>
      </c>
      <c r="H178" s="116" t="s">
        <v>125</v>
      </c>
      <c r="I178" s="346">
        <v>1005</v>
      </c>
      <c r="J178" s="346" t="str">
        <f>VLOOKUP(I178,Diccionario!$A$4:$C$17,3,FALSE)</f>
        <v>4T</v>
      </c>
      <c r="K178" s="346" t="s">
        <v>14</v>
      </c>
      <c r="L178" s="346" t="s">
        <v>126</v>
      </c>
      <c r="M178" s="30" t="s">
        <v>53</v>
      </c>
      <c r="N178" s="346" t="s">
        <v>127</v>
      </c>
      <c r="O178" s="30" t="s">
        <v>53</v>
      </c>
      <c r="P178" s="111">
        <f t="shared" si="11"/>
        <v>6</v>
      </c>
      <c r="Q178" s="131">
        <v>0.28541666666666665</v>
      </c>
      <c r="R178" s="131">
        <v>0.32777777777777778</v>
      </c>
      <c r="S178" s="112">
        <f t="shared" si="12"/>
        <v>4.2361111111111127E-2</v>
      </c>
      <c r="T178" s="212" t="s">
        <v>130</v>
      </c>
      <c r="U178" s="117" t="s">
        <v>6</v>
      </c>
      <c r="V178" s="3">
        <v>1700</v>
      </c>
      <c r="W178" s="118"/>
      <c r="X178" s="96"/>
      <c r="Y178" s="96" t="str">
        <f t="shared" si="13"/>
        <v>Laboral1005Ida6</v>
      </c>
      <c r="Z178" s="97">
        <f>VLOOKUP($Y178,'Factores Expansión'!$R$11:$U$604,3,0)</f>
        <v>4</v>
      </c>
      <c r="AA178" s="97">
        <f>VLOOKUP($Y178,'Factores Expansión'!$R$11:$U$604,4,0)</f>
        <v>2</v>
      </c>
      <c r="AB178" s="98">
        <f>VLOOKUP($Y178,'Factores Expansión'!$R$11:$U$604,2,0)</f>
        <v>2</v>
      </c>
      <c r="AC178" s="96"/>
      <c r="AD178" s="5" t="str">
        <f t="shared" si="14"/>
        <v>Laboral1005Ida6</v>
      </c>
      <c r="AE178" s="137">
        <f>VLOOKUP(AD178,'Factores Expansión'!$R$11:$U$729,2,0)</f>
        <v>2</v>
      </c>
      <c r="AF178" s="119"/>
    </row>
    <row r="179" spans="1:32" x14ac:dyDescent="0.45">
      <c r="A179" s="119"/>
      <c r="B179" s="14">
        <v>176</v>
      </c>
      <c r="C179" s="14">
        <f t="shared" si="10"/>
        <v>0</v>
      </c>
      <c r="D179" s="14" t="s">
        <v>53</v>
      </c>
      <c r="E179" s="114">
        <v>44838</v>
      </c>
      <c r="F179" s="115" t="s">
        <v>4</v>
      </c>
      <c r="G179" s="3" t="s">
        <v>50</v>
      </c>
      <c r="H179" s="116" t="s">
        <v>125</v>
      </c>
      <c r="I179" s="346">
        <v>1005</v>
      </c>
      <c r="J179" s="346" t="str">
        <f>VLOOKUP(I179,Diccionario!$A$4:$C$17,3,FALSE)</f>
        <v>4T</v>
      </c>
      <c r="K179" s="346" t="s">
        <v>14</v>
      </c>
      <c r="L179" s="346" t="s">
        <v>126</v>
      </c>
      <c r="M179" s="30" t="s">
        <v>53</v>
      </c>
      <c r="N179" s="346" t="s">
        <v>127</v>
      </c>
      <c r="O179" s="30" t="s">
        <v>53</v>
      </c>
      <c r="P179" s="111">
        <f t="shared" si="11"/>
        <v>7</v>
      </c>
      <c r="Q179" s="131">
        <v>0.2986111111111111</v>
      </c>
      <c r="R179" s="131">
        <v>0.34166666666666667</v>
      </c>
      <c r="S179" s="112">
        <f t="shared" si="12"/>
        <v>4.3055555555555569E-2</v>
      </c>
      <c r="T179" s="212" t="s">
        <v>156</v>
      </c>
      <c r="U179" s="117" t="s">
        <v>13</v>
      </c>
      <c r="V179" s="3"/>
      <c r="W179" s="118"/>
      <c r="X179" s="96"/>
      <c r="Y179" s="96" t="str">
        <f t="shared" si="13"/>
        <v>Laboral1005Ida7</v>
      </c>
      <c r="Z179" s="97">
        <f>VLOOKUP($Y179,'Factores Expansión'!$R$11:$U$604,3,0)</f>
        <v>8</v>
      </c>
      <c r="AA179" s="97">
        <f>VLOOKUP($Y179,'Factores Expansión'!$R$11:$U$604,4,0)</f>
        <v>2</v>
      </c>
      <c r="AB179" s="98">
        <f>VLOOKUP($Y179,'Factores Expansión'!$R$11:$U$604,2,0)</f>
        <v>4</v>
      </c>
      <c r="AC179" s="96"/>
      <c r="AD179" s="5" t="str">
        <f t="shared" si="14"/>
        <v>Laboral1005Ida7</v>
      </c>
      <c r="AE179" s="137">
        <f>VLOOKUP(AD179,'Factores Expansión'!$R$11:$U$729,2,0)</f>
        <v>4</v>
      </c>
      <c r="AF179" s="119"/>
    </row>
    <row r="180" spans="1:32" x14ac:dyDescent="0.45">
      <c r="A180" s="119"/>
      <c r="B180" s="14">
        <v>177</v>
      </c>
      <c r="C180" s="14">
        <f t="shared" si="10"/>
        <v>1701</v>
      </c>
      <c r="D180" s="14" t="s">
        <v>53</v>
      </c>
      <c r="E180" s="114">
        <v>44838</v>
      </c>
      <c r="F180" s="115" t="s">
        <v>4</v>
      </c>
      <c r="G180" s="3" t="s">
        <v>50</v>
      </c>
      <c r="H180" s="116" t="s">
        <v>125</v>
      </c>
      <c r="I180" s="346">
        <v>1005</v>
      </c>
      <c r="J180" s="346" t="str">
        <f>VLOOKUP(I180,Diccionario!$A$4:$C$17,3,FALSE)</f>
        <v>4T</v>
      </c>
      <c r="K180" s="346" t="s">
        <v>14</v>
      </c>
      <c r="L180" s="346" t="s">
        <v>126</v>
      </c>
      <c r="M180" s="30" t="s">
        <v>53</v>
      </c>
      <c r="N180" s="346" t="s">
        <v>127</v>
      </c>
      <c r="O180" s="30" t="s">
        <v>53</v>
      </c>
      <c r="P180" s="111">
        <f t="shared" si="11"/>
        <v>7</v>
      </c>
      <c r="Q180" s="131">
        <v>0.30138888888888887</v>
      </c>
      <c r="R180" s="131">
        <v>0.35138888888888892</v>
      </c>
      <c r="S180" s="112">
        <f t="shared" si="12"/>
        <v>5.0000000000000044E-2</v>
      </c>
      <c r="T180" s="212" t="s">
        <v>142</v>
      </c>
      <c r="U180" s="117" t="s">
        <v>6</v>
      </c>
      <c r="V180" s="3">
        <v>1701</v>
      </c>
      <c r="W180" s="118"/>
      <c r="X180" s="96"/>
      <c r="Y180" s="96" t="str">
        <f t="shared" si="13"/>
        <v>Laboral1005Ida7</v>
      </c>
      <c r="Z180" s="97">
        <f>VLOOKUP($Y180,'Factores Expansión'!$R$11:$U$604,3,0)</f>
        <v>8</v>
      </c>
      <c r="AA180" s="97">
        <f>VLOOKUP($Y180,'Factores Expansión'!$R$11:$U$604,4,0)</f>
        <v>2</v>
      </c>
      <c r="AB180" s="98">
        <f>VLOOKUP($Y180,'Factores Expansión'!$R$11:$U$604,2,0)</f>
        <v>4</v>
      </c>
      <c r="AC180" s="96"/>
      <c r="AD180" s="5" t="str">
        <f t="shared" si="14"/>
        <v>Laboral1005Ida7</v>
      </c>
      <c r="AE180" s="137">
        <f>VLOOKUP(AD180,'Factores Expansión'!$R$11:$U$729,2,0)</f>
        <v>4</v>
      </c>
      <c r="AF180" s="119"/>
    </row>
    <row r="181" spans="1:32" x14ac:dyDescent="0.45">
      <c r="A181" s="119"/>
      <c r="B181" s="14">
        <v>178</v>
      </c>
      <c r="C181" s="14">
        <f t="shared" si="10"/>
        <v>0</v>
      </c>
      <c r="D181" s="14" t="s">
        <v>53</v>
      </c>
      <c r="E181" s="114">
        <v>44838</v>
      </c>
      <c r="F181" s="115" t="s">
        <v>4</v>
      </c>
      <c r="G181" s="3" t="s">
        <v>50</v>
      </c>
      <c r="H181" s="116" t="s">
        <v>125</v>
      </c>
      <c r="I181" s="346">
        <v>1005</v>
      </c>
      <c r="J181" s="346" t="str">
        <f>VLOOKUP(I181,Diccionario!$A$4:$C$17,3,FALSE)</f>
        <v>4T</v>
      </c>
      <c r="K181" s="346" t="s">
        <v>14</v>
      </c>
      <c r="L181" s="346" t="s">
        <v>126</v>
      </c>
      <c r="M181" s="30" t="s">
        <v>53</v>
      </c>
      <c r="N181" s="346" t="s">
        <v>127</v>
      </c>
      <c r="O181" s="30" t="s">
        <v>53</v>
      </c>
      <c r="P181" s="111">
        <f t="shared" si="11"/>
        <v>7</v>
      </c>
      <c r="Q181" s="131">
        <v>0.30833333333333335</v>
      </c>
      <c r="R181" s="131">
        <v>0.35138888888888892</v>
      </c>
      <c r="S181" s="112">
        <f t="shared" si="12"/>
        <v>4.3055555555555569E-2</v>
      </c>
      <c r="T181" s="212" t="s">
        <v>131</v>
      </c>
      <c r="U181" s="117" t="s">
        <v>13</v>
      </c>
      <c r="V181" s="3"/>
      <c r="W181" s="118"/>
      <c r="X181" s="96"/>
      <c r="Y181" s="96" t="str">
        <f t="shared" si="13"/>
        <v>Laboral1005Ida7</v>
      </c>
      <c r="Z181" s="97">
        <f>VLOOKUP($Y181,'Factores Expansión'!$R$11:$U$604,3,0)</f>
        <v>8</v>
      </c>
      <c r="AA181" s="97">
        <f>VLOOKUP($Y181,'Factores Expansión'!$R$11:$U$604,4,0)</f>
        <v>2</v>
      </c>
      <c r="AB181" s="98">
        <f>VLOOKUP($Y181,'Factores Expansión'!$R$11:$U$604,2,0)</f>
        <v>4</v>
      </c>
      <c r="AC181" s="96"/>
      <c r="AD181" s="5" t="str">
        <f t="shared" si="14"/>
        <v>Laboral1005Ida7</v>
      </c>
      <c r="AE181" s="137">
        <f>VLOOKUP(AD181,'Factores Expansión'!$R$11:$U$729,2,0)</f>
        <v>4</v>
      </c>
      <c r="AF181" s="119"/>
    </row>
    <row r="182" spans="1:32" x14ac:dyDescent="0.45">
      <c r="A182" s="119"/>
      <c r="B182" s="14">
        <v>179</v>
      </c>
      <c r="C182" s="14">
        <f t="shared" si="10"/>
        <v>0</v>
      </c>
      <c r="D182" s="14" t="s">
        <v>53</v>
      </c>
      <c r="E182" s="114">
        <v>44838</v>
      </c>
      <c r="F182" s="115" t="s">
        <v>4</v>
      </c>
      <c r="G182" s="3" t="s">
        <v>50</v>
      </c>
      <c r="H182" s="116" t="s">
        <v>125</v>
      </c>
      <c r="I182" s="346">
        <v>1005</v>
      </c>
      <c r="J182" s="346" t="str">
        <f>VLOOKUP(I182,Diccionario!$A$4:$C$17,3,FALSE)</f>
        <v>4T</v>
      </c>
      <c r="K182" s="346" t="s">
        <v>14</v>
      </c>
      <c r="L182" s="346" t="s">
        <v>126</v>
      </c>
      <c r="M182" s="30" t="s">
        <v>53</v>
      </c>
      <c r="N182" s="346" t="s">
        <v>127</v>
      </c>
      <c r="O182" s="30" t="s">
        <v>53</v>
      </c>
      <c r="P182" s="111">
        <f t="shared" si="11"/>
        <v>7</v>
      </c>
      <c r="Q182" s="131">
        <v>0.31388888888888888</v>
      </c>
      <c r="R182" s="131">
        <v>0.35694444444444445</v>
      </c>
      <c r="S182" s="112">
        <f t="shared" si="12"/>
        <v>4.3055555555555569E-2</v>
      </c>
      <c r="T182" s="212" t="s">
        <v>132</v>
      </c>
      <c r="U182" s="117" t="s">
        <v>13</v>
      </c>
      <c r="V182" s="3"/>
      <c r="W182" s="118"/>
      <c r="X182" s="96"/>
      <c r="Y182" s="96" t="str">
        <f t="shared" si="13"/>
        <v>Laboral1005Ida7</v>
      </c>
      <c r="Z182" s="97">
        <f>VLOOKUP($Y182,'Factores Expansión'!$R$11:$U$604,3,0)</f>
        <v>8</v>
      </c>
      <c r="AA182" s="97">
        <f>VLOOKUP($Y182,'Factores Expansión'!$R$11:$U$604,4,0)</f>
        <v>2</v>
      </c>
      <c r="AB182" s="98">
        <f>VLOOKUP($Y182,'Factores Expansión'!$R$11:$U$604,2,0)</f>
        <v>4</v>
      </c>
      <c r="AC182" s="96"/>
      <c r="AD182" s="5" t="str">
        <f t="shared" si="14"/>
        <v>Laboral1005Ida7</v>
      </c>
      <c r="AE182" s="137">
        <f>VLOOKUP(AD182,'Factores Expansión'!$R$11:$U$729,2,0)</f>
        <v>4</v>
      </c>
      <c r="AF182" s="119"/>
    </row>
    <row r="183" spans="1:32" x14ac:dyDescent="0.45">
      <c r="A183" s="119"/>
      <c r="B183" s="14">
        <v>180</v>
      </c>
      <c r="C183" s="14">
        <f t="shared" si="10"/>
        <v>1702</v>
      </c>
      <c r="D183" s="14" t="s">
        <v>53</v>
      </c>
      <c r="E183" s="114">
        <v>44838</v>
      </c>
      <c r="F183" s="115" t="s">
        <v>4</v>
      </c>
      <c r="G183" s="3" t="s">
        <v>50</v>
      </c>
      <c r="H183" s="116" t="s">
        <v>125</v>
      </c>
      <c r="I183" s="346">
        <v>1005</v>
      </c>
      <c r="J183" s="346" t="str">
        <f>VLOOKUP(I183,Diccionario!$A$4:$C$17,3,FALSE)</f>
        <v>4T</v>
      </c>
      <c r="K183" s="346" t="s">
        <v>14</v>
      </c>
      <c r="L183" s="346" t="s">
        <v>126</v>
      </c>
      <c r="M183" s="30" t="s">
        <v>53</v>
      </c>
      <c r="N183" s="346" t="s">
        <v>127</v>
      </c>
      <c r="O183" s="30" t="s">
        <v>53</v>
      </c>
      <c r="P183" s="111">
        <f t="shared" si="11"/>
        <v>7</v>
      </c>
      <c r="Q183" s="131">
        <v>0.32361111111111113</v>
      </c>
      <c r="R183" s="131">
        <v>0.36805555555555558</v>
      </c>
      <c r="S183" s="112">
        <f t="shared" si="12"/>
        <v>4.4444444444444453E-2</v>
      </c>
      <c r="T183" s="212" t="s">
        <v>133</v>
      </c>
      <c r="U183" s="117" t="s">
        <v>6</v>
      </c>
      <c r="V183" s="3">
        <v>1702</v>
      </c>
      <c r="W183" s="118"/>
      <c r="X183" s="96"/>
      <c r="Y183" s="96" t="str">
        <f t="shared" si="13"/>
        <v>Laboral1005Ida7</v>
      </c>
      <c r="Z183" s="97">
        <f>VLOOKUP($Y183,'Factores Expansión'!$R$11:$U$604,3,0)</f>
        <v>8</v>
      </c>
      <c r="AA183" s="97">
        <f>VLOOKUP($Y183,'Factores Expansión'!$R$11:$U$604,4,0)</f>
        <v>2</v>
      </c>
      <c r="AB183" s="98">
        <f>VLOOKUP($Y183,'Factores Expansión'!$R$11:$U$604,2,0)</f>
        <v>4</v>
      </c>
      <c r="AC183" s="96"/>
      <c r="AD183" s="5" t="str">
        <f t="shared" si="14"/>
        <v>Laboral1005Ida7</v>
      </c>
      <c r="AE183" s="137">
        <f>VLOOKUP(AD183,'Factores Expansión'!$R$11:$U$729,2,0)</f>
        <v>4</v>
      </c>
      <c r="AF183" s="119"/>
    </row>
    <row r="184" spans="1:32" x14ac:dyDescent="0.45">
      <c r="A184" s="119"/>
      <c r="B184" s="14">
        <v>181</v>
      </c>
      <c r="C184" s="14">
        <f t="shared" si="10"/>
        <v>0</v>
      </c>
      <c r="D184" s="14" t="s">
        <v>53</v>
      </c>
      <c r="E184" s="114">
        <v>44838</v>
      </c>
      <c r="F184" s="115" t="s">
        <v>4</v>
      </c>
      <c r="G184" s="3" t="s">
        <v>50</v>
      </c>
      <c r="H184" s="116" t="s">
        <v>125</v>
      </c>
      <c r="I184" s="346">
        <v>1005</v>
      </c>
      <c r="J184" s="346" t="str">
        <f>VLOOKUP(I184,Diccionario!$A$4:$C$17,3,FALSE)</f>
        <v>4T</v>
      </c>
      <c r="K184" s="346" t="s">
        <v>14</v>
      </c>
      <c r="L184" s="346" t="s">
        <v>126</v>
      </c>
      <c r="M184" s="30" t="s">
        <v>53</v>
      </c>
      <c r="N184" s="346" t="s">
        <v>127</v>
      </c>
      <c r="O184" s="30" t="s">
        <v>53</v>
      </c>
      <c r="P184" s="111">
        <f t="shared" si="11"/>
        <v>7</v>
      </c>
      <c r="Q184" s="131">
        <v>0.3298611111111111</v>
      </c>
      <c r="R184" s="131">
        <v>0.37291666666666667</v>
      </c>
      <c r="S184" s="112">
        <f t="shared" si="12"/>
        <v>4.3055555555555569E-2</v>
      </c>
      <c r="T184" s="212" t="s">
        <v>134</v>
      </c>
      <c r="U184" s="117" t="s">
        <v>13</v>
      </c>
      <c r="V184" s="3"/>
      <c r="W184" s="118"/>
      <c r="X184" s="96"/>
      <c r="Y184" s="96" t="str">
        <f t="shared" si="13"/>
        <v>Laboral1005Ida7</v>
      </c>
      <c r="Z184" s="97">
        <f>VLOOKUP($Y184,'Factores Expansión'!$R$11:$U$604,3,0)</f>
        <v>8</v>
      </c>
      <c r="AA184" s="97">
        <f>VLOOKUP($Y184,'Factores Expansión'!$R$11:$U$604,4,0)</f>
        <v>2</v>
      </c>
      <c r="AB184" s="98">
        <f>VLOOKUP($Y184,'Factores Expansión'!$R$11:$U$604,2,0)</f>
        <v>4</v>
      </c>
      <c r="AC184" s="96"/>
      <c r="AD184" s="5" t="str">
        <f t="shared" si="14"/>
        <v>Laboral1005Ida7</v>
      </c>
      <c r="AE184" s="137">
        <f>VLOOKUP(AD184,'Factores Expansión'!$R$11:$U$729,2,0)</f>
        <v>4</v>
      </c>
      <c r="AF184" s="119"/>
    </row>
    <row r="185" spans="1:32" x14ac:dyDescent="0.45">
      <c r="A185" s="119"/>
      <c r="B185" s="14">
        <v>182</v>
      </c>
      <c r="C185" s="14">
        <f t="shared" si="10"/>
        <v>1703</v>
      </c>
      <c r="D185" s="14" t="s">
        <v>53</v>
      </c>
      <c r="E185" s="114">
        <v>44838</v>
      </c>
      <c r="F185" s="115" t="s">
        <v>4</v>
      </c>
      <c r="G185" s="3" t="s">
        <v>50</v>
      </c>
      <c r="H185" s="116" t="s">
        <v>125</v>
      </c>
      <c r="I185" s="346">
        <v>1005</v>
      </c>
      <c r="J185" s="346" t="str">
        <f>VLOOKUP(I185,Diccionario!$A$4:$C$17,3,FALSE)</f>
        <v>4T</v>
      </c>
      <c r="K185" s="346" t="s">
        <v>14</v>
      </c>
      <c r="L185" s="346" t="s">
        <v>126</v>
      </c>
      <c r="M185" s="30" t="s">
        <v>53</v>
      </c>
      <c r="N185" s="346" t="s">
        <v>127</v>
      </c>
      <c r="O185" s="30" t="s">
        <v>53</v>
      </c>
      <c r="P185" s="111">
        <f t="shared" si="11"/>
        <v>8</v>
      </c>
      <c r="Q185" s="131">
        <v>0.33402777777777781</v>
      </c>
      <c r="R185" s="131">
        <v>0.37916666666666665</v>
      </c>
      <c r="S185" s="112">
        <f t="shared" si="12"/>
        <v>4.513888888888884E-2</v>
      </c>
      <c r="T185" s="212" t="s">
        <v>135</v>
      </c>
      <c r="U185" s="117" t="s">
        <v>6</v>
      </c>
      <c r="V185" s="3">
        <v>1703</v>
      </c>
      <c r="W185" s="118"/>
      <c r="X185" s="96"/>
      <c r="Y185" s="96" t="str">
        <f t="shared" si="13"/>
        <v>Laboral1005Ida8</v>
      </c>
      <c r="Z185" s="97">
        <f>VLOOKUP($Y185,'Factores Expansión'!$R$11:$U$604,3,0)</f>
        <v>8</v>
      </c>
      <c r="AA185" s="97">
        <f>VLOOKUP($Y185,'Factores Expansión'!$R$11:$U$604,4,0)</f>
        <v>2</v>
      </c>
      <c r="AB185" s="98">
        <f>VLOOKUP($Y185,'Factores Expansión'!$R$11:$U$604,2,0)</f>
        <v>4</v>
      </c>
      <c r="AC185" s="96"/>
      <c r="AD185" s="5" t="str">
        <f t="shared" si="14"/>
        <v>Laboral1005Ida8</v>
      </c>
      <c r="AE185" s="137">
        <f>VLOOKUP(AD185,'Factores Expansión'!$R$11:$U$729,2,0)</f>
        <v>4</v>
      </c>
      <c r="AF185" s="119"/>
    </row>
    <row r="186" spans="1:32" x14ac:dyDescent="0.45">
      <c r="A186" s="119"/>
      <c r="B186" s="14">
        <v>183</v>
      </c>
      <c r="C186" s="14">
        <f t="shared" si="10"/>
        <v>0</v>
      </c>
      <c r="D186" s="14" t="s">
        <v>53</v>
      </c>
      <c r="E186" s="114">
        <v>44838</v>
      </c>
      <c r="F186" s="115" t="s">
        <v>4</v>
      </c>
      <c r="G186" s="3" t="s">
        <v>50</v>
      </c>
      <c r="H186" s="116" t="s">
        <v>125</v>
      </c>
      <c r="I186" s="346">
        <v>1005</v>
      </c>
      <c r="J186" s="346" t="str">
        <f>VLOOKUP(I186,Diccionario!$A$4:$C$17,3,FALSE)</f>
        <v>4T</v>
      </c>
      <c r="K186" s="346" t="s">
        <v>14</v>
      </c>
      <c r="L186" s="346" t="s">
        <v>126</v>
      </c>
      <c r="M186" s="30" t="s">
        <v>53</v>
      </c>
      <c r="N186" s="346" t="s">
        <v>127</v>
      </c>
      <c r="O186" s="30" t="s">
        <v>53</v>
      </c>
      <c r="P186" s="111">
        <f t="shared" si="11"/>
        <v>8</v>
      </c>
      <c r="Q186" s="131">
        <v>0.34027777777777773</v>
      </c>
      <c r="R186" s="131">
        <v>0.3833333333333333</v>
      </c>
      <c r="S186" s="112">
        <f t="shared" si="12"/>
        <v>4.3055555555555569E-2</v>
      </c>
      <c r="T186" s="212" t="s">
        <v>136</v>
      </c>
      <c r="U186" s="117" t="s">
        <v>13</v>
      </c>
      <c r="V186" s="3"/>
      <c r="W186" s="118"/>
      <c r="X186" s="96"/>
      <c r="Y186" s="96" t="str">
        <f t="shared" si="13"/>
        <v>Laboral1005Ida8</v>
      </c>
      <c r="Z186" s="97">
        <f>VLOOKUP($Y186,'Factores Expansión'!$R$11:$U$604,3,0)</f>
        <v>8</v>
      </c>
      <c r="AA186" s="97">
        <f>VLOOKUP($Y186,'Factores Expansión'!$R$11:$U$604,4,0)</f>
        <v>2</v>
      </c>
      <c r="AB186" s="98">
        <f>VLOOKUP($Y186,'Factores Expansión'!$R$11:$U$604,2,0)</f>
        <v>4</v>
      </c>
      <c r="AC186" s="96"/>
      <c r="AD186" s="5" t="str">
        <f t="shared" si="14"/>
        <v>Laboral1005Ida8</v>
      </c>
      <c r="AE186" s="137">
        <f>VLOOKUP(AD186,'Factores Expansión'!$R$11:$U$729,2,0)</f>
        <v>4</v>
      </c>
      <c r="AF186" s="119"/>
    </row>
    <row r="187" spans="1:32" x14ac:dyDescent="0.45">
      <c r="A187" s="119"/>
      <c r="B187" s="14">
        <v>184</v>
      </c>
      <c r="C187" s="14">
        <f t="shared" si="10"/>
        <v>0</v>
      </c>
      <c r="D187" s="14" t="s">
        <v>53</v>
      </c>
      <c r="E187" s="114">
        <v>44838</v>
      </c>
      <c r="F187" s="115" t="s">
        <v>4</v>
      </c>
      <c r="G187" s="3" t="s">
        <v>50</v>
      </c>
      <c r="H187" s="116" t="s">
        <v>125</v>
      </c>
      <c r="I187" s="346">
        <v>1005</v>
      </c>
      <c r="J187" s="346" t="str">
        <f>VLOOKUP(I187,Diccionario!$A$4:$C$17,3,FALSE)</f>
        <v>4T</v>
      </c>
      <c r="K187" s="346" t="s">
        <v>14</v>
      </c>
      <c r="L187" s="346" t="s">
        <v>126</v>
      </c>
      <c r="M187" s="30" t="s">
        <v>53</v>
      </c>
      <c r="N187" s="346" t="s">
        <v>127</v>
      </c>
      <c r="O187" s="30" t="s">
        <v>53</v>
      </c>
      <c r="P187" s="111">
        <f t="shared" si="11"/>
        <v>8</v>
      </c>
      <c r="Q187" s="131">
        <v>0.34652777777777777</v>
      </c>
      <c r="R187" s="131">
        <v>0.38958333333333334</v>
      </c>
      <c r="S187" s="112">
        <f t="shared" si="12"/>
        <v>4.3055555555555569E-2</v>
      </c>
      <c r="T187" s="212" t="s">
        <v>137</v>
      </c>
      <c r="U187" s="117" t="s">
        <v>13</v>
      </c>
      <c r="V187" s="3"/>
      <c r="W187" s="118"/>
      <c r="X187" s="96"/>
      <c r="Y187" s="96" t="str">
        <f t="shared" si="13"/>
        <v>Laboral1005Ida8</v>
      </c>
      <c r="Z187" s="97">
        <f>VLOOKUP($Y187,'Factores Expansión'!$R$11:$U$604,3,0)</f>
        <v>8</v>
      </c>
      <c r="AA187" s="97">
        <f>VLOOKUP($Y187,'Factores Expansión'!$R$11:$U$604,4,0)</f>
        <v>2</v>
      </c>
      <c r="AB187" s="98">
        <f>VLOOKUP($Y187,'Factores Expansión'!$R$11:$U$604,2,0)</f>
        <v>4</v>
      </c>
      <c r="AC187" s="96"/>
      <c r="AD187" s="5" t="str">
        <f t="shared" si="14"/>
        <v>Laboral1005Ida8</v>
      </c>
      <c r="AE187" s="137">
        <f>VLOOKUP(AD187,'Factores Expansión'!$R$11:$U$729,2,0)</f>
        <v>4</v>
      </c>
      <c r="AF187" s="119"/>
    </row>
    <row r="188" spans="1:32" x14ac:dyDescent="0.45">
      <c r="A188" s="119"/>
      <c r="B188" s="14">
        <v>185</v>
      </c>
      <c r="C188" s="14">
        <f t="shared" si="10"/>
        <v>0</v>
      </c>
      <c r="D188" s="14" t="s">
        <v>53</v>
      </c>
      <c r="E188" s="114">
        <v>44838</v>
      </c>
      <c r="F188" s="115" t="s">
        <v>4</v>
      </c>
      <c r="G188" s="3" t="s">
        <v>50</v>
      </c>
      <c r="H188" s="116" t="s">
        <v>125</v>
      </c>
      <c r="I188" s="346">
        <v>1005</v>
      </c>
      <c r="J188" s="346" t="str">
        <f>VLOOKUP(I188,Diccionario!$A$4:$C$17,3,FALSE)</f>
        <v>4T</v>
      </c>
      <c r="K188" s="346" t="s">
        <v>14</v>
      </c>
      <c r="L188" s="346" t="s">
        <v>126</v>
      </c>
      <c r="M188" s="30" t="s">
        <v>53</v>
      </c>
      <c r="N188" s="346" t="s">
        <v>127</v>
      </c>
      <c r="O188" s="30" t="s">
        <v>53</v>
      </c>
      <c r="P188" s="111">
        <f t="shared" si="11"/>
        <v>8</v>
      </c>
      <c r="Q188" s="131">
        <v>0.3527777777777778</v>
      </c>
      <c r="R188" s="131">
        <v>0.39583333333333337</v>
      </c>
      <c r="S188" s="112">
        <f t="shared" si="12"/>
        <v>4.3055555555555569E-2</v>
      </c>
      <c r="T188" s="212" t="s">
        <v>138</v>
      </c>
      <c r="U188" s="117" t="s">
        <v>13</v>
      </c>
      <c r="V188" s="3"/>
      <c r="W188" s="118"/>
      <c r="X188" s="96"/>
      <c r="Y188" s="96" t="str">
        <f t="shared" si="13"/>
        <v>Laboral1005Ida8</v>
      </c>
      <c r="Z188" s="97">
        <f>VLOOKUP($Y188,'Factores Expansión'!$R$11:$U$604,3,0)</f>
        <v>8</v>
      </c>
      <c r="AA188" s="97">
        <f>VLOOKUP($Y188,'Factores Expansión'!$R$11:$U$604,4,0)</f>
        <v>2</v>
      </c>
      <c r="AB188" s="98">
        <f>VLOOKUP($Y188,'Factores Expansión'!$R$11:$U$604,2,0)</f>
        <v>4</v>
      </c>
      <c r="AC188" s="96"/>
      <c r="AD188" s="5" t="str">
        <f t="shared" si="14"/>
        <v>Laboral1005Ida8</v>
      </c>
      <c r="AE188" s="137">
        <f>VLOOKUP(AD188,'Factores Expansión'!$R$11:$U$729,2,0)</f>
        <v>4</v>
      </c>
      <c r="AF188" s="119"/>
    </row>
    <row r="189" spans="1:32" x14ac:dyDescent="0.45">
      <c r="A189" s="119"/>
      <c r="B189" s="14">
        <v>186</v>
      </c>
      <c r="C189" s="14">
        <f t="shared" si="10"/>
        <v>1704</v>
      </c>
      <c r="D189" s="14" t="s">
        <v>53</v>
      </c>
      <c r="E189" s="114">
        <v>44838</v>
      </c>
      <c r="F189" s="115" t="s">
        <v>4</v>
      </c>
      <c r="G189" s="3" t="s">
        <v>50</v>
      </c>
      <c r="H189" s="116" t="s">
        <v>125</v>
      </c>
      <c r="I189" s="346">
        <v>1005</v>
      </c>
      <c r="J189" s="346" t="str">
        <f>VLOOKUP(I189,Diccionario!$A$4:$C$17,3,FALSE)</f>
        <v>4T</v>
      </c>
      <c r="K189" s="346" t="s">
        <v>14</v>
      </c>
      <c r="L189" s="346" t="s">
        <v>126</v>
      </c>
      <c r="M189" s="30" t="s">
        <v>53</v>
      </c>
      <c r="N189" s="346" t="s">
        <v>127</v>
      </c>
      <c r="O189" s="30" t="s">
        <v>53</v>
      </c>
      <c r="P189" s="111">
        <f t="shared" si="11"/>
        <v>8</v>
      </c>
      <c r="Q189" s="131">
        <v>0.3576388888888889</v>
      </c>
      <c r="R189" s="131">
        <v>0.39930555555555558</v>
      </c>
      <c r="S189" s="112">
        <f t="shared" si="12"/>
        <v>4.1666666666666685E-2</v>
      </c>
      <c r="T189" s="212" t="s">
        <v>139</v>
      </c>
      <c r="U189" s="117" t="s">
        <v>6</v>
      </c>
      <c r="V189" s="3">
        <v>1704</v>
      </c>
      <c r="W189" s="113"/>
      <c r="X189" s="96"/>
      <c r="Y189" s="96" t="str">
        <f t="shared" si="13"/>
        <v>Laboral1005Ida8</v>
      </c>
      <c r="Z189" s="97">
        <f>VLOOKUP($Y189,'Factores Expansión'!$R$11:$U$604,3,0)</f>
        <v>8</v>
      </c>
      <c r="AA189" s="97">
        <f>VLOOKUP($Y189,'Factores Expansión'!$R$11:$U$604,4,0)</f>
        <v>2</v>
      </c>
      <c r="AB189" s="98">
        <f>VLOOKUP($Y189,'Factores Expansión'!$R$11:$U$604,2,0)</f>
        <v>4</v>
      </c>
      <c r="AC189" s="96"/>
      <c r="AD189" s="5" t="str">
        <f t="shared" si="14"/>
        <v>Laboral1005Ida8</v>
      </c>
      <c r="AE189" s="137">
        <f>VLOOKUP(AD189,'Factores Expansión'!$R$11:$U$729,2,0)</f>
        <v>4</v>
      </c>
      <c r="AF189" s="119"/>
    </row>
    <row r="190" spans="1:32" x14ac:dyDescent="0.45">
      <c r="A190" s="119"/>
      <c r="B190" s="14">
        <v>187</v>
      </c>
      <c r="C190" s="14">
        <f t="shared" si="10"/>
        <v>0</v>
      </c>
      <c r="D190" s="14" t="s">
        <v>53</v>
      </c>
      <c r="E190" s="114">
        <v>44838</v>
      </c>
      <c r="F190" s="115" t="s">
        <v>4</v>
      </c>
      <c r="G190" s="3" t="s">
        <v>50</v>
      </c>
      <c r="H190" s="116" t="s">
        <v>125</v>
      </c>
      <c r="I190" s="346">
        <v>1005</v>
      </c>
      <c r="J190" s="346" t="str">
        <f>VLOOKUP(I190,Diccionario!$A$4:$C$17,3,FALSE)</f>
        <v>4T</v>
      </c>
      <c r="K190" s="346" t="s">
        <v>14</v>
      </c>
      <c r="L190" s="346" t="s">
        <v>126</v>
      </c>
      <c r="M190" s="30" t="s">
        <v>53</v>
      </c>
      <c r="N190" s="346" t="s">
        <v>127</v>
      </c>
      <c r="O190" s="30" t="s">
        <v>53</v>
      </c>
      <c r="P190" s="111">
        <f t="shared" si="11"/>
        <v>8</v>
      </c>
      <c r="Q190" s="131">
        <v>0.36874999999999997</v>
      </c>
      <c r="R190" s="131">
        <v>0.41180555555555554</v>
      </c>
      <c r="S190" s="112">
        <f t="shared" si="12"/>
        <v>4.3055555555555569E-2</v>
      </c>
      <c r="T190" s="212" t="s">
        <v>478</v>
      </c>
      <c r="U190" s="117" t="s">
        <v>13</v>
      </c>
      <c r="V190" s="3"/>
      <c r="W190" s="118"/>
      <c r="X190" s="96"/>
      <c r="Y190" s="96" t="str">
        <f t="shared" si="13"/>
        <v>Laboral1005Ida8</v>
      </c>
      <c r="Z190" s="97">
        <f>VLOOKUP($Y190,'Factores Expansión'!$R$11:$U$604,3,0)</f>
        <v>8</v>
      </c>
      <c r="AA190" s="97">
        <f>VLOOKUP($Y190,'Factores Expansión'!$R$11:$U$604,4,0)</f>
        <v>2</v>
      </c>
      <c r="AB190" s="98">
        <f>VLOOKUP($Y190,'Factores Expansión'!$R$11:$U$604,2,0)</f>
        <v>4</v>
      </c>
      <c r="AC190" s="96"/>
      <c r="AD190" s="5" t="str">
        <f t="shared" si="14"/>
        <v>Laboral1005Ida8</v>
      </c>
      <c r="AE190" s="137">
        <f>VLOOKUP(AD190,'Factores Expansión'!$R$11:$U$729,2,0)</f>
        <v>4</v>
      </c>
      <c r="AF190" s="119"/>
    </row>
    <row r="191" spans="1:32" x14ac:dyDescent="0.45">
      <c r="A191" s="119"/>
      <c r="B191" s="14">
        <v>188</v>
      </c>
      <c r="C191" s="14">
        <f t="shared" si="10"/>
        <v>1705</v>
      </c>
      <c r="D191" s="14" t="s">
        <v>53</v>
      </c>
      <c r="E191" s="114">
        <v>44838</v>
      </c>
      <c r="F191" s="115" t="s">
        <v>4</v>
      </c>
      <c r="G191" s="3" t="s">
        <v>50</v>
      </c>
      <c r="H191" s="116" t="s">
        <v>125</v>
      </c>
      <c r="I191" s="346">
        <v>1005</v>
      </c>
      <c r="J191" s="346" t="str">
        <f>VLOOKUP(I191,Diccionario!$A$4:$C$17,3,FALSE)</f>
        <v>4T</v>
      </c>
      <c r="K191" s="346" t="s">
        <v>14</v>
      </c>
      <c r="L191" s="346" t="s">
        <v>126</v>
      </c>
      <c r="M191" s="30" t="s">
        <v>53</v>
      </c>
      <c r="N191" s="346" t="s">
        <v>127</v>
      </c>
      <c r="O191" s="30" t="s">
        <v>53</v>
      </c>
      <c r="P191" s="111">
        <f t="shared" si="11"/>
        <v>9</v>
      </c>
      <c r="Q191" s="131">
        <v>0.37986111111111115</v>
      </c>
      <c r="R191" s="131">
        <v>0.42222222222222222</v>
      </c>
      <c r="S191" s="112">
        <f t="shared" si="12"/>
        <v>4.2361111111111072E-2</v>
      </c>
      <c r="T191" s="212" t="s">
        <v>140</v>
      </c>
      <c r="U191" s="117" t="s">
        <v>6</v>
      </c>
      <c r="V191" s="3">
        <v>1705</v>
      </c>
      <c r="W191" s="113"/>
      <c r="X191" s="96"/>
      <c r="Y191" s="96" t="str">
        <f t="shared" si="13"/>
        <v>Laboral1005Ida9</v>
      </c>
      <c r="Z191" s="97">
        <f>VLOOKUP($Y191,'Factores Expansión'!$R$11:$U$604,3,0)</f>
        <v>8</v>
      </c>
      <c r="AA191" s="97">
        <f>VLOOKUP($Y191,'Factores Expansión'!$R$11:$U$604,4,0)</f>
        <v>2</v>
      </c>
      <c r="AB191" s="98">
        <f>VLOOKUP($Y191,'Factores Expansión'!$R$11:$U$604,2,0)</f>
        <v>4</v>
      </c>
      <c r="AC191" s="96"/>
      <c r="AD191" s="5" t="str">
        <f t="shared" si="14"/>
        <v>Laboral1005Ida9</v>
      </c>
      <c r="AE191" s="137">
        <f>VLOOKUP(AD191,'Factores Expansión'!$R$11:$U$729,2,0)</f>
        <v>4</v>
      </c>
      <c r="AF191" s="119"/>
    </row>
    <row r="192" spans="1:32" x14ac:dyDescent="0.45">
      <c r="A192" s="119"/>
      <c r="B192" s="14">
        <v>189</v>
      </c>
      <c r="C192" s="14">
        <f t="shared" si="10"/>
        <v>0</v>
      </c>
      <c r="D192" s="14" t="s">
        <v>53</v>
      </c>
      <c r="E192" s="114">
        <v>44838</v>
      </c>
      <c r="F192" s="115" t="s">
        <v>4</v>
      </c>
      <c r="G192" s="3" t="s">
        <v>50</v>
      </c>
      <c r="H192" s="116" t="s">
        <v>125</v>
      </c>
      <c r="I192" s="346">
        <v>1005</v>
      </c>
      <c r="J192" s="346" t="str">
        <f>VLOOKUP(I192,Diccionario!$A$4:$C$17,3,FALSE)</f>
        <v>4T</v>
      </c>
      <c r="K192" s="346" t="s">
        <v>14</v>
      </c>
      <c r="L192" s="346" t="s">
        <v>126</v>
      </c>
      <c r="M192" s="30" t="s">
        <v>53</v>
      </c>
      <c r="N192" s="346" t="s">
        <v>127</v>
      </c>
      <c r="O192" s="30" t="s">
        <v>53</v>
      </c>
      <c r="P192" s="111">
        <f t="shared" si="11"/>
        <v>9</v>
      </c>
      <c r="Q192" s="131">
        <v>0.38472222222222219</v>
      </c>
      <c r="R192" s="131">
        <v>0.42777777777777776</v>
      </c>
      <c r="S192" s="112">
        <f t="shared" si="12"/>
        <v>4.3055555555555569E-2</v>
      </c>
      <c r="T192" s="212" t="s">
        <v>128</v>
      </c>
      <c r="U192" s="117" t="s">
        <v>13</v>
      </c>
      <c r="V192" s="3"/>
      <c r="W192" s="118"/>
      <c r="X192" s="96"/>
      <c r="Y192" s="96" t="str">
        <f t="shared" si="13"/>
        <v>Laboral1005Ida9</v>
      </c>
      <c r="Z192" s="97">
        <f>VLOOKUP($Y192,'Factores Expansión'!$R$11:$U$604,3,0)</f>
        <v>8</v>
      </c>
      <c r="AA192" s="97">
        <f>VLOOKUP($Y192,'Factores Expansión'!$R$11:$U$604,4,0)</f>
        <v>2</v>
      </c>
      <c r="AB192" s="98">
        <f>VLOOKUP($Y192,'Factores Expansión'!$R$11:$U$604,2,0)</f>
        <v>4</v>
      </c>
      <c r="AC192" s="96"/>
      <c r="AD192" s="5" t="str">
        <f t="shared" si="14"/>
        <v>Laboral1005Ida9</v>
      </c>
      <c r="AE192" s="137">
        <f>VLOOKUP(AD192,'Factores Expansión'!$R$11:$U$729,2,0)</f>
        <v>4</v>
      </c>
      <c r="AF192" s="119"/>
    </row>
    <row r="193" spans="1:32" x14ac:dyDescent="0.45">
      <c r="A193" s="119"/>
      <c r="B193" s="14">
        <v>190</v>
      </c>
      <c r="C193" s="14">
        <f t="shared" si="10"/>
        <v>0</v>
      </c>
      <c r="D193" s="14" t="s">
        <v>53</v>
      </c>
      <c r="E193" s="114">
        <v>44838</v>
      </c>
      <c r="F193" s="115" t="s">
        <v>4</v>
      </c>
      <c r="G193" s="3" t="s">
        <v>50</v>
      </c>
      <c r="H193" s="116" t="s">
        <v>125</v>
      </c>
      <c r="I193" s="346">
        <v>1005</v>
      </c>
      <c r="J193" s="346" t="str">
        <f>VLOOKUP(I193,Diccionario!$A$4:$C$17,3,FALSE)</f>
        <v>4T</v>
      </c>
      <c r="K193" s="346" t="s">
        <v>14</v>
      </c>
      <c r="L193" s="346" t="s">
        <v>126</v>
      </c>
      <c r="M193" s="30" t="s">
        <v>53</v>
      </c>
      <c r="N193" s="346" t="s">
        <v>127</v>
      </c>
      <c r="O193" s="30" t="s">
        <v>53</v>
      </c>
      <c r="P193" s="111">
        <f t="shared" si="11"/>
        <v>9</v>
      </c>
      <c r="Q193" s="131">
        <v>0.3888888888888889</v>
      </c>
      <c r="R193" s="131">
        <v>0.43194444444444446</v>
      </c>
      <c r="S193" s="112">
        <f t="shared" si="12"/>
        <v>4.3055555555555569E-2</v>
      </c>
      <c r="T193" s="212" t="s">
        <v>141</v>
      </c>
      <c r="U193" s="117" t="s">
        <v>13</v>
      </c>
      <c r="V193" s="3"/>
      <c r="W193" s="118"/>
      <c r="X193" s="96"/>
      <c r="Y193" s="96" t="str">
        <f t="shared" si="13"/>
        <v>Laboral1005Ida9</v>
      </c>
      <c r="Z193" s="97">
        <f>VLOOKUP($Y193,'Factores Expansión'!$R$11:$U$604,3,0)</f>
        <v>8</v>
      </c>
      <c r="AA193" s="97">
        <f>VLOOKUP($Y193,'Factores Expansión'!$R$11:$U$604,4,0)</f>
        <v>2</v>
      </c>
      <c r="AB193" s="98">
        <f>VLOOKUP($Y193,'Factores Expansión'!$R$11:$U$604,2,0)</f>
        <v>4</v>
      </c>
      <c r="AC193" s="96"/>
      <c r="AD193" s="5" t="str">
        <f t="shared" si="14"/>
        <v>Laboral1005Ida9</v>
      </c>
      <c r="AE193" s="137">
        <f>VLOOKUP(AD193,'Factores Expansión'!$R$11:$U$729,2,0)</f>
        <v>4</v>
      </c>
      <c r="AF193" s="119"/>
    </row>
    <row r="194" spans="1:32" x14ac:dyDescent="0.45">
      <c r="A194" s="119"/>
      <c r="B194" s="14">
        <v>191</v>
      </c>
      <c r="C194" s="14">
        <f t="shared" si="10"/>
        <v>0</v>
      </c>
      <c r="D194" s="14" t="s">
        <v>53</v>
      </c>
      <c r="E194" s="114">
        <v>44838</v>
      </c>
      <c r="F194" s="115" t="s">
        <v>4</v>
      </c>
      <c r="G194" s="3" t="s">
        <v>50</v>
      </c>
      <c r="H194" s="116" t="s">
        <v>125</v>
      </c>
      <c r="I194" s="346">
        <v>1005</v>
      </c>
      <c r="J194" s="346" t="str">
        <f>VLOOKUP(I194,Diccionario!$A$4:$C$17,3,FALSE)</f>
        <v>4T</v>
      </c>
      <c r="K194" s="346" t="s">
        <v>14</v>
      </c>
      <c r="L194" s="346" t="s">
        <v>126</v>
      </c>
      <c r="M194" s="30" t="s">
        <v>53</v>
      </c>
      <c r="N194" s="346" t="s">
        <v>127</v>
      </c>
      <c r="O194" s="30" t="s">
        <v>53</v>
      </c>
      <c r="P194" s="111">
        <f t="shared" si="11"/>
        <v>9</v>
      </c>
      <c r="Q194" s="131">
        <v>0.39652777777777781</v>
      </c>
      <c r="R194" s="131">
        <v>0.43958333333333338</v>
      </c>
      <c r="S194" s="112">
        <f t="shared" si="12"/>
        <v>4.3055555555555569E-2</v>
      </c>
      <c r="T194" s="212" t="s">
        <v>147</v>
      </c>
      <c r="U194" s="117" t="s">
        <v>13</v>
      </c>
      <c r="V194" s="3"/>
      <c r="W194" s="118"/>
      <c r="X194" s="96"/>
      <c r="Y194" s="96" t="str">
        <f t="shared" si="13"/>
        <v>Laboral1005Ida9</v>
      </c>
      <c r="Z194" s="97">
        <f>VLOOKUP($Y194,'Factores Expansión'!$R$11:$U$604,3,0)</f>
        <v>8</v>
      </c>
      <c r="AA194" s="97">
        <f>VLOOKUP($Y194,'Factores Expansión'!$R$11:$U$604,4,0)</f>
        <v>2</v>
      </c>
      <c r="AB194" s="98">
        <f>VLOOKUP($Y194,'Factores Expansión'!$R$11:$U$604,2,0)</f>
        <v>4</v>
      </c>
      <c r="AC194" s="96"/>
      <c r="AD194" s="5" t="str">
        <f t="shared" si="14"/>
        <v>Laboral1005Ida9</v>
      </c>
      <c r="AE194" s="137">
        <f>VLOOKUP(AD194,'Factores Expansión'!$R$11:$U$729,2,0)</f>
        <v>4</v>
      </c>
      <c r="AF194" s="119"/>
    </row>
    <row r="195" spans="1:32" x14ac:dyDescent="0.45">
      <c r="A195" s="119"/>
      <c r="B195" s="14">
        <v>192</v>
      </c>
      <c r="C195" s="14">
        <f t="shared" si="10"/>
        <v>1706</v>
      </c>
      <c r="D195" s="14" t="s">
        <v>53</v>
      </c>
      <c r="E195" s="114">
        <v>44838</v>
      </c>
      <c r="F195" s="115" t="s">
        <v>4</v>
      </c>
      <c r="G195" s="3" t="s">
        <v>50</v>
      </c>
      <c r="H195" s="116" t="s">
        <v>125</v>
      </c>
      <c r="I195" s="346">
        <v>1005</v>
      </c>
      <c r="J195" s="346" t="str">
        <f>VLOOKUP(I195,Diccionario!$A$4:$C$17,3,FALSE)</f>
        <v>4T</v>
      </c>
      <c r="K195" s="346" t="s">
        <v>14</v>
      </c>
      <c r="L195" s="346" t="s">
        <v>126</v>
      </c>
      <c r="M195" s="30" t="s">
        <v>53</v>
      </c>
      <c r="N195" s="346" t="s">
        <v>127</v>
      </c>
      <c r="O195" s="30" t="s">
        <v>53</v>
      </c>
      <c r="P195" s="111">
        <f t="shared" si="11"/>
        <v>9</v>
      </c>
      <c r="Q195" s="131">
        <v>0.4069444444444445</v>
      </c>
      <c r="R195" s="131">
        <v>0.45763888888888887</v>
      </c>
      <c r="S195" s="112">
        <f t="shared" si="12"/>
        <v>5.0694444444444375E-2</v>
      </c>
      <c r="T195" s="212" t="s">
        <v>156</v>
      </c>
      <c r="U195" s="117" t="s">
        <v>6</v>
      </c>
      <c r="V195" s="3">
        <v>1706</v>
      </c>
      <c r="W195" s="113"/>
      <c r="X195" s="96"/>
      <c r="Y195" s="96" t="str">
        <f t="shared" si="13"/>
        <v>Laboral1005Ida9</v>
      </c>
      <c r="Z195" s="97">
        <f>VLOOKUP($Y195,'Factores Expansión'!$R$11:$U$604,3,0)</f>
        <v>8</v>
      </c>
      <c r="AA195" s="97">
        <f>VLOOKUP($Y195,'Factores Expansión'!$R$11:$U$604,4,0)</f>
        <v>2</v>
      </c>
      <c r="AB195" s="98">
        <f>VLOOKUP($Y195,'Factores Expansión'!$R$11:$U$604,2,0)</f>
        <v>4</v>
      </c>
      <c r="AC195" s="96"/>
      <c r="AD195" s="5" t="str">
        <f t="shared" si="14"/>
        <v>Laboral1005Ida9</v>
      </c>
      <c r="AE195" s="137">
        <f>VLOOKUP(AD195,'Factores Expansión'!$R$11:$U$729,2,0)</f>
        <v>4</v>
      </c>
      <c r="AF195" s="119"/>
    </row>
    <row r="196" spans="1:32" x14ac:dyDescent="0.45">
      <c r="A196" s="119"/>
      <c r="B196" s="14">
        <v>193</v>
      </c>
      <c r="C196" s="14">
        <f t="shared" si="10"/>
        <v>0</v>
      </c>
      <c r="D196" s="14" t="s">
        <v>53</v>
      </c>
      <c r="E196" s="114">
        <v>44838</v>
      </c>
      <c r="F196" s="115" t="s">
        <v>4</v>
      </c>
      <c r="G196" s="3" t="s">
        <v>50</v>
      </c>
      <c r="H196" s="116" t="s">
        <v>125</v>
      </c>
      <c r="I196" s="316">
        <v>1005</v>
      </c>
      <c r="J196" s="346" t="str">
        <f>VLOOKUP(I196,Diccionario!$A$4:$C$17,3,FALSE)</f>
        <v>4T</v>
      </c>
      <c r="K196" s="316" t="s">
        <v>14</v>
      </c>
      <c r="L196" s="346" t="s">
        <v>126</v>
      </c>
      <c r="M196" s="30" t="s">
        <v>53</v>
      </c>
      <c r="N196" s="346" t="s">
        <v>127</v>
      </c>
      <c r="O196" s="30" t="s">
        <v>53</v>
      </c>
      <c r="P196" s="111">
        <f t="shared" si="11"/>
        <v>10</v>
      </c>
      <c r="Q196" s="131">
        <v>0.41944444444444445</v>
      </c>
      <c r="R196" s="131">
        <v>0.46250000000000002</v>
      </c>
      <c r="S196" s="112">
        <f t="shared" si="12"/>
        <v>4.3055555555555569E-2</v>
      </c>
      <c r="T196" s="212" t="s">
        <v>130</v>
      </c>
      <c r="U196" s="117" t="s">
        <v>13</v>
      </c>
      <c r="V196" s="3"/>
      <c r="W196" s="118"/>
      <c r="X196" s="96"/>
      <c r="Y196" s="96" t="str">
        <f t="shared" si="13"/>
        <v>Laboral1005Ida10</v>
      </c>
      <c r="Z196" s="97">
        <f>VLOOKUP($Y196,'Factores Expansión'!$R$11:$U$604,3,0)</f>
        <v>10</v>
      </c>
      <c r="AA196" s="97">
        <f>VLOOKUP($Y196,'Factores Expansión'!$R$11:$U$604,4,0)</f>
        <v>3</v>
      </c>
      <c r="AB196" s="98">
        <f>VLOOKUP($Y196,'Factores Expansión'!$R$11:$U$604,2,0)</f>
        <v>3.3333333333333335</v>
      </c>
      <c r="AC196" s="96"/>
      <c r="AD196" s="5" t="str">
        <f t="shared" si="14"/>
        <v>Laboral1005Ida10</v>
      </c>
      <c r="AE196" s="137">
        <f>VLOOKUP(AD196,'Factores Expansión'!$R$11:$U$729,2,0)</f>
        <v>3.3333333333333335</v>
      </c>
      <c r="AF196" s="119"/>
    </row>
    <row r="197" spans="1:32" x14ac:dyDescent="0.45">
      <c r="A197" s="119"/>
      <c r="B197" s="14">
        <v>194</v>
      </c>
      <c r="C197" s="14">
        <f t="shared" ref="C197:C260" si="15">V197</f>
        <v>1707</v>
      </c>
      <c r="D197" s="14" t="s">
        <v>53</v>
      </c>
      <c r="E197" s="114">
        <v>44838</v>
      </c>
      <c r="F197" s="115" t="s">
        <v>4</v>
      </c>
      <c r="G197" s="3" t="s">
        <v>50</v>
      </c>
      <c r="H197" s="116" t="s">
        <v>125</v>
      </c>
      <c r="I197" s="316">
        <v>1005</v>
      </c>
      <c r="J197" s="346" t="str">
        <f>VLOOKUP(I197,Diccionario!$A$4:$C$17,3,FALSE)</f>
        <v>4T</v>
      </c>
      <c r="K197" s="316" t="s">
        <v>14</v>
      </c>
      <c r="L197" s="346" t="s">
        <v>126</v>
      </c>
      <c r="M197" s="30" t="s">
        <v>53</v>
      </c>
      <c r="N197" s="346" t="s">
        <v>127</v>
      </c>
      <c r="O197" s="30" t="s">
        <v>53</v>
      </c>
      <c r="P197" s="111">
        <f t="shared" ref="P197:P260" si="16">HOUR(Q197)</f>
        <v>10</v>
      </c>
      <c r="Q197" s="131">
        <v>0.4201388888888889</v>
      </c>
      <c r="R197" s="131">
        <v>0.4604166666666667</v>
      </c>
      <c r="S197" s="112">
        <f t="shared" ref="S197:S260" si="17">+R197-Q197</f>
        <v>4.0277777777777801E-2</v>
      </c>
      <c r="T197" s="212" t="s">
        <v>134</v>
      </c>
      <c r="U197" s="117" t="s">
        <v>6</v>
      </c>
      <c r="V197" s="3">
        <v>1707</v>
      </c>
      <c r="W197" s="113"/>
      <c r="X197" s="96"/>
      <c r="Y197" s="96" t="str">
        <f t="shared" ref="Y197:Y260" si="18">CONCATENATE(F197,I197,K197,P197)</f>
        <v>Laboral1005Ida10</v>
      </c>
      <c r="Z197" s="97">
        <f>VLOOKUP($Y197,'Factores Expansión'!$R$11:$U$604,3,0)</f>
        <v>10</v>
      </c>
      <c r="AA197" s="97">
        <f>VLOOKUP($Y197,'Factores Expansión'!$R$11:$U$604,4,0)</f>
        <v>3</v>
      </c>
      <c r="AB197" s="98">
        <f>VLOOKUP($Y197,'Factores Expansión'!$R$11:$U$604,2,0)</f>
        <v>3.3333333333333335</v>
      </c>
      <c r="AC197" s="96"/>
      <c r="AD197" s="5" t="str">
        <f t="shared" ref="AD197:AD260" si="19">CONCATENATE(F197,I197,K197,P197)</f>
        <v>Laboral1005Ida10</v>
      </c>
      <c r="AE197" s="137">
        <f>VLOOKUP(AD197,'Factores Expansión'!$R$11:$U$729,2,0)</f>
        <v>3.3333333333333335</v>
      </c>
      <c r="AF197" s="119"/>
    </row>
    <row r="198" spans="1:32" x14ac:dyDescent="0.45">
      <c r="A198" s="119"/>
      <c r="B198" s="14">
        <v>195</v>
      </c>
      <c r="C198" s="14">
        <f t="shared" si="15"/>
        <v>0</v>
      </c>
      <c r="D198" s="14" t="s">
        <v>53</v>
      </c>
      <c r="E198" s="114">
        <v>44838</v>
      </c>
      <c r="F198" s="115" t="s">
        <v>4</v>
      </c>
      <c r="G198" s="3" t="s">
        <v>50</v>
      </c>
      <c r="H198" s="116" t="s">
        <v>125</v>
      </c>
      <c r="I198" s="316">
        <v>1005</v>
      </c>
      <c r="J198" s="346" t="str">
        <f>VLOOKUP(I198,Diccionario!$A$4:$C$17,3,FALSE)</f>
        <v>4T</v>
      </c>
      <c r="K198" s="316" t="s">
        <v>14</v>
      </c>
      <c r="L198" s="346" t="s">
        <v>126</v>
      </c>
      <c r="M198" s="30" t="s">
        <v>53</v>
      </c>
      <c r="N198" s="346" t="s">
        <v>127</v>
      </c>
      <c r="O198" s="30" t="s">
        <v>53</v>
      </c>
      <c r="P198" s="111">
        <f t="shared" si="16"/>
        <v>10</v>
      </c>
      <c r="Q198" s="131">
        <v>0.43263888888888885</v>
      </c>
      <c r="R198" s="131">
        <v>0.47569444444444442</v>
      </c>
      <c r="S198" s="112">
        <f t="shared" si="17"/>
        <v>4.3055555555555569E-2</v>
      </c>
      <c r="T198" s="212" t="s">
        <v>131</v>
      </c>
      <c r="U198" s="117" t="s">
        <v>13</v>
      </c>
      <c r="V198" s="3"/>
      <c r="W198" s="118"/>
      <c r="X198" s="96"/>
      <c r="Y198" s="96" t="str">
        <f t="shared" si="18"/>
        <v>Laboral1005Ida10</v>
      </c>
      <c r="Z198" s="97">
        <f>VLOOKUP($Y198,'Factores Expansión'!$R$11:$U$604,3,0)</f>
        <v>10</v>
      </c>
      <c r="AA198" s="97">
        <f>VLOOKUP($Y198,'Factores Expansión'!$R$11:$U$604,4,0)</f>
        <v>3</v>
      </c>
      <c r="AB198" s="98">
        <f>VLOOKUP($Y198,'Factores Expansión'!$R$11:$U$604,2,0)</f>
        <v>3.3333333333333335</v>
      </c>
      <c r="AC198" s="96"/>
      <c r="AD198" s="5" t="str">
        <f t="shared" si="19"/>
        <v>Laboral1005Ida10</v>
      </c>
      <c r="AE198" s="137">
        <f>VLOOKUP(AD198,'Factores Expansión'!$R$11:$U$729,2,0)</f>
        <v>3.3333333333333335</v>
      </c>
      <c r="AF198" s="119"/>
    </row>
    <row r="199" spans="1:32" x14ac:dyDescent="0.45">
      <c r="A199" s="119"/>
      <c r="B199" s="14">
        <v>196</v>
      </c>
      <c r="C199" s="14">
        <f t="shared" si="15"/>
        <v>0</v>
      </c>
      <c r="D199" s="14" t="s">
        <v>53</v>
      </c>
      <c r="E199" s="114">
        <v>44838</v>
      </c>
      <c r="F199" s="115" t="s">
        <v>4</v>
      </c>
      <c r="G199" s="3" t="s">
        <v>50</v>
      </c>
      <c r="H199" s="116" t="s">
        <v>125</v>
      </c>
      <c r="I199" s="316">
        <v>1005</v>
      </c>
      <c r="J199" s="346" t="str">
        <f>VLOOKUP(I199,Diccionario!$A$4:$C$17,3,FALSE)</f>
        <v>4T</v>
      </c>
      <c r="K199" s="316" t="s">
        <v>14</v>
      </c>
      <c r="L199" s="346" t="s">
        <v>126</v>
      </c>
      <c r="M199" s="30" t="s">
        <v>53</v>
      </c>
      <c r="N199" s="346" t="s">
        <v>127</v>
      </c>
      <c r="O199" s="30" t="s">
        <v>53</v>
      </c>
      <c r="P199" s="111">
        <f t="shared" si="16"/>
        <v>10</v>
      </c>
      <c r="Q199" s="131">
        <v>0.43611111111111112</v>
      </c>
      <c r="R199" s="131">
        <v>0.47916666666666669</v>
      </c>
      <c r="S199" s="112">
        <f t="shared" si="17"/>
        <v>4.3055555555555569E-2</v>
      </c>
      <c r="T199" s="212" t="s">
        <v>132</v>
      </c>
      <c r="U199" s="117" t="s">
        <v>13</v>
      </c>
      <c r="V199" s="3"/>
      <c r="W199" s="118"/>
      <c r="X199" s="96"/>
      <c r="Y199" s="96" t="str">
        <f t="shared" si="18"/>
        <v>Laboral1005Ida10</v>
      </c>
      <c r="Z199" s="97">
        <f>VLOOKUP($Y199,'Factores Expansión'!$R$11:$U$604,3,0)</f>
        <v>10</v>
      </c>
      <c r="AA199" s="97">
        <f>VLOOKUP($Y199,'Factores Expansión'!$R$11:$U$604,4,0)</f>
        <v>3</v>
      </c>
      <c r="AB199" s="98">
        <f>VLOOKUP($Y199,'Factores Expansión'!$R$11:$U$604,2,0)</f>
        <v>3.3333333333333335</v>
      </c>
      <c r="AC199" s="96"/>
      <c r="AD199" s="5" t="str">
        <f t="shared" si="19"/>
        <v>Laboral1005Ida10</v>
      </c>
      <c r="AE199" s="137">
        <f>VLOOKUP(AD199,'Factores Expansión'!$R$11:$U$729,2,0)</f>
        <v>3.3333333333333335</v>
      </c>
      <c r="AF199" s="119"/>
    </row>
    <row r="200" spans="1:32" x14ac:dyDescent="0.45">
      <c r="A200" s="119"/>
      <c r="B200" s="14">
        <v>197</v>
      </c>
      <c r="C200" s="14">
        <f t="shared" si="15"/>
        <v>0</v>
      </c>
      <c r="D200" s="14" t="s">
        <v>53</v>
      </c>
      <c r="E200" s="114">
        <v>44838</v>
      </c>
      <c r="F200" s="115" t="s">
        <v>4</v>
      </c>
      <c r="G200" s="3" t="s">
        <v>50</v>
      </c>
      <c r="H200" s="116" t="s">
        <v>125</v>
      </c>
      <c r="I200" s="316">
        <v>1005</v>
      </c>
      <c r="J200" s="346" t="str">
        <f>VLOOKUP(I200,Diccionario!$A$4:$C$17,3,FALSE)</f>
        <v>4T</v>
      </c>
      <c r="K200" s="316" t="s">
        <v>14</v>
      </c>
      <c r="L200" s="346" t="s">
        <v>126</v>
      </c>
      <c r="M200" s="30" t="s">
        <v>53</v>
      </c>
      <c r="N200" s="346" t="s">
        <v>127</v>
      </c>
      <c r="O200" s="30" t="s">
        <v>53</v>
      </c>
      <c r="P200" s="111">
        <f t="shared" si="16"/>
        <v>10</v>
      </c>
      <c r="Q200" s="131">
        <v>0.44375000000000003</v>
      </c>
      <c r="R200" s="131">
        <v>0.4868055555555556</v>
      </c>
      <c r="S200" s="112">
        <f t="shared" si="17"/>
        <v>4.3055555555555569E-2</v>
      </c>
      <c r="T200" s="212" t="s">
        <v>134</v>
      </c>
      <c r="U200" s="117" t="s">
        <v>13</v>
      </c>
      <c r="V200" s="3"/>
      <c r="W200" s="118"/>
      <c r="X200" s="96"/>
      <c r="Y200" s="96" t="str">
        <f t="shared" si="18"/>
        <v>Laboral1005Ida10</v>
      </c>
      <c r="Z200" s="97">
        <f>VLOOKUP($Y200,'Factores Expansión'!$R$11:$U$604,3,0)</f>
        <v>10</v>
      </c>
      <c r="AA200" s="97">
        <f>VLOOKUP($Y200,'Factores Expansión'!$R$11:$U$604,4,0)</f>
        <v>3</v>
      </c>
      <c r="AB200" s="98">
        <f>VLOOKUP($Y200,'Factores Expansión'!$R$11:$U$604,2,0)</f>
        <v>3.3333333333333335</v>
      </c>
      <c r="AC200" s="96"/>
      <c r="AD200" s="5" t="str">
        <f t="shared" si="19"/>
        <v>Laboral1005Ida10</v>
      </c>
      <c r="AE200" s="137">
        <f>VLOOKUP(AD200,'Factores Expansión'!$R$11:$U$729,2,0)</f>
        <v>3.3333333333333335</v>
      </c>
      <c r="AF200" s="119"/>
    </row>
    <row r="201" spans="1:32" x14ac:dyDescent="0.45">
      <c r="A201" s="119"/>
      <c r="B201" s="14">
        <v>198</v>
      </c>
      <c r="C201" s="14">
        <f t="shared" si="15"/>
        <v>1708</v>
      </c>
      <c r="D201" s="14" t="s">
        <v>53</v>
      </c>
      <c r="E201" s="114">
        <v>44838</v>
      </c>
      <c r="F201" s="115" t="s">
        <v>4</v>
      </c>
      <c r="G201" s="3" t="s">
        <v>50</v>
      </c>
      <c r="H201" s="116" t="s">
        <v>125</v>
      </c>
      <c r="I201" s="316">
        <v>1005</v>
      </c>
      <c r="J201" s="346" t="str">
        <f>VLOOKUP(I201,Diccionario!$A$4:$C$17,3,FALSE)</f>
        <v>4T</v>
      </c>
      <c r="K201" s="316" t="s">
        <v>14</v>
      </c>
      <c r="L201" s="346" t="s">
        <v>126</v>
      </c>
      <c r="M201" s="30" t="s">
        <v>53</v>
      </c>
      <c r="N201" s="346" t="s">
        <v>127</v>
      </c>
      <c r="O201" s="30" t="s">
        <v>53</v>
      </c>
      <c r="P201" s="111">
        <f t="shared" si="16"/>
        <v>10</v>
      </c>
      <c r="Q201" s="131">
        <v>0.44791666666666669</v>
      </c>
      <c r="R201" s="131">
        <v>0.5</v>
      </c>
      <c r="S201" s="112">
        <f t="shared" si="17"/>
        <v>5.2083333333333315E-2</v>
      </c>
      <c r="T201" s="212" t="s">
        <v>135</v>
      </c>
      <c r="U201" s="117" t="s">
        <v>6</v>
      </c>
      <c r="V201" s="3">
        <v>1708</v>
      </c>
      <c r="W201" s="113"/>
      <c r="X201" s="96"/>
      <c r="Y201" s="96" t="str">
        <f t="shared" si="18"/>
        <v>Laboral1005Ida10</v>
      </c>
      <c r="Z201" s="97">
        <f>VLOOKUP($Y201,'Factores Expansión'!$R$11:$U$604,3,0)</f>
        <v>10</v>
      </c>
      <c r="AA201" s="97">
        <f>VLOOKUP($Y201,'Factores Expansión'!$R$11:$U$604,4,0)</f>
        <v>3</v>
      </c>
      <c r="AB201" s="98">
        <f>VLOOKUP($Y201,'Factores Expansión'!$R$11:$U$604,2,0)</f>
        <v>3.3333333333333335</v>
      </c>
      <c r="AC201" s="96"/>
      <c r="AD201" s="5" t="str">
        <f t="shared" si="19"/>
        <v>Laboral1005Ida10</v>
      </c>
      <c r="AE201" s="137">
        <f>VLOOKUP(AD201,'Factores Expansión'!$R$11:$U$729,2,0)</f>
        <v>3.3333333333333335</v>
      </c>
      <c r="AF201" s="119"/>
    </row>
    <row r="202" spans="1:32" x14ac:dyDescent="0.45">
      <c r="A202" s="119"/>
      <c r="B202" s="14">
        <v>199</v>
      </c>
      <c r="C202" s="14">
        <f t="shared" si="15"/>
        <v>1709</v>
      </c>
      <c r="D202" s="14" t="s">
        <v>53</v>
      </c>
      <c r="E202" s="114">
        <v>44838</v>
      </c>
      <c r="F202" s="115" t="s">
        <v>4</v>
      </c>
      <c r="G202" s="3" t="s">
        <v>50</v>
      </c>
      <c r="H202" s="116" t="s">
        <v>125</v>
      </c>
      <c r="I202" s="346">
        <v>1005</v>
      </c>
      <c r="J202" s="346" t="str">
        <f>VLOOKUP(I202,Diccionario!$A$4:$C$17,3,FALSE)</f>
        <v>4T</v>
      </c>
      <c r="K202" s="346" t="s">
        <v>14</v>
      </c>
      <c r="L202" s="346" t="s">
        <v>126</v>
      </c>
      <c r="M202" s="30" t="s">
        <v>53</v>
      </c>
      <c r="N202" s="346" t="s">
        <v>127</v>
      </c>
      <c r="O202" s="30" t="s">
        <v>53</v>
      </c>
      <c r="P202" s="111">
        <f t="shared" si="16"/>
        <v>11</v>
      </c>
      <c r="Q202" s="131">
        <v>0.45902777777777781</v>
      </c>
      <c r="R202" s="131">
        <v>0.49652777777777773</v>
      </c>
      <c r="S202" s="112">
        <f t="shared" si="17"/>
        <v>3.7499999999999922E-2</v>
      </c>
      <c r="T202" s="212" t="s">
        <v>144</v>
      </c>
      <c r="U202" s="117" t="s">
        <v>6</v>
      </c>
      <c r="V202" s="3">
        <v>1709</v>
      </c>
      <c r="W202" s="113"/>
      <c r="X202" s="96"/>
      <c r="Y202" s="96" t="str">
        <f t="shared" si="18"/>
        <v>Laboral1005Ida11</v>
      </c>
      <c r="Z202" s="97">
        <f>VLOOKUP($Y202,'Factores Expansión'!$R$11:$U$604,3,0)</f>
        <v>10</v>
      </c>
      <c r="AA202" s="97">
        <f>VLOOKUP($Y202,'Factores Expansión'!$R$11:$U$604,4,0)</f>
        <v>3</v>
      </c>
      <c r="AB202" s="98">
        <f>VLOOKUP($Y202,'Factores Expansión'!$R$11:$U$604,2,0)</f>
        <v>3.3333333333333335</v>
      </c>
      <c r="AC202" s="96"/>
      <c r="AD202" s="5" t="str">
        <f t="shared" si="19"/>
        <v>Laboral1005Ida11</v>
      </c>
      <c r="AE202" s="137">
        <f>VLOOKUP(AD202,'Factores Expansión'!$R$11:$U$729,2,0)</f>
        <v>3.3333333333333335</v>
      </c>
      <c r="AF202" s="119"/>
    </row>
    <row r="203" spans="1:32" x14ac:dyDescent="0.45">
      <c r="A203" s="119"/>
      <c r="B203" s="14">
        <v>200</v>
      </c>
      <c r="C203" s="14">
        <f t="shared" si="15"/>
        <v>0</v>
      </c>
      <c r="D203" s="14" t="s">
        <v>53</v>
      </c>
      <c r="E203" s="114">
        <v>44838</v>
      </c>
      <c r="F203" s="115" t="s">
        <v>4</v>
      </c>
      <c r="G203" s="3" t="s">
        <v>50</v>
      </c>
      <c r="H203" s="116" t="s">
        <v>125</v>
      </c>
      <c r="I203" s="346">
        <v>1005</v>
      </c>
      <c r="J203" s="346" t="str">
        <f>VLOOKUP(I203,Diccionario!$A$4:$C$17,3,FALSE)</f>
        <v>4T</v>
      </c>
      <c r="K203" s="346" t="s">
        <v>14</v>
      </c>
      <c r="L203" s="346" t="s">
        <v>126</v>
      </c>
      <c r="M203" s="30" t="s">
        <v>53</v>
      </c>
      <c r="N203" s="346" t="s">
        <v>127</v>
      </c>
      <c r="O203" s="30" t="s">
        <v>53</v>
      </c>
      <c r="P203" s="111">
        <f t="shared" si="16"/>
        <v>11</v>
      </c>
      <c r="Q203" s="131">
        <v>0.46736111111111112</v>
      </c>
      <c r="R203" s="131">
        <v>0.51041666666666663</v>
      </c>
      <c r="S203" s="112">
        <f t="shared" si="17"/>
        <v>4.3055555555555514E-2</v>
      </c>
      <c r="T203" s="212" t="s">
        <v>135</v>
      </c>
      <c r="U203" s="117" t="s">
        <v>13</v>
      </c>
      <c r="V203" s="3"/>
      <c r="W203" s="118"/>
      <c r="X203" s="96"/>
      <c r="Y203" s="96" t="str">
        <f t="shared" si="18"/>
        <v>Laboral1005Ida11</v>
      </c>
      <c r="Z203" s="97">
        <f>VLOOKUP($Y203,'Factores Expansión'!$R$11:$U$604,3,0)</f>
        <v>10</v>
      </c>
      <c r="AA203" s="97">
        <f>VLOOKUP($Y203,'Factores Expansión'!$R$11:$U$604,4,0)</f>
        <v>3</v>
      </c>
      <c r="AB203" s="98">
        <f>VLOOKUP($Y203,'Factores Expansión'!$R$11:$U$604,2,0)</f>
        <v>3.3333333333333335</v>
      </c>
      <c r="AC203" s="96"/>
      <c r="AD203" s="5" t="str">
        <f t="shared" si="19"/>
        <v>Laboral1005Ida11</v>
      </c>
      <c r="AE203" s="137">
        <f>VLOOKUP(AD203,'Factores Expansión'!$R$11:$U$729,2,0)</f>
        <v>3.3333333333333335</v>
      </c>
      <c r="AF203" s="119"/>
    </row>
    <row r="204" spans="1:32" x14ac:dyDescent="0.45">
      <c r="A204" s="119"/>
      <c r="B204" s="14">
        <v>201</v>
      </c>
      <c r="C204" s="14">
        <f t="shared" si="15"/>
        <v>0</v>
      </c>
      <c r="D204" s="14" t="s">
        <v>53</v>
      </c>
      <c r="E204" s="114">
        <v>44838</v>
      </c>
      <c r="F204" s="115" t="s">
        <v>4</v>
      </c>
      <c r="G204" s="3" t="s">
        <v>50</v>
      </c>
      <c r="H204" s="116" t="s">
        <v>125</v>
      </c>
      <c r="I204" s="346">
        <v>1005</v>
      </c>
      <c r="J204" s="346" t="str">
        <f>VLOOKUP(I204,Diccionario!$A$4:$C$17,3,FALSE)</f>
        <v>4T</v>
      </c>
      <c r="K204" s="346" t="s">
        <v>14</v>
      </c>
      <c r="L204" s="346" t="s">
        <v>126</v>
      </c>
      <c r="M204" s="30" t="s">
        <v>53</v>
      </c>
      <c r="N204" s="346" t="s">
        <v>127</v>
      </c>
      <c r="O204" s="30" t="s">
        <v>53</v>
      </c>
      <c r="P204" s="111">
        <f t="shared" si="16"/>
        <v>11</v>
      </c>
      <c r="Q204" s="131">
        <v>0.47500000000000003</v>
      </c>
      <c r="R204" s="131">
        <v>0.5180555555555556</v>
      </c>
      <c r="S204" s="112">
        <f t="shared" si="17"/>
        <v>4.3055555555555569E-2</v>
      </c>
      <c r="T204" s="212" t="s">
        <v>138</v>
      </c>
      <c r="U204" s="117" t="s">
        <v>13</v>
      </c>
      <c r="V204" s="3"/>
      <c r="W204" s="118"/>
      <c r="X204" s="96"/>
      <c r="Y204" s="96" t="str">
        <f t="shared" si="18"/>
        <v>Laboral1005Ida11</v>
      </c>
      <c r="Z204" s="97">
        <f>VLOOKUP($Y204,'Factores Expansión'!$R$11:$U$604,3,0)</f>
        <v>10</v>
      </c>
      <c r="AA204" s="97">
        <f>VLOOKUP($Y204,'Factores Expansión'!$R$11:$U$604,4,0)</f>
        <v>3</v>
      </c>
      <c r="AB204" s="98">
        <f>VLOOKUP($Y204,'Factores Expansión'!$R$11:$U$604,2,0)</f>
        <v>3.3333333333333335</v>
      </c>
      <c r="AC204" s="96"/>
      <c r="AD204" s="5" t="str">
        <f t="shared" si="19"/>
        <v>Laboral1005Ida11</v>
      </c>
      <c r="AE204" s="137">
        <f>VLOOKUP(AD204,'Factores Expansión'!$R$11:$U$729,2,0)</f>
        <v>3.3333333333333335</v>
      </c>
      <c r="AF204" s="119"/>
    </row>
    <row r="205" spans="1:32" x14ac:dyDescent="0.45">
      <c r="A205" s="119"/>
      <c r="B205" s="14">
        <v>202</v>
      </c>
      <c r="C205" s="14">
        <f t="shared" si="15"/>
        <v>0</v>
      </c>
      <c r="D205" s="14" t="s">
        <v>53</v>
      </c>
      <c r="E205" s="114">
        <v>44838</v>
      </c>
      <c r="F205" s="115" t="s">
        <v>4</v>
      </c>
      <c r="G205" s="3" t="s">
        <v>50</v>
      </c>
      <c r="H205" s="116" t="s">
        <v>125</v>
      </c>
      <c r="I205" s="346">
        <v>1005</v>
      </c>
      <c r="J205" s="346" t="str">
        <f>VLOOKUP(I205,Diccionario!$A$4:$C$17,3,FALSE)</f>
        <v>4T</v>
      </c>
      <c r="K205" s="346" t="s">
        <v>14</v>
      </c>
      <c r="L205" s="346" t="s">
        <v>126</v>
      </c>
      <c r="M205" s="30" t="s">
        <v>53</v>
      </c>
      <c r="N205" s="346" t="s">
        <v>127</v>
      </c>
      <c r="O205" s="30" t="s">
        <v>53</v>
      </c>
      <c r="P205" s="111">
        <f t="shared" si="16"/>
        <v>11</v>
      </c>
      <c r="Q205" s="131">
        <v>0.48333333333333334</v>
      </c>
      <c r="R205" s="131">
        <v>0.52638888888888891</v>
      </c>
      <c r="S205" s="112">
        <f t="shared" si="17"/>
        <v>4.3055555555555569E-2</v>
      </c>
      <c r="T205" s="212" t="s">
        <v>150</v>
      </c>
      <c r="U205" s="117" t="s">
        <v>13</v>
      </c>
      <c r="V205" s="3"/>
      <c r="W205" s="118"/>
      <c r="X205" s="96"/>
      <c r="Y205" s="96" t="str">
        <f t="shared" si="18"/>
        <v>Laboral1005Ida11</v>
      </c>
      <c r="Z205" s="97">
        <f>VLOOKUP($Y205,'Factores Expansión'!$R$11:$U$604,3,0)</f>
        <v>10</v>
      </c>
      <c r="AA205" s="97">
        <f>VLOOKUP($Y205,'Factores Expansión'!$R$11:$U$604,4,0)</f>
        <v>3</v>
      </c>
      <c r="AB205" s="98">
        <f>VLOOKUP($Y205,'Factores Expansión'!$R$11:$U$604,2,0)</f>
        <v>3.3333333333333335</v>
      </c>
      <c r="AC205" s="96"/>
      <c r="AD205" s="5" t="str">
        <f t="shared" si="19"/>
        <v>Laboral1005Ida11</v>
      </c>
      <c r="AE205" s="137">
        <f>VLOOKUP(AD205,'Factores Expansión'!$R$11:$U$729,2,0)</f>
        <v>3.3333333333333335</v>
      </c>
      <c r="AF205" s="119"/>
    </row>
    <row r="206" spans="1:32" x14ac:dyDescent="0.45">
      <c r="A206" s="119"/>
      <c r="B206" s="14">
        <v>203</v>
      </c>
      <c r="C206" s="14">
        <f t="shared" si="15"/>
        <v>0</v>
      </c>
      <c r="D206" s="14" t="s">
        <v>53</v>
      </c>
      <c r="E206" s="114">
        <v>44838</v>
      </c>
      <c r="F206" s="115" t="s">
        <v>4</v>
      </c>
      <c r="G206" s="3" t="s">
        <v>50</v>
      </c>
      <c r="H206" s="116" t="s">
        <v>125</v>
      </c>
      <c r="I206" s="346">
        <v>1005</v>
      </c>
      <c r="J206" s="346" t="str">
        <f>VLOOKUP(I206,Diccionario!$A$4:$C$17,3,FALSE)</f>
        <v>4T</v>
      </c>
      <c r="K206" s="346" t="s">
        <v>14</v>
      </c>
      <c r="L206" s="346" t="s">
        <v>126</v>
      </c>
      <c r="M206" s="30" t="s">
        <v>53</v>
      </c>
      <c r="N206" s="346" t="s">
        <v>127</v>
      </c>
      <c r="O206" s="30" t="s">
        <v>53</v>
      </c>
      <c r="P206" s="111">
        <f t="shared" si="16"/>
        <v>11</v>
      </c>
      <c r="Q206" s="131">
        <v>0.48819444444444443</v>
      </c>
      <c r="R206" s="131">
        <v>0.53125</v>
      </c>
      <c r="S206" s="112">
        <f t="shared" si="17"/>
        <v>4.3055555555555569E-2</v>
      </c>
      <c r="T206" s="212" t="s">
        <v>128</v>
      </c>
      <c r="U206" s="117" t="s">
        <v>13</v>
      </c>
      <c r="V206" s="3"/>
      <c r="W206" s="118"/>
      <c r="X206" s="96"/>
      <c r="Y206" s="96" t="str">
        <f t="shared" si="18"/>
        <v>Laboral1005Ida11</v>
      </c>
      <c r="Z206" s="97">
        <f>VLOOKUP($Y206,'Factores Expansión'!$R$11:$U$604,3,0)</f>
        <v>10</v>
      </c>
      <c r="AA206" s="97">
        <f>VLOOKUP($Y206,'Factores Expansión'!$R$11:$U$604,4,0)</f>
        <v>3</v>
      </c>
      <c r="AB206" s="98">
        <f>VLOOKUP($Y206,'Factores Expansión'!$R$11:$U$604,2,0)</f>
        <v>3.3333333333333335</v>
      </c>
      <c r="AC206" s="96"/>
      <c r="AD206" s="5" t="str">
        <f t="shared" si="19"/>
        <v>Laboral1005Ida11</v>
      </c>
      <c r="AE206" s="137">
        <f>VLOOKUP(AD206,'Factores Expansión'!$R$11:$U$729,2,0)</f>
        <v>3.3333333333333335</v>
      </c>
      <c r="AF206" s="119"/>
    </row>
    <row r="207" spans="1:32" x14ac:dyDescent="0.45">
      <c r="A207" s="119"/>
      <c r="B207" s="14">
        <v>204</v>
      </c>
      <c r="C207" s="14">
        <f t="shared" si="15"/>
        <v>1710</v>
      </c>
      <c r="D207" s="14" t="s">
        <v>53</v>
      </c>
      <c r="E207" s="114">
        <v>44838</v>
      </c>
      <c r="F207" s="115" t="s">
        <v>4</v>
      </c>
      <c r="G207" s="3" t="s">
        <v>50</v>
      </c>
      <c r="H207" s="116" t="s">
        <v>125</v>
      </c>
      <c r="I207" s="346">
        <v>1005</v>
      </c>
      <c r="J207" s="346" t="str">
        <f>VLOOKUP(I207,Diccionario!$A$4:$C$17,3,FALSE)</f>
        <v>4T</v>
      </c>
      <c r="K207" s="346" t="s">
        <v>14</v>
      </c>
      <c r="L207" s="346" t="s">
        <v>126</v>
      </c>
      <c r="M207" s="30" t="s">
        <v>53</v>
      </c>
      <c r="N207" s="346" t="s">
        <v>127</v>
      </c>
      <c r="O207" s="30" t="s">
        <v>53</v>
      </c>
      <c r="P207" s="111">
        <f t="shared" si="16"/>
        <v>11</v>
      </c>
      <c r="Q207" s="131">
        <v>0.49374999999999997</v>
      </c>
      <c r="R207" s="131">
        <v>0.54097222222222219</v>
      </c>
      <c r="S207" s="112">
        <f t="shared" si="17"/>
        <v>4.7222222222222221E-2</v>
      </c>
      <c r="T207" s="212" t="s">
        <v>140</v>
      </c>
      <c r="U207" s="117" t="s">
        <v>6</v>
      </c>
      <c r="V207" s="3">
        <v>1710</v>
      </c>
      <c r="W207" s="113"/>
      <c r="X207" s="96"/>
      <c r="Y207" s="96" t="str">
        <f t="shared" si="18"/>
        <v>Laboral1005Ida11</v>
      </c>
      <c r="Z207" s="97">
        <f>VLOOKUP($Y207,'Factores Expansión'!$R$11:$U$604,3,0)</f>
        <v>10</v>
      </c>
      <c r="AA207" s="97">
        <f>VLOOKUP($Y207,'Factores Expansión'!$R$11:$U$604,4,0)</f>
        <v>3</v>
      </c>
      <c r="AB207" s="98">
        <f>VLOOKUP($Y207,'Factores Expansión'!$R$11:$U$604,2,0)</f>
        <v>3.3333333333333335</v>
      </c>
      <c r="AC207" s="96"/>
      <c r="AD207" s="5" t="str">
        <f t="shared" si="19"/>
        <v>Laboral1005Ida11</v>
      </c>
      <c r="AE207" s="137">
        <f>VLOOKUP(AD207,'Factores Expansión'!$R$11:$U$729,2,0)</f>
        <v>3.3333333333333335</v>
      </c>
      <c r="AF207" s="119"/>
    </row>
    <row r="208" spans="1:32" x14ac:dyDescent="0.45">
      <c r="A208" s="119"/>
      <c r="B208" s="14">
        <v>205</v>
      </c>
      <c r="C208" s="14">
        <f t="shared" si="15"/>
        <v>0</v>
      </c>
      <c r="D208" s="14" t="s">
        <v>53</v>
      </c>
      <c r="E208" s="114">
        <v>44838</v>
      </c>
      <c r="F208" s="115" t="s">
        <v>4</v>
      </c>
      <c r="G208" s="3" t="s">
        <v>50</v>
      </c>
      <c r="H208" s="116" t="s">
        <v>125</v>
      </c>
      <c r="I208" s="316">
        <v>1005</v>
      </c>
      <c r="J208" s="346" t="str">
        <f>VLOOKUP(I208,Diccionario!$A$4:$C$17,3,FALSE)</f>
        <v>4T</v>
      </c>
      <c r="K208" s="316" t="s">
        <v>14</v>
      </c>
      <c r="L208" s="346" t="s">
        <v>126</v>
      </c>
      <c r="M208" s="30" t="s">
        <v>53</v>
      </c>
      <c r="N208" s="346" t="s">
        <v>127</v>
      </c>
      <c r="O208" s="30" t="s">
        <v>53</v>
      </c>
      <c r="P208" s="111">
        <f t="shared" si="16"/>
        <v>12</v>
      </c>
      <c r="Q208" s="131">
        <v>0.50208333333333333</v>
      </c>
      <c r="R208" s="131">
        <v>0.54513888888888884</v>
      </c>
      <c r="S208" s="112">
        <f t="shared" si="17"/>
        <v>4.3055555555555514E-2</v>
      </c>
      <c r="T208" s="212" t="s">
        <v>156</v>
      </c>
      <c r="U208" s="117" t="s">
        <v>13</v>
      </c>
      <c r="V208" s="3"/>
      <c r="W208" s="118"/>
      <c r="X208" s="96"/>
      <c r="Y208" s="96" t="str">
        <f t="shared" si="18"/>
        <v>Laboral1005Ida12</v>
      </c>
      <c r="Z208" s="97">
        <f>VLOOKUP($Y208,'Factores Expansión'!$R$11:$U$604,3,0)</f>
        <v>8</v>
      </c>
      <c r="AA208" s="97">
        <f>VLOOKUP($Y208,'Factores Expansión'!$R$11:$U$604,4,0)</f>
        <v>2</v>
      </c>
      <c r="AB208" s="98">
        <f>VLOOKUP($Y208,'Factores Expansión'!$R$11:$U$604,2,0)</f>
        <v>4</v>
      </c>
      <c r="AC208" s="96"/>
      <c r="AD208" s="5" t="str">
        <f t="shared" si="19"/>
        <v>Laboral1005Ida12</v>
      </c>
      <c r="AE208" s="137">
        <f>VLOOKUP(AD208,'Factores Expansión'!$R$11:$U$729,2,0)</f>
        <v>4</v>
      </c>
      <c r="AF208" s="119"/>
    </row>
    <row r="209" spans="1:32" x14ac:dyDescent="0.45">
      <c r="A209" s="119"/>
      <c r="B209" s="14">
        <v>206</v>
      </c>
      <c r="C209" s="14">
        <f t="shared" si="15"/>
        <v>1711</v>
      </c>
      <c r="D209" s="14" t="s">
        <v>53</v>
      </c>
      <c r="E209" s="114">
        <v>44838</v>
      </c>
      <c r="F209" s="115" t="s">
        <v>4</v>
      </c>
      <c r="G209" s="3" t="s">
        <v>50</v>
      </c>
      <c r="H209" s="116" t="s">
        <v>125</v>
      </c>
      <c r="I209" s="316">
        <v>1005</v>
      </c>
      <c r="J209" s="346" t="str">
        <f>VLOOKUP(I209,Diccionario!$A$4:$C$17,3,FALSE)</f>
        <v>4T</v>
      </c>
      <c r="K209" s="316" t="s">
        <v>14</v>
      </c>
      <c r="L209" s="346" t="s">
        <v>126</v>
      </c>
      <c r="M209" s="30" t="s">
        <v>53</v>
      </c>
      <c r="N209" s="346" t="s">
        <v>127</v>
      </c>
      <c r="O209" s="30" t="s">
        <v>53</v>
      </c>
      <c r="P209" s="111">
        <f t="shared" si="16"/>
        <v>12</v>
      </c>
      <c r="Q209" s="131">
        <v>0.50972222222222219</v>
      </c>
      <c r="R209" s="131">
        <v>0.55486111111111114</v>
      </c>
      <c r="S209" s="112">
        <f t="shared" si="17"/>
        <v>4.5138888888888951E-2</v>
      </c>
      <c r="T209" s="212" t="s">
        <v>145</v>
      </c>
      <c r="U209" s="117" t="s">
        <v>6</v>
      </c>
      <c r="V209" s="3">
        <v>1711</v>
      </c>
      <c r="W209" s="113"/>
      <c r="X209" s="96"/>
      <c r="Y209" s="96" t="str">
        <f t="shared" si="18"/>
        <v>Laboral1005Ida12</v>
      </c>
      <c r="Z209" s="97">
        <f>VLOOKUP($Y209,'Factores Expansión'!$R$11:$U$604,3,0)</f>
        <v>8</v>
      </c>
      <c r="AA209" s="97">
        <f>VLOOKUP($Y209,'Factores Expansión'!$R$11:$U$604,4,0)</f>
        <v>2</v>
      </c>
      <c r="AB209" s="98">
        <f>VLOOKUP($Y209,'Factores Expansión'!$R$11:$U$604,2,0)</f>
        <v>4</v>
      </c>
      <c r="AC209" s="96"/>
      <c r="AD209" s="5" t="str">
        <f t="shared" si="19"/>
        <v>Laboral1005Ida12</v>
      </c>
      <c r="AE209" s="137">
        <f>VLOOKUP(AD209,'Factores Expansión'!$R$11:$U$729,2,0)</f>
        <v>4</v>
      </c>
      <c r="AF209" s="119"/>
    </row>
    <row r="210" spans="1:32" x14ac:dyDescent="0.45">
      <c r="A210" s="119"/>
      <c r="B210" s="14">
        <v>207</v>
      </c>
      <c r="C210" s="14">
        <f t="shared" si="15"/>
        <v>0</v>
      </c>
      <c r="D210" s="14" t="s">
        <v>53</v>
      </c>
      <c r="E210" s="114">
        <v>44838</v>
      </c>
      <c r="F210" s="115" t="s">
        <v>4</v>
      </c>
      <c r="G210" s="3" t="s">
        <v>50</v>
      </c>
      <c r="H210" s="116" t="s">
        <v>125</v>
      </c>
      <c r="I210" s="316">
        <v>1005</v>
      </c>
      <c r="J210" s="346" t="str">
        <f>VLOOKUP(I210,Diccionario!$A$4:$C$17,3,FALSE)</f>
        <v>4T</v>
      </c>
      <c r="K210" s="316" t="s">
        <v>14</v>
      </c>
      <c r="L210" s="346" t="s">
        <v>126</v>
      </c>
      <c r="M210" s="30" t="s">
        <v>53</v>
      </c>
      <c r="N210" s="346" t="s">
        <v>127</v>
      </c>
      <c r="O210" s="30" t="s">
        <v>53</v>
      </c>
      <c r="P210" s="111">
        <f t="shared" si="16"/>
        <v>12</v>
      </c>
      <c r="Q210" s="131">
        <v>0.51458333333333328</v>
      </c>
      <c r="R210" s="131">
        <v>0.5576388888888888</v>
      </c>
      <c r="S210" s="112">
        <f t="shared" si="17"/>
        <v>4.3055555555555514E-2</v>
      </c>
      <c r="T210" s="212" t="s">
        <v>142</v>
      </c>
      <c r="U210" s="117" t="s">
        <v>13</v>
      </c>
      <c r="V210" s="3"/>
      <c r="W210" s="118"/>
      <c r="X210" s="96"/>
      <c r="Y210" s="96" t="str">
        <f t="shared" si="18"/>
        <v>Laboral1005Ida12</v>
      </c>
      <c r="Z210" s="97">
        <f>VLOOKUP($Y210,'Factores Expansión'!$R$11:$U$604,3,0)</f>
        <v>8</v>
      </c>
      <c r="AA210" s="97">
        <f>VLOOKUP($Y210,'Factores Expansión'!$R$11:$U$604,4,0)</f>
        <v>2</v>
      </c>
      <c r="AB210" s="98">
        <f>VLOOKUP($Y210,'Factores Expansión'!$R$11:$U$604,2,0)</f>
        <v>4</v>
      </c>
      <c r="AC210" s="96"/>
      <c r="AD210" s="5" t="str">
        <f t="shared" si="19"/>
        <v>Laboral1005Ida12</v>
      </c>
      <c r="AE210" s="137">
        <f>VLOOKUP(AD210,'Factores Expansión'!$R$11:$U$729,2,0)</f>
        <v>4</v>
      </c>
      <c r="AF210" s="119"/>
    </row>
    <row r="211" spans="1:32" x14ac:dyDescent="0.45">
      <c r="A211" s="119"/>
      <c r="B211" s="14">
        <v>208</v>
      </c>
      <c r="C211" s="14">
        <f t="shared" si="15"/>
        <v>0</v>
      </c>
      <c r="D211" s="14" t="s">
        <v>53</v>
      </c>
      <c r="E211" s="114">
        <v>44838</v>
      </c>
      <c r="F211" s="115" t="s">
        <v>4</v>
      </c>
      <c r="G211" s="3" t="s">
        <v>50</v>
      </c>
      <c r="H211" s="116" t="s">
        <v>125</v>
      </c>
      <c r="I211" s="316">
        <v>1005</v>
      </c>
      <c r="J211" s="346" t="str">
        <f>VLOOKUP(I211,Diccionario!$A$4:$C$17,3,FALSE)</f>
        <v>4T</v>
      </c>
      <c r="K211" s="316" t="s">
        <v>14</v>
      </c>
      <c r="L211" s="346" t="s">
        <v>126</v>
      </c>
      <c r="M211" s="30" t="s">
        <v>53</v>
      </c>
      <c r="N211" s="346" t="s">
        <v>127</v>
      </c>
      <c r="O211" s="30" t="s">
        <v>53</v>
      </c>
      <c r="P211" s="111">
        <f t="shared" si="16"/>
        <v>12</v>
      </c>
      <c r="Q211" s="131">
        <v>0.52083333333333337</v>
      </c>
      <c r="R211" s="131">
        <v>0.56388888888888888</v>
      </c>
      <c r="S211" s="112">
        <f t="shared" si="17"/>
        <v>4.3055555555555514E-2</v>
      </c>
      <c r="T211" s="212" t="s">
        <v>132</v>
      </c>
      <c r="U211" s="117" t="s">
        <v>13</v>
      </c>
      <c r="V211" s="3"/>
      <c r="W211" s="118"/>
      <c r="X211" s="96"/>
      <c r="Y211" s="96" t="str">
        <f t="shared" si="18"/>
        <v>Laboral1005Ida12</v>
      </c>
      <c r="Z211" s="97">
        <f>VLOOKUP($Y211,'Factores Expansión'!$R$11:$U$604,3,0)</f>
        <v>8</v>
      </c>
      <c r="AA211" s="97">
        <f>VLOOKUP($Y211,'Factores Expansión'!$R$11:$U$604,4,0)</f>
        <v>2</v>
      </c>
      <c r="AB211" s="98">
        <f>VLOOKUP($Y211,'Factores Expansión'!$R$11:$U$604,2,0)</f>
        <v>4</v>
      </c>
      <c r="AC211" s="96"/>
      <c r="AD211" s="5" t="str">
        <f t="shared" si="19"/>
        <v>Laboral1005Ida12</v>
      </c>
      <c r="AE211" s="137">
        <f>VLOOKUP(AD211,'Factores Expansión'!$R$11:$U$729,2,0)</f>
        <v>4</v>
      </c>
      <c r="AF211" s="119"/>
    </row>
    <row r="212" spans="1:32" x14ac:dyDescent="0.45">
      <c r="A212" s="119"/>
      <c r="B212" s="14">
        <v>209</v>
      </c>
      <c r="C212" s="14">
        <f t="shared" si="15"/>
        <v>0</v>
      </c>
      <c r="D212" s="14" t="s">
        <v>53</v>
      </c>
      <c r="E212" s="114">
        <v>44838</v>
      </c>
      <c r="F212" s="115" t="s">
        <v>4</v>
      </c>
      <c r="G212" s="3" t="s">
        <v>50</v>
      </c>
      <c r="H212" s="116" t="s">
        <v>125</v>
      </c>
      <c r="I212" s="316">
        <v>1005</v>
      </c>
      <c r="J212" s="346" t="str">
        <f>VLOOKUP(I212,Diccionario!$A$4:$C$17,3,FALSE)</f>
        <v>4T</v>
      </c>
      <c r="K212" s="316" t="s">
        <v>14</v>
      </c>
      <c r="L212" s="346" t="s">
        <v>126</v>
      </c>
      <c r="M212" s="30" t="s">
        <v>53</v>
      </c>
      <c r="N212" s="346" t="s">
        <v>127</v>
      </c>
      <c r="O212" s="30" t="s">
        <v>53</v>
      </c>
      <c r="P212" s="111">
        <f t="shared" si="16"/>
        <v>12</v>
      </c>
      <c r="Q212" s="131">
        <v>0.52986111111111112</v>
      </c>
      <c r="R212" s="131">
        <v>0.57291666666666663</v>
      </c>
      <c r="S212" s="112">
        <f t="shared" si="17"/>
        <v>4.3055555555555514E-2</v>
      </c>
      <c r="T212" s="212" t="s">
        <v>133</v>
      </c>
      <c r="U212" s="117" t="s">
        <v>13</v>
      </c>
      <c r="V212" s="3"/>
      <c r="W212" s="118"/>
      <c r="X212" s="96"/>
      <c r="Y212" s="96" t="str">
        <f t="shared" si="18"/>
        <v>Laboral1005Ida12</v>
      </c>
      <c r="Z212" s="97">
        <f>VLOOKUP($Y212,'Factores Expansión'!$R$11:$U$604,3,0)</f>
        <v>8</v>
      </c>
      <c r="AA212" s="97">
        <f>VLOOKUP($Y212,'Factores Expansión'!$R$11:$U$604,4,0)</f>
        <v>2</v>
      </c>
      <c r="AB212" s="98">
        <f>VLOOKUP($Y212,'Factores Expansión'!$R$11:$U$604,2,0)</f>
        <v>4</v>
      </c>
      <c r="AC212" s="96"/>
      <c r="AD212" s="5" t="str">
        <f t="shared" si="19"/>
        <v>Laboral1005Ida12</v>
      </c>
      <c r="AE212" s="137">
        <f>VLOOKUP(AD212,'Factores Expansión'!$R$11:$U$729,2,0)</f>
        <v>4</v>
      </c>
      <c r="AF212" s="119"/>
    </row>
    <row r="213" spans="1:32" x14ac:dyDescent="0.45">
      <c r="A213" s="119"/>
      <c r="B213" s="14">
        <v>210</v>
      </c>
      <c r="C213" s="14">
        <f t="shared" si="15"/>
        <v>1712</v>
      </c>
      <c r="D213" s="14" t="s">
        <v>53</v>
      </c>
      <c r="E213" s="114">
        <v>44838</v>
      </c>
      <c r="F213" s="115" t="s">
        <v>4</v>
      </c>
      <c r="G213" s="3" t="s">
        <v>50</v>
      </c>
      <c r="H213" s="116" t="s">
        <v>125</v>
      </c>
      <c r="I213" s="316">
        <v>1005</v>
      </c>
      <c r="J213" s="346" t="str">
        <f>VLOOKUP(I213,Diccionario!$A$4:$C$17,3,FALSE)</f>
        <v>4T</v>
      </c>
      <c r="K213" s="316" t="s">
        <v>14</v>
      </c>
      <c r="L213" s="346" t="s">
        <v>126</v>
      </c>
      <c r="M213" s="30" t="s">
        <v>53</v>
      </c>
      <c r="N213" s="346" t="s">
        <v>127</v>
      </c>
      <c r="O213" s="30" t="s">
        <v>53</v>
      </c>
      <c r="P213" s="111">
        <f t="shared" si="16"/>
        <v>12</v>
      </c>
      <c r="Q213" s="131">
        <v>0.53541666666666665</v>
      </c>
      <c r="R213" s="131">
        <v>0.58194444444444449</v>
      </c>
      <c r="S213" s="112">
        <f t="shared" si="17"/>
        <v>4.6527777777777835E-2</v>
      </c>
      <c r="T213" s="212" t="s">
        <v>143</v>
      </c>
      <c r="U213" s="117" t="s">
        <v>6</v>
      </c>
      <c r="V213" s="3">
        <v>1712</v>
      </c>
      <c r="W213" s="113"/>
      <c r="X213" s="96"/>
      <c r="Y213" s="96" t="str">
        <f t="shared" si="18"/>
        <v>Laboral1005Ida12</v>
      </c>
      <c r="Z213" s="97">
        <f>VLOOKUP($Y213,'Factores Expansión'!$R$11:$U$604,3,0)</f>
        <v>8</v>
      </c>
      <c r="AA213" s="97">
        <f>VLOOKUP($Y213,'Factores Expansión'!$R$11:$U$604,4,0)</f>
        <v>2</v>
      </c>
      <c r="AB213" s="98">
        <f>VLOOKUP($Y213,'Factores Expansión'!$R$11:$U$604,2,0)</f>
        <v>4</v>
      </c>
      <c r="AC213" s="96"/>
      <c r="AD213" s="5" t="str">
        <f t="shared" si="19"/>
        <v>Laboral1005Ida12</v>
      </c>
      <c r="AE213" s="137">
        <f>VLOOKUP(AD213,'Factores Expansión'!$R$11:$U$729,2,0)</f>
        <v>4</v>
      </c>
      <c r="AF213" s="119"/>
    </row>
    <row r="214" spans="1:32" x14ac:dyDescent="0.45">
      <c r="A214" s="119"/>
      <c r="B214" s="14">
        <v>211</v>
      </c>
      <c r="C214" s="14">
        <f t="shared" si="15"/>
        <v>0</v>
      </c>
      <c r="D214" s="14" t="s">
        <v>53</v>
      </c>
      <c r="E214" s="114">
        <v>44838</v>
      </c>
      <c r="F214" s="115" t="s">
        <v>4</v>
      </c>
      <c r="G214" s="3" t="s">
        <v>50</v>
      </c>
      <c r="H214" s="116" t="s">
        <v>125</v>
      </c>
      <c r="I214" s="316">
        <v>1005</v>
      </c>
      <c r="J214" s="346" t="str">
        <f>VLOOKUP(I214,Diccionario!$A$4:$C$17,3,FALSE)</f>
        <v>4T</v>
      </c>
      <c r="K214" s="316" t="s">
        <v>14</v>
      </c>
      <c r="L214" s="346" t="s">
        <v>126</v>
      </c>
      <c r="M214" s="30" t="s">
        <v>53</v>
      </c>
      <c r="N214" s="346" t="s">
        <v>127</v>
      </c>
      <c r="O214" s="30" t="s">
        <v>53</v>
      </c>
      <c r="P214" s="111">
        <f t="shared" si="16"/>
        <v>13</v>
      </c>
      <c r="Q214" s="131">
        <v>0.54375000000000007</v>
      </c>
      <c r="R214" s="131">
        <v>0.58680555555555558</v>
      </c>
      <c r="S214" s="112">
        <f t="shared" si="17"/>
        <v>4.3055555555555514E-2</v>
      </c>
      <c r="T214" s="212" t="s">
        <v>146</v>
      </c>
      <c r="U214" s="117" t="s">
        <v>13</v>
      </c>
      <c r="V214" s="3"/>
      <c r="W214" s="118"/>
      <c r="X214" s="96"/>
      <c r="Y214" s="96" t="str">
        <f t="shared" si="18"/>
        <v>Laboral1005Ida13</v>
      </c>
      <c r="Z214" s="97">
        <f>VLOOKUP($Y214,'Factores Expansión'!$R$11:$U$604,3,0)</f>
        <v>8</v>
      </c>
      <c r="AA214" s="97">
        <f>VLOOKUP($Y214,'Factores Expansión'!$R$11:$U$604,4,0)</f>
        <v>2</v>
      </c>
      <c r="AB214" s="98">
        <f>VLOOKUP($Y214,'Factores Expansión'!$R$11:$U$604,2,0)</f>
        <v>4</v>
      </c>
      <c r="AC214" s="96"/>
      <c r="AD214" s="5" t="str">
        <f t="shared" si="19"/>
        <v>Laboral1005Ida13</v>
      </c>
      <c r="AE214" s="137">
        <f>VLOOKUP(AD214,'Factores Expansión'!$R$11:$U$729,2,0)</f>
        <v>4</v>
      </c>
      <c r="AF214" s="119"/>
    </row>
    <row r="215" spans="1:32" x14ac:dyDescent="0.45">
      <c r="A215" s="119"/>
      <c r="B215" s="14">
        <v>212</v>
      </c>
      <c r="C215" s="14">
        <f t="shared" si="15"/>
        <v>1713</v>
      </c>
      <c r="D215" s="14" t="s">
        <v>53</v>
      </c>
      <c r="E215" s="114">
        <v>44838</v>
      </c>
      <c r="F215" s="115" t="s">
        <v>4</v>
      </c>
      <c r="G215" s="3" t="s">
        <v>50</v>
      </c>
      <c r="H215" s="116" t="s">
        <v>125</v>
      </c>
      <c r="I215" s="316">
        <v>1005</v>
      </c>
      <c r="J215" s="346" t="str">
        <f>VLOOKUP(I215,Diccionario!$A$4:$C$17,3,FALSE)</f>
        <v>4T</v>
      </c>
      <c r="K215" s="316" t="s">
        <v>14</v>
      </c>
      <c r="L215" s="346" t="s">
        <v>126</v>
      </c>
      <c r="M215" s="30" t="s">
        <v>53</v>
      </c>
      <c r="N215" s="346" t="s">
        <v>127</v>
      </c>
      <c r="O215" s="30" t="s">
        <v>53</v>
      </c>
      <c r="P215" s="111">
        <f t="shared" si="16"/>
        <v>13</v>
      </c>
      <c r="Q215" s="131">
        <v>0.54999999999999993</v>
      </c>
      <c r="R215" s="131">
        <v>0.58750000000000002</v>
      </c>
      <c r="S215" s="112">
        <f t="shared" si="17"/>
        <v>3.7500000000000089E-2</v>
      </c>
      <c r="T215" s="212" t="s">
        <v>135</v>
      </c>
      <c r="U215" s="117" t="s">
        <v>6</v>
      </c>
      <c r="V215" s="3">
        <v>1713</v>
      </c>
      <c r="W215" s="113"/>
      <c r="X215" s="96"/>
      <c r="Y215" s="96" t="str">
        <f t="shared" si="18"/>
        <v>Laboral1005Ida13</v>
      </c>
      <c r="Z215" s="97">
        <f>VLOOKUP($Y215,'Factores Expansión'!$R$11:$U$604,3,0)</f>
        <v>8</v>
      </c>
      <c r="AA215" s="97">
        <f>VLOOKUP($Y215,'Factores Expansión'!$R$11:$U$604,4,0)</f>
        <v>2</v>
      </c>
      <c r="AB215" s="98">
        <f>VLOOKUP($Y215,'Factores Expansión'!$R$11:$U$604,2,0)</f>
        <v>4</v>
      </c>
      <c r="AC215" s="96"/>
      <c r="AD215" s="5" t="str">
        <f t="shared" si="19"/>
        <v>Laboral1005Ida13</v>
      </c>
      <c r="AE215" s="137">
        <f>VLOOKUP(AD215,'Factores Expansión'!$R$11:$U$729,2,0)</f>
        <v>4</v>
      </c>
      <c r="AF215" s="119"/>
    </row>
    <row r="216" spans="1:32" x14ac:dyDescent="0.45">
      <c r="A216" s="119"/>
      <c r="B216" s="14">
        <v>213</v>
      </c>
      <c r="C216" s="14">
        <f t="shared" si="15"/>
        <v>0</v>
      </c>
      <c r="D216" s="14" t="s">
        <v>53</v>
      </c>
      <c r="E216" s="114">
        <v>44838</v>
      </c>
      <c r="F216" s="115" t="s">
        <v>4</v>
      </c>
      <c r="G216" s="3" t="s">
        <v>50</v>
      </c>
      <c r="H216" s="116" t="s">
        <v>125</v>
      </c>
      <c r="I216" s="316">
        <v>1005</v>
      </c>
      <c r="J216" s="346" t="str">
        <f>VLOOKUP(I216,Diccionario!$A$4:$C$17,3,FALSE)</f>
        <v>4T</v>
      </c>
      <c r="K216" s="316" t="s">
        <v>14</v>
      </c>
      <c r="L216" s="346" t="s">
        <v>126</v>
      </c>
      <c r="M216" s="30" t="s">
        <v>53</v>
      </c>
      <c r="N216" s="346" t="s">
        <v>127</v>
      </c>
      <c r="O216" s="30" t="s">
        <v>53</v>
      </c>
      <c r="P216" s="111">
        <f t="shared" si="16"/>
        <v>13</v>
      </c>
      <c r="Q216" s="131">
        <v>0.55625000000000002</v>
      </c>
      <c r="R216" s="131">
        <v>0.59930555555555554</v>
      </c>
      <c r="S216" s="112">
        <f t="shared" si="17"/>
        <v>4.3055555555555514E-2</v>
      </c>
      <c r="T216" s="212" t="s">
        <v>143</v>
      </c>
      <c r="U216" s="117" t="s">
        <v>13</v>
      </c>
      <c r="V216" s="3"/>
      <c r="W216" s="118"/>
      <c r="X216" s="96"/>
      <c r="Y216" s="96" t="str">
        <f t="shared" si="18"/>
        <v>Laboral1005Ida13</v>
      </c>
      <c r="Z216" s="97">
        <f>VLOOKUP($Y216,'Factores Expansión'!$R$11:$U$604,3,0)</f>
        <v>8</v>
      </c>
      <c r="AA216" s="97">
        <f>VLOOKUP($Y216,'Factores Expansión'!$R$11:$U$604,4,0)</f>
        <v>2</v>
      </c>
      <c r="AB216" s="98">
        <f>VLOOKUP($Y216,'Factores Expansión'!$R$11:$U$604,2,0)</f>
        <v>4</v>
      </c>
      <c r="AC216" s="96"/>
      <c r="AD216" s="5" t="str">
        <f t="shared" si="19"/>
        <v>Laboral1005Ida13</v>
      </c>
      <c r="AE216" s="137">
        <f>VLOOKUP(AD216,'Factores Expansión'!$R$11:$U$729,2,0)</f>
        <v>4</v>
      </c>
      <c r="AF216" s="119"/>
    </row>
    <row r="217" spans="1:32" x14ac:dyDescent="0.45">
      <c r="A217" s="119"/>
      <c r="B217" s="14">
        <v>214</v>
      </c>
      <c r="C217" s="14">
        <f t="shared" si="15"/>
        <v>0</v>
      </c>
      <c r="D217" s="14" t="s">
        <v>53</v>
      </c>
      <c r="E217" s="114">
        <v>44838</v>
      </c>
      <c r="F217" s="115" t="s">
        <v>4</v>
      </c>
      <c r="G217" s="3" t="s">
        <v>50</v>
      </c>
      <c r="H217" s="116" t="s">
        <v>125</v>
      </c>
      <c r="I217" s="316">
        <v>1005</v>
      </c>
      <c r="J217" s="346" t="str">
        <f>VLOOKUP(I217,Diccionario!$A$4:$C$17,3,FALSE)</f>
        <v>4T</v>
      </c>
      <c r="K217" s="316" t="s">
        <v>14</v>
      </c>
      <c r="L217" s="346" t="s">
        <v>126</v>
      </c>
      <c r="M217" s="30" t="s">
        <v>53</v>
      </c>
      <c r="N217" s="346" t="s">
        <v>127</v>
      </c>
      <c r="O217" s="30" t="s">
        <v>53</v>
      </c>
      <c r="P217" s="111">
        <f t="shared" si="16"/>
        <v>13</v>
      </c>
      <c r="Q217" s="131">
        <v>0.56805555555555554</v>
      </c>
      <c r="R217" s="131">
        <v>0.61111111111111105</v>
      </c>
      <c r="S217" s="112">
        <f t="shared" si="17"/>
        <v>4.3055555555555514E-2</v>
      </c>
      <c r="T217" s="212" t="s">
        <v>145</v>
      </c>
      <c r="U217" s="117" t="s">
        <v>13</v>
      </c>
      <c r="V217" s="3"/>
      <c r="W217" s="118"/>
      <c r="X217" s="96"/>
      <c r="Y217" s="96" t="str">
        <f t="shared" si="18"/>
        <v>Laboral1005Ida13</v>
      </c>
      <c r="Z217" s="97">
        <f>VLOOKUP($Y217,'Factores Expansión'!$R$11:$U$604,3,0)</f>
        <v>8</v>
      </c>
      <c r="AA217" s="97">
        <f>VLOOKUP($Y217,'Factores Expansión'!$R$11:$U$604,4,0)</f>
        <v>2</v>
      </c>
      <c r="AB217" s="98">
        <f>VLOOKUP($Y217,'Factores Expansión'!$R$11:$U$604,2,0)</f>
        <v>4</v>
      </c>
      <c r="AC217" s="96"/>
      <c r="AD217" s="5" t="str">
        <f t="shared" si="19"/>
        <v>Laboral1005Ida13</v>
      </c>
      <c r="AE217" s="137">
        <f>VLOOKUP(AD217,'Factores Expansión'!$R$11:$U$729,2,0)</f>
        <v>4</v>
      </c>
      <c r="AF217" s="119"/>
    </row>
    <row r="218" spans="1:32" ht="13.95" customHeight="1" x14ac:dyDescent="0.45">
      <c r="A218" s="119"/>
      <c r="B218" s="14">
        <v>215</v>
      </c>
      <c r="C218" s="14">
        <f t="shared" si="15"/>
        <v>1714</v>
      </c>
      <c r="D218" s="14" t="s">
        <v>53</v>
      </c>
      <c r="E218" s="114">
        <v>44838</v>
      </c>
      <c r="F218" s="115" t="s">
        <v>4</v>
      </c>
      <c r="G218" s="3" t="s">
        <v>50</v>
      </c>
      <c r="H218" s="116" t="s">
        <v>125</v>
      </c>
      <c r="I218" s="316">
        <v>1005</v>
      </c>
      <c r="J218" s="346" t="str">
        <f>VLOOKUP(I218,Diccionario!$A$4:$C$17,3,FALSE)</f>
        <v>4T</v>
      </c>
      <c r="K218" s="316" t="s">
        <v>14</v>
      </c>
      <c r="L218" s="346" t="s">
        <v>126</v>
      </c>
      <c r="M218" s="30" t="s">
        <v>53</v>
      </c>
      <c r="N218" s="346" t="s">
        <v>127</v>
      </c>
      <c r="O218" s="30" t="s">
        <v>53</v>
      </c>
      <c r="P218" s="111">
        <f t="shared" si="16"/>
        <v>13</v>
      </c>
      <c r="Q218" s="131">
        <v>0.57638888888888895</v>
      </c>
      <c r="R218" s="131">
        <v>0.61944444444444446</v>
      </c>
      <c r="S218" s="112">
        <f t="shared" si="17"/>
        <v>4.3055555555555514E-2</v>
      </c>
      <c r="T218" s="212" t="s">
        <v>156</v>
      </c>
      <c r="U218" s="117" t="s">
        <v>6</v>
      </c>
      <c r="V218" s="3">
        <v>1714</v>
      </c>
      <c r="W218" s="113"/>
      <c r="X218" s="96"/>
      <c r="Y218" s="96" t="str">
        <f t="shared" si="18"/>
        <v>Laboral1005Ida13</v>
      </c>
      <c r="Z218" s="97">
        <f>VLOOKUP($Y218,'Factores Expansión'!$R$11:$U$604,3,0)</f>
        <v>8</v>
      </c>
      <c r="AA218" s="97">
        <f>VLOOKUP($Y218,'Factores Expansión'!$R$11:$U$604,4,0)</f>
        <v>2</v>
      </c>
      <c r="AB218" s="98">
        <f>VLOOKUP($Y218,'Factores Expansión'!$R$11:$U$604,2,0)</f>
        <v>4</v>
      </c>
      <c r="AC218" s="96"/>
      <c r="AD218" s="5" t="str">
        <f t="shared" si="19"/>
        <v>Laboral1005Ida13</v>
      </c>
      <c r="AE218" s="137">
        <f>VLOOKUP(AD218,'Factores Expansión'!$R$11:$U$729,2,0)</f>
        <v>4</v>
      </c>
      <c r="AF218" s="119"/>
    </row>
    <row r="219" spans="1:32" x14ac:dyDescent="0.45">
      <c r="A219" s="119"/>
      <c r="B219" s="14">
        <v>216</v>
      </c>
      <c r="C219" s="14">
        <f t="shared" si="15"/>
        <v>0</v>
      </c>
      <c r="D219" s="14" t="s">
        <v>53</v>
      </c>
      <c r="E219" s="114">
        <v>44838</v>
      </c>
      <c r="F219" s="115" t="s">
        <v>4</v>
      </c>
      <c r="G219" s="3" t="s">
        <v>50</v>
      </c>
      <c r="H219" s="116" t="s">
        <v>125</v>
      </c>
      <c r="I219" s="316">
        <v>1005</v>
      </c>
      <c r="J219" s="346" t="str">
        <f>VLOOKUP(I219,Diccionario!$A$4:$C$17,3,FALSE)</f>
        <v>4T</v>
      </c>
      <c r="K219" s="316" t="s">
        <v>14</v>
      </c>
      <c r="L219" s="346" t="s">
        <v>126</v>
      </c>
      <c r="M219" s="30" t="s">
        <v>53</v>
      </c>
      <c r="N219" s="346" t="s">
        <v>127</v>
      </c>
      <c r="O219" s="30" t="s">
        <v>53</v>
      </c>
      <c r="P219" s="111">
        <f t="shared" si="16"/>
        <v>13</v>
      </c>
      <c r="Q219" s="131">
        <v>0.58194444444444449</v>
      </c>
      <c r="R219" s="131">
        <v>0.625</v>
      </c>
      <c r="S219" s="112">
        <f t="shared" si="17"/>
        <v>4.3055555555555514E-2</v>
      </c>
      <c r="T219" s="212" t="s">
        <v>131</v>
      </c>
      <c r="U219" s="117" t="s">
        <v>13</v>
      </c>
      <c r="V219" s="3"/>
      <c r="W219" s="118"/>
      <c r="X219" s="96"/>
      <c r="Y219" s="96" t="str">
        <f t="shared" si="18"/>
        <v>Laboral1005Ida13</v>
      </c>
      <c r="Z219" s="97">
        <f>VLOOKUP($Y219,'Factores Expansión'!$R$11:$U$604,3,0)</f>
        <v>8</v>
      </c>
      <c r="AA219" s="97">
        <f>VLOOKUP($Y219,'Factores Expansión'!$R$11:$U$604,4,0)</f>
        <v>2</v>
      </c>
      <c r="AB219" s="98">
        <f>VLOOKUP($Y219,'Factores Expansión'!$R$11:$U$604,2,0)</f>
        <v>4</v>
      </c>
      <c r="AC219" s="96"/>
      <c r="AD219" s="5" t="str">
        <f t="shared" si="19"/>
        <v>Laboral1005Ida13</v>
      </c>
      <c r="AE219" s="137">
        <f>VLOOKUP(AD219,'Factores Expansión'!$R$11:$U$729,2,0)</f>
        <v>4</v>
      </c>
      <c r="AF219" s="119"/>
    </row>
    <row r="220" spans="1:32" x14ac:dyDescent="0.45">
      <c r="A220" s="119"/>
      <c r="B220" s="14">
        <v>217</v>
      </c>
      <c r="C220" s="14">
        <f t="shared" si="15"/>
        <v>1715</v>
      </c>
      <c r="D220" s="14" t="s">
        <v>53</v>
      </c>
      <c r="E220" s="114">
        <v>44838</v>
      </c>
      <c r="F220" s="115" t="s">
        <v>4</v>
      </c>
      <c r="G220" s="3" t="s">
        <v>50</v>
      </c>
      <c r="H220" s="116" t="s">
        <v>125</v>
      </c>
      <c r="I220" s="346">
        <v>1005</v>
      </c>
      <c r="J220" s="346" t="str">
        <f>VLOOKUP(I220,Diccionario!$A$4:$C$17,3,FALSE)</f>
        <v>4T</v>
      </c>
      <c r="K220" s="346" t="s">
        <v>14</v>
      </c>
      <c r="L220" s="346" t="s">
        <v>126</v>
      </c>
      <c r="M220" s="30" t="s">
        <v>53</v>
      </c>
      <c r="N220" s="346" t="s">
        <v>127</v>
      </c>
      <c r="O220" s="30" t="s">
        <v>53</v>
      </c>
      <c r="P220" s="111">
        <f t="shared" si="16"/>
        <v>14</v>
      </c>
      <c r="Q220" s="131">
        <v>0.59027777777777779</v>
      </c>
      <c r="R220" s="131">
        <v>0.62638888888888888</v>
      </c>
      <c r="S220" s="112">
        <f t="shared" si="17"/>
        <v>3.6111111111111094E-2</v>
      </c>
      <c r="T220" s="212" t="s">
        <v>140</v>
      </c>
      <c r="U220" s="117" t="s">
        <v>6</v>
      </c>
      <c r="V220" s="3">
        <v>1715</v>
      </c>
      <c r="W220" s="113"/>
      <c r="X220" s="96"/>
      <c r="Y220" s="96" t="str">
        <f t="shared" si="18"/>
        <v>Laboral1005Ida14</v>
      </c>
      <c r="Z220" s="97">
        <f>VLOOKUP($Y220,'Factores Expansión'!$R$11:$U$604,3,0)</f>
        <v>4</v>
      </c>
      <c r="AA220" s="97">
        <f>VLOOKUP($Y220,'Factores Expansión'!$R$11:$U$604,4,0)</f>
        <v>2</v>
      </c>
      <c r="AB220" s="98">
        <f>VLOOKUP($Y220,'Factores Expansión'!$R$11:$U$604,2,0)</f>
        <v>2</v>
      </c>
      <c r="AC220" s="96"/>
      <c r="AD220" s="5" t="str">
        <f t="shared" si="19"/>
        <v>Laboral1005Ida14</v>
      </c>
      <c r="AE220" s="137">
        <f>VLOOKUP(AD220,'Factores Expansión'!$R$11:$U$729,2,0)</f>
        <v>2</v>
      </c>
      <c r="AF220" s="119"/>
    </row>
    <row r="221" spans="1:32" x14ac:dyDescent="0.45">
      <c r="A221" s="119"/>
      <c r="B221" s="14">
        <v>218</v>
      </c>
      <c r="C221" s="14">
        <f t="shared" si="15"/>
        <v>0</v>
      </c>
      <c r="D221" s="14" t="s">
        <v>53</v>
      </c>
      <c r="E221" s="114">
        <v>44838</v>
      </c>
      <c r="F221" s="115" t="s">
        <v>4</v>
      </c>
      <c r="G221" s="3" t="s">
        <v>50</v>
      </c>
      <c r="H221" s="116" t="s">
        <v>125</v>
      </c>
      <c r="I221" s="346">
        <v>1005</v>
      </c>
      <c r="J221" s="346" t="str">
        <f>VLOOKUP(I221,Diccionario!$A$4:$C$17,3,FALSE)</f>
        <v>4T</v>
      </c>
      <c r="K221" s="346" t="s">
        <v>14</v>
      </c>
      <c r="L221" s="346" t="s">
        <v>126</v>
      </c>
      <c r="M221" s="30" t="s">
        <v>53</v>
      </c>
      <c r="N221" s="346" t="s">
        <v>127</v>
      </c>
      <c r="O221" s="30" t="s">
        <v>53</v>
      </c>
      <c r="P221" s="111">
        <f t="shared" si="16"/>
        <v>14</v>
      </c>
      <c r="Q221" s="131">
        <v>0.60277777777777775</v>
      </c>
      <c r="R221" s="131">
        <v>0.64583333333333326</v>
      </c>
      <c r="S221" s="112">
        <f t="shared" si="17"/>
        <v>4.3055555555555514E-2</v>
      </c>
      <c r="T221" s="212" t="s">
        <v>148</v>
      </c>
      <c r="U221" s="117" t="s">
        <v>13</v>
      </c>
      <c r="V221" s="3"/>
      <c r="W221" s="118"/>
      <c r="X221" s="96"/>
      <c r="Y221" s="96" t="str">
        <f t="shared" si="18"/>
        <v>Laboral1005Ida14</v>
      </c>
      <c r="Z221" s="97">
        <f>VLOOKUP($Y221,'Factores Expansión'!$R$11:$U$604,3,0)</f>
        <v>4</v>
      </c>
      <c r="AA221" s="97">
        <f>VLOOKUP($Y221,'Factores Expansión'!$R$11:$U$604,4,0)</f>
        <v>2</v>
      </c>
      <c r="AB221" s="98">
        <f>VLOOKUP($Y221,'Factores Expansión'!$R$11:$U$604,2,0)</f>
        <v>2</v>
      </c>
      <c r="AC221" s="96"/>
      <c r="AD221" s="5" t="str">
        <f t="shared" si="19"/>
        <v>Laboral1005Ida14</v>
      </c>
      <c r="AE221" s="137">
        <f>VLOOKUP(AD221,'Factores Expansión'!$R$11:$U$729,2,0)</f>
        <v>2</v>
      </c>
      <c r="AF221" s="119"/>
    </row>
    <row r="222" spans="1:32" x14ac:dyDescent="0.45">
      <c r="A222" s="119"/>
      <c r="B222" s="14">
        <v>219</v>
      </c>
      <c r="C222" s="14">
        <f t="shared" si="15"/>
        <v>0</v>
      </c>
      <c r="D222" s="14" t="s">
        <v>53</v>
      </c>
      <c r="E222" s="114">
        <v>44838</v>
      </c>
      <c r="F222" s="115" t="s">
        <v>4</v>
      </c>
      <c r="G222" s="3" t="s">
        <v>50</v>
      </c>
      <c r="H222" s="116" t="s">
        <v>125</v>
      </c>
      <c r="I222" s="346">
        <v>1005</v>
      </c>
      <c r="J222" s="346" t="str">
        <f>VLOOKUP(I222,Diccionario!$A$4:$C$17,3,FALSE)</f>
        <v>4T</v>
      </c>
      <c r="K222" s="346" t="s">
        <v>14</v>
      </c>
      <c r="L222" s="346" t="s">
        <v>126</v>
      </c>
      <c r="M222" s="30" t="s">
        <v>53</v>
      </c>
      <c r="N222" s="346" t="s">
        <v>127</v>
      </c>
      <c r="O222" s="30" t="s">
        <v>53</v>
      </c>
      <c r="P222" s="111">
        <f t="shared" si="16"/>
        <v>14</v>
      </c>
      <c r="Q222" s="131">
        <v>0.61041666666666672</v>
      </c>
      <c r="R222" s="131">
        <v>0.65347222222222223</v>
      </c>
      <c r="S222" s="112">
        <f t="shared" si="17"/>
        <v>4.3055555555555514E-2</v>
      </c>
      <c r="T222" s="212" t="s">
        <v>145</v>
      </c>
      <c r="U222" s="117" t="s">
        <v>13</v>
      </c>
      <c r="V222" s="3"/>
      <c r="W222" s="118"/>
      <c r="X222" s="96"/>
      <c r="Y222" s="96" t="str">
        <f t="shared" si="18"/>
        <v>Laboral1005Ida14</v>
      </c>
      <c r="Z222" s="97">
        <f>VLOOKUP($Y222,'Factores Expansión'!$R$11:$U$604,3,0)</f>
        <v>4</v>
      </c>
      <c r="AA222" s="97">
        <f>VLOOKUP($Y222,'Factores Expansión'!$R$11:$U$604,4,0)</f>
        <v>2</v>
      </c>
      <c r="AB222" s="98">
        <f>VLOOKUP($Y222,'Factores Expansión'!$R$11:$U$604,2,0)</f>
        <v>2</v>
      </c>
      <c r="AC222" s="96"/>
      <c r="AD222" s="5" t="str">
        <f t="shared" si="19"/>
        <v>Laboral1005Ida14</v>
      </c>
      <c r="AE222" s="137">
        <f>VLOOKUP(AD222,'Factores Expansión'!$R$11:$U$729,2,0)</f>
        <v>2</v>
      </c>
      <c r="AF222" s="119"/>
    </row>
    <row r="223" spans="1:32" x14ac:dyDescent="0.45">
      <c r="A223" s="119"/>
      <c r="B223" s="14">
        <v>220</v>
      </c>
      <c r="C223" s="14">
        <f t="shared" si="15"/>
        <v>1716</v>
      </c>
      <c r="D223" s="14" t="s">
        <v>53</v>
      </c>
      <c r="E223" s="114">
        <v>44838</v>
      </c>
      <c r="F223" s="115" t="s">
        <v>4</v>
      </c>
      <c r="G223" s="3" t="s">
        <v>50</v>
      </c>
      <c r="H223" s="116" t="s">
        <v>125</v>
      </c>
      <c r="I223" s="346">
        <v>1005</v>
      </c>
      <c r="J223" s="346" t="str">
        <f>VLOOKUP(I223,Diccionario!$A$4:$C$17,3,FALSE)</f>
        <v>4T</v>
      </c>
      <c r="K223" s="346" t="s">
        <v>14</v>
      </c>
      <c r="L223" s="346" t="s">
        <v>126</v>
      </c>
      <c r="M223" s="30" t="s">
        <v>53</v>
      </c>
      <c r="N223" s="346" t="s">
        <v>127</v>
      </c>
      <c r="O223" s="30" t="s">
        <v>53</v>
      </c>
      <c r="P223" s="111">
        <f t="shared" si="16"/>
        <v>14</v>
      </c>
      <c r="Q223" s="131">
        <v>0.61805555555555558</v>
      </c>
      <c r="R223" s="131">
        <v>0.64722222222222225</v>
      </c>
      <c r="S223" s="112">
        <f t="shared" si="17"/>
        <v>2.9166666666666674E-2</v>
      </c>
      <c r="T223" s="212" t="s">
        <v>129</v>
      </c>
      <c r="U223" s="117" t="s">
        <v>6</v>
      </c>
      <c r="V223" s="3">
        <v>1716</v>
      </c>
      <c r="W223" s="113"/>
      <c r="X223" s="96"/>
      <c r="Y223" s="96" t="str">
        <f t="shared" si="18"/>
        <v>Laboral1005Ida14</v>
      </c>
      <c r="Z223" s="97">
        <f>VLOOKUP($Y223,'Factores Expansión'!$R$11:$U$604,3,0)</f>
        <v>4</v>
      </c>
      <c r="AA223" s="97">
        <f>VLOOKUP($Y223,'Factores Expansión'!$R$11:$U$604,4,0)</f>
        <v>2</v>
      </c>
      <c r="AB223" s="98">
        <f>VLOOKUP($Y223,'Factores Expansión'!$R$11:$U$604,2,0)</f>
        <v>2</v>
      </c>
      <c r="AC223" s="96"/>
      <c r="AD223" s="5" t="str">
        <f t="shared" si="19"/>
        <v>Laboral1005Ida14</v>
      </c>
      <c r="AE223" s="137">
        <f>VLOOKUP(AD223,'Factores Expansión'!$R$11:$U$729,2,0)</f>
        <v>2</v>
      </c>
      <c r="AF223" s="119"/>
    </row>
    <row r="224" spans="1:32" x14ac:dyDescent="0.45">
      <c r="A224" s="119"/>
      <c r="B224" s="14">
        <v>221</v>
      </c>
      <c r="C224" s="14">
        <f t="shared" si="15"/>
        <v>1717</v>
      </c>
      <c r="D224" s="14" t="s">
        <v>53</v>
      </c>
      <c r="E224" s="114">
        <v>44838</v>
      </c>
      <c r="F224" s="115" t="s">
        <v>4</v>
      </c>
      <c r="G224" s="3" t="s">
        <v>50</v>
      </c>
      <c r="H224" s="116" t="s">
        <v>125</v>
      </c>
      <c r="I224" s="346">
        <v>1005</v>
      </c>
      <c r="J224" s="346" t="str">
        <f>VLOOKUP(I224,Diccionario!$A$4:$C$17,3,FALSE)</f>
        <v>4T</v>
      </c>
      <c r="K224" s="346" t="s">
        <v>14</v>
      </c>
      <c r="L224" s="346" t="s">
        <v>126</v>
      </c>
      <c r="M224" s="30" t="s">
        <v>53</v>
      </c>
      <c r="N224" s="346" t="s">
        <v>127</v>
      </c>
      <c r="O224" s="30" t="s">
        <v>53</v>
      </c>
      <c r="P224" s="111">
        <f t="shared" si="16"/>
        <v>15</v>
      </c>
      <c r="Q224" s="131">
        <v>0.63541666666666663</v>
      </c>
      <c r="R224" s="131">
        <v>0.67638888888888893</v>
      </c>
      <c r="S224" s="112">
        <f t="shared" si="17"/>
        <v>4.0972222222222299E-2</v>
      </c>
      <c r="T224" s="212" t="s">
        <v>130</v>
      </c>
      <c r="U224" s="117" t="s">
        <v>6</v>
      </c>
      <c r="V224" s="3">
        <v>1717</v>
      </c>
      <c r="W224" s="113"/>
      <c r="X224" s="96"/>
      <c r="Y224" s="96" t="str">
        <f t="shared" si="18"/>
        <v>Laboral1005Ida15</v>
      </c>
      <c r="Z224" s="97">
        <f>VLOOKUP($Y224,'Factores Expansión'!$R$11:$U$604,3,0)</f>
        <v>5</v>
      </c>
      <c r="AA224" s="97">
        <f>VLOOKUP($Y224,'Factores Expansión'!$R$11:$U$604,4,0)</f>
        <v>2</v>
      </c>
      <c r="AB224" s="98">
        <f>VLOOKUP($Y224,'Factores Expansión'!$R$11:$U$604,2,0)</f>
        <v>2.5</v>
      </c>
      <c r="AC224" s="96"/>
      <c r="AD224" s="5" t="str">
        <f t="shared" si="19"/>
        <v>Laboral1005Ida15</v>
      </c>
      <c r="AE224" s="137">
        <f>VLOOKUP(AD224,'Factores Expansión'!$R$11:$U$729,2,0)</f>
        <v>2.5</v>
      </c>
      <c r="AF224" s="119"/>
    </row>
    <row r="225" spans="1:32" x14ac:dyDescent="0.45">
      <c r="A225" s="119"/>
      <c r="B225" s="14">
        <v>222</v>
      </c>
      <c r="C225" s="14">
        <f t="shared" si="15"/>
        <v>0</v>
      </c>
      <c r="D225" s="14" t="s">
        <v>53</v>
      </c>
      <c r="E225" s="114">
        <v>44838</v>
      </c>
      <c r="F225" s="115" t="s">
        <v>4</v>
      </c>
      <c r="G225" s="3" t="s">
        <v>50</v>
      </c>
      <c r="H225" s="116" t="s">
        <v>125</v>
      </c>
      <c r="I225" s="346">
        <v>1005</v>
      </c>
      <c r="J225" s="346" t="str">
        <f>VLOOKUP(I225,Diccionario!$A$4:$C$17,3,FALSE)</f>
        <v>4T</v>
      </c>
      <c r="K225" s="346" t="s">
        <v>14</v>
      </c>
      <c r="L225" s="346" t="s">
        <v>126</v>
      </c>
      <c r="M225" s="30" t="s">
        <v>53</v>
      </c>
      <c r="N225" s="346" t="s">
        <v>127</v>
      </c>
      <c r="O225" s="30" t="s">
        <v>53</v>
      </c>
      <c r="P225" s="111">
        <f t="shared" si="16"/>
        <v>15</v>
      </c>
      <c r="Q225" s="131">
        <v>0.65277777777777779</v>
      </c>
      <c r="R225" s="131">
        <v>0.6958333333333333</v>
      </c>
      <c r="S225" s="112">
        <f t="shared" si="17"/>
        <v>4.3055555555555514E-2</v>
      </c>
      <c r="T225" s="212" t="s">
        <v>147</v>
      </c>
      <c r="U225" s="117" t="s">
        <v>13</v>
      </c>
      <c r="V225" s="3"/>
      <c r="W225" s="118"/>
      <c r="X225" s="96"/>
      <c r="Y225" s="96" t="str">
        <f t="shared" si="18"/>
        <v>Laboral1005Ida15</v>
      </c>
      <c r="Z225" s="97">
        <f>VLOOKUP($Y225,'Factores Expansión'!$R$11:$U$604,3,0)</f>
        <v>5</v>
      </c>
      <c r="AA225" s="97">
        <f>VLOOKUP($Y225,'Factores Expansión'!$R$11:$U$604,4,0)</f>
        <v>2</v>
      </c>
      <c r="AB225" s="98">
        <f>VLOOKUP($Y225,'Factores Expansión'!$R$11:$U$604,2,0)</f>
        <v>2.5</v>
      </c>
      <c r="AC225" s="96"/>
      <c r="AD225" s="5" t="str">
        <f t="shared" si="19"/>
        <v>Laboral1005Ida15</v>
      </c>
      <c r="AE225" s="137">
        <f>VLOOKUP(AD225,'Factores Expansión'!$R$11:$U$729,2,0)</f>
        <v>2.5</v>
      </c>
      <c r="AF225" s="119"/>
    </row>
    <row r="226" spans="1:32" x14ac:dyDescent="0.45">
      <c r="A226" s="119"/>
      <c r="B226" s="14">
        <v>223</v>
      </c>
      <c r="C226" s="14">
        <f t="shared" si="15"/>
        <v>1718</v>
      </c>
      <c r="D226" s="14" t="s">
        <v>53</v>
      </c>
      <c r="E226" s="114">
        <v>44838</v>
      </c>
      <c r="F226" s="115" t="s">
        <v>4</v>
      </c>
      <c r="G226" s="3" t="s">
        <v>50</v>
      </c>
      <c r="H226" s="116" t="s">
        <v>125</v>
      </c>
      <c r="I226" s="346">
        <v>1005</v>
      </c>
      <c r="J226" s="346" t="str">
        <f>VLOOKUP(I226,Diccionario!$A$4:$C$17,3,FALSE)</f>
        <v>4T</v>
      </c>
      <c r="K226" s="346" t="s">
        <v>14</v>
      </c>
      <c r="L226" s="346" t="s">
        <v>126</v>
      </c>
      <c r="M226" s="30" t="s">
        <v>53</v>
      </c>
      <c r="N226" s="346" t="s">
        <v>127</v>
      </c>
      <c r="O226" s="30" t="s">
        <v>53</v>
      </c>
      <c r="P226" s="111">
        <f t="shared" si="16"/>
        <v>15</v>
      </c>
      <c r="Q226" s="131">
        <v>0.65972222222222221</v>
      </c>
      <c r="R226" s="131">
        <v>0.7055555555555556</v>
      </c>
      <c r="S226" s="112">
        <f t="shared" si="17"/>
        <v>4.5833333333333393E-2</v>
      </c>
      <c r="T226" s="212" t="s">
        <v>129</v>
      </c>
      <c r="U226" s="117" t="s">
        <v>6</v>
      </c>
      <c r="V226" s="3">
        <v>1718</v>
      </c>
      <c r="W226" s="113"/>
      <c r="X226" s="96"/>
      <c r="Y226" s="96" t="str">
        <f t="shared" si="18"/>
        <v>Laboral1005Ida15</v>
      </c>
      <c r="Z226" s="97">
        <f>VLOOKUP($Y226,'Factores Expansión'!$R$11:$U$604,3,0)</f>
        <v>5</v>
      </c>
      <c r="AA226" s="97">
        <f>VLOOKUP($Y226,'Factores Expansión'!$R$11:$U$604,4,0)</f>
        <v>2</v>
      </c>
      <c r="AB226" s="98">
        <f>VLOOKUP($Y226,'Factores Expansión'!$R$11:$U$604,2,0)</f>
        <v>2.5</v>
      </c>
      <c r="AC226" s="96"/>
      <c r="AD226" s="5" t="str">
        <f t="shared" si="19"/>
        <v>Laboral1005Ida15</v>
      </c>
      <c r="AE226" s="137">
        <f>VLOOKUP(AD226,'Factores Expansión'!$R$11:$U$729,2,0)</f>
        <v>2.5</v>
      </c>
      <c r="AF226" s="119"/>
    </row>
    <row r="227" spans="1:32" x14ac:dyDescent="0.45">
      <c r="A227" s="119"/>
      <c r="B227" s="14">
        <v>224</v>
      </c>
      <c r="C227" s="14">
        <f t="shared" si="15"/>
        <v>1719</v>
      </c>
      <c r="D227" s="14" t="s">
        <v>53</v>
      </c>
      <c r="E227" s="114">
        <v>44838</v>
      </c>
      <c r="F227" s="115" t="s">
        <v>4</v>
      </c>
      <c r="G227" s="3" t="s">
        <v>50</v>
      </c>
      <c r="H227" s="116" t="s">
        <v>125</v>
      </c>
      <c r="I227" s="346">
        <v>1005</v>
      </c>
      <c r="J227" s="346" t="str">
        <f>VLOOKUP(I227,Diccionario!$A$4:$C$17,3,FALSE)</f>
        <v>4T</v>
      </c>
      <c r="K227" s="346" t="s">
        <v>14</v>
      </c>
      <c r="L227" s="346" t="s">
        <v>126</v>
      </c>
      <c r="M227" s="30" t="s">
        <v>53</v>
      </c>
      <c r="N227" s="346" t="s">
        <v>127</v>
      </c>
      <c r="O227" s="30" t="s">
        <v>53</v>
      </c>
      <c r="P227" s="111">
        <f t="shared" si="16"/>
        <v>16</v>
      </c>
      <c r="Q227" s="131">
        <v>0.67361111111111116</v>
      </c>
      <c r="R227" s="131">
        <v>0.71875</v>
      </c>
      <c r="S227" s="112">
        <f t="shared" si="17"/>
        <v>4.513888888888884E-2</v>
      </c>
      <c r="T227" s="212" t="s">
        <v>146</v>
      </c>
      <c r="U227" s="117" t="s">
        <v>6</v>
      </c>
      <c r="V227" s="3">
        <v>1719</v>
      </c>
      <c r="W227" s="113"/>
      <c r="X227" s="96"/>
      <c r="Y227" s="96" t="str">
        <f t="shared" si="18"/>
        <v>Laboral1005Ida16</v>
      </c>
      <c r="Z227" s="97">
        <f>VLOOKUP($Y227,'Factores Expansión'!$R$11:$U$604,3,0)</f>
        <v>7</v>
      </c>
      <c r="AA227" s="97">
        <f>VLOOKUP($Y227,'Factores Expansión'!$R$11:$U$604,4,0)</f>
        <v>2</v>
      </c>
      <c r="AB227" s="98">
        <f>VLOOKUP($Y227,'Factores Expansión'!$R$11:$U$604,2,0)</f>
        <v>3.5</v>
      </c>
      <c r="AC227" s="96"/>
      <c r="AD227" s="5" t="str">
        <f t="shared" si="19"/>
        <v>Laboral1005Ida16</v>
      </c>
      <c r="AE227" s="137">
        <f>VLOOKUP(AD227,'Factores Expansión'!$R$11:$U$729,2,0)</f>
        <v>3.5</v>
      </c>
      <c r="AF227" s="119"/>
    </row>
    <row r="228" spans="1:32" x14ac:dyDescent="0.45">
      <c r="A228" s="119"/>
      <c r="B228" s="14">
        <v>225</v>
      </c>
      <c r="C228" s="14">
        <f t="shared" si="15"/>
        <v>0</v>
      </c>
      <c r="D228" s="14" t="s">
        <v>53</v>
      </c>
      <c r="E228" s="114">
        <v>44838</v>
      </c>
      <c r="F228" s="115" t="s">
        <v>4</v>
      </c>
      <c r="G228" s="3" t="s">
        <v>50</v>
      </c>
      <c r="H228" s="116" t="s">
        <v>125</v>
      </c>
      <c r="I228" s="346">
        <v>1005</v>
      </c>
      <c r="J228" s="346" t="str">
        <f>VLOOKUP(I228,Diccionario!$A$4:$C$17,3,FALSE)</f>
        <v>4T</v>
      </c>
      <c r="K228" s="346" t="s">
        <v>14</v>
      </c>
      <c r="L228" s="346" t="s">
        <v>126</v>
      </c>
      <c r="M228" s="30" t="s">
        <v>53</v>
      </c>
      <c r="N228" s="346" t="s">
        <v>127</v>
      </c>
      <c r="O228" s="30" t="s">
        <v>53</v>
      </c>
      <c r="P228" s="111">
        <f t="shared" si="16"/>
        <v>16</v>
      </c>
      <c r="Q228" s="131">
        <v>0.69027777777777777</v>
      </c>
      <c r="R228" s="131">
        <v>0.73333333333333328</v>
      </c>
      <c r="S228" s="112">
        <f t="shared" si="17"/>
        <v>4.3055555555555514E-2</v>
      </c>
      <c r="T228" s="212" t="s">
        <v>144</v>
      </c>
      <c r="U228" s="117" t="s">
        <v>13</v>
      </c>
      <c r="V228" s="3"/>
      <c r="W228" s="118"/>
      <c r="X228" s="96"/>
      <c r="Y228" s="96" t="str">
        <f t="shared" si="18"/>
        <v>Laboral1005Ida16</v>
      </c>
      <c r="Z228" s="97">
        <f>VLOOKUP($Y228,'Factores Expansión'!$R$11:$U$604,3,0)</f>
        <v>7</v>
      </c>
      <c r="AA228" s="97">
        <f>VLOOKUP($Y228,'Factores Expansión'!$R$11:$U$604,4,0)</f>
        <v>2</v>
      </c>
      <c r="AB228" s="98">
        <f>VLOOKUP($Y228,'Factores Expansión'!$R$11:$U$604,2,0)</f>
        <v>3.5</v>
      </c>
      <c r="AC228" s="96"/>
      <c r="AD228" s="5" t="str">
        <f t="shared" si="19"/>
        <v>Laboral1005Ida16</v>
      </c>
      <c r="AE228" s="137">
        <f>VLOOKUP(AD228,'Factores Expansión'!$R$11:$U$729,2,0)</f>
        <v>3.5</v>
      </c>
      <c r="AF228" s="119"/>
    </row>
    <row r="229" spans="1:32" x14ac:dyDescent="0.45">
      <c r="A229" s="119"/>
      <c r="B229" s="14">
        <v>226</v>
      </c>
      <c r="C229" s="14">
        <f t="shared" si="15"/>
        <v>1720</v>
      </c>
      <c r="D229" s="14" t="s">
        <v>53</v>
      </c>
      <c r="E229" s="114">
        <v>44838</v>
      </c>
      <c r="F229" s="115" t="s">
        <v>4</v>
      </c>
      <c r="G229" s="3" t="s">
        <v>50</v>
      </c>
      <c r="H229" s="116" t="s">
        <v>125</v>
      </c>
      <c r="I229" s="346">
        <v>1005</v>
      </c>
      <c r="J229" s="346" t="str">
        <f>VLOOKUP(I229,Diccionario!$A$4:$C$17,3,FALSE)</f>
        <v>4T</v>
      </c>
      <c r="K229" s="346" t="s">
        <v>14</v>
      </c>
      <c r="L229" s="346" t="s">
        <v>126</v>
      </c>
      <c r="M229" s="30" t="s">
        <v>53</v>
      </c>
      <c r="N229" s="346" t="s">
        <v>127</v>
      </c>
      <c r="O229" s="30" t="s">
        <v>53</v>
      </c>
      <c r="P229" s="111">
        <f t="shared" si="16"/>
        <v>16</v>
      </c>
      <c r="Q229" s="131">
        <v>0.70138888888888884</v>
      </c>
      <c r="R229" s="131">
        <v>0.74513888888888891</v>
      </c>
      <c r="S229" s="112">
        <f t="shared" si="17"/>
        <v>4.3750000000000067E-2</v>
      </c>
      <c r="T229" s="212" t="s">
        <v>133</v>
      </c>
      <c r="U229" s="117" t="s">
        <v>6</v>
      </c>
      <c r="V229" s="3">
        <v>1720</v>
      </c>
      <c r="W229" s="113"/>
      <c r="X229" s="96"/>
      <c r="Y229" s="96" t="str">
        <f t="shared" si="18"/>
        <v>Laboral1005Ida16</v>
      </c>
      <c r="Z229" s="97">
        <f>VLOOKUP($Y229,'Factores Expansión'!$R$11:$U$604,3,0)</f>
        <v>7</v>
      </c>
      <c r="AA229" s="97">
        <f>VLOOKUP($Y229,'Factores Expansión'!$R$11:$U$604,4,0)</f>
        <v>2</v>
      </c>
      <c r="AB229" s="98">
        <f>VLOOKUP($Y229,'Factores Expansión'!$R$11:$U$604,2,0)</f>
        <v>3.5</v>
      </c>
      <c r="AC229" s="96"/>
      <c r="AD229" s="5" t="str">
        <f t="shared" si="19"/>
        <v>Laboral1005Ida16</v>
      </c>
      <c r="AE229" s="137">
        <f>VLOOKUP(AD229,'Factores Expansión'!$R$11:$U$729,2,0)</f>
        <v>3.5</v>
      </c>
      <c r="AF229" s="119"/>
    </row>
    <row r="230" spans="1:32" x14ac:dyDescent="0.45">
      <c r="A230" s="119"/>
      <c r="B230" s="14">
        <v>227</v>
      </c>
      <c r="C230" s="14">
        <f t="shared" si="15"/>
        <v>1721</v>
      </c>
      <c r="D230" s="14" t="s">
        <v>53</v>
      </c>
      <c r="E230" s="114">
        <v>44838</v>
      </c>
      <c r="F230" s="115" t="s">
        <v>4</v>
      </c>
      <c r="G230" s="3" t="s">
        <v>50</v>
      </c>
      <c r="H230" s="116" t="s">
        <v>125</v>
      </c>
      <c r="I230" s="346">
        <v>1005</v>
      </c>
      <c r="J230" s="346" t="str">
        <f>VLOOKUP(I230,Diccionario!$A$4:$C$17,3,FALSE)</f>
        <v>4T</v>
      </c>
      <c r="K230" s="346" t="s">
        <v>14</v>
      </c>
      <c r="L230" s="346" t="s">
        <v>126</v>
      </c>
      <c r="M230" s="30" t="s">
        <v>53</v>
      </c>
      <c r="N230" s="346" t="s">
        <v>127</v>
      </c>
      <c r="O230" s="30" t="s">
        <v>53</v>
      </c>
      <c r="P230" s="111">
        <f t="shared" si="16"/>
        <v>17</v>
      </c>
      <c r="Q230" s="131">
        <v>0.71388888888888891</v>
      </c>
      <c r="R230" s="131">
        <v>0.7597222222222223</v>
      </c>
      <c r="S230" s="112">
        <f t="shared" si="17"/>
        <v>4.5833333333333393E-2</v>
      </c>
      <c r="T230" s="212" t="s">
        <v>138</v>
      </c>
      <c r="U230" s="117" t="s">
        <v>6</v>
      </c>
      <c r="V230" s="3">
        <v>1721</v>
      </c>
      <c r="W230" s="113"/>
      <c r="X230" s="96"/>
      <c r="Y230" s="96" t="str">
        <f t="shared" si="18"/>
        <v>Laboral1005Ida17</v>
      </c>
      <c r="Z230" s="97">
        <f>VLOOKUP($Y230,'Factores Expansión'!$R$11:$U$604,3,0)</f>
        <v>5</v>
      </c>
      <c r="AA230" s="97">
        <f>VLOOKUP($Y230,'Factores Expansión'!$R$11:$U$604,4,0)</f>
        <v>2</v>
      </c>
      <c r="AB230" s="98">
        <f>VLOOKUP($Y230,'Factores Expansión'!$R$11:$U$604,2,0)</f>
        <v>2.5</v>
      </c>
      <c r="AC230" s="96"/>
      <c r="AD230" s="5" t="str">
        <f t="shared" si="19"/>
        <v>Laboral1005Ida17</v>
      </c>
      <c r="AE230" s="137">
        <f>VLOOKUP(AD230,'Factores Expansión'!$R$11:$U$729,2,0)</f>
        <v>2.5</v>
      </c>
      <c r="AF230" s="119"/>
    </row>
    <row r="231" spans="1:32" x14ac:dyDescent="0.45">
      <c r="A231" s="119"/>
      <c r="B231" s="14">
        <v>228</v>
      </c>
      <c r="C231" s="14">
        <f t="shared" si="15"/>
        <v>0</v>
      </c>
      <c r="D231" s="14" t="s">
        <v>53</v>
      </c>
      <c r="E231" s="114">
        <v>44838</v>
      </c>
      <c r="F231" s="115" t="s">
        <v>4</v>
      </c>
      <c r="G231" s="3" t="s">
        <v>50</v>
      </c>
      <c r="H231" s="116" t="s">
        <v>125</v>
      </c>
      <c r="I231" s="346">
        <v>1005</v>
      </c>
      <c r="J231" s="346" t="str">
        <f>VLOOKUP(I231,Diccionario!$A$4:$C$17,3,FALSE)</f>
        <v>4T</v>
      </c>
      <c r="K231" s="346" t="s">
        <v>14</v>
      </c>
      <c r="L231" s="346" t="s">
        <v>126</v>
      </c>
      <c r="M231" s="30" t="s">
        <v>53</v>
      </c>
      <c r="N231" s="346" t="s">
        <v>127</v>
      </c>
      <c r="O231" s="30" t="s">
        <v>53</v>
      </c>
      <c r="P231" s="111">
        <f t="shared" si="16"/>
        <v>17</v>
      </c>
      <c r="Q231" s="131">
        <v>0.72499999999999998</v>
      </c>
      <c r="R231" s="131">
        <v>0.76805555555555549</v>
      </c>
      <c r="S231" s="112">
        <f t="shared" si="17"/>
        <v>4.3055555555555514E-2</v>
      </c>
      <c r="T231" s="212" t="s">
        <v>148</v>
      </c>
      <c r="U231" s="117" t="s">
        <v>13</v>
      </c>
      <c r="V231" s="3"/>
      <c r="W231" s="118"/>
      <c r="X231" s="96"/>
      <c r="Y231" s="96" t="str">
        <f t="shared" si="18"/>
        <v>Laboral1005Ida17</v>
      </c>
      <c r="Z231" s="97">
        <f>VLOOKUP($Y231,'Factores Expansión'!$R$11:$U$604,3,0)</f>
        <v>5</v>
      </c>
      <c r="AA231" s="97">
        <f>VLOOKUP($Y231,'Factores Expansión'!$R$11:$U$604,4,0)</f>
        <v>2</v>
      </c>
      <c r="AB231" s="98">
        <f>VLOOKUP($Y231,'Factores Expansión'!$R$11:$U$604,2,0)</f>
        <v>2.5</v>
      </c>
      <c r="AC231" s="96"/>
      <c r="AD231" s="5" t="str">
        <f t="shared" si="19"/>
        <v>Laboral1005Ida17</v>
      </c>
      <c r="AE231" s="137">
        <f>VLOOKUP(AD231,'Factores Expansión'!$R$11:$U$729,2,0)</f>
        <v>2.5</v>
      </c>
      <c r="AF231" s="119"/>
    </row>
    <row r="232" spans="1:32" x14ac:dyDescent="0.45">
      <c r="A232" s="119"/>
      <c r="B232" s="14">
        <v>229</v>
      </c>
      <c r="C232" s="14">
        <f t="shared" si="15"/>
        <v>0</v>
      </c>
      <c r="D232" s="14" t="s">
        <v>53</v>
      </c>
      <c r="E232" s="114">
        <v>44838</v>
      </c>
      <c r="F232" s="115" t="s">
        <v>4</v>
      </c>
      <c r="G232" s="3" t="s">
        <v>50</v>
      </c>
      <c r="H232" s="116" t="s">
        <v>125</v>
      </c>
      <c r="I232" s="346">
        <v>1005</v>
      </c>
      <c r="J232" s="346" t="str">
        <f>VLOOKUP(I232,Diccionario!$A$4:$C$17,3,FALSE)</f>
        <v>4T</v>
      </c>
      <c r="K232" s="346" t="s">
        <v>14</v>
      </c>
      <c r="L232" s="346" t="s">
        <v>126</v>
      </c>
      <c r="M232" s="30" t="s">
        <v>53</v>
      </c>
      <c r="N232" s="346" t="s">
        <v>127</v>
      </c>
      <c r="O232" s="30" t="s">
        <v>53</v>
      </c>
      <c r="P232" s="111">
        <f t="shared" si="16"/>
        <v>17</v>
      </c>
      <c r="Q232" s="131">
        <v>0.73333333333333339</v>
      </c>
      <c r="R232" s="131">
        <v>0.77638888888888891</v>
      </c>
      <c r="S232" s="112">
        <f t="shared" si="17"/>
        <v>4.3055555555555514E-2</v>
      </c>
      <c r="T232" s="212" t="s">
        <v>131</v>
      </c>
      <c r="U232" s="117" t="s">
        <v>13</v>
      </c>
      <c r="V232" s="3"/>
      <c r="W232" s="118"/>
      <c r="X232" s="96"/>
      <c r="Y232" s="96" t="str">
        <f t="shared" si="18"/>
        <v>Laboral1005Ida17</v>
      </c>
      <c r="Z232" s="97">
        <f>VLOOKUP($Y232,'Factores Expansión'!$R$11:$U$604,3,0)</f>
        <v>5</v>
      </c>
      <c r="AA232" s="97">
        <f>VLOOKUP($Y232,'Factores Expansión'!$R$11:$U$604,4,0)</f>
        <v>2</v>
      </c>
      <c r="AB232" s="98">
        <f>VLOOKUP($Y232,'Factores Expansión'!$R$11:$U$604,2,0)</f>
        <v>2.5</v>
      </c>
      <c r="AC232" s="96"/>
      <c r="AD232" s="5" t="str">
        <f t="shared" si="19"/>
        <v>Laboral1005Ida17</v>
      </c>
      <c r="AE232" s="137">
        <f>VLOOKUP(AD232,'Factores Expansión'!$R$11:$U$729,2,0)</f>
        <v>2.5</v>
      </c>
      <c r="AF232" s="119"/>
    </row>
    <row r="233" spans="1:32" ht="15" customHeight="1" x14ac:dyDescent="0.45">
      <c r="A233" s="119"/>
      <c r="B233" s="14">
        <v>230</v>
      </c>
      <c r="C233" s="14">
        <f t="shared" si="15"/>
        <v>1722</v>
      </c>
      <c r="D233" s="14" t="s">
        <v>53</v>
      </c>
      <c r="E233" s="114">
        <v>44838</v>
      </c>
      <c r="F233" s="115" t="s">
        <v>4</v>
      </c>
      <c r="G233" s="3" t="s">
        <v>50</v>
      </c>
      <c r="H233" s="116" t="s">
        <v>125</v>
      </c>
      <c r="I233" s="346">
        <v>1005</v>
      </c>
      <c r="J233" s="346" t="str">
        <f>VLOOKUP(I233,Diccionario!$A$4:$C$17,3,FALSE)</f>
        <v>4T</v>
      </c>
      <c r="K233" s="346" t="s">
        <v>14</v>
      </c>
      <c r="L233" s="346" t="s">
        <v>126</v>
      </c>
      <c r="M233" s="30" t="s">
        <v>53</v>
      </c>
      <c r="N233" s="346" t="s">
        <v>127</v>
      </c>
      <c r="O233" s="30" t="s">
        <v>53</v>
      </c>
      <c r="P233" s="111">
        <f t="shared" si="16"/>
        <v>17</v>
      </c>
      <c r="Q233" s="131">
        <v>0.7416666666666667</v>
      </c>
      <c r="R233" s="131">
        <v>0.77500000000000002</v>
      </c>
      <c r="S233" s="112">
        <f t="shared" si="17"/>
        <v>3.3333333333333326E-2</v>
      </c>
      <c r="T233" s="212" t="s">
        <v>128</v>
      </c>
      <c r="U233" s="117" t="s">
        <v>6</v>
      </c>
      <c r="V233" s="3">
        <v>1722</v>
      </c>
      <c r="W233" s="113"/>
      <c r="X233" s="96"/>
      <c r="Y233" s="96" t="str">
        <f t="shared" si="18"/>
        <v>Laboral1005Ida17</v>
      </c>
      <c r="Z233" s="97">
        <f>VLOOKUP($Y233,'Factores Expansión'!$R$11:$U$604,3,0)</f>
        <v>5</v>
      </c>
      <c r="AA233" s="97">
        <f>VLOOKUP($Y233,'Factores Expansión'!$R$11:$U$604,4,0)</f>
        <v>2</v>
      </c>
      <c r="AB233" s="98">
        <f>VLOOKUP($Y233,'Factores Expansión'!$R$11:$U$604,2,0)</f>
        <v>2.5</v>
      </c>
      <c r="AC233" s="96"/>
      <c r="AD233" s="5" t="str">
        <f t="shared" si="19"/>
        <v>Laboral1005Ida17</v>
      </c>
      <c r="AE233" s="137">
        <f>VLOOKUP(AD233,'Factores Expansión'!$R$11:$U$729,2,0)</f>
        <v>2.5</v>
      </c>
      <c r="AF233" s="119"/>
    </row>
    <row r="234" spans="1:32" x14ac:dyDescent="0.45">
      <c r="A234" s="119"/>
      <c r="B234" s="14">
        <v>231</v>
      </c>
      <c r="C234" s="14">
        <f t="shared" si="15"/>
        <v>0</v>
      </c>
      <c r="D234" s="14" t="s">
        <v>53</v>
      </c>
      <c r="E234" s="114">
        <v>44838</v>
      </c>
      <c r="F234" s="115" t="s">
        <v>4</v>
      </c>
      <c r="G234" s="3" t="s">
        <v>50</v>
      </c>
      <c r="H234" s="116" t="s">
        <v>125</v>
      </c>
      <c r="I234" s="346">
        <v>1005</v>
      </c>
      <c r="J234" s="346" t="str">
        <f>VLOOKUP(I234,Diccionario!$A$4:$C$17,3,FALSE)</f>
        <v>4T</v>
      </c>
      <c r="K234" s="346" t="s">
        <v>14</v>
      </c>
      <c r="L234" s="346" t="s">
        <v>126</v>
      </c>
      <c r="M234" s="30" t="s">
        <v>53</v>
      </c>
      <c r="N234" s="346" t="s">
        <v>127</v>
      </c>
      <c r="O234" s="30" t="s">
        <v>53</v>
      </c>
      <c r="P234" s="111">
        <f t="shared" si="16"/>
        <v>17</v>
      </c>
      <c r="Q234" s="131">
        <v>0.74930555555555556</v>
      </c>
      <c r="R234" s="131">
        <v>0.79236111111111107</v>
      </c>
      <c r="S234" s="112">
        <f t="shared" si="17"/>
        <v>4.3055555555555514E-2</v>
      </c>
      <c r="T234" s="212" t="s">
        <v>146</v>
      </c>
      <c r="U234" s="117" t="s">
        <v>13</v>
      </c>
      <c r="V234" s="3"/>
      <c r="W234" s="118"/>
      <c r="X234" s="96"/>
      <c r="Y234" s="96" t="str">
        <f t="shared" si="18"/>
        <v>Laboral1005Ida17</v>
      </c>
      <c r="Z234" s="97">
        <f>VLOOKUP($Y234,'Factores Expansión'!$R$11:$U$604,3,0)</f>
        <v>5</v>
      </c>
      <c r="AA234" s="97">
        <f>VLOOKUP($Y234,'Factores Expansión'!$R$11:$U$604,4,0)</f>
        <v>2</v>
      </c>
      <c r="AB234" s="98">
        <f>VLOOKUP($Y234,'Factores Expansión'!$R$11:$U$604,2,0)</f>
        <v>2.5</v>
      </c>
      <c r="AC234" s="96"/>
      <c r="AD234" s="5" t="str">
        <f t="shared" si="19"/>
        <v>Laboral1005Ida17</v>
      </c>
      <c r="AE234" s="137">
        <f>VLOOKUP(AD234,'Factores Expansión'!$R$11:$U$729,2,0)</f>
        <v>2.5</v>
      </c>
      <c r="AF234" s="119"/>
    </row>
    <row r="235" spans="1:32" x14ac:dyDescent="0.45">
      <c r="A235" s="119"/>
      <c r="B235" s="14">
        <v>232</v>
      </c>
      <c r="C235" s="14">
        <f t="shared" si="15"/>
        <v>1723</v>
      </c>
      <c r="D235" s="14" t="s">
        <v>53</v>
      </c>
      <c r="E235" s="114">
        <v>44838</v>
      </c>
      <c r="F235" s="115" t="s">
        <v>4</v>
      </c>
      <c r="G235" s="3" t="s">
        <v>50</v>
      </c>
      <c r="H235" s="116" t="s">
        <v>125</v>
      </c>
      <c r="I235" s="346">
        <v>1005</v>
      </c>
      <c r="J235" s="346" t="str">
        <f>VLOOKUP(I235,Diccionario!$A$4:$C$17,3,FALSE)</f>
        <v>4T</v>
      </c>
      <c r="K235" s="346" t="s">
        <v>14</v>
      </c>
      <c r="L235" s="346" t="s">
        <v>126</v>
      </c>
      <c r="M235" s="30" t="s">
        <v>53</v>
      </c>
      <c r="N235" s="346" t="s">
        <v>127</v>
      </c>
      <c r="O235" s="30" t="s">
        <v>53</v>
      </c>
      <c r="P235" s="111">
        <f t="shared" si="16"/>
        <v>18</v>
      </c>
      <c r="Q235" s="131">
        <v>0.75763888888888886</v>
      </c>
      <c r="R235" s="131">
        <v>0.80069444444444438</v>
      </c>
      <c r="S235" s="112">
        <f t="shared" si="17"/>
        <v>4.3055555555555514E-2</v>
      </c>
      <c r="T235" s="212" t="s">
        <v>147</v>
      </c>
      <c r="U235" s="117" t="s">
        <v>6</v>
      </c>
      <c r="V235" s="3">
        <v>1723</v>
      </c>
      <c r="W235" s="113"/>
      <c r="X235" s="96"/>
      <c r="Y235" s="96" t="str">
        <f t="shared" si="18"/>
        <v>Laboral1005Ida18</v>
      </c>
      <c r="Z235" s="97">
        <f>VLOOKUP($Y235,'Factores Expansión'!$R$11:$U$604,3,0)</f>
        <v>6</v>
      </c>
      <c r="AA235" s="97">
        <f>VLOOKUP($Y235,'Factores Expansión'!$R$11:$U$604,4,0)</f>
        <v>2</v>
      </c>
      <c r="AB235" s="98">
        <f>VLOOKUP($Y235,'Factores Expansión'!$R$11:$U$604,2,0)</f>
        <v>3</v>
      </c>
      <c r="AC235" s="96"/>
      <c r="AD235" s="5" t="str">
        <f t="shared" si="19"/>
        <v>Laboral1005Ida18</v>
      </c>
      <c r="AE235" s="137">
        <f>VLOOKUP(AD235,'Factores Expansión'!$R$11:$U$729,2,0)</f>
        <v>3</v>
      </c>
      <c r="AF235" s="119"/>
    </row>
    <row r="236" spans="1:32" x14ac:dyDescent="0.45">
      <c r="A236" s="119"/>
      <c r="B236" s="14">
        <v>233</v>
      </c>
      <c r="C236" s="14">
        <f t="shared" si="15"/>
        <v>0</v>
      </c>
      <c r="D236" s="14" t="s">
        <v>53</v>
      </c>
      <c r="E236" s="114">
        <v>44838</v>
      </c>
      <c r="F236" s="115" t="s">
        <v>4</v>
      </c>
      <c r="G236" s="3" t="s">
        <v>50</v>
      </c>
      <c r="H236" s="116" t="s">
        <v>125</v>
      </c>
      <c r="I236" s="346">
        <v>1005</v>
      </c>
      <c r="J236" s="346" t="str">
        <f>VLOOKUP(I236,Diccionario!$A$4:$C$17,3,FALSE)</f>
        <v>4T</v>
      </c>
      <c r="K236" s="346" t="s">
        <v>14</v>
      </c>
      <c r="L236" s="346" t="s">
        <v>126</v>
      </c>
      <c r="M236" s="30" t="s">
        <v>53</v>
      </c>
      <c r="N236" s="346" t="s">
        <v>127</v>
      </c>
      <c r="O236" s="30" t="s">
        <v>53</v>
      </c>
      <c r="P236" s="111">
        <f t="shared" si="16"/>
        <v>18</v>
      </c>
      <c r="Q236" s="131">
        <v>0.76527777777777783</v>
      </c>
      <c r="R236" s="131">
        <v>0.80833333333333335</v>
      </c>
      <c r="S236" s="112">
        <f t="shared" si="17"/>
        <v>4.3055555555555514E-2</v>
      </c>
      <c r="T236" s="212" t="s">
        <v>128</v>
      </c>
      <c r="U236" s="117" t="s">
        <v>13</v>
      </c>
      <c r="V236" s="3"/>
      <c r="W236" s="118"/>
      <c r="X236" s="96"/>
      <c r="Y236" s="96" t="str">
        <f t="shared" si="18"/>
        <v>Laboral1005Ida18</v>
      </c>
      <c r="Z236" s="97">
        <f>VLOOKUP($Y236,'Factores Expansión'!$R$11:$U$604,3,0)</f>
        <v>6</v>
      </c>
      <c r="AA236" s="97">
        <f>VLOOKUP($Y236,'Factores Expansión'!$R$11:$U$604,4,0)</f>
        <v>2</v>
      </c>
      <c r="AB236" s="98">
        <f>VLOOKUP($Y236,'Factores Expansión'!$R$11:$U$604,2,0)</f>
        <v>3</v>
      </c>
      <c r="AC236" s="96"/>
      <c r="AD236" s="5" t="str">
        <f t="shared" si="19"/>
        <v>Laboral1005Ida18</v>
      </c>
      <c r="AE236" s="137">
        <f>VLOOKUP(AD236,'Factores Expansión'!$R$11:$U$729,2,0)</f>
        <v>3</v>
      </c>
      <c r="AF236" s="119"/>
    </row>
    <row r="237" spans="1:32" x14ac:dyDescent="0.45">
      <c r="A237" s="119"/>
      <c r="B237" s="14">
        <v>234</v>
      </c>
      <c r="C237" s="14">
        <f t="shared" si="15"/>
        <v>1724</v>
      </c>
      <c r="D237" s="14" t="s">
        <v>53</v>
      </c>
      <c r="E237" s="114">
        <v>44838</v>
      </c>
      <c r="F237" s="115" t="s">
        <v>4</v>
      </c>
      <c r="G237" s="3" t="s">
        <v>50</v>
      </c>
      <c r="H237" s="116" t="s">
        <v>125</v>
      </c>
      <c r="I237" s="346">
        <v>1005</v>
      </c>
      <c r="J237" s="346" t="str">
        <f>VLOOKUP(I237,Diccionario!$A$4:$C$17,3,FALSE)</f>
        <v>4T</v>
      </c>
      <c r="K237" s="346" t="s">
        <v>14</v>
      </c>
      <c r="L237" s="346" t="s">
        <v>126</v>
      </c>
      <c r="M237" s="30" t="s">
        <v>53</v>
      </c>
      <c r="N237" s="346" t="s">
        <v>127</v>
      </c>
      <c r="O237" s="30" t="s">
        <v>53</v>
      </c>
      <c r="P237" s="111">
        <f t="shared" si="16"/>
        <v>18</v>
      </c>
      <c r="Q237" s="131">
        <v>0.7715277777777777</v>
      </c>
      <c r="R237" s="131">
        <v>0.81597222222222221</v>
      </c>
      <c r="S237" s="112">
        <f t="shared" si="17"/>
        <v>4.4444444444444509E-2</v>
      </c>
      <c r="T237" s="212" t="s">
        <v>155</v>
      </c>
      <c r="U237" s="117" t="s">
        <v>6</v>
      </c>
      <c r="V237" s="3">
        <v>1724</v>
      </c>
      <c r="W237" s="113"/>
      <c r="X237" s="96"/>
      <c r="Y237" s="96" t="str">
        <f t="shared" si="18"/>
        <v>Laboral1005Ida18</v>
      </c>
      <c r="Z237" s="97">
        <f>VLOOKUP($Y237,'Factores Expansión'!$R$11:$U$604,3,0)</f>
        <v>6</v>
      </c>
      <c r="AA237" s="97">
        <f>VLOOKUP($Y237,'Factores Expansión'!$R$11:$U$604,4,0)</f>
        <v>2</v>
      </c>
      <c r="AB237" s="98">
        <f>VLOOKUP($Y237,'Factores Expansión'!$R$11:$U$604,2,0)</f>
        <v>3</v>
      </c>
      <c r="AC237" s="96"/>
      <c r="AD237" s="5" t="str">
        <f t="shared" si="19"/>
        <v>Laboral1005Ida18</v>
      </c>
      <c r="AE237" s="137">
        <f>VLOOKUP(AD237,'Factores Expansión'!$R$11:$U$729,2,0)</f>
        <v>3</v>
      </c>
      <c r="AF237" s="119"/>
    </row>
    <row r="238" spans="1:32" x14ac:dyDescent="0.45">
      <c r="A238" s="119"/>
      <c r="B238" s="14">
        <v>235</v>
      </c>
      <c r="C238" s="14">
        <f t="shared" si="15"/>
        <v>1699</v>
      </c>
      <c r="D238" s="14" t="s">
        <v>53</v>
      </c>
      <c r="E238" s="114">
        <v>44838</v>
      </c>
      <c r="F238" s="115" t="s">
        <v>4</v>
      </c>
      <c r="G238" s="3" t="s">
        <v>50</v>
      </c>
      <c r="H238" s="116" t="s">
        <v>125</v>
      </c>
      <c r="I238" s="346">
        <v>1005</v>
      </c>
      <c r="J238" s="346" t="str">
        <f>VLOOKUP(I238,Diccionario!$A$4:$C$17,3,FALSE)</f>
        <v>4T</v>
      </c>
      <c r="K238" s="346" t="s">
        <v>12</v>
      </c>
      <c r="L238" s="346" t="s">
        <v>127</v>
      </c>
      <c r="M238" s="30" t="s">
        <v>53</v>
      </c>
      <c r="N238" s="346" t="s">
        <v>126</v>
      </c>
      <c r="O238" s="30" t="s">
        <v>53</v>
      </c>
      <c r="P238" s="111">
        <f t="shared" si="16"/>
        <v>7</v>
      </c>
      <c r="Q238" s="131">
        <v>0.31180555555555556</v>
      </c>
      <c r="R238" s="131">
        <v>0.36874999999999997</v>
      </c>
      <c r="S238" s="112">
        <f t="shared" si="17"/>
        <v>5.6944444444444409E-2</v>
      </c>
      <c r="T238" s="212" t="s">
        <v>128</v>
      </c>
      <c r="U238" s="117" t="s">
        <v>6</v>
      </c>
      <c r="V238" s="3">
        <v>1699</v>
      </c>
      <c r="W238" s="113"/>
      <c r="X238" s="96"/>
      <c r="Y238" s="96" t="str">
        <f t="shared" si="18"/>
        <v>Laboral1005Regreso7</v>
      </c>
      <c r="Z238" s="97">
        <f>VLOOKUP($Y238,'Factores Expansión'!$R$11:$U$604,3,0)</f>
        <v>4</v>
      </c>
      <c r="AA238" s="97">
        <f>VLOOKUP($Y238,'Factores Expansión'!$R$11:$U$604,4,0)</f>
        <v>2</v>
      </c>
      <c r="AB238" s="98">
        <f>VLOOKUP($Y238,'Factores Expansión'!$R$11:$U$604,2,0)</f>
        <v>2</v>
      </c>
      <c r="AC238" s="96"/>
      <c r="AD238" s="5" t="str">
        <f t="shared" si="19"/>
        <v>Laboral1005Regreso7</v>
      </c>
      <c r="AE238" s="137">
        <f>VLOOKUP(AD238,'Factores Expansión'!$R$11:$U$729,2,0)</f>
        <v>2</v>
      </c>
      <c r="AF238" s="119"/>
    </row>
    <row r="239" spans="1:32" x14ac:dyDescent="0.45">
      <c r="A239" s="119"/>
      <c r="B239" s="14">
        <v>236</v>
      </c>
      <c r="C239" s="14">
        <f t="shared" si="15"/>
        <v>0</v>
      </c>
      <c r="D239" s="14" t="s">
        <v>53</v>
      </c>
      <c r="E239" s="114">
        <v>44838</v>
      </c>
      <c r="F239" s="115" t="s">
        <v>4</v>
      </c>
      <c r="G239" s="3" t="s">
        <v>50</v>
      </c>
      <c r="H239" s="116" t="s">
        <v>125</v>
      </c>
      <c r="I239" s="346">
        <v>1005</v>
      </c>
      <c r="J239" s="346" t="str">
        <f>VLOOKUP(I239,Diccionario!$A$4:$C$17,3,FALSE)</f>
        <v>4T</v>
      </c>
      <c r="K239" s="346" t="s">
        <v>12</v>
      </c>
      <c r="L239" s="346" t="s">
        <v>127</v>
      </c>
      <c r="M239" s="30" t="s">
        <v>53</v>
      </c>
      <c r="N239" s="346" t="s">
        <v>126</v>
      </c>
      <c r="O239" s="30" t="s">
        <v>53</v>
      </c>
      <c r="P239" s="111">
        <f t="shared" si="16"/>
        <v>7</v>
      </c>
      <c r="Q239" s="131">
        <v>0.31944444444444442</v>
      </c>
      <c r="R239" s="131">
        <v>0.36874999999999997</v>
      </c>
      <c r="S239" s="112">
        <f t="shared" si="17"/>
        <v>4.9305555555555547E-2</v>
      </c>
      <c r="T239" s="212" t="s">
        <v>129</v>
      </c>
      <c r="U239" s="117" t="s">
        <v>13</v>
      </c>
      <c r="V239" s="3"/>
      <c r="W239" s="118"/>
      <c r="X239" s="96"/>
      <c r="Y239" s="96" t="str">
        <f t="shared" si="18"/>
        <v>Laboral1005Regreso7</v>
      </c>
      <c r="Z239" s="97">
        <f>VLOOKUP($Y239,'Factores Expansión'!$R$11:$U$604,3,0)</f>
        <v>4</v>
      </c>
      <c r="AA239" s="97">
        <f>VLOOKUP($Y239,'Factores Expansión'!$R$11:$U$604,4,0)</f>
        <v>2</v>
      </c>
      <c r="AB239" s="98">
        <f>VLOOKUP($Y239,'Factores Expansión'!$R$11:$U$604,2,0)</f>
        <v>2</v>
      </c>
      <c r="AC239" s="96"/>
      <c r="AD239" s="5" t="str">
        <f t="shared" si="19"/>
        <v>Laboral1005Regreso7</v>
      </c>
      <c r="AE239" s="137">
        <f>VLOOKUP(AD239,'Factores Expansión'!$R$11:$U$729,2,0)</f>
        <v>2</v>
      </c>
      <c r="AF239" s="119"/>
    </row>
    <row r="240" spans="1:32" x14ac:dyDescent="0.45">
      <c r="A240" s="119"/>
      <c r="B240" s="14">
        <v>237</v>
      </c>
      <c r="C240" s="14">
        <f t="shared" si="15"/>
        <v>1700</v>
      </c>
      <c r="D240" s="14" t="s">
        <v>53</v>
      </c>
      <c r="E240" s="114">
        <v>44838</v>
      </c>
      <c r="F240" s="115" t="s">
        <v>4</v>
      </c>
      <c r="G240" s="3" t="s">
        <v>50</v>
      </c>
      <c r="H240" s="116" t="s">
        <v>125</v>
      </c>
      <c r="I240" s="346">
        <v>1005</v>
      </c>
      <c r="J240" s="346" t="str">
        <f>VLOOKUP(I240,Diccionario!$A$4:$C$17,3,FALSE)</f>
        <v>4T</v>
      </c>
      <c r="K240" s="346" t="s">
        <v>12</v>
      </c>
      <c r="L240" s="346" t="s">
        <v>127</v>
      </c>
      <c r="M240" s="30" t="s">
        <v>53</v>
      </c>
      <c r="N240" s="346" t="s">
        <v>126</v>
      </c>
      <c r="O240" s="30" t="s">
        <v>53</v>
      </c>
      <c r="P240" s="111">
        <f t="shared" si="16"/>
        <v>7</v>
      </c>
      <c r="Q240" s="131">
        <v>0.32777777777777778</v>
      </c>
      <c r="R240" s="131">
        <v>0.38055555555555554</v>
      </c>
      <c r="S240" s="112">
        <f t="shared" si="17"/>
        <v>5.2777777777777757E-2</v>
      </c>
      <c r="T240" s="212" t="s">
        <v>130</v>
      </c>
      <c r="U240" s="117" t="s">
        <v>6</v>
      </c>
      <c r="V240" s="3">
        <v>1700</v>
      </c>
      <c r="W240" s="113"/>
      <c r="X240" s="96"/>
      <c r="Y240" s="96" t="str">
        <f t="shared" si="18"/>
        <v>Laboral1005Regreso7</v>
      </c>
      <c r="Z240" s="97">
        <f>VLOOKUP($Y240,'Factores Expansión'!$R$11:$U$604,3,0)</f>
        <v>4</v>
      </c>
      <c r="AA240" s="97">
        <f>VLOOKUP($Y240,'Factores Expansión'!$R$11:$U$604,4,0)</f>
        <v>2</v>
      </c>
      <c r="AB240" s="98">
        <f>VLOOKUP($Y240,'Factores Expansión'!$R$11:$U$604,2,0)</f>
        <v>2</v>
      </c>
      <c r="AC240" s="96"/>
      <c r="AD240" s="5" t="str">
        <f t="shared" si="19"/>
        <v>Laboral1005Regreso7</v>
      </c>
      <c r="AE240" s="137">
        <f>VLOOKUP(AD240,'Factores Expansión'!$R$11:$U$729,2,0)</f>
        <v>2</v>
      </c>
      <c r="AF240" s="119"/>
    </row>
    <row r="241" spans="1:32" x14ac:dyDescent="0.45">
      <c r="A241" s="119"/>
      <c r="B241" s="14">
        <v>238</v>
      </c>
      <c r="C241" s="14">
        <f t="shared" si="15"/>
        <v>0</v>
      </c>
      <c r="D241" s="14" t="s">
        <v>53</v>
      </c>
      <c r="E241" s="114">
        <v>44838</v>
      </c>
      <c r="F241" s="115" t="s">
        <v>4</v>
      </c>
      <c r="G241" s="3" t="s">
        <v>50</v>
      </c>
      <c r="H241" s="116" t="s">
        <v>125</v>
      </c>
      <c r="I241" s="346">
        <v>1005</v>
      </c>
      <c r="J241" s="346" t="str">
        <f>VLOOKUP(I241,Diccionario!$A$4:$C$17,3,FALSE)</f>
        <v>4T</v>
      </c>
      <c r="K241" s="346" t="s">
        <v>12</v>
      </c>
      <c r="L241" s="346" t="s">
        <v>127</v>
      </c>
      <c r="M241" s="30" t="s">
        <v>53</v>
      </c>
      <c r="N241" s="346" t="s">
        <v>126</v>
      </c>
      <c r="O241" s="30" t="s">
        <v>53</v>
      </c>
      <c r="P241" s="111">
        <f t="shared" si="16"/>
        <v>8</v>
      </c>
      <c r="Q241" s="131">
        <v>0.34166666666666667</v>
      </c>
      <c r="R241" s="131">
        <v>0.39097222222222222</v>
      </c>
      <c r="S241" s="112">
        <f t="shared" si="17"/>
        <v>4.9305555555555547E-2</v>
      </c>
      <c r="T241" s="212" t="s">
        <v>156</v>
      </c>
      <c r="U241" s="117" t="s">
        <v>13</v>
      </c>
      <c r="V241" s="3"/>
      <c r="W241" s="118"/>
      <c r="X241" s="96"/>
      <c r="Y241" s="96" t="str">
        <f t="shared" si="18"/>
        <v>Laboral1005Regreso8</v>
      </c>
      <c r="Z241" s="97">
        <f>VLOOKUP($Y241,'Factores Expansión'!$R$11:$U$604,3,0)</f>
        <v>8</v>
      </c>
      <c r="AA241" s="97">
        <f>VLOOKUP($Y241,'Factores Expansión'!$R$11:$U$604,4,0)</f>
        <v>2</v>
      </c>
      <c r="AB241" s="98">
        <f>VLOOKUP($Y241,'Factores Expansión'!$R$11:$U$604,2,0)</f>
        <v>4</v>
      </c>
      <c r="AC241" s="96"/>
      <c r="AD241" s="5" t="str">
        <f t="shared" si="19"/>
        <v>Laboral1005Regreso8</v>
      </c>
      <c r="AE241" s="137">
        <f>VLOOKUP(AD241,'Factores Expansión'!$R$11:$U$729,2,0)</f>
        <v>4</v>
      </c>
      <c r="AF241" s="119"/>
    </row>
    <row r="242" spans="1:32" x14ac:dyDescent="0.45">
      <c r="A242" s="119"/>
      <c r="B242" s="14">
        <v>239</v>
      </c>
      <c r="C242" s="14">
        <f t="shared" si="15"/>
        <v>1701</v>
      </c>
      <c r="D242" s="14" t="s">
        <v>53</v>
      </c>
      <c r="E242" s="114">
        <v>44838</v>
      </c>
      <c r="F242" s="115" t="s">
        <v>4</v>
      </c>
      <c r="G242" s="3" t="s">
        <v>50</v>
      </c>
      <c r="H242" s="116" t="s">
        <v>125</v>
      </c>
      <c r="I242" s="346">
        <v>1005</v>
      </c>
      <c r="J242" s="346" t="str">
        <f>VLOOKUP(I242,Diccionario!$A$4:$C$17,3,FALSE)</f>
        <v>4T</v>
      </c>
      <c r="K242" s="346" t="s">
        <v>12</v>
      </c>
      <c r="L242" s="346" t="s">
        <v>127</v>
      </c>
      <c r="M242" s="30" t="s">
        <v>53</v>
      </c>
      <c r="N242" s="346" t="s">
        <v>126</v>
      </c>
      <c r="O242" s="30" t="s">
        <v>53</v>
      </c>
      <c r="P242" s="111">
        <f t="shared" si="16"/>
        <v>8</v>
      </c>
      <c r="Q242" s="131">
        <v>0.35138888888888892</v>
      </c>
      <c r="R242" s="131">
        <v>0.41180555555555554</v>
      </c>
      <c r="S242" s="112">
        <f t="shared" si="17"/>
        <v>6.0416666666666619E-2</v>
      </c>
      <c r="T242" s="212" t="s">
        <v>142</v>
      </c>
      <c r="U242" s="117" t="s">
        <v>6</v>
      </c>
      <c r="V242" s="3">
        <v>1701</v>
      </c>
      <c r="W242" s="113"/>
      <c r="X242" s="96"/>
      <c r="Y242" s="96" t="str">
        <f t="shared" si="18"/>
        <v>Laboral1005Regreso8</v>
      </c>
      <c r="Z242" s="97">
        <f>VLOOKUP($Y242,'Factores Expansión'!$R$11:$U$604,3,0)</f>
        <v>8</v>
      </c>
      <c r="AA242" s="97">
        <f>VLOOKUP($Y242,'Factores Expansión'!$R$11:$U$604,4,0)</f>
        <v>2</v>
      </c>
      <c r="AB242" s="98">
        <f>VLOOKUP($Y242,'Factores Expansión'!$R$11:$U$604,2,0)</f>
        <v>4</v>
      </c>
      <c r="AC242" s="96"/>
      <c r="AD242" s="5" t="str">
        <f t="shared" si="19"/>
        <v>Laboral1005Regreso8</v>
      </c>
      <c r="AE242" s="137">
        <f>VLOOKUP(AD242,'Factores Expansión'!$R$11:$U$729,2,0)</f>
        <v>4</v>
      </c>
      <c r="AF242" s="119"/>
    </row>
    <row r="243" spans="1:32" x14ac:dyDescent="0.45">
      <c r="A243" s="119"/>
      <c r="B243" s="14">
        <v>240</v>
      </c>
      <c r="C243" s="14">
        <f t="shared" si="15"/>
        <v>0</v>
      </c>
      <c r="D243" s="14" t="s">
        <v>53</v>
      </c>
      <c r="E243" s="114">
        <v>44838</v>
      </c>
      <c r="F243" s="115" t="s">
        <v>4</v>
      </c>
      <c r="G243" s="3" t="s">
        <v>50</v>
      </c>
      <c r="H243" s="116" t="s">
        <v>125</v>
      </c>
      <c r="I243" s="346">
        <v>1005</v>
      </c>
      <c r="J243" s="346" t="str">
        <f>VLOOKUP(I243,Diccionario!$A$4:$C$17,3,FALSE)</f>
        <v>4T</v>
      </c>
      <c r="K243" s="346" t="s">
        <v>12</v>
      </c>
      <c r="L243" s="346" t="s">
        <v>127</v>
      </c>
      <c r="M243" s="30" t="s">
        <v>53</v>
      </c>
      <c r="N243" s="346" t="s">
        <v>126</v>
      </c>
      <c r="O243" s="30" t="s">
        <v>53</v>
      </c>
      <c r="P243" s="111">
        <f t="shared" si="16"/>
        <v>8</v>
      </c>
      <c r="Q243" s="131">
        <v>0.35138888888888892</v>
      </c>
      <c r="R243" s="131">
        <v>0.40069444444444446</v>
      </c>
      <c r="S243" s="112">
        <f t="shared" si="17"/>
        <v>4.9305555555555547E-2</v>
      </c>
      <c r="T243" s="212" t="s">
        <v>131</v>
      </c>
      <c r="U243" s="117" t="s">
        <v>13</v>
      </c>
      <c r="V243" s="3"/>
      <c r="W243" s="118"/>
      <c r="X243" s="96"/>
      <c r="Y243" s="96" t="str">
        <f t="shared" si="18"/>
        <v>Laboral1005Regreso8</v>
      </c>
      <c r="Z243" s="97">
        <f>VLOOKUP($Y243,'Factores Expansión'!$R$11:$U$604,3,0)</f>
        <v>8</v>
      </c>
      <c r="AA243" s="97">
        <f>VLOOKUP($Y243,'Factores Expansión'!$R$11:$U$604,4,0)</f>
        <v>2</v>
      </c>
      <c r="AB243" s="98">
        <f>VLOOKUP($Y243,'Factores Expansión'!$R$11:$U$604,2,0)</f>
        <v>4</v>
      </c>
      <c r="AC243" s="96"/>
      <c r="AD243" s="5" t="str">
        <f t="shared" si="19"/>
        <v>Laboral1005Regreso8</v>
      </c>
      <c r="AE243" s="137">
        <f>VLOOKUP(AD243,'Factores Expansión'!$R$11:$U$729,2,0)</f>
        <v>4</v>
      </c>
      <c r="AF243" s="119"/>
    </row>
    <row r="244" spans="1:32" x14ac:dyDescent="0.45">
      <c r="A244" s="119"/>
      <c r="B244" s="14">
        <v>241</v>
      </c>
      <c r="C244" s="14">
        <f t="shared" si="15"/>
        <v>0</v>
      </c>
      <c r="D244" s="14" t="s">
        <v>53</v>
      </c>
      <c r="E244" s="114">
        <v>44838</v>
      </c>
      <c r="F244" s="115" t="s">
        <v>4</v>
      </c>
      <c r="G244" s="3" t="s">
        <v>50</v>
      </c>
      <c r="H244" s="116" t="s">
        <v>125</v>
      </c>
      <c r="I244" s="346">
        <v>1005</v>
      </c>
      <c r="J244" s="346" t="str">
        <f>VLOOKUP(I244,Diccionario!$A$4:$C$17,3,FALSE)</f>
        <v>4T</v>
      </c>
      <c r="K244" s="346" t="s">
        <v>12</v>
      </c>
      <c r="L244" s="346" t="s">
        <v>127</v>
      </c>
      <c r="M244" s="30" t="s">
        <v>53</v>
      </c>
      <c r="N244" s="346" t="s">
        <v>126</v>
      </c>
      <c r="O244" s="30" t="s">
        <v>53</v>
      </c>
      <c r="P244" s="111">
        <f t="shared" si="16"/>
        <v>8</v>
      </c>
      <c r="Q244" s="131">
        <v>0.35694444444444445</v>
      </c>
      <c r="R244" s="131">
        <v>0.40625</v>
      </c>
      <c r="S244" s="112">
        <f t="shared" si="17"/>
        <v>4.9305555555555547E-2</v>
      </c>
      <c r="T244" s="212" t="s">
        <v>132</v>
      </c>
      <c r="U244" s="117" t="s">
        <v>13</v>
      </c>
      <c r="V244" s="3"/>
      <c r="W244" s="118"/>
      <c r="X244" s="96"/>
      <c r="Y244" s="96" t="str">
        <f t="shared" si="18"/>
        <v>Laboral1005Regreso8</v>
      </c>
      <c r="Z244" s="97">
        <f>VLOOKUP($Y244,'Factores Expansión'!$R$11:$U$604,3,0)</f>
        <v>8</v>
      </c>
      <c r="AA244" s="97">
        <f>VLOOKUP($Y244,'Factores Expansión'!$R$11:$U$604,4,0)</f>
        <v>2</v>
      </c>
      <c r="AB244" s="98">
        <f>VLOOKUP($Y244,'Factores Expansión'!$R$11:$U$604,2,0)</f>
        <v>4</v>
      </c>
      <c r="AC244" s="96"/>
      <c r="AD244" s="5" t="str">
        <f t="shared" si="19"/>
        <v>Laboral1005Regreso8</v>
      </c>
      <c r="AE244" s="137">
        <f>VLOOKUP(AD244,'Factores Expansión'!$R$11:$U$729,2,0)</f>
        <v>4</v>
      </c>
      <c r="AF244" s="119"/>
    </row>
    <row r="245" spans="1:32" x14ac:dyDescent="0.45">
      <c r="A245" s="119"/>
      <c r="B245" s="14">
        <v>242</v>
      </c>
      <c r="C245" s="14">
        <f t="shared" si="15"/>
        <v>1702</v>
      </c>
      <c r="D245" s="14" t="s">
        <v>53</v>
      </c>
      <c r="E245" s="114">
        <v>44838</v>
      </c>
      <c r="F245" s="115" t="s">
        <v>4</v>
      </c>
      <c r="G245" s="3" t="s">
        <v>50</v>
      </c>
      <c r="H245" s="116" t="s">
        <v>125</v>
      </c>
      <c r="I245" s="346">
        <v>1005</v>
      </c>
      <c r="J245" s="346" t="str">
        <f>VLOOKUP(I245,Diccionario!$A$4:$C$17,3,FALSE)</f>
        <v>4T</v>
      </c>
      <c r="K245" s="346" t="s">
        <v>12</v>
      </c>
      <c r="L245" s="346" t="s">
        <v>127</v>
      </c>
      <c r="M245" s="30" t="s">
        <v>53</v>
      </c>
      <c r="N245" s="346" t="s">
        <v>126</v>
      </c>
      <c r="O245" s="30" t="s">
        <v>53</v>
      </c>
      <c r="P245" s="111">
        <f t="shared" si="16"/>
        <v>8</v>
      </c>
      <c r="Q245" s="131">
        <v>0.36805555555555558</v>
      </c>
      <c r="R245" s="131">
        <v>0.43333333333333335</v>
      </c>
      <c r="S245" s="112">
        <f t="shared" si="17"/>
        <v>6.5277777777777768E-2</v>
      </c>
      <c r="T245" s="212" t="s">
        <v>133</v>
      </c>
      <c r="U245" s="117" t="s">
        <v>6</v>
      </c>
      <c r="V245" s="3">
        <v>1702</v>
      </c>
      <c r="W245" s="113"/>
      <c r="X245" s="96"/>
      <c r="Y245" s="96" t="str">
        <f t="shared" si="18"/>
        <v>Laboral1005Regreso8</v>
      </c>
      <c r="Z245" s="97">
        <f>VLOOKUP($Y245,'Factores Expansión'!$R$11:$U$604,3,0)</f>
        <v>8</v>
      </c>
      <c r="AA245" s="97">
        <f>VLOOKUP($Y245,'Factores Expansión'!$R$11:$U$604,4,0)</f>
        <v>2</v>
      </c>
      <c r="AB245" s="98">
        <f>VLOOKUP($Y245,'Factores Expansión'!$R$11:$U$604,2,0)</f>
        <v>4</v>
      </c>
      <c r="AC245" s="96"/>
      <c r="AD245" s="5" t="str">
        <f t="shared" si="19"/>
        <v>Laboral1005Regreso8</v>
      </c>
      <c r="AE245" s="137">
        <f>VLOOKUP(AD245,'Factores Expansión'!$R$11:$U$729,2,0)</f>
        <v>4</v>
      </c>
      <c r="AF245" s="119"/>
    </row>
    <row r="246" spans="1:32" x14ac:dyDescent="0.45">
      <c r="A246" s="119"/>
      <c r="B246" s="14">
        <v>243</v>
      </c>
      <c r="C246" s="14">
        <f t="shared" si="15"/>
        <v>0</v>
      </c>
      <c r="D246" s="14" t="s">
        <v>53</v>
      </c>
      <c r="E246" s="114">
        <v>44838</v>
      </c>
      <c r="F246" s="115" t="s">
        <v>4</v>
      </c>
      <c r="G246" s="3" t="s">
        <v>50</v>
      </c>
      <c r="H246" s="116" t="s">
        <v>125</v>
      </c>
      <c r="I246" s="346">
        <v>1005</v>
      </c>
      <c r="J246" s="346" t="str">
        <f>VLOOKUP(I246,Diccionario!$A$4:$C$17,3,FALSE)</f>
        <v>4T</v>
      </c>
      <c r="K246" s="346" t="s">
        <v>12</v>
      </c>
      <c r="L246" s="346" t="s">
        <v>127</v>
      </c>
      <c r="M246" s="30" t="s">
        <v>53</v>
      </c>
      <c r="N246" s="346" t="s">
        <v>126</v>
      </c>
      <c r="O246" s="30" t="s">
        <v>53</v>
      </c>
      <c r="P246" s="111">
        <f t="shared" si="16"/>
        <v>8</v>
      </c>
      <c r="Q246" s="131">
        <v>0.37291666666666667</v>
      </c>
      <c r="R246" s="131">
        <v>0.42222222222222222</v>
      </c>
      <c r="S246" s="112">
        <f t="shared" si="17"/>
        <v>4.9305555555555547E-2</v>
      </c>
      <c r="T246" s="212" t="s">
        <v>134</v>
      </c>
      <c r="U246" s="117" t="s">
        <v>13</v>
      </c>
      <c r="V246" s="3"/>
      <c r="W246" s="118"/>
      <c r="X246" s="96"/>
      <c r="Y246" s="96" t="str">
        <f t="shared" si="18"/>
        <v>Laboral1005Regreso8</v>
      </c>
      <c r="Z246" s="97">
        <f>VLOOKUP($Y246,'Factores Expansión'!$R$11:$U$604,3,0)</f>
        <v>8</v>
      </c>
      <c r="AA246" s="97">
        <f>VLOOKUP($Y246,'Factores Expansión'!$R$11:$U$604,4,0)</f>
        <v>2</v>
      </c>
      <c r="AB246" s="98">
        <f>VLOOKUP($Y246,'Factores Expansión'!$R$11:$U$604,2,0)</f>
        <v>4</v>
      </c>
      <c r="AC246" s="96"/>
      <c r="AD246" s="5" t="str">
        <f t="shared" si="19"/>
        <v>Laboral1005Regreso8</v>
      </c>
      <c r="AE246" s="137">
        <f>VLOOKUP(AD246,'Factores Expansión'!$R$11:$U$729,2,0)</f>
        <v>4</v>
      </c>
      <c r="AF246" s="119"/>
    </row>
    <row r="247" spans="1:32" x14ac:dyDescent="0.45">
      <c r="A247" s="119"/>
      <c r="B247" s="14">
        <v>244</v>
      </c>
      <c r="C247" s="14">
        <f t="shared" si="15"/>
        <v>1703</v>
      </c>
      <c r="D247" s="14" t="s">
        <v>53</v>
      </c>
      <c r="E247" s="114">
        <v>44838</v>
      </c>
      <c r="F247" s="115" t="s">
        <v>4</v>
      </c>
      <c r="G247" s="3" t="s">
        <v>50</v>
      </c>
      <c r="H247" s="116" t="s">
        <v>125</v>
      </c>
      <c r="I247" s="316">
        <v>1005</v>
      </c>
      <c r="J247" s="346" t="str">
        <f>VLOOKUP(I247,Diccionario!$A$4:$C$17,3,FALSE)</f>
        <v>4T</v>
      </c>
      <c r="K247" s="316" t="s">
        <v>12</v>
      </c>
      <c r="L247" s="346" t="s">
        <v>127</v>
      </c>
      <c r="M247" s="30" t="s">
        <v>53</v>
      </c>
      <c r="N247" s="346" t="s">
        <v>126</v>
      </c>
      <c r="O247" s="30" t="s">
        <v>53</v>
      </c>
      <c r="P247" s="111">
        <f t="shared" si="16"/>
        <v>9</v>
      </c>
      <c r="Q247" s="131">
        <v>0.37916666666666665</v>
      </c>
      <c r="R247" s="131">
        <v>0.42708333333333331</v>
      </c>
      <c r="S247" s="112">
        <f t="shared" si="17"/>
        <v>4.7916666666666663E-2</v>
      </c>
      <c r="T247" s="212" t="s">
        <v>135</v>
      </c>
      <c r="U247" s="117" t="s">
        <v>6</v>
      </c>
      <c r="V247" s="3">
        <v>1703</v>
      </c>
      <c r="W247" s="113"/>
      <c r="X247" s="96"/>
      <c r="Y247" s="96" t="str">
        <f t="shared" si="18"/>
        <v>Laboral1005Regreso9</v>
      </c>
      <c r="Z247" s="97">
        <f>VLOOKUP($Y247,'Factores Expansión'!$R$11:$U$604,3,0)</f>
        <v>8</v>
      </c>
      <c r="AA247" s="97">
        <f>VLOOKUP($Y247,'Factores Expansión'!$R$11:$U$604,4,0)</f>
        <v>2</v>
      </c>
      <c r="AB247" s="98">
        <f>VLOOKUP($Y247,'Factores Expansión'!$R$11:$U$604,2,0)</f>
        <v>4</v>
      </c>
      <c r="AC247" s="96"/>
      <c r="AD247" s="5" t="str">
        <f t="shared" si="19"/>
        <v>Laboral1005Regreso9</v>
      </c>
      <c r="AE247" s="137">
        <f>VLOOKUP(AD247,'Factores Expansión'!$R$11:$U$729,2,0)</f>
        <v>4</v>
      </c>
      <c r="AF247" s="119"/>
    </row>
    <row r="248" spans="1:32" x14ac:dyDescent="0.45">
      <c r="A248" s="119"/>
      <c r="B248" s="14">
        <v>245</v>
      </c>
      <c r="C248" s="14">
        <f t="shared" si="15"/>
        <v>0</v>
      </c>
      <c r="D248" s="14" t="s">
        <v>53</v>
      </c>
      <c r="E248" s="114">
        <v>44838</v>
      </c>
      <c r="F248" s="115" t="s">
        <v>4</v>
      </c>
      <c r="G248" s="3" t="s">
        <v>50</v>
      </c>
      <c r="H248" s="116" t="s">
        <v>125</v>
      </c>
      <c r="I248" s="316">
        <v>1005</v>
      </c>
      <c r="J248" s="346" t="str">
        <f>VLOOKUP(I248,Diccionario!$A$4:$C$17,3,FALSE)</f>
        <v>4T</v>
      </c>
      <c r="K248" s="316" t="s">
        <v>12</v>
      </c>
      <c r="L248" s="346" t="s">
        <v>127</v>
      </c>
      <c r="M248" s="30" t="s">
        <v>53</v>
      </c>
      <c r="N248" s="346" t="s">
        <v>126</v>
      </c>
      <c r="O248" s="30" t="s">
        <v>53</v>
      </c>
      <c r="P248" s="111">
        <f t="shared" si="16"/>
        <v>9</v>
      </c>
      <c r="Q248" s="131">
        <v>0.3833333333333333</v>
      </c>
      <c r="R248" s="131">
        <v>0.43263888888888885</v>
      </c>
      <c r="S248" s="112">
        <f t="shared" si="17"/>
        <v>4.9305555555555547E-2</v>
      </c>
      <c r="T248" s="212" t="s">
        <v>136</v>
      </c>
      <c r="U248" s="117" t="s">
        <v>13</v>
      </c>
      <c r="V248" s="3"/>
      <c r="W248" s="118"/>
      <c r="X248" s="96"/>
      <c r="Y248" s="96" t="str">
        <f t="shared" si="18"/>
        <v>Laboral1005Regreso9</v>
      </c>
      <c r="Z248" s="97">
        <f>VLOOKUP($Y248,'Factores Expansión'!$R$11:$U$604,3,0)</f>
        <v>8</v>
      </c>
      <c r="AA248" s="97">
        <f>VLOOKUP($Y248,'Factores Expansión'!$R$11:$U$604,4,0)</f>
        <v>2</v>
      </c>
      <c r="AB248" s="98">
        <f>VLOOKUP($Y248,'Factores Expansión'!$R$11:$U$604,2,0)</f>
        <v>4</v>
      </c>
      <c r="AC248" s="96"/>
      <c r="AD248" s="5" t="str">
        <f t="shared" si="19"/>
        <v>Laboral1005Regreso9</v>
      </c>
      <c r="AE248" s="137">
        <f>VLOOKUP(AD248,'Factores Expansión'!$R$11:$U$729,2,0)</f>
        <v>4</v>
      </c>
      <c r="AF248" s="119"/>
    </row>
    <row r="249" spans="1:32" x14ac:dyDescent="0.45">
      <c r="A249" s="119"/>
      <c r="B249" s="14">
        <v>246</v>
      </c>
      <c r="C249" s="14">
        <f t="shared" si="15"/>
        <v>0</v>
      </c>
      <c r="D249" s="14" t="s">
        <v>53</v>
      </c>
      <c r="E249" s="114">
        <v>44838</v>
      </c>
      <c r="F249" s="115" t="s">
        <v>4</v>
      </c>
      <c r="G249" s="3" t="s">
        <v>50</v>
      </c>
      <c r="H249" s="116" t="s">
        <v>125</v>
      </c>
      <c r="I249" s="316">
        <v>1005</v>
      </c>
      <c r="J249" s="346" t="str">
        <f>VLOOKUP(I249,Diccionario!$A$4:$C$17,3,FALSE)</f>
        <v>4T</v>
      </c>
      <c r="K249" s="316" t="s">
        <v>12</v>
      </c>
      <c r="L249" s="346" t="s">
        <v>127</v>
      </c>
      <c r="M249" s="30" t="s">
        <v>53</v>
      </c>
      <c r="N249" s="346" t="s">
        <v>126</v>
      </c>
      <c r="O249" s="30" t="s">
        <v>53</v>
      </c>
      <c r="P249" s="111">
        <f t="shared" si="16"/>
        <v>9</v>
      </c>
      <c r="Q249" s="131">
        <v>0.38958333333333334</v>
      </c>
      <c r="R249" s="131">
        <v>0.43888888888888888</v>
      </c>
      <c r="S249" s="112">
        <f t="shared" si="17"/>
        <v>4.9305555555555547E-2</v>
      </c>
      <c r="T249" s="212" t="s">
        <v>137</v>
      </c>
      <c r="U249" s="117" t="s">
        <v>13</v>
      </c>
      <c r="V249" s="3"/>
      <c r="W249" s="118"/>
      <c r="X249" s="96"/>
      <c r="Y249" s="96" t="str">
        <f t="shared" si="18"/>
        <v>Laboral1005Regreso9</v>
      </c>
      <c r="Z249" s="97">
        <f>VLOOKUP($Y249,'Factores Expansión'!$R$11:$U$604,3,0)</f>
        <v>8</v>
      </c>
      <c r="AA249" s="97">
        <f>VLOOKUP($Y249,'Factores Expansión'!$R$11:$U$604,4,0)</f>
        <v>2</v>
      </c>
      <c r="AB249" s="98">
        <f>VLOOKUP($Y249,'Factores Expansión'!$R$11:$U$604,2,0)</f>
        <v>4</v>
      </c>
      <c r="AC249" s="96"/>
      <c r="AD249" s="5" t="str">
        <f t="shared" si="19"/>
        <v>Laboral1005Regreso9</v>
      </c>
      <c r="AE249" s="137">
        <f>VLOOKUP(AD249,'Factores Expansión'!$R$11:$U$729,2,0)</f>
        <v>4</v>
      </c>
      <c r="AF249" s="119"/>
    </row>
    <row r="250" spans="1:32" x14ac:dyDescent="0.45">
      <c r="A250" s="119"/>
      <c r="B250" s="14">
        <v>247</v>
      </c>
      <c r="C250" s="14">
        <f t="shared" si="15"/>
        <v>0</v>
      </c>
      <c r="D250" s="14" t="s">
        <v>53</v>
      </c>
      <c r="E250" s="114">
        <v>44838</v>
      </c>
      <c r="F250" s="115" t="s">
        <v>4</v>
      </c>
      <c r="G250" s="3" t="s">
        <v>50</v>
      </c>
      <c r="H250" s="116" t="s">
        <v>125</v>
      </c>
      <c r="I250" s="316">
        <v>1005</v>
      </c>
      <c r="J250" s="346" t="str">
        <f>VLOOKUP(I250,Diccionario!$A$4:$C$17,3,FALSE)</f>
        <v>4T</v>
      </c>
      <c r="K250" s="316" t="s">
        <v>12</v>
      </c>
      <c r="L250" s="346" t="s">
        <v>127</v>
      </c>
      <c r="M250" s="30" t="s">
        <v>53</v>
      </c>
      <c r="N250" s="346" t="s">
        <v>126</v>
      </c>
      <c r="O250" s="30" t="s">
        <v>53</v>
      </c>
      <c r="P250" s="111">
        <f t="shared" si="16"/>
        <v>9</v>
      </c>
      <c r="Q250" s="131">
        <v>0.39583333333333337</v>
      </c>
      <c r="R250" s="131">
        <v>0.44513888888888892</v>
      </c>
      <c r="S250" s="112">
        <f t="shared" si="17"/>
        <v>4.9305555555555547E-2</v>
      </c>
      <c r="T250" s="212" t="s">
        <v>138</v>
      </c>
      <c r="U250" s="117" t="s">
        <v>13</v>
      </c>
      <c r="V250" s="3"/>
      <c r="W250" s="118"/>
      <c r="X250" s="96"/>
      <c r="Y250" s="96" t="str">
        <f t="shared" si="18"/>
        <v>Laboral1005Regreso9</v>
      </c>
      <c r="Z250" s="97">
        <f>VLOOKUP($Y250,'Factores Expansión'!$R$11:$U$604,3,0)</f>
        <v>8</v>
      </c>
      <c r="AA250" s="97">
        <f>VLOOKUP($Y250,'Factores Expansión'!$R$11:$U$604,4,0)</f>
        <v>2</v>
      </c>
      <c r="AB250" s="98">
        <f>VLOOKUP($Y250,'Factores Expansión'!$R$11:$U$604,2,0)</f>
        <v>4</v>
      </c>
      <c r="AC250" s="96"/>
      <c r="AD250" s="5" t="str">
        <f t="shared" si="19"/>
        <v>Laboral1005Regreso9</v>
      </c>
      <c r="AE250" s="137">
        <f>VLOOKUP(AD250,'Factores Expansión'!$R$11:$U$729,2,0)</f>
        <v>4</v>
      </c>
      <c r="AF250" s="119"/>
    </row>
    <row r="251" spans="1:32" x14ac:dyDescent="0.45">
      <c r="A251" s="119"/>
      <c r="B251" s="14">
        <v>248</v>
      </c>
      <c r="C251" s="14">
        <f t="shared" si="15"/>
        <v>1704</v>
      </c>
      <c r="D251" s="14" t="s">
        <v>53</v>
      </c>
      <c r="E251" s="114">
        <v>44838</v>
      </c>
      <c r="F251" s="115" t="s">
        <v>4</v>
      </c>
      <c r="G251" s="3" t="s">
        <v>50</v>
      </c>
      <c r="H251" s="116" t="s">
        <v>125</v>
      </c>
      <c r="I251" s="316">
        <v>1005</v>
      </c>
      <c r="J251" s="346" t="str">
        <f>VLOOKUP(I251,Diccionario!$A$4:$C$17,3,FALSE)</f>
        <v>4T</v>
      </c>
      <c r="K251" s="316" t="s">
        <v>12</v>
      </c>
      <c r="L251" s="346" t="s">
        <v>127</v>
      </c>
      <c r="M251" s="30" t="s">
        <v>53</v>
      </c>
      <c r="N251" s="346" t="s">
        <v>126</v>
      </c>
      <c r="O251" s="30" t="s">
        <v>53</v>
      </c>
      <c r="P251" s="111">
        <f t="shared" si="16"/>
        <v>9</v>
      </c>
      <c r="Q251" s="131">
        <v>0.39930555555555558</v>
      </c>
      <c r="R251" s="131">
        <v>0.45694444444444443</v>
      </c>
      <c r="S251" s="112">
        <f t="shared" si="17"/>
        <v>5.7638888888888851E-2</v>
      </c>
      <c r="T251" s="212" t="s">
        <v>139</v>
      </c>
      <c r="U251" s="117" t="s">
        <v>6</v>
      </c>
      <c r="V251" s="3">
        <v>1704</v>
      </c>
      <c r="W251" s="118"/>
      <c r="X251" s="96"/>
      <c r="Y251" s="96" t="str">
        <f t="shared" si="18"/>
        <v>Laboral1005Regreso9</v>
      </c>
      <c r="Z251" s="97">
        <f>VLOOKUP($Y251,'Factores Expansión'!$R$11:$U$604,3,0)</f>
        <v>8</v>
      </c>
      <c r="AA251" s="97">
        <f>VLOOKUP($Y251,'Factores Expansión'!$R$11:$U$604,4,0)</f>
        <v>2</v>
      </c>
      <c r="AB251" s="98">
        <f>VLOOKUP($Y251,'Factores Expansión'!$R$11:$U$604,2,0)</f>
        <v>4</v>
      </c>
      <c r="AC251" s="96"/>
      <c r="AD251" s="5" t="str">
        <f t="shared" si="19"/>
        <v>Laboral1005Regreso9</v>
      </c>
      <c r="AE251" s="137">
        <f>VLOOKUP(AD251,'Factores Expansión'!$R$11:$U$729,2,0)</f>
        <v>4</v>
      </c>
      <c r="AF251" s="119"/>
    </row>
    <row r="252" spans="1:32" x14ac:dyDescent="0.45">
      <c r="A252" s="119"/>
      <c r="B252" s="14">
        <v>249</v>
      </c>
      <c r="C252" s="14">
        <f t="shared" si="15"/>
        <v>0</v>
      </c>
      <c r="D252" s="14" t="s">
        <v>53</v>
      </c>
      <c r="E252" s="114">
        <v>44838</v>
      </c>
      <c r="F252" s="115" t="s">
        <v>4</v>
      </c>
      <c r="G252" s="3" t="s">
        <v>50</v>
      </c>
      <c r="H252" s="116" t="s">
        <v>125</v>
      </c>
      <c r="I252" s="316">
        <v>1005</v>
      </c>
      <c r="J252" s="346" t="str">
        <f>VLOOKUP(I252,Diccionario!$A$4:$C$17,3,FALSE)</f>
        <v>4T</v>
      </c>
      <c r="K252" s="316" t="s">
        <v>12</v>
      </c>
      <c r="L252" s="346" t="s">
        <v>127</v>
      </c>
      <c r="M252" s="30" t="s">
        <v>53</v>
      </c>
      <c r="N252" s="346" t="s">
        <v>126</v>
      </c>
      <c r="O252" s="30" t="s">
        <v>53</v>
      </c>
      <c r="P252" s="111">
        <f t="shared" si="16"/>
        <v>9</v>
      </c>
      <c r="Q252" s="131">
        <v>0.41180555555555554</v>
      </c>
      <c r="R252" s="131">
        <v>0.46111111111111108</v>
      </c>
      <c r="S252" s="112">
        <f t="shared" si="17"/>
        <v>4.9305555555555547E-2</v>
      </c>
      <c r="T252" s="212" t="s">
        <v>478</v>
      </c>
      <c r="U252" s="117" t="s">
        <v>13</v>
      </c>
      <c r="V252" s="3"/>
      <c r="W252" s="118"/>
      <c r="X252" s="96"/>
      <c r="Y252" s="96" t="str">
        <f t="shared" si="18"/>
        <v>Laboral1005Regreso9</v>
      </c>
      <c r="Z252" s="97">
        <f>VLOOKUP($Y252,'Factores Expansión'!$R$11:$U$604,3,0)</f>
        <v>8</v>
      </c>
      <c r="AA252" s="97">
        <f>VLOOKUP($Y252,'Factores Expansión'!$R$11:$U$604,4,0)</f>
        <v>2</v>
      </c>
      <c r="AB252" s="98">
        <f>VLOOKUP($Y252,'Factores Expansión'!$R$11:$U$604,2,0)</f>
        <v>4</v>
      </c>
      <c r="AC252" s="96"/>
      <c r="AD252" s="5" t="str">
        <f t="shared" si="19"/>
        <v>Laboral1005Regreso9</v>
      </c>
      <c r="AE252" s="137">
        <f>VLOOKUP(AD252,'Factores Expansión'!$R$11:$U$729,2,0)</f>
        <v>4</v>
      </c>
      <c r="AF252" s="119"/>
    </row>
    <row r="253" spans="1:32" x14ac:dyDescent="0.45">
      <c r="A253" s="119"/>
      <c r="B253" s="14">
        <v>250</v>
      </c>
      <c r="C253" s="14">
        <f t="shared" si="15"/>
        <v>1705</v>
      </c>
      <c r="D253" s="14" t="s">
        <v>53</v>
      </c>
      <c r="E253" s="114">
        <v>44838</v>
      </c>
      <c r="F253" s="115" t="s">
        <v>4</v>
      </c>
      <c r="G253" s="3" t="s">
        <v>50</v>
      </c>
      <c r="H253" s="116" t="s">
        <v>125</v>
      </c>
      <c r="I253" s="346">
        <v>1005</v>
      </c>
      <c r="J253" s="346" t="str">
        <f>VLOOKUP(I253,Diccionario!$A$4:$C$17,3,FALSE)</f>
        <v>4T</v>
      </c>
      <c r="K253" s="346" t="s">
        <v>12</v>
      </c>
      <c r="L253" s="346" t="s">
        <v>127</v>
      </c>
      <c r="M253" s="30" t="s">
        <v>53</v>
      </c>
      <c r="N253" s="346" t="s">
        <v>126</v>
      </c>
      <c r="O253" s="30" t="s">
        <v>53</v>
      </c>
      <c r="P253" s="111">
        <f t="shared" si="16"/>
        <v>10</v>
      </c>
      <c r="Q253" s="131">
        <v>0.42222222222222222</v>
      </c>
      <c r="R253" s="131">
        <v>0.46249999999999997</v>
      </c>
      <c r="S253" s="112">
        <f t="shared" si="17"/>
        <v>4.0277777777777746E-2</v>
      </c>
      <c r="T253" s="212" t="s">
        <v>140</v>
      </c>
      <c r="U253" s="117" t="s">
        <v>6</v>
      </c>
      <c r="V253" s="3">
        <v>1705</v>
      </c>
      <c r="W253" s="118"/>
      <c r="X253" s="96"/>
      <c r="Y253" s="96" t="str">
        <f t="shared" si="18"/>
        <v>Laboral1005Regreso10</v>
      </c>
      <c r="Z253" s="97">
        <f>VLOOKUP($Y253,'Factores Expansión'!$R$11:$U$604,3,0)</f>
        <v>8</v>
      </c>
      <c r="AA253" s="97">
        <f>VLOOKUP($Y253,'Factores Expansión'!$R$11:$U$604,4,0)</f>
        <v>2</v>
      </c>
      <c r="AB253" s="98">
        <f>VLOOKUP($Y253,'Factores Expansión'!$R$11:$U$604,2,0)</f>
        <v>4</v>
      </c>
      <c r="AC253" s="96"/>
      <c r="AD253" s="5" t="str">
        <f t="shared" si="19"/>
        <v>Laboral1005Regreso10</v>
      </c>
      <c r="AE253" s="137">
        <f>VLOOKUP(AD253,'Factores Expansión'!$R$11:$U$729,2,0)</f>
        <v>4</v>
      </c>
      <c r="AF253" s="119"/>
    </row>
    <row r="254" spans="1:32" x14ac:dyDescent="0.45">
      <c r="A254" s="119"/>
      <c r="B254" s="14">
        <v>251</v>
      </c>
      <c r="C254" s="14">
        <f t="shared" si="15"/>
        <v>0</v>
      </c>
      <c r="D254" s="14" t="s">
        <v>53</v>
      </c>
      <c r="E254" s="114">
        <v>44838</v>
      </c>
      <c r="F254" s="115" t="s">
        <v>4</v>
      </c>
      <c r="G254" s="3" t="s">
        <v>50</v>
      </c>
      <c r="H254" s="116" t="s">
        <v>125</v>
      </c>
      <c r="I254" s="346">
        <v>1005</v>
      </c>
      <c r="J254" s="346" t="str">
        <f>VLOOKUP(I254,Diccionario!$A$4:$C$17,3,FALSE)</f>
        <v>4T</v>
      </c>
      <c r="K254" s="346" t="s">
        <v>12</v>
      </c>
      <c r="L254" s="346" t="s">
        <v>127</v>
      </c>
      <c r="M254" s="30" t="s">
        <v>53</v>
      </c>
      <c r="N254" s="346" t="s">
        <v>126</v>
      </c>
      <c r="O254" s="30" t="s">
        <v>53</v>
      </c>
      <c r="P254" s="111">
        <f t="shared" si="16"/>
        <v>10</v>
      </c>
      <c r="Q254" s="131">
        <v>0.42777777777777776</v>
      </c>
      <c r="R254" s="131">
        <v>0.4770833333333333</v>
      </c>
      <c r="S254" s="112">
        <f t="shared" si="17"/>
        <v>4.9305555555555547E-2</v>
      </c>
      <c r="T254" s="212" t="s">
        <v>128</v>
      </c>
      <c r="U254" s="117" t="s">
        <v>13</v>
      </c>
      <c r="V254" s="3"/>
      <c r="W254" s="118"/>
      <c r="X254" s="96"/>
      <c r="Y254" s="96" t="str">
        <f t="shared" si="18"/>
        <v>Laboral1005Regreso10</v>
      </c>
      <c r="Z254" s="97">
        <f>VLOOKUP($Y254,'Factores Expansión'!$R$11:$U$604,3,0)</f>
        <v>8</v>
      </c>
      <c r="AA254" s="97">
        <f>VLOOKUP($Y254,'Factores Expansión'!$R$11:$U$604,4,0)</f>
        <v>2</v>
      </c>
      <c r="AB254" s="98">
        <f>VLOOKUP($Y254,'Factores Expansión'!$R$11:$U$604,2,0)</f>
        <v>4</v>
      </c>
      <c r="AC254" s="96"/>
      <c r="AD254" s="5" t="str">
        <f t="shared" si="19"/>
        <v>Laboral1005Regreso10</v>
      </c>
      <c r="AE254" s="137">
        <f>VLOOKUP(AD254,'Factores Expansión'!$R$11:$U$729,2,0)</f>
        <v>4</v>
      </c>
      <c r="AF254" s="119"/>
    </row>
    <row r="255" spans="1:32" x14ac:dyDescent="0.45">
      <c r="A255" s="119"/>
      <c r="B255" s="14">
        <v>252</v>
      </c>
      <c r="C255" s="14">
        <f t="shared" si="15"/>
        <v>0</v>
      </c>
      <c r="D255" s="14" t="s">
        <v>53</v>
      </c>
      <c r="E255" s="114">
        <v>44838</v>
      </c>
      <c r="F255" s="115" t="s">
        <v>4</v>
      </c>
      <c r="G255" s="3" t="s">
        <v>50</v>
      </c>
      <c r="H255" s="116" t="s">
        <v>125</v>
      </c>
      <c r="I255" s="346">
        <v>1005</v>
      </c>
      <c r="J255" s="346" t="str">
        <f>VLOOKUP(I255,Diccionario!$A$4:$C$17,3,FALSE)</f>
        <v>4T</v>
      </c>
      <c r="K255" s="346" t="s">
        <v>12</v>
      </c>
      <c r="L255" s="346" t="s">
        <v>127</v>
      </c>
      <c r="M255" s="30" t="s">
        <v>53</v>
      </c>
      <c r="N255" s="346" t="s">
        <v>126</v>
      </c>
      <c r="O255" s="30" t="s">
        <v>53</v>
      </c>
      <c r="P255" s="111">
        <f t="shared" si="16"/>
        <v>10</v>
      </c>
      <c r="Q255" s="131">
        <v>0.43194444444444446</v>
      </c>
      <c r="R255" s="131">
        <v>0.48125000000000001</v>
      </c>
      <c r="S255" s="112">
        <f t="shared" si="17"/>
        <v>4.9305555555555547E-2</v>
      </c>
      <c r="T255" s="212" t="s">
        <v>141</v>
      </c>
      <c r="U255" s="117" t="s">
        <v>13</v>
      </c>
      <c r="V255" s="3"/>
      <c r="W255" s="118"/>
      <c r="X255" s="96"/>
      <c r="Y255" s="96" t="str">
        <f t="shared" si="18"/>
        <v>Laboral1005Regreso10</v>
      </c>
      <c r="Z255" s="97">
        <f>VLOOKUP($Y255,'Factores Expansión'!$R$11:$U$604,3,0)</f>
        <v>8</v>
      </c>
      <c r="AA255" s="97">
        <f>VLOOKUP($Y255,'Factores Expansión'!$R$11:$U$604,4,0)</f>
        <v>2</v>
      </c>
      <c r="AB255" s="98">
        <f>VLOOKUP($Y255,'Factores Expansión'!$R$11:$U$604,2,0)</f>
        <v>4</v>
      </c>
      <c r="AC255" s="96"/>
      <c r="AD255" s="5" t="str">
        <f t="shared" si="19"/>
        <v>Laboral1005Regreso10</v>
      </c>
      <c r="AE255" s="137">
        <f>VLOOKUP(AD255,'Factores Expansión'!$R$11:$U$729,2,0)</f>
        <v>4</v>
      </c>
      <c r="AF255" s="119"/>
    </row>
    <row r="256" spans="1:32" x14ac:dyDescent="0.45">
      <c r="A256" s="119"/>
      <c r="B256" s="14">
        <v>253</v>
      </c>
      <c r="C256" s="14">
        <f t="shared" si="15"/>
        <v>0</v>
      </c>
      <c r="D256" s="14" t="s">
        <v>53</v>
      </c>
      <c r="E256" s="114">
        <v>44838</v>
      </c>
      <c r="F256" s="115" t="s">
        <v>4</v>
      </c>
      <c r="G256" s="3" t="s">
        <v>50</v>
      </c>
      <c r="H256" s="116" t="s">
        <v>125</v>
      </c>
      <c r="I256" s="346">
        <v>1005</v>
      </c>
      <c r="J256" s="346" t="str">
        <f>VLOOKUP(I256,Diccionario!$A$4:$C$17,3,FALSE)</f>
        <v>4T</v>
      </c>
      <c r="K256" s="346" t="s">
        <v>12</v>
      </c>
      <c r="L256" s="346" t="s">
        <v>127</v>
      </c>
      <c r="M256" s="30" t="s">
        <v>53</v>
      </c>
      <c r="N256" s="346" t="s">
        <v>126</v>
      </c>
      <c r="O256" s="30" t="s">
        <v>53</v>
      </c>
      <c r="P256" s="111">
        <f t="shared" si="16"/>
        <v>10</v>
      </c>
      <c r="Q256" s="131">
        <v>0.43958333333333338</v>
      </c>
      <c r="R256" s="131">
        <v>0.48888888888888893</v>
      </c>
      <c r="S256" s="112">
        <f t="shared" si="17"/>
        <v>4.9305555555555547E-2</v>
      </c>
      <c r="T256" s="212" t="s">
        <v>147</v>
      </c>
      <c r="U256" s="117" t="s">
        <v>13</v>
      </c>
      <c r="V256" s="3"/>
      <c r="W256" s="118"/>
      <c r="X256" s="96"/>
      <c r="Y256" s="96" t="str">
        <f t="shared" si="18"/>
        <v>Laboral1005Regreso10</v>
      </c>
      <c r="Z256" s="97">
        <f>VLOOKUP($Y256,'Factores Expansión'!$R$11:$U$604,3,0)</f>
        <v>8</v>
      </c>
      <c r="AA256" s="97">
        <f>VLOOKUP($Y256,'Factores Expansión'!$R$11:$U$604,4,0)</f>
        <v>2</v>
      </c>
      <c r="AB256" s="98">
        <f>VLOOKUP($Y256,'Factores Expansión'!$R$11:$U$604,2,0)</f>
        <v>4</v>
      </c>
      <c r="AC256" s="96"/>
      <c r="AD256" s="5" t="str">
        <f t="shared" si="19"/>
        <v>Laboral1005Regreso10</v>
      </c>
      <c r="AE256" s="137">
        <f>VLOOKUP(AD256,'Factores Expansión'!$R$11:$U$729,2,0)</f>
        <v>4</v>
      </c>
      <c r="AF256" s="119"/>
    </row>
    <row r="257" spans="1:32" x14ac:dyDescent="0.45">
      <c r="A257" s="119"/>
      <c r="B257" s="14">
        <v>254</v>
      </c>
      <c r="C257" s="14">
        <f t="shared" si="15"/>
        <v>1706</v>
      </c>
      <c r="D257" s="14" t="s">
        <v>53</v>
      </c>
      <c r="E257" s="114">
        <v>44838</v>
      </c>
      <c r="F257" s="115" t="s">
        <v>4</v>
      </c>
      <c r="G257" s="3" t="s">
        <v>50</v>
      </c>
      <c r="H257" s="116" t="s">
        <v>125</v>
      </c>
      <c r="I257" s="346">
        <v>1005</v>
      </c>
      <c r="J257" s="346" t="str">
        <f>VLOOKUP(I257,Diccionario!$A$4:$C$17,3,FALSE)</f>
        <v>4T</v>
      </c>
      <c r="K257" s="346" t="s">
        <v>12</v>
      </c>
      <c r="L257" s="346" t="s">
        <v>127</v>
      </c>
      <c r="M257" s="30" t="s">
        <v>53</v>
      </c>
      <c r="N257" s="346" t="s">
        <v>126</v>
      </c>
      <c r="O257" s="30" t="s">
        <v>53</v>
      </c>
      <c r="P257" s="111">
        <f t="shared" si="16"/>
        <v>10</v>
      </c>
      <c r="Q257" s="131">
        <v>0.45763888888888887</v>
      </c>
      <c r="R257" s="131">
        <v>0.49236111111111108</v>
      </c>
      <c r="S257" s="112">
        <f t="shared" si="17"/>
        <v>3.472222222222221E-2</v>
      </c>
      <c r="T257" s="212" t="s">
        <v>156</v>
      </c>
      <c r="U257" s="117" t="s">
        <v>6</v>
      </c>
      <c r="V257" s="3">
        <v>1706</v>
      </c>
      <c r="W257" s="118"/>
      <c r="X257" s="96"/>
      <c r="Y257" s="96" t="str">
        <f t="shared" si="18"/>
        <v>Laboral1005Regreso10</v>
      </c>
      <c r="Z257" s="97">
        <f>VLOOKUP($Y257,'Factores Expansión'!$R$11:$U$604,3,0)</f>
        <v>8</v>
      </c>
      <c r="AA257" s="97">
        <f>VLOOKUP($Y257,'Factores Expansión'!$R$11:$U$604,4,0)</f>
        <v>2</v>
      </c>
      <c r="AB257" s="98">
        <f>VLOOKUP($Y257,'Factores Expansión'!$R$11:$U$604,2,0)</f>
        <v>4</v>
      </c>
      <c r="AC257" s="96"/>
      <c r="AD257" s="5" t="str">
        <f t="shared" si="19"/>
        <v>Laboral1005Regreso10</v>
      </c>
      <c r="AE257" s="137">
        <f>VLOOKUP(AD257,'Factores Expansión'!$R$11:$U$729,2,0)</f>
        <v>4</v>
      </c>
      <c r="AF257" s="119"/>
    </row>
    <row r="258" spans="1:32" x14ac:dyDescent="0.45">
      <c r="A258" s="119"/>
      <c r="B258" s="14">
        <v>255</v>
      </c>
      <c r="C258" s="14">
        <f t="shared" si="15"/>
        <v>0</v>
      </c>
      <c r="D258" s="14" t="s">
        <v>53</v>
      </c>
      <c r="E258" s="114">
        <v>44838</v>
      </c>
      <c r="F258" s="115" t="s">
        <v>4</v>
      </c>
      <c r="G258" s="3" t="s">
        <v>50</v>
      </c>
      <c r="H258" s="116" t="s">
        <v>125</v>
      </c>
      <c r="I258" s="316">
        <v>1005</v>
      </c>
      <c r="J258" s="346" t="str">
        <f>VLOOKUP(I258,Diccionario!$A$4:$C$17,3,FALSE)</f>
        <v>4T</v>
      </c>
      <c r="K258" s="316" t="s">
        <v>12</v>
      </c>
      <c r="L258" s="346" t="s">
        <v>127</v>
      </c>
      <c r="M258" s="30" t="s">
        <v>53</v>
      </c>
      <c r="N258" s="346" t="s">
        <v>126</v>
      </c>
      <c r="O258" s="30" t="s">
        <v>53</v>
      </c>
      <c r="P258" s="111">
        <f t="shared" si="16"/>
        <v>11</v>
      </c>
      <c r="Q258" s="131">
        <v>0.46250000000000002</v>
      </c>
      <c r="R258" s="131">
        <v>0.51180555555555562</v>
      </c>
      <c r="S258" s="112">
        <f t="shared" si="17"/>
        <v>4.9305555555555602E-2</v>
      </c>
      <c r="T258" s="212" t="s">
        <v>139</v>
      </c>
      <c r="U258" s="117" t="s">
        <v>13</v>
      </c>
      <c r="V258" s="3"/>
      <c r="W258" s="118"/>
      <c r="X258" s="96"/>
      <c r="Y258" s="96" t="str">
        <f t="shared" si="18"/>
        <v>Laboral1005Regreso11</v>
      </c>
      <c r="Z258" s="97">
        <f>VLOOKUP($Y258,'Factores Expansión'!$R$11:$U$604,3,0)</f>
        <v>10</v>
      </c>
      <c r="AA258" s="97">
        <f>VLOOKUP($Y258,'Factores Expansión'!$R$11:$U$604,4,0)</f>
        <v>3</v>
      </c>
      <c r="AB258" s="98">
        <f>VLOOKUP($Y258,'Factores Expansión'!$R$11:$U$604,2,0)</f>
        <v>3.3333333333333335</v>
      </c>
      <c r="AC258" s="96"/>
      <c r="AD258" s="5" t="str">
        <f t="shared" si="19"/>
        <v>Laboral1005Regreso11</v>
      </c>
      <c r="AE258" s="137">
        <f>VLOOKUP(AD258,'Factores Expansión'!$R$11:$U$729,2,0)</f>
        <v>3.3333333333333335</v>
      </c>
      <c r="AF258" s="119"/>
    </row>
    <row r="259" spans="1:32" x14ac:dyDescent="0.45">
      <c r="A259" s="119"/>
      <c r="B259" s="14">
        <v>256</v>
      </c>
      <c r="C259" s="14">
        <f t="shared" si="15"/>
        <v>1707</v>
      </c>
      <c r="D259" s="14" t="s">
        <v>53</v>
      </c>
      <c r="E259" s="114">
        <v>44838</v>
      </c>
      <c r="F259" s="115" t="s">
        <v>4</v>
      </c>
      <c r="G259" s="3" t="s">
        <v>50</v>
      </c>
      <c r="H259" s="116" t="s">
        <v>125</v>
      </c>
      <c r="I259" s="316">
        <v>1005</v>
      </c>
      <c r="J259" s="346" t="str">
        <f>VLOOKUP(I259,Diccionario!$A$4:$C$17,3,FALSE)</f>
        <v>4T</v>
      </c>
      <c r="K259" s="316" t="s">
        <v>12</v>
      </c>
      <c r="L259" s="346" t="s">
        <v>127</v>
      </c>
      <c r="M259" s="30" t="s">
        <v>53</v>
      </c>
      <c r="N259" s="346" t="s">
        <v>126</v>
      </c>
      <c r="O259" s="30" t="s">
        <v>53</v>
      </c>
      <c r="P259" s="111">
        <f t="shared" si="16"/>
        <v>11</v>
      </c>
      <c r="Q259" s="131">
        <v>0.4604166666666667</v>
      </c>
      <c r="R259" s="131">
        <v>0.50972222222222219</v>
      </c>
      <c r="S259" s="112">
        <f t="shared" si="17"/>
        <v>4.9305555555555491E-2</v>
      </c>
      <c r="T259" s="212" t="s">
        <v>134</v>
      </c>
      <c r="U259" s="117" t="s">
        <v>6</v>
      </c>
      <c r="V259" s="3">
        <v>1707</v>
      </c>
      <c r="W259" s="118"/>
      <c r="X259" s="96"/>
      <c r="Y259" s="96" t="str">
        <f t="shared" si="18"/>
        <v>Laboral1005Regreso11</v>
      </c>
      <c r="Z259" s="97">
        <f>VLOOKUP($Y259,'Factores Expansión'!$R$11:$U$604,3,0)</f>
        <v>10</v>
      </c>
      <c r="AA259" s="97">
        <f>VLOOKUP($Y259,'Factores Expansión'!$R$11:$U$604,4,0)</f>
        <v>3</v>
      </c>
      <c r="AB259" s="98">
        <f>VLOOKUP($Y259,'Factores Expansión'!$R$11:$U$604,2,0)</f>
        <v>3.3333333333333335</v>
      </c>
      <c r="AC259" s="96"/>
      <c r="AD259" s="5" t="str">
        <f t="shared" si="19"/>
        <v>Laboral1005Regreso11</v>
      </c>
      <c r="AE259" s="137">
        <f>VLOOKUP(AD259,'Factores Expansión'!$R$11:$U$729,2,0)</f>
        <v>3.3333333333333335</v>
      </c>
      <c r="AF259" s="119"/>
    </row>
    <row r="260" spans="1:32" x14ac:dyDescent="0.45">
      <c r="A260" s="119"/>
      <c r="B260" s="14">
        <v>257</v>
      </c>
      <c r="C260" s="14">
        <f t="shared" si="15"/>
        <v>0</v>
      </c>
      <c r="D260" s="14" t="s">
        <v>53</v>
      </c>
      <c r="E260" s="114">
        <v>44838</v>
      </c>
      <c r="F260" s="115" t="s">
        <v>4</v>
      </c>
      <c r="G260" s="3" t="s">
        <v>50</v>
      </c>
      <c r="H260" s="116" t="s">
        <v>125</v>
      </c>
      <c r="I260" s="316">
        <v>1005</v>
      </c>
      <c r="J260" s="346" t="str">
        <f>VLOOKUP(I260,Diccionario!$A$4:$C$17,3,FALSE)</f>
        <v>4T</v>
      </c>
      <c r="K260" s="316" t="s">
        <v>12</v>
      </c>
      <c r="L260" s="346" t="s">
        <v>127</v>
      </c>
      <c r="M260" s="30" t="s">
        <v>53</v>
      </c>
      <c r="N260" s="346" t="s">
        <v>126</v>
      </c>
      <c r="O260" s="30" t="s">
        <v>53</v>
      </c>
      <c r="P260" s="111">
        <f t="shared" si="16"/>
        <v>11</v>
      </c>
      <c r="Q260" s="131">
        <v>0.47569444444444442</v>
      </c>
      <c r="R260" s="131">
        <v>0.52500000000000002</v>
      </c>
      <c r="S260" s="112">
        <f t="shared" si="17"/>
        <v>4.9305555555555602E-2</v>
      </c>
      <c r="T260" s="212" t="s">
        <v>131</v>
      </c>
      <c r="U260" s="117" t="s">
        <v>13</v>
      </c>
      <c r="V260" s="3"/>
      <c r="W260" s="118"/>
      <c r="X260" s="96"/>
      <c r="Y260" s="96" t="str">
        <f t="shared" si="18"/>
        <v>Laboral1005Regreso11</v>
      </c>
      <c r="Z260" s="97">
        <f>VLOOKUP($Y260,'Factores Expansión'!$R$11:$U$604,3,0)</f>
        <v>10</v>
      </c>
      <c r="AA260" s="97">
        <f>VLOOKUP($Y260,'Factores Expansión'!$R$11:$U$604,4,0)</f>
        <v>3</v>
      </c>
      <c r="AB260" s="98">
        <f>VLOOKUP($Y260,'Factores Expansión'!$R$11:$U$604,2,0)</f>
        <v>3.3333333333333335</v>
      </c>
      <c r="AC260" s="96"/>
      <c r="AD260" s="5" t="str">
        <f t="shared" si="19"/>
        <v>Laboral1005Regreso11</v>
      </c>
      <c r="AE260" s="137">
        <f>VLOOKUP(AD260,'Factores Expansión'!$R$11:$U$729,2,0)</f>
        <v>3.3333333333333335</v>
      </c>
      <c r="AF260" s="119"/>
    </row>
    <row r="261" spans="1:32" x14ac:dyDescent="0.45">
      <c r="A261" s="119"/>
      <c r="B261" s="14">
        <v>258</v>
      </c>
      <c r="C261" s="14">
        <f t="shared" ref="C261:C318" si="20">V261</f>
        <v>0</v>
      </c>
      <c r="D261" s="14" t="s">
        <v>53</v>
      </c>
      <c r="E261" s="114">
        <v>44838</v>
      </c>
      <c r="F261" s="115" t="s">
        <v>4</v>
      </c>
      <c r="G261" s="3" t="s">
        <v>50</v>
      </c>
      <c r="H261" s="116" t="s">
        <v>125</v>
      </c>
      <c r="I261" s="316">
        <v>1005</v>
      </c>
      <c r="J261" s="346" t="str">
        <f>VLOOKUP(I261,Diccionario!$A$4:$C$17,3,FALSE)</f>
        <v>4T</v>
      </c>
      <c r="K261" s="316" t="s">
        <v>12</v>
      </c>
      <c r="L261" s="346" t="s">
        <v>127</v>
      </c>
      <c r="M261" s="30" t="s">
        <v>53</v>
      </c>
      <c r="N261" s="346" t="s">
        <v>126</v>
      </c>
      <c r="O261" s="30" t="s">
        <v>53</v>
      </c>
      <c r="P261" s="111">
        <f t="shared" ref="P261:P318" si="21">HOUR(Q261)</f>
        <v>11</v>
      </c>
      <c r="Q261" s="131">
        <v>0.47916666666666669</v>
      </c>
      <c r="R261" s="131">
        <v>0.52847222222222223</v>
      </c>
      <c r="S261" s="112">
        <f t="shared" ref="S261:S318" si="22">+R261-Q261</f>
        <v>4.9305555555555547E-2</v>
      </c>
      <c r="T261" s="212" t="s">
        <v>132</v>
      </c>
      <c r="U261" s="117" t="s">
        <v>13</v>
      </c>
      <c r="V261" s="3"/>
      <c r="W261" s="118"/>
      <c r="X261" s="96"/>
      <c r="Y261" s="96" t="str">
        <f t="shared" ref="Y261:Y318" si="23">CONCATENATE(F261,I261,K261,P261)</f>
        <v>Laboral1005Regreso11</v>
      </c>
      <c r="Z261" s="97">
        <f>VLOOKUP($Y261,'Factores Expansión'!$R$11:$U$604,3,0)</f>
        <v>10</v>
      </c>
      <c r="AA261" s="97">
        <f>VLOOKUP($Y261,'Factores Expansión'!$R$11:$U$604,4,0)</f>
        <v>3</v>
      </c>
      <c r="AB261" s="98">
        <f>VLOOKUP($Y261,'Factores Expansión'!$R$11:$U$604,2,0)</f>
        <v>3.3333333333333335</v>
      </c>
      <c r="AC261" s="96"/>
      <c r="AD261" s="5" t="str">
        <f t="shared" ref="AD261:AD324" si="24">CONCATENATE(F261,I261,K261,P261)</f>
        <v>Laboral1005Regreso11</v>
      </c>
      <c r="AE261" s="137">
        <f>VLOOKUP(AD261,'Factores Expansión'!$R$11:$U$729,2,0)</f>
        <v>3.3333333333333335</v>
      </c>
      <c r="AF261" s="119"/>
    </row>
    <row r="262" spans="1:32" x14ac:dyDescent="0.45">
      <c r="A262" s="119"/>
      <c r="B262" s="14">
        <v>259</v>
      </c>
      <c r="C262" s="14">
        <f t="shared" si="20"/>
        <v>0</v>
      </c>
      <c r="D262" s="14" t="s">
        <v>53</v>
      </c>
      <c r="E262" s="114">
        <v>44838</v>
      </c>
      <c r="F262" s="115" t="s">
        <v>4</v>
      </c>
      <c r="G262" s="3" t="s">
        <v>50</v>
      </c>
      <c r="H262" s="116" t="s">
        <v>125</v>
      </c>
      <c r="I262" s="316">
        <v>1005</v>
      </c>
      <c r="J262" s="346" t="str">
        <f>VLOOKUP(I262,Diccionario!$A$4:$C$17,3,FALSE)</f>
        <v>4T</v>
      </c>
      <c r="K262" s="316" t="s">
        <v>12</v>
      </c>
      <c r="L262" s="346" t="s">
        <v>127</v>
      </c>
      <c r="M262" s="30" t="s">
        <v>53</v>
      </c>
      <c r="N262" s="346" t="s">
        <v>126</v>
      </c>
      <c r="O262" s="30" t="s">
        <v>53</v>
      </c>
      <c r="P262" s="111">
        <f t="shared" si="21"/>
        <v>11</v>
      </c>
      <c r="Q262" s="131">
        <v>0.4868055555555556</v>
      </c>
      <c r="R262" s="131">
        <v>0.5361111111111112</v>
      </c>
      <c r="S262" s="112">
        <f t="shared" si="22"/>
        <v>4.9305555555555602E-2</v>
      </c>
      <c r="T262" s="212" t="s">
        <v>134</v>
      </c>
      <c r="U262" s="117" t="s">
        <v>13</v>
      </c>
      <c r="V262" s="3"/>
      <c r="W262" s="118"/>
      <c r="X262" s="96"/>
      <c r="Y262" s="96" t="str">
        <f t="shared" si="23"/>
        <v>Laboral1005Regreso11</v>
      </c>
      <c r="Z262" s="97">
        <f>VLOOKUP($Y262,'Factores Expansión'!$R$11:$U$604,3,0)</f>
        <v>10</v>
      </c>
      <c r="AA262" s="97">
        <f>VLOOKUP($Y262,'Factores Expansión'!$R$11:$U$604,4,0)</f>
        <v>3</v>
      </c>
      <c r="AB262" s="98">
        <f>VLOOKUP($Y262,'Factores Expansión'!$R$11:$U$604,2,0)</f>
        <v>3.3333333333333335</v>
      </c>
      <c r="AC262" s="96"/>
      <c r="AD262" s="5" t="str">
        <f t="shared" si="24"/>
        <v>Laboral1005Regreso11</v>
      </c>
      <c r="AE262" s="137">
        <f>VLOOKUP(AD262,'Factores Expansión'!$R$11:$U$729,2,0)</f>
        <v>3.3333333333333335</v>
      </c>
      <c r="AF262" s="119"/>
    </row>
    <row r="263" spans="1:32" x14ac:dyDescent="0.45">
      <c r="A263" s="119"/>
      <c r="B263" s="14">
        <v>260</v>
      </c>
      <c r="C263" s="14">
        <f t="shared" si="20"/>
        <v>1708</v>
      </c>
      <c r="D263" s="14" t="s">
        <v>53</v>
      </c>
      <c r="E263" s="114">
        <v>44838</v>
      </c>
      <c r="F263" s="115" t="s">
        <v>4</v>
      </c>
      <c r="G263" s="3" t="s">
        <v>50</v>
      </c>
      <c r="H263" s="116" t="s">
        <v>125</v>
      </c>
      <c r="I263" s="346">
        <v>1005</v>
      </c>
      <c r="J263" s="346" t="str">
        <f>VLOOKUP(I263,Diccionario!$A$4:$C$17,3,FALSE)</f>
        <v>4T</v>
      </c>
      <c r="K263" s="346" t="s">
        <v>12</v>
      </c>
      <c r="L263" s="346" t="s">
        <v>127</v>
      </c>
      <c r="M263" s="30" t="s">
        <v>53</v>
      </c>
      <c r="N263" s="346" t="s">
        <v>126</v>
      </c>
      <c r="O263" s="30" t="s">
        <v>53</v>
      </c>
      <c r="P263" s="111">
        <f t="shared" si="21"/>
        <v>12</v>
      </c>
      <c r="Q263" s="131">
        <v>0.5</v>
      </c>
      <c r="R263" s="131">
        <v>0.5444444444444444</v>
      </c>
      <c r="S263" s="112">
        <f t="shared" si="22"/>
        <v>4.4444444444444398E-2</v>
      </c>
      <c r="T263" s="212" t="s">
        <v>135</v>
      </c>
      <c r="U263" s="117" t="s">
        <v>6</v>
      </c>
      <c r="V263" s="3">
        <v>1708</v>
      </c>
      <c r="W263" s="118"/>
      <c r="X263" s="96"/>
      <c r="Y263" s="96" t="str">
        <f t="shared" si="23"/>
        <v>Laboral1005Regreso12</v>
      </c>
      <c r="Z263" s="97">
        <f>VLOOKUP($Y263,'Factores Expansión'!$R$11:$U$604,3,0)</f>
        <v>10</v>
      </c>
      <c r="AA263" s="97">
        <f>VLOOKUP($Y263,'Factores Expansión'!$R$11:$U$604,4,0)</f>
        <v>3</v>
      </c>
      <c r="AB263" s="98">
        <f>VLOOKUP($Y263,'Factores Expansión'!$R$11:$U$604,2,0)</f>
        <v>3.3333333333333335</v>
      </c>
      <c r="AC263" s="96"/>
      <c r="AD263" s="5" t="str">
        <f t="shared" si="24"/>
        <v>Laboral1005Regreso12</v>
      </c>
      <c r="AE263" s="137">
        <f>VLOOKUP(AD263,'Factores Expansión'!$R$11:$U$729,2,0)</f>
        <v>3.3333333333333335</v>
      </c>
      <c r="AF263" s="119"/>
    </row>
    <row r="264" spans="1:32" x14ac:dyDescent="0.45">
      <c r="A264" s="119"/>
      <c r="B264" s="14">
        <v>261</v>
      </c>
      <c r="C264" s="14">
        <f t="shared" si="20"/>
        <v>1709</v>
      </c>
      <c r="D264" s="14" t="s">
        <v>53</v>
      </c>
      <c r="E264" s="114">
        <v>44838</v>
      </c>
      <c r="F264" s="115" t="s">
        <v>4</v>
      </c>
      <c r="G264" s="3" t="s">
        <v>50</v>
      </c>
      <c r="H264" s="116" t="s">
        <v>125</v>
      </c>
      <c r="I264" s="346">
        <v>1005</v>
      </c>
      <c r="J264" s="346" t="str">
        <f>VLOOKUP(I264,Diccionario!$A$4:$C$17,3,FALSE)</f>
        <v>4T</v>
      </c>
      <c r="K264" s="346" t="s">
        <v>12</v>
      </c>
      <c r="L264" s="346" t="s">
        <v>127</v>
      </c>
      <c r="M264" s="30" t="s">
        <v>53</v>
      </c>
      <c r="N264" s="346" t="s">
        <v>126</v>
      </c>
      <c r="O264" s="30" t="s">
        <v>53</v>
      </c>
      <c r="P264" s="111">
        <f t="shared" si="21"/>
        <v>11</v>
      </c>
      <c r="Q264" s="131">
        <v>0.49652777777777773</v>
      </c>
      <c r="R264" s="131">
        <v>0.55277777777777781</v>
      </c>
      <c r="S264" s="112">
        <f t="shared" si="22"/>
        <v>5.6250000000000078E-2</v>
      </c>
      <c r="T264" s="212" t="s">
        <v>144</v>
      </c>
      <c r="U264" s="117" t="s">
        <v>6</v>
      </c>
      <c r="V264" s="3">
        <v>1709</v>
      </c>
      <c r="W264" s="118"/>
      <c r="X264" s="96"/>
      <c r="Y264" s="96" t="str">
        <f t="shared" si="23"/>
        <v>Laboral1005Regreso11</v>
      </c>
      <c r="Z264" s="97">
        <f>VLOOKUP($Y264,'Factores Expansión'!$R$11:$U$604,3,0)</f>
        <v>10</v>
      </c>
      <c r="AA264" s="97">
        <f>VLOOKUP($Y264,'Factores Expansión'!$R$11:$U$604,4,0)</f>
        <v>3</v>
      </c>
      <c r="AB264" s="98">
        <f>VLOOKUP($Y264,'Factores Expansión'!$R$11:$U$604,2,0)</f>
        <v>3.3333333333333335</v>
      </c>
      <c r="AC264" s="96"/>
      <c r="AD264" s="5" t="str">
        <f t="shared" si="24"/>
        <v>Laboral1005Regreso11</v>
      </c>
      <c r="AE264" s="137">
        <f>VLOOKUP(AD264,'Factores Expansión'!$R$11:$U$729,2,0)</f>
        <v>3.3333333333333335</v>
      </c>
      <c r="AF264" s="119"/>
    </row>
    <row r="265" spans="1:32" x14ac:dyDescent="0.45">
      <c r="A265" s="119"/>
      <c r="B265" s="14">
        <v>262</v>
      </c>
      <c r="C265" s="14">
        <f t="shared" si="20"/>
        <v>0</v>
      </c>
      <c r="D265" s="14" t="s">
        <v>53</v>
      </c>
      <c r="E265" s="114">
        <v>44838</v>
      </c>
      <c r="F265" s="115" t="s">
        <v>4</v>
      </c>
      <c r="G265" s="3" t="s">
        <v>50</v>
      </c>
      <c r="H265" s="116" t="s">
        <v>125</v>
      </c>
      <c r="I265" s="346">
        <v>1005</v>
      </c>
      <c r="J265" s="346" t="str">
        <f>VLOOKUP(I265,Diccionario!$A$4:$C$17,3,FALSE)</f>
        <v>4T</v>
      </c>
      <c r="K265" s="346" t="s">
        <v>12</v>
      </c>
      <c r="L265" s="346" t="s">
        <v>127</v>
      </c>
      <c r="M265" s="30" t="s">
        <v>53</v>
      </c>
      <c r="N265" s="346" t="s">
        <v>126</v>
      </c>
      <c r="O265" s="30" t="s">
        <v>53</v>
      </c>
      <c r="P265" s="111">
        <f t="shared" si="21"/>
        <v>12</v>
      </c>
      <c r="Q265" s="131">
        <v>0.51041666666666663</v>
      </c>
      <c r="R265" s="131">
        <v>0.55972222222222223</v>
      </c>
      <c r="S265" s="112">
        <f t="shared" si="22"/>
        <v>4.9305555555555602E-2</v>
      </c>
      <c r="T265" s="212" t="s">
        <v>135</v>
      </c>
      <c r="U265" s="117" t="s">
        <v>13</v>
      </c>
      <c r="V265" s="3"/>
      <c r="W265" s="118"/>
      <c r="X265" s="96"/>
      <c r="Y265" s="96" t="str">
        <f t="shared" si="23"/>
        <v>Laboral1005Regreso12</v>
      </c>
      <c r="Z265" s="97">
        <f>VLOOKUP($Y265,'Factores Expansión'!$R$11:$U$604,3,0)</f>
        <v>10</v>
      </c>
      <c r="AA265" s="97">
        <f>VLOOKUP($Y265,'Factores Expansión'!$R$11:$U$604,4,0)</f>
        <v>3</v>
      </c>
      <c r="AB265" s="98">
        <f>VLOOKUP($Y265,'Factores Expansión'!$R$11:$U$604,2,0)</f>
        <v>3.3333333333333335</v>
      </c>
      <c r="AC265" s="96"/>
      <c r="AD265" s="5" t="str">
        <f t="shared" si="24"/>
        <v>Laboral1005Regreso12</v>
      </c>
      <c r="AE265" s="137">
        <f>VLOOKUP(AD265,'Factores Expansión'!$R$11:$U$729,2,0)</f>
        <v>3.3333333333333335</v>
      </c>
      <c r="AF265" s="119"/>
    </row>
    <row r="266" spans="1:32" x14ac:dyDescent="0.45">
      <c r="A266" s="119"/>
      <c r="B266" s="14">
        <v>263</v>
      </c>
      <c r="C266" s="14">
        <f t="shared" si="20"/>
        <v>0</v>
      </c>
      <c r="D266" s="14" t="s">
        <v>53</v>
      </c>
      <c r="E266" s="114">
        <v>44838</v>
      </c>
      <c r="F266" s="115" t="s">
        <v>4</v>
      </c>
      <c r="G266" s="3" t="s">
        <v>50</v>
      </c>
      <c r="H266" s="116" t="s">
        <v>125</v>
      </c>
      <c r="I266" s="346">
        <v>1005</v>
      </c>
      <c r="J266" s="346" t="str">
        <f>VLOOKUP(I266,Diccionario!$A$4:$C$17,3,FALSE)</f>
        <v>4T</v>
      </c>
      <c r="K266" s="346" t="s">
        <v>12</v>
      </c>
      <c r="L266" s="346" t="s">
        <v>127</v>
      </c>
      <c r="M266" s="30" t="s">
        <v>53</v>
      </c>
      <c r="N266" s="346" t="s">
        <v>126</v>
      </c>
      <c r="O266" s="30" t="s">
        <v>53</v>
      </c>
      <c r="P266" s="111">
        <f t="shared" si="21"/>
        <v>12</v>
      </c>
      <c r="Q266" s="131">
        <v>0.5180555555555556</v>
      </c>
      <c r="R266" s="131">
        <v>0.5673611111111112</v>
      </c>
      <c r="S266" s="112">
        <f t="shared" si="22"/>
        <v>4.9305555555555602E-2</v>
      </c>
      <c r="T266" s="212" t="s">
        <v>138</v>
      </c>
      <c r="U266" s="117" t="s">
        <v>13</v>
      </c>
      <c r="V266" s="3"/>
      <c r="W266" s="118"/>
      <c r="X266" s="96"/>
      <c r="Y266" s="96" t="str">
        <f t="shared" si="23"/>
        <v>Laboral1005Regreso12</v>
      </c>
      <c r="Z266" s="97">
        <f>VLOOKUP($Y266,'Factores Expansión'!$R$11:$U$604,3,0)</f>
        <v>10</v>
      </c>
      <c r="AA266" s="97">
        <f>VLOOKUP($Y266,'Factores Expansión'!$R$11:$U$604,4,0)</f>
        <v>3</v>
      </c>
      <c r="AB266" s="98">
        <f>VLOOKUP($Y266,'Factores Expansión'!$R$11:$U$604,2,0)</f>
        <v>3.3333333333333335</v>
      </c>
      <c r="AC266" s="96"/>
      <c r="AD266" s="5" t="str">
        <f t="shared" si="24"/>
        <v>Laboral1005Regreso12</v>
      </c>
      <c r="AE266" s="137">
        <f>VLOOKUP(AD266,'Factores Expansión'!$R$11:$U$729,2,0)</f>
        <v>3.3333333333333335</v>
      </c>
      <c r="AF266" s="119"/>
    </row>
    <row r="267" spans="1:32" x14ac:dyDescent="0.45">
      <c r="A267" s="119"/>
      <c r="B267" s="14">
        <v>264</v>
      </c>
      <c r="C267" s="14">
        <f t="shared" si="20"/>
        <v>0</v>
      </c>
      <c r="D267" s="14" t="s">
        <v>53</v>
      </c>
      <c r="E267" s="114">
        <v>44838</v>
      </c>
      <c r="F267" s="115" t="s">
        <v>4</v>
      </c>
      <c r="G267" s="3" t="s">
        <v>50</v>
      </c>
      <c r="H267" s="116" t="s">
        <v>125</v>
      </c>
      <c r="I267" s="346">
        <v>1005</v>
      </c>
      <c r="J267" s="346" t="str">
        <f>VLOOKUP(I267,Diccionario!$A$4:$C$17,3,FALSE)</f>
        <v>4T</v>
      </c>
      <c r="K267" s="346" t="s">
        <v>12</v>
      </c>
      <c r="L267" s="346" t="s">
        <v>127</v>
      </c>
      <c r="M267" s="30" t="s">
        <v>53</v>
      </c>
      <c r="N267" s="346" t="s">
        <v>126</v>
      </c>
      <c r="O267" s="30" t="s">
        <v>53</v>
      </c>
      <c r="P267" s="111">
        <f t="shared" si="21"/>
        <v>12</v>
      </c>
      <c r="Q267" s="131">
        <v>0.52638888888888891</v>
      </c>
      <c r="R267" s="131">
        <v>0.57569444444444451</v>
      </c>
      <c r="S267" s="112">
        <f t="shared" si="22"/>
        <v>4.9305555555555602E-2</v>
      </c>
      <c r="T267" s="212" t="s">
        <v>150</v>
      </c>
      <c r="U267" s="117" t="s">
        <v>13</v>
      </c>
      <c r="V267" s="3"/>
      <c r="W267" s="118"/>
      <c r="X267" s="96"/>
      <c r="Y267" s="96" t="str">
        <f t="shared" si="23"/>
        <v>Laboral1005Regreso12</v>
      </c>
      <c r="Z267" s="97">
        <f>VLOOKUP($Y267,'Factores Expansión'!$R$11:$U$604,3,0)</f>
        <v>10</v>
      </c>
      <c r="AA267" s="97">
        <f>VLOOKUP($Y267,'Factores Expansión'!$R$11:$U$604,4,0)</f>
        <v>3</v>
      </c>
      <c r="AB267" s="98">
        <f>VLOOKUP($Y267,'Factores Expansión'!$R$11:$U$604,2,0)</f>
        <v>3.3333333333333335</v>
      </c>
      <c r="AC267" s="96"/>
      <c r="AD267" s="5" t="str">
        <f t="shared" si="24"/>
        <v>Laboral1005Regreso12</v>
      </c>
      <c r="AE267" s="137">
        <f>VLOOKUP(AD267,'Factores Expansión'!$R$11:$U$729,2,0)</f>
        <v>3.3333333333333335</v>
      </c>
      <c r="AF267" s="119"/>
    </row>
    <row r="268" spans="1:32" x14ac:dyDescent="0.45">
      <c r="A268" s="119"/>
      <c r="B268" s="14">
        <v>265</v>
      </c>
      <c r="C268" s="14">
        <f t="shared" si="20"/>
        <v>0</v>
      </c>
      <c r="D268" s="14" t="s">
        <v>53</v>
      </c>
      <c r="E268" s="114">
        <v>44838</v>
      </c>
      <c r="F268" s="115" t="s">
        <v>4</v>
      </c>
      <c r="G268" s="3" t="s">
        <v>50</v>
      </c>
      <c r="H268" s="116" t="s">
        <v>125</v>
      </c>
      <c r="I268" s="346">
        <v>1005</v>
      </c>
      <c r="J268" s="346" t="str">
        <f>VLOOKUP(I268,Diccionario!$A$4:$C$17,3,FALSE)</f>
        <v>4T</v>
      </c>
      <c r="K268" s="346" t="s">
        <v>12</v>
      </c>
      <c r="L268" s="346" t="s">
        <v>127</v>
      </c>
      <c r="M268" s="30" t="s">
        <v>53</v>
      </c>
      <c r="N268" s="346" t="s">
        <v>126</v>
      </c>
      <c r="O268" s="30" t="s">
        <v>53</v>
      </c>
      <c r="P268" s="111">
        <f t="shared" si="21"/>
        <v>12</v>
      </c>
      <c r="Q268" s="131">
        <v>0.53125</v>
      </c>
      <c r="R268" s="131">
        <v>0.5805555555555556</v>
      </c>
      <c r="S268" s="112">
        <f t="shared" si="22"/>
        <v>4.9305555555555602E-2</v>
      </c>
      <c r="T268" s="212" t="s">
        <v>128</v>
      </c>
      <c r="U268" s="117" t="s">
        <v>13</v>
      </c>
      <c r="V268" s="3"/>
      <c r="W268" s="118"/>
      <c r="X268" s="96"/>
      <c r="Y268" s="96" t="str">
        <f t="shared" si="23"/>
        <v>Laboral1005Regreso12</v>
      </c>
      <c r="Z268" s="97">
        <f>VLOOKUP($Y268,'Factores Expansión'!$R$11:$U$604,3,0)</f>
        <v>10</v>
      </c>
      <c r="AA268" s="97">
        <f>VLOOKUP($Y268,'Factores Expansión'!$R$11:$U$604,4,0)</f>
        <v>3</v>
      </c>
      <c r="AB268" s="98">
        <f>VLOOKUP($Y268,'Factores Expansión'!$R$11:$U$604,2,0)</f>
        <v>3.3333333333333335</v>
      </c>
      <c r="AC268" s="96"/>
      <c r="AD268" s="5" t="str">
        <f t="shared" si="24"/>
        <v>Laboral1005Regreso12</v>
      </c>
      <c r="AE268" s="137">
        <f>VLOOKUP(AD268,'Factores Expansión'!$R$11:$U$729,2,0)</f>
        <v>3.3333333333333335</v>
      </c>
      <c r="AF268" s="119"/>
    </row>
    <row r="269" spans="1:32" x14ac:dyDescent="0.45">
      <c r="A269" s="119"/>
      <c r="B269" s="14">
        <v>266</v>
      </c>
      <c r="C269" s="14">
        <f t="shared" si="20"/>
        <v>1710</v>
      </c>
      <c r="D269" s="14" t="s">
        <v>53</v>
      </c>
      <c r="E269" s="114">
        <v>44838</v>
      </c>
      <c r="F269" s="115" t="s">
        <v>4</v>
      </c>
      <c r="G269" s="3" t="s">
        <v>50</v>
      </c>
      <c r="H269" s="116" t="s">
        <v>125</v>
      </c>
      <c r="I269" s="346">
        <v>1005</v>
      </c>
      <c r="J269" s="346" t="str">
        <f>VLOOKUP(I269,Diccionario!$A$4:$C$17,3,FALSE)</f>
        <v>4T</v>
      </c>
      <c r="K269" s="346" t="s">
        <v>12</v>
      </c>
      <c r="L269" s="346" t="s">
        <v>127</v>
      </c>
      <c r="M269" s="30" t="s">
        <v>53</v>
      </c>
      <c r="N269" s="346" t="s">
        <v>126</v>
      </c>
      <c r="O269" s="30" t="s">
        <v>53</v>
      </c>
      <c r="P269" s="111">
        <f t="shared" si="21"/>
        <v>12</v>
      </c>
      <c r="Q269" s="131">
        <v>0.54097222222222219</v>
      </c>
      <c r="R269" s="131">
        <v>0.58472222222222225</v>
      </c>
      <c r="S269" s="112">
        <f t="shared" si="22"/>
        <v>4.3750000000000067E-2</v>
      </c>
      <c r="T269" s="212" t="s">
        <v>140</v>
      </c>
      <c r="U269" s="117" t="s">
        <v>6</v>
      </c>
      <c r="V269" s="3">
        <v>1710</v>
      </c>
      <c r="W269" s="118"/>
      <c r="X269" s="96"/>
      <c r="Y269" s="96" t="str">
        <f t="shared" si="23"/>
        <v>Laboral1005Regreso12</v>
      </c>
      <c r="Z269" s="97">
        <f>VLOOKUP($Y269,'Factores Expansión'!$R$11:$U$604,3,0)</f>
        <v>10</v>
      </c>
      <c r="AA269" s="97">
        <f>VLOOKUP($Y269,'Factores Expansión'!$R$11:$U$604,4,0)</f>
        <v>3</v>
      </c>
      <c r="AB269" s="98">
        <f>VLOOKUP($Y269,'Factores Expansión'!$R$11:$U$604,2,0)</f>
        <v>3.3333333333333335</v>
      </c>
      <c r="AC269" s="96"/>
      <c r="AD269" s="5" t="str">
        <f t="shared" si="24"/>
        <v>Laboral1005Regreso12</v>
      </c>
      <c r="AE269" s="137">
        <f>VLOOKUP(AD269,'Factores Expansión'!$R$11:$U$729,2,0)</f>
        <v>3.3333333333333335</v>
      </c>
      <c r="AF269" s="119"/>
    </row>
    <row r="270" spans="1:32" x14ac:dyDescent="0.45">
      <c r="A270" s="119"/>
      <c r="B270" s="14">
        <v>267</v>
      </c>
      <c r="C270" s="14">
        <f t="shared" si="20"/>
        <v>0</v>
      </c>
      <c r="D270" s="14" t="s">
        <v>53</v>
      </c>
      <c r="E270" s="114">
        <v>44838</v>
      </c>
      <c r="F270" s="115" t="s">
        <v>4</v>
      </c>
      <c r="G270" s="3" t="s">
        <v>50</v>
      </c>
      <c r="H270" s="116" t="s">
        <v>125</v>
      </c>
      <c r="I270" s="346">
        <v>1005</v>
      </c>
      <c r="J270" s="346" t="str">
        <f>VLOOKUP(I270,Diccionario!$A$4:$C$17,3,FALSE)</f>
        <v>4T</v>
      </c>
      <c r="K270" s="346" t="s">
        <v>12</v>
      </c>
      <c r="L270" s="346" t="s">
        <v>127</v>
      </c>
      <c r="M270" s="30" t="s">
        <v>53</v>
      </c>
      <c r="N270" s="346" t="s">
        <v>126</v>
      </c>
      <c r="O270" s="30" t="s">
        <v>53</v>
      </c>
      <c r="P270" s="111">
        <f t="shared" si="21"/>
        <v>13</v>
      </c>
      <c r="Q270" s="131">
        <v>0.54513888888888884</v>
      </c>
      <c r="R270" s="131">
        <v>0.59444444444444444</v>
      </c>
      <c r="S270" s="112">
        <f t="shared" si="22"/>
        <v>4.9305555555555602E-2</v>
      </c>
      <c r="T270" s="212" t="s">
        <v>156</v>
      </c>
      <c r="U270" s="117" t="s">
        <v>13</v>
      </c>
      <c r="V270" s="3"/>
      <c r="W270" s="118"/>
      <c r="X270" s="96"/>
      <c r="Y270" s="96" t="str">
        <f t="shared" si="23"/>
        <v>Laboral1005Regreso13</v>
      </c>
      <c r="Z270" s="97">
        <f>VLOOKUP($Y270,'Factores Expansión'!$R$11:$U$604,3,0)</f>
        <v>8</v>
      </c>
      <c r="AA270" s="97">
        <f>VLOOKUP($Y270,'Factores Expansión'!$R$11:$U$604,4,0)</f>
        <v>2</v>
      </c>
      <c r="AB270" s="98">
        <f>VLOOKUP($Y270,'Factores Expansión'!$R$11:$U$604,2,0)</f>
        <v>4</v>
      </c>
      <c r="AC270" s="96"/>
      <c r="AD270" s="5" t="str">
        <f t="shared" si="24"/>
        <v>Laboral1005Regreso13</v>
      </c>
      <c r="AE270" s="137">
        <f>VLOOKUP(AD270,'Factores Expansión'!$R$11:$U$729,2,0)</f>
        <v>4</v>
      </c>
      <c r="AF270" s="119"/>
    </row>
    <row r="271" spans="1:32" x14ac:dyDescent="0.45">
      <c r="A271" s="119"/>
      <c r="B271" s="14">
        <v>268</v>
      </c>
      <c r="C271" s="14">
        <f t="shared" si="20"/>
        <v>1711</v>
      </c>
      <c r="D271" s="14" t="s">
        <v>53</v>
      </c>
      <c r="E271" s="114">
        <v>44838</v>
      </c>
      <c r="F271" s="115" t="s">
        <v>4</v>
      </c>
      <c r="G271" s="3" t="s">
        <v>50</v>
      </c>
      <c r="H271" s="116" t="s">
        <v>125</v>
      </c>
      <c r="I271" s="346">
        <v>1005</v>
      </c>
      <c r="J271" s="346" t="str">
        <f>VLOOKUP(I271,Diccionario!$A$4:$C$17,3,FALSE)</f>
        <v>4T</v>
      </c>
      <c r="K271" s="346" t="s">
        <v>12</v>
      </c>
      <c r="L271" s="346" t="s">
        <v>127</v>
      </c>
      <c r="M271" s="30" t="s">
        <v>53</v>
      </c>
      <c r="N271" s="346" t="s">
        <v>126</v>
      </c>
      <c r="O271" s="30" t="s">
        <v>53</v>
      </c>
      <c r="P271" s="111">
        <f t="shared" si="21"/>
        <v>13</v>
      </c>
      <c r="Q271" s="131">
        <v>0.55486111111111114</v>
      </c>
      <c r="R271" s="131">
        <v>0.6020833333333333</v>
      </c>
      <c r="S271" s="112">
        <f t="shared" si="22"/>
        <v>4.7222222222222165E-2</v>
      </c>
      <c r="T271" s="212" t="s">
        <v>145</v>
      </c>
      <c r="U271" s="117" t="s">
        <v>6</v>
      </c>
      <c r="V271" s="3">
        <v>1711</v>
      </c>
      <c r="W271" s="118"/>
      <c r="X271" s="96"/>
      <c r="Y271" s="96" t="str">
        <f t="shared" si="23"/>
        <v>Laboral1005Regreso13</v>
      </c>
      <c r="Z271" s="97">
        <f>VLOOKUP($Y271,'Factores Expansión'!$R$11:$U$604,3,0)</f>
        <v>8</v>
      </c>
      <c r="AA271" s="97">
        <f>VLOOKUP($Y271,'Factores Expansión'!$R$11:$U$604,4,0)</f>
        <v>2</v>
      </c>
      <c r="AB271" s="98">
        <f>VLOOKUP($Y271,'Factores Expansión'!$R$11:$U$604,2,0)</f>
        <v>4</v>
      </c>
      <c r="AC271" s="96"/>
      <c r="AD271" s="5" t="str">
        <f t="shared" si="24"/>
        <v>Laboral1005Regreso13</v>
      </c>
      <c r="AE271" s="137">
        <f>VLOOKUP(AD271,'Factores Expansión'!$R$11:$U$729,2,0)</f>
        <v>4</v>
      </c>
      <c r="AF271" s="119"/>
    </row>
    <row r="272" spans="1:32" x14ac:dyDescent="0.45">
      <c r="A272" s="119"/>
      <c r="B272" s="14">
        <v>269</v>
      </c>
      <c r="C272" s="14">
        <f t="shared" si="20"/>
        <v>0</v>
      </c>
      <c r="D272" s="14" t="s">
        <v>53</v>
      </c>
      <c r="E272" s="114">
        <v>44838</v>
      </c>
      <c r="F272" s="115" t="s">
        <v>4</v>
      </c>
      <c r="G272" s="3" t="s">
        <v>50</v>
      </c>
      <c r="H272" s="116" t="s">
        <v>125</v>
      </c>
      <c r="I272" s="346">
        <v>1005</v>
      </c>
      <c r="J272" s="346" t="str">
        <f>VLOOKUP(I272,Diccionario!$A$4:$C$17,3,FALSE)</f>
        <v>4T</v>
      </c>
      <c r="K272" s="346" t="s">
        <v>12</v>
      </c>
      <c r="L272" s="346" t="s">
        <v>127</v>
      </c>
      <c r="M272" s="30" t="s">
        <v>53</v>
      </c>
      <c r="N272" s="346" t="s">
        <v>126</v>
      </c>
      <c r="O272" s="30" t="s">
        <v>53</v>
      </c>
      <c r="P272" s="111">
        <f t="shared" si="21"/>
        <v>13</v>
      </c>
      <c r="Q272" s="131">
        <v>0.5576388888888888</v>
      </c>
      <c r="R272" s="131">
        <v>0.6069444444444444</v>
      </c>
      <c r="S272" s="112">
        <f t="shared" si="22"/>
        <v>4.9305555555555602E-2</v>
      </c>
      <c r="T272" s="212" t="s">
        <v>142</v>
      </c>
      <c r="U272" s="117" t="s">
        <v>13</v>
      </c>
      <c r="V272" s="3"/>
      <c r="W272" s="118"/>
      <c r="X272" s="96"/>
      <c r="Y272" s="96" t="str">
        <f t="shared" si="23"/>
        <v>Laboral1005Regreso13</v>
      </c>
      <c r="Z272" s="97">
        <f>VLOOKUP($Y272,'Factores Expansión'!$R$11:$U$604,3,0)</f>
        <v>8</v>
      </c>
      <c r="AA272" s="97">
        <f>VLOOKUP($Y272,'Factores Expansión'!$R$11:$U$604,4,0)</f>
        <v>2</v>
      </c>
      <c r="AB272" s="98">
        <f>VLOOKUP($Y272,'Factores Expansión'!$R$11:$U$604,2,0)</f>
        <v>4</v>
      </c>
      <c r="AC272" s="96"/>
      <c r="AD272" s="5" t="str">
        <f t="shared" si="24"/>
        <v>Laboral1005Regreso13</v>
      </c>
      <c r="AE272" s="137">
        <f>VLOOKUP(AD272,'Factores Expansión'!$R$11:$U$729,2,0)</f>
        <v>4</v>
      </c>
      <c r="AF272" s="119"/>
    </row>
    <row r="273" spans="1:32" x14ac:dyDescent="0.45">
      <c r="A273" s="119"/>
      <c r="B273" s="14">
        <v>270</v>
      </c>
      <c r="C273" s="14">
        <f t="shared" si="20"/>
        <v>0</v>
      </c>
      <c r="D273" s="14" t="s">
        <v>53</v>
      </c>
      <c r="E273" s="114">
        <v>44838</v>
      </c>
      <c r="F273" s="115" t="s">
        <v>4</v>
      </c>
      <c r="G273" s="3" t="s">
        <v>50</v>
      </c>
      <c r="H273" s="116" t="s">
        <v>125</v>
      </c>
      <c r="I273" s="346">
        <v>1005</v>
      </c>
      <c r="J273" s="346" t="str">
        <f>VLOOKUP(I273,Diccionario!$A$4:$C$17,3,FALSE)</f>
        <v>4T</v>
      </c>
      <c r="K273" s="346" t="s">
        <v>12</v>
      </c>
      <c r="L273" s="346" t="s">
        <v>127</v>
      </c>
      <c r="M273" s="30" t="s">
        <v>53</v>
      </c>
      <c r="N273" s="346" t="s">
        <v>126</v>
      </c>
      <c r="O273" s="30" t="s">
        <v>53</v>
      </c>
      <c r="P273" s="111">
        <f t="shared" si="21"/>
        <v>13</v>
      </c>
      <c r="Q273" s="131">
        <v>0.56388888888888888</v>
      </c>
      <c r="R273" s="131">
        <v>0.61319444444444449</v>
      </c>
      <c r="S273" s="112">
        <f t="shared" si="22"/>
        <v>4.9305555555555602E-2</v>
      </c>
      <c r="T273" s="212" t="s">
        <v>132</v>
      </c>
      <c r="U273" s="117" t="s">
        <v>13</v>
      </c>
      <c r="V273" s="3"/>
      <c r="W273" s="118"/>
      <c r="X273" s="96"/>
      <c r="Y273" s="96" t="str">
        <f t="shared" si="23"/>
        <v>Laboral1005Regreso13</v>
      </c>
      <c r="Z273" s="97">
        <f>VLOOKUP($Y273,'Factores Expansión'!$R$11:$U$604,3,0)</f>
        <v>8</v>
      </c>
      <c r="AA273" s="97">
        <f>VLOOKUP($Y273,'Factores Expansión'!$R$11:$U$604,4,0)</f>
        <v>2</v>
      </c>
      <c r="AB273" s="98">
        <f>VLOOKUP($Y273,'Factores Expansión'!$R$11:$U$604,2,0)</f>
        <v>4</v>
      </c>
      <c r="AC273" s="96"/>
      <c r="AD273" s="5" t="str">
        <f t="shared" si="24"/>
        <v>Laboral1005Regreso13</v>
      </c>
      <c r="AE273" s="137">
        <f>VLOOKUP(AD273,'Factores Expansión'!$R$11:$U$729,2,0)</f>
        <v>4</v>
      </c>
      <c r="AF273" s="119"/>
    </row>
    <row r="274" spans="1:32" x14ac:dyDescent="0.45">
      <c r="A274" s="119"/>
      <c r="B274" s="14">
        <v>271</v>
      </c>
      <c r="C274" s="14">
        <f t="shared" si="20"/>
        <v>0</v>
      </c>
      <c r="D274" s="14" t="s">
        <v>53</v>
      </c>
      <c r="E274" s="114">
        <v>44838</v>
      </c>
      <c r="F274" s="115" t="s">
        <v>4</v>
      </c>
      <c r="G274" s="3" t="s">
        <v>50</v>
      </c>
      <c r="H274" s="116" t="s">
        <v>125</v>
      </c>
      <c r="I274" s="346">
        <v>1005</v>
      </c>
      <c r="J274" s="346" t="str">
        <f>VLOOKUP(I274,Diccionario!$A$4:$C$17,3,FALSE)</f>
        <v>4T</v>
      </c>
      <c r="K274" s="346" t="s">
        <v>12</v>
      </c>
      <c r="L274" s="346" t="s">
        <v>127</v>
      </c>
      <c r="M274" s="30" t="s">
        <v>53</v>
      </c>
      <c r="N274" s="346" t="s">
        <v>126</v>
      </c>
      <c r="O274" s="30" t="s">
        <v>53</v>
      </c>
      <c r="P274" s="111">
        <f t="shared" si="21"/>
        <v>13</v>
      </c>
      <c r="Q274" s="131">
        <v>0.57291666666666663</v>
      </c>
      <c r="R274" s="131">
        <v>0.62222222222222223</v>
      </c>
      <c r="S274" s="112">
        <f t="shared" si="22"/>
        <v>4.9305555555555602E-2</v>
      </c>
      <c r="T274" s="212" t="s">
        <v>133</v>
      </c>
      <c r="U274" s="117" t="s">
        <v>13</v>
      </c>
      <c r="V274" s="3"/>
      <c r="W274" s="118"/>
      <c r="X274" s="96"/>
      <c r="Y274" s="96" t="str">
        <f t="shared" si="23"/>
        <v>Laboral1005Regreso13</v>
      </c>
      <c r="Z274" s="97">
        <f>VLOOKUP($Y274,'Factores Expansión'!$R$11:$U$604,3,0)</f>
        <v>8</v>
      </c>
      <c r="AA274" s="97">
        <f>VLOOKUP($Y274,'Factores Expansión'!$R$11:$U$604,4,0)</f>
        <v>2</v>
      </c>
      <c r="AB274" s="98">
        <f>VLOOKUP($Y274,'Factores Expansión'!$R$11:$U$604,2,0)</f>
        <v>4</v>
      </c>
      <c r="AC274" s="96"/>
      <c r="AD274" s="5" t="str">
        <f t="shared" si="24"/>
        <v>Laboral1005Regreso13</v>
      </c>
      <c r="AE274" s="137">
        <f>VLOOKUP(AD274,'Factores Expansión'!$R$11:$U$729,2,0)</f>
        <v>4</v>
      </c>
      <c r="AF274" s="119"/>
    </row>
    <row r="275" spans="1:32" x14ac:dyDescent="0.45">
      <c r="A275" s="119"/>
      <c r="B275" s="14">
        <v>272</v>
      </c>
      <c r="C275" s="14">
        <f t="shared" si="20"/>
        <v>1712</v>
      </c>
      <c r="D275" s="14" t="s">
        <v>53</v>
      </c>
      <c r="E275" s="114">
        <v>44838</v>
      </c>
      <c r="F275" s="115" t="s">
        <v>4</v>
      </c>
      <c r="G275" s="3" t="s">
        <v>50</v>
      </c>
      <c r="H275" s="116" t="s">
        <v>125</v>
      </c>
      <c r="I275" s="346">
        <v>1005</v>
      </c>
      <c r="J275" s="346" t="str">
        <f>VLOOKUP(I275,Diccionario!$A$4:$C$17,3,FALSE)</f>
        <v>4T</v>
      </c>
      <c r="K275" s="346" t="s">
        <v>12</v>
      </c>
      <c r="L275" s="346" t="s">
        <v>127</v>
      </c>
      <c r="M275" s="30" t="s">
        <v>53</v>
      </c>
      <c r="N275" s="346" t="s">
        <v>126</v>
      </c>
      <c r="O275" s="30" t="s">
        <v>53</v>
      </c>
      <c r="P275" s="111">
        <f t="shared" si="21"/>
        <v>13</v>
      </c>
      <c r="Q275" s="131">
        <v>0.58194444444444449</v>
      </c>
      <c r="R275" s="131">
        <v>0.63124999999999998</v>
      </c>
      <c r="S275" s="112">
        <f t="shared" si="22"/>
        <v>4.9305555555555491E-2</v>
      </c>
      <c r="T275" s="212" t="s">
        <v>143</v>
      </c>
      <c r="U275" s="117" t="s">
        <v>6</v>
      </c>
      <c r="V275" s="3">
        <v>1712</v>
      </c>
      <c r="W275" s="118"/>
      <c r="X275" s="96"/>
      <c r="Y275" s="96" t="str">
        <f t="shared" si="23"/>
        <v>Laboral1005Regreso13</v>
      </c>
      <c r="Z275" s="97">
        <f>VLOOKUP($Y275,'Factores Expansión'!$R$11:$U$604,3,0)</f>
        <v>8</v>
      </c>
      <c r="AA275" s="97">
        <f>VLOOKUP($Y275,'Factores Expansión'!$R$11:$U$604,4,0)</f>
        <v>2</v>
      </c>
      <c r="AB275" s="98">
        <f>VLOOKUP($Y275,'Factores Expansión'!$R$11:$U$604,2,0)</f>
        <v>4</v>
      </c>
      <c r="AC275" s="96"/>
      <c r="AD275" s="5" t="str">
        <f t="shared" si="24"/>
        <v>Laboral1005Regreso13</v>
      </c>
      <c r="AE275" s="137">
        <f>VLOOKUP(AD275,'Factores Expansión'!$R$11:$U$729,2,0)</f>
        <v>4</v>
      </c>
      <c r="AF275" s="119"/>
    </row>
    <row r="276" spans="1:32" x14ac:dyDescent="0.45">
      <c r="A276" s="119"/>
      <c r="B276" s="14">
        <v>273</v>
      </c>
      <c r="C276" s="14">
        <f t="shared" si="20"/>
        <v>0</v>
      </c>
      <c r="D276" s="14" t="s">
        <v>53</v>
      </c>
      <c r="E276" s="114">
        <v>44838</v>
      </c>
      <c r="F276" s="115" t="s">
        <v>4</v>
      </c>
      <c r="G276" s="3" t="s">
        <v>50</v>
      </c>
      <c r="H276" s="116" t="s">
        <v>125</v>
      </c>
      <c r="I276" s="316">
        <v>1005</v>
      </c>
      <c r="J276" s="346" t="str">
        <f>VLOOKUP(I276,Diccionario!$A$4:$C$17,3,FALSE)</f>
        <v>4T</v>
      </c>
      <c r="K276" s="316" t="s">
        <v>12</v>
      </c>
      <c r="L276" s="346" t="s">
        <v>127</v>
      </c>
      <c r="M276" s="30" t="s">
        <v>53</v>
      </c>
      <c r="N276" s="346" t="s">
        <v>126</v>
      </c>
      <c r="O276" s="30" t="s">
        <v>53</v>
      </c>
      <c r="P276" s="111">
        <f t="shared" si="21"/>
        <v>14</v>
      </c>
      <c r="Q276" s="131">
        <v>0.58680555555555558</v>
      </c>
      <c r="R276" s="131">
        <v>0.63611111111111118</v>
      </c>
      <c r="S276" s="112">
        <f t="shared" si="22"/>
        <v>4.9305555555555602E-2</v>
      </c>
      <c r="T276" s="212" t="s">
        <v>146</v>
      </c>
      <c r="U276" s="117" t="s">
        <v>13</v>
      </c>
      <c r="V276" s="3"/>
      <c r="W276" s="118"/>
      <c r="X276" s="96"/>
      <c r="Y276" s="96" t="str">
        <f t="shared" si="23"/>
        <v>Laboral1005Regreso14</v>
      </c>
      <c r="Z276" s="97">
        <f>VLOOKUP($Y276,'Factores Expansión'!$R$11:$U$604,3,0)</f>
        <v>7</v>
      </c>
      <c r="AA276" s="97">
        <f>VLOOKUP($Y276,'Factores Expansión'!$R$11:$U$604,4,0)</f>
        <v>2</v>
      </c>
      <c r="AB276" s="98">
        <f>VLOOKUP($Y276,'Factores Expansión'!$R$11:$U$604,2,0)</f>
        <v>3.5</v>
      </c>
      <c r="AC276" s="96"/>
      <c r="AD276" s="5" t="str">
        <f t="shared" si="24"/>
        <v>Laboral1005Regreso14</v>
      </c>
      <c r="AE276" s="137">
        <f>VLOOKUP(AD276,'Factores Expansión'!$R$11:$U$729,2,0)</f>
        <v>3.5</v>
      </c>
      <c r="AF276" s="119"/>
    </row>
    <row r="277" spans="1:32" x14ac:dyDescent="0.45">
      <c r="A277" s="119"/>
      <c r="B277" s="14">
        <v>274</v>
      </c>
      <c r="C277" s="14">
        <f t="shared" si="20"/>
        <v>1713</v>
      </c>
      <c r="D277" s="14" t="s">
        <v>53</v>
      </c>
      <c r="E277" s="114">
        <v>44838</v>
      </c>
      <c r="F277" s="115" t="s">
        <v>4</v>
      </c>
      <c r="G277" s="3" t="s">
        <v>50</v>
      </c>
      <c r="H277" s="116" t="s">
        <v>125</v>
      </c>
      <c r="I277" s="316">
        <v>1005</v>
      </c>
      <c r="J277" s="346" t="str">
        <f>VLOOKUP(I277,Diccionario!$A$4:$C$17,3,FALSE)</f>
        <v>4T</v>
      </c>
      <c r="K277" s="316" t="s">
        <v>12</v>
      </c>
      <c r="L277" s="346" t="s">
        <v>127</v>
      </c>
      <c r="M277" s="30" t="s">
        <v>53</v>
      </c>
      <c r="N277" s="346" t="s">
        <v>126</v>
      </c>
      <c r="O277" s="30" t="s">
        <v>53</v>
      </c>
      <c r="P277" s="111">
        <f t="shared" si="21"/>
        <v>14</v>
      </c>
      <c r="Q277" s="131">
        <v>0.58750000000000002</v>
      </c>
      <c r="R277" s="131">
        <v>0.64027777777777783</v>
      </c>
      <c r="S277" s="112">
        <f t="shared" si="22"/>
        <v>5.2777777777777812E-2</v>
      </c>
      <c r="T277" s="212" t="s">
        <v>135</v>
      </c>
      <c r="U277" s="117" t="s">
        <v>6</v>
      </c>
      <c r="V277" s="3">
        <v>1713</v>
      </c>
      <c r="W277" s="118"/>
      <c r="X277" s="96"/>
      <c r="Y277" s="96" t="str">
        <f t="shared" si="23"/>
        <v>Laboral1005Regreso14</v>
      </c>
      <c r="Z277" s="97">
        <f>VLOOKUP($Y277,'Factores Expansión'!$R$11:$U$604,3,0)</f>
        <v>7</v>
      </c>
      <c r="AA277" s="97">
        <f>VLOOKUP($Y277,'Factores Expansión'!$R$11:$U$604,4,0)</f>
        <v>2</v>
      </c>
      <c r="AB277" s="98">
        <f>VLOOKUP($Y277,'Factores Expansión'!$R$11:$U$604,2,0)</f>
        <v>3.5</v>
      </c>
      <c r="AC277" s="96"/>
      <c r="AD277" s="5" t="str">
        <f t="shared" si="24"/>
        <v>Laboral1005Regreso14</v>
      </c>
      <c r="AE277" s="137">
        <f>VLOOKUP(AD277,'Factores Expansión'!$R$11:$U$729,2,0)</f>
        <v>3.5</v>
      </c>
      <c r="AF277" s="119"/>
    </row>
    <row r="278" spans="1:32" x14ac:dyDescent="0.45">
      <c r="A278" s="119"/>
      <c r="B278" s="14">
        <v>275</v>
      </c>
      <c r="C278" s="14">
        <f t="shared" si="20"/>
        <v>0</v>
      </c>
      <c r="D278" s="14" t="s">
        <v>53</v>
      </c>
      <c r="E278" s="114">
        <v>44838</v>
      </c>
      <c r="F278" s="115" t="s">
        <v>4</v>
      </c>
      <c r="G278" s="3" t="s">
        <v>50</v>
      </c>
      <c r="H278" s="116" t="s">
        <v>125</v>
      </c>
      <c r="I278" s="316">
        <v>1005</v>
      </c>
      <c r="J278" s="346" t="str">
        <f>VLOOKUP(I278,Diccionario!$A$4:$C$17,3,FALSE)</f>
        <v>4T</v>
      </c>
      <c r="K278" s="316" t="s">
        <v>12</v>
      </c>
      <c r="L278" s="346" t="s">
        <v>127</v>
      </c>
      <c r="M278" s="30" t="s">
        <v>53</v>
      </c>
      <c r="N278" s="346" t="s">
        <v>126</v>
      </c>
      <c r="O278" s="30" t="s">
        <v>53</v>
      </c>
      <c r="P278" s="111">
        <f t="shared" si="21"/>
        <v>14</v>
      </c>
      <c r="Q278" s="131">
        <v>0.59930555555555554</v>
      </c>
      <c r="R278" s="131">
        <v>0.64861111111111114</v>
      </c>
      <c r="S278" s="112">
        <f t="shared" si="22"/>
        <v>4.9305555555555602E-2</v>
      </c>
      <c r="T278" s="212" t="s">
        <v>143</v>
      </c>
      <c r="U278" s="117" t="s">
        <v>13</v>
      </c>
      <c r="V278" s="3"/>
      <c r="W278" s="118"/>
      <c r="X278" s="96"/>
      <c r="Y278" s="96" t="str">
        <f t="shared" si="23"/>
        <v>Laboral1005Regreso14</v>
      </c>
      <c r="Z278" s="97">
        <f>VLOOKUP($Y278,'Factores Expansión'!$R$11:$U$604,3,0)</f>
        <v>7</v>
      </c>
      <c r="AA278" s="97">
        <f>VLOOKUP($Y278,'Factores Expansión'!$R$11:$U$604,4,0)</f>
        <v>2</v>
      </c>
      <c r="AB278" s="98">
        <f>VLOOKUP($Y278,'Factores Expansión'!$R$11:$U$604,2,0)</f>
        <v>3.5</v>
      </c>
      <c r="AC278" s="96"/>
      <c r="AD278" s="5" t="str">
        <f t="shared" si="24"/>
        <v>Laboral1005Regreso14</v>
      </c>
      <c r="AE278" s="137">
        <f>VLOOKUP(AD278,'Factores Expansión'!$R$11:$U$729,2,0)</f>
        <v>3.5</v>
      </c>
      <c r="AF278" s="119"/>
    </row>
    <row r="279" spans="1:32" x14ac:dyDescent="0.45">
      <c r="A279" s="119"/>
      <c r="B279" s="14">
        <v>276</v>
      </c>
      <c r="C279" s="14">
        <f t="shared" si="20"/>
        <v>0</v>
      </c>
      <c r="D279" s="14" t="s">
        <v>53</v>
      </c>
      <c r="E279" s="114">
        <v>44838</v>
      </c>
      <c r="F279" s="115" t="s">
        <v>4</v>
      </c>
      <c r="G279" s="3" t="s">
        <v>50</v>
      </c>
      <c r="H279" s="116" t="s">
        <v>125</v>
      </c>
      <c r="I279" s="316">
        <v>1005</v>
      </c>
      <c r="J279" s="346" t="str">
        <f>VLOOKUP(I279,Diccionario!$A$4:$C$17,3,FALSE)</f>
        <v>4T</v>
      </c>
      <c r="K279" s="316" t="s">
        <v>12</v>
      </c>
      <c r="L279" s="346" t="s">
        <v>127</v>
      </c>
      <c r="M279" s="30" t="s">
        <v>53</v>
      </c>
      <c r="N279" s="346" t="s">
        <v>126</v>
      </c>
      <c r="O279" s="30" t="s">
        <v>53</v>
      </c>
      <c r="P279" s="111">
        <f t="shared" si="21"/>
        <v>14</v>
      </c>
      <c r="Q279" s="131">
        <v>0.61111111111111105</v>
      </c>
      <c r="R279" s="131">
        <v>0.66041666666666665</v>
      </c>
      <c r="S279" s="112">
        <f t="shared" si="22"/>
        <v>4.9305555555555602E-2</v>
      </c>
      <c r="T279" s="212" t="s">
        <v>145</v>
      </c>
      <c r="U279" s="117" t="s">
        <v>13</v>
      </c>
      <c r="V279" s="3"/>
      <c r="W279" s="118"/>
      <c r="X279" s="96"/>
      <c r="Y279" s="96" t="str">
        <f t="shared" si="23"/>
        <v>Laboral1005Regreso14</v>
      </c>
      <c r="Z279" s="97">
        <f>VLOOKUP($Y279,'Factores Expansión'!$R$11:$U$604,3,0)</f>
        <v>7</v>
      </c>
      <c r="AA279" s="97">
        <f>VLOOKUP($Y279,'Factores Expansión'!$R$11:$U$604,4,0)</f>
        <v>2</v>
      </c>
      <c r="AB279" s="98">
        <f>VLOOKUP($Y279,'Factores Expansión'!$R$11:$U$604,2,0)</f>
        <v>3.5</v>
      </c>
      <c r="AC279" s="96"/>
      <c r="AD279" s="5" t="str">
        <f t="shared" si="24"/>
        <v>Laboral1005Regreso14</v>
      </c>
      <c r="AE279" s="137">
        <f>VLOOKUP(AD279,'Factores Expansión'!$R$11:$U$729,2,0)</f>
        <v>3.5</v>
      </c>
      <c r="AF279" s="119"/>
    </row>
    <row r="280" spans="1:32" x14ac:dyDescent="0.45">
      <c r="A280" s="119"/>
      <c r="B280" s="14">
        <v>277</v>
      </c>
      <c r="C280" s="14">
        <f t="shared" si="20"/>
        <v>1714</v>
      </c>
      <c r="D280" s="14" t="s">
        <v>53</v>
      </c>
      <c r="E280" s="114">
        <v>44838</v>
      </c>
      <c r="F280" s="115" t="s">
        <v>4</v>
      </c>
      <c r="G280" s="3" t="s">
        <v>50</v>
      </c>
      <c r="H280" s="116" t="s">
        <v>125</v>
      </c>
      <c r="I280" s="316">
        <v>1005</v>
      </c>
      <c r="J280" s="346" t="str">
        <f>VLOOKUP(I280,Diccionario!$A$4:$C$17,3,FALSE)</f>
        <v>4T</v>
      </c>
      <c r="K280" s="316" t="s">
        <v>12</v>
      </c>
      <c r="L280" s="346" t="s">
        <v>127</v>
      </c>
      <c r="M280" s="30" t="s">
        <v>53</v>
      </c>
      <c r="N280" s="346" t="s">
        <v>126</v>
      </c>
      <c r="O280" s="30" t="s">
        <v>53</v>
      </c>
      <c r="P280" s="111">
        <f t="shared" si="21"/>
        <v>14</v>
      </c>
      <c r="Q280" s="131">
        <v>0.61944444444444446</v>
      </c>
      <c r="R280" s="131">
        <v>0.67638888888888893</v>
      </c>
      <c r="S280" s="112">
        <f t="shared" si="22"/>
        <v>5.6944444444444464E-2</v>
      </c>
      <c r="T280" s="212" t="s">
        <v>156</v>
      </c>
      <c r="U280" s="117" t="s">
        <v>6</v>
      </c>
      <c r="V280" s="3">
        <v>1714</v>
      </c>
      <c r="W280" s="118"/>
      <c r="X280" s="96"/>
      <c r="Y280" s="96" t="str">
        <f t="shared" si="23"/>
        <v>Laboral1005Regreso14</v>
      </c>
      <c r="Z280" s="97">
        <f>VLOOKUP($Y280,'Factores Expansión'!$R$11:$U$604,3,0)</f>
        <v>7</v>
      </c>
      <c r="AA280" s="97">
        <f>VLOOKUP($Y280,'Factores Expansión'!$R$11:$U$604,4,0)</f>
        <v>2</v>
      </c>
      <c r="AB280" s="98">
        <f>VLOOKUP($Y280,'Factores Expansión'!$R$11:$U$604,2,0)</f>
        <v>3.5</v>
      </c>
      <c r="AC280" s="96"/>
      <c r="AD280" s="5" t="str">
        <f t="shared" si="24"/>
        <v>Laboral1005Regreso14</v>
      </c>
      <c r="AE280" s="137">
        <f>VLOOKUP(AD280,'Factores Expansión'!$R$11:$U$729,2,0)</f>
        <v>3.5</v>
      </c>
      <c r="AF280" s="119"/>
    </row>
    <row r="281" spans="1:32" x14ac:dyDescent="0.45">
      <c r="A281" s="119"/>
      <c r="B281" s="14">
        <v>278</v>
      </c>
      <c r="C281" s="14">
        <f t="shared" si="20"/>
        <v>0</v>
      </c>
      <c r="D281" s="14" t="s">
        <v>53</v>
      </c>
      <c r="E281" s="114">
        <v>44838</v>
      </c>
      <c r="F281" s="115" t="s">
        <v>4</v>
      </c>
      <c r="G281" s="3" t="s">
        <v>50</v>
      </c>
      <c r="H281" s="116" t="s">
        <v>125</v>
      </c>
      <c r="I281" s="346">
        <v>1005</v>
      </c>
      <c r="J281" s="346" t="str">
        <f>VLOOKUP(I281,Diccionario!$A$4:$C$17,3,FALSE)</f>
        <v>4T</v>
      </c>
      <c r="K281" s="346" t="s">
        <v>12</v>
      </c>
      <c r="L281" s="346" t="s">
        <v>127</v>
      </c>
      <c r="M281" s="30" t="s">
        <v>53</v>
      </c>
      <c r="N281" s="346" t="s">
        <v>126</v>
      </c>
      <c r="O281" s="30" t="s">
        <v>53</v>
      </c>
      <c r="P281" s="111">
        <f t="shared" si="21"/>
        <v>15</v>
      </c>
      <c r="Q281" s="131">
        <v>0.625</v>
      </c>
      <c r="R281" s="131">
        <v>0.6743055555555556</v>
      </c>
      <c r="S281" s="112">
        <f t="shared" si="22"/>
        <v>4.9305555555555602E-2</v>
      </c>
      <c r="T281" s="212" t="s">
        <v>131</v>
      </c>
      <c r="U281" s="117" t="s">
        <v>13</v>
      </c>
      <c r="V281" s="3"/>
      <c r="W281" s="118"/>
      <c r="X281" s="96"/>
      <c r="Y281" s="96" t="str">
        <f t="shared" si="23"/>
        <v>Laboral1005Regreso15</v>
      </c>
      <c r="Z281" s="97">
        <f>VLOOKUP($Y281,'Factores Expansión'!$R$11:$U$604,3,0)</f>
        <v>5</v>
      </c>
      <c r="AA281" s="97">
        <f>VLOOKUP($Y281,'Factores Expansión'!$R$11:$U$604,4,0)</f>
        <v>2</v>
      </c>
      <c r="AB281" s="98">
        <f>VLOOKUP($Y281,'Factores Expansión'!$R$11:$U$604,2,0)</f>
        <v>2.5</v>
      </c>
      <c r="AC281" s="96"/>
      <c r="AD281" s="5" t="str">
        <f t="shared" si="24"/>
        <v>Laboral1005Regreso15</v>
      </c>
      <c r="AE281" s="137">
        <f>VLOOKUP(AD281,'Factores Expansión'!$R$11:$U$729,2,0)</f>
        <v>2.5</v>
      </c>
      <c r="AF281" s="119"/>
    </row>
    <row r="282" spans="1:32" x14ac:dyDescent="0.45">
      <c r="A282" s="119"/>
      <c r="B282" s="14">
        <v>279</v>
      </c>
      <c r="C282" s="14">
        <f t="shared" si="20"/>
        <v>1715</v>
      </c>
      <c r="D282" s="14" t="s">
        <v>53</v>
      </c>
      <c r="E282" s="114">
        <v>44838</v>
      </c>
      <c r="F282" s="115" t="s">
        <v>4</v>
      </c>
      <c r="G282" s="3" t="s">
        <v>50</v>
      </c>
      <c r="H282" s="116" t="s">
        <v>125</v>
      </c>
      <c r="I282" s="346">
        <v>1005</v>
      </c>
      <c r="J282" s="346" t="str">
        <f>VLOOKUP(I282,Diccionario!$A$4:$C$17,3,FALSE)</f>
        <v>4T</v>
      </c>
      <c r="K282" s="346" t="s">
        <v>12</v>
      </c>
      <c r="L282" s="346" t="s">
        <v>127</v>
      </c>
      <c r="M282" s="30" t="s">
        <v>53</v>
      </c>
      <c r="N282" s="346" t="s">
        <v>126</v>
      </c>
      <c r="O282" s="30" t="s">
        <v>53</v>
      </c>
      <c r="P282" s="111">
        <f t="shared" si="21"/>
        <v>15</v>
      </c>
      <c r="Q282" s="131">
        <v>0.62638888888888888</v>
      </c>
      <c r="R282" s="131">
        <v>0.68333333333333324</v>
      </c>
      <c r="S282" s="112">
        <f t="shared" si="22"/>
        <v>5.6944444444444353E-2</v>
      </c>
      <c r="T282" s="212" t="s">
        <v>140</v>
      </c>
      <c r="U282" s="117" t="s">
        <v>6</v>
      </c>
      <c r="V282" s="3">
        <v>1715</v>
      </c>
      <c r="W282" s="118"/>
      <c r="X282" s="96"/>
      <c r="Y282" s="96" t="str">
        <f t="shared" si="23"/>
        <v>Laboral1005Regreso15</v>
      </c>
      <c r="Z282" s="97">
        <f>VLOOKUP($Y282,'Factores Expansión'!$R$11:$U$604,3,0)</f>
        <v>5</v>
      </c>
      <c r="AA282" s="97">
        <f>VLOOKUP($Y282,'Factores Expansión'!$R$11:$U$604,4,0)</f>
        <v>2</v>
      </c>
      <c r="AB282" s="98">
        <f>VLOOKUP($Y282,'Factores Expansión'!$R$11:$U$604,2,0)</f>
        <v>2.5</v>
      </c>
      <c r="AC282" s="96"/>
      <c r="AD282" s="5" t="str">
        <f t="shared" si="24"/>
        <v>Laboral1005Regreso15</v>
      </c>
      <c r="AE282" s="137">
        <f>VLOOKUP(AD282,'Factores Expansión'!$R$11:$U$729,2,0)</f>
        <v>2.5</v>
      </c>
      <c r="AF282" s="119"/>
    </row>
    <row r="283" spans="1:32" x14ac:dyDescent="0.45">
      <c r="A283" s="119"/>
      <c r="B283" s="14">
        <v>280</v>
      </c>
      <c r="C283" s="14">
        <f t="shared" si="20"/>
        <v>0</v>
      </c>
      <c r="D283" s="14" t="s">
        <v>53</v>
      </c>
      <c r="E283" s="114">
        <v>44838</v>
      </c>
      <c r="F283" s="115" t="s">
        <v>4</v>
      </c>
      <c r="G283" s="3" t="s">
        <v>50</v>
      </c>
      <c r="H283" s="116" t="s">
        <v>125</v>
      </c>
      <c r="I283" s="346">
        <v>1005</v>
      </c>
      <c r="J283" s="346" t="str">
        <f>VLOOKUP(I283,Diccionario!$A$4:$C$17,3,FALSE)</f>
        <v>4T</v>
      </c>
      <c r="K283" s="346" t="s">
        <v>12</v>
      </c>
      <c r="L283" s="346" t="s">
        <v>127</v>
      </c>
      <c r="M283" s="30" t="s">
        <v>53</v>
      </c>
      <c r="N283" s="346" t="s">
        <v>126</v>
      </c>
      <c r="O283" s="30" t="s">
        <v>53</v>
      </c>
      <c r="P283" s="111">
        <f t="shared" si="21"/>
        <v>15</v>
      </c>
      <c r="Q283" s="131">
        <v>0.64583333333333326</v>
      </c>
      <c r="R283" s="131">
        <v>0.69513888888888886</v>
      </c>
      <c r="S283" s="112">
        <f t="shared" si="22"/>
        <v>4.9305555555555602E-2</v>
      </c>
      <c r="T283" s="212" t="s">
        <v>148</v>
      </c>
      <c r="U283" s="117" t="s">
        <v>13</v>
      </c>
      <c r="V283" s="3"/>
      <c r="W283" s="118"/>
      <c r="X283" s="96"/>
      <c r="Y283" s="96" t="str">
        <f t="shared" si="23"/>
        <v>Laboral1005Regreso15</v>
      </c>
      <c r="Z283" s="97">
        <f>VLOOKUP($Y283,'Factores Expansión'!$R$11:$U$604,3,0)</f>
        <v>5</v>
      </c>
      <c r="AA283" s="97">
        <f>VLOOKUP($Y283,'Factores Expansión'!$R$11:$U$604,4,0)</f>
        <v>2</v>
      </c>
      <c r="AB283" s="98">
        <f>VLOOKUP($Y283,'Factores Expansión'!$R$11:$U$604,2,0)</f>
        <v>2.5</v>
      </c>
      <c r="AC283" s="96"/>
      <c r="AD283" s="5" t="str">
        <f t="shared" si="24"/>
        <v>Laboral1005Regreso15</v>
      </c>
      <c r="AE283" s="137">
        <f>VLOOKUP(AD283,'Factores Expansión'!$R$11:$U$729,2,0)</f>
        <v>2.5</v>
      </c>
      <c r="AF283" s="119"/>
    </row>
    <row r="284" spans="1:32" x14ac:dyDescent="0.45">
      <c r="A284" s="119"/>
      <c r="B284" s="14">
        <v>281</v>
      </c>
      <c r="C284" s="14">
        <f t="shared" si="20"/>
        <v>0</v>
      </c>
      <c r="D284" s="14" t="s">
        <v>53</v>
      </c>
      <c r="E284" s="114">
        <v>44838</v>
      </c>
      <c r="F284" s="115" t="s">
        <v>4</v>
      </c>
      <c r="G284" s="3" t="s">
        <v>50</v>
      </c>
      <c r="H284" s="116" t="s">
        <v>125</v>
      </c>
      <c r="I284" s="346">
        <v>1005</v>
      </c>
      <c r="J284" s="346" t="str">
        <f>VLOOKUP(I284,Diccionario!$A$4:$C$17,3,FALSE)</f>
        <v>4T</v>
      </c>
      <c r="K284" s="346" t="s">
        <v>12</v>
      </c>
      <c r="L284" s="346" t="s">
        <v>127</v>
      </c>
      <c r="M284" s="30" t="s">
        <v>53</v>
      </c>
      <c r="N284" s="346" t="s">
        <v>126</v>
      </c>
      <c r="O284" s="30" t="s">
        <v>53</v>
      </c>
      <c r="P284" s="111">
        <f t="shared" si="21"/>
        <v>15</v>
      </c>
      <c r="Q284" s="131">
        <v>0.65347222222222223</v>
      </c>
      <c r="R284" s="131">
        <v>0.70277777777777783</v>
      </c>
      <c r="S284" s="112">
        <f t="shared" si="22"/>
        <v>4.9305555555555602E-2</v>
      </c>
      <c r="T284" s="212" t="s">
        <v>145</v>
      </c>
      <c r="U284" s="117" t="s">
        <v>13</v>
      </c>
      <c r="V284" s="3"/>
      <c r="W284" s="118"/>
      <c r="X284" s="96"/>
      <c r="Y284" s="96" t="str">
        <f t="shared" si="23"/>
        <v>Laboral1005Regreso15</v>
      </c>
      <c r="Z284" s="97">
        <f>VLOOKUP($Y284,'Factores Expansión'!$R$11:$U$604,3,0)</f>
        <v>5</v>
      </c>
      <c r="AA284" s="97">
        <f>VLOOKUP($Y284,'Factores Expansión'!$R$11:$U$604,4,0)</f>
        <v>2</v>
      </c>
      <c r="AB284" s="98">
        <f>VLOOKUP($Y284,'Factores Expansión'!$R$11:$U$604,2,0)</f>
        <v>2.5</v>
      </c>
      <c r="AC284" s="96"/>
      <c r="AD284" s="5" t="str">
        <f t="shared" si="24"/>
        <v>Laboral1005Regreso15</v>
      </c>
      <c r="AE284" s="137">
        <f>VLOOKUP(AD284,'Factores Expansión'!$R$11:$U$729,2,0)</f>
        <v>2.5</v>
      </c>
      <c r="AF284" s="119"/>
    </row>
    <row r="285" spans="1:32" x14ac:dyDescent="0.45">
      <c r="A285" s="119"/>
      <c r="B285" s="14">
        <v>282</v>
      </c>
      <c r="C285" s="14">
        <f t="shared" si="20"/>
        <v>1716</v>
      </c>
      <c r="D285" s="14" t="s">
        <v>53</v>
      </c>
      <c r="E285" s="114">
        <v>44838</v>
      </c>
      <c r="F285" s="115" t="s">
        <v>4</v>
      </c>
      <c r="G285" s="3" t="s">
        <v>50</v>
      </c>
      <c r="H285" s="116" t="s">
        <v>125</v>
      </c>
      <c r="I285" s="346">
        <v>1005</v>
      </c>
      <c r="J285" s="346" t="str">
        <f>VLOOKUP(I285,Diccionario!$A$4:$C$17,3,FALSE)</f>
        <v>4T</v>
      </c>
      <c r="K285" s="346" t="s">
        <v>12</v>
      </c>
      <c r="L285" s="346" t="s">
        <v>127</v>
      </c>
      <c r="M285" s="30" t="s">
        <v>53</v>
      </c>
      <c r="N285" s="346" t="s">
        <v>126</v>
      </c>
      <c r="O285" s="30" t="s">
        <v>53</v>
      </c>
      <c r="P285" s="111">
        <f t="shared" si="21"/>
        <v>15</v>
      </c>
      <c r="Q285" s="131">
        <v>0.64722222222222225</v>
      </c>
      <c r="R285" s="131">
        <v>0.7006944444444444</v>
      </c>
      <c r="S285" s="112">
        <f t="shared" si="22"/>
        <v>5.3472222222222143E-2</v>
      </c>
      <c r="T285" s="212" t="s">
        <v>129</v>
      </c>
      <c r="U285" s="117" t="s">
        <v>6</v>
      </c>
      <c r="V285" s="3">
        <v>1716</v>
      </c>
      <c r="W285" s="118"/>
      <c r="X285" s="96"/>
      <c r="Y285" s="96" t="str">
        <f t="shared" si="23"/>
        <v>Laboral1005Regreso15</v>
      </c>
      <c r="Z285" s="97">
        <f>VLOOKUP($Y285,'Factores Expansión'!$R$11:$U$604,3,0)</f>
        <v>5</v>
      </c>
      <c r="AA285" s="97">
        <f>VLOOKUP($Y285,'Factores Expansión'!$R$11:$U$604,4,0)</f>
        <v>2</v>
      </c>
      <c r="AB285" s="98">
        <f>VLOOKUP($Y285,'Factores Expansión'!$R$11:$U$604,2,0)</f>
        <v>2.5</v>
      </c>
      <c r="AC285" s="96"/>
      <c r="AD285" s="5" t="str">
        <f t="shared" si="24"/>
        <v>Laboral1005Regreso15</v>
      </c>
      <c r="AE285" s="137">
        <f>VLOOKUP(AD285,'Factores Expansión'!$R$11:$U$729,2,0)</f>
        <v>2.5</v>
      </c>
      <c r="AF285" s="119"/>
    </row>
    <row r="286" spans="1:32" x14ac:dyDescent="0.45">
      <c r="A286" s="119"/>
      <c r="B286" s="14">
        <v>283</v>
      </c>
      <c r="C286" s="14">
        <f t="shared" si="20"/>
        <v>1717</v>
      </c>
      <c r="D286" s="14" t="s">
        <v>53</v>
      </c>
      <c r="E286" s="114">
        <v>44838</v>
      </c>
      <c r="F286" s="115" t="s">
        <v>4</v>
      </c>
      <c r="G286" s="3" t="s">
        <v>50</v>
      </c>
      <c r="H286" s="116" t="s">
        <v>125</v>
      </c>
      <c r="I286" s="346">
        <v>1005</v>
      </c>
      <c r="J286" s="346" t="str">
        <f>VLOOKUP(I286,Diccionario!$A$4:$C$17,3,FALSE)</f>
        <v>4T</v>
      </c>
      <c r="K286" s="346" t="s">
        <v>12</v>
      </c>
      <c r="L286" s="346" t="s">
        <v>127</v>
      </c>
      <c r="M286" s="30" t="s">
        <v>53</v>
      </c>
      <c r="N286" s="346" t="s">
        <v>126</v>
      </c>
      <c r="O286" s="30" t="s">
        <v>53</v>
      </c>
      <c r="P286" s="111">
        <f t="shared" si="21"/>
        <v>16</v>
      </c>
      <c r="Q286" s="131">
        <v>0.67638888888888893</v>
      </c>
      <c r="R286" s="131">
        <v>0.72777777777777775</v>
      </c>
      <c r="S286" s="112">
        <f t="shared" si="22"/>
        <v>5.1388888888888817E-2</v>
      </c>
      <c r="T286" s="212" t="s">
        <v>130</v>
      </c>
      <c r="U286" s="117" t="s">
        <v>6</v>
      </c>
      <c r="V286" s="3">
        <v>1717</v>
      </c>
      <c r="W286" s="118"/>
      <c r="X286" s="96"/>
      <c r="Y286" s="96" t="str">
        <f t="shared" si="23"/>
        <v>Laboral1005Regreso16</v>
      </c>
      <c r="Z286" s="97">
        <f>VLOOKUP($Y286,'Factores Expansión'!$R$11:$U$604,3,0)</f>
        <v>5</v>
      </c>
      <c r="AA286" s="97">
        <f>VLOOKUP($Y286,'Factores Expansión'!$R$11:$U$604,4,0)</f>
        <v>2</v>
      </c>
      <c r="AB286" s="98">
        <f>VLOOKUP($Y286,'Factores Expansión'!$R$11:$U$604,2,0)</f>
        <v>2.5</v>
      </c>
      <c r="AC286" s="96"/>
      <c r="AD286" s="5" t="str">
        <f t="shared" si="24"/>
        <v>Laboral1005Regreso16</v>
      </c>
      <c r="AE286" s="137">
        <f>VLOOKUP(AD286,'Factores Expansión'!$R$11:$U$729,2,0)</f>
        <v>2.5</v>
      </c>
      <c r="AF286" s="119"/>
    </row>
    <row r="287" spans="1:32" x14ac:dyDescent="0.45">
      <c r="A287" s="119"/>
      <c r="B287" s="14">
        <v>284</v>
      </c>
      <c r="C287" s="14">
        <f t="shared" si="20"/>
        <v>0</v>
      </c>
      <c r="D287" s="14" t="s">
        <v>53</v>
      </c>
      <c r="E287" s="114">
        <v>44838</v>
      </c>
      <c r="F287" s="115" t="s">
        <v>4</v>
      </c>
      <c r="G287" s="3" t="s">
        <v>50</v>
      </c>
      <c r="H287" s="116" t="s">
        <v>125</v>
      </c>
      <c r="I287" s="346">
        <v>1005</v>
      </c>
      <c r="J287" s="346" t="str">
        <f>VLOOKUP(I287,Diccionario!$A$4:$C$17,3,FALSE)</f>
        <v>4T</v>
      </c>
      <c r="K287" s="346" t="s">
        <v>12</v>
      </c>
      <c r="L287" s="346" t="s">
        <v>127</v>
      </c>
      <c r="M287" s="30" t="s">
        <v>53</v>
      </c>
      <c r="N287" s="346" t="s">
        <v>126</v>
      </c>
      <c r="O287" s="30" t="s">
        <v>53</v>
      </c>
      <c r="P287" s="111">
        <f t="shared" si="21"/>
        <v>16</v>
      </c>
      <c r="Q287" s="131">
        <v>0.6958333333333333</v>
      </c>
      <c r="R287" s="131">
        <v>0.74513888888888891</v>
      </c>
      <c r="S287" s="112">
        <f t="shared" si="22"/>
        <v>4.9305555555555602E-2</v>
      </c>
      <c r="T287" s="212" t="s">
        <v>147</v>
      </c>
      <c r="U287" s="117" t="s">
        <v>13</v>
      </c>
      <c r="V287" s="3"/>
      <c r="W287" s="118"/>
      <c r="X287" s="96"/>
      <c r="Y287" s="96" t="str">
        <f t="shared" si="23"/>
        <v>Laboral1005Regreso16</v>
      </c>
      <c r="Z287" s="97">
        <f>VLOOKUP($Y287,'Factores Expansión'!$R$11:$U$604,3,0)</f>
        <v>5</v>
      </c>
      <c r="AA287" s="97">
        <f>VLOOKUP($Y287,'Factores Expansión'!$R$11:$U$604,4,0)</f>
        <v>2</v>
      </c>
      <c r="AB287" s="98">
        <f>VLOOKUP($Y287,'Factores Expansión'!$R$11:$U$604,2,0)</f>
        <v>2.5</v>
      </c>
      <c r="AC287" s="96"/>
      <c r="AD287" s="5" t="str">
        <f t="shared" si="24"/>
        <v>Laboral1005Regreso16</v>
      </c>
      <c r="AE287" s="137">
        <f>VLOOKUP(AD287,'Factores Expansión'!$R$11:$U$729,2,0)</f>
        <v>2.5</v>
      </c>
      <c r="AF287" s="119"/>
    </row>
    <row r="288" spans="1:32" x14ac:dyDescent="0.45">
      <c r="A288" s="119"/>
      <c r="B288" s="14">
        <v>285</v>
      </c>
      <c r="C288" s="14">
        <f t="shared" si="20"/>
        <v>1718</v>
      </c>
      <c r="D288" s="14" t="s">
        <v>53</v>
      </c>
      <c r="E288" s="114">
        <v>44838</v>
      </c>
      <c r="F288" s="115" t="s">
        <v>4</v>
      </c>
      <c r="G288" s="3" t="s">
        <v>50</v>
      </c>
      <c r="H288" s="116" t="s">
        <v>125</v>
      </c>
      <c r="I288" s="346">
        <v>1005</v>
      </c>
      <c r="J288" s="346" t="str">
        <f>VLOOKUP(I288,Diccionario!$A$4:$C$17,3,FALSE)</f>
        <v>4T</v>
      </c>
      <c r="K288" s="346" t="s">
        <v>12</v>
      </c>
      <c r="L288" s="346" t="s">
        <v>127</v>
      </c>
      <c r="M288" s="30" t="s">
        <v>53</v>
      </c>
      <c r="N288" s="346" t="s">
        <v>126</v>
      </c>
      <c r="O288" s="30" t="s">
        <v>53</v>
      </c>
      <c r="P288" s="111">
        <f t="shared" si="21"/>
        <v>16</v>
      </c>
      <c r="Q288" s="131">
        <v>0.7055555555555556</v>
      </c>
      <c r="R288" s="131">
        <v>0.75763888888888886</v>
      </c>
      <c r="S288" s="112">
        <f t="shared" si="22"/>
        <v>5.2083333333333259E-2</v>
      </c>
      <c r="T288" s="212" t="s">
        <v>129</v>
      </c>
      <c r="U288" s="117" t="s">
        <v>6</v>
      </c>
      <c r="V288" s="3">
        <v>1718</v>
      </c>
      <c r="W288" s="118"/>
      <c r="X288" s="96"/>
      <c r="Y288" s="96" t="str">
        <f t="shared" si="23"/>
        <v>Laboral1005Regreso16</v>
      </c>
      <c r="Z288" s="97">
        <f>VLOOKUP($Y288,'Factores Expansión'!$R$11:$U$604,3,0)</f>
        <v>5</v>
      </c>
      <c r="AA288" s="97">
        <f>VLOOKUP($Y288,'Factores Expansión'!$R$11:$U$604,4,0)</f>
        <v>2</v>
      </c>
      <c r="AB288" s="98">
        <f>VLOOKUP($Y288,'Factores Expansión'!$R$11:$U$604,2,0)</f>
        <v>2.5</v>
      </c>
      <c r="AC288" s="96"/>
      <c r="AD288" s="5" t="str">
        <f t="shared" si="24"/>
        <v>Laboral1005Regreso16</v>
      </c>
      <c r="AE288" s="137">
        <f>VLOOKUP(AD288,'Factores Expansión'!$R$11:$U$729,2,0)</f>
        <v>2.5</v>
      </c>
      <c r="AF288" s="119"/>
    </row>
    <row r="289" spans="1:32" x14ac:dyDescent="0.45">
      <c r="A289" s="119"/>
      <c r="B289" s="14">
        <v>286</v>
      </c>
      <c r="C289" s="14">
        <f t="shared" si="20"/>
        <v>1719</v>
      </c>
      <c r="D289" s="14" t="s">
        <v>53</v>
      </c>
      <c r="E289" s="114">
        <v>44838</v>
      </c>
      <c r="F289" s="115" t="s">
        <v>4</v>
      </c>
      <c r="G289" s="3" t="s">
        <v>50</v>
      </c>
      <c r="H289" s="116" t="s">
        <v>125</v>
      </c>
      <c r="I289" s="346">
        <v>1005</v>
      </c>
      <c r="J289" s="346" t="str">
        <f>VLOOKUP(I289,Diccionario!$A$4:$C$17,3,FALSE)</f>
        <v>4T</v>
      </c>
      <c r="K289" s="346" t="s">
        <v>12</v>
      </c>
      <c r="L289" s="346" t="s">
        <v>127</v>
      </c>
      <c r="M289" s="30" t="s">
        <v>53</v>
      </c>
      <c r="N289" s="346" t="s">
        <v>126</v>
      </c>
      <c r="O289" s="30" t="s">
        <v>53</v>
      </c>
      <c r="P289" s="111">
        <f t="shared" si="21"/>
        <v>17</v>
      </c>
      <c r="Q289" s="131">
        <v>0.71875</v>
      </c>
      <c r="R289" s="131">
        <v>0.76388888888888884</v>
      </c>
      <c r="S289" s="112">
        <f t="shared" si="22"/>
        <v>4.513888888888884E-2</v>
      </c>
      <c r="T289" s="212" t="s">
        <v>146</v>
      </c>
      <c r="U289" s="117" t="s">
        <v>6</v>
      </c>
      <c r="V289" s="3">
        <v>1719</v>
      </c>
      <c r="W289" s="118"/>
      <c r="X289" s="96"/>
      <c r="Y289" s="96" t="str">
        <f t="shared" si="23"/>
        <v>Laboral1005Regreso17</v>
      </c>
      <c r="Z289" s="97">
        <f>VLOOKUP($Y289,'Factores Expansión'!$R$11:$U$604,3,0)</f>
        <v>7</v>
      </c>
      <c r="AA289" s="97">
        <f>VLOOKUP($Y289,'Factores Expansión'!$R$11:$U$604,4,0)</f>
        <v>2</v>
      </c>
      <c r="AB289" s="98">
        <f>VLOOKUP($Y289,'Factores Expansión'!$R$11:$U$604,2,0)</f>
        <v>3.5</v>
      </c>
      <c r="AC289" s="96"/>
      <c r="AD289" s="5" t="str">
        <f t="shared" si="24"/>
        <v>Laboral1005Regreso17</v>
      </c>
      <c r="AE289" s="137">
        <f>VLOOKUP(AD289,'Factores Expansión'!$R$11:$U$729,2,0)</f>
        <v>3.5</v>
      </c>
      <c r="AF289" s="119"/>
    </row>
    <row r="290" spans="1:32" x14ac:dyDescent="0.45">
      <c r="A290" s="119"/>
      <c r="B290" s="14">
        <v>287</v>
      </c>
      <c r="C290" s="14">
        <f t="shared" si="20"/>
        <v>0</v>
      </c>
      <c r="D290" s="14" t="s">
        <v>53</v>
      </c>
      <c r="E290" s="114">
        <v>44838</v>
      </c>
      <c r="F290" s="115" t="s">
        <v>4</v>
      </c>
      <c r="G290" s="3" t="s">
        <v>50</v>
      </c>
      <c r="H290" s="116" t="s">
        <v>125</v>
      </c>
      <c r="I290" s="346">
        <v>1005</v>
      </c>
      <c r="J290" s="346" t="str">
        <f>VLOOKUP(I290,Diccionario!$A$4:$C$17,3,FALSE)</f>
        <v>4T</v>
      </c>
      <c r="K290" s="346" t="s">
        <v>12</v>
      </c>
      <c r="L290" s="346" t="s">
        <v>127</v>
      </c>
      <c r="M290" s="30" t="s">
        <v>53</v>
      </c>
      <c r="N290" s="346" t="s">
        <v>126</v>
      </c>
      <c r="O290" s="30" t="s">
        <v>53</v>
      </c>
      <c r="P290" s="111">
        <f t="shared" si="21"/>
        <v>17</v>
      </c>
      <c r="Q290" s="131">
        <v>0.73333333333333328</v>
      </c>
      <c r="R290" s="131">
        <v>0.78263888888888888</v>
      </c>
      <c r="S290" s="112">
        <f t="shared" si="22"/>
        <v>4.9305555555555602E-2</v>
      </c>
      <c r="T290" s="212" t="s">
        <v>144</v>
      </c>
      <c r="U290" s="117" t="s">
        <v>13</v>
      </c>
      <c r="V290" s="3"/>
      <c r="W290" s="118"/>
      <c r="X290" s="96"/>
      <c r="Y290" s="96" t="str">
        <f t="shared" si="23"/>
        <v>Laboral1005Regreso17</v>
      </c>
      <c r="Z290" s="97">
        <f>VLOOKUP($Y290,'Factores Expansión'!$R$11:$U$604,3,0)</f>
        <v>7</v>
      </c>
      <c r="AA290" s="97">
        <f>VLOOKUP($Y290,'Factores Expansión'!$R$11:$U$604,4,0)</f>
        <v>2</v>
      </c>
      <c r="AB290" s="98">
        <f>VLOOKUP($Y290,'Factores Expansión'!$R$11:$U$604,2,0)</f>
        <v>3.5</v>
      </c>
      <c r="AC290" s="96"/>
      <c r="AD290" s="5" t="str">
        <f t="shared" si="24"/>
        <v>Laboral1005Regreso17</v>
      </c>
      <c r="AE290" s="137">
        <f>VLOOKUP(AD290,'Factores Expansión'!$R$11:$U$729,2,0)</f>
        <v>3.5</v>
      </c>
      <c r="AF290" s="119"/>
    </row>
    <row r="291" spans="1:32" x14ac:dyDescent="0.45">
      <c r="A291" s="119"/>
      <c r="B291" s="14">
        <v>288</v>
      </c>
      <c r="C291" s="14">
        <f t="shared" si="20"/>
        <v>1720</v>
      </c>
      <c r="D291" s="14" t="s">
        <v>53</v>
      </c>
      <c r="E291" s="114">
        <v>44838</v>
      </c>
      <c r="F291" s="115" t="s">
        <v>4</v>
      </c>
      <c r="G291" s="3" t="s">
        <v>50</v>
      </c>
      <c r="H291" s="116" t="s">
        <v>125</v>
      </c>
      <c r="I291" s="346">
        <v>1005</v>
      </c>
      <c r="J291" s="346" t="str">
        <f>VLOOKUP(I291,Diccionario!$A$4:$C$17,3,FALSE)</f>
        <v>4T</v>
      </c>
      <c r="K291" s="346" t="s">
        <v>12</v>
      </c>
      <c r="L291" s="346" t="s">
        <v>127</v>
      </c>
      <c r="M291" s="30" t="s">
        <v>53</v>
      </c>
      <c r="N291" s="346" t="s">
        <v>126</v>
      </c>
      <c r="O291" s="30" t="s">
        <v>53</v>
      </c>
      <c r="P291" s="111">
        <f t="shared" si="21"/>
        <v>17</v>
      </c>
      <c r="Q291" s="131">
        <v>0.74513888888888891</v>
      </c>
      <c r="R291" s="131">
        <v>0.79513888888888884</v>
      </c>
      <c r="S291" s="112">
        <f t="shared" si="22"/>
        <v>4.9999999999999933E-2</v>
      </c>
      <c r="T291" s="212" t="s">
        <v>133</v>
      </c>
      <c r="U291" s="117" t="s">
        <v>6</v>
      </c>
      <c r="V291" s="3">
        <v>1720</v>
      </c>
      <c r="W291" s="127"/>
      <c r="X291" s="96"/>
      <c r="Y291" s="96" t="str">
        <f t="shared" si="23"/>
        <v>Laboral1005Regreso17</v>
      </c>
      <c r="Z291" s="97">
        <f>VLOOKUP($Y291,'Factores Expansión'!$R$11:$U$604,3,0)</f>
        <v>7</v>
      </c>
      <c r="AA291" s="97">
        <f>VLOOKUP($Y291,'Factores Expansión'!$R$11:$U$604,4,0)</f>
        <v>2</v>
      </c>
      <c r="AB291" s="98">
        <f>VLOOKUP($Y291,'Factores Expansión'!$R$11:$U$604,2,0)</f>
        <v>3.5</v>
      </c>
      <c r="AC291" s="96"/>
      <c r="AD291" s="5" t="str">
        <f t="shared" si="24"/>
        <v>Laboral1005Regreso17</v>
      </c>
      <c r="AE291" s="137">
        <f>VLOOKUP(AD291,'Factores Expansión'!$R$11:$U$729,2,0)</f>
        <v>3.5</v>
      </c>
      <c r="AF291" s="119"/>
    </row>
    <row r="292" spans="1:32" x14ac:dyDescent="0.45">
      <c r="A292" s="119"/>
      <c r="B292" s="14">
        <v>289</v>
      </c>
      <c r="C292" s="14">
        <f t="shared" si="20"/>
        <v>1721</v>
      </c>
      <c r="D292" s="14" t="s">
        <v>53</v>
      </c>
      <c r="E292" s="114">
        <v>44838</v>
      </c>
      <c r="F292" s="115" t="s">
        <v>4</v>
      </c>
      <c r="G292" s="3" t="s">
        <v>50</v>
      </c>
      <c r="H292" s="116" t="s">
        <v>125</v>
      </c>
      <c r="I292" s="346">
        <v>1005</v>
      </c>
      <c r="J292" s="346" t="str">
        <f>VLOOKUP(I292,Diccionario!$A$4:$C$17,3,FALSE)</f>
        <v>4T</v>
      </c>
      <c r="K292" s="346" t="s">
        <v>12</v>
      </c>
      <c r="L292" s="346" t="s">
        <v>127</v>
      </c>
      <c r="M292" s="30" t="s">
        <v>53</v>
      </c>
      <c r="N292" s="346" t="s">
        <v>126</v>
      </c>
      <c r="O292" s="30" t="s">
        <v>53</v>
      </c>
      <c r="P292" s="111">
        <f t="shared" si="21"/>
        <v>18</v>
      </c>
      <c r="Q292" s="131">
        <v>0.7597222222222223</v>
      </c>
      <c r="R292" s="131">
        <v>0.80902777777777779</v>
      </c>
      <c r="S292" s="112">
        <f t="shared" si="22"/>
        <v>4.9305555555555491E-2</v>
      </c>
      <c r="T292" s="212" t="s">
        <v>138</v>
      </c>
      <c r="U292" s="117" t="s">
        <v>6</v>
      </c>
      <c r="V292" s="3">
        <v>1721</v>
      </c>
      <c r="W292" s="127"/>
      <c r="X292" s="96"/>
      <c r="Y292" s="96" t="str">
        <f t="shared" si="23"/>
        <v>Laboral1005Regreso18</v>
      </c>
      <c r="Z292" s="97">
        <f>VLOOKUP($Y292,'Factores Expansión'!$R$11:$U$604,3,0)</f>
        <v>4</v>
      </c>
      <c r="AA292" s="97">
        <f>VLOOKUP($Y292,'Factores Expansión'!$R$11:$U$604,4,0)</f>
        <v>2</v>
      </c>
      <c r="AB292" s="98">
        <f>VLOOKUP($Y292,'Factores Expansión'!$R$11:$U$604,2,0)</f>
        <v>2</v>
      </c>
      <c r="AC292" s="96"/>
      <c r="AD292" s="5" t="str">
        <f t="shared" si="24"/>
        <v>Laboral1005Regreso18</v>
      </c>
      <c r="AE292" s="137">
        <f>VLOOKUP(AD292,'Factores Expansión'!$R$11:$U$729,2,0)</f>
        <v>2</v>
      </c>
      <c r="AF292" s="119"/>
    </row>
    <row r="293" spans="1:32" x14ac:dyDescent="0.45">
      <c r="A293" s="119"/>
      <c r="B293" s="14">
        <v>290</v>
      </c>
      <c r="C293" s="14">
        <f t="shared" si="20"/>
        <v>0</v>
      </c>
      <c r="D293" s="14" t="s">
        <v>53</v>
      </c>
      <c r="E293" s="114">
        <v>44838</v>
      </c>
      <c r="F293" s="115" t="s">
        <v>4</v>
      </c>
      <c r="G293" s="3" t="s">
        <v>50</v>
      </c>
      <c r="H293" s="116" t="s">
        <v>125</v>
      </c>
      <c r="I293" s="346">
        <v>1005</v>
      </c>
      <c r="J293" s="346" t="str">
        <f>VLOOKUP(I293,Diccionario!$A$4:$C$17,3,FALSE)</f>
        <v>4T</v>
      </c>
      <c r="K293" s="346" t="s">
        <v>12</v>
      </c>
      <c r="L293" s="346" t="s">
        <v>127</v>
      </c>
      <c r="M293" s="30" t="s">
        <v>53</v>
      </c>
      <c r="N293" s="346" t="s">
        <v>126</v>
      </c>
      <c r="O293" s="30" t="s">
        <v>53</v>
      </c>
      <c r="P293" s="111">
        <f t="shared" si="21"/>
        <v>18</v>
      </c>
      <c r="Q293" s="131">
        <v>0.76805555555555549</v>
      </c>
      <c r="R293" s="131">
        <v>0.81736111111111109</v>
      </c>
      <c r="S293" s="112">
        <f t="shared" si="22"/>
        <v>4.9305555555555602E-2</v>
      </c>
      <c r="T293" s="212" t="s">
        <v>148</v>
      </c>
      <c r="U293" s="117" t="s">
        <v>13</v>
      </c>
      <c r="V293" s="3"/>
      <c r="W293" s="118"/>
      <c r="X293" s="96"/>
      <c r="Y293" s="96" t="str">
        <f t="shared" si="23"/>
        <v>Laboral1005Regreso18</v>
      </c>
      <c r="Z293" s="97">
        <f>VLOOKUP($Y293,'Factores Expansión'!$R$11:$U$604,3,0)</f>
        <v>4</v>
      </c>
      <c r="AA293" s="97">
        <f>VLOOKUP($Y293,'Factores Expansión'!$R$11:$U$604,4,0)</f>
        <v>2</v>
      </c>
      <c r="AB293" s="98">
        <f>VLOOKUP($Y293,'Factores Expansión'!$R$11:$U$604,2,0)</f>
        <v>2</v>
      </c>
      <c r="AC293" s="96"/>
      <c r="AD293" s="5" t="str">
        <f t="shared" si="24"/>
        <v>Laboral1005Regreso18</v>
      </c>
      <c r="AE293" s="137">
        <f>VLOOKUP(AD293,'Factores Expansión'!$R$11:$U$729,2,0)</f>
        <v>2</v>
      </c>
      <c r="AF293" s="119"/>
    </row>
    <row r="294" spans="1:32" x14ac:dyDescent="0.45">
      <c r="A294" s="119"/>
      <c r="B294" s="14">
        <v>291</v>
      </c>
      <c r="C294" s="14">
        <f t="shared" si="20"/>
        <v>0</v>
      </c>
      <c r="D294" s="14" t="s">
        <v>53</v>
      </c>
      <c r="E294" s="114">
        <v>44838</v>
      </c>
      <c r="F294" s="115" t="s">
        <v>4</v>
      </c>
      <c r="G294" s="3" t="s">
        <v>50</v>
      </c>
      <c r="H294" s="116" t="s">
        <v>125</v>
      </c>
      <c r="I294" s="346">
        <v>1005</v>
      </c>
      <c r="J294" s="346" t="str">
        <f>VLOOKUP(I294,Diccionario!$A$4:$C$17,3,FALSE)</f>
        <v>4T</v>
      </c>
      <c r="K294" s="346" t="s">
        <v>12</v>
      </c>
      <c r="L294" s="346" t="s">
        <v>127</v>
      </c>
      <c r="M294" s="30" t="s">
        <v>53</v>
      </c>
      <c r="N294" s="346" t="s">
        <v>126</v>
      </c>
      <c r="O294" s="30" t="s">
        <v>53</v>
      </c>
      <c r="P294" s="111">
        <f t="shared" si="21"/>
        <v>18</v>
      </c>
      <c r="Q294" s="131">
        <v>0.77500000000000002</v>
      </c>
      <c r="R294" s="131">
        <v>0.8256944444444444</v>
      </c>
      <c r="S294" s="112">
        <f t="shared" si="22"/>
        <v>5.0694444444444375E-2</v>
      </c>
      <c r="T294" s="212" t="s">
        <v>128</v>
      </c>
      <c r="U294" s="117" t="s">
        <v>13</v>
      </c>
      <c r="V294" s="3"/>
      <c r="W294" s="118" t="s">
        <v>678</v>
      </c>
      <c r="X294" s="96"/>
      <c r="Y294" s="96" t="str">
        <f t="shared" si="23"/>
        <v>Laboral1005Regreso18</v>
      </c>
      <c r="Z294" s="97">
        <f>VLOOKUP($Y294,'Factores Expansión'!$R$11:$U$604,3,0)</f>
        <v>4</v>
      </c>
      <c r="AA294" s="97">
        <f>VLOOKUP($Y294,'Factores Expansión'!$R$11:$U$604,4,0)</f>
        <v>2</v>
      </c>
      <c r="AB294" s="98">
        <f>VLOOKUP($Y294,'Factores Expansión'!$R$11:$U$604,2,0)</f>
        <v>2</v>
      </c>
      <c r="AC294" s="96"/>
      <c r="AD294" s="5" t="str">
        <f t="shared" si="24"/>
        <v>Laboral1005Regreso18</v>
      </c>
      <c r="AE294" s="137">
        <f>VLOOKUP(AD294,'Factores Expansión'!$R$11:$U$729,2,0)</f>
        <v>2</v>
      </c>
      <c r="AF294" s="119"/>
    </row>
    <row r="295" spans="1:32" x14ac:dyDescent="0.45">
      <c r="A295" s="119"/>
      <c r="B295" s="14">
        <v>292</v>
      </c>
      <c r="C295" s="14">
        <f t="shared" si="20"/>
        <v>0</v>
      </c>
      <c r="D295" s="14" t="s">
        <v>53</v>
      </c>
      <c r="E295" s="114">
        <v>44838</v>
      </c>
      <c r="F295" s="115" t="s">
        <v>4</v>
      </c>
      <c r="G295" s="3" t="s">
        <v>50</v>
      </c>
      <c r="H295" s="116" t="s">
        <v>125</v>
      </c>
      <c r="I295" s="346">
        <v>1005</v>
      </c>
      <c r="J295" s="346" t="str">
        <f>VLOOKUP(I295,Diccionario!$A$4:$C$17,3,FALSE)</f>
        <v>4T</v>
      </c>
      <c r="K295" s="346" t="s">
        <v>12</v>
      </c>
      <c r="L295" s="346" t="s">
        <v>127</v>
      </c>
      <c r="M295" s="30" t="s">
        <v>53</v>
      </c>
      <c r="N295" s="346" t="s">
        <v>126</v>
      </c>
      <c r="O295" s="30" t="s">
        <v>53</v>
      </c>
      <c r="P295" s="111">
        <f t="shared" si="21"/>
        <v>19</v>
      </c>
      <c r="Q295" s="131">
        <v>0.79236111111111107</v>
      </c>
      <c r="R295" s="131">
        <v>0.84166666666666667</v>
      </c>
      <c r="S295" s="112">
        <f t="shared" si="22"/>
        <v>4.9305555555555602E-2</v>
      </c>
      <c r="T295" s="212" t="s">
        <v>146</v>
      </c>
      <c r="U295" s="117" t="s">
        <v>13</v>
      </c>
      <c r="V295" s="3"/>
      <c r="W295" s="118"/>
      <c r="X295" s="96"/>
      <c r="Y295" s="96" t="str">
        <f t="shared" si="23"/>
        <v>Laboral1005Regreso19</v>
      </c>
      <c r="Z295" s="97">
        <f>VLOOKUP($Y295,'Factores Expansión'!$R$11:$U$604,3,0)</f>
        <v>7</v>
      </c>
      <c r="AA295" s="97">
        <f>VLOOKUP($Y295,'Factores Expansión'!$R$11:$U$604,4,0)</f>
        <v>2</v>
      </c>
      <c r="AB295" s="98">
        <f>VLOOKUP($Y295,'Factores Expansión'!$R$11:$U$604,2,0)</f>
        <v>3.5</v>
      </c>
      <c r="AC295" s="96"/>
      <c r="AD295" s="5" t="str">
        <f t="shared" si="24"/>
        <v>Laboral1005Regreso19</v>
      </c>
      <c r="AE295" s="137">
        <f>VLOOKUP(AD295,'Factores Expansión'!$R$11:$U$729,2,0)</f>
        <v>3.5</v>
      </c>
      <c r="AF295" s="119"/>
    </row>
    <row r="296" spans="1:32" x14ac:dyDescent="0.45">
      <c r="A296" s="119"/>
      <c r="B296" s="14">
        <v>293</v>
      </c>
      <c r="C296" s="14">
        <f t="shared" si="20"/>
        <v>1723</v>
      </c>
      <c r="D296" s="14" t="s">
        <v>53</v>
      </c>
      <c r="E296" s="114">
        <v>44838</v>
      </c>
      <c r="F296" s="115" t="s">
        <v>4</v>
      </c>
      <c r="G296" s="3" t="s">
        <v>50</v>
      </c>
      <c r="H296" s="116" t="s">
        <v>125</v>
      </c>
      <c r="I296" s="346">
        <v>1005</v>
      </c>
      <c r="J296" s="346" t="str">
        <f>VLOOKUP(I296,Diccionario!$A$4:$C$17,3,FALSE)</f>
        <v>4T</v>
      </c>
      <c r="K296" s="346" t="s">
        <v>12</v>
      </c>
      <c r="L296" s="346" t="s">
        <v>127</v>
      </c>
      <c r="M296" s="30" t="s">
        <v>53</v>
      </c>
      <c r="N296" s="346" t="s">
        <v>126</v>
      </c>
      <c r="O296" s="30" t="s">
        <v>53</v>
      </c>
      <c r="P296" s="111">
        <f t="shared" si="21"/>
        <v>19</v>
      </c>
      <c r="Q296" s="131">
        <v>0.80069444444444438</v>
      </c>
      <c r="R296" s="131">
        <v>0.84791666666666676</v>
      </c>
      <c r="S296" s="112">
        <f t="shared" si="22"/>
        <v>4.7222222222222388E-2</v>
      </c>
      <c r="T296" s="212" t="s">
        <v>147</v>
      </c>
      <c r="U296" s="117" t="s">
        <v>6</v>
      </c>
      <c r="V296" s="3">
        <v>1723</v>
      </c>
      <c r="W296" s="118"/>
      <c r="X296" s="96"/>
      <c r="Y296" s="96" t="str">
        <f t="shared" si="23"/>
        <v>Laboral1005Regreso19</v>
      </c>
      <c r="Z296" s="97">
        <f>VLOOKUP($Y296,'Factores Expansión'!$R$11:$U$604,3,0)</f>
        <v>7</v>
      </c>
      <c r="AA296" s="97">
        <f>VLOOKUP($Y296,'Factores Expansión'!$R$11:$U$604,4,0)</f>
        <v>2</v>
      </c>
      <c r="AB296" s="98">
        <f>VLOOKUP($Y296,'Factores Expansión'!$R$11:$U$604,2,0)</f>
        <v>3.5</v>
      </c>
      <c r="AC296" s="96"/>
      <c r="AD296" s="5" t="str">
        <f t="shared" si="24"/>
        <v>Laboral1005Regreso19</v>
      </c>
      <c r="AE296" s="137">
        <f>VLOOKUP(AD296,'Factores Expansión'!$R$11:$U$729,2,0)</f>
        <v>3.5</v>
      </c>
      <c r="AF296" s="119"/>
    </row>
    <row r="297" spans="1:32" x14ac:dyDescent="0.45">
      <c r="A297" s="119"/>
      <c r="B297" s="14">
        <v>294</v>
      </c>
      <c r="C297" s="14">
        <f t="shared" si="20"/>
        <v>0</v>
      </c>
      <c r="D297" s="14" t="s">
        <v>53</v>
      </c>
      <c r="E297" s="114">
        <v>44838</v>
      </c>
      <c r="F297" s="115" t="s">
        <v>4</v>
      </c>
      <c r="G297" s="3" t="s">
        <v>50</v>
      </c>
      <c r="H297" s="116" t="s">
        <v>125</v>
      </c>
      <c r="I297" s="346">
        <v>1005</v>
      </c>
      <c r="J297" s="346" t="str">
        <f>VLOOKUP(I297,Diccionario!$A$4:$C$17,3,FALSE)</f>
        <v>4T</v>
      </c>
      <c r="K297" s="346" t="s">
        <v>12</v>
      </c>
      <c r="L297" s="346" t="s">
        <v>127</v>
      </c>
      <c r="M297" s="30" t="s">
        <v>53</v>
      </c>
      <c r="N297" s="346" t="s">
        <v>126</v>
      </c>
      <c r="O297" s="30" t="s">
        <v>53</v>
      </c>
      <c r="P297" s="111">
        <f t="shared" si="21"/>
        <v>19</v>
      </c>
      <c r="Q297" s="131">
        <v>0.80833333333333335</v>
      </c>
      <c r="R297" s="131">
        <v>0.85763888888888895</v>
      </c>
      <c r="S297" s="112">
        <f t="shared" si="22"/>
        <v>4.9305555555555602E-2</v>
      </c>
      <c r="T297" s="212" t="s">
        <v>128</v>
      </c>
      <c r="U297" s="117" t="s">
        <v>13</v>
      </c>
      <c r="V297" s="3"/>
      <c r="W297" s="118"/>
      <c r="X297" s="96"/>
      <c r="Y297" s="96" t="str">
        <f t="shared" si="23"/>
        <v>Laboral1005Regreso19</v>
      </c>
      <c r="Z297" s="97">
        <f>VLOOKUP($Y297,'Factores Expansión'!$R$11:$U$604,3,0)</f>
        <v>7</v>
      </c>
      <c r="AA297" s="97">
        <f>VLOOKUP($Y297,'Factores Expansión'!$R$11:$U$604,4,0)</f>
        <v>2</v>
      </c>
      <c r="AB297" s="98">
        <f>VLOOKUP($Y297,'Factores Expansión'!$R$11:$U$604,2,0)</f>
        <v>3.5</v>
      </c>
      <c r="AC297" s="96"/>
      <c r="AD297" s="5" t="str">
        <f t="shared" si="24"/>
        <v>Laboral1005Regreso19</v>
      </c>
      <c r="AE297" s="137">
        <f>VLOOKUP(AD297,'Factores Expansión'!$R$11:$U$729,2,0)</f>
        <v>3.5</v>
      </c>
      <c r="AF297" s="119"/>
    </row>
    <row r="298" spans="1:32" x14ac:dyDescent="0.45">
      <c r="A298" s="119"/>
      <c r="B298" s="14">
        <v>295</v>
      </c>
      <c r="C298" s="14">
        <f t="shared" si="20"/>
        <v>1724</v>
      </c>
      <c r="D298" s="14" t="s">
        <v>53</v>
      </c>
      <c r="E298" s="114">
        <v>44838</v>
      </c>
      <c r="F298" s="115" t="s">
        <v>4</v>
      </c>
      <c r="G298" s="3" t="s">
        <v>50</v>
      </c>
      <c r="H298" s="116" t="s">
        <v>125</v>
      </c>
      <c r="I298" s="346">
        <v>1005</v>
      </c>
      <c r="J298" s="346" t="str">
        <f>VLOOKUP(I298,Diccionario!$A$4:$C$17,3,FALSE)</f>
        <v>4T</v>
      </c>
      <c r="K298" s="346" t="s">
        <v>12</v>
      </c>
      <c r="L298" s="346" t="s">
        <v>127</v>
      </c>
      <c r="M298" s="30" t="s">
        <v>53</v>
      </c>
      <c r="N298" s="346" t="s">
        <v>126</v>
      </c>
      <c r="O298" s="30" t="s">
        <v>53</v>
      </c>
      <c r="P298" s="111">
        <f t="shared" si="21"/>
        <v>19</v>
      </c>
      <c r="Q298" s="131">
        <v>0.81597222222222221</v>
      </c>
      <c r="R298" s="131">
        <v>0.86388888888888893</v>
      </c>
      <c r="S298" s="112">
        <f t="shared" si="22"/>
        <v>4.7916666666666718E-2</v>
      </c>
      <c r="T298" s="212" t="s">
        <v>155</v>
      </c>
      <c r="U298" s="117" t="s">
        <v>6</v>
      </c>
      <c r="V298" s="3">
        <v>1724</v>
      </c>
      <c r="W298" s="118"/>
      <c r="X298" s="96"/>
      <c r="Y298" s="96" t="str">
        <f t="shared" si="23"/>
        <v>Laboral1005Regreso19</v>
      </c>
      <c r="Z298" s="97">
        <f>VLOOKUP($Y298,'Factores Expansión'!$R$11:$U$604,3,0)</f>
        <v>7</v>
      </c>
      <c r="AA298" s="97">
        <f>VLOOKUP($Y298,'Factores Expansión'!$R$11:$U$604,4,0)</f>
        <v>2</v>
      </c>
      <c r="AB298" s="98">
        <f>VLOOKUP($Y298,'Factores Expansión'!$R$11:$U$604,2,0)</f>
        <v>3.5</v>
      </c>
      <c r="AC298" s="96"/>
      <c r="AD298" s="5" t="str">
        <f t="shared" si="24"/>
        <v>Laboral1005Regreso19</v>
      </c>
      <c r="AE298" s="137">
        <f>VLOOKUP(AD298,'Factores Expansión'!$R$11:$U$729,2,0)</f>
        <v>3.5</v>
      </c>
      <c r="AF298" s="119"/>
    </row>
    <row r="299" spans="1:32" x14ac:dyDescent="0.45">
      <c r="A299" s="119"/>
      <c r="B299" s="14">
        <v>296</v>
      </c>
      <c r="C299" s="14">
        <f t="shared" si="20"/>
        <v>0</v>
      </c>
      <c r="D299" s="14" t="s">
        <v>53</v>
      </c>
      <c r="E299" s="114">
        <v>44838</v>
      </c>
      <c r="F299" s="115" t="s">
        <v>4</v>
      </c>
      <c r="G299" s="3" t="s">
        <v>50</v>
      </c>
      <c r="H299" s="116" t="s">
        <v>54</v>
      </c>
      <c r="I299" s="117">
        <v>1006</v>
      </c>
      <c r="J299" s="346" t="str">
        <f>VLOOKUP(I299,Diccionario!$A$4:$C$17,3,FALSE)</f>
        <v>7A</v>
      </c>
      <c r="K299" s="115" t="s">
        <v>14</v>
      </c>
      <c r="L299" s="30" t="s">
        <v>55</v>
      </c>
      <c r="M299" s="30" t="s">
        <v>53</v>
      </c>
      <c r="N299" s="30" t="s">
        <v>56</v>
      </c>
      <c r="O299" s="30" t="s">
        <v>53</v>
      </c>
      <c r="P299" s="111">
        <f t="shared" si="21"/>
        <v>6</v>
      </c>
      <c r="Q299" s="131">
        <v>0.26527777777777778</v>
      </c>
      <c r="R299" s="131">
        <v>0.31666666666666665</v>
      </c>
      <c r="S299" s="112">
        <f t="shared" si="22"/>
        <v>5.1388888888888873E-2</v>
      </c>
      <c r="T299" s="212" t="s">
        <v>57</v>
      </c>
      <c r="U299" s="117" t="s">
        <v>13</v>
      </c>
      <c r="V299" s="117"/>
      <c r="W299" s="118" t="s">
        <v>648</v>
      </c>
      <c r="X299" s="96"/>
      <c r="Y299" s="96" t="str">
        <f t="shared" si="23"/>
        <v>Laboral1006Ida6</v>
      </c>
      <c r="Z299" s="97">
        <f>VLOOKUP($Y299,'Factores Expansión'!$R$11:$U$604,3,0)</f>
        <v>9</v>
      </c>
      <c r="AA299" s="97">
        <f>VLOOKUP($Y299,'Factores Expansión'!$R$11:$U$604,4,0)</f>
        <v>3</v>
      </c>
      <c r="AB299" s="98">
        <f>VLOOKUP($Y299,'Factores Expansión'!$R$11:$U$604,2,0)</f>
        <v>3</v>
      </c>
      <c r="AC299" s="96"/>
      <c r="AD299" s="5" t="str">
        <f t="shared" si="24"/>
        <v>Laboral1006Ida6</v>
      </c>
      <c r="AE299" s="137">
        <f>VLOOKUP(AD299,'Factores Expansión'!$R$11:$U$729,2,0)</f>
        <v>3</v>
      </c>
      <c r="AF299" s="119"/>
    </row>
    <row r="300" spans="1:32" x14ac:dyDescent="0.45">
      <c r="A300" s="119"/>
      <c r="B300" s="14">
        <v>297</v>
      </c>
      <c r="C300" s="14">
        <f t="shared" si="20"/>
        <v>0</v>
      </c>
      <c r="D300" s="14" t="s">
        <v>53</v>
      </c>
      <c r="E300" s="114">
        <v>44838</v>
      </c>
      <c r="F300" s="115" t="s">
        <v>4</v>
      </c>
      <c r="G300" s="3" t="s">
        <v>50</v>
      </c>
      <c r="H300" s="116" t="s">
        <v>54</v>
      </c>
      <c r="I300" s="117">
        <v>1006</v>
      </c>
      <c r="J300" s="346" t="str">
        <f>VLOOKUP(I300,Diccionario!$A$4:$C$17,3,FALSE)</f>
        <v>7A</v>
      </c>
      <c r="K300" s="115" t="s">
        <v>14</v>
      </c>
      <c r="L300" s="30" t="s">
        <v>55</v>
      </c>
      <c r="M300" s="30" t="s">
        <v>53</v>
      </c>
      <c r="N300" s="30" t="s">
        <v>56</v>
      </c>
      <c r="O300" s="30" t="s">
        <v>53</v>
      </c>
      <c r="P300" s="111">
        <f t="shared" si="21"/>
        <v>6</v>
      </c>
      <c r="Q300" s="131">
        <v>0.26805555555555555</v>
      </c>
      <c r="R300" s="131">
        <v>0.31944444444444448</v>
      </c>
      <c r="S300" s="112">
        <f t="shared" si="22"/>
        <v>5.1388888888888928E-2</v>
      </c>
      <c r="T300" s="212" t="s">
        <v>93</v>
      </c>
      <c r="U300" s="117" t="s">
        <v>13</v>
      </c>
      <c r="V300" s="117"/>
      <c r="W300" s="118" t="s">
        <v>648</v>
      </c>
      <c r="X300" s="96"/>
      <c r="Y300" s="96" t="str">
        <f t="shared" si="23"/>
        <v>Laboral1006Ida6</v>
      </c>
      <c r="Z300" s="97">
        <f>VLOOKUP($Y300,'Factores Expansión'!$R$11:$U$604,3,0)</f>
        <v>9</v>
      </c>
      <c r="AA300" s="97">
        <f>VLOOKUP($Y300,'Factores Expansión'!$R$11:$U$604,4,0)</f>
        <v>3</v>
      </c>
      <c r="AB300" s="98">
        <f>VLOOKUP($Y300,'Factores Expansión'!$R$11:$U$604,2,0)</f>
        <v>3</v>
      </c>
      <c r="AC300" s="96"/>
      <c r="AD300" s="5" t="str">
        <f t="shared" si="24"/>
        <v>Laboral1006Ida6</v>
      </c>
      <c r="AE300" s="137">
        <f>VLOOKUP(AD300,'Factores Expansión'!$R$11:$U$729,2,0)</f>
        <v>3</v>
      </c>
      <c r="AF300" s="119"/>
    </row>
    <row r="301" spans="1:32" x14ac:dyDescent="0.45">
      <c r="A301" s="119"/>
      <c r="B301" s="14">
        <v>298</v>
      </c>
      <c r="C301" s="14">
        <f t="shared" si="20"/>
        <v>0</v>
      </c>
      <c r="D301" s="14" t="s">
        <v>53</v>
      </c>
      <c r="E301" s="114">
        <v>44838</v>
      </c>
      <c r="F301" s="115" t="s">
        <v>4</v>
      </c>
      <c r="G301" s="3" t="s">
        <v>50</v>
      </c>
      <c r="H301" s="116" t="s">
        <v>54</v>
      </c>
      <c r="I301" s="117">
        <v>1006</v>
      </c>
      <c r="J301" s="346" t="str">
        <f>VLOOKUP(I301,Diccionario!$A$4:$C$17,3,FALSE)</f>
        <v>7A</v>
      </c>
      <c r="K301" s="115" t="s">
        <v>14</v>
      </c>
      <c r="L301" s="30" t="s">
        <v>55</v>
      </c>
      <c r="M301" s="30" t="s">
        <v>53</v>
      </c>
      <c r="N301" s="30" t="s">
        <v>56</v>
      </c>
      <c r="O301" s="30" t="s">
        <v>53</v>
      </c>
      <c r="P301" s="111">
        <f t="shared" si="21"/>
        <v>6</v>
      </c>
      <c r="Q301" s="131">
        <v>0.27013888888888887</v>
      </c>
      <c r="R301" s="131">
        <v>0.3215277777777778</v>
      </c>
      <c r="S301" s="112">
        <f t="shared" si="22"/>
        <v>5.1388888888888928E-2</v>
      </c>
      <c r="T301" s="212" t="s">
        <v>59</v>
      </c>
      <c r="U301" s="117" t="s">
        <v>13</v>
      </c>
      <c r="V301" s="117"/>
      <c r="W301" s="118" t="s">
        <v>648</v>
      </c>
      <c r="X301" s="96"/>
      <c r="Y301" s="96" t="str">
        <f t="shared" si="23"/>
        <v>Laboral1006Ida6</v>
      </c>
      <c r="Z301" s="97">
        <f>VLOOKUP($Y301,'Factores Expansión'!$R$11:$U$604,3,0)</f>
        <v>9</v>
      </c>
      <c r="AA301" s="97">
        <f>VLOOKUP($Y301,'Factores Expansión'!$R$11:$U$604,4,0)</f>
        <v>3</v>
      </c>
      <c r="AB301" s="98">
        <f>VLOOKUP($Y301,'Factores Expansión'!$R$11:$U$604,2,0)</f>
        <v>3</v>
      </c>
      <c r="AC301" s="96"/>
      <c r="AD301" s="5" t="str">
        <f t="shared" si="24"/>
        <v>Laboral1006Ida6</v>
      </c>
      <c r="AE301" s="137">
        <f>VLOOKUP(AD301,'Factores Expansión'!$R$11:$U$729,2,0)</f>
        <v>3</v>
      </c>
      <c r="AF301" s="119"/>
    </row>
    <row r="302" spans="1:32" x14ac:dyDescent="0.45">
      <c r="A302" s="119"/>
      <c r="B302" s="14">
        <v>299</v>
      </c>
      <c r="C302" s="14">
        <f t="shared" si="20"/>
        <v>0</v>
      </c>
      <c r="D302" s="14" t="s">
        <v>53</v>
      </c>
      <c r="E302" s="114">
        <v>44838</v>
      </c>
      <c r="F302" s="115" t="s">
        <v>4</v>
      </c>
      <c r="G302" s="3" t="s">
        <v>50</v>
      </c>
      <c r="H302" s="116" t="s">
        <v>54</v>
      </c>
      <c r="I302" s="117">
        <v>1006</v>
      </c>
      <c r="J302" s="346" t="str">
        <f>VLOOKUP(I302,Diccionario!$A$4:$C$17,3,FALSE)</f>
        <v>7A</v>
      </c>
      <c r="K302" s="115" t="s">
        <v>14</v>
      </c>
      <c r="L302" s="30" t="s">
        <v>55</v>
      </c>
      <c r="M302" s="30" t="s">
        <v>53</v>
      </c>
      <c r="N302" s="30" t="s">
        <v>56</v>
      </c>
      <c r="O302" s="30" t="s">
        <v>53</v>
      </c>
      <c r="P302" s="111">
        <f t="shared" si="21"/>
        <v>6</v>
      </c>
      <c r="Q302" s="131">
        <v>0.27708333333333335</v>
      </c>
      <c r="R302" s="131">
        <v>0.32847222222222222</v>
      </c>
      <c r="S302" s="112">
        <f t="shared" si="22"/>
        <v>5.1388888888888873E-2</v>
      </c>
      <c r="T302" s="212" t="s">
        <v>94</v>
      </c>
      <c r="U302" s="117" t="s">
        <v>13</v>
      </c>
      <c r="V302" s="117"/>
      <c r="W302" s="118" t="s">
        <v>648</v>
      </c>
      <c r="X302" s="96"/>
      <c r="Y302" s="96" t="str">
        <f t="shared" si="23"/>
        <v>Laboral1006Ida6</v>
      </c>
      <c r="Z302" s="97">
        <f>VLOOKUP($Y302,'Factores Expansión'!$R$11:$U$604,3,0)</f>
        <v>9</v>
      </c>
      <c r="AA302" s="97">
        <f>VLOOKUP($Y302,'Factores Expansión'!$R$11:$U$604,4,0)</f>
        <v>3</v>
      </c>
      <c r="AB302" s="98">
        <f>VLOOKUP($Y302,'Factores Expansión'!$R$11:$U$604,2,0)</f>
        <v>3</v>
      </c>
      <c r="AC302" s="96"/>
      <c r="AD302" s="5" t="str">
        <f t="shared" si="24"/>
        <v>Laboral1006Ida6</v>
      </c>
      <c r="AE302" s="137">
        <f>VLOOKUP(AD302,'Factores Expansión'!$R$11:$U$729,2,0)</f>
        <v>3</v>
      </c>
      <c r="AF302" s="119"/>
    </row>
    <row r="303" spans="1:32" x14ac:dyDescent="0.45">
      <c r="A303" s="119"/>
      <c r="B303" s="14">
        <v>300</v>
      </c>
      <c r="C303" s="14">
        <f t="shared" si="20"/>
        <v>2</v>
      </c>
      <c r="D303" s="14" t="s">
        <v>53</v>
      </c>
      <c r="E303" s="114">
        <v>44838</v>
      </c>
      <c r="F303" s="115" t="s">
        <v>4</v>
      </c>
      <c r="G303" s="3" t="s">
        <v>50</v>
      </c>
      <c r="H303" s="116" t="s">
        <v>54</v>
      </c>
      <c r="I303" s="117">
        <v>1006</v>
      </c>
      <c r="J303" s="346" t="str">
        <f>VLOOKUP(I303,Diccionario!$A$4:$C$17,3,FALSE)</f>
        <v>7A</v>
      </c>
      <c r="K303" s="115" t="s">
        <v>14</v>
      </c>
      <c r="L303" s="30" t="s">
        <v>55</v>
      </c>
      <c r="M303" s="30" t="s">
        <v>53</v>
      </c>
      <c r="N303" s="30" t="s">
        <v>56</v>
      </c>
      <c r="O303" s="30" t="s">
        <v>53</v>
      </c>
      <c r="P303" s="111">
        <f t="shared" si="21"/>
        <v>6</v>
      </c>
      <c r="Q303" s="131">
        <v>0.27847222222222223</v>
      </c>
      <c r="R303" s="131">
        <v>0.34236111111111112</v>
      </c>
      <c r="S303" s="112">
        <f t="shared" si="22"/>
        <v>6.3888888888888884E-2</v>
      </c>
      <c r="T303" s="212" t="s">
        <v>60</v>
      </c>
      <c r="U303" s="117" t="s">
        <v>6</v>
      </c>
      <c r="V303" s="117">
        <v>2</v>
      </c>
      <c r="W303" s="118"/>
      <c r="X303" s="96"/>
      <c r="Y303" s="96" t="str">
        <f t="shared" si="23"/>
        <v>Laboral1006Ida6</v>
      </c>
      <c r="Z303" s="97">
        <f>VLOOKUP($Y303,'Factores Expansión'!$R$11:$U$604,3,0)</f>
        <v>9</v>
      </c>
      <c r="AA303" s="97">
        <f>VLOOKUP($Y303,'Factores Expansión'!$R$11:$U$604,4,0)</f>
        <v>3</v>
      </c>
      <c r="AB303" s="98">
        <f>VLOOKUP($Y303,'Factores Expansión'!$R$11:$U$604,2,0)</f>
        <v>3</v>
      </c>
      <c r="AC303" s="96"/>
      <c r="AD303" s="5" t="str">
        <f t="shared" si="24"/>
        <v>Laboral1006Ida6</v>
      </c>
      <c r="AE303" s="137">
        <f>VLOOKUP(AD303,'Factores Expansión'!$R$11:$U$729,2,0)</f>
        <v>3</v>
      </c>
      <c r="AF303" s="119"/>
    </row>
    <row r="304" spans="1:32" x14ac:dyDescent="0.45">
      <c r="A304" s="119"/>
      <c r="B304" s="14">
        <v>301</v>
      </c>
      <c r="C304" s="14">
        <f t="shared" si="20"/>
        <v>3</v>
      </c>
      <c r="D304" s="14" t="s">
        <v>53</v>
      </c>
      <c r="E304" s="114">
        <v>44838</v>
      </c>
      <c r="F304" s="115" t="s">
        <v>4</v>
      </c>
      <c r="G304" s="3" t="s">
        <v>50</v>
      </c>
      <c r="H304" s="116" t="s">
        <v>54</v>
      </c>
      <c r="I304" s="117">
        <v>1006</v>
      </c>
      <c r="J304" s="346" t="str">
        <f>VLOOKUP(I304,Diccionario!$A$4:$C$17,3,FALSE)</f>
        <v>7A</v>
      </c>
      <c r="K304" s="115" t="s">
        <v>14</v>
      </c>
      <c r="L304" s="30" t="s">
        <v>55</v>
      </c>
      <c r="M304" s="30" t="s">
        <v>53</v>
      </c>
      <c r="N304" s="30" t="s">
        <v>56</v>
      </c>
      <c r="O304" s="30" t="s">
        <v>53</v>
      </c>
      <c r="P304" s="111">
        <f t="shared" si="21"/>
        <v>6</v>
      </c>
      <c r="Q304" s="131">
        <v>0.2902777777777778</v>
      </c>
      <c r="R304" s="131">
        <v>0.35555555555555557</v>
      </c>
      <c r="S304" s="112">
        <f t="shared" si="22"/>
        <v>6.5277777777777768E-2</v>
      </c>
      <c r="T304" s="212" t="s">
        <v>61</v>
      </c>
      <c r="U304" s="117" t="s">
        <v>6</v>
      </c>
      <c r="V304" s="117">
        <v>3</v>
      </c>
      <c r="W304" s="118"/>
      <c r="X304" s="96"/>
      <c r="Y304" s="96" t="str">
        <f t="shared" si="23"/>
        <v>Laboral1006Ida6</v>
      </c>
      <c r="Z304" s="97">
        <f>VLOOKUP($Y304,'Factores Expansión'!$R$11:$U$604,3,0)</f>
        <v>9</v>
      </c>
      <c r="AA304" s="97">
        <f>VLOOKUP($Y304,'Factores Expansión'!$R$11:$U$604,4,0)</f>
        <v>3</v>
      </c>
      <c r="AB304" s="98">
        <f>VLOOKUP($Y304,'Factores Expansión'!$R$11:$U$604,2,0)</f>
        <v>3</v>
      </c>
      <c r="AC304" s="96"/>
      <c r="AD304" s="5" t="str">
        <f t="shared" si="24"/>
        <v>Laboral1006Ida6</v>
      </c>
      <c r="AE304" s="137">
        <f>VLOOKUP(AD304,'Factores Expansión'!$R$11:$U$729,2,0)</f>
        <v>3</v>
      </c>
      <c r="AF304" s="119"/>
    </row>
    <row r="305" spans="1:32" x14ac:dyDescent="0.45">
      <c r="A305" s="119"/>
      <c r="B305" s="14">
        <v>302</v>
      </c>
      <c r="C305" s="14">
        <f t="shared" si="20"/>
        <v>5</v>
      </c>
      <c r="D305" s="14" t="s">
        <v>53</v>
      </c>
      <c r="E305" s="114">
        <v>44838</v>
      </c>
      <c r="F305" s="115" t="s">
        <v>4</v>
      </c>
      <c r="G305" s="3" t="s">
        <v>50</v>
      </c>
      <c r="H305" s="116" t="s">
        <v>54</v>
      </c>
      <c r="I305" s="117">
        <v>1006</v>
      </c>
      <c r="J305" s="346" t="str">
        <f>VLOOKUP(I305,Diccionario!$A$4:$C$17,3,FALSE)</f>
        <v>7A</v>
      </c>
      <c r="K305" s="115" t="s">
        <v>14</v>
      </c>
      <c r="L305" s="30" t="s">
        <v>55</v>
      </c>
      <c r="M305" s="30" t="s">
        <v>53</v>
      </c>
      <c r="N305" s="30" t="s">
        <v>56</v>
      </c>
      <c r="O305" s="30" t="s">
        <v>53</v>
      </c>
      <c r="P305" s="111">
        <f t="shared" si="21"/>
        <v>7</v>
      </c>
      <c r="Q305" s="131">
        <v>0.29375000000000001</v>
      </c>
      <c r="R305" s="131">
        <v>0.3444444444444445</v>
      </c>
      <c r="S305" s="112">
        <f t="shared" si="22"/>
        <v>5.0694444444444486E-2</v>
      </c>
      <c r="T305" s="212" t="s">
        <v>62</v>
      </c>
      <c r="U305" s="117" t="s">
        <v>6</v>
      </c>
      <c r="V305" s="117">
        <v>5</v>
      </c>
      <c r="W305" s="118"/>
      <c r="X305" s="96"/>
      <c r="Y305" s="96" t="str">
        <f t="shared" si="23"/>
        <v>Laboral1006Ida7</v>
      </c>
      <c r="Z305" s="97">
        <f>VLOOKUP($Y305,'Factores Expansión'!$R$11:$U$604,3,0)</f>
        <v>6</v>
      </c>
      <c r="AA305" s="97">
        <f>VLOOKUP($Y305,'Factores Expansión'!$R$11:$U$604,4,0)</f>
        <v>2</v>
      </c>
      <c r="AB305" s="98">
        <f>VLOOKUP($Y305,'Factores Expansión'!$R$11:$U$604,2,0)</f>
        <v>3</v>
      </c>
      <c r="AC305" s="96"/>
      <c r="AD305" s="5" t="str">
        <f t="shared" si="24"/>
        <v>Laboral1006Ida7</v>
      </c>
      <c r="AE305" s="137">
        <f>VLOOKUP(AD305,'Factores Expansión'!$R$11:$U$729,2,0)</f>
        <v>3</v>
      </c>
      <c r="AF305" s="119"/>
    </row>
    <row r="306" spans="1:32" x14ac:dyDescent="0.45">
      <c r="A306" s="119"/>
      <c r="B306" s="14">
        <v>303</v>
      </c>
      <c r="C306" s="14">
        <f t="shared" si="20"/>
        <v>0</v>
      </c>
      <c r="D306" s="14" t="s">
        <v>53</v>
      </c>
      <c r="E306" s="114">
        <v>44838</v>
      </c>
      <c r="F306" s="115" t="s">
        <v>4</v>
      </c>
      <c r="G306" s="3" t="s">
        <v>50</v>
      </c>
      <c r="H306" s="116" t="s">
        <v>54</v>
      </c>
      <c r="I306" s="117">
        <v>1006</v>
      </c>
      <c r="J306" s="346" t="str">
        <f>VLOOKUP(I306,Diccionario!$A$4:$C$17,3,FALSE)</f>
        <v>7A</v>
      </c>
      <c r="K306" s="115" t="s">
        <v>14</v>
      </c>
      <c r="L306" s="30" t="s">
        <v>55</v>
      </c>
      <c r="M306" s="30" t="s">
        <v>53</v>
      </c>
      <c r="N306" s="30" t="s">
        <v>56</v>
      </c>
      <c r="O306" s="30" t="s">
        <v>53</v>
      </c>
      <c r="P306" s="111">
        <f t="shared" si="21"/>
        <v>7</v>
      </c>
      <c r="Q306" s="131">
        <v>0.2986111111111111</v>
      </c>
      <c r="R306" s="131">
        <v>0.35000000000000003</v>
      </c>
      <c r="S306" s="112">
        <f t="shared" si="22"/>
        <v>5.1388888888888928E-2</v>
      </c>
      <c r="T306" s="212" t="s">
        <v>71</v>
      </c>
      <c r="U306" s="117" t="s">
        <v>13</v>
      </c>
      <c r="V306" s="117"/>
      <c r="W306" s="118"/>
      <c r="X306" s="96"/>
      <c r="Y306" s="96" t="str">
        <f t="shared" si="23"/>
        <v>Laboral1006Ida7</v>
      </c>
      <c r="Z306" s="97">
        <f>VLOOKUP($Y306,'Factores Expansión'!$R$11:$U$604,3,0)</f>
        <v>6</v>
      </c>
      <c r="AA306" s="97">
        <f>VLOOKUP($Y306,'Factores Expansión'!$R$11:$U$604,4,0)</f>
        <v>2</v>
      </c>
      <c r="AB306" s="98">
        <f>VLOOKUP($Y306,'Factores Expansión'!$R$11:$U$604,2,0)</f>
        <v>3</v>
      </c>
      <c r="AC306" s="96"/>
      <c r="AD306" s="5" t="str">
        <f t="shared" si="24"/>
        <v>Laboral1006Ida7</v>
      </c>
      <c r="AE306" s="137">
        <f>VLOOKUP(AD306,'Factores Expansión'!$R$11:$U$729,2,0)</f>
        <v>3</v>
      </c>
      <c r="AF306" s="119"/>
    </row>
    <row r="307" spans="1:32" x14ac:dyDescent="0.45">
      <c r="A307" s="119"/>
      <c r="B307" s="14">
        <v>304</v>
      </c>
      <c r="C307" s="14">
        <f t="shared" si="20"/>
        <v>0</v>
      </c>
      <c r="D307" s="14" t="s">
        <v>53</v>
      </c>
      <c r="E307" s="114">
        <v>44838</v>
      </c>
      <c r="F307" s="115" t="s">
        <v>4</v>
      </c>
      <c r="G307" s="3" t="s">
        <v>50</v>
      </c>
      <c r="H307" s="116" t="s">
        <v>54</v>
      </c>
      <c r="I307" s="117">
        <v>1006</v>
      </c>
      <c r="J307" s="346" t="str">
        <f>VLOOKUP(I307,Diccionario!$A$4:$C$17,3,FALSE)</f>
        <v>7A</v>
      </c>
      <c r="K307" s="115" t="s">
        <v>14</v>
      </c>
      <c r="L307" s="30" t="s">
        <v>55</v>
      </c>
      <c r="M307" s="30" t="s">
        <v>53</v>
      </c>
      <c r="N307" s="30" t="s">
        <v>56</v>
      </c>
      <c r="O307" s="30" t="s">
        <v>53</v>
      </c>
      <c r="P307" s="111">
        <f t="shared" si="21"/>
        <v>7</v>
      </c>
      <c r="Q307" s="131">
        <v>0.30486111111111108</v>
      </c>
      <c r="R307" s="131">
        <v>0.35625000000000001</v>
      </c>
      <c r="S307" s="112">
        <f t="shared" si="22"/>
        <v>5.1388888888888928E-2</v>
      </c>
      <c r="T307" s="212" t="s">
        <v>63</v>
      </c>
      <c r="U307" s="117" t="s">
        <v>13</v>
      </c>
      <c r="V307" s="117"/>
      <c r="W307" s="118"/>
      <c r="X307" s="96"/>
      <c r="Y307" s="96" t="str">
        <f t="shared" si="23"/>
        <v>Laboral1006Ida7</v>
      </c>
      <c r="Z307" s="97">
        <f>VLOOKUP($Y307,'Factores Expansión'!$R$11:$U$604,3,0)</f>
        <v>6</v>
      </c>
      <c r="AA307" s="97">
        <f>VLOOKUP($Y307,'Factores Expansión'!$R$11:$U$604,4,0)</f>
        <v>2</v>
      </c>
      <c r="AB307" s="98">
        <f>VLOOKUP($Y307,'Factores Expansión'!$R$11:$U$604,2,0)</f>
        <v>3</v>
      </c>
      <c r="AC307" s="96"/>
      <c r="AD307" s="5" t="str">
        <f t="shared" si="24"/>
        <v>Laboral1006Ida7</v>
      </c>
      <c r="AE307" s="137">
        <f>VLOOKUP(AD307,'Factores Expansión'!$R$11:$U$729,2,0)</f>
        <v>3</v>
      </c>
      <c r="AF307" s="119"/>
    </row>
    <row r="308" spans="1:32" x14ac:dyDescent="0.45">
      <c r="A308" s="119"/>
      <c r="B308" s="14">
        <v>305</v>
      </c>
      <c r="C308" s="14">
        <f t="shared" si="20"/>
        <v>0</v>
      </c>
      <c r="D308" s="14" t="s">
        <v>53</v>
      </c>
      <c r="E308" s="114">
        <v>44838</v>
      </c>
      <c r="F308" s="115" t="s">
        <v>4</v>
      </c>
      <c r="G308" s="3" t="s">
        <v>50</v>
      </c>
      <c r="H308" s="116" t="s">
        <v>54</v>
      </c>
      <c r="I308" s="117">
        <v>1006</v>
      </c>
      <c r="J308" s="346" t="str">
        <f>VLOOKUP(I308,Diccionario!$A$4:$C$17,3,FALSE)</f>
        <v>7A</v>
      </c>
      <c r="K308" s="115" t="s">
        <v>14</v>
      </c>
      <c r="L308" s="30" t="s">
        <v>55</v>
      </c>
      <c r="M308" s="30" t="s">
        <v>53</v>
      </c>
      <c r="N308" s="30" t="s">
        <v>56</v>
      </c>
      <c r="O308" s="30" t="s">
        <v>53</v>
      </c>
      <c r="P308" s="111">
        <f t="shared" si="21"/>
        <v>7</v>
      </c>
      <c r="Q308" s="131">
        <v>0.32430555555555557</v>
      </c>
      <c r="R308" s="131">
        <v>0.3756944444444445</v>
      </c>
      <c r="S308" s="112">
        <f t="shared" si="22"/>
        <v>5.1388888888888928E-2</v>
      </c>
      <c r="T308" s="212" t="s">
        <v>481</v>
      </c>
      <c r="U308" s="117" t="s">
        <v>13</v>
      </c>
      <c r="V308" s="117"/>
      <c r="W308" s="118"/>
      <c r="X308" s="96"/>
      <c r="Y308" s="96" t="str">
        <f t="shared" si="23"/>
        <v>Laboral1006Ida7</v>
      </c>
      <c r="Z308" s="97">
        <f>VLOOKUP($Y308,'Factores Expansión'!$R$11:$U$604,3,0)</f>
        <v>6</v>
      </c>
      <c r="AA308" s="97">
        <f>VLOOKUP($Y308,'Factores Expansión'!$R$11:$U$604,4,0)</f>
        <v>2</v>
      </c>
      <c r="AB308" s="98">
        <f>VLOOKUP($Y308,'Factores Expansión'!$R$11:$U$604,2,0)</f>
        <v>3</v>
      </c>
      <c r="AC308" s="96"/>
      <c r="AD308" s="5" t="str">
        <f t="shared" si="24"/>
        <v>Laboral1006Ida7</v>
      </c>
      <c r="AE308" s="137">
        <f>VLOOKUP(AD308,'Factores Expansión'!$R$11:$U$729,2,0)</f>
        <v>3</v>
      </c>
      <c r="AF308" s="119"/>
    </row>
    <row r="309" spans="1:32" x14ac:dyDescent="0.45">
      <c r="A309" s="119"/>
      <c r="B309" s="14">
        <v>306</v>
      </c>
      <c r="C309" s="14">
        <f t="shared" si="20"/>
        <v>0</v>
      </c>
      <c r="D309" s="14" t="s">
        <v>53</v>
      </c>
      <c r="E309" s="114">
        <v>44838</v>
      </c>
      <c r="F309" s="115" t="s">
        <v>4</v>
      </c>
      <c r="G309" s="3" t="s">
        <v>50</v>
      </c>
      <c r="H309" s="116" t="s">
        <v>54</v>
      </c>
      <c r="I309" s="117">
        <v>1006</v>
      </c>
      <c r="J309" s="346" t="str">
        <f>VLOOKUP(I309,Diccionario!$A$4:$C$17,3,FALSE)</f>
        <v>7A</v>
      </c>
      <c r="K309" s="115" t="s">
        <v>14</v>
      </c>
      <c r="L309" s="30" t="s">
        <v>55</v>
      </c>
      <c r="M309" s="30" t="s">
        <v>53</v>
      </c>
      <c r="N309" s="30" t="s">
        <v>56</v>
      </c>
      <c r="O309" s="30" t="s">
        <v>53</v>
      </c>
      <c r="P309" s="111">
        <f t="shared" si="21"/>
        <v>7</v>
      </c>
      <c r="Q309" s="131">
        <v>0.33124999999999999</v>
      </c>
      <c r="R309" s="131">
        <v>0.38263888888888892</v>
      </c>
      <c r="S309" s="112">
        <f t="shared" si="22"/>
        <v>5.1388888888888928E-2</v>
      </c>
      <c r="T309" s="212" t="s">
        <v>65</v>
      </c>
      <c r="U309" s="117" t="s">
        <v>13</v>
      </c>
      <c r="V309" s="117"/>
      <c r="W309" s="118"/>
      <c r="X309" s="96"/>
      <c r="Y309" s="96" t="str">
        <f t="shared" si="23"/>
        <v>Laboral1006Ida7</v>
      </c>
      <c r="Z309" s="97">
        <f>VLOOKUP($Y309,'Factores Expansión'!$R$11:$U$604,3,0)</f>
        <v>6</v>
      </c>
      <c r="AA309" s="97">
        <f>VLOOKUP($Y309,'Factores Expansión'!$R$11:$U$604,4,0)</f>
        <v>2</v>
      </c>
      <c r="AB309" s="98">
        <f>VLOOKUP($Y309,'Factores Expansión'!$R$11:$U$604,2,0)</f>
        <v>3</v>
      </c>
      <c r="AC309" s="96"/>
      <c r="AD309" s="5" t="str">
        <f t="shared" si="24"/>
        <v>Laboral1006Ida7</v>
      </c>
      <c r="AE309" s="137">
        <f>VLOOKUP(AD309,'Factores Expansión'!$R$11:$U$729,2,0)</f>
        <v>3</v>
      </c>
      <c r="AF309" s="119"/>
    </row>
    <row r="310" spans="1:32" x14ac:dyDescent="0.45">
      <c r="A310" s="119"/>
      <c r="B310" s="14">
        <v>307</v>
      </c>
      <c r="C310" s="14">
        <f t="shared" si="20"/>
        <v>7</v>
      </c>
      <c r="D310" s="14" t="s">
        <v>53</v>
      </c>
      <c r="E310" s="114">
        <v>44838</v>
      </c>
      <c r="F310" s="115" t="s">
        <v>4</v>
      </c>
      <c r="G310" s="3" t="s">
        <v>50</v>
      </c>
      <c r="H310" s="116" t="s">
        <v>54</v>
      </c>
      <c r="I310" s="117">
        <v>1006</v>
      </c>
      <c r="J310" s="346" t="str">
        <f>VLOOKUP(I310,Diccionario!$A$4:$C$17,3,FALSE)</f>
        <v>7A</v>
      </c>
      <c r="K310" s="115" t="s">
        <v>14</v>
      </c>
      <c r="L310" s="30" t="s">
        <v>55</v>
      </c>
      <c r="M310" s="30" t="s">
        <v>53</v>
      </c>
      <c r="N310" s="30" t="s">
        <v>56</v>
      </c>
      <c r="O310" s="30" t="s">
        <v>53</v>
      </c>
      <c r="P310" s="111">
        <f t="shared" si="21"/>
        <v>8</v>
      </c>
      <c r="Q310" s="131">
        <v>0.33749999999999997</v>
      </c>
      <c r="R310" s="131">
        <v>0.3756944444444445</v>
      </c>
      <c r="S310" s="112">
        <f t="shared" si="22"/>
        <v>3.8194444444444531E-2</v>
      </c>
      <c r="T310" s="212" t="s">
        <v>66</v>
      </c>
      <c r="U310" s="117" t="s">
        <v>6</v>
      </c>
      <c r="V310" s="117">
        <v>7</v>
      </c>
      <c r="W310" s="118"/>
      <c r="X310" s="96"/>
      <c r="Y310" s="96" t="str">
        <f t="shared" si="23"/>
        <v>Laboral1006Ida8</v>
      </c>
      <c r="Z310" s="97">
        <f>VLOOKUP($Y310,'Factores Expansión'!$R$11:$U$604,3,0)</f>
        <v>11</v>
      </c>
      <c r="AA310" s="97">
        <f>VLOOKUP($Y310,'Factores Expansión'!$R$11:$U$604,4,0)</f>
        <v>3</v>
      </c>
      <c r="AB310" s="98">
        <f>VLOOKUP($Y310,'Factores Expansión'!$R$11:$U$604,2,0)</f>
        <v>3.6666666666666665</v>
      </c>
      <c r="AC310" s="96"/>
      <c r="AD310" s="5" t="str">
        <f t="shared" si="24"/>
        <v>Laboral1006Ida8</v>
      </c>
      <c r="AE310" s="137">
        <f>VLOOKUP(AD310,'Factores Expansión'!$R$11:$U$729,2,0)</f>
        <v>3.6666666666666665</v>
      </c>
      <c r="AF310" s="119"/>
    </row>
    <row r="311" spans="1:32" x14ac:dyDescent="0.45">
      <c r="A311" s="119"/>
      <c r="B311" s="14">
        <v>308</v>
      </c>
      <c r="C311" s="14">
        <f t="shared" si="20"/>
        <v>0</v>
      </c>
      <c r="D311" s="14" t="s">
        <v>53</v>
      </c>
      <c r="E311" s="114">
        <v>44838</v>
      </c>
      <c r="F311" s="115" t="s">
        <v>4</v>
      </c>
      <c r="G311" s="3" t="s">
        <v>50</v>
      </c>
      <c r="H311" s="116" t="s">
        <v>54</v>
      </c>
      <c r="I311" s="117">
        <v>1006</v>
      </c>
      <c r="J311" s="346" t="str">
        <f>VLOOKUP(I311,Diccionario!$A$4:$C$17,3,FALSE)</f>
        <v>7A</v>
      </c>
      <c r="K311" s="115" t="s">
        <v>14</v>
      </c>
      <c r="L311" s="30" t="s">
        <v>55</v>
      </c>
      <c r="M311" s="30" t="s">
        <v>53</v>
      </c>
      <c r="N311" s="30" t="s">
        <v>56</v>
      </c>
      <c r="O311" s="30" t="s">
        <v>53</v>
      </c>
      <c r="P311" s="111">
        <f t="shared" si="21"/>
        <v>8</v>
      </c>
      <c r="Q311" s="131">
        <v>0.35555555555555557</v>
      </c>
      <c r="R311" s="131">
        <v>0.4069444444444445</v>
      </c>
      <c r="S311" s="112">
        <f t="shared" si="22"/>
        <v>5.1388888888888928E-2</v>
      </c>
      <c r="T311" s="212" t="s">
        <v>118</v>
      </c>
      <c r="U311" s="117" t="s">
        <v>13</v>
      </c>
      <c r="V311" s="117"/>
      <c r="W311" s="118"/>
      <c r="X311" s="96"/>
      <c r="Y311" s="96" t="str">
        <f t="shared" si="23"/>
        <v>Laboral1006Ida8</v>
      </c>
      <c r="Z311" s="97">
        <f>VLOOKUP($Y311,'Factores Expansión'!$R$11:$U$604,3,0)</f>
        <v>11</v>
      </c>
      <c r="AA311" s="97">
        <f>VLOOKUP($Y311,'Factores Expansión'!$R$11:$U$604,4,0)</f>
        <v>3</v>
      </c>
      <c r="AB311" s="98">
        <f>VLOOKUP($Y311,'Factores Expansión'!$R$11:$U$604,2,0)</f>
        <v>3.6666666666666665</v>
      </c>
      <c r="AC311" s="96"/>
      <c r="AD311" s="5" t="str">
        <f t="shared" si="24"/>
        <v>Laboral1006Ida8</v>
      </c>
      <c r="AE311" s="137">
        <f>VLOOKUP(AD311,'Factores Expansión'!$R$11:$U$729,2,0)</f>
        <v>3.6666666666666665</v>
      </c>
      <c r="AF311" s="119"/>
    </row>
    <row r="312" spans="1:32" x14ac:dyDescent="0.45">
      <c r="A312" s="119"/>
      <c r="B312" s="14">
        <v>309</v>
      </c>
      <c r="C312" s="14">
        <f t="shared" si="20"/>
        <v>0</v>
      </c>
      <c r="D312" s="14" t="s">
        <v>53</v>
      </c>
      <c r="E312" s="114">
        <v>44838</v>
      </c>
      <c r="F312" s="115" t="s">
        <v>4</v>
      </c>
      <c r="G312" s="3" t="s">
        <v>50</v>
      </c>
      <c r="H312" s="116" t="s">
        <v>54</v>
      </c>
      <c r="I312" s="117">
        <v>1006</v>
      </c>
      <c r="J312" s="346" t="str">
        <f>VLOOKUP(I312,Diccionario!$A$4:$C$17,3,FALSE)</f>
        <v>7A</v>
      </c>
      <c r="K312" s="115" t="s">
        <v>14</v>
      </c>
      <c r="L312" s="30" t="s">
        <v>55</v>
      </c>
      <c r="M312" s="30" t="s">
        <v>53</v>
      </c>
      <c r="N312" s="30" t="s">
        <v>56</v>
      </c>
      <c r="O312" s="30" t="s">
        <v>53</v>
      </c>
      <c r="P312" s="111">
        <f t="shared" si="21"/>
        <v>8</v>
      </c>
      <c r="Q312" s="131">
        <v>0.35972222222222222</v>
      </c>
      <c r="R312" s="131">
        <v>0.41111111111111115</v>
      </c>
      <c r="S312" s="112">
        <f t="shared" si="22"/>
        <v>5.1388888888888928E-2</v>
      </c>
      <c r="T312" s="212" t="s">
        <v>67</v>
      </c>
      <c r="U312" s="117" t="s">
        <v>13</v>
      </c>
      <c r="V312" s="117"/>
      <c r="W312" s="118"/>
      <c r="X312" s="96"/>
      <c r="Y312" s="96" t="str">
        <f t="shared" si="23"/>
        <v>Laboral1006Ida8</v>
      </c>
      <c r="Z312" s="97">
        <f>VLOOKUP($Y312,'Factores Expansión'!$R$11:$U$604,3,0)</f>
        <v>11</v>
      </c>
      <c r="AA312" s="97">
        <f>VLOOKUP($Y312,'Factores Expansión'!$R$11:$U$604,4,0)</f>
        <v>3</v>
      </c>
      <c r="AB312" s="98">
        <f>VLOOKUP($Y312,'Factores Expansión'!$R$11:$U$604,2,0)</f>
        <v>3.6666666666666665</v>
      </c>
      <c r="AC312" s="96"/>
      <c r="AD312" s="5" t="str">
        <f t="shared" si="24"/>
        <v>Laboral1006Ida8</v>
      </c>
      <c r="AE312" s="137">
        <f>VLOOKUP(AD312,'Factores Expansión'!$R$11:$U$729,2,0)</f>
        <v>3.6666666666666665</v>
      </c>
      <c r="AF312" s="119"/>
    </row>
    <row r="313" spans="1:32" x14ac:dyDescent="0.45">
      <c r="A313" s="119"/>
      <c r="B313" s="14">
        <v>310</v>
      </c>
      <c r="C313" s="14">
        <f t="shared" si="20"/>
        <v>8</v>
      </c>
      <c r="D313" s="14" t="s">
        <v>53</v>
      </c>
      <c r="E313" s="114">
        <v>44838</v>
      </c>
      <c r="F313" s="115" t="s">
        <v>4</v>
      </c>
      <c r="G313" s="3" t="s">
        <v>50</v>
      </c>
      <c r="H313" s="116" t="s">
        <v>54</v>
      </c>
      <c r="I313" s="117">
        <v>1006</v>
      </c>
      <c r="J313" s="346" t="str">
        <f>VLOOKUP(I313,Diccionario!$A$4:$C$17,3,FALSE)</f>
        <v>7A</v>
      </c>
      <c r="K313" s="115" t="s">
        <v>14</v>
      </c>
      <c r="L313" s="30" t="s">
        <v>55</v>
      </c>
      <c r="M313" s="30" t="s">
        <v>53</v>
      </c>
      <c r="N313" s="30" t="s">
        <v>56</v>
      </c>
      <c r="O313" s="30" t="s">
        <v>53</v>
      </c>
      <c r="P313" s="111">
        <f t="shared" si="21"/>
        <v>8</v>
      </c>
      <c r="Q313" s="131">
        <v>0.36388888888888887</v>
      </c>
      <c r="R313" s="131">
        <v>0.4152777777777778</v>
      </c>
      <c r="S313" s="112">
        <f t="shared" si="22"/>
        <v>5.1388888888888928E-2</v>
      </c>
      <c r="T313" s="212" t="s">
        <v>548</v>
      </c>
      <c r="U313" s="117" t="s">
        <v>6</v>
      </c>
      <c r="V313" s="117">
        <v>8</v>
      </c>
      <c r="W313" s="127"/>
      <c r="X313" s="96"/>
      <c r="Y313" s="96" t="str">
        <f t="shared" si="23"/>
        <v>Laboral1006Ida8</v>
      </c>
      <c r="Z313" s="97">
        <f>VLOOKUP($Y313,'Factores Expansión'!$R$11:$U$604,3,0)</f>
        <v>11</v>
      </c>
      <c r="AA313" s="97">
        <f>VLOOKUP($Y313,'Factores Expansión'!$R$11:$U$604,4,0)</f>
        <v>3</v>
      </c>
      <c r="AB313" s="98">
        <f>VLOOKUP($Y313,'Factores Expansión'!$R$11:$U$604,2,0)</f>
        <v>3.6666666666666665</v>
      </c>
      <c r="AC313" s="96"/>
      <c r="AD313" s="5" t="str">
        <f t="shared" si="24"/>
        <v>Laboral1006Ida8</v>
      </c>
      <c r="AE313" s="137">
        <f>VLOOKUP(AD313,'Factores Expansión'!$R$11:$U$729,2,0)</f>
        <v>3.6666666666666665</v>
      </c>
      <c r="AF313" s="119"/>
    </row>
    <row r="314" spans="1:32" x14ac:dyDescent="0.45">
      <c r="A314" s="119"/>
      <c r="B314" s="14">
        <v>311</v>
      </c>
      <c r="C314" s="14">
        <f t="shared" si="20"/>
        <v>0</v>
      </c>
      <c r="D314" s="14" t="s">
        <v>53</v>
      </c>
      <c r="E314" s="114">
        <v>44838</v>
      </c>
      <c r="F314" s="115" t="s">
        <v>4</v>
      </c>
      <c r="G314" s="3" t="s">
        <v>50</v>
      </c>
      <c r="H314" s="116" t="s">
        <v>54</v>
      </c>
      <c r="I314" s="117">
        <v>1006</v>
      </c>
      <c r="J314" s="346" t="str">
        <f>VLOOKUP(I314,Diccionario!$A$4:$C$17,3,FALSE)</f>
        <v>7A</v>
      </c>
      <c r="K314" s="115" t="s">
        <v>14</v>
      </c>
      <c r="L314" s="30" t="s">
        <v>55</v>
      </c>
      <c r="M314" s="30" t="s">
        <v>53</v>
      </c>
      <c r="N314" s="30" t="s">
        <v>56</v>
      </c>
      <c r="O314" s="30" t="s">
        <v>53</v>
      </c>
      <c r="P314" s="111">
        <f t="shared" si="21"/>
        <v>8</v>
      </c>
      <c r="Q314" s="131">
        <v>0.36805555555555558</v>
      </c>
      <c r="R314" s="131">
        <v>0.41944444444444445</v>
      </c>
      <c r="S314" s="112">
        <f t="shared" si="22"/>
        <v>5.1388888888888873E-2</v>
      </c>
      <c r="T314" s="212" t="s">
        <v>119</v>
      </c>
      <c r="U314" s="117" t="s">
        <v>13</v>
      </c>
      <c r="V314" s="117"/>
      <c r="W314" s="118"/>
      <c r="X314" s="96"/>
      <c r="Y314" s="96" t="str">
        <f t="shared" si="23"/>
        <v>Laboral1006Ida8</v>
      </c>
      <c r="Z314" s="97">
        <f>VLOOKUP($Y314,'Factores Expansión'!$R$11:$U$604,3,0)</f>
        <v>11</v>
      </c>
      <c r="AA314" s="97">
        <f>VLOOKUP($Y314,'Factores Expansión'!$R$11:$U$604,4,0)</f>
        <v>3</v>
      </c>
      <c r="AB314" s="98">
        <f>VLOOKUP($Y314,'Factores Expansión'!$R$11:$U$604,2,0)</f>
        <v>3.6666666666666665</v>
      </c>
      <c r="AC314" s="96"/>
      <c r="AD314" s="5" t="str">
        <f t="shared" si="24"/>
        <v>Laboral1006Ida8</v>
      </c>
      <c r="AE314" s="137">
        <f>VLOOKUP(AD314,'Factores Expansión'!$R$11:$U$729,2,0)</f>
        <v>3.6666666666666665</v>
      </c>
      <c r="AF314" s="119"/>
    </row>
    <row r="315" spans="1:32" x14ac:dyDescent="0.45">
      <c r="A315" s="119"/>
      <c r="B315" s="14">
        <v>312</v>
      </c>
      <c r="C315" s="14">
        <f t="shared" si="20"/>
        <v>0</v>
      </c>
      <c r="D315" s="14" t="s">
        <v>53</v>
      </c>
      <c r="E315" s="114">
        <v>44838</v>
      </c>
      <c r="F315" s="115" t="s">
        <v>4</v>
      </c>
      <c r="G315" s="3" t="s">
        <v>50</v>
      </c>
      <c r="H315" s="116" t="s">
        <v>54</v>
      </c>
      <c r="I315" s="117">
        <v>1006</v>
      </c>
      <c r="J315" s="346" t="str">
        <f>VLOOKUP(I315,Diccionario!$A$4:$C$17,3,FALSE)</f>
        <v>7A</v>
      </c>
      <c r="K315" s="115" t="s">
        <v>14</v>
      </c>
      <c r="L315" s="30" t="s">
        <v>55</v>
      </c>
      <c r="M315" s="30" t="s">
        <v>53</v>
      </c>
      <c r="N315" s="30" t="s">
        <v>56</v>
      </c>
      <c r="O315" s="30" t="s">
        <v>53</v>
      </c>
      <c r="P315" s="111">
        <f t="shared" si="21"/>
        <v>9</v>
      </c>
      <c r="Q315" s="131">
        <v>0.38125000000000003</v>
      </c>
      <c r="R315" s="131">
        <v>0.43263888888888885</v>
      </c>
      <c r="S315" s="112">
        <f t="shared" si="22"/>
        <v>5.1388888888888817E-2</v>
      </c>
      <c r="T315" s="212" t="s">
        <v>68</v>
      </c>
      <c r="U315" s="117" t="s">
        <v>13</v>
      </c>
      <c r="V315" s="117"/>
      <c r="W315" s="118"/>
      <c r="X315" s="96"/>
      <c r="Y315" s="96" t="str">
        <f t="shared" si="23"/>
        <v>Laboral1006Ida9</v>
      </c>
      <c r="Z315" s="97">
        <f>VLOOKUP($Y315,'Factores Expansión'!$R$11:$U$604,3,0)</f>
        <v>9</v>
      </c>
      <c r="AA315" s="97">
        <f>VLOOKUP($Y315,'Factores Expansión'!$R$11:$U$604,4,0)</f>
        <v>3</v>
      </c>
      <c r="AB315" s="98">
        <f>VLOOKUP($Y315,'Factores Expansión'!$R$11:$U$604,2,0)</f>
        <v>3</v>
      </c>
      <c r="AC315" s="96"/>
      <c r="AD315" s="5" t="str">
        <f t="shared" si="24"/>
        <v>Laboral1006Ida9</v>
      </c>
      <c r="AE315" s="137">
        <f>VLOOKUP(AD315,'Factores Expansión'!$R$11:$U$729,2,0)</f>
        <v>3</v>
      </c>
      <c r="AF315" s="119"/>
    </row>
    <row r="316" spans="1:32" x14ac:dyDescent="0.45">
      <c r="A316" s="119"/>
      <c r="B316" s="14">
        <v>313</v>
      </c>
      <c r="C316" s="14">
        <f t="shared" si="20"/>
        <v>9</v>
      </c>
      <c r="D316" s="14" t="s">
        <v>53</v>
      </c>
      <c r="E316" s="114">
        <v>44838</v>
      </c>
      <c r="F316" s="115" t="s">
        <v>4</v>
      </c>
      <c r="G316" s="3" t="s">
        <v>50</v>
      </c>
      <c r="H316" s="116" t="s">
        <v>54</v>
      </c>
      <c r="I316" s="117">
        <v>1006</v>
      </c>
      <c r="J316" s="346" t="str">
        <f>VLOOKUP(I316,Diccionario!$A$4:$C$17,3,FALSE)</f>
        <v>7A</v>
      </c>
      <c r="K316" s="115" t="s">
        <v>14</v>
      </c>
      <c r="L316" s="30" t="s">
        <v>55</v>
      </c>
      <c r="M316" s="30" t="s">
        <v>53</v>
      </c>
      <c r="N316" s="30" t="s">
        <v>56</v>
      </c>
      <c r="O316" s="30" t="s">
        <v>53</v>
      </c>
      <c r="P316" s="111">
        <f t="shared" si="21"/>
        <v>9</v>
      </c>
      <c r="Q316" s="131">
        <v>0.38125000000000003</v>
      </c>
      <c r="R316" s="131">
        <v>0.43402777777777773</v>
      </c>
      <c r="S316" s="112">
        <f t="shared" si="22"/>
        <v>5.2777777777777701E-2</v>
      </c>
      <c r="T316" s="212" t="s">
        <v>91</v>
      </c>
      <c r="U316" s="117" t="s">
        <v>6</v>
      </c>
      <c r="V316" s="117">
        <v>9</v>
      </c>
      <c r="W316" s="127"/>
      <c r="X316" s="96"/>
      <c r="Y316" s="96" t="str">
        <f t="shared" si="23"/>
        <v>Laboral1006Ida9</v>
      </c>
      <c r="Z316" s="97">
        <f>VLOOKUP($Y316,'Factores Expansión'!$R$11:$U$604,3,0)</f>
        <v>9</v>
      </c>
      <c r="AA316" s="97">
        <f>VLOOKUP($Y316,'Factores Expansión'!$R$11:$U$604,4,0)</f>
        <v>3</v>
      </c>
      <c r="AB316" s="98">
        <f>VLOOKUP($Y316,'Factores Expansión'!$R$11:$U$604,2,0)</f>
        <v>3</v>
      </c>
      <c r="AC316" s="96"/>
      <c r="AD316" s="5" t="str">
        <f t="shared" si="24"/>
        <v>Laboral1006Ida9</v>
      </c>
      <c r="AE316" s="137">
        <f>VLOOKUP(AD316,'Factores Expansión'!$R$11:$U$729,2,0)</f>
        <v>3</v>
      </c>
      <c r="AF316" s="119"/>
    </row>
    <row r="317" spans="1:32" x14ac:dyDescent="0.45">
      <c r="A317" s="119"/>
      <c r="B317" s="14">
        <v>314</v>
      </c>
      <c r="C317" s="14">
        <f t="shared" si="20"/>
        <v>0</v>
      </c>
      <c r="D317" s="14" t="s">
        <v>53</v>
      </c>
      <c r="E317" s="114">
        <v>44838</v>
      </c>
      <c r="F317" s="115" t="s">
        <v>4</v>
      </c>
      <c r="G317" s="3" t="s">
        <v>50</v>
      </c>
      <c r="H317" s="116" t="s">
        <v>54</v>
      </c>
      <c r="I317" s="117">
        <v>1006</v>
      </c>
      <c r="J317" s="346" t="str">
        <f>VLOOKUP(I317,Diccionario!$A$4:$C$17,3,FALSE)</f>
        <v>7A</v>
      </c>
      <c r="K317" s="115" t="s">
        <v>14</v>
      </c>
      <c r="L317" s="30" t="s">
        <v>55</v>
      </c>
      <c r="M317" s="30" t="s">
        <v>53</v>
      </c>
      <c r="N317" s="30" t="s">
        <v>56</v>
      </c>
      <c r="O317" s="30" t="s">
        <v>53</v>
      </c>
      <c r="P317" s="111">
        <f t="shared" si="21"/>
        <v>9</v>
      </c>
      <c r="Q317" s="131">
        <v>0.3888888888888889</v>
      </c>
      <c r="R317" s="131">
        <v>0.44027777777777777</v>
      </c>
      <c r="S317" s="112">
        <f t="shared" si="22"/>
        <v>5.1388888888888873E-2</v>
      </c>
      <c r="T317" s="212" t="s">
        <v>102</v>
      </c>
      <c r="U317" s="117" t="s">
        <v>13</v>
      </c>
      <c r="V317" s="117"/>
      <c r="W317" s="118"/>
      <c r="X317" s="96"/>
      <c r="Y317" s="96" t="str">
        <f t="shared" si="23"/>
        <v>Laboral1006Ida9</v>
      </c>
      <c r="Z317" s="97">
        <f>VLOOKUP($Y317,'Factores Expansión'!$R$11:$U$604,3,0)</f>
        <v>9</v>
      </c>
      <c r="AA317" s="97">
        <f>VLOOKUP($Y317,'Factores Expansión'!$R$11:$U$604,4,0)</f>
        <v>3</v>
      </c>
      <c r="AB317" s="98">
        <f>VLOOKUP($Y317,'Factores Expansión'!$R$11:$U$604,2,0)</f>
        <v>3</v>
      </c>
      <c r="AC317" s="96"/>
      <c r="AD317" s="5" t="str">
        <f t="shared" si="24"/>
        <v>Laboral1006Ida9</v>
      </c>
      <c r="AE317" s="137">
        <f>VLOOKUP(AD317,'Factores Expansión'!$R$11:$U$729,2,0)</f>
        <v>3</v>
      </c>
      <c r="AF317" s="119"/>
    </row>
    <row r="318" spans="1:32" x14ac:dyDescent="0.45">
      <c r="A318" s="119"/>
      <c r="B318" s="14">
        <v>315</v>
      </c>
      <c r="C318" s="14">
        <f t="shared" si="20"/>
        <v>0</v>
      </c>
      <c r="D318" s="14" t="s">
        <v>53</v>
      </c>
      <c r="E318" s="114">
        <v>44838</v>
      </c>
      <c r="F318" s="115" t="s">
        <v>4</v>
      </c>
      <c r="G318" s="3" t="s">
        <v>50</v>
      </c>
      <c r="H318" s="116" t="s">
        <v>54</v>
      </c>
      <c r="I318" s="117">
        <v>1006</v>
      </c>
      <c r="J318" s="346" t="str">
        <f>VLOOKUP(I318,Diccionario!$A$4:$C$17,3,FALSE)</f>
        <v>7A</v>
      </c>
      <c r="K318" s="115" t="s">
        <v>14</v>
      </c>
      <c r="L318" s="30" t="s">
        <v>55</v>
      </c>
      <c r="M318" s="30" t="s">
        <v>53</v>
      </c>
      <c r="N318" s="30" t="s">
        <v>56</v>
      </c>
      <c r="O318" s="30" t="s">
        <v>53</v>
      </c>
      <c r="P318" s="111">
        <f t="shared" si="21"/>
        <v>9</v>
      </c>
      <c r="Q318" s="131">
        <v>0.39861111111111108</v>
      </c>
      <c r="R318" s="131">
        <v>0.45</v>
      </c>
      <c r="S318" s="112">
        <f t="shared" si="22"/>
        <v>5.1388888888888928E-2</v>
      </c>
      <c r="T318" s="212" t="s">
        <v>69</v>
      </c>
      <c r="U318" s="117" t="s">
        <v>13</v>
      </c>
      <c r="V318" s="117"/>
      <c r="W318" s="118"/>
      <c r="X318" s="96"/>
      <c r="Y318" s="96" t="str">
        <f t="shared" si="23"/>
        <v>Laboral1006Ida9</v>
      </c>
      <c r="Z318" s="97">
        <f>VLOOKUP($Y318,'Factores Expansión'!$R$11:$U$604,3,0)</f>
        <v>9</v>
      </c>
      <c r="AA318" s="97">
        <f>VLOOKUP($Y318,'Factores Expansión'!$R$11:$U$604,4,0)</f>
        <v>3</v>
      </c>
      <c r="AB318" s="98">
        <f>VLOOKUP($Y318,'Factores Expansión'!$R$11:$U$604,2,0)</f>
        <v>3</v>
      </c>
      <c r="AC318" s="96"/>
      <c r="AD318" s="5" t="str">
        <f t="shared" si="24"/>
        <v>Laboral1006Ida9</v>
      </c>
      <c r="AE318" s="137">
        <f>VLOOKUP(AD318,'Factores Expansión'!$R$11:$U$729,2,0)</f>
        <v>3</v>
      </c>
      <c r="AF318" s="119"/>
    </row>
    <row r="319" spans="1:32" x14ac:dyDescent="0.45">
      <c r="A319" s="119"/>
      <c r="B319" s="14">
        <v>316</v>
      </c>
      <c r="C319" s="160">
        <v>12</v>
      </c>
      <c r="D319" s="160" t="s">
        <v>53</v>
      </c>
      <c r="E319" s="161">
        <v>44838</v>
      </c>
      <c r="F319" s="116" t="s">
        <v>4</v>
      </c>
      <c r="G319" s="162" t="s">
        <v>50</v>
      </c>
      <c r="H319" s="116" t="s">
        <v>54</v>
      </c>
      <c r="I319" s="163">
        <v>1006</v>
      </c>
      <c r="J319" s="346" t="str">
        <f>VLOOKUP(I319,Diccionario!$A$4:$C$17,3,FALSE)</f>
        <v>7A</v>
      </c>
      <c r="K319" s="116" t="s">
        <v>14</v>
      </c>
      <c r="L319" s="30" t="s">
        <v>55</v>
      </c>
      <c r="M319" s="30" t="s">
        <v>53</v>
      </c>
      <c r="N319" s="30" t="s">
        <v>56</v>
      </c>
      <c r="O319" s="30" t="s">
        <v>53</v>
      </c>
      <c r="P319" s="164">
        <v>9</v>
      </c>
      <c r="Q319" s="131">
        <v>0.40625</v>
      </c>
      <c r="R319" s="131">
        <v>0.45763888888888887</v>
      </c>
      <c r="S319" s="165">
        <v>5.1388888888888928E-2</v>
      </c>
      <c r="T319" s="212" t="s">
        <v>71</v>
      </c>
      <c r="U319" s="167" t="s">
        <v>6</v>
      </c>
      <c r="V319" s="175">
        <v>12</v>
      </c>
      <c r="W319" s="118"/>
      <c r="X319" s="96"/>
      <c r="Y319" s="96"/>
      <c r="Z319" s="97"/>
      <c r="AA319" s="97"/>
      <c r="AB319" s="98"/>
      <c r="AC319" s="96"/>
      <c r="AD319" s="5" t="str">
        <f t="shared" si="24"/>
        <v>Laboral1006Ida9</v>
      </c>
      <c r="AE319" s="137">
        <f>VLOOKUP(AD319,'Factores Expansión'!$R$11:$U$729,2,0)</f>
        <v>3</v>
      </c>
      <c r="AF319" s="119"/>
    </row>
    <row r="320" spans="1:32" s="119" customFormat="1" x14ac:dyDescent="0.45">
      <c r="B320" s="120">
        <v>317</v>
      </c>
      <c r="C320" s="120">
        <f t="shared" ref="C320:C343" si="25">V320</f>
        <v>0</v>
      </c>
      <c r="D320" s="120" t="s">
        <v>53</v>
      </c>
      <c r="E320" s="121">
        <v>44838</v>
      </c>
      <c r="F320" s="122" t="s">
        <v>4</v>
      </c>
      <c r="G320" s="91" t="s">
        <v>50</v>
      </c>
      <c r="H320" s="123" t="s">
        <v>54</v>
      </c>
      <c r="I320" s="124">
        <v>1006</v>
      </c>
      <c r="J320" s="346" t="str">
        <f>VLOOKUP(I320,Diccionario!$A$4:$C$17,3,FALSE)</f>
        <v>7A</v>
      </c>
      <c r="K320" s="122" t="s">
        <v>14</v>
      </c>
      <c r="L320" s="30" t="s">
        <v>55</v>
      </c>
      <c r="M320" s="30" t="s">
        <v>53</v>
      </c>
      <c r="N320" s="30" t="s">
        <v>56</v>
      </c>
      <c r="O320" s="30" t="s">
        <v>53</v>
      </c>
      <c r="P320" s="125">
        <f t="shared" ref="P320:P343" si="26">HOUR(Q320)</f>
        <v>10</v>
      </c>
      <c r="Q320" s="131">
        <v>0.41944444444444445</v>
      </c>
      <c r="R320" s="131">
        <v>0.47083333333333338</v>
      </c>
      <c r="S320" s="126">
        <f t="shared" ref="S320:S343" si="27">+R320-Q320</f>
        <v>5.1388888888888928E-2</v>
      </c>
      <c r="T320" s="212" t="s">
        <v>84</v>
      </c>
      <c r="U320" s="124" t="s">
        <v>13</v>
      </c>
      <c r="V320" s="124"/>
      <c r="W320" s="127"/>
      <c r="X320" s="102"/>
      <c r="Y320" s="96" t="str">
        <f t="shared" ref="Y320:Y343" si="28">CONCATENATE(F320,I320,K320,P320)</f>
        <v>Laboral1006Ida10</v>
      </c>
      <c r="Z320" s="97">
        <f>VLOOKUP($Y320,'Factores Expansión'!$R$11:$U$604,3,0)</f>
        <v>11</v>
      </c>
      <c r="AA320" s="97">
        <f>VLOOKUP($Y320,'Factores Expansión'!$R$11:$U$604,4,0)</f>
        <v>3</v>
      </c>
      <c r="AB320" s="98">
        <f>VLOOKUP($Y320,'Factores Expansión'!$R$11:$U$604,2,0)</f>
        <v>3.6666666666666665</v>
      </c>
      <c r="AC320" s="102"/>
      <c r="AD320" s="5" t="str">
        <f t="shared" si="24"/>
        <v>Laboral1006Ida10</v>
      </c>
      <c r="AE320" s="137">
        <f>VLOOKUP(AD320,'Factores Expansión'!$R$11:$U$729,2,0)</f>
        <v>3.6666666666666665</v>
      </c>
    </row>
    <row r="321" spans="1:37" s="119" customFormat="1" x14ac:dyDescent="0.45">
      <c r="B321" s="120">
        <v>318</v>
      </c>
      <c r="C321" s="120">
        <f t="shared" si="25"/>
        <v>0</v>
      </c>
      <c r="D321" s="120" t="s">
        <v>53</v>
      </c>
      <c r="E321" s="121">
        <v>44838</v>
      </c>
      <c r="F321" s="122" t="s">
        <v>4</v>
      </c>
      <c r="G321" s="91" t="s">
        <v>50</v>
      </c>
      <c r="H321" s="123" t="s">
        <v>54</v>
      </c>
      <c r="I321" s="124">
        <v>1006</v>
      </c>
      <c r="J321" s="346" t="str">
        <f>VLOOKUP(I321,Diccionario!$A$4:$C$17,3,FALSE)</f>
        <v>7A</v>
      </c>
      <c r="K321" s="122" t="s">
        <v>14</v>
      </c>
      <c r="L321" s="30" t="s">
        <v>55</v>
      </c>
      <c r="M321" s="30" t="s">
        <v>53</v>
      </c>
      <c r="N321" s="30" t="s">
        <v>56</v>
      </c>
      <c r="O321" s="30" t="s">
        <v>53</v>
      </c>
      <c r="P321" s="125">
        <f t="shared" si="26"/>
        <v>10</v>
      </c>
      <c r="Q321" s="131">
        <v>0.42430555555555555</v>
      </c>
      <c r="R321" s="131">
        <v>0.47569444444444442</v>
      </c>
      <c r="S321" s="126">
        <f t="shared" si="27"/>
        <v>5.1388888888888873E-2</v>
      </c>
      <c r="T321" s="212" t="s">
        <v>72</v>
      </c>
      <c r="U321" s="124" t="s">
        <v>13</v>
      </c>
      <c r="V321" s="124"/>
      <c r="W321" s="127"/>
      <c r="X321" s="102"/>
      <c r="Y321" s="96" t="str">
        <f t="shared" si="28"/>
        <v>Laboral1006Ida10</v>
      </c>
      <c r="Z321" s="97">
        <f>VLOOKUP($Y321,'Factores Expansión'!$R$11:$U$604,3,0)</f>
        <v>11</v>
      </c>
      <c r="AA321" s="97">
        <f>VLOOKUP($Y321,'Factores Expansión'!$R$11:$U$604,4,0)</f>
        <v>3</v>
      </c>
      <c r="AB321" s="98">
        <f>VLOOKUP($Y321,'Factores Expansión'!$R$11:$U$604,2,0)</f>
        <v>3.6666666666666665</v>
      </c>
      <c r="AC321" s="102"/>
      <c r="AD321" s="5" t="str">
        <f t="shared" si="24"/>
        <v>Laboral1006Ida10</v>
      </c>
      <c r="AE321" s="137">
        <f>VLOOKUP(AD321,'Factores Expansión'!$R$11:$U$729,2,0)</f>
        <v>3.6666666666666665</v>
      </c>
    </row>
    <row r="322" spans="1:37" s="119" customFormat="1" x14ac:dyDescent="0.45">
      <c r="B322" s="120">
        <v>319</v>
      </c>
      <c r="C322" s="120">
        <f t="shared" si="25"/>
        <v>13</v>
      </c>
      <c r="D322" s="120" t="s">
        <v>53</v>
      </c>
      <c r="E322" s="121">
        <v>44838</v>
      </c>
      <c r="F322" s="122" t="s">
        <v>4</v>
      </c>
      <c r="G322" s="91" t="s">
        <v>50</v>
      </c>
      <c r="H322" s="123" t="s">
        <v>54</v>
      </c>
      <c r="I322" s="124">
        <v>1006</v>
      </c>
      <c r="J322" s="346" t="str">
        <f>VLOOKUP(I322,Diccionario!$A$4:$C$17,3,FALSE)</f>
        <v>7A</v>
      </c>
      <c r="K322" s="122" t="s">
        <v>14</v>
      </c>
      <c r="L322" s="30" t="s">
        <v>55</v>
      </c>
      <c r="M322" s="30" t="s">
        <v>53</v>
      </c>
      <c r="N322" s="30" t="s">
        <v>56</v>
      </c>
      <c r="O322" s="30" t="s">
        <v>53</v>
      </c>
      <c r="P322" s="125">
        <f t="shared" si="26"/>
        <v>10</v>
      </c>
      <c r="Q322" s="131">
        <v>0.42430555555555555</v>
      </c>
      <c r="R322" s="131">
        <v>0.4694444444444445</v>
      </c>
      <c r="S322" s="126">
        <f t="shared" si="27"/>
        <v>4.5138888888888951E-2</v>
      </c>
      <c r="T322" s="212" t="s">
        <v>69</v>
      </c>
      <c r="U322" s="124" t="s">
        <v>6</v>
      </c>
      <c r="V322" s="124">
        <v>13</v>
      </c>
      <c r="W322" s="127"/>
      <c r="X322" s="102"/>
      <c r="Y322" s="96" t="str">
        <f t="shared" si="28"/>
        <v>Laboral1006Ida10</v>
      </c>
      <c r="Z322" s="97">
        <f>VLOOKUP($Y322,'Factores Expansión'!$R$11:$U$604,3,0)</f>
        <v>11</v>
      </c>
      <c r="AA322" s="97">
        <f>VLOOKUP($Y322,'Factores Expansión'!$R$11:$U$604,4,0)</f>
        <v>3</v>
      </c>
      <c r="AB322" s="98">
        <f>VLOOKUP($Y322,'Factores Expansión'!$R$11:$U$604,2,0)</f>
        <v>3.6666666666666665</v>
      </c>
      <c r="AC322" s="102"/>
      <c r="AD322" s="5" t="str">
        <f t="shared" si="24"/>
        <v>Laboral1006Ida10</v>
      </c>
      <c r="AE322" s="137">
        <f>VLOOKUP(AD322,'Factores Expansión'!$R$11:$U$729,2,0)</f>
        <v>3.6666666666666665</v>
      </c>
      <c r="AG322" s="4"/>
      <c r="AH322" s="4"/>
      <c r="AJ322" s="4"/>
      <c r="AK322" s="4"/>
    </row>
    <row r="323" spans="1:37" s="119" customFormat="1" x14ac:dyDescent="0.45">
      <c r="B323" s="120">
        <v>320</v>
      </c>
      <c r="C323" s="120">
        <f t="shared" si="25"/>
        <v>0</v>
      </c>
      <c r="D323" s="120" t="s">
        <v>53</v>
      </c>
      <c r="E323" s="121">
        <v>44838</v>
      </c>
      <c r="F323" s="122" t="s">
        <v>4</v>
      </c>
      <c r="G323" s="91" t="s">
        <v>50</v>
      </c>
      <c r="H323" s="123" t="s">
        <v>54</v>
      </c>
      <c r="I323" s="124">
        <v>1006</v>
      </c>
      <c r="J323" s="346" t="str">
        <f>VLOOKUP(I323,Diccionario!$A$4:$C$17,3,FALSE)</f>
        <v>7A</v>
      </c>
      <c r="K323" s="122" t="s">
        <v>14</v>
      </c>
      <c r="L323" s="30" t="s">
        <v>55</v>
      </c>
      <c r="M323" s="30" t="s">
        <v>53</v>
      </c>
      <c r="N323" s="30" t="s">
        <v>56</v>
      </c>
      <c r="O323" s="30" t="s">
        <v>53</v>
      </c>
      <c r="P323" s="125">
        <f t="shared" si="26"/>
        <v>10</v>
      </c>
      <c r="Q323" s="131">
        <v>0.43124999999999997</v>
      </c>
      <c r="R323" s="131">
        <v>0.4826388888888889</v>
      </c>
      <c r="S323" s="126">
        <f t="shared" si="27"/>
        <v>5.1388888888888928E-2</v>
      </c>
      <c r="T323" s="212" t="s">
        <v>73</v>
      </c>
      <c r="U323" s="124" t="s">
        <v>13</v>
      </c>
      <c r="V323" s="124"/>
      <c r="W323" s="127"/>
      <c r="X323" s="102"/>
      <c r="Y323" s="96" t="str">
        <f t="shared" si="28"/>
        <v>Laboral1006Ida10</v>
      </c>
      <c r="Z323" s="97">
        <f>VLOOKUP($Y323,'Factores Expansión'!$R$11:$U$604,3,0)</f>
        <v>11</v>
      </c>
      <c r="AA323" s="97">
        <f>VLOOKUP($Y323,'Factores Expansión'!$R$11:$U$604,4,0)</f>
        <v>3</v>
      </c>
      <c r="AB323" s="98">
        <f>VLOOKUP($Y323,'Factores Expansión'!$R$11:$U$604,2,0)</f>
        <v>3.6666666666666665</v>
      </c>
      <c r="AC323" s="102"/>
      <c r="AD323" s="5" t="str">
        <f t="shared" si="24"/>
        <v>Laboral1006Ida10</v>
      </c>
      <c r="AE323" s="137">
        <f>VLOOKUP(AD323,'Factores Expansión'!$R$11:$U$729,2,0)</f>
        <v>3.6666666666666665</v>
      </c>
    </row>
    <row r="324" spans="1:37" s="119" customFormat="1" x14ac:dyDescent="0.45">
      <c r="B324" s="120">
        <v>321</v>
      </c>
      <c r="C324" s="120">
        <f t="shared" si="25"/>
        <v>0</v>
      </c>
      <c r="D324" s="120" t="s">
        <v>53</v>
      </c>
      <c r="E324" s="121">
        <v>44838</v>
      </c>
      <c r="F324" s="122" t="s">
        <v>4</v>
      </c>
      <c r="G324" s="91" t="s">
        <v>50</v>
      </c>
      <c r="H324" s="123" t="s">
        <v>54</v>
      </c>
      <c r="I324" s="124">
        <v>1006</v>
      </c>
      <c r="J324" s="346" t="str">
        <f>VLOOKUP(I324,Diccionario!$A$4:$C$17,3,FALSE)</f>
        <v>7A</v>
      </c>
      <c r="K324" s="122" t="s">
        <v>14</v>
      </c>
      <c r="L324" s="30" t="s">
        <v>55</v>
      </c>
      <c r="M324" s="30" t="s">
        <v>53</v>
      </c>
      <c r="N324" s="30" t="s">
        <v>56</v>
      </c>
      <c r="O324" s="30" t="s">
        <v>53</v>
      </c>
      <c r="P324" s="125">
        <f t="shared" si="26"/>
        <v>10</v>
      </c>
      <c r="Q324" s="131">
        <v>0.4381944444444445</v>
      </c>
      <c r="R324" s="131">
        <v>0.48958333333333331</v>
      </c>
      <c r="S324" s="126">
        <f t="shared" si="27"/>
        <v>5.1388888888888817E-2</v>
      </c>
      <c r="T324" s="212" t="s">
        <v>74</v>
      </c>
      <c r="U324" s="124" t="s">
        <v>13</v>
      </c>
      <c r="V324" s="124"/>
      <c r="W324" s="127"/>
      <c r="X324" s="102"/>
      <c r="Y324" s="96" t="str">
        <f t="shared" si="28"/>
        <v>Laboral1006Ida10</v>
      </c>
      <c r="Z324" s="97">
        <f>VLOOKUP($Y324,'Factores Expansión'!$R$11:$U$604,3,0)</f>
        <v>11</v>
      </c>
      <c r="AA324" s="97">
        <f>VLOOKUP($Y324,'Factores Expansión'!$R$11:$U$604,4,0)</f>
        <v>3</v>
      </c>
      <c r="AB324" s="98">
        <f>VLOOKUP($Y324,'Factores Expansión'!$R$11:$U$604,2,0)</f>
        <v>3.6666666666666665</v>
      </c>
      <c r="AC324" s="102"/>
      <c r="AD324" s="5" t="str">
        <f t="shared" si="24"/>
        <v>Laboral1006Ida10</v>
      </c>
      <c r="AE324" s="137">
        <f>VLOOKUP(AD324,'Factores Expansión'!$R$11:$U$729,2,0)</f>
        <v>3.6666666666666665</v>
      </c>
    </row>
    <row r="325" spans="1:37" s="119" customFormat="1" x14ac:dyDescent="0.45">
      <c r="B325" s="120">
        <v>322</v>
      </c>
      <c r="C325" s="120">
        <f t="shared" si="25"/>
        <v>14</v>
      </c>
      <c r="D325" s="120" t="s">
        <v>53</v>
      </c>
      <c r="E325" s="121">
        <v>44838</v>
      </c>
      <c r="F325" s="122" t="s">
        <v>4</v>
      </c>
      <c r="G325" s="91" t="s">
        <v>50</v>
      </c>
      <c r="H325" s="123" t="s">
        <v>54</v>
      </c>
      <c r="I325" s="124">
        <v>1006</v>
      </c>
      <c r="J325" s="346" t="str">
        <f>VLOOKUP(I325,Diccionario!$A$4:$C$17,3,FALSE)</f>
        <v>7A</v>
      </c>
      <c r="K325" s="122" t="s">
        <v>14</v>
      </c>
      <c r="L325" s="30" t="s">
        <v>55</v>
      </c>
      <c r="M325" s="30" t="s">
        <v>53</v>
      </c>
      <c r="N325" s="30" t="s">
        <v>56</v>
      </c>
      <c r="O325" s="30" t="s">
        <v>53</v>
      </c>
      <c r="P325" s="125">
        <f t="shared" si="26"/>
        <v>10</v>
      </c>
      <c r="Q325" s="131">
        <v>0.44097222222222227</v>
      </c>
      <c r="R325" s="131">
        <v>0.48749999999999999</v>
      </c>
      <c r="S325" s="126">
        <f t="shared" si="27"/>
        <v>4.6527777777777724E-2</v>
      </c>
      <c r="T325" s="212" t="s">
        <v>90</v>
      </c>
      <c r="U325" s="124" t="s">
        <v>6</v>
      </c>
      <c r="V325" s="124">
        <v>14</v>
      </c>
      <c r="W325" s="127"/>
      <c r="X325" s="102"/>
      <c r="Y325" s="96" t="str">
        <f t="shared" si="28"/>
        <v>Laboral1006Ida10</v>
      </c>
      <c r="Z325" s="97">
        <f>VLOOKUP($Y325,'Factores Expansión'!$R$11:$U$604,3,0)</f>
        <v>11</v>
      </c>
      <c r="AA325" s="97">
        <f>VLOOKUP($Y325,'Factores Expansión'!$R$11:$U$604,4,0)</f>
        <v>3</v>
      </c>
      <c r="AB325" s="98">
        <f>VLOOKUP($Y325,'Factores Expansión'!$R$11:$U$604,2,0)</f>
        <v>3.6666666666666665</v>
      </c>
      <c r="AC325" s="102"/>
      <c r="AD325" s="5" t="str">
        <f t="shared" ref="AD325:AD388" si="29">CONCATENATE(F325,I325,K325,P325)</f>
        <v>Laboral1006Ida10</v>
      </c>
      <c r="AE325" s="137">
        <f>VLOOKUP(AD325,'Factores Expansión'!$R$11:$U$729,2,0)</f>
        <v>3.6666666666666665</v>
      </c>
      <c r="AG325" s="4"/>
      <c r="AH325" s="4"/>
      <c r="AJ325" s="4"/>
      <c r="AK325" s="4"/>
    </row>
    <row r="326" spans="1:37" s="119" customFormat="1" x14ac:dyDescent="0.45">
      <c r="B326" s="120">
        <v>323</v>
      </c>
      <c r="C326" s="120">
        <f t="shared" si="25"/>
        <v>0</v>
      </c>
      <c r="D326" s="120" t="s">
        <v>53</v>
      </c>
      <c r="E326" s="121">
        <v>44838</v>
      </c>
      <c r="F326" s="122" t="s">
        <v>4</v>
      </c>
      <c r="G326" s="91" t="s">
        <v>50</v>
      </c>
      <c r="H326" s="123" t="s">
        <v>54</v>
      </c>
      <c r="I326" s="124">
        <v>1006</v>
      </c>
      <c r="J326" s="346" t="str">
        <f>VLOOKUP(I326,Diccionario!$A$4:$C$17,3,FALSE)</f>
        <v>7A</v>
      </c>
      <c r="K326" s="122" t="s">
        <v>14</v>
      </c>
      <c r="L326" s="30" t="s">
        <v>55</v>
      </c>
      <c r="M326" s="30" t="s">
        <v>53</v>
      </c>
      <c r="N326" s="30" t="s">
        <v>56</v>
      </c>
      <c r="O326" s="30" t="s">
        <v>53</v>
      </c>
      <c r="P326" s="125">
        <f t="shared" si="26"/>
        <v>10</v>
      </c>
      <c r="Q326" s="131">
        <v>0.44513888888888892</v>
      </c>
      <c r="R326" s="131">
        <v>0.49652777777777773</v>
      </c>
      <c r="S326" s="126">
        <f t="shared" si="27"/>
        <v>5.1388888888888817E-2</v>
      </c>
      <c r="T326" s="212" t="s">
        <v>544</v>
      </c>
      <c r="U326" s="124" t="s">
        <v>13</v>
      </c>
      <c r="V326" s="124"/>
      <c r="W326" s="127"/>
      <c r="X326" s="102"/>
      <c r="Y326" s="96" t="str">
        <f t="shared" si="28"/>
        <v>Laboral1006Ida10</v>
      </c>
      <c r="Z326" s="97">
        <f>VLOOKUP($Y326,'Factores Expansión'!$R$11:$U$604,3,0)</f>
        <v>11</v>
      </c>
      <c r="AA326" s="97">
        <f>VLOOKUP($Y326,'Factores Expansión'!$R$11:$U$604,4,0)</f>
        <v>3</v>
      </c>
      <c r="AB326" s="98">
        <f>VLOOKUP($Y326,'Factores Expansión'!$R$11:$U$604,2,0)</f>
        <v>3.6666666666666665</v>
      </c>
      <c r="AC326" s="102"/>
      <c r="AD326" s="5" t="str">
        <f t="shared" si="29"/>
        <v>Laboral1006Ida10</v>
      </c>
      <c r="AE326" s="137">
        <f>VLOOKUP(AD326,'Factores Expansión'!$R$11:$U$729,2,0)</f>
        <v>3.6666666666666665</v>
      </c>
    </row>
    <row r="327" spans="1:37" s="119" customFormat="1" x14ac:dyDescent="0.45">
      <c r="B327" s="120">
        <v>324</v>
      </c>
      <c r="C327" s="120">
        <f t="shared" si="25"/>
        <v>0</v>
      </c>
      <c r="D327" s="120" t="s">
        <v>53</v>
      </c>
      <c r="E327" s="121">
        <v>44838</v>
      </c>
      <c r="F327" s="122" t="s">
        <v>4</v>
      </c>
      <c r="G327" s="91" t="s">
        <v>50</v>
      </c>
      <c r="H327" s="123" t="s">
        <v>54</v>
      </c>
      <c r="I327" s="124">
        <v>1006</v>
      </c>
      <c r="J327" s="346" t="str">
        <f>VLOOKUP(I327,Diccionario!$A$4:$C$17,3,FALSE)</f>
        <v>7A</v>
      </c>
      <c r="K327" s="122" t="s">
        <v>14</v>
      </c>
      <c r="L327" s="30" t="s">
        <v>55</v>
      </c>
      <c r="M327" s="30" t="s">
        <v>53</v>
      </c>
      <c r="N327" s="30" t="s">
        <v>56</v>
      </c>
      <c r="O327" s="30" t="s">
        <v>53</v>
      </c>
      <c r="P327" s="125">
        <f t="shared" si="26"/>
        <v>10</v>
      </c>
      <c r="Q327" s="131">
        <v>0.44791666666666669</v>
      </c>
      <c r="R327" s="131">
        <v>0.4993055555555555</v>
      </c>
      <c r="S327" s="126">
        <f t="shared" si="27"/>
        <v>5.1388888888888817E-2</v>
      </c>
      <c r="T327" s="212" t="s">
        <v>75</v>
      </c>
      <c r="U327" s="124" t="s">
        <v>13</v>
      </c>
      <c r="V327" s="124"/>
      <c r="W327" s="127"/>
      <c r="X327" s="102"/>
      <c r="Y327" s="96" t="str">
        <f t="shared" si="28"/>
        <v>Laboral1006Ida10</v>
      </c>
      <c r="Z327" s="97">
        <f>VLOOKUP($Y327,'Factores Expansión'!$R$11:$U$604,3,0)</f>
        <v>11</v>
      </c>
      <c r="AA327" s="97">
        <f>VLOOKUP($Y327,'Factores Expansión'!$R$11:$U$604,4,0)</f>
        <v>3</v>
      </c>
      <c r="AB327" s="98">
        <f>VLOOKUP($Y327,'Factores Expansión'!$R$11:$U$604,2,0)</f>
        <v>3.6666666666666665</v>
      </c>
      <c r="AC327" s="102"/>
      <c r="AD327" s="5" t="str">
        <f t="shared" si="29"/>
        <v>Laboral1006Ida10</v>
      </c>
      <c r="AE327" s="137">
        <f>VLOOKUP(AD327,'Factores Expansión'!$R$11:$U$729,2,0)</f>
        <v>3.6666666666666665</v>
      </c>
    </row>
    <row r="328" spans="1:37" s="119" customFormat="1" x14ac:dyDescent="0.45">
      <c r="B328" s="120">
        <v>325</v>
      </c>
      <c r="C328" s="120">
        <f t="shared" si="25"/>
        <v>15</v>
      </c>
      <c r="D328" s="120" t="s">
        <v>53</v>
      </c>
      <c r="E328" s="121">
        <v>44838</v>
      </c>
      <c r="F328" s="122" t="s">
        <v>4</v>
      </c>
      <c r="G328" s="91" t="s">
        <v>50</v>
      </c>
      <c r="H328" s="123" t="s">
        <v>54</v>
      </c>
      <c r="I328" s="124">
        <v>1006</v>
      </c>
      <c r="J328" s="346" t="str">
        <f>VLOOKUP(I328,Diccionario!$A$4:$C$17,3,FALSE)</f>
        <v>7A</v>
      </c>
      <c r="K328" s="122" t="s">
        <v>14</v>
      </c>
      <c r="L328" s="30" t="s">
        <v>55</v>
      </c>
      <c r="M328" s="30" t="s">
        <v>53</v>
      </c>
      <c r="N328" s="30" t="s">
        <v>56</v>
      </c>
      <c r="O328" s="30" t="s">
        <v>53</v>
      </c>
      <c r="P328" s="125">
        <f t="shared" si="26"/>
        <v>10</v>
      </c>
      <c r="Q328" s="131">
        <v>0.45555555555555555</v>
      </c>
      <c r="R328" s="131">
        <v>0.48680555555555555</v>
      </c>
      <c r="S328" s="126">
        <f t="shared" si="27"/>
        <v>3.125E-2</v>
      </c>
      <c r="T328" s="212" t="s">
        <v>76</v>
      </c>
      <c r="U328" s="124" t="s">
        <v>6</v>
      </c>
      <c r="V328" s="124">
        <v>15</v>
      </c>
      <c r="W328" s="127"/>
      <c r="X328" s="102"/>
      <c r="Y328" s="96" t="str">
        <f t="shared" si="28"/>
        <v>Laboral1006Ida10</v>
      </c>
      <c r="Z328" s="97">
        <f>VLOOKUP($Y328,'Factores Expansión'!$R$11:$U$604,3,0)</f>
        <v>11</v>
      </c>
      <c r="AA328" s="97">
        <f>VLOOKUP($Y328,'Factores Expansión'!$R$11:$U$604,4,0)</f>
        <v>3</v>
      </c>
      <c r="AB328" s="98">
        <f>VLOOKUP($Y328,'Factores Expansión'!$R$11:$U$604,2,0)</f>
        <v>3.6666666666666665</v>
      </c>
      <c r="AC328" s="102"/>
      <c r="AD328" s="5" t="str">
        <f t="shared" si="29"/>
        <v>Laboral1006Ida10</v>
      </c>
      <c r="AE328" s="137">
        <f>VLOOKUP(AD328,'Factores Expansión'!$R$11:$U$729,2,0)</f>
        <v>3.6666666666666665</v>
      </c>
      <c r="AG328" s="4"/>
      <c r="AH328" s="4"/>
      <c r="AJ328" s="4"/>
      <c r="AK328" s="4"/>
    </row>
    <row r="329" spans="1:37" s="119" customFormat="1" x14ac:dyDescent="0.45">
      <c r="B329" s="120">
        <v>326</v>
      </c>
      <c r="C329" s="120">
        <f t="shared" si="25"/>
        <v>0</v>
      </c>
      <c r="D329" s="120" t="s">
        <v>53</v>
      </c>
      <c r="E329" s="121">
        <v>44838</v>
      </c>
      <c r="F329" s="122" t="s">
        <v>4</v>
      </c>
      <c r="G329" s="91" t="s">
        <v>50</v>
      </c>
      <c r="H329" s="123" t="s">
        <v>54</v>
      </c>
      <c r="I329" s="124">
        <v>1006</v>
      </c>
      <c r="J329" s="346" t="str">
        <f>VLOOKUP(I329,Diccionario!$A$4:$C$17,3,FALSE)</f>
        <v>7A</v>
      </c>
      <c r="K329" s="122" t="s">
        <v>14</v>
      </c>
      <c r="L329" s="30" t="s">
        <v>55</v>
      </c>
      <c r="M329" s="30" t="s">
        <v>53</v>
      </c>
      <c r="N329" s="30" t="s">
        <v>56</v>
      </c>
      <c r="O329" s="30" t="s">
        <v>53</v>
      </c>
      <c r="P329" s="125">
        <f t="shared" si="26"/>
        <v>11</v>
      </c>
      <c r="Q329" s="131">
        <v>0.46319444444444446</v>
      </c>
      <c r="R329" s="131">
        <v>0.51458333333333328</v>
      </c>
      <c r="S329" s="126">
        <f t="shared" si="27"/>
        <v>5.1388888888888817E-2</v>
      </c>
      <c r="T329" s="212" t="s">
        <v>57</v>
      </c>
      <c r="U329" s="124" t="s">
        <v>13</v>
      </c>
      <c r="V329" s="124"/>
      <c r="W329" s="127"/>
      <c r="X329" s="102"/>
      <c r="Y329" s="96" t="str">
        <f t="shared" si="28"/>
        <v>Laboral1006Ida11</v>
      </c>
      <c r="Z329" s="97">
        <f>VLOOKUP($Y329,'Factores Expansión'!$R$11:$U$604,3,0)</f>
        <v>10</v>
      </c>
      <c r="AA329" s="97">
        <f>VLOOKUP($Y329,'Factores Expansión'!$R$11:$U$604,4,0)</f>
        <v>3</v>
      </c>
      <c r="AB329" s="98">
        <f>VLOOKUP($Y329,'Factores Expansión'!$R$11:$U$604,2,0)</f>
        <v>3.3333333333333335</v>
      </c>
      <c r="AC329" s="102"/>
      <c r="AD329" s="5" t="str">
        <f t="shared" si="29"/>
        <v>Laboral1006Ida11</v>
      </c>
      <c r="AE329" s="137">
        <f>VLOOKUP(AD329,'Factores Expansión'!$R$11:$U$729,2,0)</f>
        <v>3.3333333333333335</v>
      </c>
    </row>
    <row r="330" spans="1:37" s="119" customFormat="1" x14ac:dyDescent="0.45">
      <c r="B330" s="120">
        <v>327</v>
      </c>
      <c r="C330" s="120">
        <f t="shared" si="25"/>
        <v>16</v>
      </c>
      <c r="D330" s="120" t="s">
        <v>53</v>
      </c>
      <c r="E330" s="121">
        <v>44838</v>
      </c>
      <c r="F330" s="122" t="s">
        <v>4</v>
      </c>
      <c r="G330" s="91" t="s">
        <v>50</v>
      </c>
      <c r="H330" s="123" t="s">
        <v>54</v>
      </c>
      <c r="I330" s="124">
        <v>1006</v>
      </c>
      <c r="J330" s="346" t="str">
        <f>VLOOKUP(I330,Diccionario!$A$4:$C$17,3,FALSE)</f>
        <v>7A</v>
      </c>
      <c r="K330" s="122" t="s">
        <v>14</v>
      </c>
      <c r="L330" s="30" t="s">
        <v>55</v>
      </c>
      <c r="M330" s="30" t="s">
        <v>53</v>
      </c>
      <c r="N330" s="30" t="s">
        <v>56</v>
      </c>
      <c r="O330" s="30" t="s">
        <v>53</v>
      </c>
      <c r="P330" s="125">
        <f t="shared" si="26"/>
        <v>11</v>
      </c>
      <c r="Q330" s="131">
        <v>0.47916666666666669</v>
      </c>
      <c r="R330" s="131">
        <v>0.52777777777777779</v>
      </c>
      <c r="S330" s="126">
        <f t="shared" si="27"/>
        <v>4.8611111111111105E-2</v>
      </c>
      <c r="T330" s="212" t="s">
        <v>58</v>
      </c>
      <c r="U330" s="124" t="s">
        <v>6</v>
      </c>
      <c r="V330" s="124">
        <v>16</v>
      </c>
      <c r="W330" s="127"/>
      <c r="X330" s="102"/>
      <c r="Y330" s="96" t="str">
        <f t="shared" si="28"/>
        <v>Laboral1006Ida11</v>
      </c>
      <c r="Z330" s="97">
        <f>VLOOKUP($Y330,'Factores Expansión'!$R$11:$U$604,3,0)</f>
        <v>10</v>
      </c>
      <c r="AA330" s="97">
        <f>VLOOKUP($Y330,'Factores Expansión'!$R$11:$U$604,4,0)</f>
        <v>3</v>
      </c>
      <c r="AB330" s="98">
        <f>VLOOKUP($Y330,'Factores Expansión'!$R$11:$U$604,2,0)</f>
        <v>3.3333333333333335</v>
      </c>
      <c r="AC330" s="102"/>
      <c r="AD330" s="5" t="str">
        <f t="shared" si="29"/>
        <v>Laboral1006Ida11</v>
      </c>
      <c r="AE330" s="137">
        <f>VLOOKUP(AD330,'Factores Expansión'!$R$11:$U$729,2,0)</f>
        <v>3.3333333333333335</v>
      </c>
      <c r="AG330" s="4"/>
      <c r="AH330" s="4"/>
      <c r="AJ330" s="4"/>
      <c r="AK330" s="4"/>
    </row>
    <row r="331" spans="1:37" s="119" customFormat="1" x14ac:dyDescent="0.45">
      <c r="B331" s="120">
        <v>328</v>
      </c>
      <c r="C331" s="120">
        <f t="shared" si="25"/>
        <v>0</v>
      </c>
      <c r="D331" s="120" t="s">
        <v>53</v>
      </c>
      <c r="E331" s="121">
        <v>44838</v>
      </c>
      <c r="F331" s="122" t="s">
        <v>4</v>
      </c>
      <c r="G331" s="91" t="s">
        <v>50</v>
      </c>
      <c r="H331" s="123" t="s">
        <v>54</v>
      </c>
      <c r="I331" s="124">
        <v>1006</v>
      </c>
      <c r="J331" s="346" t="str">
        <f>VLOOKUP(I331,Diccionario!$A$4:$C$17,3,FALSE)</f>
        <v>7A</v>
      </c>
      <c r="K331" s="122" t="s">
        <v>14</v>
      </c>
      <c r="L331" s="30" t="s">
        <v>55</v>
      </c>
      <c r="M331" s="30" t="s">
        <v>53</v>
      </c>
      <c r="N331" s="30" t="s">
        <v>56</v>
      </c>
      <c r="O331" s="30" t="s">
        <v>53</v>
      </c>
      <c r="P331" s="125">
        <f t="shared" si="26"/>
        <v>11</v>
      </c>
      <c r="Q331" s="131">
        <v>0.48333333333333334</v>
      </c>
      <c r="R331" s="131">
        <v>0.53472222222222221</v>
      </c>
      <c r="S331" s="126">
        <f t="shared" si="27"/>
        <v>5.1388888888888873E-2</v>
      </c>
      <c r="T331" s="212" t="s">
        <v>77</v>
      </c>
      <c r="U331" s="124" t="s">
        <v>13</v>
      </c>
      <c r="V331" s="124"/>
      <c r="W331" s="127"/>
      <c r="X331" s="102"/>
      <c r="Y331" s="96" t="str">
        <f t="shared" si="28"/>
        <v>Laboral1006Ida11</v>
      </c>
      <c r="Z331" s="97">
        <f>VLOOKUP($Y331,'Factores Expansión'!$R$11:$U$604,3,0)</f>
        <v>10</v>
      </c>
      <c r="AA331" s="97">
        <f>VLOOKUP($Y331,'Factores Expansión'!$R$11:$U$604,4,0)</f>
        <v>3</v>
      </c>
      <c r="AB331" s="98">
        <f>VLOOKUP($Y331,'Factores Expansión'!$R$11:$U$604,2,0)</f>
        <v>3.3333333333333335</v>
      </c>
      <c r="AC331" s="102"/>
      <c r="AD331" s="5" t="str">
        <f t="shared" si="29"/>
        <v>Laboral1006Ida11</v>
      </c>
      <c r="AE331" s="137">
        <f>VLOOKUP(AD331,'Factores Expansión'!$R$11:$U$729,2,0)</f>
        <v>3.3333333333333335</v>
      </c>
    </row>
    <row r="332" spans="1:37" s="119" customFormat="1" x14ac:dyDescent="0.45">
      <c r="B332" s="120">
        <v>329</v>
      </c>
      <c r="C332" s="120">
        <f t="shared" si="25"/>
        <v>0</v>
      </c>
      <c r="D332" s="120" t="s">
        <v>53</v>
      </c>
      <c r="E332" s="121">
        <v>44838</v>
      </c>
      <c r="F332" s="122" t="s">
        <v>4</v>
      </c>
      <c r="G332" s="91" t="s">
        <v>50</v>
      </c>
      <c r="H332" s="123" t="s">
        <v>54</v>
      </c>
      <c r="I332" s="124">
        <v>1006</v>
      </c>
      <c r="J332" s="346" t="str">
        <f>VLOOKUP(I332,Diccionario!$A$4:$C$17,3,FALSE)</f>
        <v>7A</v>
      </c>
      <c r="K332" s="122" t="s">
        <v>14</v>
      </c>
      <c r="L332" s="30" t="s">
        <v>55</v>
      </c>
      <c r="M332" s="30" t="s">
        <v>53</v>
      </c>
      <c r="N332" s="30" t="s">
        <v>56</v>
      </c>
      <c r="O332" s="30" t="s">
        <v>53</v>
      </c>
      <c r="P332" s="125">
        <f t="shared" si="26"/>
        <v>11</v>
      </c>
      <c r="Q332" s="131">
        <v>0.48402777777777778</v>
      </c>
      <c r="R332" s="131">
        <v>0.53541666666666665</v>
      </c>
      <c r="S332" s="126">
        <f t="shared" si="27"/>
        <v>5.1388888888888873E-2</v>
      </c>
      <c r="T332" s="212" t="s">
        <v>78</v>
      </c>
      <c r="U332" s="124" t="s">
        <v>13</v>
      </c>
      <c r="V332" s="124"/>
      <c r="W332" s="127"/>
      <c r="X332" s="102"/>
      <c r="Y332" s="96" t="str">
        <f t="shared" si="28"/>
        <v>Laboral1006Ida11</v>
      </c>
      <c r="Z332" s="97">
        <f>VLOOKUP($Y332,'Factores Expansión'!$R$11:$U$604,3,0)</f>
        <v>10</v>
      </c>
      <c r="AA332" s="97">
        <f>VLOOKUP($Y332,'Factores Expansión'!$R$11:$U$604,4,0)</f>
        <v>3</v>
      </c>
      <c r="AB332" s="98">
        <f>VLOOKUP($Y332,'Factores Expansión'!$R$11:$U$604,2,0)</f>
        <v>3.3333333333333335</v>
      </c>
      <c r="AC332" s="102"/>
      <c r="AD332" s="5" t="str">
        <f t="shared" si="29"/>
        <v>Laboral1006Ida11</v>
      </c>
      <c r="AE332" s="137">
        <f>VLOOKUP(AD332,'Factores Expansión'!$R$11:$U$729,2,0)</f>
        <v>3.3333333333333335</v>
      </c>
    </row>
    <row r="333" spans="1:37" s="119" customFormat="1" x14ac:dyDescent="0.45">
      <c r="B333" s="120">
        <v>330</v>
      </c>
      <c r="C333" s="120">
        <f t="shared" si="25"/>
        <v>0</v>
      </c>
      <c r="D333" s="120" t="s">
        <v>53</v>
      </c>
      <c r="E333" s="121">
        <v>44838</v>
      </c>
      <c r="F333" s="122" t="s">
        <v>4</v>
      </c>
      <c r="G333" s="91" t="s">
        <v>50</v>
      </c>
      <c r="H333" s="123" t="s">
        <v>54</v>
      </c>
      <c r="I333" s="124">
        <v>1006</v>
      </c>
      <c r="J333" s="346" t="str">
        <f>VLOOKUP(I333,Diccionario!$A$4:$C$17,3,FALSE)</f>
        <v>7A</v>
      </c>
      <c r="K333" s="122" t="s">
        <v>14</v>
      </c>
      <c r="L333" s="30" t="s">
        <v>55</v>
      </c>
      <c r="M333" s="30" t="s">
        <v>53</v>
      </c>
      <c r="N333" s="30" t="s">
        <v>56</v>
      </c>
      <c r="O333" s="30" t="s">
        <v>53</v>
      </c>
      <c r="P333" s="125">
        <f t="shared" si="26"/>
        <v>11</v>
      </c>
      <c r="Q333" s="131">
        <v>0.4916666666666667</v>
      </c>
      <c r="R333" s="131">
        <v>0.54305555555555551</v>
      </c>
      <c r="S333" s="126">
        <f t="shared" si="27"/>
        <v>5.1388888888888817E-2</v>
      </c>
      <c r="T333" s="212" t="s">
        <v>59</v>
      </c>
      <c r="U333" s="124" t="s">
        <v>13</v>
      </c>
      <c r="V333" s="124"/>
      <c r="W333" s="127"/>
      <c r="X333" s="102"/>
      <c r="Y333" s="96" t="str">
        <f t="shared" si="28"/>
        <v>Laboral1006Ida11</v>
      </c>
      <c r="Z333" s="97">
        <f>VLOOKUP($Y333,'Factores Expansión'!$R$11:$U$604,3,0)</f>
        <v>10</v>
      </c>
      <c r="AA333" s="97">
        <f>VLOOKUP($Y333,'Factores Expansión'!$R$11:$U$604,4,0)</f>
        <v>3</v>
      </c>
      <c r="AB333" s="98">
        <f>VLOOKUP($Y333,'Factores Expansión'!$R$11:$U$604,2,0)</f>
        <v>3.3333333333333335</v>
      </c>
      <c r="AC333" s="102"/>
      <c r="AD333" s="5" t="str">
        <f t="shared" si="29"/>
        <v>Laboral1006Ida11</v>
      </c>
      <c r="AE333" s="137">
        <f>VLOOKUP(AD333,'Factores Expansión'!$R$11:$U$729,2,0)</f>
        <v>3.3333333333333335</v>
      </c>
    </row>
    <row r="334" spans="1:37" s="119" customFormat="1" x14ac:dyDescent="0.45">
      <c r="B334" s="120">
        <v>331</v>
      </c>
      <c r="C334" s="120">
        <f t="shared" si="25"/>
        <v>17</v>
      </c>
      <c r="D334" s="120" t="s">
        <v>53</v>
      </c>
      <c r="E334" s="121">
        <v>44838</v>
      </c>
      <c r="F334" s="122" t="s">
        <v>4</v>
      </c>
      <c r="G334" s="91" t="s">
        <v>50</v>
      </c>
      <c r="H334" s="123" t="s">
        <v>54</v>
      </c>
      <c r="I334" s="124">
        <v>1006</v>
      </c>
      <c r="J334" s="346" t="str">
        <f>VLOOKUP(I334,Diccionario!$A$4:$C$17,3,FALSE)</f>
        <v>7A</v>
      </c>
      <c r="K334" s="122" t="s">
        <v>14</v>
      </c>
      <c r="L334" s="30" t="s">
        <v>55</v>
      </c>
      <c r="M334" s="30" t="s">
        <v>53</v>
      </c>
      <c r="N334" s="30" t="s">
        <v>56</v>
      </c>
      <c r="O334" s="30" t="s">
        <v>53</v>
      </c>
      <c r="P334" s="125">
        <f t="shared" si="26"/>
        <v>11</v>
      </c>
      <c r="Q334" s="131">
        <v>0.49583333333333335</v>
      </c>
      <c r="R334" s="131">
        <v>0.55902777777777779</v>
      </c>
      <c r="S334" s="126">
        <f t="shared" si="27"/>
        <v>6.3194444444444442E-2</v>
      </c>
      <c r="T334" s="212" t="s">
        <v>116</v>
      </c>
      <c r="U334" s="124" t="s">
        <v>6</v>
      </c>
      <c r="V334" s="124">
        <v>17</v>
      </c>
      <c r="W334" s="127"/>
      <c r="X334" s="102"/>
      <c r="Y334" s="96" t="str">
        <f t="shared" si="28"/>
        <v>Laboral1006Ida11</v>
      </c>
      <c r="Z334" s="97">
        <f>VLOOKUP($Y334,'Factores Expansión'!$R$11:$U$604,3,0)</f>
        <v>10</v>
      </c>
      <c r="AA334" s="97">
        <f>VLOOKUP($Y334,'Factores Expansión'!$R$11:$U$604,4,0)</f>
        <v>3</v>
      </c>
      <c r="AB334" s="98">
        <f>VLOOKUP($Y334,'Factores Expansión'!$R$11:$U$604,2,0)</f>
        <v>3.3333333333333335</v>
      </c>
      <c r="AC334" s="102"/>
      <c r="AD334" s="5" t="str">
        <f t="shared" si="29"/>
        <v>Laboral1006Ida11</v>
      </c>
      <c r="AE334" s="137">
        <f>VLOOKUP(AD334,'Factores Expansión'!$R$11:$U$729,2,0)</f>
        <v>3.3333333333333335</v>
      </c>
      <c r="AG334" s="4"/>
      <c r="AH334" s="4"/>
      <c r="AJ334" s="4"/>
      <c r="AK334" s="4"/>
    </row>
    <row r="335" spans="1:37" x14ac:dyDescent="0.45">
      <c r="A335" s="119"/>
      <c r="B335" s="14">
        <v>332</v>
      </c>
      <c r="C335" s="14">
        <f t="shared" si="25"/>
        <v>18</v>
      </c>
      <c r="D335" s="14" t="s">
        <v>53</v>
      </c>
      <c r="E335" s="114">
        <v>44838</v>
      </c>
      <c r="F335" s="115" t="s">
        <v>4</v>
      </c>
      <c r="G335" s="3" t="s">
        <v>50</v>
      </c>
      <c r="H335" s="116" t="s">
        <v>54</v>
      </c>
      <c r="I335" s="117">
        <v>1006</v>
      </c>
      <c r="J335" s="346" t="str">
        <f>VLOOKUP(I335,Diccionario!$A$4:$C$17,3,FALSE)</f>
        <v>7A</v>
      </c>
      <c r="K335" s="115" t="s">
        <v>14</v>
      </c>
      <c r="L335" s="30" t="s">
        <v>55</v>
      </c>
      <c r="M335" s="30" t="s">
        <v>53</v>
      </c>
      <c r="N335" s="30" t="s">
        <v>56</v>
      </c>
      <c r="O335" s="30" t="s">
        <v>53</v>
      </c>
      <c r="P335" s="111">
        <f t="shared" si="26"/>
        <v>12</v>
      </c>
      <c r="Q335" s="131">
        <v>0.50347222222222221</v>
      </c>
      <c r="R335" s="131">
        <v>0.57291666666666663</v>
      </c>
      <c r="S335" s="112">
        <f t="shared" si="27"/>
        <v>6.944444444444442E-2</v>
      </c>
      <c r="T335" s="212" t="s">
        <v>69</v>
      </c>
      <c r="U335" s="117" t="s">
        <v>6</v>
      </c>
      <c r="V335" s="117">
        <v>18</v>
      </c>
      <c r="W335" s="127"/>
      <c r="X335" s="96"/>
      <c r="Y335" s="96" t="str">
        <f t="shared" si="28"/>
        <v>Laboral1006Ida12</v>
      </c>
      <c r="Z335" s="97">
        <f>VLOOKUP($Y335,'Factores Expansión'!$R$11:$U$604,3,0)</f>
        <v>9</v>
      </c>
      <c r="AA335" s="97">
        <f>VLOOKUP($Y335,'Factores Expansión'!$R$11:$U$604,4,0)</f>
        <v>3</v>
      </c>
      <c r="AB335" s="98">
        <f>VLOOKUP($Y335,'Factores Expansión'!$R$11:$U$604,2,0)</f>
        <v>3</v>
      </c>
      <c r="AC335" s="96"/>
      <c r="AD335" s="5" t="str">
        <f t="shared" si="29"/>
        <v>Laboral1006Ida12</v>
      </c>
      <c r="AE335" s="137">
        <f>VLOOKUP(AD335,'Factores Expansión'!$R$11:$U$729,2,0)</f>
        <v>3</v>
      </c>
      <c r="AF335" s="119"/>
    </row>
    <row r="336" spans="1:37" x14ac:dyDescent="0.45">
      <c r="A336" s="119"/>
      <c r="B336" s="14">
        <v>333</v>
      </c>
      <c r="C336" s="14">
        <f t="shared" si="25"/>
        <v>0</v>
      </c>
      <c r="D336" s="14" t="s">
        <v>53</v>
      </c>
      <c r="E336" s="114">
        <v>44838</v>
      </c>
      <c r="F336" s="115" t="s">
        <v>4</v>
      </c>
      <c r="G336" s="3" t="s">
        <v>50</v>
      </c>
      <c r="H336" s="116" t="s">
        <v>54</v>
      </c>
      <c r="I336" s="117">
        <v>1006</v>
      </c>
      <c r="J336" s="346" t="str">
        <f>VLOOKUP(I336,Diccionario!$A$4:$C$17,3,FALSE)</f>
        <v>7A</v>
      </c>
      <c r="K336" s="115" t="s">
        <v>14</v>
      </c>
      <c r="L336" s="30" t="s">
        <v>55</v>
      </c>
      <c r="M336" s="30" t="s">
        <v>53</v>
      </c>
      <c r="N336" s="30" t="s">
        <v>56</v>
      </c>
      <c r="O336" s="30" t="s">
        <v>53</v>
      </c>
      <c r="P336" s="111">
        <f t="shared" si="26"/>
        <v>12</v>
      </c>
      <c r="Q336" s="131">
        <v>0.50624999999999998</v>
      </c>
      <c r="R336" s="131">
        <v>0.55763888888888891</v>
      </c>
      <c r="S336" s="112">
        <f t="shared" si="27"/>
        <v>5.1388888888888928E-2</v>
      </c>
      <c r="T336" s="212" t="s">
        <v>61</v>
      </c>
      <c r="U336" s="117" t="s">
        <v>13</v>
      </c>
      <c r="V336" s="117"/>
      <c r="W336" s="118"/>
      <c r="X336" s="96"/>
      <c r="Y336" s="96" t="str">
        <f t="shared" si="28"/>
        <v>Laboral1006Ida12</v>
      </c>
      <c r="Z336" s="97">
        <f>VLOOKUP($Y336,'Factores Expansión'!$R$11:$U$604,3,0)</f>
        <v>9</v>
      </c>
      <c r="AA336" s="97">
        <f>VLOOKUP($Y336,'Factores Expansión'!$R$11:$U$604,4,0)</f>
        <v>3</v>
      </c>
      <c r="AB336" s="98">
        <f>VLOOKUP($Y336,'Factores Expansión'!$R$11:$U$604,2,0)</f>
        <v>3</v>
      </c>
      <c r="AC336" s="96"/>
      <c r="AD336" s="5" t="str">
        <f t="shared" si="29"/>
        <v>Laboral1006Ida12</v>
      </c>
      <c r="AE336" s="137">
        <f>VLOOKUP(AD336,'Factores Expansión'!$R$11:$U$729,2,0)</f>
        <v>3</v>
      </c>
      <c r="AF336" s="119"/>
    </row>
    <row r="337" spans="1:37" x14ac:dyDescent="0.45">
      <c r="A337" s="119"/>
      <c r="B337" s="14">
        <v>334</v>
      </c>
      <c r="C337" s="14">
        <f t="shared" si="25"/>
        <v>19</v>
      </c>
      <c r="D337" s="14" t="s">
        <v>53</v>
      </c>
      <c r="E337" s="114">
        <v>44838</v>
      </c>
      <c r="F337" s="115" t="s">
        <v>4</v>
      </c>
      <c r="G337" s="3" t="s">
        <v>50</v>
      </c>
      <c r="H337" s="116" t="s">
        <v>54</v>
      </c>
      <c r="I337" s="117">
        <v>1006</v>
      </c>
      <c r="J337" s="346" t="str">
        <f>VLOOKUP(I337,Diccionario!$A$4:$C$17,3,FALSE)</f>
        <v>7A</v>
      </c>
      <c r="K337" s="115" t="s">
        <v>14</v>
      </c>
      <c r="L337" s="30" t="s">
        <v>55</v>
      </c>
      <c r="M337" s="30" t="s">
        <v>53</v>
      </c>
      <c r="N337" s="30" t="s">
        <v>56</v>
      </c>
      <c r="O337" s="30" t="s">
        <v>53</v>
      </c>
      <c r="P337" s="111">
        <f t="shared" si="26"/>
        <v>12</v>
      </c>
      <c r="Q337" s="131">
        <v>0.52152777777777781</v>
      </c>
      <c r="R337" s="131">
        <v>0.56944444444444442</v>
      </c>
      <c r="S337" s="112">
        <f t="shared" si="27"/>
        <v>4.7916666666666607E-2</v>
      </c>
      <c r="T337" s="212" t="s">
        <v>79</v>
      </c>
      <c r="U337" s="117" t="s">
        <v>6</v>
      </c>
      <c r="V337" s="117">
        <v>19</v>
      </c>
      <c r="W337" s="118"/>
      <c r="X337" s="96"/>
      <c r="Y337" s="96" t="str">
        <f t="shared" si="28"/>
        <v>Laboral1006Ida12</v>
      </c>
      <c r="Z337" s="97">
        <f>VLOOKUP($Y337,'Factores Expansión'!$R$11:$U$604,3,0)</f>
        <v>9</v>
      </c>
      <c r="AA337" s="97">
        <f>VLOOKUP($Y337,'Factores Expansión'!$R$11:$U$604,4,0)</f>
        <v>3</v>
      </c>
      <c r="AB337" s="98">
        <f>VLOOKUP($Y337,'Factores Expansión'!$R$11:$U$604,2,0)</f>
        <v>3</v>
      </c>
      <c r="AC337" s="96"/>
      <c r="AD337" s="5" t="str">
        <f t="shared" si="29"/>
        <v>Laboral1006Ida12</v>
      </c>
      <c r="AE337" s="137">
        <f>VLOOKUP(AD337,'Factores Expansión'!$R$11:$U$729,2,0)</f>
        <v>3</v>
      </c>
      <c r="AF337" s="119"/>
    </row>
    <row r="338" spans="1:37" x14ac:dyDescent="0.45">
      <c r="A338" s="119"/>
      <c r="B338" s="14">
        <v>335</v>
      </c>
      <c r="C338" s="14">
        <f t="shared" si="25"/>
        <v>0</v>
      </c>
      <c r="D338" s="14" t="s">
        <v>53</v>
      </c>
      <c r="E338" s="114">
        <v>44838</v>
      </c>
      <c r="F338" s="115" t="s">
        <v>4</v>
      </c>
      <c r="G338" s="3" t="s">
        <v>50</v>
      </c>
      <c r="H338" s="116" t="s">
        <v>54</v>
      </c>
      <c r="I338" s="117">
        <v>1006</v>
      </c>
      <c r="J338" s="346" t="str">
        <f>VLOOKUP(I338,Diccionario!$A$4:$C$17,3,FALSE)</f>
        <v>7A</v>
      </c>
      <c r="K338" s="115" t="s">
        <v>14</v>
      </c>
      <c r="L338" s="30" t="s">
        <v>55</v>
      </c>
      <c r="M338" s="30" t="s">
        <v>53</v>
      </c>
      <c r="N338" s="30" t="s">
        <v>56</v>
      </c>
      <c r="O338" s="30" t="s">
        <v>53</v>
      </c>
      <c r="P338" s="111">
        <f t="shared" si="26"/>
        <v>12</v>
      </c>
      <c r="Q338" s="131">
        <v>0.52847222222222223</v>
      </c>
      <c r="R338" s="131">
        <v>0.57986111111111105</v>
      </c>
      <c r="S338" s="112">
        <f t="shared" si="27"/>
        <v>5.1388888888888817E-2</v>
      </c>
      <c r="T338" s="212" t="s">
        <v>80</v>
      </c>
      <c r="U338" s="117" t="s">
        <v>13</v>
      </c>
      <c r="V338" s="117"/>
      <c r="W338" s="118"/>
      <c r="X338" s="96"/>
      <c r="Y338" s="96" t="str">
        <f t="shared" si="28"/>
        <v>Laboral1006Ida12</v>
      </c>
      <c r="Z338" s="97">
        <f>VLOOKUP($Y338,'Factores Expansión'!$R$11:$U$604,3,0)</f>
        <v>9</v>
      </c>
      <c r="AA338" s="97">
        <f>VLOOKUP($Y338,'Factores Expansión'!$R$11:$U$604,4,0)</f>
        <v>3</v>
      </c>
      <c r="AB338" s="98">
        <f>VLOOKUP($Y338,'Factores Expansión'!$R$11:$U$604,2,0)</f>
        <v>3</v>
      </c>
      <c r="AC338" s="96"/>
      <c r="AD338" s="5" t="str">
        <f t="shared" si="29"/>
        <v>Laboral1006Ida12</v>
      </c>
      <c r="AE338" s="137">
        <f>VLOOKUP(AD338,'Factores Expansión'!$R$11:$U$729,2,0)</f>
        <v>3</v>
      </c>
      <c r="AF338" s="119"/>
    </row>
    <row r="339" spans="1:37" x14ac:dyDescent="0.45">
      <c r="A339" s="119"/>
      <c r="B339" s="14">
        <v>336</v>
      </c>
      <c r="C339" s="14">
        <f t="shared" si="25"/>
        <v>0</v>
      </c>
      <c r="D339" s="14" t="s">
        <v>53</v>
      </c>
      <c r="E339" s="114">
        <v>44838</v>
      </c>
      <c r="F339" s="115" t="s">
        <v>4</v>
      </c>
      <c r="G339" s="3" t="s">
        <v>50</v>
      </c>
      <c r="H339" s="116" t="s">
        <v>54</v>
      </c>
      <c r="I339" s="117">
        <v>1006</v>
      </c>
      <c r="J339" s="346" t="str">
        <f>VLOOKUP(I339,Diccionario!$A$4:$C$17,3,FALSE)</f>
        <v>7A</v>
      </c>
      <c r="K339" s="115" t="s">
        <v>14</v>
      </c>
      <c r="L339" s="30" t="s">
        <v>55</v>
      </c>
      <c r="M339" s="30" t="s">
        <v>53</v>
      </c>
      <c r="N339" s="30" t="s">
        <v>56</v>
      </c>
      <c r="O339" s="30" t="s">
        <v>53</v>
      </c>
      <c r="P339" s="111">
        <f t="shared" si="26"/>
        <v>12</v>
      </c>
      <c r="Q339" s="131">
        <v>0.53263888888888888</v>
      </c>
      <c r="R339" s="131">
        <v>0.58402777777777781</v>
      </c>
      <c r="S339" s="112">
        <f t="shared" si="27"/>
        <v>5.1388888888888928E-2</v>
      </c>
      <c r="T339" s="212" t="s">
        <v>81</v>
      </c>
      <c r="U339" s="117" t="s">
        <v>13</v>
      </c>
      <c r="V339" s="117"/>
      <c r="W339" s="118"/>
      <c r="X339" s="96"/>
      <c r="Y339" s="96" t="str">
        <f t="shared" si="28"/>
        <v>Laboral1006Ida12</v>
      </c>
      <c r="Z339" s="97">
        <f>VLOOKUP($Y339,'Factores Expansión'!$R$11:$U$604,3,0)</f>
        <v>9</v>
      </c>
      <c r="AA339" s="97">
        <f>VLOOKUP($Y339,'Factores Expansión'!$R$11:$U$604,4,0)</f>
        <v>3</v>
      </c>
      <c r="AB339" s="98">
        <f>VLOOKUP($Y339,'Factores Expansión'!$R$11:$U$604,2,0)</f>
        <v>3</v>
      </c>
      <c r="AC339" s="96"/>
      <c r="AD339" s="5" t="str">
        <f t="shared" si="29"/>
        <v>Laboral1006Ida12</v>
      </c>
      <c r="AE339" s="137">
        <f>VLOOKUP(AD339,'Factores Expansión'!$R$11:$U$729,2,0)</f>
        <v>3</v>
      </c>
      <c r="AF339" s="119"/>
    </row>
    <row r="340" spans="1:37" x14ac:dyDescent="0.45">
      <c r="A340" s="119"/>
      <c r="B340" s="14">
        <v>337</v>
      </c>
      <c r="C340" s="14">
        <f t="shared" si="25"/>
        <v>20</v>
      </c>
      <c r="D340" s="14" t="s">
        <v>53</v>
      </c>
      <c r="E340" s="114">
        <v>44838</v>
      </c>
      <c r="F340" s="115" t="s">
        <v>4</v>
      </c>
      <c r="G340" s="3" t="s">
        <v>50</v>
      </c>
      <c r="H340" s="116" t="s">
        <v>54</v>
      </c>
      <c r="I340" s="117">
        <v>1006</v>
      </c>
      <c r="J340" s="346" t="str">
        <f>VLOOKUP(I340,Diccionario!$A$4:$C$17,3,FALSE)</f>
        <v>7A</v>
      </c>
      <c r="K340" s="115" t="s">
        <v>14</v>
      </c>
      <c r="L340" s="30" t="s">
        <v>55</v>
      </c>
      <c r="M340" s="30" t="s">
        <v>53</v>
      </c>
      <c r="N340" s="30" t="s">
        <v>56</v>
      </c>
      <c r="O340" s="30" t="s">
        <v>53</v>
      </c>
      <c r="P340" s="111">
        <f t="shared" si="26"/>
        <v>12</v>
      </c>
      <c r="Q340" s="131">
        <v>0.53263888888888888</v>
      </c>
      <c r="R340" s="131">
        <v>0.58333333333333337</v>
      </c>
      <c r="S340" s="112">
        <f t="shared" si="27"/>
        <v>5.0694444444444486E-2</v>
      </c>
      <c r="T340" s="212" t="s">
        <v>63</v>
      </c>
      <c r="U340" s="117" t="s">
        <v>6</v>
      </c>
      <c r="V340" s="117">
        <v>20</v>
      </c>
      <c r="W340" s="118"/>
      <c r="X340" s="96"/>
      <c r="Y340" s="96" t="str">
        <f t="shared" si="28"/>
        <v>Laboral1006Ida12</v>
      </c>
      <c r="Z340" s="97">
        <f>VLOOKUP($Y340,'Factores Expansión'!$R$11:$U$604,3,0)</f>
        <v>9</v>
      </c>
      <c r="AA340" s="97">
        <f>VLOOKUP($Y340,'Factores Expansión'!$R$11:$U$604,4,0)</f>
        <v>3</v>
      </c>
      <c r="AB340" s="98">
        <f>VLOOKUP($Y340,'Factores Expansión'!$R$11:$U$604,2,0)</f>
        <v>3</v>
      </c>
      <c r="AC340" s="96"/>
      <c r="AD340" s="5" t="str">
        <f t="shared" si="29"/>
        <v>Laboral1006Ida12</v>
      </c>
      <c r="AE340" s="137">
        <f>VLOOKUP(AD340,'Factores Expansión'!$R$11:$U$729,2,0)</f>
        <v>3</v>
      </c>
      <c r="AF340" s="119"/>
    </row>
    <row r="341" spans="1:37" s="119" customFormat="1" x14ac:dyDescent="0.45">
      <c r="B341" s="120">
        <v>338</v>
      </c>
      <c r="C341" s="120">
        <f t="shared" si="25"/>
        <v>21</v>
      </c>
      <c r="D341" s="120" t="s">
        <v>53</v>
      </c>
      <c r="E341" s="121">
        <v>44838</v>
      </c>
      <c r="F341" s="122" t="s">
        <v>4</v>
      </c>
      <c r="G341" s="91" t="s">
        <v>50</v>
      </c>
      <c r="H341" s="123" t="s">
        <v>54</v>
      </c>
      <c r="I341" s="124">
        <v>1006</v>
      </c>
      <c r="J341" s="346" t="str">
        <f>VLOOKUP(I341,Diccionario!$A$4:$C$17,3,FALSE)</f>
        <v>7A</v>
      </c>
      <c r="K341" s="122" t="s">
        <v>14</v>
      </c>
      <c r="L341" s="30" t="s">
        <v>55</v>
      </c>
      <c r="M341" s="30" t="s">
        <v>53</v>
      </c>
      <c r="N341" s="30" t="s">
        <v>56</v>
      </c>
      <c r="O341" s="30" t="s">
        <v>53</v>
      </c>
      <c r="P341" s="125">
        <f t="shared" si="26"/>
        <v>13</v>
      </c>
      <c r="Q341" s="131">
        <v>0.5444444444444444</v>
      </c>
      <c r="R341" s="131">
        <v>0.60555555555555551</v>
      </c>
      <c r="S341" s="126">
        <f t="shared" si="27"/>
        <v>6.1111111111111116E-2</v>
      </c>
      <c r="T341" s="212" t="s">
        <v>121</v>
      </c>
      <c r="U341" s="124" t="s">
        <v>6</v>
      </c>
      <c r="V341" s="124">
        <v>21</v>
      </c>
      <c r="W341" s="118"/>
      <c r="X341" s="102"/>
      <c r="Y341" s="96" t="str">
        <f t="shared" si="28"/>
        <v>Laboral1006Ida13</v>
      </c>
      <c r="Z341" s="97">
        <f>VLOOKUP($Y341,'Factores Expansión'!$R$11:$U$604,3,0)</f>
        <v>10</v>
      </c>
      <c r="AA341" s="97">
        <f>VLOOKUP($Y341,'Factores Expansión'!$R$11:$U$604,4,0)</f>
        <v>4</v>
      </c>
      <c r="AB341" s="98">
        <f>VLOOKUP($Y341,'Factores Expansión'!$R$11:$U$604,2,0)</f>
        <v>2.5</v>
      </c>
      <c r="AC341" s="102"/>
      <c r="AD341" s="5" t="str">
        <f t="shared" si="29"/>
        <v>Laboral1006Ida13</v>
      </c>
      <c r="AE341" s="137">
        <f>VLOOKUP(AD341,'Factores Expansión'!$R$11:$U$729,2,0)</f>
        <v>2.5</v>
      </c>
      <c r="AG341" s="4"/>
      <c r="AH341" s="4"/>
      <c r="AJ341" s="4"/>
      <c r="AK341" s="4"/>
    </row>
    <row r="342" spans="1:37" s="119" customFormat="1" x14ac:dyDescent="0.45">
      <c r="B342" s="120">
        <v>339</v>
      </c>
      <c r="C342" s="120">
        <f t="shared" si="25"/>
        <v>0</v>
      </c>
      <c r="D342" s="120" t="s">
        <v>53</v>
      </c>
      <c r="E342" s="121">
        <v>44838</v>
      </c>
      <c r="F342" s="122" t="s">
        <v>4</v>
      </c>
      <c r="G342" s="91" t="s">
        <v>50</v>
      </c>
      <c r="H342" s="123" t="s">
        <v>54</v>
      </c>
      <c r="I342" s="124">
        <v>1006</v>
      </c>
      <c r="J342" s="346" t="str">
        <f>VLOOKUP(I342,Diccionario!$A$4:$C$17,3,FALSE)</f>
        <v>7A</v>
      </c>
      <c r="K342" s="122" t="s">
        <v>14</v>
      </c>
      <c r="L342" s="30" t="s">
        <v>55</v>
      </c>
      <c r="M342" s="30" t="s">
        <v>53</v>
      </c>
      <c r="N342" s="30" t="s">
        <v>56</v>
      </c>
      <c r="O342" s="30" t="s">
        <v>53</v>
      </c>
      <c r="P342" s="125">
        <f t="shared" si="26"/>
        <v>13</v>
      </c>
      <c r="Q342" s="131">
        <v>0.54999999999999993</v>
      </c>
      <c r="R342" s="131">
        <v>0.60138888888888886</v>
      </c>
      <c r="S342" s="126">
        <f t="shared" si="27"/>
        <v>5.1388888888888928E-2</v>
      </c>
      <c r="T342" s="212" t="s">
        <v>82</v>
      </c>
      <c r="U342" s="124" t="s">
        <v>13</v>
      </c>
      <c r="V342" s="124"/>
      <c r="W342" s="127"/>
      <c r="X342" s="102"/>
      <c r="Y342" s="96" t="str">
        <f t="shared" si="28"/>
        <v>Laboral1006Ida13</v>
      </c>
      <c r="Z342" s="97">
        <f>VLOOKUP($Y342,'Factores Expansión'!$R$11:$U$604,3,0)</f>
        <v>10</v>
      </c>
      <c r="AA342" s="97">
        <f>VLOOKUP($Y342,'Factores Expansión'!$R$11:$U$604,4,0)</f>
        <v>4</v>
      </c>
      <c r="AB342" s="98">
        <f>VLOOKUP($Y342,'Factores Expansión'!$R$11:$U$604,2,0)</f>
        <v>2.5</v>
      </c>
      <c r="AC342" s="102"/>
      <c r="AD342" s="5" t="str">
        <f t="shared" si="29"/>
        <v>Laboral1006Ida13</v>
      </c>
      <c r="AE342" s="137">
        <f>VLOOKUP(AD342,'Factores Expansión'!$R$11:$U$729,2,0)</f>
        <v>2.5</v>
      </c>
    </row>
    <row r="343" spans="1:37" s="119" customFormat="1" x14ac:dyDescent="0.45">
      <c r="B343" s="120">
        <v>340</v>
      </c>
      <c r="C343" s="120">
        <f t="shared" si="25"/>
        <v>0</v>
      </c>
      <c r="D343" s="120" t="s">
        <v>53</v>
      </c>
      <c r="E343" s="121">
        <v>44838</v>
      </c>
      <c r="F343" s="122" t="s">
        <v>4</v>
      </c>
      <c r="G343" s="91" t="s">
        <v>50</v>
      </c>
      <c r="H343" s="123" t="s">
        <v>54</v>
      </c>
      <c r="I343" s="124">
        <v>1006</v>
      </c>
      <c r="J343" s="346" t="str">
        <f>VLOOKUP(I343,Diccionario!$A$4:$C$17,3,FALSE)</f>
        <v>7A</v>
      </c>
      <c r="K343" s="122" t="s">
        <v>14</v>
      </c>
      <c r="L343" s="30" t="s">
        <v>55</v>
      </c>
      <c r="M343" s="30" t="s">
        <v>53</v>
      </c>
      <c r="N343" s="30" t="s">
        <v>56</v>
      </c>
      <c r="O343" s="30" t="s">
        <v>53</v>
      </c>
      <c r="P343" s="125">
        <f t="shared" si="26"/>
        <v>13</v>
      </c>
      <c r="Q343" s="131">
        <v>0.54999999999999993</v>
      </c>
      <c r="R343" s="131">
        <v>0.60138888888888886</v>
      </c>
      <c r="S343" s="126">
        <f t="shared" si="27"/>
        <v>5.1388888888888928E-2</v>
      </c>
      <c r="T343" s="212" t="s">
        <v>67</v>
      </c>
      <c r="U343" s="124" t="s">
        <v>13</v>
      </c>
      <c r="V343" s="124"/>
      <c r="W343" s="127"/>
      <c r="X343" s="102"/>
      <c r="Y343" s="96" t="str">
        <f t="shared" si="28"/>
        <v>Laboral1006Ida13</v>
      </c>
      <c r="Z343" s="97">
        <f>VLOOKUP($Y343,'Factores Expansión'!$R$11:$U$604,3,0)</f>
        <v>10</v>
      </c>
      <c r="AA343" s="97">
        <f>VLOOKUP($Y343,'Factores Expansión'!$R$11:$U$604,4,0)</f>
        <v>4</v>
      </c>
      <c r="AB343" s="98">
        <f>VLOOKUP($Y343,'Factores Expansión'!$R$11:$U$604,2,0)</f>
        <v>2.5</v>
      </c>
      <c r="AC343" s="102"/>
      <c r="AD343" s="5" t="str">
        <f t="shared" si="29"/>
        <v>Laboral1006Ida13</v>
      </c>
      <c r="AE343" s="137">
        <f>VLOOKUP(AD343,'Factores Expansión'!$R$11:$U$729,2,0)</f>
        <v>2.5</v>
      </c>
    </row>
    <row r="344" spans="1:37" s="119" customFormat="1" x14ac:dyDescent="0.45">
      <c r="B344" s="168">
        <v>341</v>
      </c>
      <c r="C344" s="168">
        <v>22</v>
      </c>
      <c r="D344" s="168" t="s">
        <v>53</v>
      </c>
      <c r="E344" s="169">
        <v>44838</v>
      </c>
      <c r="F344" s="123" t="s">
        <v>4</v>
      </c>
      <c r="G344" s="166" t="s">
        <v>50</v>
      </c>
      <c r="H344" s="123" t="s">
        <v>54</v>
      </c>
      <c r="I344" s="167">
        <v>1006</v>
      </c>
      <c r="J344" s="346" t="str">
        <f>VLOOKUP(I344,Diccionario!$A$4:$C$17,3,FALSE)</f>
        <v>7A</v>
      </c>
      <c r="K344" s="123" t="s">
        <v>14</v>
      </c>
      <c r="L344" s="30" t="s">
        <v>55</v>
      </c>
      <c r="M344" s="30" t="s">
        <v>53</v>
      </c>
      <c r="N344" s="30" t="s">
        <v>56</v>
      </c>
      <c r="O344" s="30" t="s">
        <v>53</v>
      </c>
      <c r="P344" s="170">
        <v>13</v>
      </c>
      <c r="Q344" s="131">
        <v>0.55138888888888882</v>
      </c>
      <c r="R344" s="131">
        <v>0.58194444444444449</v>
      </c>
      <c r="S344" s="171">
        <v>5.1388888888888928E-2</v>
      </c>
      <c r="T344" s="212" t="s">
        <v>83</v>
      </c>
      <c r="U344" s="167" t="s">
        <v>6</v>
      </c>
      <c r="V344" s="167">
        <v>22</v>
      </c>
      <c r="W344" s="127"/>
      <c r="X344" s="102"/>
      <c r="Y344" s="96"/>
      <c r="Z344" s="97"/>
      <c r="AA344" s="97"/>
      <c r="AB344" s="98"/>
      <c r="AC344" s="102"/>
      <c r="AD344" s="5" t="str">
        <f t="shared" si="29"/>
        <v>Laboral1006Ida13</v>
      </c>
      <c r="AE344" s="137">
        <f>VLOOKUP(AD344,'Factores Expansión'!$R$11:$U$729,2,0)</f>
        <v>2.5</v>
      </c>
    </row>
    <row r="345" spans="1:37" s="119" customFormat="1" x14ac:dyDescent="0.45">
      <c r="B345" s="120">
        <v>342</v>
      </c>
      <c r="C345" s="120">
        <f t="shared" ref="C345:C407" si="30">V345</f>
        <v>0</v>
      </c>
      <c r="D345" s="120" t="s">
        <v>53</v>
      </c>
      <c r="E345" s="121">
        <v>44838</v>
      </c>
      <c r="F345" s="122" t="s">
        <v>4</v>
      </c>
      <c r="G345" s="91" t="s">
        <v>50</v>
      </c>
      <c r="H345" s="123" t="s">
        <v>54</v>
      </c>
      <c r="I345" s="124">
        <v>1006</v>
      </c>
      <c r="J345" s="346" t="str">
        <f>VLOOKUP(I345,Diccionario!$A$4:$C$17,3,FALSE)</f>
        <v>7A</v>
      </c>
      <c r="K345" s="122" t="s">
        <v>14</v>
      </c>
      <c r="L345" s="30" t="s">
        <v>55</v>
      </c>
      <c r="M345" s="30" t="s">
        <v>53</v>
      </c>
      <c r="N345" s="30" t="s">
        <v>56</v>
      </c>
      <c r="O345" s="30" t="s">
        <v>53</v>
      </c>
      <c r="P345" s="125">
        <f t="shared" ref="P345:P407" si="31">HOUR(Q345)</f>
        <v>13</v>
      </c>
      <c r="Q345" s="131">
        <v>0.56458333333333333</v>
      </c>
      <c r="R345" s="131">
        <v>0.61597222222222225</v>
      </c>
      <c r="S345" s="126">
        <f t="shared" ref="S345:S407" si="32">+R345-Q345</f>
        <v>5.1388888888888928E-2</v>
      </c>
      <c r="T345" s="212" t="s">
        <v>66</v>
      </c>
      <c r="U345" s="124" t="s">
        <v>13</v>
      </c>
      <c r="V345" s="124"/>
      <c r="W345" s="127"/>
      <c r="X345" s="102"/>
      <c r="Y345" s="96" t="str">
        <f t="shared" ref="Y345:Y407" si="33">CONCATENATE(F345,I345,K345,P345)</f>
        <v>Laboral1006Ida13</v>
      </c>
      <c r="Z345" s="97">
        <f>VLOOKUP($Y345,'Factores Expansión'!$R$11:$U$604,3,0)</f>
        <v>10</v>
      </c>
      <c r="AA345" s="97">
        <f>VLOOKUP($Y345,'Factores Expansión'!$R$11:$U$604,4,0)</f>
        <v>4</v>
      </c>
      <c r="AB345" s="98">
        <f>VLOOKUP($Y345,'Factores Expansión'!$R$11:$U$604,2,0)</f>
        <v>2.5</v>
      </c>
      <c r="AC345" s="102"/>
      <c r="AD345" s="5" t="str">
        <f t="shared" si="29"/>
        <v>Laboral1006Ida13</v>
      </c>
      <c r="AE345" s="137">
        <f>VLOOKUP(AD345,'Factores Expansión'!$R$11:$U$729,2,0)</f>
        <v>2.5</v>
      </c>
    </row>
    <row r="346" spans="1:37" s="119" customFormat="1" x14ac:dyDescent="0.45">
      <c r="B346" s="120">
        <v>343</v>
      </c>
      <c r="C346" s="120">
        <f t="shared" si="30"/>
        <v>0</v>
      </c>
      <c r="D346" s="120" t="s">
        <v>53</v>
      </c>
      <c r="E346" s="121">
        <v>44838</v>
      </c>
      <c r="F346" s="122" t="s">
        <v>4</v>
      </c>
      <c r="G346" s="91" t="s">
        <v>50</v>
      </c>
      <c r="H346" s="123" t="s">
        <v>54</v>
      </c>
      <c r="I346" s="124">
        <v>1006</v>
      </c>
      <c r="J346" s="346" t="str">
        <f>VLOOKUP(I346,Diccionario!$A$4:$C$17,3,FALSE)</f>
        <v>7A</v>
      </c>
      <c r="K346" s="122" t="s">
        <v>14</v>
      </c>
      <c r="L346" s="30" t="s">
        <v>55</v>
      </c>
      <c r="M346" s="30" t="s">
        <v>53</v>
      </c>
      <c r="N346" s="30" t="s">
        <v>56</v>
      </c>
      <c r="O346" s="30" t="s">
        <v>53</v>
      </c>
      <c r="P346" s="125">
        <f t="shared" si="31"/>
        <v>13</v>
      </c>
      <c r="Q346" s="131">
        <v>0.56736111111111109</v>
      </c>
      <c r="R346" s="131">
        <v>0.61875000000000002</v>
      </c>
      <c r="S346" s="126">
        <f t="shared" si="32"/>
        <v>5.1388888888888928E-2</v>
      </c>
      <c r="T346" s="212" t="s">
        <v>84</v>
      </c>
      <c r="U346" s="124" t="s">
        <v>13</v>
      </c>
      <c r="V346" s="124"/>
      <c r="W346" s="127"/>
      <c r="X346" s="102"/>
      <c r="Y346" s="96" t="str">
        <f t="shared" si="33"/>
        <v>Laboral1006Ida13</v>
      </c>
      <c r="Z346" s="97">
        <f>VLOOKUP($Y346,'Factores Expansión'!$R$11:$U$604,3,0)</f>
        <v>10</v>
      </c>
      <c r="AA346" s="97">
        <f>VLOOKUP($Y346,'Factores Expansión'!$R$11:$U$604,4,0)</f>
        <v>4</v>
      </c>
      <c r="AB346" s="98">
        <f>VLOOKUP($Y346,'Factores Expansión'!$R$11:$U$604,2,0)</f>
        <v>2.5</v>
      </c>
      <c r="AC346" s="102"/>
      <c r="AD346" s="5" t="str">
        <f t="shared" si="29"/>
        <v>Laboral1006Ida13</v>
      </c>
      <c r="AE346" s="137">
        <f>VLOOKUP(AD346,'Factores Expansión'!$R$11:$U$729,2,0)</f>
        <v>2.5</v>
      </c>
    </row>
    <row r="347" spans="1:37" s="119" customFormat="1" x14ac:dyDescent="0.45">
      <c r="B347" s="120">
        <v>344</v>
      </c>
      <c r="C347" s="120">
        <f t="shared" si="30"/>
        <v>23</v>
      </c>
      <c r="D347" s="120" t="s">
        <v>53</v>
      </c>
      <c r="E347" s="121">
        <v>44838</v>
      </c>
      <c r="F347" s="122" t="s">
        <v>4</v>
      </c>
      <c r="G347" s="91" t="s">
        <v>50</v>
      </c>
      <c r="H347" s="123" t="s">
        <v>54</v>
      </c>
      <c r="I347" s="124">
        <v>1006</v>
      </c>
      <c r="J347" s="346" t="str">
        <f>VLOOKUP(I347,Diccionario!$A$4:$C$17,3,FALSE)</f>
        <v>7A</v>
      </c>
      <c r="K347" s="122" t="s">
        <v>14</v>
      </c>
      <c r="L347" s="30" t="s">
        <v>55</v>
      </c>
      <c r="M347" s="30" t="s">
        <v>53</v>
      </c>
      <c r="N347" s="30" t="s">
        <v>56</v>
      </c>
      <c r="O347" s="30" t="s">
        <v>53</v>
      </c>
      <c r="P347" s="125">
        <f t="shared" si="31"/>
        <v>13</v>
      </c>
      <c r="Q347" s="131">
        <v>0.57847222222222217</v>
      </c>
      <c r="R347" s="131">
        <v>0.625</v>
      </c>
      <c r="S347" s="126">
        <f t="shared" si="32"/>
        <v>4.6527777777777835E-2</v>
      </c>
      <c r="T347" s="212" t="s">
        <v>85</v>
      </c>
      <c r="U347" s="124" t="s">
        <v>6</v>
      </c>
      <c r="V347" s="124">
        <v>23</v>
      </c>
      <c r="W347" s="118"/>
      <c r="X347" s="102"/>
      <c r="Y347" s="96" t="str">
        <f t="shared" si="33"/>
        <v>Laboral1006Ida13</v>
      </c>
      <c r="Z347" s="97">
        <f>VLOOKUP($Y347,'Factores Expansión'!$R$11:$U$604,3,0)</f>
        <v>10</v>
      </c>
      <c r="AA347" s="97">
        <f>VLOOKUP($Y347,'Factores Expansión'!$R$11:$U$604,4,0)</f>
        <v>4</v>
      </c>
      <c r="AB347" s="98">
        <f>VLOOKUP($Y347,'Factores Expansión'!$R$11:$U$604,2,0)</f>
        <v>2.5</v>
      </c>
      <c r="AC347" s="102"/>
      <c r="AD347" s="5" t="str">
        <f t="shared" si="29"/>
        <v>Laboral1006Ida13</v>
      </c>
      <c r="AE347" s="137">
        <f>VLOOKUP(AD347,'Factores Expansión'!$R$11:$U$729,2,0)</f>
        <v>2.5</v>
      </c>
      <c r="AG347" s="4"/>
      <c r="AH347" s="4"/>
      <c r="AJ347" s="4"/>
      <c r="AK347" s="4"/>
    </row>
    <row r="348" spans="1:37" x14ac:dyDescent="0.45">
      <c r="A348" s="119"/>
      <c r="B348" s="14">
        <v>345</v>
      </c>
      <c r="C348" s="14">
        <f t="shared" si="30"/>
        <v>0</v>
      </c>
      <c r="D348" s="14" t="s">
        <v>53</v>
      </c>
      <c r="E348" s="114">
        <v>44838</v>
      </c>
      <c r="F348" s="115" t="s">
        <v>4</v>
      </c>
      <c r="G348" s="3" t="s">
        <v>50</v>
      </c>
      <c r="H348" s="116" t="s">
        <v>54</v>
      </c>
      <c r="I348" s="117">
        <v>1006</v>
      </c>
      <c r="J348" s="346" t="str">
        <f>VLOOKUP(I348,Diccionario!$A$4:$C$17,3,FALSE)</f>
        <v>7A</v>
      </c>
      <c r="K348" s="115" t="s">
        <v>14</v>
      </c>
      <c r="L348" s="30" t="s">
        <v>55</v>
      </c>
      <c r="M348" s="30" t="s">
        <v>53</v>
      </c>
      <c r="N348" s="30" t="s">
        <v>56</v>
      </c>
      <c r="O348" s="30" t="s">
        <v>53</v>
      </c>
      <c r="P348" s="111">
        <f t="shared" si="31"/>
        <v>14</v>
      </c>
      <c r="Q348" s="131">
        <v>0.58888888888888891</v>
      </c>
      <c r="R348" s="131">
        <v>0.64027777777777783</v>
      </c>
      <c r="S348" s="112">
        <f t="shared" si="32"/>
        <v>5.1388888888888928E-2</v>
      </c>
      <c r="T348" s="212" t="s">
        <v>86</v>
      </c>
      <c r="U348" s="117" t="s">
        <v>13</v>
      </c>
      <c r="V348" s="117"/>
      <c r="W348" s="118" t="s">
        <v>651</v>
      </c>
      <c r="X348" s="96"/>
      <c r="Y348" s="96" t="str">
        <f t="shared" si="33"/>
        <v>Laboral1006Ida14</v>
      </c>
      <c r="Z348" s="97">
        <f>VLOOKUP($Y348,'Factores Expansión'!$R$11:$U$604,3,0)</f>
        <v>14</v>
      </c>
      <c r="AA348" s="97">
        <f>VLOOKUP($Y348,'Factores Expansión'!$R$11:$U$604,4,0)</f>
        <v>4</v>
      </c>
      <c r="AB348" s="98">
        <f>VLOOKUP($Y348,'Factores Expansión'!$R$11:$U$604,2,0)</f>
        <v>3.5</v>
      </c>
      <c r="AC348" s="96"/>
      <c r="AD348" s="5" t="str">
        <f t="shared" si="29"/>
        <v>Laboral1006Ida14</v>
      </c>
      <c r="AE348" s="137">
        <f>VLOOKUP(AD348,'Factores Expansión'!$R$11:$U$729,2,0)</f>
        <v>3.5</v>
      </c>
      <c r="AF348" s="119"/>
    </row>
    <row r="349" spans="1:37" x14ac:dyDescent="0.45">
      <c r="A349" s="119"/>
      <c r="B349" s="14">
        <v>346</v>
      </c>
      <c r="C349" s="14">
        <f t="shared" si="30"/>
        <v>24</v>
      </c>
      <c r="D349" s="14" t="s">
        <v>53</v>
      </c>
      <c r="E349" s="114">
        <v>44838</v>
      </c>
      <c r="F349" s="115" t="s">
        <v>4</v>
      </c>
      <c r="G349" s="3" t="s">
        <v>50</v>
      </c>
      <c r="H349" s="116" t="s">
        <v>54</v>
      </c>
      <c r="I349" s="117">
        <v>1006</v>
      </c>
      <c r="J349" s="346" t="str">
        <f>VLOOKUP(I349,Diccionario!$A$4:$C$17,3,FALSE)</f>
        <v>7A</v>
      </c>
      <c r="K349" s="115" t="s">
        <v>14</v>
      </c>
      <c r="L349" s="30" t="s">
        <v>55</v>
      </c>
      <c r="M349" s="30" t="s">
        <v>53</v>
      </c>
      <c r="N349" s="30" t="s">
        <v>56</v>
      </c>
      <c r="O349" s="30" t="s">
        <v>53</v>
      </c>
      <c r="P349" s="111">
        <f t="shared" si="31"/>
        <v>14</v>
      </c>
      <c r="Q349" s="131">
        <v>0.59652777777777777</v>
      </c>
      <c r="R349" s="131">
        <v>0.6430555555555556</v>
      </c>
      <c r="S349" s="112">
        <f t="shared" si="32"/>
        <v>4.6527777777777835E-2</v>
      </c>
      <c r="T349" s="212" t="s">
        <v>87</v>
      </c>
      <c r="U349" s="117" t="s">
        <v>6</v>
      </c>
      <c r="V349" s="117">
        <v>24</v>
      </c>
      <c r="W349" s="118"/>
      <c r="X349" s="96"/>
      <c r="Y349" s="96" t="str">
        <f t="shared" si="33"/>
        <v>Laboral1006Ida14</v>
      </c>
      <c r="Z349" s="97">
        <f>VLOOKUP($Y349,'Factores Expansión'!$R$11:$U$604,3,0)</f>
        <v>14</v>
      </c>
      <c r="AA349" s="97">
        <f>VLOOKUP($Y349,'Factores Expansión'!$R$11:$U$604,4,0)</f>
        <v>4</v>
      </c>
      <c r="AB349" s="98">
        <f>VLOOKUP($Y349,'Factores Expansión'!$R$11:$U$604,2,0)</f>
        <v>3.5</v>
      </c>
      <c r="AC349" s="96"/>
      <c r="AD349" s="5" t="str">
        <f t="shared" si="29"/>
        <v>Laboral1006Ida14</v>
      </c>
      <c r="AE349" s="137">
        <f>VLOOKUP(AD349,'Factores Expansión'!$R$11:$U$729,2,0)</f>
        <v>3.5</v>
      </c>
      <c r="AF349" s="119"/>
    </row>
    <row r="350" spans="1:37" x14ac:dyDescent="0.45">
      <c r="A350" s="119"/>
      <c r="B350" s="14">
        <v>347</v>
      </c>
      <c r="C350" s="14">
        <f t="shared" si="30"/>
        <v>0</v>
      </c>
      <c r="D350" s="14" t="s">
        <v>53</v>
      </c>
      <c r="E350" s="114">
        <v>44838</v>
      </c>
      <c r="F350" s="115" t="s">
        <v>4</v>
      </c>
      <c r="G350" s="3" t="s">
        <v>50</v>
      </c>
      <c r="H350" s="116" t="s">
        <v>54</v>
      </c>
      <c r="I350" s="117">
        <v>1006</v>
      </c>
      <c r="J350" s="346" t="str">
        <f>VLOOKUP(I350,Diccionario!$A$4:$C$17,3,FALSE)</f>
        <v>7A</v>
      </c>
      <c r="K350" s="115" t="s">
        <v>14</v>
      </c>
      <c r="L350" s="30" t="s">
        <v>55</v>
      </c>
      <c r="M350" s="30" t="s">
        <v>53</v>
      </c>
      <c r="N350" s="30" t="s">
        <v>56</v>
      </c>
      <c r="O350" s="30" t="s">
        <v>53</v>
      </c>
      <c r="P350" s="111">
        <f t="shared" si="31"/>
        <v>14</v>
      </c>
      <c r="Q350" s="131">
        <v>0.60347222222222219</v>
      </c>
      <c r="R350" s="131">
        <v>0.65486111111111112</v>
      </c>
      <c r="S350" s="112">
        <f t="shared" si="32"/>
        <v>5.1388888888888928E-2</v>
      </c>
      <c r="T350" s="212" t="s">
        <v>64</v>
      </c>
      <c r="U350" s="117" t="s">
        <v>13</v>
      </c>
      <c r="V350" s="117"/>
      <c r="W350" s="118"/>
      <c r="X350" s="96"/>
      <c r="Y350" s="96" t="str">
        <f t="shared" si="33"/>
        <v>Laboral1006Ida14</v>
      </c>
      <c r="Z350" s="97">
        <f>VLOOKUP($Y350,'Factores Expansión'!$R$11:$U$604,3,0)</f>
        <v>14</v>
      </c>
      <c r="AA350" s="97">
        <f>VLOOKUP($Y350,'Factores Expansión'!$R$11:$U$604,4,0)</f>
        <v>4</v>
      </c>
      <c r="AB350" s="98">
        <f>VLOOKUP($Y350,'Factores Expansión'!$R$11:$U$604,2,0)</f>
        <v>3.5</v>
      </c>
      <c r="AC350" s="96"/>
      <c r="AD350" s="5" t="str">
        <f t="shared" si="29"/>
        <v>Laboral1006Ida14</v>
      </c>
      <c r="AE350" s="137">
        <f>VLOOKUP(AD350,'Factores Expansión'!$R$11:$U$729,2,0)</f>
        <v>3.5</v>
      </c>
      <c r="AF350" s="119"/>
    </row>
    <row r="351" spans="1:37" x14ac:dyDescent="0.45">
      <c r="A351" s="119"/>
      <c r="B351" s="14">
        <v>348</v>
      </c>
      <c r="C351" s="14">
        <f t="shared" si="30"/>
        <v>0</v>
      </c>
      <c r="D351" s="14" t="s">
        <v>53</v>
      </c>
      <c r="E351" s="114">
        <v>44838</v>
      </c>
      <c r="F351" s="115" t="s">
        <v>4</v>
      </c>
      <c r="G351" s="3" t="s">
        <v>50</v>
      </c>
      <c r="H351" s="116" t="s">
        <v>54</v>
      </c>
      <c r="I351" s="117">
        <v>1006</v>
      </c>
      <c r="J351" s="346" t="str">
        <f>VLOOKUP(I351,Diccionario!$A$4:$C$17,3,FALSE)</f>
        <v>7A</v>
      </c>
      <c r="K351" s="115" t="s">
        <v>14</v>
      </c>
      <c r="L351" s="30" t="s">
        <v>55</v>
      </c>
      <c r="M351" s="30" t="s">
        <v>53</v>
      </c>
      <c r="N351" s="30" t="s">
        <v>56</v>
      </c>
      <c r="O351" s="30" t="s">
        <v>53</v>
      </c>
      <c r="P351" s="111">
        <f t="shared" si="31"/>
        <v>14</v>
      </c>
      <c r="Q351" s="131">
        <v>0.60486111111111118</v>
      </c>
      <c r="R351" s="131">
        <v>0.65625</v>
      </c>
      <c r="S351" s="112">
        <f t="shared" si="32"/>
        <v>5.1388888888888817E-2</v>
      </c>
      <c r="T351" s="212" t="s">
        <v>77</v>
      </c>
      <c r="U351" s="117" t="s">
        <v>13</v>
      </c>
      <c r="V351" s="117"/>
      <c r="W351" s="118"/>
      <c r="X351" s="96"/>
      <c r="Y351" s="96" t="str">
        <f t="shared" si="33"/>
        <v>Laboral1006Ida14</v>
      </c>
      <c r="Z351" s="97">
        <f>VLOOKUP($Y351,'Factores Expansión'!$R$11:$U$604,3,0)</f>
        <v>14</v>
      </c>
      <c r="AA351" s="97">
        <f>VLOOKUP($Y351,'Factores Expansión'!$R$11:$U$604,4,0)</f>
        <v>4</v>
      </c>
      <c r="AB351" s="98">
        <f>VLOOKUP($Y351,'Factores Expansión'!$R$11:$U$604,2,0)</f>
        <v>3.5</v>
      </c>
      <c r="AC351" s="96"/>
      <c r="AD351" s="5" t="str">
        <f t="shared" si="29"/>
        <v>Laboral1006Ida14</v>
      </c>
      <c r="AE351" s="137">
        <f>VLOOKUP(AD351,'Factores Expansión'!$R$11:$U$729,2,0)</f>
        <v>3.5</v>
      </c>
      <c r="AF351" s="119"/>
    </row>
    <row r="352" spans="1:37" x14ac:dyDescent="0.45">
      <c r="A352" s="119"/>
      <c r="B352" s="14">
        <v>349</v>
      </c>
      <c r="C352" s="14">
        <f t="shared" si="30"/>
        <v>25</v>
      </c>
      <c r="D352" s="14" t="s">
        <v>53</v>
      </c>
      <c r="E352" s="114">
        <v>44838</v>
      </c>
      <c r="F352" s="115" t="s">
        <v>4</v>
      </c>
      <c r="G352" s="3" t="s">
        <v>50</v>
      </c>
      <c r="H352" s="116" t="s">
        <v>54</v>
      </c>
      <c r="I352" s="117">
        <v>1006</v>
      </c>
      <c r="J352" s="346" t="str">
        <f>VLOOKUP(I352,Diccionario!$A$4:$C$17,3,FALSE)</f>
        <v>7A</v>
      </c>
      <c r="K352" s="115" t="s">
        <v>14</v>
      </c>
      <c r="L352" s="30" t="s">
        <v>55</v>
      </c>
      <c r="M352" s="30" t="s">
        <v>53</v>
      </c>
      <c r="N352" s="30" t="s">
        <v>56</v>
      </c>
      <c r="O352" s="30" t="s">
        <v>53</v>
      </c>
      <c r="P352" s="111">
        <f t="shared" si="31"/>
        <v>14</v>
      </c>
      <c r="Q352" s="131">
        <v>0.61319444444444449</v>
      </c>
      <c r="R352" s="131">
        <v>0.66666666666666663</v>
      </c>
      <c r="S352" s="112">
        <f t="shared" si="32"/>
        <v>5.3472222222222143E-2</v>
      </c>
      <c r="T352" s="212" t="s">
        <v>88</v>
      </c>
      <c r="U352" s="117" t="s">
        <v>6</v>
      </c>
      <c r="V352" s="117">
        <v>25</v>
      </c>
      <c r="W352" s="127"/>
      <c r="X352" s="96"/>
      <c r="Y352" s="96" t="str">
        <f t="shared" si="33"/>
        <v>Laboral1006Ida14</v>
      </c>
      <c r="Z352" s="97">
        <f>VLOOKUP($Y352,'Factores Expansión'!$R$11:$U$604,3,0)</f>
        <v>14</v>
      </c>
      <c r="AA352" s="97">
        <f>VLOOKUP($Y352,'Factores Expansión'!$R$11:$U$604,4,0)</f>
        <v>4</v>
      </c>
      <c r="AB352" s="98">
        <f>VLOOKUP($Y352,'Factores Expansión'!$R$11:$U$604,2,0)</f>
        <v>3.5</v>
      </c>
      <c r="AC352" s="96"/>
      <c r="AD352" s="5" t="str">
        <f t="shared" si="29"/>
        <v>Laboral1006Ida14</v>
      </c>
      <c r="AE352" s="137">
        <f>VLOOKUP(AD352,'Factores Expansión'!$R$11:$U$729,2,0)</f>
        <v>3.5</v>
      </c>
      <c r="AF352" s="119"/>
    </row>
    <row r="353" spans="1:32" x14ac:dyDescent="0.45">
      <c r="A353" s="119"/>
      <c r="B353" s="14">
        <v>350</v>
      </c>
      <c r="C353" s="14">
        <f t="shared" si="30"/>
        <v>0</v>
      </c>
      <c r="D353" s="14" t="s">
        <v>53</v>
      </c>
      <c r="E353" s="114">
        <v>44838</v>
      </c>
      <c r="F353" s="115" t="s">
        <v>4</v>
      </c>
      <c r="G353" s="3" t="s">
        <v>50</v>
      </c>
      <c r="H353" s="116" t="s">
        <v>54</v>
      </c>
      <c r="I353" s="117">
        <v>1006</v>
      </c>
      <c r="J353" s="346" t="str">
        <f>VLOOKUP(I353,Diccionario!$A$4:$C$17,3,FALSE)</f>
        <v>7A</v>
      </c>
      <c r="K353" s="115" t="s">
        <v>14</v>
      </c>
      <c r="L353" s="30" t="s">
        <v>55</v>
      </c>
      <c r="M353" s="30" t="s">
        <v>53</v>
      </c>
      <c r="N353" s="30" t="s">
        <v>56</v>
      </c>
      <c r="O353" s="30" t="s">
        <v>53</v>
      </c>
      <c r="P353" s="111">
        <f t="shared" si="31"/>
        <v>14</v>
      </c>
      <c r="Q353" s="131">
        <v>0.61527777777777781</v>
      </c>
      <c r="R353" s="131">
        <v>0.66666666666666663</v>
      </c>
      <c r="S353" s="112">
        <f t="shared" si="32"/>
        <v>5.1388888888888817E-2</v>
      </c>
      <c r="T353" s="212" t="s">
        <v>79</v>
      </c>
      <c r="U353" s="117" t="s">
        <v>13</v>
      </c>
      <c r="V353" s="117"/>
      <c r="W353" s="118"/>
      <c r="X353" s="96"/>
      <c r="Y353" s="96" t="str">
        <f t="shared" si="33"/>
        <v>Laboral1006Ida14</v>
      </c>
      <c r="Z353" s="97">
        <f>VLOOKUP($Y353,'Factores Expansión'!$R$11:$U$604,3,0)</f>
        <v>14</v>
      </c>
      <c r="AA353" s="97">
        <f>VLOOKUP($Y353,'Factores Expansión'!$R$11:$U$604,4,0)</f>
        <v>4</v>
      </c>
      <c r="AB353" s="98">
        <f>VLOOKUP($Y353,'Factores Expansión'!$R$11:$U$604,2,0)</f>
        <v>3.5</v>
      </c>
      <c r="AC353" s="96"/>
      <c r="AD353" s="5" t="str">
        <f t="shared" si="29"/>
        <v>Laboral1006Ida14</v>
      </c>
      <c r="AE353" s="137">
        <f>VLOOKUP(AD353,'Factores Expansión'!$R$11:$U$729,2,0)</f>
        <v>3.5</v>
      </c>
      <c r="AF353" s="119"/>
    </row>
    <row r="354" spans="1:32" x14ac:dyDescent="0.45">
      <c r="A354" s="119"/>
      <c r="B354" s="14">
        <v>351</v>
      </c>
      <c r="C354" s="14">
        <f t="shared" si="30"/>
        <v>26</v>
      </c>
      <c r="D354" s="14" t="s">
        <v>53</v>
      </c>
      <c r="E354" s="114">
        <v>44838</v>
      </c>
      <c r="F354" s="115" t="s">
        <v>4</v>
      </c>
      <c r="G354" s="3" t="s">
        <v>50</v>
      </c>
      <c r="H354" s="116" t="s">
        <v>54</v>
      </c>
      <c r="I354" s="117">
        <v>1006</v>
      </c>
      <c r="J354" s="346" t="str">
        <f>VLOOKUP(I354,Diccionario!$A$4:$C$17,3,FALSE)</f>
        <v>7A</v>
      </c>
      <c r="K354" s="115" t="s">
        <v>14</v>
      </c>
      <c r="L354" s="30" t="s">
        <v>55</v>
      </c>
      <c r="M354" s="30" t="s">
        <v>53</v>
      </c>
      <c r="N354" s="30" t="s">
        <v>56</v>
      </c>
      <c r="O354" s="30" t="s">
        <v>53</v>
      </c>
      <c r="P354" s="111">
        <f t="shared" si="31"/>
        <v>15</v>
      </c>
      <c r="Q354" s="131">
        <v>0.63055555555555554</v>
      </c>
      <c r="R354" s="131">
        <v>0.65625</v>
      </c>
      <c r="S354" s="112">
        <f t="shared" si="32"/>
        <v>2.5694444444444464E-2</v>
      </c>
      <c r="T354" s="212" t="s">
        <v>80</v>
      </c>
      <c r="U354" s="117" t="s">
        <v>6</v>
      </c>
      <c r="V354" s="117">
        <v>26</v>
      </c>
      <c r="W354" s="127"/>
      <c r="X354" s="96"/>
      <c r="Y354" s="96" t="str">
        <f t="shared" si="33"/>
        <v>Laboral1006Ida15</v>
      </c>
      <c r="Z354" s="97">
        <f>VLOOKUP($Y354,'Factores Expansión'!$R$11:$U$604,3,0)</f>
        <v>10</v>
      </c>
      <c r="AA354" s="97">
        <f>VLOOKUP($Y354,'Factores Expansión'!$R$11:$U$604,4,0)</f>
        <v>3</v>
      </c>
      <c r="AB354" s="98">
        <f>VLOOKUP($Y354,'Factores Expansión'!$R$11:$U$604,2,0)</f>
        <v>3.3333333333333335</v>
      </c>
      <c r="AC354" s="96"/>
      <c r="AD354" s="5" t="str">
        <f t="shared" si="29"/>
        <v>Laboral1006Ida15</v>
      </c>
      <c r="AE354" s="137">
        <f>VLOOKUP(AD354,'Factores Expansión'!$R$11:$U$729,2,0)</f>
        <v>3.3333333333333335</v>
      </c>
      <c r="AF354" s="119"/>
    </row>
    <row r="355" spans="1:32" x14ac:dyDescent="0.45">
      <c r="A355" s="119"/>
      <c r="B355" s="14">
        <v>352</v>
      </c>
      <c r="C355" s="14">
        <f t="shared" si="30"/>
        <v>0</v>
      </c>
      <c r="D355" s="14" t="s">
        <v>53</v>
      </c>
      <c r="E355" s="114">
        <v>44838</v>
      </c>
      <c r="F355" s="115" t="s">
        <v>4</v>
      </c>
      <c r="G355" s="3" t="s">
        <v>50</v>
      </c>
      <c r="H355" s="116" t="s">
        <v>54</v>
      </c>
      <c r="I355" s="117">
        <v>1006</v>
      </c>
      <c r="J355" s="346" t="str">
        <f>VLOOKUP(I355,Diccionario!$A$4:$C$17,3,FALSE)</f>
        <v>7A</v>
      </c>
      <c r="K355" s="115" t="s">
        <v>14</v>
      </c>
      <c r="L355" s="30" t="s">
        <v>55</v>
      </c>
      <c r="M355" s="30" t="s">
        <v>53</v>
      </c>
      <c r="N355" s="30" t="s">
        <v>56</v>
      </c>
      <c r="O355" s="30" t="s">
        <v>53</v>
      </c>
      <c r="P355" s="111">
        <f t="shared" si="31"/>
        <v>15</v>
      </c>
      <c r="Q355" s="131">
        <v>0.63750000000000007</v>
      </c>
      <c r="R355" s="131">
        <v>0.68888888888888899</v>
      </c>
      <c r="S355" s="112">
        <f t="shared" si="32"/>
        <v>5.1388888888888928E-2</v>
      </c>
      <c r="T355" s="212" t="s">
        <v>72</v>
      </c>
      <c r="U355" s="117" t="s">
        <v>13</v>
      </c>
      <c r="V355" s="117"/>
      <c r="W355" s="118" t="s">
        <v>648</v>
      </c>
      <c r="X355" s="96"/>
      <c r="Y355" s="96" t="str">
        <f t="shared" si="33"/>
        <v>Laboral1006Ida15</v>
      </c>
      <c r="Z355" s="97">
        <f>VLOOKUP($Y355,'Factores Expansión'!$R$11:$U$604,3,0)</f>
        <v>10</v>
      </c>
      <c r="AA355" s="97">
        <f>VLOOKUP($Y355,'Factores Expansión'!$R$11:$U$604,4,0)</f>
        <v>3</v>
      </c>
      <c r="AB355" s="98">
        <f>VLOOKUP($Y355,'Factores Expansión'!$R$11:$U$604,2,0)</f>
        <v>3.3333333333333335</v>
      </c>
      <c r="AC355" s="96"/>
      <c r="AD355" s="5" t="str">
        <f t="shared" si="29"/>
        <v>Laboral1006Ida15</v>
      </c>
      <c r="AE355" s="137">
        <f>VLOOKUP(AD355,'Factores Expansión'!$R$11:$U$729,2,0)</f>
        <v>3.3333333333333335</v>
      </c>
      <c r="AF355" s="119"/>
    </row>
    <row r="356" spans="1:32" x14ac:dyDescent="0.45">
      <c r="A356" s="119"/>
      <c r="B356" s="14">
        <v>353</v>
      </c>
      <c r="C356" s="14">
        <f t="shared" si="30"/>
        <v>0</v>
      </c>
      <c r="D356" s="14" t="s">
        <v>53</v>
      </c>
      <c r="E356" s="114">
        <v>44838</v>
      </c>
      <c r="F356" s="115" t="s">
        <v>4</v>
      </c>
      <c r="G356" s="3" t="s">
        <v>50</v>
      </c>
      <c r="H356" s="116" t="s">
        <v>54</v>
      </c>
      <c r="I356" s="117">
        <v>1006</v>
      </c>
      <c r="J356" s="346" t="str">
        <f>VLOOKUP(I356,Diccionario!$A$4:$C$17,3,FALSE)</f>
        <v>7A</v>
      </c>
      <c r="K356" s="115" t="s">
        <v>14</v>
      </c>
      <c r="L356" s="30" t="s">
        <v>55</v>
      </c>
      <c r="M356" s="30" t="s">
        <v>53</v>
      </c>
      <c r="N356" s="30" t="s">
        <v>56</v>
      </c>
      <c r="O356" s="30" t="s">
        <v>53</v>
      </c>
      <c r="P356" s="111">
        <f t="shared" si="31"/>
        <v>15</v>
      </c>
      <c r="Q356" s="131">
        <v>0.64652777777777781</v>
      </c>
      <c r="R356" s="131">
        <v>0.69791666666666663</v>
      </c>
      <c r="S356" s="112">
        <f t="shared" si="32"/>
        <v>5.1388888888888817E-2</v>
      </c>
      <c r="T356" s="212" t="s">
        <v>119</v>
      </c>
      <c r="U356" s="117" t="s">
        <v>13</v>
      </c>
      <c r="V356" s="117"/>
      <c r="W356" s="118"/>
      <c r="X356" s="96"/>
      <c r="Y356" s="96" t="str">
        <f t="shared" si="33"/>
        <v>Laboral1006Ida15</v>
      </c>
      <c r="Z356" s="97">
        <f>VLOOKUP($Y356,'Factores Expansión'!$R$11:$U$604,3,0)</f>
        <v>10</v>
      </c>
      <c r="AA356" s="97">
        <f>VLOOKUP($Y356,'Factores Expansión'!$R$11:$U$604,4,0)</f>
        <v>3</v>
      </c>
      <c r="AB356" s="98">
        <f>VLOOKUP($Y356,'Factores Expansión'!$R$11:$U$604,2,0)</f>
        <v>3.3333333333333335</v>
      </c>
      <c r="AC356" s="96"/>
      <c r="AD356" s="5" t="str">
        <f t="shared" si="29"/>
        <v>Laboral1006Ida15</v>
      </c>
      <c r="AE356" s="137">
        <f>VLOOKUP(AD356,'Factores Expansión'!$R$11:$U$729,2,0)</f>
        <v>3.3333333333333335</v>
      </c>
      <c r="AF356" s="119"/>
    </row>
    <row r="357" spans="1:32" x14ac:dyDescent="0.45">
      <c r="A357" s="119"/>
      <c r="B357" s="14">
        <v>354</v>
      </c>
      <c r="C357" s="14">
        <f t="shared" si="30"/>
        <v>0</v>
      </c>
      <c r="D357" s="14" t="s">
        <v>53</v>
      </c>
      <c r="E357" s="114">
        <v>44838</v>
      </c>
      <c r="F357" s="115" t="s">
        <v>4</v>
      </c>
      <c r="G357" s="3" t="s">
        <v>50</v>
      </c>
      <c r="H357" s="116" t="s">
        <v>54</v>
      </c>
      <c r="I357" s="117">
        <v>1006</v>
      </c>
      <c r="J357" s="346" t="str">
        <f>VLOOKUP(I357,Diccionario!$A$4:$C$17,3,FALSE)</f>
        <v>7A</v>
      </c>
      <c r="K357" s="115" t="s">
        <v>14</v>
      </c>
      <c r="L357" s="30" t="s">
        <v>55</v>
      </c>
      <c r="M357" s="30" t="s">
        <v>53</v>
      </c>
      <c r="N357" s="30" t="s">
        <v>56</v>
      </c>
      <c r="O357" s="30" t="s">
        <v>53</v>
      </c>
      <c r="P357" s="111">
        <f t="shared" si="31"/>
        <v>15</v>
      </c>
      <c r="Q357" s="131">
        <v>0.65138888888888891</v>
      </c>
      <c r="R357" s="131">
        <v>0.70277777777777783</v>
      </c>
      <c r="S357" s="112">
        <f t="shared" si="32"/>
        <v>5.1388888888888928E-2</v>
      </c>
      <c r="T357" s="212" t="s">
        <v>81</v>
      </c>
      <c r="U357" s="117" t="s">
        <v>13</v>
      </c>
      <c r="V357" s="117"/>
      <c r="W357" s="118"/>
      <c r="X357" s="96"/>
      <c r="Y357" s="96" t="str">
        <f t="shared" si="33"/>
        <v>Laboral1006Ida15</v>
      </c>
      <c r="Z357" s="97">
        <f>VLOOKUP($Y357,'Factores Expansión'!$R$11:$U$604,3,0)</f>
        <v>10</v>
      </c>
      <c r="AA357" s="97">
        <f>VLOOKUP($Y357,'Factores Expansión'!$R$11:$U$604,4,0)</f>
        <v>3</v>
      </c>
      <c r="AB357" s="98">
        <f>VLOOKUP($Y357,'Factores Expansión'!$R$11:$U$604,2,0)</f>
        <v>3.3333333333333335</v>
      </c>
      <c r="AC357" s="96"/>
      <c r="AD357" s="5" t="str">
        <f t="shared" si="29"/>
        <v>Laboral1006Ida15</v>
      </c>
      <c r="AE357" s="137">
        <f>VLOOKUP(AD357,'Factores Expansión'!$R$11:$U$729,2,0)</f>
        <v>3.3333333333333335</v>
      </c>
      <c r="AF357" s="119"/>
    </row>
    <row r="358" spans="1:32" x14ac:dyDescent="0.45">
      <c r="A358" s="119"/>
      <c r="B358" s="14">
        <v>355</v>
      </c>
      <c r="C358" s="14">
        <f t="shared" si="30"/>
        <v>0</v>
      </c>
      <c r="D358" s="14" t="s">
        <v>53</v>
      </c>
      <c r="E358" s="114">
        <v>44838</v>
      </c>
      <c r="F358" s="115" t="s">
        <v>4</v>
      </c>
      <c r="G358" s="3" t="s">
        <v>50</v>
      </c>
      <c r="H358" s="116" t="s">
        <v>54</v>
      </c>
      <c r="I358" s="117">
        <v>1006</v>
      </c>
      <c r="J358" s="346" t="str">
        <f>VLOOKUP(I358,Diccionario!$A$4:$C$17,3,FALSE)</f>
        <v>7A</v>
      </c>
      <c r="K358" s="115" t="s">
        <v>14</v>
      </c>
      <c r="L358" s="30" t="s">
        <v>55</v>
      </c>
      <c r="M358" s="30" t="s">
        <v>53</v>
      </c>
      <c r="N358" s="30" t="s">
        <v>56</v>
      </c>
      <c r="O358" s="30" t="s">
        <v>53</v>
      </c>
      <c r="P358" s="111">
        <f t="shared" si="31"/>
        <v>15</v>
      </c>
      <c r="Q358" s="131">
        <v>0.66041666666666665</v>
      </c>
      <c r="R358" s="131">
        <v>0.71180555555555547</v>
      </c>
      <c r="S358" s="112">
        <f t="shared" si="32"/>
        <v>5.1388888888888817E-2</v>
      </c>
      <c r="T358" s="212" t="s">
        <v>66</v>
      </c>
      <c r="U358" s="117" t="s">
        <v>13</v>
      </c>
      <c r="V358" s="117"/>
      <c r="W358" s="118"/>
      <c r="X358" s="96"/>
      <c r="Y358" s="96" t="str">
        <f t="shared" si="33"/>
        <v>Laboral1006Ida15</v>
      </c>
      <c r="Z358" s="97">
        <f>VLOOKUP($Y358,'Factores Expansión'!$R$11:$U$604,3,0)</f>
        <v>10</v>
      </c>
      <c r="AA358" s="97">
        <f>VLOOKUP($Y358,'Factores Expansión'!$R$11:$U$604,4,0)</f>
        <v>3</v>
      </c>
      <c r="AB358" s="98">
        <f>VLOOKUP($Y358,'Factores Expansión'!$R$11:$U$604,2,0)</f>
        <v>3.3333333333333335</v>
      </c>
      <c r="AC358" s="96"/>
      <c r="AD358" s="5" t="str">
        <f t="shared" si="29"/>
        <v>Laboral1006Ida15</v>
      </c>
      <c r="AE358" s="137">
        <f>VLOOKUP(AD358,'Factores Expansión'!$R$11:$U$729,2,0)</f>
        <v>3.3333333333333335</v>
      </c>
      <c r="AF358" s="119"/>
    </row>
    <row r="359" spans="1:32" x14ac:dyDescent="0.45">
      <c r="A359" s="119"/>
      <c r="B359" s="14">
        <v>356</v>
      </c>
      <c r="C359" s="14">
        <f t="shared" si="30"/>
        <v>28</v>
      </c>
      <c r="D359" s="14" t="s">
        <v>53</v>
      </c>
      <c r="E359" s="114">
        <v>44838</v>
      </c>
      <c r="F359" s="115" t="s">
        <v>4</v>
      </c>
      <c r="G359" s="3" t="s">
        <v>50</v>
      </c>
      <c r="H359" s="116" t="s">
        <v>54</v>
      </c>
      <c r="I359" s="117">
        <v>1006</v>
      </c>
      <c r="J359" s="346" t="str">
        <f>VLOOKUP(I359,Diccionario!$A$4:$C$17,3,FALSE)</f>
        <v>7A</v>
      </c>
      <c r="K359" s="115" t="s">
        <v>14</v>
      </c>
      <c r="L359" s="30" t="s">
        <v>55</v>
      </c>
      <c r="M359" s="30" t="s">
        <v>53</v>
      </c>
      <c r="N359" s="30" t="s">
        <v>56</v>
      </c>
      <c r="O359" s="30" t="s">
        <v>53</v>
      </c>
      <c r="P359" s="111">
        <f t="shared" si="31"/>
        <v>16</v>
      </c>
      <c r="Q359" s="131">
        <v>0.67986111111111114</v>
      </c>
      <c r="R359" s="131">
        <v>0.74861111111111101</v>
      </c>
      <c r="S359" s="112">
        <f t="shared" si="32"/>
        <v>6.8749999999999867E-2</v>
      </c>
      <c r="T359" s="212" t="s">
        <v>89</v>
      </c>
      <c r="U359" s="117" t="s">
        <v>6</v>
      </c>
      <c r="V359" s="117">
        <v>28</v>
      </c>
      <c r="W359" s="118"/>
      <c r="X359" s="96"/>
      <c r="Y359" s="96" t="str">
        <f t="shared" si="33"/>
        <v>Laboral1006Ida16</v>
      </c>
      <c r="Z359" s="97">
        <f>VLOOKUP($Y359,'Factores Expansión'!$R$11:$U$604,3,0)</f>
        <v>14</v>
      </c>
      <c r="AA359" s="97">
        <f>VLOOKUP($Y359,'Factores Expansión'!$R$11:$U$604,4,0)</f>
        <v>4</v>
      </c>
      <c r="AB359" s="98">
        <f>VLOOKUP($Y359,'Factores Expansión'!$R$11:$U$604,2,0)</f>
        <v>3.5</v>
      </c>
      <c r="AC359" s="96"/>
      <c r="AD359" s="5" t="str">
        <f t="shared" si="29"/>
        <v>Laboral1006Ida16</v>
      </c>
      <c r="AE359" s="137">
        <f>VLOOKUP(AD359,'Factores Expansión'!$R$11:$U$729,2,0)</f>
        <v>3.5</v>
      </c>
      <c r="AF359" s="119"/>
    </row>
    <row r="360" spans="1:32" x14ac:dyDescent="0.45">
      <c r="A360" s="119"/>
      <c r="B360" s="14">
        <v>357</v>
      </c>
      <c r="C360" s="14">
        <f t="shared" si="30"/>
        <v>0</v>
      </c>
      <c r="D360" s="14" t="s">
        <v>53</v>
      </c>
      <c r="E360" s="114">
        <v>44838</v>
      </c>
      <c r="F360" s="115" t="s">
        <v>4</v>
      </c>
      <c r="G360" s="3" t="s">
        <v>50</v>
      </c>
      <c r="H360" s="116" t="s">
        <v>54</v>
      </c>
      <c r="I360" s="117">
        <v>1006</v>
      </c>
      <c r="J360" s="346" t="str">
        <f>VLOOKUP(I360,Diccionario!$A$4:$C$17,3,FALSE)</f>
        <v>7A</v>
      </c>
      <c r="K360" s="115" t="s">
        <v>14</v>
      </c>
      <c r="L360" s="30" t="s">
        <v>55</v>
      </c>
      <c r="M360" s="30" t="s">
        <v>53</v>
      </c>
      <c r="N360" s="30" t="s">
        <v>56</v>
      </c>
      <c r="O360" s="30" t="s">
        <v>53</v>
      </c>
      <c r="P360" s="111">
        <f t="shared" si="31"/>
        <v>16</v>
      </c>
      <c r="Q360" s="131">
        <v>0.67986111111111114</v>
      </c>
      <c r="R360" s="131">
        <v>0.73125000000000007</v>
      </c>
      <c r="S360" s="112">
        <f t="shared" si="32"/>
        <v>5.1388888888888928E-2</v>
      </c>
      <c r="T360" s="212" t="s">
        <v>118</v>
      </c>
      <c r="U360" s="117" t="s">
        <v>13</v>
      </c>
      <c r="V360" s="117"/>
      <c r="W360" s="118"/>
      <c r="X360" s="96"/>
      <c r="Y360" s="96" t="str">
        <f t="shared" si="33"/>
        <v>Laboral1006Ida16</v>
      </c>
      <c r="Z360" s="97">
        <f>VLOOKUP($Y360,'Factores Expansión'!$R$11:$U$604,3,0)</f>
        <v>14</v>
      </c>
      <c r="AA360" s="97">
        <f>VLOOKUP($Y360,'Factores Expansión'!$R$11:$U$604,4,0)</f>
        <v>4</v>
      </c>
      <c r="AB360" s="98">
        <f>VLOOKUP($Y360,'Factores Expansión'!$R$11:$U$604,2,0)</f>
        <v>3.5</v>
      </c>
      <c r="AC360" s="96"/>
      <c r="AD360" s="5" t="str">
        <f t="shared" si="29"/>
        <v>Laboral1006Ida16</v>
      </c>
      <c r="AE360" s="137">
        <f>VLOOKUP(AD360,'Factores Expansión'!$R$11:$U$729,2,0)</f>
        <v>3.5</v>
      </c>
      <c r="AF360" s="119"/>
    </row>
    <row r="361" spans="1:32" x14ac:dyDescent="0.45">
      <c r="A361" s="119"/>
      <c r="B361" s="14">
        <v>358</v>
      </c>
      <c r="C361" s="14">
        <f t="shared" si="30"/>
        <v>0</v>
      </c>
      <c r="D361" s="14" t="s">
        <v>53</v>
      </c>
      <c r="E361" s="114">
        <v>44838</v>
      </c>
      <c r="F361" s="115" t="s">
        <v>4</v>
      </c>
      <c r="G361" s="3" t="s">
        <v>50</v>
      </c>
      <c r="H361" s="116" t="s">
        <v>54</v>
      </c>
      <c r="I361" s="117">
        <v>1006</v>
      </c>
      <c r="J361" s="346" t="str">
        <f>VLOOKUP(I361,Diccionario!$A$4:$C$17,3,FALSE)</f>
        <v>7A</v>
      </c>
      <c r="K361" s="115" t="s">
        <v>14</v>
      </c>
      <c r="L361" s="30" t="s">
        <v>55</v>
      </c>
      <c r="M361" s="30" t="s">
        <v>53</v>
      </c>
      <c r="N361" s="30" t="s">
        <v>56</v>
      </c>
      <c r="O361" s="30" t="s">
        <v>53</v>
      </c>
      <c r="P361" s="111">
        <f t="shared" si="31"/>
        <v>16</v>
      </c>
      <c r="Q361" s="131">
        <v>0.68611111111111101</v>
      </c>
      <c r="R361" s="131">
        <v>0.73749999999999993</v>
      </c>
      <c r="S361" s="112">
        <f t="shared" si="32"/>
        <v>5.1388888888888928E-2</v>
      </c>
      <c r="T361" s="212" t="s">
        <v>84</v>
      </c>
      <c r="U361" s="117" t="s">
        <v>13</v>
      </c>
      <c r="V361" s="117"/>
      <c r="W361" s="118"/>
      <c r="X361" s="96"/>
      <c r="Y361" s="96" t="str">
        <f t="shared" si="33"/>
        <v>Laboral1006Ida16</v>
      </c>
      <c r="Z361" s="97">
        <f>VLOOKUP($Y361,'Factores Expansión'!$R$11:$U$604,3,0)</f>
        <v>14</v>
      </c>
      <c r="AA361" s="97">
        <f>VLOOKUP($Y361,'Factores Expansión'!$R$11:$U$604,4,0)</f>
        <v>4</v>
      </c>
      <c r="AB361" s="98">
        <f>VLOOKUP($Y361,'Factores Expansión'!$R$11:$U$604,2,0)</f>
        <v>3.5</v>
      </c>
      <c r="AC361" s="96"/>
      <c r="AD361" s="5" t="str">
        <f t="shared" si="29"/>
        <v>Laboral1006Ida16</v>
      </c>
      <c r="AE361" s="137">
        <f>VLOOKUP(AD361,'Factores Expansión'!$R$11:$U$729,2,0)</f>
        <v>3.5</v>
      </c>
      <c r="AF361" s="119"/>
    </row>
    <row r="362" spans="1:32" x14ac:dyDescent="0.45">
      <c r="A362" s="119"/>
      <c r="B362" s="14">
        <v>359</v>
      </c>
      <c r="C362" s="14">
        <f t="shared" si="30"/>
        <v>0</v>
      </c>
      <c r="D362" s="14" t="s">
        <v>53</v>
      </c>
      <c r="E362" s="114">
        <v>44838</v>
      </c>
      <c r="F362" s="115" t="s">
        <v>4</v>
      </c>
      <c r="G362" s="3" t="s">
        <v>50</v>
      </c>
      <c r="H362" s="116" t="s">
        <v>54</v>
      </c>
      <c r="I362" s="117">
        <v>1006</v>
      </c>
      <c r="J362" s="346" t="str">
        <f>VLOOKUP(I362,Diccionario!$A$4:$C$17,3,FALSE)</f>
        <v>7A</v>
      </c>
      <c r="K362" s="115" t="s">
        <v>14</v>
      </c>
      <c r="L362" s="30" t="s">
        <v>55</v>
      </c>
      <c r="M362" s="30" t="s">
        <v>53</v>
      </c>
      <c r="N362" s="30" t="s">
        <v>56</v>
      </c>
      <c r="O362" s="30" t="s">
        <v>53</v>
      </c>
      <c r="P362" s="111">
        <f t="shared" si="31"/>
        <v>16</v>
      </c>
      <c r="Q362" s="131">
        <v>0.69513888888888886</v>
      </c>
      <c r="R362" s="131">
        <v>0.74652777777777779</v>
      </c>
      <c r="S362" s="112">
        <f t="shared" si="32"/>
        <v>5.1388888888888928E-2</v>
      </c>
      <c r="T362" s="212" t="s">
        <v>57</v>
      </c>
      <c r="U362" s="117" t="s">
        <v>13</v>
      </c>
      <c r="V362" s="117"/>
      <c r="W362" s="118"/>
      <c r="X362" s="96"/>
      <c r="Y362" s="96" t="str">
        <f t="shared" si="33"/>
        <v>Laboral1006Ida16</v>
      </c>
      <c r="Z362" s="97">
        <f>VLOOKUP($Y362,'Factores Expansión'!$R$11:$U$604,3,0)</f>
        <v>14</v>
      </c>
      <c r="AA362" s="97">
        <f>VLOOKUP($Y362,'Factores Expansión'!$R$11:$U$604,4,0)</f>
        <v>4</v>
      </c>
      <c r="AB362" s="98">
        <f>VLOOKUP($Y362,'Factores Expansión'!$R$11:$U$604,2,0)</f>
        <v>3.5</v>
      </c>
      <c r="AC362" s="96"/>
      <c r="AD362" s="5" t="str">
        <f t="shared" si="29"/>
        <v>Laboral1006Ida16</v>
      </c>
      <c r="AE362" s="137">
        <f>VLOOKUP(AD362,'Factores Expansión'!$R$11:$U$729,2,0)</f>
        <v>3.5</v>
      </c>
      <c r="AF362" s="119"/>
    </row>
    <row r="363" spans="1:32" x14ac:dyDescent="0.45">
      <c r="A363" s="119"/>
      <c r="B363" s="14">
        <v>360</v>
      </c>
      <c r="C363" s="14">
        <f t="shared" si="30"/>
        <v>0</v>
      </c>
      <c r="D363" s="14" t="s">
        <v>53</v>
      </c>
      <c r="E363" s="114">
        <v>44838</v>
      </c>
      <c r="F363" s="115" t="s">
        <v>4</v>
      </c>
      <c r="G363" s="3" t="s">
        <v>50</v>
      </c>
      <c r="H363" s="116" t="s">
        <v>54</v>
      </c>
      <c r="I363" s="117">
        <v>1006</v>
      </c>
      <c r="J363" s="346" t="str">
        <f>VLOOKUP(I363,Diccionario!$A$4:$C$17,3,FALSE)</f>
        <v>7A</v>
      </c>
      <c r="K363" s="115" t="s">
        <v>14</v>
      </c>
      <c r="L363" s="30" t="s">
        <v>55</v>
      </c>
      <c r="M363" s="30" t="s">
        <v>53</v>
      </c>
      <c r="N363" s="30" t="s">
        <v>56</v>
      </c>
      <c r="O363" s="30" t="s">
        <v>53</v>
      </c>
      <c r="P363" s="111">
        <f t="shared" si="31"/>
        <v>16</v>
      </c>
      <c r="Q363" s="131">
        <v>0.69930555555555562</v>
      </c>
      <c r="R363" s="131">
        <v>0.75069444444444444</v>
      </c>
      <c r="S363" s="112">
        <f t="shared" si="32"/>
        <v>5.1388888888888817E-2</v>
      </c>
      <c r="T363" s="212" t="s">
        <v>93</v>
      </c>
      <c r="U363" s="117" t="s">
        <v>13</v>
      </c>
      <c r="V363" s="117"/>
      <c r="W363" s="118"/>
      <c r="X363" s="96"/>
      <c r="Y363" s="96" t="str">
        <f t="shared" si="33"/>
        <v>Laboral1006Ida16</v>
      </c>
      <c r="Z363" s="97">
        <f>VLOOKUP($Y363,'Factores Expansión'!$R$11:$U$604,3,0)</f>
        <v>14</v>
      </c>
      <c r="AA363" s="97">
        <f>VLOOKUP($Y363,'Factores Expansión'!$R$11:$U$604,4,0)</f>
        <v>4</v>
      </c>
      <c r="AB363" s="98">
        <f>VLOOKUP($Y363,'Factores Expansión'!$R$11:$U$604,2,0)</f>
        <v>3.5</v>
      </c>
      <c r="AC363" s="96"/>
      <c r="AD363" s="5" t="str">
        <f t="shared" si="29"/>
        <v>Laboral1006Ida16</v>
      </c>
      <c r="AE363" s="137">
        <f>VLOOKUP(AD363,'Factores Expansión'!$R$11:$U$729,2,0)</f>
        <v>3.5</v>
      </c>
      <c r="AF363" s="119"/>
    </row>
    <row r="364" spans="1:32" x14ac:dyDescent="0.45">
      <c r="A364" s="119"/>
      <c r="B364" s="14">
        <v>361</v>
      </c>
      <c r="C364" s="14">
        <f t="shared" si="30"/>
        <v>0</v>
      </c>
      <c r="D364" s="14" t="s">
        <v>53</v>
      </c>
      <c r="E364" s="114">
        <v>44838</v>
      </c>
      <c r="F364" s="115" t="s">
        <v>4</v>
      </c>
      <c r="G364" s="3" t="s">
        <v>50</v>
      </c>
      <c r="H364" s="116" t="s">
        <v>54</v>
      </c>
      <c r="I364" s="117">
        <v>1006</v>
      </c>
      <c r="J364" s="346" t="str">
        <f>VLOOKUP(I364,Diccionario!$A$4:$C$17,3,FALSE)</f>
        <v>7A</v>
      </c>
      <c r="K364" s="115" t="s">
        <v>14</v>
      </c>
      <c r="L364" s="30" t="s">
        <v>55</v>
      </c>
      <c r="M364" s="30" t="s">
        <v>53</v>
      </c>
      <c r="N364" s="30" t="s">
        <v>56</v>
      </c>
      <c r="O364" s="30" t="s">
        <v>53</v>
      </c>
      <c r="P364" s="111">
        <f t="shared" si="31"/>
        <v>17</v>
      </c>
      <c r="Q364" s="131">
        <v>0.70833333333333337</v>
      </c>
      <c r="R364" s="131">
        <v>0.7597222222222223</v>
      </c>
      <c r="S364" s="112">
        <f t="shared" si="32"/>
        <v>5.1388888888888928E-2</v>
      </c>
      <c r="T364" s="212" t="s">
        <v>61</v>
      </c>
      <c r="U364" s="117" t="s">
        <v>13</v>
      </c>
      <c r="V364" s="117"/>
      <c r="W364" s="118"/>
      <c r="X364" s="96"/>
      <c r="Y364" s="96" t="str">
        <f t="shared" si="33"/>
        <v>Laboral1006Ida17</v>
      </c>
      <c r="Z364" s="97">
        <f>VLOOKUP($Y364,'Factores Expansión'!$R$11:$U$604,3,0)</f>
        <v>6</v>
      </c>
      <c r="AA364" s="97">
        <f>VLOOKUP($Y364,'Factores Expansión'!$R$11:$U$604,4,0)</f>
        <v>2</v>
      </c>
      <c r="AB364" s="98">
        <f>VLOOKUP($Y364,'Factores Expansión'!$R$11:$U$604,2,0)</f>
        <v>3</v>
      </c>
      <c r="AC364" s="96"/>
      <c r="AD364" s="5" t="str">
        <f t="shared" si="29"/>
        <v>Laboral1006Ida17</v>
      </c>
      <c r="AE364" s="137">
        <f>VLOOKUP(AD364,'Factores Expansión'!$R$11:$U$729,2,0)</f>
        <v>3</v>
      </c>
      <c r="AF364" s="119"/>
    </row>
    <row r="365" spans="1:32" x14ac:dyDescent="0.45">
      <c r="A365" s="119"/>
      <c r="B365" s="14">
        <v>362</v>
      </c>
      <c r="C365" s="14">
        <f t="shared" si="30"/>
        <v>30</v>
      </c>
      <c r="D365" s="14" t="s">
        <v>53</v>
      </c>
      <c r="E365" s="114">
        <v>44838</v>
      </c>
      <c r="F365" s="115" t="s">
        <v>4</v>
      </c>
      <c r="G365" s="3" t="s">
        <v>50</v>
      </c>
      <c r="H365" s="116" t="s">
        <v>54</v>
      </c>
      <c r="I365" s="117">
        <v>1006</v>
      </c>
      <c r="J365" s="346" t="str">
        <f>VLOOKUP(I365,Diccionario!$A$4:$C$17,3,FALSE)</f>
        <v>7A</v>
      </c>
      <c r="K365" s="115" t="s">
        <v>14</v>
      </c>
      <c r="L365" s="30" t="s">
        <v>55</v>
      </c>
      <c r="M365" s="30" t="s">
        <v>53</v>
      </c>
      <c r="N365" s="30" t="s">
        <v>56</v>
      </c>
      <c r="O365" s="30" t="s">
        <v>53</v>
      </c>
      <c r="P365" s="111">
        <f t="shared" si="31"/>
        <v>16</v>
      </c>
      <c r="Q365" s="131">
        <v>0.70208333333333339</v>
      </c>
      <c r="R365" s="131">
        <v>0.74930555555555556</v>
      </c>
      <c r="S365" s="112">
        <f t="shared" si="32"/>
        <v>4.7222222222222165E-2</v>
      </c>
      <c r="T365" s="212" t="s">
        <v>75</v>
      </c>
      <c r="U365" s="117" t="s">
        <v>6</v>
      </c>
      <c r="V365" s="117">
        <v>30</v>
      </c>
      <c r="W365" s="118"/>
      <c r="X365" s="96"/>
      <c r="Y365" s="96" t="str">
        <f t="shared" si="33"/>
        <v>Laboral1006Ida16</v>
      </c>
      <c r="Z365" s="97">
        <f>VLOOKUP($Y365,'Factores Expansión'!$R$11:$U$604,3,0)</f>
        <v>14</v>
      </c>
      <c r="AA365" s="97">
        <f>VLOOKUP($Y365,'Factores Expansión'!$R$11:$U$604,4,0)</f>
        <v>4</v>
      </c>
      <c r="AB365" s="98">
        <f>VLOOKUP($Y365,'Factores Expansión'!$R$11:$U$604,2,0)</f>
        <v>3.5</v>
      </c>
      <c r="AC365" s="96"/>
      <c r="AD365" s="5" t="str">
        <f t="shared" si="29"/>
        <v>Laboral1006Ida16</v>
      </c>
      <c r="AE365" s="137">
        <f>VLOOKUP(AD365,'Factores Expansión'!$R$11:$U$729,2,0)</f>
        <v>3.5</v>
      </c>
      <c r="AF365" s="119"/>
    </row>
    <row r="366" spans="1:32" x14ac:dyDescent="0.45">
      <c r="A366" s="119"/>
      <c r="B366" s="14">
        <v>363</v>
      </c>
      <c r="C366" s="14">
        <f t="shared" si="30"/>
        <v>31</v>
      </c>
      <c r="D366" s="14" t="s">
        <v>53</v>
      </c>
      <c r="E366" s="114">
        <v>44838</v>
      </c>
      <c r="F366" s="115" t="s">
        <v>4</v>
      </c>
      <c r="G366" s="3" t="s">
        <v>50</v>
      </c>
      <c r="H366" s="116" t="s">
        <v>54</v>
      </c>
      <c r="I366" s="117">
        <v>1006</v>
      </c>
      <c r="J366" s="346" t="str">
        <f>VLOOKUP(I366,Diccionario!$A$4:$C$17,3,FALSE)</f>
        <v>7A</v>
      </c>
      <c r="K366" s="115" t="s">
        <v>14</v>
      </c>
      <c r="L366" s="30" t="s">
        <v>55</v>
      </c>
      <c r="M366" s="30" t="s">
        <v>53</v>
      </c>
      <c r="N366" s="30" t="s">
        <v>56</v>
      </c>
      <c r="O366" s="30" t="s">
        <v>53</v>
      </c>
      <c r="P366" s="111">
        <f t="shared" si="31"/>
        <v>17</v>
      </c>
      <c r="Q366" s="131">
        <v>0.72361111111111109</v>
      </c>
      <c r="R366" s="131">
        <v>0.7715277777777777</v>
      </c>
      <c r="S366" s="112">
        <f t="shared" si="32"/>
        <v>4.7916666666666607E-2</v>
      </c>
      <c r="T366" s="212" t="s">
        <v>91</v>
      </c>
      <c r="U366" s="117" t="s">
        <v>6</v>
      </c>
      <c r="V366" s="117">
        <v>31</v>
      </c>
      <c r="W366" s="118"/>
      <c r="X366" s="96"/>
      <c r="Y366" s="96" t="str">
        <f t="shared" si="33"/>
        <v>Laboral1006Ida17</v>
      </c>
      <c r="Z366" s="97">
        <f>VLOOKUP($Y366,'Factores Expansión'!$R$11:$U$604,3,0)</f>
        <v>6</v>
      </c>
      <c r="AA366" s="97">
        <f>VLOOKUP($Y366,'Factores Expansión'!$R$11:$U$604,4,0)</f>
        <v>2</v>
      </c>
      <c r="AB366" s="98">
        <f>VLOOKUP($Y366,'Factores Expansión'!$R$11:$U$604,2,0)</f>
        <v>3</v>
      </c>
      <c r="AC366" s="96"/>
      <c r="AD366" s="5" t="str">
        <f t="shared" si="29"/>
        <v>Laboral1006Ida17</v>
      </c>
      <c r="AE366" s="137">
        <f>VLOOKUP(AD366,'Factores Expansión'!$R$11:$U$729,2,0)</f>
        <v>3</v>
      </c>
      <c r="AF366" s="119"/>
    </row>
    <row r="367" spans="1:32" x14ac:dyDescent="0.45">
      <c r="A367" s="119"/>
      <c r="B367" s="14">
        <v>364</v>
      </c>
      <c r="C367" s="14">
        <f t="shared" si="30"/>
        <v>0</v>
      </c>
      <c r="D367" s="14" t="s">
        <v>53</v>
      </c>
      <c r="E367" s="114">
        <v>44838</v>
      </c>
      <c r="F367" s="115" t="s">
        <v>4</v>
      </c>
      <c r="G367" s="3" t="s">
        <v>50</v>
      </c>
      <c r="H367" s="116" t="s">
        <v>54</v>
      </c>
      <c r="I367" s="117">
        <v>1006</v>
      </c>
      <c r="J367" s="346" t="str">
        <f>VLOOKUP(I367,Diccionario!$A$4:$C$17,3,FALSE)</f>
        <v>7A</v>
      </c>
      <c r="K367" s="115" t="s">
        <v>14</v>
      </c>
      <c r="L367" s="30" t="s">
        <v>55</v>
      </c>
      <c r="M367" s="30" t="s">
        <v>53</v>
      </c>
      <c r="N367" s="30" t="s">
        <v>56</v>
      </c>
      <c r="O367" s="30" t="s">
        <v>53</v>
      </c>
      <c r="P367" s="111">
        <f t="shared" si="31"/>
        <v>17</v>
      </c>
      <c r="Q367" s="131">
        <v>0.7270833333333333</v>
      </c>
      <c r="R367" s="131">
        <v>0.77847222222222223</v>
      </c>
      <c r="S367" s="112">
        <f t="shared" si="32"/>
        <v>5.1388888888888928E-2</v>
      </c>
      <c r="T367" s="212" t="s">
        <v>69</v>
      </c>
      <c r="U367" s="117" t="s">
        <v>13</v>
      </c>
      <c r="V367" s="117"/>
      <c r="W367" s="118"/>
      <c r="X367" s="96"/>
      <c r="Y367" s="96" t="str">
        <f t="shared" si="33"/>
        <v>Laboral1006Ida17</v>
      </c>
      <c r="Z367" s="97">
        <f>VLOOKUP($Y367,'Factores Expansión'!$R$11:$U$604,3,0)</f>
        <v>6</v>
      </c>
      <c r="AA367" s="97">
        <f>VLOOKUP($Y367,'Factores Expansión'!$R$11:$U$604,4,0)</f>
        <v>2</v>
      </c>
      <c r="AB367" s="98">
        <f>VLOOKUP($Y367,'Factores Expansión'!$R$11:$U$604,2,0)</f>
        <v>3</v>
      </c>
      <c r="AC367" s="96"/>
      <c r="AD367" s="5" t="str">
        <f t="shared" si="29"/>
        <v>Laboral1006Ida17</v>
      </c>
      <c r="AE367" s="137">
        <f>VLOOKUP(AD367,'Factores Expansión'!$R$11:$U$729,2,0)</f>
        <v>3</v>
      </c>
      <c r="AF367" s="119"/>
    </row>
    <row r="368" spans="1:32" x14ac:dyDescent="0.45">
      <c r="A368" s="119"/>
      <c r="B368" s="14">
        <v>365</v>
      </c>
      <c r="C368" s="14">
        <f t="shared" si="30"/>
        <v>32</v>
      </c>
      <c r="D368" s="14" t="s">
        <v>53</v>
      </c>
      <c r="E368" s="114">
        <v>44838</v>
      </c>
      <c r="F368" s="115" t="s">
        <v>4</v>
      </c>
      <c r="G368" s="3" t="s">
        <v>50</v>
      </c>
      <c r="H368" s="116" t="s">
        <v>54</v>
      </c>
      <c r="I368" s="117">
        <v>1006</v>
      </c>
      <c r="J368" s="346" t="str">
        <f>VLOOKUP(I368,Diccionario!$A$4:$C$17,3,FALSE)</f>
        <v>7A</v>
      </c>
      <c r="K368" s="115" t="s">
        <v>14</v>
      </c>
      <c r="L368" s="30" t="s">
        <v>55</v>
      </c>
      <c r="M368" s="30" t="s">
        <v>53</v>
      </c>
      <c r="N368" s="30" t="s">
        <v>56</v>
      </c>
      <c r="O368" s="30" t="s">
        <v>53</v>
      </c>
      <c r="P368" s="111">
        <f t="shared" si="31"/>
        <v>17</v>
      </c>
      <c r="Q368" s="131">
        <v>0.72986111111111107</v>
      </c>
      <c r="R368" s="131">
        <v>0.76944444444444438</v>
      </c>
      <c r="S368" s="112">
        <f t="shared" si="32"/>
        <v>3.9583333333333304E-2</v>
      </c>
      <c r="T368" s="212" t="s">
        <v>68</v>
      </c>
      <c r="U368" s="117" t="s">
        <v>6</v>
      </c>
      <c r="V368" s="117">
        <v>32</v>
      </c>
      <c r="W368" s="118"/>
      <c r="X368" s="96"/>
      <c r="Y368" s="96" t="str">
        <f t="shared" si="33"/>
        <v>Laboral1006Ida17</v>
      </c>
      <c r="Z368" s="97">
        <f>VLOOKUP($Y368,'Factores Expansión'!$R$11:$U$604,3,0)</f>
        <v>6</v>
      </c>
      <c r="AA368" s="97">
        <f>VLOOKUP($Y368,'Factores Expansión'!$R$11:$U$604,4,0)</f>
        <v>2</v>
      </c>
      <c r="AB368" s="98">
        <f>VLOOKUP($Y368,'Factores Expansión'!$R$11:$U$604,2,0)</f>
        <v>3</v>
      </c>
      <c r="AC368" s="96"/>
      <c r="AD368" s="5" t="str">
        <f t="shared" si="29"/>
        <v>Laboral1006Ida17</v>
      </c>
      <c r="AE368" s="137">
        <f>VLOOKUP(AD368,'Factores Expansión'!$R$11:$U$729,2,0)</f>
        <v>3</v>
      </c>
      <c r="AF368" s="119"/>
    </row>
    <row r="369" spans="1:37" s="119" customFormat="1" x14ac:dyDescent="0.45">
      <c r="B369" s="120">
        <v>366</v>
      </c>
      <c r="C369" s="120">
        <f t="shared" si="30"/>
        <v>513</v>
      </c>
      <c r="D369" s="120" t="s">
        <v>53</v>
      </c>
      <c r="E369" s="121">
        <v>44838</v>
      </c>
      <c r="F369" s="122" t="s">
        <v>4</v>
      </c>
      <c r="G369" s="91" t="s">
        <v>50</v>
      </c>
      <c r="H369" s="123" t="s">
        <v>54</v>
      </c>
      <c r="I369" s="124">
        <v>1006</v>
      </c>
      <c r="J369" s="346" t="str">
        <f>VLOOKUP(I369,Diccionario!$A$4:$C$17,3,FALSE)</f>
        <v>7A</v>
      </c>
      <c r="K369" s="122" t="s">
        <v>14</v>
      </c>
      <c r="L369" s="30" t="s">
        <v>55</v>
      </c>
      <c r="M369" s="30" t="s">
        <v>53</v>
      </c>
      <c r="N369" s="30" t="s">
        <v>56</v>
      </c>
      <c r="O369" s="30" t="s">
        <v>53</v>
      </c>
      <c r="P369" s="125">
        <f t="shared" si="31"/>
        <v>11</v>
      </c>
      <c r="Q369" s="131">
        <v>0.46875</v>
      </c>
      <c r="R369" s="131">
        <v>0.5131944444444444</v>
      </c>
      <c r="S369" s="126">
        <f t="shared" si="32"/>
        <v>4.4444444444444398E-2</v>
      </c>
      <c r="T369" s="212" t="s">
        <v>114</v>
      </c>
      <c r="U369" s="124" t="s">
        <v>6</v>
      </c>
      <c r="V369" s="91">
        <v>513</v>
      </c>
      <c r="W369" s="113"/>
      <c r="X369" s="102"/>
      <c r="Y369" s="96" t="str">
        <f t="shared" si="33"/>
        <v>Laboral1006Ida11</v>
      </c>
      <c r="Z369" s="97">
        <f>VLOOKUP($Y369,'Factores Expansión'!$R$11:$U$604,3,0)</f>
        <v>10</v>
      </c>
      <c r="AA369" s="97">
        <f>VLOOKUP($Y369,'Factores Expansión'!$R$11:$U$604,4,0)</f>
        <v>3</v>
      </c>
      <c r="AB369" s="98">
        <f>VLOOKUP($Y369,'Factores Expansión'!$R$11:$U$604,2,0)</f>
        <v>3.3333333333333335</v>
      </c>
      <c r="AC369" s="102"/>
      <c r="AD369" s="5" t="str">
        <f t="shared" si="29"/>
        <v>Laboral1006Ida11</v>
      </c>
      <c r="AE369" s="137">
        <f>VLOOKUP(AD369,'Factores Expansión'!$R$11:$U$729,2,0)</f>
        <v>3.3333333333333335</v>
      </c>
      <c r="AG369" s="4"/>
      <c r="AH369" s="4"/>
      <c r="AJ369" s="4"/>
      <c r="AK369" s="4"/>
    </row>
    <row r="370" spans="1:37" x14ac:dyDescent="0.45">
      <c r="A370" s="119"/>
      <c r="B370" s="14">
        <v>367</v>
      </c>
      <c r="C370" s="14">
        <f t="shared" si="30"/>
        <v>520</v>
      </c>
      <c r="D370" s="14" t="s">
        <v>53</v>
      </c>
      <c r="E370" s="114">
        <v>44838</v>
      </c>
      <c r="F370" s="115" t="s">
        <v>4</v>
      </c>
      <c r="G370" s="3" t="s">
        <v>50</v>
      </c>
      <c r="H370" s="116" t="s">
        <v>54</v>
      </c>
      <c r="I370" s="117">
        <v>1006</v>
      </c>
      <c r="J370" s="346" t="str">
        <f>VLOOKUP(I370,Diccionario!$A$4:$C$17,3,FALSE)</f>
        <v>7A</v>
      </c>
      <c r="K370" s="115" t="s">
        <v>14</v>
      </c>
      <c r="L370" s="30" t="s">
        <v>55</v>
      </c>
      <c r="M370" s="30" t="s">
        <v>53</v>
      </c>
      <c r="N370" s="30" t="s">
        <v>56</v>
      </c>
      <c r="O370" s="30" t="s">
        <v>53</v>
      </c>
      <c r="P370" s="111">
        <f t="shared" si="31"/>
        <v>15</v>
      </c>
      <c r="Q370" s="131">
        <v>0.64513888888888882</v>
      </c>
      <c r="R370" s="131">
        <v>0.68888888888888899</v>
      </c>
      <c r="S370" s="112">
        <f t="shared" si="32"/>
        <v>4.3750000000000178E-2</v>
      </c>
      <c r="T370" s="212" t="s">
        <v>91</v>
      </c>
      <c r="U370" s="117" t="s">
        <v>6</v>
      </c>
      <c r="V370" s="3">
        <v>520</v>
      </c>
      <c r="W370" s="113"/>
      <c r="X370" s="96"/>
      <c r="Y370" s="96" t="str">
        <f t="shared" si="33"/>
        <v>Laboral1006Ida15</v>
      </c>
      <c r="Z370" s="97">
        <f>VLOOKUP($Y370,'Factores Expansión'!$R$11:$U$604,3,0)</f>
        <v>10</v>
      </c>
      <c r="AA370" s="97">
        <f>VLOOKUP($Y370,'Factores Expansión'!$R$11:$U$604,4,0)</f>
        <v>3</v>
      </c>
      <c r="AB370" s="98">
        <f>VLOOKUP($Y370,'Factores Expansión'!$R$11:$U$604,2,0)</f>
        <v>3.3333333333333335</v>
      </c>
      <c r="AC370" s="96"/>
      <c r="AD370" s="5" t="str">
        <f t="shared" si="29"/>
        <v>Laboral1006Ida15</v>
      </c>
      <c r="AE370" s="137">
        <f>VLOOKUP(AD370,'Factores Expansión'!$R$11:$U$729,2,0)</f>
        <v>3.3333333333333335</v>
      </c>
      <c r="AF370" s="119"/>
    </row>
    <row r="371" spans="1:37" x14ac:dyDescent="0.45">
      <c r="A371" s="119"/>
      <c r="B371" s="14">
        <v>368</v>
      </c>
      <c r="C371" s="14">
        <f t="shared" si="30"/>
        <v>0</v>
      </c>
      <c r="D371" s="14" t="s">
        <v>53</v>
      </c>
      <c r="E371" s="114">
        <v>44838</v>
      </c>
      <c r="F371" s="115" t="s">
        <v>4</v>
      </c>
      <c r="G371" s="3" t="s">
        <v>50</v>
      </c>
      <c r="H371" s="116" t="s">
        <v>54</v>
      </c>
      <c r="I371" s="117">
        <v>1006</v>
      </c>
      <c r="J371" s="346" t="str">
        <f>VLOOKUP(I371,Diccionario!$A$4:$C$17,3,FALSE)</f>
        <v>7A</v>
      </c>
      <c r="K371" s="115" t="s">
        <v>12</v>
      </c>
      <c r="L371" s="30" t="s">
        <v>56</v>
      </c>
      <c r="M371" s="30" t="s">
        <v>53</v>
      </c>
      <c r="N371" s="30" t="s">
        <v>55</v>
      </c>
      <c r="O371" s="30" t="s">
        <v>53</v>
      </c>
      <c r="P371" s="111">
        <f t="shared" si="31"/>
        <v>7</v>
      </c>
      <c r="Q371" s="131">
        <v>0.31666666666666665</v>
      </c>
      <c r="R371" s="131">
        <v>0.35347222222222219</v>
      </c>
      <c r="S371" s="112">
        <f t="shared" si="32"/>
        <v>3.6805555555555536E-2</v>
      </c>
      <c r="T371" s="212" t="s">
        <v>57</v>
      </c>
      <c r="U371" s="117" t="s">
        <v>13</v>
      </c>
      <c r="V371" s="117"/>
      <c r="W371" s="118" t="s">
        <v>648</v>
      </c>
      <c r="X371" s="96"/>
      <c r="Y371" s="96" t="str">
        <f t="shared" si="33"/>
        <v>Laboral1006Regreso7</v>
      </c>
      <c r="Z371" s="97">
        <f>VLOOKUP($Y371,'Factores Expansión'!$R$11:$U$604,3,0)</f>
        <v>10</v>
      </c>
      <c r="AA371" s="97">
        <f>VLOOKUP($Y371,'Factores Expansión'!$R$11:$U$604,4,0)</f>
        <v>3</v>
      </c>
      <c r="AB371" s="98">
        <f>VLOOKUP($Y371,'Factores Expansión'!$R$11:$U$604,2,0)</f>
        <v>3.3333333333333335</v>
      </c>
      <c r="AC371" s="96"/>
      <c r="AD371" s="5" t="str">
        <f t="shared" si="29"/>
        <v>Laboral1006Regreso7</v>
      </c>
      <c r="AE371" s="137">
        <f>VLOOKUP(AD371,'Factores Expansión'!$R$11:$U$729,2,0)</f>
        <v>3.3333333333333335</v>
      </c>
      <c r="AF371" s="119"/>
    </row>
    <row r="372" spans="1:37" x14ac:dyDescent="0.45">
      <c r="A372" s="119"/>
      <c r="B372" s="14">
        <v>369</v>
      </c>
      <c r="C372" s="14">
        <f t="shared" si="30"/>
        <v>0</v>
      </c>
      <c r="D372" s="14" t="s">
        <v>53</v>
      </c>
      <c r="E372" s="114">
        <v>44838</v>
      </c>
      <c r="F372" s="115" t="s">
        <v>4</v>
      </c>
      <c r="G372" s="3" t="s">
        <v>50</v>
      </c>
      <c r="H372" s="116" t="s">
        <v>54</v>
      </c>
      <c r="I372" s="117">
        <v>1006</v>
      </c>
      <c r="J372" s="346" t="str">
        <f>VLOOKUP(I372,Diccionario!$A$4:$C$17,3,FALSE)</f>
        <v>7A</v>
      </c>
      <c r="K372" s="115" t="s">
        <v>12</v>
      </c>
      <c r="L372" s="30" t="s">
        <v>56</v>
      </c>
      <c r="M372" s="30" t="s">
        <v>53</v>
      </c>
      <c r="N372" s="30" t="s">
        <v>55</v>
      </c>
      <c r="O372" s="30" t="s">
        <v>53</v>
      </c>
      <c r="P372" s="111">
        <f t="shared" si="31"/>
        <v>7</v>
      </c>
      <c r="Q372" s="131">
        <v>0.31944444444444448</v>
      </c>
      <c r="R372" s="131">
        <v>0.35625000000000001</v>
      </c>
      <c r="S372" s="112">
        <f t="shared" si="32"/>
        <v>3.6805555555555536E-2</v>
      </c>
      <c r="T372" s="212" t="s">
        <v>93</v>
      </c>
      <c r="U372" s="117" t="s">
        <v>13</v>
      </c>
      <c r="V372" s="117"/>
      <c r="W372" s="118" t="s">
        <v>648</v>
      </c>
      <c r="X372" s="96"/>
      <c r="Y372" s="96" t="str">
        <f t="shared" si="33"/>
        <v>Laboral1006Regreso7</v>
      </c>
      <c r="Z372" s="97">
        <f>VLOOKUP($Y372,'Factores Expansión'!$R$11:$U$604,3,0)</f>
        <v>10</v>
      </c>
      <c r="AA372" s="97">
        <f>VLOOKUP($Y372,'Factores Expansión'!$R$11:$U$604,4,0)</f>
        <v>3</v>
      </c>
      <c r="AB372" s="98">
        <f>VLOOKUP($Y372,'Factores Expansión'!$R$11:$U$604,2,0)</f>
        <v>3.3333333333333335</v>
      </c>
      <c r="AC372" s="96"/>
      <c r="AD372" s="5" t="str">
        <f t="shared" si="29"/>
        <v>Laboral1006Regreso7</v>
      </c>
      <c r="AE372" s="137">
        <f>VLOOKUP(AD372,'Factores Expansión'!$R$11:$U$729,2,0)</f>
        <v>3.3333333333333335</v>
      </c>
      <c r="AF372" s="119"/>
    </row>
    <row r="373" spans="1:37" x14ac:dyDescent="0.45">
      <c r="A373" s="119"/>
      <c r="B373" s="14">
        <v>370</v>
      </c>
      <c r="C373" s="14">
        <f t="shared" si="30"/>
        <v>0</v>
      </c>
      <c r="D373" s="14" t="s">
        <v>53</v>
      </c>
      <c r="E373" s="114">
        <v>44838</v>
      </c>
      <c r="F373" s="115" t="s">
        <v>4</v>
      </c>
      <c r="G373" s="3" t="s">
        <v>50</v>
      </c>
      <c r="H373" s="116" t="s">
        <v>54</v>
      </c>
      <c r="I373" s="117">
        <v>1006</v>
      </c>
      <c r="J373" s="346" t="str">
        <f>VLOOKUP(I373,Diccionario!$A$4:$C$17,3,FALSE)</f>
        <v>7A</v>
      </c>
      <c r="K373" s="115" t="s">
        <v>12</v>
      </c>
      <c r="L373" s="30" t="s">
        <v>56</v>
      </c>
      <c r="M373" s="30" t="s">
        <v>53</v>
      </c>
      <c r="N373" s="30" t="s">
        <v>55</v>
      </c>
      <c r="O373" s="30" t="s">
        <v>53</v>
      </c>
      <c r="P373" s="111">
        <f t="shared" si="31"/>
        <v>7</v>
      </c>
      <c r="Q373" s="131">
        <v>0.3215277777777778</v>
      </c>
      <c r="R373" s="131">
        <v>0.35833333333333334</v>
      </c>
      <c r="S373" s="112">
        <f t="shared" si="32"/>
        <v>3.6805555555555536E-2</v>
      </c>
      <c r="T373" s="212" t="s">
        <v>59</v>
      </c>
      <c r="U373" s="117" t="s">
        <v>13</v>
      </c>
      <c r="V373" s="117"/>
      <c r="W373" s="118" t="s">
        <v>648</v>
      </c>
      <c r="X373" s="96"/>
      <c r="Y373" s="96" t="str">
        <f t="shared" si="33"/>
        <v>Laboral1006Regreso7</v>
      </c>
      <c r="Z373" s="97">
        <f>VLOOKUP($Y373,'Factores Expansión'!$R$11:$U$604,3,0)</f>
        <v>10</v>
      </c>
      <c r="AA373" s="97">
        <f>VLOOKUP($Y373,'Factores Expansión'!$R$11:$U$604,4,0)</f>
        <v>3</v>
      </c>
      <c r="AB373" s="98">
        <f>VLOOKUP($Y373,'Factores Expansión'!$R$11:$U$604,2,0)</f>
        <v>3.3333333333333335</v>
      </c>
      <c r="AC373" s="96"/>
      <c r="AD373" s="5" t="str">
        <f t="shared" si="29"/>
        <v>Laboral1006Regreso7</v>
      </c>
      <c r="AE373" s="137">
        <f>VLOOKUP(AD373,'Factores Expansión'!$R$11:$U$729,2,0)</f>
        <v>3.3333333333333335</v>
      </c>
      <c r="AF373" s="119"/>
    </row>
    <row r="374" spans="1:37" x14ac:dyDescent="0.45">
      <c r="A374" s="119"/>
      <c r="B374" s="14">
        <v>371</v>
      </c>
      <c r="C374" s="14">
        <f t="shared" si="30"/>
        <v>0</v>
      </c>
      <c r="D374" s="14" t="s">
        <v>53</v>
      </c>
      <c r="E374" s="114">
        <v>44838</v>
      </c>
      <c r="F374" s="115" t="s">
        <v>4</v>
      </c>
      <c r="G374" s="3" t="s">
        <v>50</v>
      </c>
      <c r="H374" s="116" t="s">
        <v>54</v>
      </c>
      <c r="I374" s="117">
        <v>1006</v>
      </c>
      <c r="J374" s="346" t="str">
        <f>VLOOKUP(I374,Diccionario!$A$4:$C$17,3,FALSE)</f>
        <v>7A</v>
      </c>
      <c r="K374" s="115" t="s">
        <v>12</v>
      </c>
      <c r="L374" s="30" t="s">
        <v>56</v>
      </c>
      <c r="M374" s="30" t="s">
        <v>53</v>
      </c>
      <c r="N374" s="30" t="s">
        <v>55</v>
      </c>
      <c r="O374" s="30" t="s">
        <v>53</v>
      </c>
      <c r="P374" s="111">
        <f t="shared" si="31"/>
        <v>7</v>
      </c>
      <c r="Q374" s="131">
        <v>0.32847222222222222</v>
      </c>
      <c r="R374" s="131">
        <v>0.36527777777777781</v>
      </c>
      <c r="S374" s="112">
        <f t="shared" si="32"/>
        <v>3.6805555555555591E-2</v>
      </c>
      <c r="T374" s="212" t="s">
        <v>94</v>
      </c>
      <c r="U374" s="117" t="s">
        <v>13</v>
      </c>
      <c r="V374" s="117"/>
      <c r="W374" s="118" t="s">
        <v>648</v>
      </c>
      <c r="X374" s="96"/>
      <c r="Y374" s="96" t="str">
        <f t="shared" si="33"/>
        <v>Laboral1006Regreso7</v>
      </c>
      <c r="Z374" s="97">
        <f>VLOOKUP($Y374,'Factores Expansión'!$R$11:$U$604,3,0)</f>
        <v>10</v>
      </c>
      <c r="AA374" s="97">
        <f>VLOOKUP($Y374,'Factores Expansión'!$R$11:$U$604,4,0)</f>
        <v>3</v>
      </c>
      <c r="AB374" s="98">
        <f>VLOOKUP($Y374,'Factores Expansión'!$R$11:$U$604,2,0)</f>
        <v>3.3333333333333335</v>
      </c>
      <c r="AC374" s="96"/>
      <c r="AD374" s="5" t="str">
        <f t="shared" si="29"/>
        <v>Laboral1006Regreso7</v>
      </c>
      <c r="AE374" s="137">
        <f>VLOOKUP(AD374,'Factores Expansión'!$R$11:$U$729,2,0)</f>
        <v>3.3333333333333335</v>
      </c>
      <c r="AF374" s="119"/>
    </row>
    <row r="375" spans="1:37" x14ac:dyDescent="0.45">
      <c r="A375" s="119"/>
      <c r="B375" s="14">
        <v>372</v>
      </c>
      <c r="C375" s="14">
        <f t="shared" si="30"/>
        <v>2</v>
      </c>
      <c r="D375" s="14" t="s">
        <v>53</v>
      </c>
      <c r="E375" s="114">
        <v>44838</v>
      </c>
      <c r="F375" s="115" t="s">
        <v>4</v>
      </c>
      <c r="G375" s="3" t="s">
        <v>50</v>
      </c>
      <c r="H375" s="116" t="s">
        <v>54</v>
      </c>
      <c r="I375" s="117">
        <v>1006</v>
      </c>
      <c r="J375" s="346" t="str">
        <f>VLOOKUP(I375,Diccionario!$A$4:$C$17,3,FALSE)</f>
        <v>7A</v>
      </c>
      <c r="K375" s="115" t="s">
        <v>12</v>
      </c>
      <c r="L375" s="30" t="s">
        <v>56</v>
      </c>
      <c r="M375" s="30" t="s">
        <v>53</v>
      </c>
      <c r="N375" s="30" t="s">
        <v>55</v>
      </c>
      <c r="O375" s="30" t="s">
        <v>53</v>
      </c>
      <c r="P375" s="111">
        <f t="shared" si="31"/>
        <v>8</v>
      </c>
      <c r="Q375" s="131">
        <v>0.34236111111111112</v>
      </c>
      <c r="R375" s="131">
        <v>0.36319444444444443</v>
      </c>
      <c r="S375" s="112">
        <f t="shared" si="32"/>
        <v>2.0833333333333315E-2</v>
      </c>
      <c r="T375" s="212" t="s">
        <v>60</v>
      </c>
      <c r="U375" s="117" t="s">
        <v>6</v>
      </c>
      <c r="V375" s="117">
        <v>2</v>
      </c>
      <c r="W375" s="113"/>
      <c r="X375" s="96"/>
      <c r="Y375" s="96" t="str">
        <f t="shared" si="33"/>
        <v>Laboral1006Regreso8</v>
      </c>
      <c r="Z375" s="97">
        <f>VLOOKUP($Y375,'Factores Expansión'!$R$11:$U$604,3,0)</f>
        <v>5</v>
      </c>
      <c r="AA375" s="97">
        <f>VLOOKUP($Y375,'Factores Expansión'!$R$11:$U$604,4,0)</f>
        <v>3</v>
      </c>
      <c r="AB375" s="98">
        <f>VLOOKUP($Y375,'Factores Expansión'!$R$11:$U$604,2,0)</f>
        <v>1.6666666666666667</v>
      </c>
      <c r="AC375" s="96"/>
      <c r="AD375" s="5" t="str">
        <f t="shared" si="29"/>
        <v>Laboral1006Regreso8</v>
      </c>
      <c r="AE375" s="137">
        <f>VLOOKUP(AD375,'Factores Expansión'!$R$11:$U$729,2,0)</f>
        <v>1.6666666666666667</v>
      </c>
      <c r="AF375" s="119"/>
    </row>
    <row r="376" spans="1:37" x14ac:dyDescent="0.45">
      <c r="A376" s="119"/>
      <c r="B376" s="14">
        <v>373</v>
      </c>
      <c r="C376" s="14">
        <f t="shared" si="30"/>
        <v>3</v>
      </c>
      <c r="D376" s="14" t="s">
        <v>53</v>
      </c>
      <c r="E376" s="114">
        <v>44838</v>
      </c>
      <c r="F376" s="115" t="s">
        <v>4</v>
      </c>
      <c r="G376" s="3" t="s">
        <v>50</v>
      </c>
      <c r="H376" s="116" t="s">
        <v>54</v>
      </c>
      <c r="I376" s="117">
        <v>1006</v>
      </c>
      <c r="J376" s="346" t="str">
        <f>VLOOKUP(I376,Diccionario!$A$4:$C$17,3,FALSE)</f>
        <v>7A</v>
      </c>
      <c r="K376" s="115" t="s">
        <v>12</v>
      </c>
      <c r="L376" s="30" t="s">
        <v>56</v>
      </c>
      <c r="M376" s="30" t="s">
        <v>53</v>
      </c>
      <c r="N376" s="30" t="s">
        <v>55</v>
      </c>
      <c r="O376" s="30" t="s">
        <v>53</v>
      </c>
      <c r="P376" s="111">
        <f t="shared" si="31"/>
        <v>8</v>
      </c>
      <c r="Q376" s="131">
        <v>0.35555555555555557</v>
      </c>
      <c r="R376" s="131">
        <v>0.39097222222222222</v>
      </c>
      <c r="S376" s="112">
        <f t="shared" si="32"/>
        <v>3.5416666666666652E-2</v>
      </c>
      <c r="T376" s="212" t="s">
        <v>61</v>
      </c>
      <c r="U376" s="117" t="s">
        <v>6</v>
      </c>
      <c r="V376" s="117">
        <v>3</v>
      </c>
      <c r="W376" s="113"/>
      <c r="X376" s="96"/>
      <c r="Y376" s="96" t="str">
        <f t="shared" si="33"/>
        <v>Laboral1006Regreso8</v>
      </c>
      <c r="Z376" s="97">
        <f>VLOOKUP($Y376,'Factores Expansión'!$R$11:$U$604,3,0)</f>
        <v>5</v>
      </c>
      <c r="AA376" s="97">
        <f>VLOOKUP($Y376,'Factores Expansión'!$R$11:$U$604,4,0)</f>
        <v>3</v>
      </c>
      <c r="AB376" s="98">
        <f>VLOOKUP($Y376,'Factores Expansión'!$R$11:$U$604,2,0)</f>
        <v>1.6666666666666667</v>
      </c>
      <c r="AC376" s="96"/>
      <c r="AD376" s="5" t="str">
        <f t="shared" si="29"/>
        <v>Laboral1006Regreso8</v>
      </c>
      <c r="AE376" s="137">
        <f>VLOOKUP(AD376,'Factores Expansión'!$R$11:$U$729,2,0)</f>
        <v>1.6666666666666667</v>
      </c>
      <c r="AF376" s="119"/>
    </row>
    <row r="377" spans="1:37" ht="13.5" customHeight="1" x14ac:dyDescent="0.45">
      <c r="A377" s="119"/>
      <c r="B377" s="14">
        <v>374</v>
      </c>
      <c r="C377" s="14">
        <f t="shared" si="30"/>
        <v>5</v>
      </c>
      <c r="D377" s="14" t="s">
        <v>53</v>
      </c>
      <c r="E377" s="114">
        <v>44838</v>
      </c>
      <c r="F377" s="115" t="s">
        <v>4</v>
      </c>
      <c r="G377" s="3" t="s">
        <v>50</v>
      </c>
      <c r="H377" s="116" t="s">
        <v>54</v>
      </c>
      <c r="I377" s="117">
        <v>1006</v>
      </c>
      <c r="J377" s="346" t="str">
        <f>VLOOKUP(I377,Diccionario!$A$4:$C$17,3,FALSE)</f>
        <v>7A</v>
      </c>
      <c r="K377" s="115" t="s">
        <v>12</v>
      </c>
      <c r="L377" s="30" t="s">
        <v>56</v>
      </c>
      <c r="M377" s="30" t="s">
        <v>53</v>
      </c>
      <c r="N377" s="30" t="s">
        <v>55</v>
      </c>
      <c r="O377" s="30" t="s">
        <v>53</v>
      </c>
      <c r="P377" s="111">
        <f t="shared" si="31"/>
        <v>8</v>
      </c>
      <c r="Q377" s="131">
        <v>0.34444444444444444</v>
      </c>
      <c r="R377" s="131">
        <v>0.38125000000000003</v>
      </c>
      <c r="S377" s="112">
        <f t="shared" si="32"/>
        <v>3.6805555555555591E-2</v>
      </c>
      <c r="T377" s="212" t="s">
        <v>62</v>
      </c>
      <c r="U377" s="117" t="s">
        <v>6</v>
      </c>
      <c r="V377" s="117">
        <v>5</v>
      </c>
      <c r="W377" s="113"/>
      <c r="X377" s="96"/>
      <c r="Y377" s="96" t="str">
        <f t="shared" si="33"/>
        <v>Laboral1006Regreso8</v>
      </c>
      <c r="Z377" s="97">
        <f>VLOOKUP($Y377,'Factores Expansión'!$R$11:$U$604,3,0)</f>
        <v>5</v>
      </c>
      <c r="AA377" s="97">
        <f>VLOOKUP($Y377,'Factores Expansión'!$R$11:$U$604,4,0)</f>
        <v>3</v>
      </c>
      <c r="AB377" s="98">
        <f>VLOOKUP($Y377,'Factores Expansión'!$R$11:$U$604,2,0)</f>
        <v>1.6666666666666667</v>
      </c>
      <c r="AC377" s="96"/>
      <c r="AD377" s="5" t="str">
        <f t="shared" si="29"/>
        <v>Laboral1006Regreso8</v>
      </c>
      <c r="AE377" s="137">
        <f>VLOOKUP(AD377,'Factores Expansión'!$R$11:$U$729,2,0)</f>
        <v>1.6666666666666667</v>
      </c>
      <c r="AF377" s="119"/>
    </row>
    <row r="378" spans="1:37" x14ac:dyDescent="0.45">
      <c r="A378" s="119"/>
      <c r="B378" s="14">
        <v>375</v>
      </c>
      <c r="C378" s="14">
        <f t="shared" si="30"/>
        <v>0</v>
      </c>
      <c r="D378" s="14" t="s">
        <v>53</v>
      </c>
      <c r="E378" s="114">
        <v>44838</v>
      </c>
      <c r="F378" s="115" t="s">
        <v>4</v>
      </c>
      <c r="G378" s="3" t="s">
        <v>50</v>
      </c>
      <c r="H378" s="116" t="s">
        <v>54</v>
      </c>
      <c r="I378" s="117">
        <v>1006</v>
      </c>
      <c r="J378" s="346" t="str">
        <f>VLOOKUP(I378,Diccionario!$A$4:$C$17,3,FALSE)</f>
        <v>7A</v>
      </c>
      <c r="K378" s="115" t="s">
        <v>12</v>
      </c>
      <c r="L378" s="30" t="s">
        <v>56</v>
      </c>
      <c r="M378" s="30" t="s">
        <v>53</v>
      </c>
      <c r="N378" s="30" t="s">
        <v>55</v>
      </c>
      <c r="O378" s="30" t="s">
        <v>53</v>
      </c>
      <c r="P378" s="111">
        <f t="shared" si="31"/>
        <v>8</v>
      </c>
      <c r="Q378" s="131">
        <v>0.35000000000000003</v>
      </c>
      <c r="R378" s="131">
        <v>0.38680555555555557</v>
      </c>
      <c r="S378" s="112">
        <f t="shared" si="32"/>
        <v>3.6805555555555536E-2</v>
      </c>
      <c r="T378" s="212" t="s">
        <v>71</v>
      </c>
      <c r="U378" s="117" t="s">
        <v>13</v>
      </c>
      <c r="V378" s="117"/>
      <c r="W378" s="118"/>
      <c r="X378" s="96"/>
      <c r="Y378" s="96" t="str">
        <f t="shared" si="33"/>
        <v>Laboral1006Regreso8</v>
      </c>
      <c r="Z378" s="97">
        <f>VLOOKUP($Y378,'Factores Expansión'!$R$11:$U$604,3,0)</f>
        <v>5</v>
      </c>
      <c r="AA378" s="97">
        <f>VLOOKUP($Y378,'Factores Expansión'!$R$11:$U$604,4,0)</f>
        <v>3</v>
      </c>
      <c r="AB378" s="98">
        <f>VLOOKUP($Y378,'Factores Expansión'!$R$11:$U$604,2,0)</f>
        <v>1.6666666666666667</v>
      </c>
      <c r="AC378" s="96"/>
      <c r="AD378" s="5" t="str">
        <f t="shared" si="29"/>
        <v>Laboral1006Regreso8</v>
      </c>
      <c r="AE378" s="137">
        <f>VLOOKUP(AD378,'Factores Expansión'!$R$11:$U$729,2,0)</f>
        <v>1.6666666666666667</v>
      </c>
      <c r="AF378" s="119"/>
    </row>
    <row r="379" spans="1:37" x14ac:dyDescent="0.45">
      <c r="A379" s="119"/>
      <c r="B379" s="14">
        <v>376</v>
      </c>
      <c r="C379" s="14">
        <f t="shared" si="30"/>
        <v>0</v>
      </c>
      <c r="D379" s="14" t="s">
        <v>53</v>
      </c>
      <c r="E379" s="114">
        <v>44838</v>
      </c>
      <c r="F379" s="115" t="s">
        <v>4</v>
      </c>
      <c r="G379" s="3" t="s">
        <v>50</v>
      </c>
      <c r="H379" s="116" t="s">
        <v>54</v>
      </c>
      <c r="I379" s="117">
        <v>1006</v>
      </c>
      <c r="J379" s="346" t="str">
        <f>VLOOKUP(I379,Diccionario!$A$4:$C$17,3,FALSE)</f>
        <v>7A</v>
      </c>
      <c r="K379" s="115" t="s">
        <v>12</v>
      </c>
      <c r="L379" s="30" t="s">
        <v>56</v>
      </c>
      <c r="M379" s="30" t="s">
        <v>53</v>
      </c>
      <c r="N379" s="30" t="s">
        <v>55</v>
      </c>
      <c r="O379" s="30" t="s">
        <v>53</v>
      </c>
      <c r="P379" s="111">
        <f t="shared" si="31"/>
        <v>8</v>
      </c>
      <c r="Q379" s="131">
        <v>0.35625000000000001</v>
      </c>
      <c r="R379" s="131">
        <v>0.39305555555555555</v>
      </c>
      <c r="S379" s="112">
        <f t="shared" si="32"/>
        <v>3.6805555555555536E-2</v>
      </c>
      <c r="T379" s="212" t="s">
        <v>63</v>
      </c>
      <c r="U379" s="117" t="s">
        <v>13</v>
      </c>
      <c r="V379" s="117"/>
      <c r="W379" s="118"/>
      <c r="X379" s="96"/>
      <c r="Y379" s="96" t="str">
        <f t="shared" si="33"/>
        <v>Laboral1006Regreso8</v>
      </c>
      <c r="Z379" s="97">
        <f>VLOOKUP($Y379,'Factores Expansión'!$R$11:$U$604,3,0)</f>
        <v>5</v>
      </c>
      <c r="AA379" s="97">
        <f>VLOOKUP($Y379,'Factores Expansión'!$R$11:$U$604,4,0)</f>
        <v>3</v>
      </c>
      <c r="AB379" s="98">
        <f>VLOOKUP($Y379,'Factores Expansión'!$R$11:$U$604,2,0)</f>
        <v>1.6666666666666667</v>
      </c>
      <c r="AC379" s="96"/>
      <c r="AD379" s="5" t="str">
        <f t="shared" si="29"/>
        <v>Laboral1006Regreso8</v>
      </c>
      <c r="AE379" s="137">
        <f>VLOOKUP(AD379,'Factores Expansión'!$R$11:$U$729,2,0)</f>
        <v>1.6666666666666667</v>
      </c>
      <c r="AF379" s="119"/>
    </row>
    <row r="380" spans="1:37" x14ac:dyDescent="0.45">
      <c r="A380" s="119"/>
      <c r="B380" s="14">
        <v>377</v>
      </c>
      <c r="C380" s="14">
        <f t="shared" si="30"/>
        <v>0</v>
      </c>
      <c r="D380" s="14" t="s">
        <v>53</v>
      </c>
      <c r="E380" s="114">
        <v>44838</v>
      </c>
      <c r="F380" s="115" t="s">
        <v>4</v>
      </c>
      <c r="G380" s="3" t="s">
        <v>50</v>
      </c>
      <c r="H380" s="116" t="s">
        <v>54</v>
      </c>
      <c r="I380" s="117">
        <v>1006</v>
      </c>
      <c r="J380" s="346" t="str">
        <f>VLOOKUP(I380,Diccionario!$A$4:$C$17,3,FALSE)</f>
        <v>7A</v>
      </c>
      <c r="K380" s="115" t="s">
        <v>12</v>
      </c>
      <c r="L380" s="30" t="s">
        <v>56</v>
      </c>
      <c r="M380" s="30" t="s">
        <v>53</v>
      </c>
      <c r="N380" s="30" t="s">
        <v>55</v>
      </c>
      <c r="O380" s="30" t="s">
        <v>53</v>
      </c>
      <c r="P380" s="111">
        <f t="shared" si="31"/>
        <v>9</v>
      </c>
      <c r="Q380" s="131">
        <v>0.3756944444444445</v>
      </c>
      <c r="R380" s="131">
        <v>0.41250000000000003</v>
      </c>
      <c r="S380" s="112">
        <f t="shared" si="32"/>
        <v>3.6805555555555536E-2</v>
      </c>
      <c r="T380" s="212" t="s">
        <v>481</v>
      </c>
      <c r="U380" s="117" t="s">
        <v>13</v>
      </c>
      <c r="V380" s="117"/>
      <c r="W380" s="118"/>
      <c r="X380" s="96"/>
      <c r="Y380" s="96" t="str">
        <f t="shared" si="33"/>
        <v>Laboral1006Regreso9</v>
      </c>
      <c r="Z380" s="97">
        <f>VLOOKUP($Y380,'Factores Expansión'!$R$11:$U$604,3,0)</f>
        <v>11</v>
      </c>
      <c r="AA380" s="97">
        <f>VLOOKUP($Y380,'Factores Expansión'!$R$11:$U$604,4,0)</f>
        <v>3</v>
      </c>
      <c r="AB380" s="98">
        <f>VLOOKUP($Y380,'Factores Expansión'!$R$11:$U$604,2,0)</f>
        <v>3.6666666666666665</v>
      </c>
      <c r="AC380" s="96"/>
      <c r="AD380" s="5" t="str">
        <f t="shared" si="29"/>
        <v>Laboral1006Regreso9</v>
      </c>
      <c r="AE380" s="137">
        <f>VLOOKUP(AD380,'Factores Expansión'!$R$11:$U$729,2,0)</f>
        <v>3.6666666666666665</v>
      </c>
      <c r="AF380" s="119"/>
    </row>
    <row r="381" spans="1:37" x14ac:dyDescent="0.45">
      <c r="A381" s="119"/>
      <c r="B381" s="14">
        <v>379</v>
      </c>
      <c r="C381" s="14">
        <f t="shared" si="30"/>
        <v>7</v>
      </c>
      <c r="D381" s="14" t="s">
        <v>53</v>
      </c>
      <c r="E381" s="114">
        <v>44838</v>
      </c>
      <c r="F381" s="115" t="s">
        <v>4</v>
      </c>
      <c r="G381" s="3" t="s">
        <v>50</v>
      </c>
      <c r="H381" s="116" t="s">
        <v>54</v>
      </c>
      <c r="I381" s="117">
        <v>1006</v>
      </c>
      <c r="J381" s="346" t="str">
        <f>VLOOKUP(I381,Diccionario!$A$4:$C$17,3,FALSE)</f>
        <v>7A</v>
      </c>
      <c r="K381" s="115" t="s">
        <v>12</v>
      </c>
      <c r="L381" s="30" t="s">
        <v>56</v>
      </c>
      <c r="M381" s="30" t="s">
        <v>53</v>
      </c>
      <c r="N381" s="30" t="s">
        <v>55</v>
      </c>
      <c r="O381" s="30" t="s">
        <v>53</v>
      </c>
      <c r="P381" s="111">
        <f t="shared" si="31"/>
        <v>9</v>
      </c>
      <c r="Q381" s="131">
        <v>0.3756944444444445</v>
      </c>
      <c r="R381" s="131">
        <v>0.44375000000000003</v>
      </c>
      <c r="S381" s="112">
        <f t="shared" si="32"/>
        <v>6.8055555555555536E-2</v>
      </c>
      <c r="T381" s="212" t="s">
        <v>66</v>
      </c>
      <c r="U381" s="117" t="s">
        <v>6</v>
      </c>
      <c r="V381" s="117">
        <v>7</v>
      </c>
      <c r="W381" s="113"/>
      <c r="X381" s="96"/>
      <c r="Y381" s="96" t="str">
        <f t="shared" si="33"/>
        <v>Laboral1006Regreso9</v>
      </c>
      <c r="Z381" s="97">
        <f>VLOOKUP($Y381,'Factores Expansión'!$R$11:$U$604,3,0)</f>
        <v>11</v>
      </c>
      <c r="AA381" s="97">
        <f>VLOOKUP($Y381,'Factores Expansión'!$R$11:$U$604,4,0)</f>
        <v>3</v>
      </c>
      <c r="AB381" s="98">
        <f>VLOOKUP($Y381,'Factores Expansión'!$R$11:$U$604,2,0)</f>
        <v>3.6666666666666665</v>
      </c>
      <c r="AC381" s="96"/>
      <c r="AD381" s="5" t="str">
        <f t="shared" si="29"/>
        <v>Laboral1006Regreso9</v>
      </c>
      <c r="AE381" s="137">
        <f>VLOOKUP(AD381,'Factores Expansión'!$R$11:$U$729,2,0)</f>
        <v>3.6666666666666665</v>
      </c>
      <c r="AF381" s="119"/>
    </row>
    <row r="382" spans="1:37" x14ac:dyDescent="0.45">
      <c r="A382" s="119"/>
      <c r="B382" s="14">
        <v>380</v>
      </c>
      <c r="C382" s="14">
        <f t="shared" si="30"/>
        <v>0</v>
      </c>
      <c r="D382" s="14" t="s">
        <v>53</v>
      </c>
      <c r="E382" s="114">
        <v>44838</v>
      </c>
      <c r="F382" s="115" t="s">
        <v>4</v>
      </c>
      <c r="G382" s="3" t="s">
        <v>50</v>
      </c>
      <c r="H382" s="116" t="s">
        <v>54</v>
      </c>
      <c r="I382" s="117">
        <v>1006</v>
      </c>
      <c r="J382" s="346" t="str">
        <f>VLOOKUP(I382,Diccionario!$A$4:$C$17,3,FALSE)</f>
        <v>7A</v>
      </c>
      <c r="K382" s="115" t="s">
        <v>12</v>
      </c>
      <c r="L382" s="30" t="s">
        <v>56</v>
      </c>
      <c r="M382" s="30" t="s">
        <v>53</v>
      </c>
      <c r="N382" s="30" t="s">
        <v>55</v>
      </c>
      <c r="O382" s="30" t="s">
        <v>53</v>
      </c>
      <c r="P382" s="111">
        <f t="shared" si="31"/>
        <v>9</v>
      </c>
      <c r="Q382" s="131">
        <v>0.4069444444444445</v>
      </c>
      <c r="R382" s="131">
        <v>0.44375000000000003</v>
      </c>
      <c r="S382" s="112">
        <f t="shared" si="32"/>
        <v>3.6805555555555536E-2</v>
      </c>
      <c r="T382" s="212" t="s">
        <v>118</v>
      </c>
      <c r="U382" s="117" t="s">
        <v>13</v>
      </c>
      <c r="V382" s="117"/>
      <c r="W382" s="118"/>
      <c r="X382" s="96"/>
      <c r="Y382" s="96" t="str">
        <f t="shared" si="33"/>
        <v>Laboral1006Regreso9</v>
      </c>
      <c r="Z382" s="97">
        <f>VLOOKUP($Y382,'Factores Expansión'!$R$11:$U$604,3,0)</f>
        <v>11</v>
      </c>
      <c r="AA382" s="97">
        <f>VLOOKUP($Y382,'Factores Expansión'!$R$11:$U$604,4,0)</f>
        <v>3</v>
      </c>
      <c r="AB382" s="98">
        <f>VLOOKUP($Y382,'Factores Expansión'!$R$11:$U$604,2,0)</f>
        <v>3.6666666666666665</v>
      </c>
      <c r="AC382" s="96"/>
      <c r="AD382" s="5" t="str">
        <f t="shared" si="29"/>
        <v>Laboral1006Regreso9</v>
      </c>
      <c r="AE382" s="137">
        <f>VLOOKUP(AD382,'Factores Expansión'!$R$11:$U$729,2,0)</f>
        <v>3.6666666666666665</v>
      </c>
      <c r="AF382" s="119"/>
    </row>
    <row r="383" spans="1:37" x14ac:dyDescent="0.45">
      <c r="A383" s="119"/>
      <c r="B383" s="14">
        <v>381</v>
      </c>
      <c r="C383" s="14">
        <f t="shared" si="30"/>
        <v>0</v>
      </c>
      <c r="D383" s="14" t="s">
        <v>53</v>
      </c>
      <c r="E383" s="114">
        <v>44838</v>
      </c>
      <c r="F383" s="115" t="s">
        <v>4</v>
      </c>
      <c r="G383" s="3" t="s">
        <v>50</v>
      </c>
      <c r="H383" s="116" t="s">
        <v>54</v>
      </c>
      <c r="I383" s="117">
        <v>1006</v>
      </c>
      <c r="J383" s="346" t="str">
        <f>VLOOKUP(I383,Diccionario!$A$4:$C$17,3,FALSE)</f>
        <v>7A</v>
      </c>
      <c r="K383" s="115" t="s">
        <v>12</v>
      </c>
      <c r="L383" s="30" t="s">
        <v>56</v>
      </c>
      <c r="M383" s="30" t="s">
        <v>53</v>
      </c>
      <c r="N383" s="30" t="s">
        <v>55</v>
      </c>
      <c r="O383" s="30" t="s">
        <v>53</v>
      </c>
      <c r="P383" s="111">
        <f t="shared" si="31"/>
        <v>9</v>
      </c>
      <c r="Q383" s="131">
        <v>0.41111111111111115</v>
      </c>
      <c r="R383" s="131">
        <v>0.44791666666666669</v>
      </c>
      <c r="S383" s="112">
        <f t="shared" si="32"/>
        <v>3.6805555555555536E-2</v>
      </c>
      <c r="T383" s="212" t="s">
        <v>67</v>
      </c>
      <c r="U383" s="117" t="s">
        <v>13</v>
      </c>
      <c r="V383" s="117"/>
      <c r="W383" s="118"/>
      <c r="X383" s="96"/>
      <c r="Y383" s="96" t="str">
        <f t="shared" si="33"/>
        <v>Laboral1006Regreso9</v>
      </c>
      <c r="Z383" s="97">
        <f>VLOOKUP($Y383,'Factores Expansión'!$R$11:$U$604,3,0)</f>
        <v>11</v>
      </c>
      <c r="AA383" s="97">
        <f>VLOOKUP($Y383,'Factores Expansión'!$R$11:$U$604,4,0)</f>
        <v>3</v>
      </c>
      <c r="AB383" s="98">
        <f>VLOOKUP($Y383,'Factores Expansión'!$R$11:$U$604,2,0)</f>
        <v>3.6666666666666665</v>
      </c>
      <c r="AC383" s="96"/>
      <c r="AD383" s="5" t="str">
        <f t="shared" si="29"/>
        <v>Laboral1006Regreso9</v>
      </c>
      <c r="AE383" s="137">
        <f>VLOOKUP(AD383,'Factores Expansión'!$R$11:$U$729,2,0)</f>
        <v>3.6666666666666665</v>
      </c>
      <c r="AF383" s="119"/>
    </row>
    <row r="384" spans="1:37" x14ac:dyDescent="0.45">
      <c r="A384" s="119"/>
      <c r="B384" s="14">
        <v>382</v>
      </c>
      <c r="C384" s="14">
        <f t="shared" si="30"/>
        <v>8</v>
      </c>
      <c r="D384" s="14" t="s">
        <v>53</v>
      </c>
      <c r="E384" s="114">
        <v>44838</v>
      </c>
      <c r="F384" s="115" t="s">
        <v>4</v>
      </c>
      <c r="G384" s="3" t="s">
        <v>50</v>
      </c>
      <c r="H384" s="116" t="s">
        <v>54</v>
      </c>
      <c r="I384" s="117">
        <v>1006</v>
      </c>
      <c r="J384" s="346" t="str">
        <f>VLOOKUP(I384,Diccionario!$A$4:$C$17,3,FALSE)</f>
        <v>7A</v>
      </c>
      <c r="K384" s="115" t="s">
        <v>12</v>
      </c>
      <c r="L384" s="30" t="s">
        <v>56</v>
      </c>
      <c r="M384" s="30" t="s">
        <v>53</v>
      </c>
      <c r="N384" s="30" t="s">
        <v>55</v>
      </c>
      <c r="O384" s="30" t="s">
        <v>53</v>
      </c>
      <c r="P384" s="111">
        <f t="shared" si="31"/>
        <v>9</v>
      </c>
      <c r="Q384" s="131">
        <v>0.4152777777777778</v>
      </c>
      <c r="R384" s="131">
        <v>0.48333333333333334</v>
      </c>
      <c r="S384" s="112">
        <f t="shared" si="32"/>
        <v>6.8055555555555536E-2</v>
      </c>
      <c r="T384" s="212" t="s">
        <v>548</v>
      </c>
      <c r="U384" s="117" t="s">
        <v>6</v>
      </c>
      <c r="V384" s="117">
        <v>8</v>
      </c>
      <c r="W384" s="113"/>
      <c r="X384" s="96"/>
      <c r="Y384" s="96" t="str">
        <f t="shared" si="33"/>
        <v>Laboral1006Regreso9</v>
      </c>
      <c r="Z384" s="97">
        <f>VLOOKUP($Y384,'Factores Expansión'!$R$11:$U$604,3,0)</f>
        <v>11</v>
      </c>
      <c r="AA384" s="97">
        <f>VLOOKUP($Y384,'Factores Expansión'!$R$11:$U$604,4,0)</f>
        <v>3</v>
      </c>
      <c r="AB384" s="98">
        <f>VLOOKUP($Y384,'Factores Expansión'!$R$11:$U$604,2,0)</f>
        <v>3.6666666666666665</v>
      </c>
      <c r="AC384" s="96"/>
      <c r="AD384" s="5" t="str">
        <f t="shared" si="29"/>
        <v>Laboral1006Regreso9</v>
      </c>
      <c r="AE384" s="137">
        <f>VLOOKUP(AD384,'Factores Expansión'!$R$11:$U$729,2,0)</f>
        <v>3.6666666666666665</v>
      </c>
      <c r="AF384" s="119"/>
    </row>
    <row r="385" spans="1:37" x14ac:dyDescent="0.45">
      <c r="A385" s="119"/>
      <c r="B385" s="14">
        <v>383</v>
      </c>
      <c r="C385" s="14">
        <f t="shared" si="30"/>
        <v>0</v>
      </c>
      <c r="D385" s="14" t="s">
        <v>53</v>
      </c>
      <c r="E385" s="114">
        <v>44838</v>
      </c>
      <c r="F385" s="115" t="s">
        <v>4</v>
      </c>
      <c r="G385" s="3" t="s">
        <v>50</v>
      </c>
      <c r="H385" s="116" t="s">
        <v>54</v>
      </c>
      <c r="I385" s="117">
        <v>1006</v>
      </c>
      <c r="J385" s="346" t="str">
        <f>VLOOKUP(I385,Diccionario!$A$4:$C$17,3,FALSE)</f>
        <v>7A</v>
      </c>
      <c r="K385" s="115" t="s">
        <v>12</v>
      </c>
      <c r="L385" s="30" t="s">
        <v>56</v>
      </c>
      <c r="M385" s="30" t="s">
        <v>53</v>
      </c>
      <c r="N385" s="30" t="s">
        <v>55</v>
      </c>
      <c r="O385" s="30" t="s">
        <v>53</v>
      </c>
      <c r="P385" s="111">
        <f t="shared" si="31"/>
        <v>10</v>
      </c>
      <c r="Q385" s="131">
        <v>0.41944444444444445</v>
      </c>
      <c r="R385" s="131">
        <v>0.45624999999999999</v>
      </c>
      <c r="S385" s="112">
        <f t="shared" si="32"/>
        <v>3.6805555555555536E-2</v>
      </c>
      <c r="T385" s="212" t="s">
        <v>119</v>
      </c>
      <c r="U385" s="117" t="s">
        <v>13</v>
      </c>
      <c r="V385" s="117"/>
      <c r="W385" s="118"/>
      <c r="X385" s="96"/>
      <c r="Y385" s="96" t="str">
        <f t="shared" si="33"/>
        <v>Laboral1006Regreso10</v>
      </c>
      <c r="Z385" s="97">
        <f>VLOOKUP($Y385,'Factores Expansión'!$R$11:$U$604,3,0)</f>
        <v>10</v>
      </c>
      <c r="AA385" s="97">
        <f>VLOOKUP($Y385,'Factores Expansión'!$R$11:$U$604,4,0)</f>
        <v>3</v>
      </c>
      <c r="AB385" s="98">
        <f>VLOOKUP($Y385,'Factores Expansión'!$R$11:$U$604,2,0)</f>
        <v>3.3333333333333335</v>
      </c>
      <c r="AC385" s="96"/>
      <c r="AD385" s="5" t="str">
        <f t="shared" si="29"/>
        <v>Laboral1006Regreso10</v>
      </c>
      <c r="AE385" s="137">
        <f>VLOOKUP(AD385,'Factores Expansión'!$R$11:$U$729,2,0)</f>
        <v>3.3333333333333335</v>
      </c>
      <c r="AF385" s="119"/>
    </row>
    <row r="386" spans="1:37" x14ac:dyDescent="0.45">
      <c r="A386" s="119"/>
      <c r="B386" s="14">
        <v>384</v>
      </c>
      <c r="C386" s="14">
        <f t="shared" si="30"/>
        <v>0</v>
      </c>
      <c r="D386" s="14" t="s">
        <v>53</v>
      </c>
      <c r="E386" s="114">
        <v>44838</v>
      </c>
      <c r="F386" s="115" t="s">
        <v>4</v>
      </c>
      <c r="G386" s="3" t="s">
        <v>50</v>
      </c>
      <c r="H386" s="116" t="s">
        <v>54</v>
      </c>
      <c r="I386" s="117">
        <v>1006</v>
      </c>
      <c r="J386" s="346" t="str">
        <f>VLOOKUP(I386,Diccionario!$A$4:$C$17,3,FALSE)</f>
        <v>7A</v>
      </c>
      <c r="K386" s="115" t="s">
        <v>12</v>
      </c>
      <c r="L386" s="30" t="s">
        <v>56</v>
      </c>
      <c r="M386" s="30" t="s">
        <v>53</v>
      </c>
      <c r="N386" s="30" t="s">
        <v>55</v>
      </c>
      <c r="O386" s="30" t="s">
        <v>53</v>
      </c>
      <c r="P386" s="111">
        <f t="shared" si="31"/>
        <v>10</v>
      </c>
      <c r="Q386" s="131">
        <v>0.43263888888888885</v>
      </c>
      <c r="R386" s="131">
        <v>0.4694444444444445</v>
      </c>
      <c r="S386" s="112">
        <f t="shared" si="32"/>
        <v>3.6805555555555647E-2</v>
      </c>
      <c r="T386" s="212" t="s">
        <v>68</v>
      </c>
      <c r="U386" s="117" t="s">
        <v>13</v>
      </c>
      <c r="V386" s="117"/>
      <c r="W386" s="118"/>
      <c r="X386" s="96"/>
      <c r="Y386" s="96" t="str">
        <f t="shared" si="33"/>
        <v>Laboral1006Regreso10</v>
      </c>
      <c r="Z386" s="97">
        <f>VLOOKUP($Y386,'Factores Expansión'!$R$11:$U$604,3,0)</f>
        <v>10</v>
      </c>
      <c r="AA386" s="97">
        <f>VLOOKUP($Y386,'Factores Expansión'!$R$11:$U$604,4,0)</f>
        <v>3</v>
      </c>
      <c r="AB386" s="98">
        <f>VLOOKUP($Y386,'Factores Expansión'!$R$11:$U$604,2,0)</f>
        <v>3.3333333333333335</v>
      </c>
      <c r="AC386" s="96"/>
      <c r="AD386" s="5" t="str">
        <f t="shared" si="29"/>
        <v>Laboral1006Regreso10</v>
      </c>
      <c r="AE386" s="137">
        <f>VLOOKUP(AD386,'Factores Expansión'!$R$11:$U$729,2,0)</f>
        <v>3.3333333333333335</v>
      </c>
      <c r="AF386" s="119"/>
    </row>
    <row r="387" spans="1:37" x14ac:dyDescent="0.45">
      <c r="A387" s="119"/>
      <c r="B387" s="14">
        <v>385</v>
      </c>
      <c r="C387" s="14">
        <f t="shared" si="30"/>
        <v>9</v>
      </c>
      <c r="D387" s="14" t="s">
        <v>53</v>
      </c>
      <c r="E387" s="114">
        <v>44838</v>
      </c>
      <c r="F387" s="115" t="s">
        <v>4</v>
      </c>
      <c r="G387" s="3" t="s">
        <v>50</v>
      </c>
      <c r="H387" s="116" t="s">
        <v>54</v>
      </c>
      <c r="I387" s="117">
        <v>1006</v>
      </c>
      <c r="J387" s="346" t="str">
        <f>VLOOKUP(I387,Diccionario!$A$4:$C$17,3,FALSE)</f>
        <v>7A</v>
      </c>
      <c r="K387" s="115" t="s">
        <v>12</v>
      </c>
      <c r="L387" s="30" t="s">
        <v>56</v>
      </c>
      <c r="M387" s="30" t="s">
        <v>53</v>
      </c>
      <c r="N387" s="30" t="s">
        <v>55</v>
      </c>
      <c r="O387" s="30" t="s">
        <v>53</v>
      </c>
      <c r="P387" s="111">
        <f t="shared" si="31"/>
        <v>10</v>
      </c>
      <c r="Q387" s="131">
        <v>0.43402777777777773</v>
      </c>
      <c r="R387" s="131">
        <v>0.48958333333333331</v>
      </c>
      <c r="S387" s="112">
        <f t="shared" si="32"/>
        <v>5.555555555555558E-2</v>
      </c>
      <c r="T387" s="212" t="s">
        <v>91</v>
      </c>
      <c r="U387" s="117" t="s">
        <v>6</v>
      </c>
      <c r="V387" s="117">
        <v>9</v>
      </c>
      <c r="W387" s="118"/>
      <c r="X387" s="96"/>
      <c r="Y387" s="96" t="str">
        <f t="shared" si="33"/>
        <v>Laboral1006Regreso10</v>
      </c>
      <c r="Z387" s="97">
        <f>VLOOKUP($Y387,'Factores Expansión'!$R$11:$U$604,3,0)</f>
        <v>10</v>
      </c>
      <c r="AA387" s="97">
        <f>VLOOKUP($Y387,'Factores Expansión'!$R$11:$U$604,4,0)</f>
        <v>3</v>
      </c>
      <c r="AB387" s="98">
        <f>VLOOKUP($Y387,'Factores Expansión'!$R$11:$U$604,2,0)</f>
        <v>3.3333333333333335</v>
      </c>
      <c r="AC387" s="96"/>
      <c r="AD387" s="5" t="str">
        <f t="shared" si="29"/>
        <v>Laboral1006Regreso10</v>
      </c>
      <c r="AE387" s="137">
        <f>VLOOKUP(AD387,'Factores Expansión'!$R$11:$U$729,2,0)</f>
        <v>3.3333333333333335</v>
      </c>
      <c r="AF387" s="119"/>
    </row>
    <row r="388" spans="1:37" x14ac:dyDescent="0.45">
      <c r="A388" s="119"/>
      <c r="B388" s="14">
        <v>386</v>
      </c>
      <c r="C388" s="14">
        <f t="shared" si="30"/>
        <v>0</v>
      </c>
      <c r="D388" s="14" t="s">
        <v>53</v>
      </c>
      <c r="E388" s="114">
        <v>44838</v>
      </c>
      <c r="F388" s="115" t="s">
        <v>4</v>
      </c>
      <c r="G388" s="3" t="s">
        <v>50</v>
      </c>
      <c r="H388" s="116" t="s">
        <v>54</v>
      </c>
      <c r="I388" s="117">
        <v>1006</v>
      </c>
      <c r="J388" s="346" t="str">
        <f>VLOOKUP(I388,Diccionario!$A$4:$C$17,3,FALSE)</f>
        <v>7A</v>
      </c>
      <c r="K388" s="115" t="s">
        <v>12</v>
      </c>
      <c r="L388" s="30" t="s">
        <v>56</v>
      </c>
      <c r="M388" s="30" t="s">
        <v>53</v>
      </c>
      <c r="N388" s="30" t="s">
        <v>55</v>
      </c>
      <c r="O388" s="30" t="s">
        <v>53</v>
      </c>
      <c r="P388" s="111">
        <f t="shared" si="31"/>
        <v>10</v>
      </c>
      <c r="Q388" s="131">
        <v>0.44027777777777777</v>
      </c>
      <c r="R388" s="131">
        <v>0.4770833333333333</v>
      </c>
      <c r="S388" s="112">
        <f t="shared" si="32"/>
        <v>3.6805555555555536E-2</v>
      </c>
      <c r="T388" s="212" t="s">
        <v>102</v>
      </c>
      <c r="U388" s="117" t="s">
        <v>13</v>
      </c>
      <c r="V388" s="117"/>
      <c r="W388" s="118"/>
      <c r="X388" s="96"/>
      <c r="Y388" s="96" t="str">
        <f t="shared" si="33"/>
        <v>Laboral1006Regreso10</v>
      </c>
      <c r="Z388" s="97">
        <f>VLOOKUP($Y388,'Factores Expansión'!$R$11:$U$604,3,0)</f>
        <v>10</v>
      </c>
      <c r="AA388" s="97">
        <f>VLOOKUP($Y388,'Factores Expansión'!$R$11:$U$604,4,0)</f>
        <v>3</v>
      </c>
      <c r="AB388" s="98">
        <f>VLOOKUP($Y388,'Factores Expansión'!$R$11:$U$604,2,0)</f>
        <v>3.3333333333333335</v>
      </c>
      <c r="AC388" s="96"/>
      <c r="AD388" s="5" t="str">
        <f t="shared" si="29"/>
        <v>Laboral1006Regreso10</v>
      </c>
      <c r="AE388" s="137">
        <f>VLOOKUP(AD388,'Factores Expansión'!$R$11:$U$729,2,0)</f>
        <v>3.3333333333333335</v>
      </c>
      <c r="AF388" s="119"/>
    </row>
    <row r="389" spans="1:37" x14ac:dyDescent="0.45">
      <c r="A389" s="119"/>
      <c r="B389" s="14">
        <v>387</v>
      </c>
      <c r="C389" s="14">
        <f t="shared" si="30"/>
        <v>0</v>
      </c>
      <c r="D389" s="14" t="s">
        <v>53</v>
      </c>
      <c r="E389" s="114">
        <v>44838</v>
      </c>
      <c r="F389" s="115" t="s">
        <v>4</v>
      </c>
      <c r="G389" s="3" t="s">
        <v>50</v>
      </c>
      <c r="H389" s="116" t="s">
        <v>54</v>
      </c>
      <c r="I389" s="117">
        <v>1006</v>
      </c>
      <c r="J389" s="346" t="str">
        <f>VLOOKUP(I389,Diccionario!$A$4:$C$17,3,FALSE)</f>
        <v>7A</v>
      </c>
      <c r="K389" s="115" t="s">
        <v>12</v>
      </c>
      <c r="L389" s="30" t="s">
        <v>56</v>
      </c>
      <c r="M389" s="30" t="s">
        <v>53</v>
      </c>
      <c r="N389" s="30" t="s">
        <v>55</v>
      </c>
      <c r="O389" s="30" t="s">
        <v>53</v>
      </c>
      <c r="P389" s="111">
        <f t="shared" si="31"/>
        <v>10</v>
      </c>
      <c r="Q389" s="131">
        <v>0.45</v>
      </c>
      <c r="R389" s="131">
        <v>0.48680555555555555</v>
      </c>
      <c r="S389" s="112">
        <f t="shared" si="32"/>
        <v>3.6805555555555536E-2</v>
      </c>
      <c r="T389" s="212" t="s">
        <v>69</v>
      </c>
      <c r="U389" s="117" t="s">
        <v>13</v>
      </c>
      <c r="V389" s="117"/>
      <c r="W389" s="118"/>
      <c r="X389" s="96"/>
      <c r="Y389" s="96" t="str">
        <f t="shared" si="33"/>
        <v>Laboral1006Regreso10</v>
      </c>
      <c r="Z389" s="97">
        <f>VLOOKUP($Y389,'Factores Expansión'!$R$11:$U$604,3,0)</f>
        <v>10</v>
      </c>
      <c r="AA389" s="97">
        <f>VLOOKUP($Y389,'Factores Expansión'!$R$11:$U$604,4,0)</f>
        <v>3</v>
      </c>
      <c r="AB389" s="98">
        <f>VLOOKUP($Y389,'Factores Expansión'!$R$11:$U$604,2,0)</f>
        <v>3.3333333333333335</v>
      </c>
      <c r="AC389" s="96"/>
      <c r="AD389" s="5" t="str">
        <f t="shared" ref="AD389:AD452" si="34">CONCATENATE(F389,I389,K389,P389)</f>
        <v>Laboral1006Regreso10</v>
      </c>
      <c r="AE389" s="137">
        <f>VLOOKUP(AD389,'Factores Expansión'!$R$11:$U$729,2,0)</f>
        <v>3.3333333333333335</v>
      </c>
      <c r="AF389" s="119"/>
    </row>
    <row r="390" spans="1:37" x14ac:dyDescent="0.45">
      <c r="A390" s="119"/>
      <c r="B390" s="14">
        <v>388</v>
      </c>
      <c r="C390" s="14">
        <f t="shared" si="30"/>
        <v>0</v>
      </c>
      <c r="D390" s="14" t="s">
        <v>53</v>
      </c>
      <c r="E390" s="114">
        <v>44838</v>
      </c>
      <c r="F390" s="115" t="s">
        <v>4</v>
      </c>
      <c r="G390" s="3" t="s">
        <v>50</v>
      </c>
      <c r="H390" s="116" t="s">
        <v>54</v>
      </c>
      <c r="I390" s="117">
        <v>1006</v>
      </c>
      <c r="J390" s="346" t="str">
        <f>VLOOKUP(I390,Diccionario!$A$4:$C$17,3,FALSE)</f>
        <v>7A</v>
      </c>
      <c r="K390" s="115" t="s">
        <v>12</v>
      </c>
      <c r="L390" s="30" t="s">
        <v>56</v>
      </c>
      <c r="M390" s="30" t="s">
        <v>53</v>
      </c>
      <c r="N390" s="30" t="s">
        <v>55</v>
      </c>
      <c r="O390" s="30" t="s">
        <v>53</v>
      </c>
      <c r="P390" s="111">
        <f t="shared" si="31"/>
        <v>10</v>
      </c>
      <c r="Q390" s="131">
        <v>0.45069444444444445</v>
      </c>
      <c r="R390" s="131">
        <v>0.48749999999999999</v>
      </c>
      <c r="S390" s="112">
        <f t="shared" si="32"/>
        <v>3.6805555555555536E-2</v>
      </c>
      <c r="T390" s="212" t="s">
        <v>70</v>
      </c>
      <c r="U390" s="117" t="s">
        <v>13</v>
      </c>
      <c r="V390" s="117"/>
      <c r="W390" s="118"/>
      <c r="X390" s="96"/>
      <c r="Y390" s="96" t="str">
        <f t="shared" si="33"/>
        <v>Laboral1006Regreso10</v>
      </c>
      <c r="Z390" s="97">
        <f>VLOOKUP($Y390,'Factores Expansión'!$R$11:$U$604,3,0)</f>
        <v>10</v>
      </c>
      <c r="AA390" s="97">
        <f>VLOOKUP($Y390,'Factores Expansión'!$R$11:$U$604,4,0)</f>
        <v>3</v>
      </c>
      <c r="AB390" s="98">
        <f>VLOOKUP($Y390,'Factores Expansión'!$R$11:$U$604,2,0)</f>
        <v>3.3333333333333335</v>
      </c>
      <c r="AC390" s="96"/>
      <c r="AD390" s="5" t="str">
        <f t="shared" si="34"/>
        <v>Laboral1006Regreso10</v>
      </c>
      <c r="AE390" s="137">
        <f>VLOOKUP(AD390,'Factores Expansión'!$R$11:$U$729,2,0)</f>
        <v>3.3333333333333335</v>
      </c>
      <c r="AF390" s="119"/>
    </row>
    <row r="391" spans="1:37" x14ac:dyDescent="0.45">
      <c r="A391" s="119"/>
      <c r="B391" s="14">
        <v>389</v>
      </c>
      <c r="C391" s="14">
        <f t="shared" si="30"/>
        <v>12</v>
      </c>
      <c r="D391" s="14" t="s">
        <v>53</v>
      </c>
      <c r="E391" s="114">
        <v>44838</v>
      </c>
      <c r="F391" s="115" t="s">
        <v>4</v>
      </c>
      <c r="G391" s="3" t="s">
        <v>50</v>
      </c>
      <c r="H391" s="116" t="s">
        <v>54</v>
      </c>
      <c r="I391" s="117">
        <v>1006</v>
      </c>
      <c r="J391" s="346" t="str">
        <f>VLOOKUP(I391,Diccionario!$A$4:$C$17,3,FALSE)</f>
        <v>7A</v>
      </c>
      <c r="K391" s="115" t="s">
        <v>12</v>
      </c>
      <c r="L391" s="30" t="s">
        <v>56</v>
      </c>
      <c r="M391" s="30" t="s">
        <v>53</v>
      </c>
      <c r="N391" s="30" t="s">
        <v>55</v>
      </c>
      <c r="O391" s="30" t="s">
        <v>53</v>
      </c>
      <c r="P391" s="111">
        <f t="shared" si="31"/>
        <v>10</v>
      </c>
      <c r="Q391" s="131">
        <v>0.45763888888888887</v>
      </c>
      <c r="R391" s="131">
        <v>0.5083333333333333</v>
      </c>
      <c r="S391" s="112">
        <f t="shared" si="32"/>
        <v>5.0694444444444431E-2</v>
      </c>
      <c r="T391" s="212" t="s">
        <v>71</v>
      </c>
      <c r="U391" s="117" t="s">
        <v>6</v>
      </c>
      <c r="V391" s="176">
        <v>12</v>
      </c>
      <c r="W391" s="113"/>
      <c r="X391" s="96"/>
      <c r="Y391" s="96" t="str">
        <f t="shared" si="33"/>
        <v>Laboral1006Regreso10</v>
      </c>
      <c r="Z391" s="97">
        <f>VLOOKUP($Y391,'Factores Expansión'!$R$11:$U$604,3,0)</f>
        <v>10</v>
      </c>
      <c r="AA391" s="97">
        <f>VLOOKUP($Y391,'Factores Expansión'!$R$11:$U$604,4,0)</f>
        <v>3</v>
      </c>
      <c r="AB391" s="98">
        <f>VLOOKUP($Y391,'Factores Expansión'!$R$11:$U$604,2,0)</f>
        <v>3.3333333333333335</v>
      </c>
      <c r="AC391" s="96"/>
      <c r="AD391" s="5" t="str">
        <f t="shared" si="34"/>
        <v>Laboral1006Regreso10</v>
      </c>
      <c r="AE391" s="137">
        <f>VLOOKUP(AD391,'Factores Expansión'!$R$11:$U$729,2,0)</f>
        <v>3.3333333333333335</v>
      </c>
      <c r="AF391" s="119"/>
    </row>
    <row r="392" spans="1:37" s="119" customFormat="1" x14ac:dyDescent="0.45">
      <c r="B392" s="120">
        <v>390</v>
      </c>
      <c r="C392" s="120">
        <f t="shared" si="30"/>
        <v>0</v>
      </c>
      <c r="D392" s="120" t="s">
        <v>53</v>
      </c>
      <c r="E392" s="121">
        <v>44838</v>
      </c>
      <c r="F392" s="122" t="s">
        <v>4</v>
      </c>
      <c r="G392" s="91" t="s">
        <v>50</v>
      </c>
      <c r="H392" s="123" t="s">
        <v>54</v>
      </c>
      <c r="I392" s="124">
        <v>1006</v>
      </c>
      <c r="J392" s="346" t="str">
        <f>VLOOKUP(I392,Diccionario!$A$4:$C$17,3,FALSE)</f>
        <v>7A</v>
      </c>
      <c r="K392" s="122" t="s">
        <v>12</v>
      </c>
      <c r="L392" s="30" t="s">
        <v>56</v>
      </c>
      <c r="M392" s="30" t="s">
        <v>53</v>
      </c>
      <c r="N392" s="30" t="s">
        <v>55</v>
      </c>
      <c r="O392" s="30" t="s">
        <v>53</v>
      </c>
      <c r="P392" s="125">
        <f t="shared" si="31"/>
        <v>11</v>
      </c>
      <c r="Q392" s="131">
        <v>0.47083333333333338</v>
      </c>
      <c r="R392" s="131">
        <v>0.50763888888888886</v>
      </c>
      <c r="S392" s="126">
        <f t="shared" si="32"/>
        <v>3.680555555555548E-2</v>
      </c>
      <c r="T392" s="212" t="s">
        <v>84</v>
      </c>
      <c r="U392" s="124" t="s">
        <v>13</v>
      </c>
      <c r="V392" s="124"/>
      <c r="W392" s="127"/>
      <c r="X392" s="102"/>
      <c r="Y392" s="96" t="str">
        <f t="shared" si="33"/>
        <v>Laboral1006Regreso11</v>
      </c>
      <c r="Z392" s="97">
        <f>VLOOKUP($Y392,'Factores Expansión'!$R$11:$U$604,3,0)</f>
        <v>13</v>
      </c>
      <c r="AA392" s="97">
        <f>VLOOKUP($Y392,'Factores Expansión'!$R$11:$U$604,4,0)</f>
        <v>4</v>
      </c>
      <c r="AB392" s="98">
        <f>VLOOKUP($Y392,'Factores Expansión'!$R$11:$U$604,2,0)</f>
        <v>3.25</v>
      </c>
      <c r="AC392" s="102"/>
      <c r="AD392" s="5" t="str">
        <f t="shared" si="34"/>
        <v>Laboral1006Regreso11</v>
      </c>
      <c r="AE392" s="137">
        <f>VLOOKUP(AD392,'Factores Expansión'!$R$11:$U$729,2,0)</f>
        <v>3.25</v>
      </c>
    </row>
    <row r="393" spans="1:37" s="119" customFormat="1" x14ac:dyDescent="0.45">
      <c r="B393" s="120">
        <v>391</v>
      </c>
      <c r="C393" s="120">
        <f t="shared" si="30"/>
        <v>0</v>
      </c>
      <c r="D393" s="120" t="s">
        <v>53</v>
      </c>
      <c r="E393" s="121">
        <v>44838</v>
      </c>
      <c r="F393" s="122" t="s">
        <v>4</v>
      </c>
      <c r="G393" s="91" t="s">
        <v>50</v>
      </c>
      <c r="H393" s="123" t="s">
        <v>54</v>
      </c>
      <c r="I393" s="124">
        <v>1006</v>
      </c>
      <c r="J393" s="346" t="str">
        <f>VLOOKUP(I393,Diccionario!$A$4:$C$17,3,FALSE)</f>
        <v>7A</v>
      </c>
      <c r="K393" s="122" t="s">
        <v>12</v>
      </c>
      <c r="L393" s="30" t="s">
        <v>56</v>
      </c>
      <c r="M393" s="30" t="s">
        <v>53</v>
      </c>
      <c r="N393" s="30" t="s">
        <v>55</v>
      </c>
      <c r="O393" s="30" t="s">
        <v>53</v>
      </c>
      <c r="P393" s="125">
        <f t="shared" si="31"/>
        <v>11</v>
      </c>
      <c r="Q393" s="131">
        <v>0.47569444444444442</v>
      </c>
      <c r="R393" s="131">
        <v>0.51250000000000007</v>
      </c>
      <c r="S393" s="126">
        <f t="shared" si="32"/>
        <v>3.6805555555555647E-2</v>
      </c>
      <c r="T393" s="212" t="s">
        <v>72</v>
      </c>
      <c r="U393" s="124" t="s">
        <v>13</v>
      </c>
      <c r="V393" s="124"/>
      <c r="W393" s="127"/>
      <c r="X393" s="102"/>
      <c r="Y393" s="96" t="str">
        <f t="shared" si="33"/>
        <v>Laboral1006Regreso11</v>
      </c>
      <c r="Z393" s="97">
        <f>VLOOKUP($Y393,'Factores Expansión'!$R$11:$U$604,3,0)</f>
        <v>13</v>
      </c>
      <c r="AA393" s="97">
        <f>VLOOKUP($Y393,'Factores Expansión'!$R$11:$U$604,4,0)</f>
        <v>4</v>
      </c>
      <c r="AB393" s="98">
        <f>VLOOKUP($Y393,'Factores Expansión'!$R$11:$U$604,2,0)</f>
        <v>3.25</v>
      </c>
      <c r="AC393" s="102"/>
      <c r="AD393" s="5" t="str">
        <f t="shared" si="34"/>
        <v>Laboral1006Regreso11</v>
      </c>
      <c r="AE393" s="137">
        <f>VLOOKUP(AD393,'Factores Expansión'!$R$11:$U$729,2,0)</f>
        <v>3.25</v>
      </c>
    </row>
    <row r="394" spans="1:37" s="119" customFormat="1" x14ac:dyDescent="0.45">
      <c r="B394" s="120">
        <v>392</v>
      </c>
      <c r="C394" s="120">
        <f t="shared" si="30"/>
        <v>13</v>
      </c>
      <c r="D394" s="120" t="s">
        <v>53</v>
      </c>
      <c r="E394" s="121">
        <v>44838</v>
      </c>
      <c r="F394" s="122" t="s">
        <v>4</v>
      </c>
      <c r="G394" s="91" t="s">
        <v>50</v>
      </c>
      <c r="H394" s="123" t="s">
        <v>54</v>
      </c>
      <c r="I394" s="124">
        <v>1006</v>
      </c>
      <c r="J394" s="346" t="str">
        <f>VLOOKUP(I394,Diccionario!$A$4:$C$17,3,FALSE)</f>
        <v>7A</v>
      </c>
      <c r="K394" s="122" t="s">
        <v>12</v>
      </c>
      <c r="L394" s="30" t="s">
        <v>56</v>
      </c>
      <c r="M394" s="30" t="s">
        <v>53</v>
      </c>
      <c r="N394" s="30" t="s">
        <v>55</v>
      </c>
      <c r="O394" s="30" t="s">
        <v>53</v>
      </c>
      <c r="P394" s="125">
        <f t="shared" si="31"/>
        <v>11</v>
      </c>
      <c r="Q394" s="131">
        <v>0.4694444444444445</v>
      </c>
      <c r="R394" s="131">
        <v>0.51597222222222217</v>
      </c>
      <c r="S394" s="126">
        <f t="shared" si="32"/>
        <v>4.6527777777777668E-2</v>
      </c>
      <c r="T394" s="212" t="s">
        <v>69</v>
      </c>
      <c r="U394" s="124" t="s">
        <v>6</v>
      </c>
      <c r="V394" s="124">
        <v>13</v>
      </c>
      <c r="W394" s="113"/>
      <c r="X394" s="102"/>
      <c r="Y394" s="96" t="str">
        <f t="shared" si="33"/>
        <v>Laboral1006Regreso11</v>
      </c>
      <c r="Z394" s="97">
        <f>VLOOKUP($Y394,'Factores Expansión'!$R$11:$U$604,3,0)</f>
        <v>13</v>
      </c>
      <c r="AA394" s="97">
        <f>VLOOKUP($Y394,'Factores Expansión'!$R$11:$U$604,4,0)</f>
        <v>4</v>
      </c>
      <c r="AB394" s="98">
        <f>VLOOKUP($Y394,'Factores Expansión'!$R$11:$U$604,2,0)</f>
        <v>3.25</v>
      </c>
      <c r="AC394" s="102"/>
      <c r="AD394" s="5" t="str">
        <f t="shared" si="34"/>
        <v>Laboral1006Regreso11</v>
      </c>
      <c r="AE394" s="137">
        <f>VLOOKUP(AD394,'Factores Expansión'!$R$11:$U$729,2,0)</f>
        <v>3.25</v>
      </c>
      <c r="AG394" s="4"/>
      <c r="AH394" s="4"/>
      <c r="AJ394" s="4"/>
      <c r="AK394" s="4"/>
    </row>
    <row r="395" spans="1:37" s="119" customFormat="1" x14ac:dyDescent="0.45">
      <c r="B395" s="120">
        <v>393</v>
      </c>
      <c r="C395" s="120">
        <f t="shared" si="30"/>
        <v>0</v>
      </c>
      <c r="D395" s="120" t="s">
        <v>53</v>
      </c>
      <c r="E395" s="121">
        <v>44838</v>
      </c>
      <c r="F395" s="122" t="s">
        <v>4</v>
      </c>
      <c r="G395" s="91" t="s">
        <v>50</v>
      </c>
      <c r="H395" s="123" t="s">
        <v>54</v>
      </c>
      <c r="I395" s="124">
        <v>1006</v>
      </c>
      <c r="J395" s="346" t="str">
        <f>VLOOKUP(I395,Diccionario!$A$4:$C$17,3,FALSE)</f>
        <v>7A</v>
      </c>
      <c r="K395" s="122" t="s">
        <v>12</v>
      </c>
      <c r="L395" s="30" t="s">
        <v>56</v>
      </c>
      <c r="M395" s="30" t="s">
        <v>53</v>
      </c>
      <c r="N395" s="30" t="s">
        <v>55</v>
      </c>
      <c r="O395" s="30" t="s">
        <v>53</v>
      </c>
      <c r="P395" s="125">
        <f t="shared" si="31"/>
        <v>11</v>
      </c>
      <c r="Q395" s="131">
        <v>0.4826388888888889</v>
      </c>
      <c r="R395" s="131">
        <v>0.51944444444444449</v>
      </c>
      <c r="S395" s="126">
        <f t="shared" si="32"/>
        <v>3.6805555555555591E-2</v>
      </c>
      <c r="T395" s="212" t="s">
        <v>73</v>
      </c>
      <c r="U395" s="124" t="s">
        <v>13</v>
      </c>
      <c r="V395" s="124"/>
      <c r="W395" s="127"/>
      <c r="X395" s="102"/>
      <c r="Y395" s="96" t="str">
        <f t="shared" si="33"/>
        <v>Laboral1006Regreso11</v>
      </c>
      <c r="Z395" s="97">
        <f>VLOOKUP($Y395,'Factores Expansión'!$R$11:$U$604,3,0)</f>
        <v>13</v>
      </c>
      <c r="AA395" s="97">
        <f>VLOOKUP($Y395,'Factores Expansión'!$R$11:$U$604,4,0)</f>
        <v>4</v>
      </c>
      <c r="AB395" s="98">
        <f>VLOOKUP($Y395,'Factores Expansión'!$R$11:$U$604,2,0)</f>
        <v>3.25</v>
      </c>
      <c r="AC395" s="102"/>
      <c r="AD395" s="5" t="str">
        <f t="shared" si="34"/>
        <v>Laboral1006Regreso11</v>
      </c>
      <c r="AE395" s="137">
        <f>VLOOKUP(AD395,'Factores Expansión'!$R$11:$U$729,2,0)</f>
        <v>3.25</v>
      </c>
    </row>
    <row r="396" spans="1:37" s="119" customFormat="1" x14ac:dyDescent="0.45">
      <c r="B396" s="120">
        <v>394</v>
      </c>
      <c r="C396" s="120">
        <f t="shared" si="30"/>
        <v>0</v>
      </c>
      <c r="D396" s="120" t="s">
        <v>53</v>
      </c>
      <c r="E396" s="121">
        <v>44838</v>
      </c>
      <c r="F396" s="122" t="s">
        <v>4</v>
      </c>
      <c r="G396" s="91" t="s">
        <v>50</v>
      </c>
      <c r="H396" s="123" t="s">
        <v>54</v>
      </c>
      <c r="I396" s="124">
        <v>1006</v>
      </c>
      <c r="J396" s="346" t="str">
        <f>VLOOKUP(I396,Diccionario!$A$4:$C$17,3,FALSE)</f>
        <v>7A</v>
      </c>
      <c r="K396" s="122" t="s">
        <v>12</v>
      </c>
      <c r="L396" s="30" t="s">
        <v>56</v>
      </c>
      <c r="M396" s="30" t="s">
        <v>53</v>
      </c>
      <c r="N396" s="30" t="s">
        <v>55</v>
      </c>
      <c r="O396" s="30" t="s">
        <v>53</v>
      </c>
      <c r="P396" s="125">
        <f t="shared" si="31"/>
        <v>11</v>
      </c>
      <c r="Q396" s="131">
        <v>0.48958333333333331</v>
      </c>
      <c r="R396" s="131">
        <v>0.52638888888888891</v>
      </c>
      <c r="S396" s="126">
        <f t="shared" si="32"/>
        <v>3.6805555555555591E-2</v>
      </c>
      <c r="T396" s="212" t="s">
        <v>74</v>
      </c>
      <c r="U396" s="124" t="s">
        <v>13</v>
      </c>
      <c r="V396" s="124"/>
      <c r="W396" s="127"/>
      <c r="X396" s="102"/>
      <c r="Y396" s="96" t="str">
        <f t="shared" si="33"/>
        <v>Laboral1006Regreso11</v>
      </c>
      <c r="Z396" s="97">
        <f>VLOOKUP($Y396,'Factores Expansión'!$R$11:$U$604,3,0)</f>
        <v>13</v>
      </c>
      <c r="AA396" s="97">
        <f>VLOOKUP($Y396,'Factores Expansión'!$R$11:$U$604,4,0)</f>
        <v>4</v>
      </c>
      <c r="AB396" s="98">
        <f>VLOOKUP($Y396,'Factores Expansión'!$R$11:$U$604,2,0)</f>
        <v>3.25</v>
      </c>
      <c r="AC396" s="102"/>
      <c r="AD396" s="5" t="str">
        <f t="shared" si="34"/>
        <v>Laboral1006Regreso11</v>
      </c>
      <c r="AE396" s="137">
        <f>VLOOKUP(AD396,'Factores Expansión'!$R$11:$U$729,2,0)</f>
        <v>3.25</v>
      </c>
    </row>
    <row r="397" spans="1:37" s="119" customFormat="1" x14ac:dyDescent="0.45">
      <c r="B397" s="120">
        <v>395</v>
      </c>
      <c r="C397" s="120">
        <f t="shared" si="30"/>
        <v>14</v>
      </c>
      <c r="D397" s="120" t="s">
        <v>53</v>
      </c>
      <c r="E397" s="121">
        <v>44838</v>
      </c>
      <c r="F397" s="122" t="s">
        <v>4</v>
      </c>
      <c r="G397" s="91" t="s">
        <v>50</v>
      </c>
      <c r="H397" s="123" t="s">
        <v>54</v>
      </c>
      <c r="I397" s="124">
        <v>1006</v>
      </c>
      <c r="J397" s="346" t="str">
        <f>VLOOKUP(I397,Diccionario!$A$4:$C$17,3,FALSE)</f>
        <v>7A</v>
      </c>
      <c r="K397" s="122" t="s">
        <v>12</v>
      </c>
      <c r="L397" s="30" t="s">
        <v>56</v>
      </c>
      <c r="M397" s="30" t="s">
        <v>53</v>
      </c>
      <c r="N397" s="30" t="s">
        <v>55</v>
      </c>
      <c r="O397" s="30" t="s">
        <v>53</v>
      </c>
      <c r="P397" s="125">
        <f t="shared" si="31"/>
        <v>11</v>
      </c>
      <c r="Q397" s="131">
        <v>0.48749999999999999</v>
      </c>
      <c r="R397" s="131">
        <v>0.53402777777777777</v>
      </c>
      <c r="S397" s="126">
        <f t="shared" si="32"/>
        <v>4.6527777777777779E-2</v>
      </c>
      <c r="T397" s="212" t="s">
        <v>90</v>
      </c>
      <c r="U397" s="124" t="s">
        <v>6</v>
      </c>
      <c r="V397" s="124">
        <v>14</v>
      </c>
      <c r="W397" s="113"/>
      <c r="X397" s="102"/>
      <c r="Y397" s="96" t="str">
        <f t="shared" si="33"/>
        <v>Laboral1006Regreso11</v>
      </c>
      <c r="Z397" s="97">
        <f>VLOOKUP($Y397,'Factores Expansión'!$R$11:$U$604,3,0)</f>
        <v>13</v>
      </c>
      <c r="AA397" s="97">
        <f>VLOOKUP($Y397,'Factores Expansión'!$R$11:$U$604,4,0)</f>
        <v>4</v>
      </c>
      <c r="AB397" s="98">
        <f>VLOOKUP($Y397,'Factores Expansión'!$R$11:$U$604,2,0)</f>
        <v>3.25</v>
      </c>
      <c r="AC397" s="102"/>
      <c r="AD397" s="5" t="str">
        <f t="shared" si="34"/>
        <v>Laboral1006Regreso11</v>
      </c>
      <c r="AE397" s="137">
        <f>VLOOKUP(AD397,'Factores Expansión'!$R$11:$U$729,2,0)</f>
        <v>3.25</v>
      </c>
      <c r="AG397" s="4"/>
      <c r="AH397" s="4"/>
      <c r="AJ397" s="4"/>
      <c r="AK397" s="4"/>
    </row>
    <row r="398" spans="1:37" s="119" customFormat="1" x14ac:dyDescent="0.45">
      <c r="B398" s="120">
        <v>396</v>
      </c>
      <c r="C398" s="120">
        <f t="shared" si="30"/>
        <v>0</v>
      </c>
      <c r="D398" s="120" t="s">
        <v>53</v>
      </c>
      <c r="E398" s="121">
        <v>44838</v>
      </c>
      <c r="F398" s="122" t="s">
        <v>4</v>
      </c>
      <c r="G398" s="91" t="s">
        <v>50</v>
      </c>
      <c r="H398" s="123" t="s">
        <v>54</v>
      </c>
      <c r="I398" s="124">
        <v>1006</v>
      </c>
      <c r="J398" s="346" t="str">
        <f>VLOOKUP(I398,Diccionario!$A$4:$C$17,3,FALSE)</f>
        <v>7A</v>
      </c>
      <c r="K398" s="122" t="s">
        <v>12</v>
      </c>
      <c r="L398" s="30" t="s">
        <v>56</v>
      </c>
      <c r="M398" s="30" t="s">
        <v>53</v>
      </c>
      <c r="N398" s="30" t="s">
        <v>55</v>
      </c>
      <c r="O398" s="30" t="s">
        <v>53</v>
      </c>
      <c r="P398" s="125">
        <f t="shared" si="31"/>
        <v>11</v>
      </c>
      <c r="Q398" s="131">
        <v>0.49652777777777773</v>
      </c>
      <c r="R398" s="131">
        <v>0.53333333333333333</v>
      </c>
      <c r="S398" s="126">
        <f t="shared" si="32"/>
        <v>3.6805555555555591E-2</v>
      </c>
      <c r="T398" s="212" t="s">
        <v>544</v>
      </c>
      <c r="U398" s="124" t="s">
        <v>13</v>
      </c>
      <c r="V398" s="124"/>
      <c r="W398" s="127"/>
      <c r="X398" s="102"/>
      <c r="Y398" s="96" t="str">
        <f t="shared" si="33"/>
        <v>Laboral1006Regreso11</v>
      </c>
      <c r="Z398" s="97">
        <f>VLOOKUP($Y398,'Factores Expansión'!$R$11:$U$604,3,0)</f>
        <v>13</v>
      </c>
      <c r="AA398" s="97">
        <f>VLOOKUP($Y398,'Factores Expansión'!$R$11:$U$604,4,0)</f>
        <v>4</v>
      </c>
      <c r="AB398" s="98">
        <f>VLOOKUP($Y398,'Factores Expansión'!$R$11:$U$604,2,0)</f>
        <v>3.25</v>
      </c>
      <c r="AC398" s="102"/>
      <c r="AD398" s="5" t="str">
        <f t="shared" si="34"/>
        <v>Laboral1006Regreso11</v>
      </c>
      <c r="AE398" s="137">
        <f>VLOOKUP(AD398,'Factores Expansión'!$R$11:$U$729,2,0)</f>
        <v>3.25</v>
      </c>
    </row>
    <row r="399" spans="1:37" s="119" customFormat="1" x14ac:dyDescent="0.45">
      <c r="B399" s="120">
        <v>397</v>
      </c>
      <c r="C399" s="120">
        <f t="shared" si="30"/>
        <v>0</v>
      </c>
      <c r="D399" s="120" t="s">
        <v>53</v>
      </c>
      <c r="E399" s="121">
        <v>44838</v>
      </c>
      <c r="F399" s="122" t="s">
        <v>4</v>
      </c>
      <c r="G399" s="91" t="s">
        <v>50</v>
      </c>
      <c r="H399" s="123" t="s">
        <v>54</v>
      </c>
      <c r="I399" s="124">
        <v>1006</v>
      </c>
      <c r="J399" s="346" t="str">
        <f>VLOOKUP(I399,Diccionario!$A$4:$C$17,3,FALSE)</f>
        <v>7A</v>
      </c>
      <c r="K399" s="122" t="s">
        <v>12</v>
      </c>
      <c r="L399" s="30" t="s">
        <v>56</v>
      </c>
      <c r="M399" s="30" t="s">
        <v>53</v>
      </c>
      <c r="N399" s="30" t="s">
        <v>55</v>
      </c>
      <c r="O399" s="30" t="s">
        <v>53</v>
      </c>
      <c r="P399" s="125">
        <f t="shared" si="31"/>
        <v>11</v>
      </c>
      <c r="Q399" s="131">
        <v>0.4993055555555555</v>
      </c>
      <c r="R399" s="131">
        <v>0.53611111111111109</v>
      </c>
      <c r="S399" s="126">
        <f t="shared" si="32"/>
        <v>3.6805555555555591E-2</v>
      </c>
      <c r="T399" s="212" t="s">
        <v>75</v>
      </c>
      <c r="U399" s="124" t="s">
        <v>13</v>
      </c>
      <c r="V399" s="124"/>
      <c r="W399" s="127"/>
      <c r="X399" s="102"/>
      <c r="Y399" s="96" t="str">
        <f t="shared" si="33"/>
        <v>Laboral1006Regreso11</v>
      </c>
      <c r="Z399" s="97">
        <f>VLOOKUP($Y399,'Factores Expansión'!$R$11:$U$604,3,0)</f>
        <v>13</v>
      </c>
      <c r="AA399" s="97">
        <f>VLOOKUP($Y399,'Factores Expansión'!$R$11:$U$604,4,0)</f>
        <v>4</v>
      </c>
      <c r="AB399" s="98">
        <f>VLOOKUP($Y399,'Factores Expansión'!$R$11:$U$604,2,0)</f>
        <v>3.25</v>
      </c>
      <c r="AC399" s="102"/>
      <c r="AD399" s="5" t="str">
        <f t="shared" si="34"/>
        <v>Laboral1006Regreso11</v>
      </c>
      <c r="AE399" s="137">
        <f>VLOOKUP(AD399,'Factores Expansión'!$R$11:$U$729,2,0)</f>
        <v>3.25</v>
      </c>
    </row>
    <row r="400" spans="1:37" s="119" customFormat="1" x14ac:dyDescent="0.45">
      <c r="B400" s="120">
        <v>398</v>
      </c>
      <c r="C400" s="120">
        <f t="shared" si="30"/>
        <v>15</v>
      </c>
      <c r="D400" s="120" t="s">
        <v>53</v>
      </c>
      <c r="E400" s="121">
        <v>44838</v>
      </c>
      <c r="F400" s="122" t="s">
        <v>4</v>
      </c>
      <c r="G400" s="91" t="s">
        <v>50</v>
      </c>
      <c r="H400" s="123" t="s">
        <v>54</v>
      </c>
      <c r="I400" s="124">
        <v>1006</v>
      </c>
      <c r="J400" s="346" t="str">
        <f>VLOOKUP(I400,Diccionario!$A$4:$C$17,3,FALSE)</f>
        <v>7A</v>
      </c>
      <c r="K400" s="122" t="s">
        <v>12</v>
      </c>
      <c r="L400" s="30" t="s">
        <v>56</v>
      </c>
      <c r="M400" s="30" t="s">
        <v>53</v>
      </c>
      <c r="N400" s="30" t="s">
        <v>55</v>
      </c>
      <c r="O400" s="30" t="s">
        <v>53</v>
      </c>
      <c r="P400" s="125">
        <f t="shared" si="31"/>
        <v>11</v>
      </c>
      <c r="Q400" s="131">
        <v>0.48680555555555555</v>
      </c>
      <c r="R400" s="131">
        <v>0.52986111111111112</v>
      </c>
      <c r="S400" s="126">
        <f t="shared" si="32"/>
        <v>4.3055555555555569E-2</v>
      </c>
      <c r="T400" s="212" t="s">
        <v>76</v>
      </c>
      <c r="U400" s="124" t="s">
        <v>6</v>
      </c>
      <c r="V400" s="124">
        <v>15</v>
      </c>
      <c r="W400" s="113"/>
      <c r="X400" s="102"/>
      <c r="Y400" s="96" t="str">
        <f t="shared" si="33"/>
        <v>Laboral1006Regreso11</v>
      </c>
      <c r="Z400" s="97">
        <f>VLOOKUP($Y400,'Factores Expansión'!$R$11:$U$604,3,0)</f>
        <v>13</v>
      </c>
      <c r="AA400" s="97">
        <f>VLOOKUP($Y400,'Factores Expansión'!$R$11:$U$604,4,0)</f>
        <v>4</v>
      </c>
      <c r="AB400" s="98">
        <f>VLOOKUP($Y400,'Factores Expansión'!$R$11:$U$604,2,0)</f>
        <v>3.25</v>
      </c>
      <c r="AC400" s="102"/>
      <c r="AD400" s="5" t="str">
        <f t="shared" si="34"/>
        <v>Laboral1006Regreso11</v>
      </c>
      <c r="AE400" s="137">
        <f>VLOOKUP(AD400,'Factores Expansión'!$R$11:$U$729,2,0)</f>
        <v>3.25</v>
      </c>
      <c r="AG400" s="4"/>
      <c r="AH400" s="4"/>
      <c r="AJ400" s="4"/>
      <c r="AK400" s="4"/>
    </row>
    <row r="401" spans="1:37" s="119" customFormat="1" x14ac:dyDescent="0.45">
      <c r="B401" s="120">
        <v>399</v>
      </c>
      <c r="C401" s="120">
        <f t="shared" si="30"/>
        <v>0</v>
      </c>
      <c r="D401" s="120" t="s">
        <v>53</v>
      </c>
      <c r="E401" s="121">
        <v>44838</v>
      </c>
      <c r="F401" s="122" t="s">
        <v>4</v>
      </c>
      <c r="G401" s="91" t="s">
        <v>50</v>
      </c>
      <c r="H401" s="123" t="s">
        <v>54</v>
      </c>
      <c r="I401" s="124">
        <v>1006</v>
      </c>
      <c r="J401" s="346" t="str">
        <f>VLOOKUP(I401,Diccionario!$A$4:$C$17,3,FALSE)</f>
        <v>7A</v>
      </c>
      <c r="K401" s="122" t="s">
        <v>12</v>
      </c>
      <c r="L401" s="30" t="s">
        <v>56</v>
      </c>
      <c r="M401" s="30" t="s">
        <v>53</v>
      </c>
      <c r="N401" s="30" t="s">
        <v>55</v>
      </c>
      <c r="O401" s="30" t="s">
        <v>53</v>
      </c>
      <c r="P401" s="125">
        <f t="shared" si="31"/>
        <v>12</v>
      </c>
      <c r="Q401" s="131">
        <v>0.51458333333333328</v>
      </c>
      <c r="R401" s="131">
        <v>0.55138888888888882</v>
      </c>
      <c r="S401" s="126">
        <f t="shared" si="32"/>
        <v>3.6805555555555536E-2</v>
      </c>
      <c r="T401" s="212" t="s">
        <v>57</v>
      </c>
      <c r="U401" s="124" t="s">
        <v>13</v>
      </c>
      <c r="V401" s="124"/>
      <c r="W401" s="127"/>
      <c r="X401" s="102"/>
      <c r="Y401" s="96" t="str">
        <f t="shared" si="33"/>
        <v>Laboral1006Regreso12</v>
      </c>
      <c r="Z401" s="97">
        <f>VLOOKUP($Y401,'Factores Expansión'!$R$11:$U$604,3,0)</f>
        <v>8</v>
      </c>
      <c r="AA401" s="97">
        <f>VLOOKUP($Y401,'Factores Expansión'!$R$11:$U$604,4,0)</f>
        <v>2</v>
      </c>
      <c r="AB401" s="98">
        <f>VLOOKUP($Y401,'Factores Expansión'!$R$11:$U$604,2,0)</f>
        <v>4</v>
      </c>
      <c r="AC401" s="102"/>
      <c r="AD401" s="5" t="str">
        <f t="shared" si="34"/>
        <v>Laboral1006Regreso12</v>
      </c>
      <c r="AE401" s="137">
        <f>VLOOKUP(AD401,'Factores Expansión'!$R$11:$U$729,2,0)</f>
        <v>4</v>
      </c>
    </row>
    <row r="402" spans="1:37" s="119" customFormat="1" x14ac:dyDescent="0.45">
      <c r="B402" s="120">
        <v>400</v>
      </c>
      <c r="C402" s="120">
        <f t="shared" si="30"/>
        <v>16</v>
      </c>
      <c r="D402" s="120" t="s">
        <v>53</v>
      </c>
      <c r="E402" s="121">
        <v>44838</v>
      </c>
      <c r="F402" s="122" t="s">
        <v>4</v>
      </c>
      <c r="G402" s="91" t="s">
        <v>50</v>
      </c>
      <c r="H402" s="123" t="s">
        <v>54</v>
      </c>
      <c r="I402" s="124">
        <v>1006</v>
      </c>
      <c r="J402" s="346" t="str">
        <f>VLOOKUP(I402,Diccionario!$A$4:$C$17,3,FALSE)</f>
        <v>7A</v>
      </c>
      <c r="K402" s="122" t="s">
        <v>12</v>
      </c>
      <c r="L402" s="30" t="s">
        <v>56</v>
      </c>
      <c r="M402" s="30" t="s">
        <v>53</v>
      </c>
      <c r="N402" s="30" t="s">
        <v>55</v>
      </c>
      <c r="O402" s="30" t="s">
        <v>53</v>
      </c>
      <c r="P402" s="125">
        <f t="shared" si="31"/>
        <v>12</v>
      </c>
      <c r="Q402" s="131">
        <v>0.52777777777777779</v>
      </c>
      <c r="R402" s="131">
        <v>0.57777777777777783</v>
      </c>
      <c r="S402" s="126">
        <f t="shared" si="32"/>
        <v>5.0000000000000044E-2</v>
      </c>
      <c r="T402" s="212" t="s">
        <v>58</v>
      </c>
      <c r="U402" s="124" t="s">
        <v>6</v>
      </c>
      <c r="V402" s="124">
        <v>16</v>
      </c>
      <c r="W402" s="113"/>
      <c r="X402" s="102"/>
      <c r="Y402" s="96" t="str">
        <f t="shared" si="33"/>
        <v>Laboral1006Regreso12</v>
      </c>
      <c r="Z402" s="97">
        <f>VLOOKUP($Y402,'Factores Expansión'!$R$11:$U$604,3,0)</f>
        <v>8</v>
      </c>
      <c r="AA402" s="97">
        <f>VLOOKUP($Y402,'Factores Expansión'!$R$11:$U$604,4,0)</f>
        <v>2</v>
      </c>
      <c r="AB402" s="98">
        <f>VLOOKUP($Y402,'Factores Expansión'!$R$11:$U$604,2,0)</f>
        <v>4</v>
      </c>
      <c r="AC402" s="102"/>
      <c r="AD402" s="5" t="str">
        <f t="shared" si="34"/>
        <v>Laboral1006Regreso12</v>
      </c>
      <c r="AE402" s="137">
        <f>VLOOKUP(AD402,'Factores Expansión'!$R$11:$U$729,2,0)</f>
        <v>4</v>
      </c>
      <c r="AG402" s="4"/>
      <c r="AH402" s="4"/>
      <c r="AJ402" s="4"/>
      <c r="AK402" s="4"/>
    </row>
    <row r="403" spans="1:37" s="119" customFormat="1" x14ac:dyDescent="0.45">
      <c r="B403" s="120">
        <v>401</v>
      </c>
      <c r="C403" s="120">
        <f t="shared" si="30"/>
        <v>0</v>
      </c>
      <c r="D403" s="120" t="s">
        <v>53</v>
      </c>
      <c r="E403" s="121">
        <v>44838</v>
      </c>
      <c r="F403" s="122" t="s">
        <v>4</v>
      </c>
      <c r="G403" s="91" t="s">
        <v>50</v>
      </c>
      <c r="H403" s="123" t="s">
        <v>54</v>
      </c>
      <c r="I403" s="124">
        <v>1006</v>
      </c>
      <c r="J403" s="346" t="str">
        <f>VLOOKUP(I403,Diccionario!$A$4:$C$17,3,FALSE)</f>
        <v>7A</v>
      </c>
      <c r="K403" s="122" t="s">
        <v>12</v>
      </c>
      <c r="L403" s="30" t="s">
        <v>56</v>
      </c>
      <c r="M403" s="30" t="s">
        <v>53</v>
      </c>
      <c r="N403" s="30" t="s">
        <v>55</v>
      </c>
      <c r="O403" s="30" t="s">
        <v>53</v>
      </c>
      <c r="P403" s="125">
        <f t="shared" si="31"/>
        <v>12</v>
      </c>
      <c r="Q403" s="131">
        <v>0.53472222222222221</v>
      </c>
      <c r="R403" s="131">
        <v>0.57152777777777775</v>
      </c>
      <c r="S403" s="126">
        <f t="shared" si="32"/>
        <v>3.6805555555555536E-2</v>
      </c>
      <c r="T403" s="212" t="s">
        <v>77</v>
      </c>
      <c r="U403" s="124" t="s">
        <v>13</v>
      </c>
      <c r="V403" s="124"/>
      <c r="W403" s="127"/>
      <c r="X403" s="102"/>
      <c r="Y403" s="96" t="str">
        <f t="shared" si="33"/>
        <v>Laboral1006Regreso12</v>
      </c>
      <c r="Z403" s="97">
        <f>VLOOKUP($Y403,'Factores Expansión'!$R$11:$U$604,3,0)</f>
        <v>8</v>
      </c>
      <c r="AA403" s="97">
        <f>VLOOKUP($Y403,'Factores Expansión'!$R$11:$U$604,4,0)</f>
        <v>2</v>
      </c>
      <c r="AB403" s="98">
        <f>VLOOKUP($Y403,'Factores Expansión'!$R$11:$U$604,2,0)</f>
        <v>4</v>
      </c>
      <c r="AC403" s="102"/>
      <c r="AD403" s="5" t="str">
        <f t="shared" si="34"/>
        <v>Laboral1006Regreso12</v>
      </c>
      <c r="AE403" s="137">
        <f>VLOOKUP(AD403,'Factores Expansión'!$R$11:$U$729,2,0)</f>
        <v>4</v>
      </c>
    </row>
    <row r="404" spans="1:37" s="119" customFormat="1" x14ac:dyDescent="0.45">
      <c r="B404" s="120">
        <v>402</v>
      </c>
      <c r="C404" s="120">
        <f t="shared" si="30"/>
        <v>0</v>
      </c>
      <c r="D404" s="120" t="s">
        <v>53</v>
      </c>
      <c r="E404" s="121">
        <v>44838</v>
      </c>
      <c r="F404" s="122" t="s">
        <v>4</v>
      </c>
      <c r="G404" s="91" t="s">
        <v>50</v>
      </c>
      <c r="H404" s="123" t="s">
        <v>54</v>
      </c>
      <c r="I404" s="124">
        <v>1006</v>
      </c>
      <c r="J404" s="346" t="str">
        <f>VLOOKUP(I404,Diccionario!$A$4:$C$17,3,FALSE)</f>
        <v>7A</v>
      </c>
      <c r="K404" s="122" t="s">
        <v>12</v>
      </c>
      <c r="L404" s="30" t="s">
        <v>56</v>
      </c>
      <c r="M404" s="30" t="s">
        <v>53</v>
      </c>
      <c r="N404" s="30" t="s">
        <v>55</v>
      </c>
      <c r="O404" s="30" t="s">
        <v>53</v>
      </c>
      <c r="P404" s="125">
        <f t="shared" si="31"/>
        <v>12</v>
      </c>
      <c r="Q404" s="131">
        <v>0.53541666666666665</v>
      </c>
      <c r="R404" s="131">
        <v>0.57222222222222219</v>
      </c>
      <c r="S404" s="126">
        <f t="shared" si="32"/>
        <v>3.6805555555555536E-2</v>
      </c>
      <c r="T404" s="212" t="s">
        <v>78</v>
      </c>
      <c r="U404" s="124" t="s">
        <v>13</v>
      </c>
      <c r="V404" s="124"/>
      <c r="W404" s="127"/>
      <c r="X404" s="102"/>
      <c r="Y404" s="96" t="str">
        <f t="shared" si="33"/>
        <v>Laboral1006Regreso12</v>
      </c>
      <c r="Z404" s="97">
        <f>VLOOKUP($Y404,'Factores Expansión'!$R$11:$U$604,3,0)</f>
        <v>8</v>
      </c>
      <c r="AA404" s="97">
        <f>VLOOKUP($Y404,'Factores Expansión'!$R$11:$U$604,4,0)</f>
        <v>2</v>
      </c>
      <c r="AB404" s="98">
        <f>VLOOKUP($Y404,'Factores Expansión'!$R$11:$U$604,2,0)</f>
        <v>4</v>
      </c>
      <c r="AC404" s="102"/>
      <c r="AD404" s="5" t="str">
        <f t="shared" si="34"/>
        <v>Laboral1006Regreso12</v>
      </c>
      <c r="AE404" s="137">
        <f>VLOOKUP(AD404,'Factores Expansión'!$R$11:$U$729,2,0)</f>
        <v>4</v>
      </c>
    </row>
    <row r="405" spans="1:37" x14ac:dyDescent="0.45">
      <c r="A405" s="119"/>
      <c r="B405" s="14">
        <v>403</v>
      </c>
      <c r="C405" s="14">
        <f t="shared" si="30"/>
        <v>0</v>
      </c>
      <c r="D405" s="14" t="s">
        <v>53</v>
      </c>
      <c r="E405" s="114">
        <v>44838</v>
      </c>
      <c r="F405" s="115" t="s">
        <v>4</v>
      </c>
      <c r="G405" s="3" t="s">
        <v>50</v>
      </c>
      <c r="H405" s="116" t="s">
        <v>54</v>
      </c>
      <c r="I405" s="117">
        <v>1006</v>
      </c>
      <c r="J405" s="346" t="str">
        <f>VLOOKUP(I405,Diccionario!$A$4:$C$17,3,FALSE)</f>
        <v>7A</v>
      </c>
      <c r="K405" s="115" t="s">
        <v>12</v>
      </c>
      <c r="L405" s="30" t="s">
        <v>56</v>
      </c>
      <c r="M405" s="30" t="s">
        <v>53</v>
      </c>
      <c r="N405" s="30" t="s">
        <v>55</v>
      </c>
      <c r="O405" s="30" t="s">
        <v>53</v>
      </c>
      <c r="P405" s="111">
        <f t="shared" si="31"/>
        <v>13</v>
      </c>
      <c r="Q405" s="131">
        <v>0.54305555555555551</v>
      </c>
      <c r="R405" s="131">
        <v>0.57986111111111105</v>
      </c>
      <c r="S405" s="112">
        <f t="shared" si="32"/>
        <v>3.6805555555555536E-2</v>
      </c>
      <c r="T405" s="212" t="s">
        <v>59</v>
      </c>
      <c r="U405" s="117" t="s">
        <v>13</v>
      </c>
      <c r="V405" s="117"/>
      <c r="W405" s="118"/>
      <c r="X405" s="96"/>
      <c r="Y405" s="96" t="str">
        <f t="shared" si="33"/>
        <v>Laboral1006Regreso13</v>
      </c>
      <c r="Z405" s="97">
        <f>VLOOKUP($Y405,'Factores Expansión'!$R$11:$U$604,3,0)</f>
        <v>11</v>
      </c>
      <c r="AA405" s="97">
        <f>VLOOKUP($Y405,'Factores Expansión'!$R$11:$U$604,4,0)</f>
        <v>4</v>
      </c>
      <c r="AB405" s="98">
        <f>VLOOKUP($Y405,'Factores Expansión'!$R$11:$U$604,2,0)</f>
        <v>2.75</v>
      </c>
      <c r="AC405" s="96"/>
      <c r="AD405" s="5" t="str">
        <f t="shared" si="34"/>
        <v>Laboral1006Regreso13</v>
      </c>
      <c r="AE405" s="137">
        <f>VLOOKUP(AD405,'Factores Expansión'!$R$11:$U$729,2,0)</f>
        <v>2.75</v>
      </c>
      <c r="AF405" s="119"/>
    </row>
    <row r="406" spans="1:37" s="119" customFormat="1" x14ac:dyDescent="0.45">
      <c r="B406" s="120">
        <v>404</v>
      </c>
      <c r="C406" s="120">
        <f t="shared" si="30"/>
        <v>17</v>
      </c>
      <c r="D406" s="120" t="s">
        <v>53</v>
      </c>
      <c r="E406" s="121">
        <v>44838</v>
      </c>
      <c r="F406" s="122" t="s">
        <v>4</v>
      </c>
      <c r="G406" s="91" t="s">
        <v>50</v>
      </c>
      <c r="H406" s="123" t="s">
        <v>54</v>
      </c>
      <c r="I406" s="124">
        <v>1006</v>
      </c>
      <c r="J406" s="346" t="str">
        <f>VLOOKUP(I406,Diccionario!$A$4:$C$17,3,FALSE)</f>
        <v>7A</v>
      </c>
      <c r="K406" s="122" t="s">
        <v>12</v>
      </c>
      <c r="L406" s="30" t="s">
        <v>56</v>
      </c>
      <c r="M406" s="30" t="s">
        <v>53</v>
      </c>
      <c r="N406" s="30" t="s">
        <v>55</v>
      </c>
      <c r="O406" s="30" t="s">
        <v>53</v>
      </c>
      <c r="P406" s="125">
        <f t="shared" si="31"/>
        <v>13</v>
      </c>
      <c r="Q406" s="131">
        <v>0.55902777777777779</v>
      </c>
      <c r="R406" s="131">
        <v>0.58819444444444446</v>
      </c>
      <c r="S406" s="126">
        <f t="shared" si="32"/>
        <v>2.9166666666666674E-2</v>
      </c>
      <c r="T406" s="212" t="s">
        <v>116</v>
      </c>
      <c r="U406" s="124" t="s">
        <v>6</v>
      </c>
      <c r="V406" s="124">
        <v>17</v>
      </c>
      <c r="W406" s="113"/>
      <c r="X406" s="102"/>
      <c r="Y406" s="96" t="str">
        <f t="shared" si="33"/>
        <v>Laboral1006Regreso13</v>
      </c>
      <c r="Z406" s="97">
        <f>VLOOKUP($Y406,'Factores Expansión'!$R$11:$U$604,3,0)</f>
        <v>11</v>
      </c>
      <c r="AA406" s="97">
        <f>VLOOKUP($Y406,'Factores Expansión'!$R$11:$U$604,4,0)</f>
        <v>4</v>
      </c>
      <c r="AB406" s="98">
        <f>VLOOKUP($Y406,'Factores Expansión'!$R$11:$U$604,2,0)</f>
        <v>2.75</v>
      </c>
      <c r="AC406" s="102"/>
      <c r="AD406" s="5" t="str">
        <f t="shared" si="34"/>
        <v>Laboral1006Regreso13</v>
      </c>
      <c r="AE406" s="137">
        <f>VLOOKUP(AD406,'Factores Expansión'!$R$11:$U$729,2,0)</f>
        <v>2.75</v>
      </c>
      <c r="AG406" s="4"/>
      <c r="AH406" s="4"/>
      <c r="AJ406" s="4"/>
      <c r="AK406" s="4"/>
    </row>
    <row r="407" spans="1:37" x14ac:dyDescent="0.45">
      <c r="A407" s="119"/>
      <c r="B407" s="14">
        <v>405</v>
      </c>
      <c r="C407" s="14">
        <f t="shared" si="30"/>
        <v>18</v>
      </c>
      <c r="D407" s="14" t="s">
        <v>53</v>
      </c>
      <c r="E407" s="114">
        <v>44838</v>
      </c>
      <c r="F407" s="115" t="s">
        <v>4</v>
      </c>
      <c r="G407" s="3" t="s">
        <v>50</v>
      </c>
      <c r="H407" s="116" t="s">
        <v>54</v>
      </c>
      <c r="I407" s="117">
        <v>1006</v>
      </c>
      <c r="J407" s="346" t="str">
        <f>VLOOKUP(I407,Diccionario!$A$4:$C$17,3,FALSE)</f>
        <v>7A</v>
      </c>
      <c r="K407" s="115" t="s">
        <v>12</v>
      </c>
      <c r="L407" s="30" t="s">
        <v>56</v>
      </c>
      <c r="M407" s="30" t="s">
        <v>53</v>
      </c>
      <c r="N407" s="30" t="s">
        <v>55</v>
      </c>
      <c r="O407" s="30" t="s">
        <v>53</v>
      </c>
      <c r="P407" s="111">
        <f t="shared" si="31"/>
        <v>13</v>
      </c>
      <c r="Q407" s="131">
        <v>0.57291666666666663</v>
      </c>
      <c r="R407" s="131">
        <v>0.63263888888888886</v>
      </c>
      <c r="S407" s="112">
        <f t="shared" si="32"/>
        <v>5.9722222222222232E-2</v>
      </c>
      <c r="T407" s="212" t="s">
        <v>69</v>
      </c>
      <c r="U407" s="117" t="s">
        <v>6</v>
      </c>
      <c r="V407" s="117">
        <v>18</v>
      </c>
      <c r="W407" s="113"/>
      <c r="X407" s="96"/>
      <c r="Y407" s="96" t="str">
        <f t="shared" si="33"/>
        <v>Laboral1006Regreso13</v>
      </c>
      <c r="Z407" s="97">
        <f>VLOOKUP($Y407,'Factores Expansión'!$R$11:$U$604,3,0)</f>
        <v>11</v>
      </c>
      <c r="AA407" s="97">
        <f>VLOOKUP($Y407,'Factores Expansión'!$R$11:$U$604,4,0)</f>
        <v>4</v>
      </c>
      <c r="AB407" s="98">
        <f>VLOOKUP($Y407,'Factores Expansión'!$R$11:$U$604,2,0)</f>
        <v>2.75</v>
      </c>
      <c r="AC407" s="96"/>
      <c r="AD407" s="5" t="str">
        <f t="shared" si="34"/>
        <v>Laboral1006Regreso13</v>
      </c>
      <c r="AE407" s="137">
        <f>VLOOKUP(AD407,'Factores Expansión'!$R$11:$U$729,2,0)</f>
        <v>2.75</v>
      </c>
      <c r="AF407" s="119"/>
    </row>
    <row r="408" spans="1:37" x14ac:dyDescent="0.45">
      <c r="A408" s="119"/>
      <c r="B408" s="14">
        <v>406</v>
      </c>
      <c r="C408" s="14">
        <f t="shared" ref="C408:C443" si="35">V408</f>
        <v>0</v>
      </c>
      <c r="D408" s="14" t="s">
        <v>53</v>
      </c>
      <c r="E408" s="114">
        <v>44838</v>
      </c>
      <c r="F408" s="115" t="s">
        <v>4</v>
      </c>
      <c r="G408" s="3" t="s">
        <v>50</v>
      </c>
      <c r="H408" s="116" t="s">
        <v>54</v>
      </c>
      <c r="I408" s="117">
        <v>1006</v>
      </c>
      <c r="J408" s="346" t="str">
        <f>VLOOKUP(I408,Diccionario!$A$4:$C$17,3,FALSE)</f>
        <v>7A</v>
      </c>
      <c r="K408" s="115" t="s">
        <v>12</v>
      </c>
      <c r="L408" s="30" t="s">
        <v>56</v>
      </c>
      <c r="M408" s="30" t="s">
        <v>53</v>
      </c>
      <c r="N408" s="30" t="s">
        <v>55</v>
      </c>
      <c r="O408" s="30" t="s">
        <v>53</v>
      </c>
      <c r="P408" s="111">
        <f t="shared" ref="P408:P443" si="36">HOUR(Q408)</f>
        <v>13</v>
      </c>
      <c r="Q408" s="131">
        <v>0.55763888888888891</v>
      </c>
      <c r="R408" s="131">
        <v>0.59444444444444444</v>
      </c>
      <c r="S408" s="112">
        <f t="shared" ref="S408:S443" si="37">+R408-Q408</f>
        <v>3.6805555555555536E-2</v>
      </c>
      <c r="T408" s="212" t="s">
        <v>61</v>
      </c>
      <c r="U408" s="117" t="s">
        <v>13</v>
      </c>
      <c r="V408" s="117"/>
      <c r="W408" s="118"/>
      <c r="X408" s="96"/>
      <c r="Y408" s="96" t="str">
        <f t="shared" ref="Y408:Y443" si="38">CONCATENATE(F408,I408,K408,P408)</f>
        <v>Laboral1006Regreso13</v>
      </c>
      <c r="Z408" s="97">
        <f>VLOOKUP($Y408,'Factores Expansión'!$R$11:$U$604,3,0)</f>
        <v>11</v>
      </c>
      <c r="AA408" s="97">
        <f>VLOOKUP($Y408,'Factores Expansión'!$R$11:$U$604,4,0)</f>
        <v>4</v>
      </c>
      <c r="AB408" s="98">
        <f>VLOOKUP($Y408,'Factores Expansión'!$R$11:$U$604,2,0)</f>
        <v>2.75</v>
      </c>
      <c r="AC408" s="96"/>
      <c r="AD408" s="5" t="str">
        <f t="shared" si="34"/>
        <v>Laboral1006Regreso13</v>
      </c>
      <c r="AE408" s="137">
        <f>VLOOKUP(AD408,'Factores Expansión'!$R$11:$U$729,2,0)</f>
        <v>2.75</v>
      </c>
      <c r="AF408" s="119"/>
    </row>
    <row r="409" spans="1:37" x14ac:dyDescent="0.45">
      <c r="A409" s="119"/>
      <c r="B409" s="14">
        <v>407</v>
      </c>
      <c r="C409" s="14">
        <f t="shared" si="35"/>
        <v>19</v>
      </c>
      <c r="D409" s="14" t="s">
        <v>53</v>
      </c>
      <c r="E409" s="114">
        <v>44838</v>
      </c>
      <c r="F409" s="115" t="s">
        <v>4</v>
      </c>
      <c r="G409" s="3" t="s">
        <v>50</v>
      </c>
      <c r="H409" s="116" t="s">
        <v>54</v>
      </c>
      <c r="I409" s="117">
        <v>1006</v>
      </c>
      <c r="J409" s="346" t="str">
        <f>VLOOKUP(I409,Diccionario!$A$4:$C$17,3,FALSE)</f>
        <v>7A</v>
      </c>
      <c r="K409" s="115" t="s">
        <v>12</v>
      </c>
      <c r="L409" s="30" t="s">
        <v>56</v>
      </c>
      <c r="M409" s="30" t="s">
        <v>53</v>
      </c>
      <c r="N409" s="30" t="s">
        <v>55</v>
      </c>
      <c r="O409" s="30" t="s">
        <v>53</v>
      </c>
      <c r="P409" s="111">
        <f t="shared" si="36"/>
        <v>13</v>
      </c>
      <c r="Q409" s="131">
        <v>0.56944444444444442</v>
      </c>
      <c r="R409" s="131">
        <v>0.61527777777777781</v>
      </c>
      <c r="S409" s="112">
        <f t="shared" si="37"/>
        <v>4.5833333333333393E-2</v>
      </c>
      <c r="T409" s="212" t="s">
        <v>79</v>
      </c>
      <c r="U409" s="117" t="s">
        <v>6</v>
      </c>
      <c r="V409" s="117">
        <v>19</v>
      </c>
      <c r="W409" s="113"/>
      <c r="X409" s="96"/>
      <c r="Y409" s="96" t="str">
        <f t="shared" si="38"/>
        <v>Laboral1006Regreso13</v>
      </c>
      <c r="Z409" s="97">
        <f>VLOOKUP($Y409,'Factores Expansión'!$R$11:$U$604,3,0)</f>
        <v>11</v>
      </c>
      <c r="AA409" s="97">
        <f>VLOOKUP($Y409,'Factores Expansión'!$R$11:$U$604,4,0)</f>
        <v>4</v>
      </c>
      <c r="AB409" s="98">
        <f>VLOOKUP($Y409,'Factores Expansión'!$R$11:$U$604,2,0)</f>
        <v>2.75</v>
      </c>
      <c r="AC409" s="96"/>
      <c r="AD409" s="5" t="str">
        <f t="shared" si="34"/>
        <v>Laboral1006Regreso13</v>
      </c>
      <c r="AE409" s="137">
        <f>VLOOKUP(AD409,'Factores Expansión'!$R$11:$U$729,2,0)</f>
        <v>2.75</v>
      </c>
      <c r="AF409" s="119"/>
    </row>
    <row r="410" spans="1:37" x14ac:dyDescent="0.45">
      <c r="A410" s="119"/>
      <c r="B410" s="14">
        <v>408</v>
      </c>
      <c r="C410" s="14">
        <f t="shared" si="35"/>
        <v>0</v>
      </c>
      <c r="D410" s="14" t="s">
        <v>53</v>
      </c>
      <c r="E410" s="114">
        <v>44838</v>
      </c>
      <c r="F410" s="115" t="s">
        <v>4</v>
      </c>
      <c r="G410" s="3" t="s">
        <v>50</v>
      </c>
      <c r="H410" s="116" t="s">
        <v>54</v>
      </c>
      <c r="I410" s="117">
        <v>1006</v>
      </c>
      <c r="J410" s="346" t="str">
        <f>VLOOKUP(I410,Diccionario!$A$4:$C$17,3,FALSE)</f>
        <v>7A</v>
      </c>
      <c r="K410" s="115" t="s">
        <v>12</v>
      </c>
      <c r="L410" s="30" t="s">
        <v>56</v>
      </c>
      <c r="M410" s="30" t="s">
        <v>53</v>
      </c>
      <c r="N410" s="30" t="s">
        <v>55</v>
      </c>
      <c r="O410" s="30" t="s">
        <v>53</v>
      </c>
      <c r="P410" s="111">
        <f t="shared" si="36"/>
        <v>13</v>
      </c>
      <c r="Q410" s="131">
        <v>0.57986111111111105</v>
      </c>
      <c r="R410" s="131">
        <v>0.6166666666666667</v>
      </c>
      <c r="S410" s="112">
        <f t="shared" si="37"/>
        <v>3.6805555555555647E-2</v>
      </c>
      <c r="T410" s="212" t="s">
        <v>80</v>
      </c>
      <c r="U410" s="117" t="s">
        <v>13</v>
      </c>
      <c r="V410" s="117"/>
      <c r="W410" s="118"/>
      <c r="X410" s="96"/>
      <c r="Y410" s="96" t="str">
        <f t="shared" si="38"/>
        <v>Laboral1006Regreso13</v>
      </c>
      <c r="Z410" s="97">
        <f>VLOOKUP($Y410,'Factores Expansión'!$R$11:$U$604,3,0)</f>
        <v>11</v>
      </c>
      <c r="AA410" s="97">
        <f>VLOOKUP($Y410,'Factores Expansión'!$R$11:$U$604,4,0)</f>
        <v>4</v>
      </c>
      <c r="AB410" s="98">
        <f>VLOOKUP($Y410,'Factores Expansión'!$R$11:$U$604,2,0)</f>
        <v>2.75</v>
      </c>
      <c r="AC410" s="96"/>
      <c r="AD410" s="5" t="str">
        <f t="shared" si="34"/>
        <v>Laboral1006Regreso13</v>
      </c>
      <c r="AE410" s="137">
        <f>VLOOKUP(AD410,'Factores Expansión'!$R$11:$U$729,2,0)</f>
        <v>2.75</v>
      </c>
      <c r="AF410" s="119"/>
    </row>
    <row r="411" spans="1:37" x14ac:dyDescent="0.45">
      <c r="A411" s="119"/>
      <c r="B411" s="14">
        <v>409</v>
      </c>
      <c r="C411" s="14">
        <f t="shared" si="35"/>
        <v>0</v>
      </c>
      <c r="D411" s="14" t="s">
        <v>53</v>
      </c>
      <c r="E411" s="114">
        <v>44838</v>
      </c>
      <c r="F411" s="115" t="s">
        <v>4</v>
      </c>
      <c r="G411" s="3" t="s">
        <v>50</v>
      </c>
      <c r="H411" s="116" t="s">
        <v>54</v>
      </c>
      <c r="I411" s="117">
        <v>1006</v>
      </c>
      <c r="J411" s="346" t="str">
        <f>VLOOKUP(I411,Diccionario!$A$4:$C$17,3,FALSE)</f>
        <v>7A</v>
      </c>
      <c r="K411" s="115" t="s">
        <v>12</v>
      </c>
      <c r="L411" s="30" t="s">
        <v>56</v>
      </c>
      <c r="M411" s="30" t="s">
        <v>53</v>
      </c>
      <c r="N411" s="30" t="s">
        <v>55</v>
      </c>
      <c r="O411" s="30" t="s">
        <v>53</v>
      </c>
      <c r="P411" s="111">
        <f t="shared" si="36"/>
        <v>13</v>
      </c>
      <c r="Q411" s="131">
        <v>0.58263888888888882</v>
      </c>
      <c r="R411" s="131">
        <v>0.61944444444444446</v>
      </c>
      <c r="S411" s="112">
        <f t="shared" si="37"/>
        <v>3.6805555555555647E-2</v>
      </c>
      <c r="T411" s="212" t="s">
        <v>81</v>
      </c>
      <c r="U411" s="117" t="s">
        <v>13</v>
      </c>
      <c r="V411" s="117"/>
      <c r="W411" s="118"/>
      <c r="X411" s="96"/>
      <c r="Y411" s="96" t="str">
        <f t="shared" si="38"/>
        <v>Laboral1006Regreso13</v>
      </c>
      <c r="Z411" s="97">
        <f>VLOOKUP($Y411,'Factores Expansión'!$R$11:$U$604,3,0)</f>
        <v>11</v>
      </c>
      <c r="AA411" s="97">
        <f>VLOOKUP($Y411,'Factores Expansión'!$R$11:$U$604,4,0)</f>
        <v>4</v>
      </c>
      <c r="AB411" s="98">
        <f>VLOOKUP($Y411,'Factores Expansión'!$R$11:$U$604,2,0)</f>
        <v>2.75</v>
      </c>
      <c r="AC411" s="96"/>
      <c r="AD411" s="5" t="str">
        <f t="shared" si="34"/>
        <v>Laboral1006Regreso13</v>
      </c>
      <c r="AE411" s="137">
        <f>VLOOKUP(AD411,'Factores Expansión'!$R$11:$U$729,2,0)</f>
        <v>2.75</v>
      </c>
      <c r="AF411" s="119"/>
    </row>
    <row r="412" spans="1:37" s="119" customFormat="1" x14ac:dyDescent="0.45">
      <c r="B412" s="120">
        <v>410</v>
      </c>
      <c r="C412" s="120">
        <f t="shared" si="35"/>
        <v>20</v>
      </c>
      <c r="D412" s="120" t="s">
        <v>53</v>
      </c>
      <c r="E412" s="121">
        <v>44838</v>
      </c>
      <c r="F412" s="122" t="s">
        <v>4</v>
      </c>
      <c r="G412" s="91" t="s">
        <v>50</v>
      </c>
      <c r="H412" s="123" t="s">
        <v>54</v>
      </c>
      <c r="I412" s="124">
        <v>1006</v>
      </c>
      <c r="J412" s="346" t="str">
        <f>VLOOKUP(I412,Diccionario!$A$4:$C$17,3,FALSE)</f>
        <v>7A</v>
      </c>
      <c r="K412" s="122" t="s">
        <v>12</v>
      </c>
      <c r="L412" s="30" t="s">
        <v>56</v>
      </c>
      <c r="M412" s="30" t="s">
        <v>53</v>
      </c>
      <c r="N412" s="30" t="s">
        <v>55</v>
      </c>
      <c r="O412" s="30" t="s">
        <v>53</v>
      </c>
      <c r="P412" s="125">
        <f t="shared" si="36"/>
        <v>14</v>
      </c>
      <c r="Q412" s="131">
        <v>0.58333333333333337</v>
      </c>
      <c r="R412" s="131">
        <v>0.63611111111111118</v>
      </c>
      <c r="S412" s="126">
        <f t="shared" si="37"/>
        <v>5.2777777777777812E-2</v>
      </c>
      <c r="T412" s="212" t="s">
        <v>63</v>
      </c>
      <c r="U412" s="124" t="s">
        <v>6</v>
      </c>
      <c r="V412" s="124">
        <v>20</v>
      </c>
      <c r="W412" s="113"/>
      <c r="X412" s="102"/>
      <c r="Y412" s="96" t="str">
        <f t="shared" si="38"/>
        <v>Laboral1006Regreso14</v>
      </c>
      <c r="Z412" s="97">
        <f>VLOOKUP($Y412,'Factores Expansión'!$R$11:$U$604,3,0)</f>
        <v>8</v>
      </c>
      <c r="AA412" s="97">
        <f>VLOOKUP($Y412,'Factores Expansión'!$R$11:$U$604,4,0)</f>
        <v>2</v>
      </c>
      <c r="AB412" s="98">
        <f>VLOOKUP($Y412,'Factores Expansión'!$R$11:$U$604,2,0)</f>
        <v>4</v>
      </c>
      <c r="AC412" s="102"/>
      <c r="AD412" s="5" t="str">
        <f t="shared" si="34"/>
        <v>Laboral1006Regreso14</v>
      </c>
      <c r="AE412" s="137">
        <f>VLOOKUP(AD412,'Factores Expansión'!$R$11:$U$729,2,0)</f>
        <v>4</v>
      </c>
      <c r="AG412" s="4"/>
      <c r="AH412" s="4"/>
      <c r="AJ412" s="4"/>
      <c r="AK412" s="4"/>
    </row>
    <row r="413" spans="1:37" s="119" customFormat="1" x14ac:dyDescent="0.45">
      <c r="B413" s="120">
        <v>411</v>
      </c>
      <c r="C413" s="120">
        <f t="shared" si="35"/>
        <v>21</v>
      </c>
      <c r="D413" s="120" t="s">
        <v>53</v>
      </c>
      <c r="E413" s="121">
        <v>44838</v>
      </c>
      <c r="F413" s="122" t="s">
        <v>4</v>
      </c>
      <c r="G413" s="91" t="s">
        <v>50</v>
      </c>
      <c r="H413" s="123" t="s">
        <v>54</v>
      </c>
      <c r="I413" s="124">
        <v>1006</v>
      </c>
      <c r="J413" s="346" t="str">
        <f>VLOOKUP(I413,Diccionario!$A$4:$C$17,3,FALSE)</f>
        <v>7A</v>
      </c>
      <c r="K413" s="122" t="s">
        <v>12</v>
      </c>
      <c r="L413" s="30" t="s">
        <v>56</v>
      </c>
      <c r="M413" s="30" t="s">
        <v>53</v>
      </c>
      <c r="N413" s="30" t="s">
        <v>55</v>
      </c>
      <c r="O413" s="30" t="s">
        <v>53</v>
      </c>
      <c r="P413" s="125">
        <f t="shared" si="36"/>
        <v>14</v>
      </c>
      <c r="Q413" s="131">
        <v>0.60555555555555551</v>
      </c>
      <c r="R413" s="131">
        <v>0.65972222222222221</v>
      </c>
      <c r="S413" s="126">
        <f t="shared" si="37"/>
        <v>5.4166666666666696E-2</v>
      </c>
      <c r="T413" s="212" t="s">
        <v>121</v>
      </c>
      <c r="U413" s="124" t="s">
        <v>6</v>
      </c>
      <c r="V413" s="124">
        <v>21</v>
      </c>
      <c r="W413" s="113"/>
      <c r="X413" s="102"/>
      <c r="Y413" s="96" t="str">
        <f t="shared" si="38"/>
        <v>Laboral1006Regreso14</v>
      </c>
      <c r="Z413" s="97">
        <f>VLOOKUP($Y413,'Factores Expansión'!$R$11:$U$604,3,0)</f>
        <v>8</v>
      </c>
      <c r="AA413" s="97">
        <f>VLOOKUP($Y413,'Factores Expansión'!$R$11:$U$604,4,0)</f>
        <v>2</v>
      </c>
      <c r="AB413" s="98">
        <f>VLOOKUP($Y413,'Factores Expansión'!$R$11:$U$604,2,0)</f>
        <v>4</v>
      </c>
      <c r="AC413" s="102"/>
      <c r="AD413" s="5" t="str">
        <f t="shared" si="34"/>
        <v>Laboral1006Regreso14</v>
      </c>
      <c r="AE413" s="137">
        <f>VLOOKUP(AD413,'Factores Expansión'!$R$11:$U$729,2,0)</f>
        <v>4</v>
      </c>
      <c r="AG413" s="4"/>
      <c r="AH413" s="4"/>
      <c r="AJ413" s="4"/>
      <c r="AK413" s="4"/>
    </row>
    <row r="414" spans="1:37" s="119" customFormat="1" x14ac:dyDescent="0.45">
      <c r="B414" s="120">
        <v>412</v>
      </c>
      <c r="C414" s="120">
        <f t="shared" si="35"/>
        <v>0</v>
      </c>
      <c r="D414" s="120" t="s">
        <v>53</v>
      </c>
      <c r="E414" s="121">
        <v>44838</v>
      </c>
      <c r="F414" s="122" t="s">
        <v>4</v>
      </c>
      <c r="G414" s="91" t="s">
        <v>50</v>
      </c>
      <c r="H414" s="123" t="s">
        <v>54</v>
      </c>
      <c r="I414" s="124">
        <v>1006</v>
      </c>
      <c r="J414" s="346" t="str">
        <f>VLOOKUP(I414,Diccionario!$A$4:$C$17,3,FALSE)</f>
        <v>7A</v>
      </c>
      <c r="K414" s="122" t="s">
        <v>12</v>
      </c>
      <c r="L414" s="30" t="s">
        <v>56</v>
      </c>
      <c r="M414" s="30" t="s">
        <v>53</v>
      </c>
      <c r="N414" s="30" t="s">
        <v>55</v>
      </c>
      <c r="O414" s="30" t="s">
        <v>53</v>
      </c>
      <c r="P414" s="125">
        <f t="shared" si="36"/>
        <v>14</v>
      </c>
      <c r="Q414" s="131">
        <v>0.60138888888888886</v>
      </c>
      <c r="R414" s="131">
        <v>0.6381944444444444</v>
      </c>
      <c r="S414" s="126">
        <f t="shared" si="37"/>
        <v>3.6805555555555536E-2</v>
      </c>
      <c r="T414" s="212" t="s">
        <v>82</v>
      </c>
      <c r="U414" s="124" t="s">
        <v>13</v>
      </c>
      <c r="V414" s="124"/>
      <c r="W414" s="127"/>
      <c r="X414" s="102"/>
      <c r="Y414" s="96" t="str">
        <f t="shared" si="38"/>
        <v>Laboral1006Regreso14</v>
      </c>
      <c r="Z414" s="97">
        <f>VLOOKUP($Y414,'Factores Expansión'!$R$11:$U$604,3,0)</f>
        <v>8</v>
      </c>
      <c r="AA414" s="97">
        <f>VLOOKUP($Y414,'Factores Expansión'!$R$11:$U$604,4,0)</f>
        <v>2</v>
      </c>
      <c r="AB414" s="98">
        <f>VLOOKUP($Y414,'Factores Expansión'!$R$11:$U$604,2,0)</f>
        <v>4</v>
      </c>
      <c r="AC414" s="102"/>
      <c r="AD414" s="5" t="str">
        <f t="shared" si="34"/>
        <v>Laboral1006Regreso14</v>
      </c>
      <c r="AE414" s="137">
        <f>VLOOKUP(AD414,'Factores Expansión'!$R$11:$U$729,2,0)</f>
        <v>4</v>
      </c>
    </row>
    <row r="415" spans="1:37" s="119" customFormat="1" x14ac:dyDescent="0.45">
      <c r="B415" s="120">
        <v>413</v>
      </c>
      <c r="C415" s="120">
        <f t="shared" si="35"/>
        <v>0</v>
      </c>
      <c r="D415" s="120" t="s">
        <v>53</v>
      </c>
      <c r="E415" s="121">
        <v>44838</v>
      </c>
      <c r="F415" s="122" t="s">
        <v>4</v>
      </c>
      <c r="G415" s="91" t="s">
        <v>50</v>
      </c>
      <c r="H415" s="123" t="s">
        <v>54</v>
      </c>
      <c r="I415" s="124">
        <v>1006</v>
      </c>
      <c r="J415" s="346" t="str">
        <f>VLOOKUP(I415,Diccionario!$A$4:$C$17,3,FALSE)</f>
        <v>7A</v>
      </c>
      <c r="K415" s="122" t="s">
        <v>12</v>
      </c>
      <c r="L415" s="30" t="s">
        <v>56</v>
      </c>
      <c r="M415" s="30" t="s">
        <v>53</v>
      </c>
      <c r="N415" s="30" t="s">
        <v>55</v>
      </c>
      <c r="O415" s="30" t="s">
        <v>53</v>
      </c>
      <c r="P415" s="125">
        <f t="shared" si="36"/>
        <v>14</v>
      </c>
      <c r="Q415" s="131">
        <v>0.60138888888888886</v>
      </c>
      <c r="R415" s="131">
        <v>0.6381944444444444</v>
      </c>
      <c r="S415" s="126">
        <f t="shared" si="37"/>
        <v>3.6805555555555536E-2</v>
      </c>
      <c r="T415" s="212" t="s">
        <v>67</v>
      </c>
      <c r="U415" s="124" t="s">
        <v>13</v>
      </c>
      <c r="V415" s="124"/>
      <c r="W415" s="127"/>
      <c r="X415" s="102"/>
      <c r="Y415" s="96" t="str">
        <f t="shared" si="38"/>
        <v>Laboral1006Regreso14</v>
      </c>
      <c r="Z415" s="97">
        <f>VLOOKUP($Y415,'Factores Expansión'!$R$11:$U$604,3,0)</f>
        <v>8</v>
      </c>
      <c r="AA415" s="97">
        <f>VLOOKUP($Y415,'Factores Expansión'!$R$11:$U$604,4,0)</f>
        <v>2</v>
      </c>
      <c r="AB415" s="98">
        <f>VLOOKUP($Y415,'Factores Expansión'!$R$11:$U$604,2,0)</f>
        <v>4</v>
      </c>
      <c r="AC415" s="102"/>
      <c r="AD415" s="5" t="str">
        <f t="shared" si="34"/>
        <v>Laboral1006Regreso14</v>
      </c>
      <c r="AE415" s="137">
        <f>VLOOKUP(AD415,'Factores Expansión'!$R$11:$U$729,2,0)</f>
        <v>4</v>
      </c>
    </row>
    <row r="416" spans="1:37" s="119" customFormat="1" x14ac:dyDescent="0.45">
      <c r="B416" s="120">
        <v>414</v>
      </c>
      <c r="C416" s="120">
        <f t="shared" si="35"/>
        <v>0</v>
      </c>
      <c r="D416" s="120" t="s">
        <v>53</v>
      </c>
      <c r="E416" s="121">
        <v>44838</v>
      </c>
      <c r="F416" s="122" t="s">
        <v>4</v>
      </c>
      <c r="G416" s="91" t="s">
        <v>50</v>
      </c>
      <c r="H416" s="123" t="s">
        <v>54</v>
      </c>
      <c r="I416" s="124">
        <v>1006</v>
      </c>
      <c r="J416" s="346" t="str">
        <f>VLOOKUP(I416,Diccionario!$A$4:$C$17,3,FALSE)</f>
        <v>7A</v>
      </c>
      <c r="K416" s="122" t="s">
        <v>12</v>
      </c>
      <c r="L416" s="30" t="s">
        <v>56</v>
      </c>
      <c r="M416" s="30" t="s">
        <v>53</v>
      </c>
      <c r="N416" s="30" t="s">
        <v>55</v>
      </c>
      <c r="O416" s="30" t="s">
        <v>53</v>
      </c>
      <c r="P416" s="125">
        <f t="shared" si="36"/>
        <v>14</v>
      </c>
      <c r="Q416" s="131">
        <v>0.60277777777777775</v>
      </c>
      <c r="R416" s="131">
        <v>0.63958333333333328</v>
      </c>
      <c r="S416" s="126">
        <f t="shared" si="37"/>
        <v>3.6805555555555536E-2</v>
      </c>
      <c r="T416" s="212" t="s">
        <v>62</v>
      </c>
      <c r="U416" s="124" t="s">
        <v>13</v>
      </c>
      <c r="V416" s="124"/>
      <c r="W416" s="127"/>
      <c r="X416" s="102"/>
      <c r="Y416" s="96" t="str">
        <f t="shared" si="38"/>
        <v>Laboral1006Regreso14</v>
      </c>
      <c r="Z416" s="97">
        <f>VLOOKUP($Y416,'Factores Expansión'!$R$11:$U$604,3,0)</f>
        <v>8</v>
      </c>
      <c r="AA416" s="97">
        <f>VLOOKUP($Y416,'Factores Expansión'!$R$11:$U$604,4,0)</f>
        <v>2</v>
      </c>
      <c r="AB416" s="98">
        <f>VLOOKUP($Y416,'Factores Expansión'!$R$11:$U$604,2,0)</f>
        <v>4</v>
      </c>
      <c r="AC416" s="102"/>
      <c r="AD416" s="5" t="str">
        <f t="shared" si="34"/>
        <v>Laboral1006Regreso14</v>
      </c>
      <c r="AE416" s="137">
        <f>VLOOKUP(AD416,'Factores Expansión'!$R$11:$U$729,2,0)</f>
        <v>4</v>
      </c>
    </row>
    <row r="417" spans="1:37" x14ac:dyDescent="0.45">
      <c r="A417" s="119"/>
      <c r="B417" s="14">
        <v>415</v>
      </c>
      <c r="C417" s="14">
        <f t="shared" si="35"/>
        <v>22</v>
      </c>
      <c r="D417" s="14" t="s">
        <v>53</v>
      </c>
      <c r="E417" s="114">
        <v>44838</v>
      </c>
      <c r="F417" s="115" t="s">
        <v>4</v>
      </c>
      <c r="G417" s="3" t="s">
        <v>50</v>
      </c>
      <c r="H417" s="116" t="s">
        <v>54</v>
      </c>
      <c r="I417" s="117">
        <v>1006</v>
      </c>
      <c r="J417" s="346" t="str">
        <f>VLOOKUP(I417,Diccionario!$A$4:$C$17,3,FALSE)</f>
        <v>7A</v>
      </c>
      <c r="K417" s="115" t="s">
        <v>12</v>
      </c>
      <c r="L417" s="30" t="s">
        <v>56</v>
      </c>
      <c r="M417" s="30" t="s">
        <v>53</v>
      </c>
      <c r="N417" s="30" t="s">
        <v>55</v>
      </c>
      <c r="O417" s="30" t="s">
        <v>53</v>
      </c>
      <c r="P417" s="111">
        <f t="shared" si="36"/>
        <v>13</v>
      </c>
      <c r="Q417" s="131">
        <v>0.58194444444444449</v>
      </c>
      <c r="R417" s="131">
        <v>0.63194444444444442</v>
      </c>
      <c r="S417" s="112">
        <f t="shared" si="37"/>
        <v>4.9999999999999933E-2</v>
      </c>
      <c r="T417" s="212" t="s">
        <v>83</v>
      </c>
      <c r="U417" s="117" t="s">
        <v>6</v>
      </c>
      <c r="V417" s="117">
        <v>22</v>
      </c>
      <c r="W417" s="113"/>
      <c r="X417" s="96"/>
      <c r="Y417" s="96" t="str">
        <f t="shared" si="38"/>
        <v>Laboral1006Regreso13</v>
      </c>
      <c r="Z417" s="97">
        <f>VLOOKUP($Y417,'Factores Expansión'!$R$11:$U$604,3,0)</f>
        <v>11</v>
      </c>
      <c r="AA417" s="97">
        <f>VLOOKUP($Y417,'Factores Expansión'!$R$11:$U$604,4,0)</f>
        <v>4</v>
      </c>
      <c r="AB417" s="98">
        <f>VLOOKUP($Y417,'Factores Expansión'!$R$11:$U$604,2,0)</f>
        <v>2.75</v>
      </c>
      <c r="AC417" s="96"/>
      <c r="AD417" s="5" t="str">
        <f t="shared" si="34"/>
        <v>Laboral1006Regreso13</v>
      </c>
      <c r="AE417" s="137">
        <f>VLOOKUP(AD417,'Factores Expansión'!$R$11:$U$729,2,0)</f>
        <v>2.75</v>
      </c>
      <c r="AF417" s="119"/>
    </row>
    <row r="418" spans="1:37" s="119" customFormat="1" x14ac:dyDescent="0.45">
      <c r="B418" s="120">
        <v>416</v>
      </c>
      <c r="C418" s="120">
        <f t="shared" si="35"/>
        <v>0</v>
      </c>
      <c r="D418" s="120" t="s">
        <v>53</v>
      </c>
      <c r="E418" s="121">
        <v>44838</v>
      </c>
      <c r="F418" s="122" t="s">
        <v>4</v>
      </c>
      <c r="G418" s="91" t="s">
        <v>50</v>
      </c>
      <c r="H418" s="123" t="s">
        <v>54</v>
      </c>
      <c r="I418" s="124">
        <v>1006</v>
      </c>
      <c r="J418" s="346" t="str">
        <f>VLOOKUP(I418,Diccionario!$A$4:$C$17,3,FALSE)</f>
        <v>7A</v>
      </c>
      <c r="K418" s="122" t="s">
        <v>12</v>
      </c>
      <c r="L418" s="30" t="s">
        <v>56</v>
      </c>
      <c r="M418" s="30" t="s">
        <v>53</v>
      </c>
      <c r="N418" s="30" t="s">
        <v>55</v>
      </c>
      <c r="O418" s="30" t="s">
        <v>53</v>
      </c>
      <c r="P418" s="125">
        <f t="shared" si="36"/>
        <v>14</v>
      </c>
      <c r="Q418" s="131">
        <v>0.61597222222222225</v>
      </c>
      <c r="R418" s="131">
        <v>0.65277777777777779</v>
      </c>
      <c r="S418" s="126">
        <f t="shared" si="37"/>
        <v>3.6805555555555536E-2</v>
      </c>
      <c r="T418" s="212" t="s">
        <v>66</v>
      </c>
      <c r="U418" s="124" t="s">
        <v>13</v>
      </c>
      <c r="V418" s="124"/>
      <c r="W418" s="127"/>
      <c r="X418" s="102"/>
      <c r="Y418" s="96" t="str">
        <f t="shared" si="38"/>
        <v>Laboral1006Regreso14</v>
      </c>
      <c r="Z418" s="97">
        <f>VLOOKUP($Y418,'Factores Expansión'!$R$11:$U$604,3,0)</f>
        <v>8</v>
      </c>
      <c r="AA418" s="97">
        <f>VLOOKUP($Y418,'Factores Expansión'!$R$11:$U$604,4,0)</f>
        <v>2</v>
      </c>
      <c r="AB418" s="98">
        <f>VLOOKUP($Y418,'Factores Expansión'!$R$11:$U$604,2,0)</f>
        <v>4</v>
      </c>
      <c r="AC418" s="102"/>
      <c r="AD418" s="5" t="str">
        <f t="shared" si="34"/>
        <v>Laboral1006Regreso14</v>
      </c>
      <c r="AE418" s="137">
        <f>VLOOKUP(AD418,'Factores Expansión'!$R$11:$U$729,2,0)</f>
        <v>4</v>
      </c>
    </row>
    <row r="419" spans="1:37" x14ac:dyDescent="0.45">
      <c r="A419" s="119"/>
      <c r="B419" s="14">
        <v>417</v>
      </c>
      <c r="C419" s="14">
        <f t="shared" si="35"/>
        <v>0</v>
      </c>
      <c r="D419" s="14" t="s">
        <v>53</v>
      </c>
      <c r="E419" s="114">
        <v>44838</v>
      </c>
      <c r="F419" s="115" t="s">
        <v>4</v>
      </c>
      <c r="G419" s="3" t="s">
        <v>50</v>
      </c>
      <c r="H419" s="116" t="s">
        <v>54</v>
      </c>
      <c r="I419" s="117">
        <v>1006</v>
      </c>
      <c r="J419" s="346" t="str">
        <f>VLOOKUP(I419,Diccionario!$A$4:$C$17,3,FALSE)</f>
        <v>7A</v>
      </c>
      <c r="K419" s="115" t="s">
        <v>12</v>
      </c>
      <c r="L419" s="30" t="s">
        <v>56</v>
      </c>
      <c r="M419" s="30" t="s">
        <v>53</v>
      </c>
      <c r="N419" s="30" t="s">
        <v>55</v>
      </c>
      <c r="O419" s="30" t="s">
        <v>53</v>
      </c>
      <c r="P419" s="111">
        <f t="shared" si="36"/>
        <v>15</v>
      </c>
      <c r="Q419" s="131">
        <v>0.625</v>
      </c>
      <c r="R419" s="131">
        <v>0.66319444444444442</v>
      </c>
      <c r="S419" s="112">
        <f t="shared" si="37"/>
        <v>3.819444444444442E-2</v>
      </c>
      <c r="T419" s="212" t="s">
        <v>84</v>
      </c>
      <c r="U419" s="117" t="s">
        <v>13</v>
      </c>
      <c r="V419" s="117"/>
      <c r="W419" s="118"/>
      <c r="X419" s="96"/>
      <c r="Y419" s="96" t="str">
        <f t="shared" si="38"/>
        <v>Laboral1006Regreso15</v>
      </c>
      <c r="Z419" s="97">
        <f>VLOOKUP($Y419,'Factores Expansión'!$R$11:$U$604,3,0)</f>
        <v>13</v>
      </c>
      <c r="AA419" s="97">
        <f>VLOOKUP($Y419,'Factores Expansión'!$R$11:$U$604,4,0)</f>
        <v>4</v>
      </c>
      <c r="AB419" s="98">
        <f>VLOOKUP($Y419,'Factores Expansión'!$R$11:$U$604,2,0)</f>
        <v>3.25</v>
      </c>
      <c r="AC419" s="96"/>
      <c r="AD419" s="5" t="str">
        <f t="shared" si="34"/>
        <v>Laboral1006Regreso15</v>
      </c>
      <c r="AE419" s="137">
        <f>VLOOKUP(AD419,'Factores Expansión'!$R$11:$U$729,2,0)</f>
        <v>3.25</v>
      </c>
      <c r="AF419" s="119"/>
    </row>
    <row r="420" spans="1:37" x14ac:dyDescent="0.45">
      <c r="A420" s="119"/>
      <c r="B420" s="14">
        <v>418</v>
      </c>
      <c r="C420" s="14">
        <f t="shared" si="35"/>
        <v>23</v>
      </c>
      <c r="D420" s="14" t="s">
        <v>53</v>
      </c>
      <c r="E420" s="114">
        <v>44838</v>
      </c>
      <c r="F420" s="115" t="s">
        <v>4</v>
      </c>
      <c r="G420" s="3" t="s">
        <v>50</v>
      </c>
      <c r="H420" s="116" t="s">
        <v>54</v>
      </c>
      <c r="I420" s="117">
        <v>1006</v>
      </c>
      <c r="J420" s="346" t="str">
        <f>VLOOKUP(I420,Diccionario!$A$4:$C$17,3,FALSE)</f>
        <v>7A</v>
      </c>
      <c r="K420" s="115" t="s">
        <v>12</v>
      </c>
      <c r="L420" s="30" t="s">
        <v>56</v>
      </c>
      <c r="M420" s="30" t="s">
        <v>53</v>
      </c>
      <c r="N420" s="30" t="s">
        <v>55</v>
      </c>
      <c r="O420" s="30" t="s">
        <v>53</v>
      </c>
      <c r="P420" s="111">
        <f t="shared" si="36"/>
        <v>15</v>
      </c>
      <c r="Q420" s="131">
        <v>0.625</v>
      </c>
      <c r="R420" s="131">
        <v>0.67152777777777783</v>
      </c>
      <c r="S420" s="112">
        <f t="shared" si="37"/>
        <v>4.6527777777777835E-2</v>
      </c>
      <c r="T420" s="212" t="s">
        <v>85</v>
      </c>
      <c r="U420" s="117" t="s">
        <v>6</v>
      </c>
      <c r="V420" s="117">
        <v>23</v>
      </c>
      <c r="W420" s="113"/>
      <c r="X420" s="96"/>
      <c r="Y420" s="96" t="str">
        <f t="shared" si="38"/>
        <v>Laboral1006Regreso15</v>
      </c>
      <c r="Z420" s="97">
        <f>VLOOKUP($Y420,'Factores Expansión'!$R$11:$U$604,3,0)</f>
        <v>13</v>
      </c>
      <c r="AA420" s="97">
        <f>VLOOKUP($Y420,'Factores Expansión'!$R$11:$U$604,4,0)</f>
        <v>4</v>
      </c>
      <c r="AB420" s="98">
        <f>VLOOKUP($Y420,'Factores Expansión'!$R$11:$U$604,2,0)</f>
        <v>3.25</v>
      </c>
      <c r="AC420" s="96"/>
      <c r="AD420" s="5" t="str">
        <f t="shared" si="34"/>
        <v>Laboral1006Regreso15</v>
      </c>
      <c r="AE420" s="137">
        <f>VLOOKUP(AD420,'Factores Expansión'!$R$11:$U$729,2,0)</f>
        <v>3.25</v>
      </c>
      <c r="AF420" s="119"/>
    </row>
    <row r="421" spans="1:37" x14ac:dyDescent="0.45">
      <c r="A421" s="119"/>
      <c r="B421" s="14">
        <v>419</v>
      </c>
      <c r="C421" s="14">
        <f t="shared" si="35"/>
        <v>0</v>
      </c>
      <c r="D421" s="14" t="s">
        <v>53</v>
      </c>
      <c r="E421" s="114">
        <v>44838</v>
      </c>
      <c r="F421" s="115" t="s">
        <v>4</v>
      </c>
      <c r="G421" s="3" t="s">
        <v>50</v>
      </c>
      <c r="H421" s="116" t="s">
        <v>54</v>
      </c>
      <c r="I421" s="117">
        <v>1006</v>
      </c>
      <c r="J421" s="346" t="str">
        <f>VLOOKUP(I421,Diccionario!$A$4:$C$17,3,FALSE)</f>
        <v>7A</v>
      </c>
      <c r="K421" s="115" t="s">
        <v>12</v>
      </c>
      <c r="L421" s="30" t="s">
        <v>56</v>
      </c>
      <c r="M421" s="30" t="s">
        <v>53</v>
      </c>
      <c r="N421" s="30" t="s">
        <v>55</v>
      </c>
      <c r="O421" s="30" t="s">
        <v>53</v>
      </c>
      <c r="P421" s="111">
        <f t="shared" si="36"/>
        <v>15</v>
      </c>
      <c r="Q421" s="131">
        <v>0.64027777777777783</v>
      </c>
      <c r="R421" s="131">
        <v>0.67708333333333337</v>
      </c>
      <c r="S421" s="112">
        <f t="shared" si="37"/>
        <v>3.6805555555555536E-2</v>
      </c>
      <c r="T421" s="212" t="s">
        <v>86</v>
      </c>
      <c r="U421" s="117" t="s">
        <v>13</v>
      </c>
      <c r="V421" s="117"/>
      <c r="W421" s="118" t="s">
        <v>649</v>
      </c>
      <c r="X421" s="96"/>
      <c r="Y421" s="96" t="str">
        <f t="shared" si="38"/>
        <v>Laboral1006Regreso15</v>
      </c>
      <c r="Z421" s="97">
        <f>VLOOKUP($Y421,'Factores Expansión'!$R$11:$U$604,3,0)</f>
        <v>13</v>
      </c>
      <c r="AA421" s="97">
        <f>VLOOKUP($Y421,'Factores Expansión'!$R$11:$U$604,4,0)</f>
        <v>4</v>
      </c>
      <c r="AB421" s="98">
        <f>VLOOKUP($Y421,'Factores Expansión'!$R$11:$U$604,2,0)</f>
        <v>3.25</v>
      </c>
      <c r="AC421" s="96"/>
      <c r="AD421" s="5" t="str">
        <f t="shared" si="34"/>
        <v>Laboral1006Regreso15</v>
      </c>
      <c r="AE421" s="137">
        <f>VLOOKUP(AD421,'Factores Expansión'!$R$11:$U$729,2,0)</f>
        <v>3.25</v>
      </c>
      <c r="AF421" s="119"/>
    </row>
    <row r="422" spans="1:37" x14ac:dyDescent="0.45">
      <c r="A422" s="119"/>
      <c r="B422" s="14">
        <v>420</v>
      </c>
      <c r="C422" s="14">
        <f t="shared" si="35"/>
        <v>24</v>
      </c>
      <c r="D422" s="14" t="s">
        <v>53</v>
      </c>
      <c r="E422" s="114">
        <v>44838</v>
      </c>
      <c r="F422" s="115" t="s">
        <v>4</v>
      </c>
      <c r="G422" s="3" t="s">
        <v>50</v>
      </c>
      <c r="H422" s="116" t="s">
        <v>54</v>
      </c>
      <c r="I422" s="117">
        <v>1006</v>
      </c>
      <c r="J422" s="346" t="str">
        <f>VLOOKUP(I422,Diccionario!$A$4:$C$17,3,FALSE)</f>
        <v>7A</v>
      </c>
      <c r="K422" s="115" t="s">
        <v>12</v>
      </c>
      <c r="L422" s="30" t="s">
        <v>56</v>
      </c>
      <c r="M422" s="30" t="s">
        <v>53</v>
      </c>
      <c r="N422" s="30" t="s">
        <v>55</v>
      </c>
      <c r="O422" s="30" t="s">
        <v>53</v>
      </c>
      <c r="P422" s="111">
        <f t="shared" si="36"/>
        <v>15</v>
      </c>
      <c r="Q422" s="131">
        <v>0.6430555555555556</v>
      </c>
      <c r="R422" s="131">
        <v>0.69027777777777777</v>
      </c>
      <c r="S422" s="112">
        <f t="shared" si="37"/>
        <v>4.7222222222222165E-2</v>
      </c>
      <c r="T422" s="212" t="s">
        <v>87</v>
      </c>
      <c r="U422" s="117" t="s">
        <v>6</v>
      </c>
      <c r="V422" s="117">
        <v>24</v>
      </c>
      <c r="W422" s="113"/>
      <c r="X422" s="96"/>
      <c r="Y422" s="96" t="str">
        <f t="shared" si="38"/>
        <v>Laboral1006Regreso15</v>
      </c>
      <c r="Z422" s="97">
        <f>VLOOKUP($Y422,'Factores Expansión'!$R$11:$U$604,3,0)</f>
        <v>13</v>
      </c>
      <c r="AA422" s="97">
        <f>VLOOKUP($Y422,'Factores Expansión'!$R$11:$U$604,4,0)</f>
        <v>4</v>
      </c>
      <c r="AB422" s="98">
        <f>VLOOKUP($Y422,'Factores Expansión'!$R$11:$U$604,2,0)</f>
        <v>3.25</v>
      </c>
      <c r="AC422" s="96"/>
      <c r="AD422" s="5" t="str">
        <f t="shared" si="34"/>
        <v>Laboral1006Regreso15</v>
      </c>
      <c r="AE422" s="137">
        <f>VLOOKUP(AD422,'Factores Expansión'!$R$11:$U$729,2,0)</f>
        <v>3.25</v>
      </c>
      <c r="AF422" s="119"/>
    </row>
    <row r="423" spans="1:37" x14ac:dyDescent="0.45">
      <c r="A423" s="119"/>
      <c r="B423" s="14">
        <v>421</v>
      </c>
      <c r="C423" s="14">
        <f t="shared" si="35"/>
        <v>0</v>
      </c>
      <c r="D423" s="14" t="s">
        <v>53</v>
      </c>
      <c r="E423" s="114">
        <v>44838</v>
      </c>
      <c r="F423" s="115" t="s">
        <v>4</v>
      </c>
      <c r="G423" s="3" t="s">
        <v>50</v>
      </c>
      <c r="H423" s="116" t="s">
        <v>54</v>
      </c>
      <c r="I423" s="117">
        <v>1006</v>
      </c>
      <c r="J423" s="346" t="str">
        <f>VLOOKUP(I423,Diccionario!$A$4:$C$17,3,FALSE)</f>
        <v>7A</v>
      </c>
      <c r="K423" s="115" t="s">
        <v>12</v>
      </c>
      <c r="L423" s="30" t="s">
        <v>56</v>
      </c>
      <c r="M423" s="30" t="s">
        <v>53</v>
      </c>
      <c r="N423" s="30" t="s">
        <v>55</v>
      </c>
      <c r="O423" s="30" t="s">
        <v>53</v>
      </c>
      <c r="P423" s="111">
        <f t="shared" si="36"/>
        <v>15</v>
      </c>
      <c r="Q423" s="131">
        <v>0.65486111111111112</v>
      </c>
      <c r="R423" s="131">
        <v>0.69166666666666676</v>
      </c>
      <c r="S423" s="112">
        <f t="shared" si="37"/>
        <v>3.6805555555555647E-2</v>
      </c>
      <c r="T423" s="212" t="s">
        <v>64</v>
      </c>
      <c r="U423" s="117" t="s">
        <v>13</v>
      </c>
      <c r="V423" s="117"/>
      <c r="W423" s="118"/>
      <c r="X423" s="96"/>
      <c r="Y423" s="96" t="str">
        <f t="shared" si="38"/>
        <v>Laboral1006Regreso15</v>
      </c>
      <c r="Z423" s="97">
        <f>VLOOKUP($Y423,'Factores Expansión'!$R$11:$U$604,3,0)</f>
        <v>13</v>
      </c>
      <c r="AA423" s="97">
        <f>VLOOKUP($Y423,'Factores Expansión'!$R$11:$U$604,4,0)</f>
        <v>4</v>
      </c>
      <c r="AB423" s="98">
        <f>VLOOKUP($Y423,'Factores Expansión'!$R$11:$U$604,2,0)</f>
        <v>3.25</v>
      </c>
      <c r="AC423" s="96"/>
      <c r="AD423" s="5" t="str">
        <f t="shared" si="34"/>
        <v>Laboral1006Regreso15</v>
      </c>
      <c r="AE423" s="137">
        <f>VLOOKUP(AD423,'Factores Expansión'!$R$11:$U$729,2,0)</f>
        <v>3.25</v>
      </c>
      <c r="AF423" s="119"/>
    </row>
    <row r="424" spans="1:37" x14ac:dyDescent="0.45">
      <c r="A424" s="119"/>
      <c r="B424" s="14">
        <v>422</v>
      </c>
      <c r="C424" s="14">
        <f t="shared" si="35"/>
        <v>0</v>
      </c>
      <c r="D424" s="14" t="s">
        <v>53</v>
      </c>
      <c r="E424" s="114">
        <v>44838</v>
      </c>
      <c r="F424" s="115" t="s">
        <v>4</v>
      </c>
      <c r="G424" s="3" t="s">
        <v>50</v>
      </c>
      <c r="H424" s="116" t="s">
        <v>54</v>
      </c>
      <c r="I424" s="117">
        <v>1006</v>
      </c>
      <c r="J424" s="346" t="str">
        <f>VLOOKUP(I424,Diccionario!$A$4:$C$17,3,FALSE)</f>
        <v>7A</v>
      </c>
      <c r="K424" s="115" t="s">
        <v>12</v>
      </c>
      <c r="L424" s="30" t="s">
        <v>56</v>
      </c>
      <c r="M424" s="30" t="s">
        <v>53</v>
      </c>
      <c r="N424" s="30" t="s">
        <v>55</v>
      </c>
      <c r="O424" s="30" t="s">
        <v>53</v>
      </c>
      <c r="P424" s="111">
        <f t="shared" si="36"/>
        <v>15</v>
      </c>
      <c r="Q424" s="131">
        <v>0.65625</v>
      </c>
      <c r="R424" s="131">
        <v>0.69305555555555554</v>
      </c>
      <c r="S424" s="112">
        <f t="shared" si="37"/>
        <v>3.6805555555555536E-2</v>
      </c>
      <c r="T424" s="212" t="s">
        <v>77</v>
      </c>
      <c r="U424" s="117" t="s">
        <v>13</v>
      </c>
      <c r="V424" s="117"/>
      <c r="W424" s="118" t="s">
        <v>650</v>
      </c>
      <c r="X424" s="96"/>
      <c r="Y424" s="96" t="str">
        <f t="shared" si="38"/>
        <v>Laboral1006Regreso15</v>
      </c>
      <c r="Z424" s="97">
        <f>VLOOKUP($Y424,'Factores Expansión'!$R$11:$U$604,3,0)</f>
        <v>13</v>
      </c>
      <c r="AA424" s="97">
        <f>VLOOKUP($Y424,'Factores Expansión'!$R$11:$U$604,4,0)</f>
        <v>4</v>
      </c>
      <c r="AB424" s="98">
        <f>VLOOKUP($Y424,'Factores Expansión'!$R$11:$U$604,2,0)</f>
        <v>3.25</v>
      </c>
      <c r="AC424" s="96"/>
      <c r="AD424" s="5" t="str">
        <f t="shared" si="34"/>
        <v>Laboral1006Regreso15</v>
      </c>
      <c r="AE424" s="137">
        <f>VLOOKUP(AD424,'Factores Expansión'!$R$11:$U$729,2,0)</f>
        <v>3.25</v>
      </c>
      <c r="AF424" s="119"/>
    </row>
    <row r="425" spans="1:37" s="119" customFormat="1" x14ac:dyDescent="0.45">
      <c r="B425" s="120">
        <v>423</v>
      </c>
      <c r="C425" s="120">
        <f t="shared" si="35"/>
        <v>25</v>
      </c>
      <c r="D425" s="120" t="s">
        <v>53</v>
      </c>
      <c r="E425" s="121">
        <v>44838</v>
      </c>
      <c r="F425" s="122" t="s">
        <v>4</v>
      </c>
      <c r="G425" s="91" t="s">
        <v>50</v>
      </c>
      <c r="H425" s="123" t="s">
        <v>54</v>
      </c>
      <c r="I425" s="124">
        <v>1006</v>
      </c>
      <c r="J425" s="346" t="str">
        <f>VLOOKUP(I425,Diccionario!$A$4:$C$17,3,FALSE)</f>
        <v>7A</v>
      </c>
      <c r="K425" s="122" t="s">
        <v>12</v>
      </c>
      <c r="L425" s="30" t="s">
        <v>56</v>
      </c>
      <c r="M425" s="30" t="s">
        <v>53</v>
      </c>
      <c r="N425" s="30" t="s">
        <v>55</v>
      </c>
      <c r="O425" s="30" t="s">
        <v>53</v>
      </c>
      <c r="P425" s="125">
        <f t="shared" si="36"/>
        <v>16</v>
      </c>
      <c r="Q425" s="131">
        <v>0.66666666666666663</v>
      </c>
      <c r="R425" s="131">
        <v>0.70694444444444438</v>
      </c>
      <c r="S425" s="126">
        <f t="shared" si="37"/>
        <v>4.0277777777777746E-2</v>
      </c>
      <c r="T425" s="212" t="s">
        <v>88</v>
      </c>
      <c r="U425" s="124" t="s">
        <v>6</v>
      </c>
      <c r="V425" s="124">
        <v>25</v>
      </c>
      <c r="W425" s="113"/>
      <c r="X425" s="102"/>
      <c r="Y425" s="96" t="str">
        <f t="shared" si="38"/>
        <v>Laboral1006Regreso16</v>
      </c>
      <c r="Z425" s="97">
        <f>VLOOKUP($Y425,'Factores Expansión'!$R$11:$U$604,3,0)</f>
        <v>11</v>
      </c>
      <c r="AA425" s="97">
        <f>VLOOKUP($Y425,'Factores Expansión'!$R$11:$U$604,4,0)</f>
        <v>3</v>
      </c>
      <c r="AB425" s="98">
        <f>VLOOKUP($Y425,'Factores Expansión'!$R$11:$U$604,2,0)</f>
        <v>3.6666666666666665</v>
      </c>
      <c r="AC425" s="102"/>
      <c r="AD425" s="5" t="str">
        <f t="shared" si="34"/>
        <v>Laboral1006Regreso16</v>
      </c>
      <c r="AE425" s="137">
        <f>VLOOKUP(AD425,'Factores Expansión'!$R$11:$U$729,2,0)</f>
        <v>3.6666666666666665</v>
      </c>
      <c r="AG425" s="4"/>
      <c r="AH425" s="4"/>
      <c r="AJ425" s="4"/>
      <c r="AK425" s="4"/>
    </row>
    <row r="426" spans="1:37" s="119" customFormat="1" x14ac:dyDescent="0.45">
      <c r="B426" s="120">
        <v>424</v>
      </c>
      <c r="C426" s="120">
        <f t="shared" si="35"/>
        <v>0</v>
      </c>
      <c r="D426" s="120" t="s">
        <v>53</v>
      </c>
      <c r="E426" s="121">
        <v>44838</v>
      </c>
      <c r="F426" s="122" t="s">
        <v>4</v>
      </c>
      <c r="G426" s="91" t="s">
        <v>50</v>
      </c>
      <c r="H426" s="123" t="s">
        <v>54</v>
      </c>
      <c r="I426" s="124">
        <v>1006</v>
      </c>
      <c r="J426" s="346" t="str">
        <f>VLOOKUP(I426,Diccionario!$A$4:$C$17,3,FALSE)</f>
        <v>7A</v>
      </c>
      <c r="K426" s="122" t="s">
        <v>12</v>
      </c>
      <c r="L426" s="30" t="s">
        <v>56</v>
      </c>
      <c r="M426" s="30" t="s">
        <v>53</v>
      </c>
      <c r="N426" s="30" t="s">
        <v>55</v>
      </c>
      <c r="O426" s="30" t="s">
        <v>53</v>
      </c>
      <c r="P426" s="125">
        <f t="shared" si="36"/>
        <v>16</v>
      </c>
      <c r="Q426" s="131">
        <v>0.66875000000000007</v>
      </c>
      <c r="R426" s="131">
        <v>0.70347222222222217</v>
      </c>
      <c r="S426" s="126">
        <f t="shared" si="37"/>
        <v>3.4722222222222099E-2</v>
      </c>
      <c r="T426" s="212" t="s">
        <v>79</v>
      </c>
      <c r="U426" s="124" t="s">
        <v>13</v>
      </c>
      <c r="V426" s="124"/>
      <c r="W426" s="127"/>
      <c r="X426" s="102"/>
      <c r="Y426" s="96" t="str">
        <f t="shared" si="38"/>
        <v>Laboral1006Regreso16</v>
      </c>
      <c r="Z426" s="97">
        <f>VLOOKUP($Y426,'Factores Expansión'!$R$11:$U$604,3,0)</f>
        <v>11</v>
      </c>
      <c r="AA426" s="97">
        <f>VLOOKUP($Y426,'Factores Expansión'!$R$11:$U$604,4,0)</f>
        <v>3</v>
      </c>
      <c r="AB426" s="98">
        <f>VLOOKUP($Y426,'Factores Expansión'!$R$11:$U$604,2,0)</f>
        <v>3.6666666666666665</v>
      </c>
      <c r="AC426" s="102"/>
      <c r="AD426" s="5" t="str">
        <f t="shared" si="34"/>
        <v>Laboral1006Regreso16</v>
      </c>
      <c r="AE426" s="137">
        <f>VLOOKUP(AD426,'Factores Expansión'!$R$11:$U$729,2,0)</f>
        <v>3.6666666666666665</v>
      </c>
    </row>
    <row r="427" spans="1:37" s="119" customFormat="1" x14ac:dyDescent="0.45">
      <c r="B427" s="120">
        <v>425</v>
      </c>
      <c r="C427" s="120">
        <f t="shared" si="35"/>
        <v>26</v>
      </c>
      <c r="D427" s="120" t="s">
        <v>53</v>
      </c>
      <c r="E427" s="121">
        <v>44838</v>
      </c>
      <c r="F427" s="122" t="s">
        <v>4</v>
      </c>
      <c r="G427" s="91" t="s">
        <v>50</v>
      </c>
      <c r="H427" s="123" t="s">
        <v>54</v>
      </c>
      <c r="I427" s="124">
        <v>1006</v>
      </c>
      <c r="J427" s="346" t="str">
        <f>VLOOKUP(I427,Diccionario!$A$4:$C$17,3,FALSE)</f>
        <v>7A</v>
      </c>
      <c r="K427" s="122" t="s">
        <v>12</v>
      </c>
      <c r="L427" s="30" t="s">
        <v>56</v>
      </c>
      <c r="M427" s="30" t="s">
        <v>53</v>
      </c>
      <c r="N427" s="30" t="s">
        <v>55</v>
      </c>
      <c r="O427" s="30" t="s">
        <v>53</v>
      </c>
      <c r="P427" s="125">
        <f t="shared" si="36"/>
        <v>15</v>
      </c>
      <c r="Q427" s="131">
        <v>0.65625</v>
      </c>
      <c r="R427" s="131">
        <v>0.74861111111111101</v>
      </c>
      <c r="S427" s="126">
        <f t="shared" si="37"/>
        <v>9.2361111111111005E-2</v>
      </c>
      <c r="T427" s="212" t="s">
        <v>80</v>
      </c>
      <c r="U427" s="124" t="s">
        <v>6</v>
      </c>
      <c r="V427" s="124">
        <v>26</v>
      </c>
      <c r="W427" s="113"/>
      <c r="X427" s="102"/>
      <c r="Y427" s="96" t="str">
        <f t="shared" si="38"/>
        <v>Laboral1006Regreso15</v>
      </c>
      <c r="Z427" s="97">
        <f>VLOOKUP($Y427,'Factores Expansión'!$R$11:$U$604,3,0)</f>
        <v>13</v>
      </c>
      <c r="AA427" s="97">
        <f>VLOOKUP($Y427,'Factores Expansión'!$R$11:$U$604,4,0)</f>
        <v>4</v>
      </c>
      <c r="AB427" s="98">
        <f>VLOOKUP($Y427,'Factores Expansión'!$R$11:$U$604,2,0)</f>
        <v>3.25</v>
      </c>
      <c r="AC427" s="102"/>
      <c r="AD427" s="5" t="str">
        <f t="shared" si="34"/>
        <v>Laboral1006Regreso15</v>
      </c>
      <c r="AE427" s="137">
        <f>VLOOKUP(AD427,'Factores Expansión'!$R$11:$U$729,2,0)</f>
        <v>3.25</v>
      </c>
      <c r="AG427" s="4"/>
      <c r="AH427" s="4"/>
      <c r="AJ427" s="4"/>
      <c r="AK427" s="4"/>
    </row>
    <row r="428" spans="1:37" s="119" customFormat="1" x14ac:dyDescent="0.45">
      <c r="B428" s="120">
        <v>426</v>
      </c>
      <c r="C428" s="120">
        <f t="shared" si="35"/>
        <v>0</v>
      </c>
      <c r="D428" s="120" t="s">
        <v>53</v>
      </c>
      <c r="E428" s="121">
        <v>44838</v>
      </c>
      <c r="F428" s="122" t="s">
        <v>4</v>
      </c>
      <c r="G428" s="91" t="s">
        <v>50</v>
      </c>
      <c r="H428" s="123" t="s">
        <v>54</v>
      </c>
      <c r="I428" s="124">
        <v>1006</v>
      </c>
      <c r="J428" s="346" t="str">
        <f>VLOOKUP(I428,Diccionario!$A$4:$C$17,3,FALSE)</f>
        <v>7A</v>
      </c>
      <c r="K428" s="122" t="s">
        <v>12</v>
      </c>
      <c r="L428" s="30" t="s">
        <v>56</v>
      </c>
      <c r="M428" s="30" t="s">
        <v>53</v>
      </c>
      <c r="N428" s="30" t="s">
        <v>55</v>
      </c>
      <c r="O428" s="30" t="s">
        <v>53</v>
      </c>
      <c r="P428" s="125">
        <f t="shared" si="36"/>
        <v>16</v>
      </c>
      <c r="Q428" s="131">
        <v>0.68888888888888899</v>
      </c>
      <c r="R428" s="131">
        <v>0.72569444444444453</v>
      </c>
      <c r="S428" s="126">
        <f t="shared" si="37"/>
        <v>3.6805555555555536E-2</v>
      </c>
      <c r="T428" s="212" t="s">
        <v>72</v>
      </c>
      <c r="U428" s="124" t="s">
        <v>13</v>
      </c>
      <c r="V428" s="124"/>
      <c r="W428" s="127" t="s">
        <v>648</v>
      </c>
      <c r="X428" s="102"/>
      <c r="Y428" s="96" t="str">
        <f t="shared" si="38"/>
        <v>Laboral1006Regreso16</v>
      </c>
      <c r="Z428" s="97">
        <f>VLOOKUP($Y428,'Factores Expansión'!$R$11:$U$604,3,0)</f>
        <v>11</v>
      </c>
      <c r="AA428" s="97">
        <f>VLOOKUP($Y428,'Factores Expansión'!$R$11:$U$604,4,0)</f>
        <v>3</v>
      </c>
      <c r="AB428" s="98">
        <f>VLOOKUP($Y428,'Factores Expansión'!$R$11:$U$604,2,0)</f>
        <v>3.6666666666666665</v>
      </c>
      <c r="AC428" s="102"/>
      <c r="AD428" s="5" t="str">
        <f t="shared" si="34"/>
        <v>Laboral1006Regreso16</v>
      </c>
      <c r="AE428" s="137">
        <f>VLOOKUP(AD428,'Factores Expansión'!$R$11:$U$729,2,0)</f>
        <v>3.6666666666666665</v>
      </c>
    </row>
    <row r="429" spans="1:37" s="119" customFormat="1" x14ac:dyDescent="0.45">
      <c r="B429" s="120">
        <v>427</v>
      </c>
      <c r="C429" s="120">
        <f t="shared" si="35"/>
        <v>0</v>
      </c>
      <c r="D429" s="120" t="s">
        <v>53</v>
      </c>
      <c r="E429" s="121">
        <v>44838</v>
      </c>
      <c r="F429" s="122" t="s">
        <v>4</v>
      </c>
      <c r="G429" s="91" t="s">
        <v>50</v>
      </c>
      <c r="H429" s="123" t="s">
        <v>54</v>
      </c>
      <c r="I429" s="124">
        <v>1006</v>
      </c>
      <c r="J429" s="346" t="str">
        <f>VLOOKUP(I429,Diccionario!$A$4:$C$17,3,FALSE)</f>
        <v>7A</v>
      </c>
      <c r="K429" s="122" t="s">
        <v>12</v>
      </c>
      <c r="L429" s="30" t="s">
        <v>56</v>
      </c>
      <c r="M429" s="30" t="s">
        <v>53</v>
      </c>
      <c r="N429" s="30" t="s">
        <v>55</v>
      </c>
      <c r="O429" s="30" t="s">
        <v>53</v>
      </c>
      <c r="P429" s="125">
        <f t="shared" si="36"/>
        <v>16</v>
      </c>
      <c r="Q429" s="131">
        <v>0.69791666666666663</v>
      </c>
      <c r="R429" s="131">
        <v>0.73472222222222217</v>
      </c>
      <c r="S429" s="126">
        <f t="shared" si="37"/>
        <v>3.6805555555555536E-2</v>
      </c>
      <c r="T429" s="212" t="s">
        <v>119</v>
      </c>
      <c r="U429" s="124" t="s">
        <v>13</v>
      </c>
      <c r="V429" s="124"/>
      <c r="W429" s="127"/>
      <c r="X429" s="102"/>
      <c r="Y429" s="96" t="str">
        <f t="shared" si="38"/>
        <v>Laboral1006Regreso16</v>
      </c>
      <c r="Z429" s="97">
        <f>VLOOKUP($Y429,'Factores Expansión'!$R$11:$U$604,3,0)</f>
        <v>11</v>
      </c>
      <c r="AA429" s="97">
        <f>VLOOKUP($Y429,'Factores Expansión'!$R$11:$U$604,4,0)</f>
        <v>3</v>
      </c>
      <c r="AB429" s="98">
        <f>VLOOKUP($Y429,'Factores Expansión'!$R$11:$U$604,2,0)</f>
        <v>3.6666666666666665</v>
      </c>
      <c r="AC429" s="102"/>
      <c r="AD429" s="5" t="str">
        <f t="shared" si="34"/>
        <v>Laboral1006Regreso16</v>
      </c>
      <c r="AE429" s="137">
        <f>VLOOKUP(AD429,'Factores Expansión'!$R$11:$U$729,2,0)</f>
        <v>3.6666666666666665</v>
      </c>
    </row>
    <row r="430" spans="1:37" s="119" customFormat="1" x14ac:dyDescent="0.45">
      <c r="B430" s="120">
        <v>428</v>
      </c>
      <c r="C430" s="120">
        <f t="shared" si="35"/>
        <v>0</v>
      </c>
      <c r="D430" s="120" t="s">
        <v>53</v>
      </c>
      <c r="E430" s="121">
        <v>44838</v>
      </c>
      <c r="F430" s="122" t="s">
        <v>4</v>
      </c>
      <c r="G430" s="91" t="s">
        <v>50</v>
      </c>
      <c r="H430" s="123" t="s">
        <v>54</v>
      </c>
      <c r="I430" s="124">
        <v>1006</v>
      </c>
      <c r="J430" s="346" t="str">
        <f>VLOOKUP(I430,Diccionario!$A$4:$C$17,3,FALSE)</f>
        <v>7A</v>
      </c>
      <c r="K430" s="122" t="s">
        <v>12</v>
      </c>
      <c r="L430" s="30" t="s">
        <v>56</v>
      </c>
      <c r="M430" s="30" t="s">
        <v>53</v>
      </c>
      <c r="N430" s="30" t="s">
        <v>55</v>
      </c>
      <c r="O430" s="30" t="s">
        <v>53</v>
      </c>
      <c r="P430" s="125">
        <f t="shared" si="36"/>
        <v>16</v>
      </c>
      <c r="Q430" s="131">
        <v>0.70277777777777783</v>
      </c>
      <c r="R430" s="131">
        <v>0.73958333333333337</v>
      </c>
      <c r="S430" s="126">
        <f t="shared" si="37"/>
        <v>3.6805555555555536E-2</v>
      </c>
      <c r="T430" s="212" t="s">
        <v>81</v>
      </c>
      <c r="U430" s="124" t="s">
        <v>13</v>
      </c>
      <c r="V430" s="124"/>
      <c r="W430" s="127"/>
      <c r="X430" s="102"/>
      <c r="Y430" s="96" t="str">
        <f t="shared" si="38"/>
        <v>Laboral1006Regreso16</v>
      </c>
      <c r="Z430" s="97">
        <f>VLOOKUP($Y430,'Factores Expansión'!$R$11:$U$604,3,0)</f>
        <v>11</v>
      </c>
      <c r="AA430" s="97">
        <f>VLOOKUP($Y430,'Factores Expansión'!$R$11:$U$604,4,0)</f>
        <v>3</v>
      </c>
      <c r="AB430" s="98">
        <f>VLOOKUP($Y430,'Factores Expansión'!$R$11:$U$604,2,0)</f>
        <v>3.6666666666666665</v>
      </c>
      <c r="AC430" s="102"/>
      <c r="AD430" s="5" t="str">
        <f t="shared" si="34"/>
        <v>Laboral1006Regreso16</v>
      </c>
      <c r="AE430" s="137">
        <f>VLOOKUP(AD430,'Factores Expansión'!$R$11:$U$729,2,0)</f>
        <v>3.6666666666666665</v>
      </c>
    </row>
    <row r="431" spans="1:37" x14ac:dyDescent="0.45">
      <c r="A431" s="119"/>
      <c r="B431" s="14">
        <v>429</v>
      </c>
      <c r="C431" s="14">
        <f t="shared" si="35"/>
        <v>0</v>
      </c>
      <c r="D431" s="14" t="s">
        <v>53</v>
      </c>
      <c r="E431" s="114">
        <v>44838</v>
      </c>
      <c r="F431" s="115" t="s">
        <v>4</v>
      </c>
      <c r="G431" s="3" t="s">
        <v>50</v>
      </c>
      <c r="H431" s="116" t="s">
        <v>54</v>
      </c>
      <c r="I431" s="117">
        <v>1006</v>
      </c>
      <c r="J431" s="346" t="str">
        <f>VLOOKUP(I431,Diccionario!$A$4:$C$17,3,FALSE)</f>
        <v>7A</v>
      </c>
      <c r="K431" s="115" t="s">
        <v>12</v>
      </c>
      <c r="L431" s="30" t="s">
        <v>56</v>
      </c>
      <c r="M431" s="30" t="s">
        <v>53</v>
      </c>
      <c r="N431" s="30" t="s">
        <v>55</v>
      </c>
      <c r="O431" s="30" t="s">
        <v>53</v>
      </c>
      <c r="P431" s="111">
        <f t="shared" si="36"/>
        <v>17</v>
      </c>
      <c r="Q431" s="131">
        <v>0.71180555555555547</v>
      </c>
      <c r="R431" s="131">
        <v>0.74861111111111101</v>
      </c>
      <c r="S431" s="112">
        <f t="shared" si="37"/>
        <v>3.6805555555555536E-2</v>
      </c>
      <c r="T431" s="212" t="s">
        <v>66</v>
      </c>
      <c r="U431" s="117" t="s">
        <v>13</v>
      </c>
      <c r="V431" s="117"/>
      <c r="W431" s="118"/>
      <c r="X431" s="96"/>
      <c r="Y431" s="96" t="str">
        <f t="shared" si="38"/>
        <v>Laboral1006Regreso17</v>
      </c>
      <c r="Z431" s="97">
        <f>VLOOKUP($Y431,'Factores Expansión'!$R$11:$U$604,3,0)</f>
        <v>11</v>
      </c>
      <c r="AA431" s="97">
        <f>VLOOKUP($Y431,'Factores Expansión'!$R$11:$U$604,4,0)</f>
        <v>3</v>
      </c>
      <c r="AB431" s="98">
        <f>VLOOKUP($Y431,'Factores Expansión'!$R$11:$U$604,2,0)</f>
        <v>3.6666666666666665</v>
      </c>
      <c r="AC431" s="96"/>
      <c r="AD431" s="5" t="str">
        <f t="shared" si="34"/>
        <v>Laboral1006Regreso17</v>
      </c>
      <c r="AE431" s="137">
        <f>VLOOKUP(AD431,'Factores Expansión'!$R$11:$U$729,2,0)</f>
        <v>3.6666666666666665</v>
      </c>
      <c r="AF431" s="119"/>
    </row>
    <row r="432" spans="1:37" x14ac:dyDescent="0.45">
      <c r="A432" s="119"/>
      <c r="B432" s="14">
        <v>430</v>
      </c>
      <c r="C432" s="14">
        <f t="shared" si="35"/>
        <v>28</v>
      </c>
      <c r="D432" s="14" t="s">
        <v>53</v>
      </c>
      <c r="E432" s="114">
        <v>44838</v>
      </c>
      <c r="F432" s="115" t="s">
        <v>4</v>
      </c>
      <c r="G432" s="3" t="s">
        <v>50</v>
      </c>
      <c r="H432" s="116" t="s">
        <v>54</v>
      </c>
      <c r="I432" s="117">
        <v>1006</v>
      </c>
      <c r="J432" s="346" t="str">
        <f>VLOOKUP(I432,Diccionario!$A$4:$C$17,3,FALSE)</f>
        <v>7A</v>
      </c>
      <c r="K432" s="115" t="s">
        <v>12</v>
      </c>
      <c r="L432" s="30" t="s">
        <v>56</v>
      </c>
      <c r="M432" s="30" t="s">
        <v>53</v>
      </c>
      <c r="N432" s="30" t="s">
        <v>55</v>
      </c>
      <c r="O432" s="30" t="s">
        <v>53</v>
      </c>
      <c r="P432" s="111">
        <f t="shared" si="36"/>
        <v>17</v>
      </c>
      <c r="Q432" s="131">
        <v>0.74861111111111101</v>
      </c>
      <c r="R432" s="131">
        <v>0.81388888888888899</v>
      </c>
      <c r="S432" s="112">
        <f t="shared" si="37"/>
        <v>6.527777777777799E-2</v>
      </c>
      <c r="T432" s="212" t="s">
        <v>89</v>
      </c>
      <c r="U432" s="117" t="s">
        <v>6</v>
      </c>
      <c r="V432" s="117">
        <v>28</v>
      </c>
      <c r="W432" s="113"/>
      <c r="X432" s="96"/>
      <c r="Y432" s="96" t="str">
        <f t="shared" si="38"/>
        <v>Laboral1006Regreso17</v>
      </c>
      <c r="Z432" s="97">
        <f>VLOOKUP($Y432,'Factores Expansión'!$R$11:$U$604,3,0)</f>
        <v>11</v>
      </c>
      <c r="AA432" s="97">
        <f>VLOOKUP($Y432,'Factores Expansión'!$R$11:$U$604,4,0)</f>
        <v>3</v>
      </c>
      <c r="AB432" s="98">
        <f>VLOOKUP($Y432,'Factores Expansión'!$R$11:$U$604,2,0)</f>
        <v>3.6666666666666665</v>
      </c>
      <c r="AC432" s="96"/>
      <c r="AD432" s="5" t="str">
        <f t="shared" si="34"/>
        <v>Laboral1006Regreso17</v>
      </c>
      <c r="AE432" s="137">
        <f>VLOOKUP(AD432,'Factores Expansión'!$R$11:$U$729,2,0)</f>
        <v>3.6666666666666665</v>
      </c>
      <c r="AF432" s="119"/>
    </row>
    <row r="433" spans="1:37" x14ac:dyDescent="0.45">
      <c r="A433" s="119"/>
      <c r="B433" s="14">
        <v>431</v>
      </c>
      <c r="C433" s="14">
        <f t="shared" si="35"/>
        <v>0</v>
      </c>
      <c r="D433" s="14" t="s">
        <v>53</v>
      </c>
      <c r="E433" s="114">
        <v>44838</v>
      </c>
      <c r="F433" s="115" t="s">
        <v>4</v>
      </c>
      <c r="G433" s="3" t="s">
        <v>50</v>
      </c>
      <c r="H433" s="116" t="s">
        <v>54</v>
      </c>
      <c r="I433" s="117">
        <v>1006</v>
      </c>
      <c r="J433" s="346" t="str">
        <f>VLOOKUP(I433,Diccionario!$A$4:$C$17,3,FALSE)</f>
        <v>7A</v>
      </c>
      <c r="K433" s="115" t="s">
        <v>12</v>
      </c>
      <c r="L433" s="30" t="s">
        <v>56</v>
      </c>
      <c r="M433" s="30" t="s">
        <v>53</v>
      </c>
      <c r="N433" s="30" t="s">
        <v>55</v>
      </c>
      <c r="O433" s="30" t="s">
        <v>53</v>
      </c>
      <c r="P433" s="111">
        <f t="shared" si="36"/>
        <v>17</v>
      </c>
      <c r="Q433" s="131">
        <v>0.73125000000000007</v>
      </c>
      <c r="R433" s="131">
        <v>0.7680555555555556</v>
      </c>
      <c r="S433" s="112">
        <f t="shared" si="37"/>
        <v>3.6805555555555536E-2</v>
      </c>
      <c r="T433" s="212" t="s">
        <v>118</v>
      </c>
      <c r="U433" s="117" t="s">
        <v>13</v>
      </c>
      <c r="V433" s="117"/>
      <c r="W433" s="118"/>
      <c r="X433" s="96"/>
      <c r="Y433" s="96" t="str">
        <f t="shared" si="38"/>
        <v>Laboral1006Regreso17</v>
      </c>
      <c r="Z433" s="97">
        <f>VLOOKUP($Y433,'Factores Expansión'!$R$11:$U$604,3,0)</f>
        <v>11</v>
      </c>
      <c r="AA433" s="97">
        <f>VLOOKUP($Y433,'Factores Expansión'!$R$11:$U$604,4,0)</f>
        <v>3</v>
      </c>
      <c r="AB433" s="98">
        <f>VLOOKUP($Y433,'Factores Expansión'!$R$11:$U$604,2,0)</f>
        <v>3.6666666666666665</v>
      </c>
      <c r="AC433" s="96"/>
      <c r="AD433" s="5" t="str">
        <f t="shared" si="34"/>
        <v>Laboral1006Regreso17</v>
      </c>
      <c r="AE433" s="137">
        <f>VLOOKUP(AD433,'Factores Expansión'!$R$11:$U$729,2,0)</f>
        <v>3.6666666666666665</v>
      </c>
      <c r="AF433" s="119"/>
    </row>
    <row r="434" spans="1:37" x14ac:dyDescent="0.45">
      <c r="A434" s="119"/>
      <c r="B434" s="14">
        <v>432</v>
      </c>
      <c r="C434" s="14">
        <f t="shared" si="35"/>
        <v>0</v>
      </c>
      <c r="D434" s="14" t="s">
        <v>53</v>
      </c>
      <c r="E434" s="114">
        <v>44838</v>
      </c>
      <c r="F434" s="115" t="s">
        <v>4</v>
      </c>
      <c r="G434" s="3" t="s">
        <v>50</v>
      </c>
      <c r="H434" s="116" t="s">
        <v>54</v>
      </c>
      <c r="I434" s="117">
        <v>1006</v>
      </c>
      <c r="J434" s="346" t="str">
        <f>VLOOKUP(I434,Diccionario!$A$4:$C$17,3,FALSE)</f>
        <v>7A</v>
      </c>
      <c r="K434" s="115" t="s">
        <v>12</v>
      </c>
      <c r="L434" s="30" t="s">
        <v>56</v>
      </c>
      <c r="M434" s="30" t="s">
        <v>53</v>
      </c>
      <c r="N434" s="30" t="s">
        <v>55</v>
      </c>
      <c r="O434" s="30" t="s">
        <v>53</v>
      </c>
      <c r="P434" s="111">
        <f t="shared" si="36"/>
        <v>17</v>
      </c>
      <c r="Q434" s="131">
        <v>0.73749999999999993</v>
      </c>
      <c r="R434" s="131">
        <v>0.77430555555555547</v>
      </c>
      <c r="S434" s="112">
        <f t="shared" si="37"/>
        <v>3.6805555555555536E-2</v>
      </c>
      <c r="T434" s="212" t="s">
        <v>84</v>
      </c>
      <c r="U434" s="117" t="s">
        <v>13</v>
      </c>
      <c r="V434" s="117"/>
      <c r="W434" s="118"/>
      <c r="X434" s="96"/>
      <c r="Y434" s="96" t="str">
        <f t="shared" si="38"/>
        <v>Laboral1006Regreso17</v>
      </c>
      <c r="Z434" s="97">
        <f>VLOOKUP($Y434,'Factores Expansión'!$R$11:$U$604,3,0)</f>
        <v>11</v>
      </c>
      <c r="AA434" s="97">
        <f>VLOOKUP($Y434,'Factores Expansión'!$R$11:$U$604,4,0)</f>
        <v>3</v>
      </c>
      <c r="AB434" s="98">
        <f>VLOOKUP($Y434,'Factores Expansión'!$R$11:$U$604,2,0)</f>
        <v>3.6666666666666665</v>
      </c>
      <c r="AC434" s="96"/>
      <c r="AD434" s="5" t="str">
        <f t="shared" si="34"/>
        <v>Laboral1006Regreso17</v>
      </c>
      <c r="AE434" s="137">
        <f>VLOOKUP(AD434,'Factores Expansión'!$R$11:$U$729,2,0)</f>
        <v>3.6666666666666665</v>
      </c>
      <c r="AF434" s="119"/>
    </row>
    <row r="435" spans="1:37" x14ac:dyDescent="0.45">
      <c r="A435" s="119"/>
      <c r="B435" s="14">
        <v>433</v>
      </c>
      <c r="C435" s="14">
        <f t="shared" si="35"/>
        <v>0</v>
      </c>
      <c r="D435" s="14" t="s">
        <v>53</v>
      </c>
      <c r="E435" s="114">
        <v>44838</v>
      </c>
      <c r="F435" s="115" t="s">
        <v>4</v>
      </c>
      <c r="G435" s="3" t="s">
        <v>50</v>
      </c>
      <c r="H435" s="116" t="s">
        <v>54</v>
      </c>
      <c r="I435" s="117">
        <v>1006</v>
      </c>
      <c r="J435" s="346" t="str">
        <f>VLOOKUP(I435,Diccionario!$A$4:$C$17,3,FALSE)</f>
        <v>7A</v>
      </c>
      <c r="K435" s="115" t="s">
        <v>12</v>
      </c>
      <c r="L435" s="30" t="s">
        <v>56</v>
      </c>
      <c r="M435" s="30" t="s">
        <v>53</v>
      </c>
      <c r="N435" s="30" t="s">
        <v>55</v>
      </c>
      <c r="O435" s="30" t="s">
        <v>53</v>
      </c>
      <c r="P435" s="111">
        <f t="shared" si="36"/>
        <v>17</v>
      </c>
      <c r="Q435" s="131">
        <v>0.74652777777777779</v>
      </c>
      <c r="R435" s="131">
        <v>0.78333333333333333</v>
      </c>
      <c r="S435" s="112">
        <f t="shared" si="37"/>
        <v>3.6805555555555536E-2</v>
      </c>
      <c r="T435" s="212" t="s">
        <v>57</v>
      </c>
      <c r="U435" s="117" t="s">
        <v>13</v>
      </c>
      <c r="V435" s="117"/>
      <c r="W435" s="118"/>
      <c r="X435" s="96"/>
      <c r="Y435" s="96" t="str">
        <f t="shared" si="38"/>
        <v>Laboral1006Regreso17</v>
      </c>
      <c r="Z435" s="97">
        <f>VLOOKUP($Y435,'Factores Expansión'!$R$11:$U$604,3,0)</f>
        <v>11</v>
      </c>
      <c r="AA435" s="97">
        <f>VLOOKUP($Y435,'Factores Expansión'!$R$11:$U$604,4,0)</f>
        <v>3</v>
      </c>
      <c r="AB435" s="98">
        <f>VLOOKUP($Y435,'Factores Expansión'!$R$11:$U$604,2,0)</f>
        <v>3.6666666666666665</v>
      </c>
      <c r="AC435" s="96"/>
      <c r="AD435" s="5" t="str">
        <f t="shared" si="34"/>
        <v>Laboral1006Regreso17</v>
      </c>
      <c r="AE435" s="137">
        <f>VLOOKUP(AD435,'Factores Expansión'!$R$11:$U$729,2,0)</f>
        <v>3.6666666666666665</v>
      </c>
      <c r="AF435" s="119"/>
    </row>
    <row r="436" spans="1:37" x14ac:dyDescent="0.45">
      <c r="A436" s="119"/>
      <c r="B436" s="14">
        <v>434</v>
      </c>
      <c r="C436" s="14">
        <f t="shared" si="35"/>
        <v>0</v>
      </c>
      <c r="D436" s="14" t="s">
        <v>53</v>
      </c>
      <c r="E436" s="114">
        <v>44838</v>
      </c>
      <c r="F436" s="115" t="s">
        <v>4</v>
      </c>
      <c r="G436" s="3" t="s">
        <v>50</v>
      </c>
      <c r="H436" s="116" t="s">
        <v>54</v>
      </c>
      <c r="I436" s="117">
        <v>1006</v>
      </c>
      <c r="J436" s="346" t="str">
        <f>VLOOKUP(I436,Diccionario!$A$4:$C$17,3,FALSE)</f>
        <v>7A</v>
      </c>
      <c r="K436" s="115" t="s">
        <v>12</v>
      </c>
      <c r="L436" s="30" t="s">
        <v>56</v>
      </c>
      <c r="M436" s="30" t="s">
        <v>53</v>
      </c>
      <c r="N436" s="30" t="s">
        <v>55</v>
      </c>
      <c r="O436" s="30" t="s">
        <v>53</v>
      </c>
      <c r="P436" s="111">
        <f t="shared" si="36"/>
        <v>18</v>
      </c>
      <c r="Q436" s="131">
        <v>0.75069444444444444</v>
      </c>
      <c r="R436" s="131">
        <v>0.78749999999999998</v>
      </c>
      <c r="S436" s="112">
        <f t="shared" si="37"/>
        <v>3.6805555555555536E-2</v>
      </c>
      <c r="T436" s="212" t="s">
        <v>93</v>
      </c>
      <c r="U436" s="117" t="s">
        <v>13</v>
      </c>
      <c r="V436" s="117"/>
      <c r="W436" s="118"/>
      <c r="X436" s="96"/>
      <c r="Y436" s="96" t="str">
        <f t="shared" si="38"/>
        <v>Laboral1006Regreso18</v>
      </c>
      <c r="Z436" s="97">
        <f>VLOOKUP($Y436,'Factores Expansión'!$R$11:$U$604,3,0)</f>
        <v>7</v>
      </c>
      <c r="AA436" s="97">
        <f>VLOOKUP($Y436,'Factores Expansión'!$R$11:$U$604,4,0)</f>
        <v>2</v>
      </c>
      <c r="AB436" s="98">
        <f>VLOOKUP($Y436,'Factores Expansión'!$R$11:$U$604,2,0)</f>
        <v>3.5</v>
      </c>
      <c r="AC436" s="96"/>
      <c r="AD436" s="5" t="str">
        <f t="shared" si="34"/>
        <v>Laboral1006Regreso18</v>
      </c>
      <c r="AE436" s="137">
        <f>VLOOKUP(AD436,'Factores Expansión'!$R$11:$U$729,2,0)</f>
        <v>3.5</v>
      </c>
      <c r="AF436" s="119"/>
    </row>
    <row r="437" spans="1:37" x14ac:dyDescent="0.45">
      <c r="A437" s="119"/>
      <c r="B437" s="14">
        <v>435</v>
      </c>
      <c r="C437" s="14">
        <f t="shared" si="35"/>
        <v>0</v>
      </c>
      <c r="D437" s="14" t="s">
        <v>53</v>
      </c>
      <c r="E437" s="114">
        <v>44838</v>
      </c>
      <c r="F437" s="115" t="s">
        <v>4</v>
      </c>
      <c r="G437" s="3" t="s">
        <v>50</v>
      </c>
      <c r="H437" s="116" t="s">
        <v>54</v>
      </c>
      <c r="I437" s="117">
        <v>1006</v>
      </c>
      <c r="J437" s="346" t="str">
        <f>VLOOKUP(I437,Diccionario!$A$4:$C$17,3,FALSE)</f>
        <v>7A</v>
      </c>
      <c r="K437" s="115" t="s">
        <v>12</v>
      </c>
      <c r="L437" s="30" t="s">
        <v>56</v>
      </c>
      <c r="M437" s="30" t="s">
        <v>53</v>
      </c>
      <c r="N437" s="30" t="s">
        <v>55</v>
      </c>
      <c r="O437" s="30" t="s">
        <v>53</v>
      </c>
      <c r="P437" s="111">
        <f t="shared" si="36"/>
        <v>18</v>
      </c>
      <c r="Q437" s="131">
        <v>0.75277777777777777</v>
      </c>
      <c r="R437" s="131">
        <v>0.7895833333333333</v>
      </c>
      <c r="S437" s="112">
        <f t="shared" si="37"/>
        <v>3.6805555555555536E-2</v>
      </c>
      <c r="T437" s="212" t="s">
        <v>61</v>
      </c>
      <c r="U437" s="117" t="s">
        <v>13</v>
      </c>
      <c r="V437" s="117"/>
      <c r="W437" s="118"/>
      <c r="X437" s="96"/>
      <c r="Y437" s="96" t="str">
        <f t="shared" si="38"/>
        <v>Laboral1006Regreso18</v>
      </c>
      <c r="Z437" s="97">
        <f>VLOOKUP($Y437,'Factores Expansión'!$R$11:$U$604,3,0)</f>
        <v>7</v>
      </c>
      <c r="AA437" s="97">
        <f>VLOOKUP($Y437,'Factores Expansión'!$R$11:$U$604,4,0)</f>
        <v>2</v>
      </c>
      <c r="AB437" s="98">
        <f>VLOOKUP($Y437,'Factores Expansión'!$R$11:$U$604,2,0)</f>
        <v>3.5</v>
      </c>
      <c r="AC437" s="96"/>
      <c r="AD437" s="5" t="str">
        <f t="shared" si="34"/>
        <v>Laboral1006Regreso18</v>
      </c>
      <c r="AE437" s="137">
        <f>VLOOKUP(AD437,'Factores Expansión'!$R$11:$U$729,2,0)</f>
        <v>3.5</v>
      </c>
      <c r="AF437" s="119"/>
    </row>
    <row r="438" spans="1:37" x14ac:dyDescent="0.45">
      <c r="A438" s="119"/>
      <c r="B438" s="14">
        <v>436</v>
      </c>
      <c r="C438" s="14">
        <f t="shared" si="35"/>
        <v>30</v>
      </c>
      <c r="D438" s="14" t="s">
        <v>53</v>
      </c>
      <c r="E438" s="114">
        <v>44838</v>
      </c>
      <c r="F438" s="115" t="s">
        <v>4</v>
      </c>
      <c r="G438" s="3" t="s">
        <v>50</v>
      </c>
      <c r="H438" s="116" t="s">
        <v>54</v>
      </c>
      <c r="I438" s="117">
        <v>1006</v>
      </c>
      <c r="J438" s="346" t="str">
        <f>VLOOKUP(I438,Diccionario!$A$4:$C$17,3,FALSE)</f>
        <v>7A</v>
      </c>
      <c r="K438" s="115" t="s">
        <v>12</v>
      </c>
      <c r="L438" s="30" t="s">
        <v>56</v>
      </c>
      <c r="M438" s="30" t="s">
        <v>53</v>
      </c>
      <c r="N438" s="30" t="s">
        <v>55</v>
      </c>
      <c r="O438" s="30" t="s">
        <v>53</v>
      </c>
      <c r="P438" s="111">
        <f t="shared" si="36"/>
        <v>17</v>
      </c>
      <c r="Q438" s="131">
        <v>0.74930555555555556</v>
      </c>
      <c r="R438" s="131">
        <v>0.80902777777777779</v>
      </c>
      <c r="S438" s="112">
        <f t="shared" si="37"/>
        <v>5.9722222222222232E-2</v>
      </c>
      <c r="T438" s="212" t="s">
        <v>75</v>
      </c>
      <c r="U438" s="117" t="s">
        <v>6</v>
      </c>
      <c r="V438" s="117">
        <v>30</v>
      </c>
      <c r="W438" s="113"/>
      <c r="X438" s="96"/>
      <c r="Y438" s="96" t="str">
        <f t="shared" si="38"/>
        <v>Laboral1006Regreso17</v>
      </c>
      <c r="Z438" s="97">
        <f>VLOOKUP($Y438,'Factores Expansión'!$R$11:$U$604,3,0)</f>
        <v>11</v>
      </c>
      <c r="AA438" s="97">
        <f>VLOOKUP($Y438,'Factores Expansión'!$R$11:$U$604,4,0)</f>
        <v>3</v>
      </c>
      <c r="AB438" s="98">
        <f>VLOOKUP($Y438,'Factores Expansión'!$R$11:$U$604,2,0)</f>
        <v>3.6666666666666665</v>
      </c>
      <c r="AC438" s="96"/>
      <c r="AD438" s="5" t="str">
        <f t="shared" si="34"/>
        <v>Laboral1006Regreso17</v>
      </c>
      <c r="AE438" s="137">
        <f>VLOOKUP(AD438,'Factores Expansión'!$R$11:$U$729,2,0)</f>
        <v>3.6666666666666665</v>
      </c>
      <c r="AF438" s="119"/>
    </row>
    <row r="439" spans="1:37" x14ac:dyDescent="0.45">
      <c r="A439" s="119"/>
      <c r="B439" s="14">
        <v>437</v>
      </c>
      <c r="C439" s="14">
        <f t="shared" si="35"/>
        <v>31</v>
      </c>
      <c r="D439" s="14" t="s">
        <v>53</v>
      </c>
      <c r="E439" s="114">
        <v>44838</v>
      </c>
      <c r="F439" s="115" t="s">
        <v>4</v>
      </c>
      <c r="G439" s="3" t="s">
        <v>50</v>
      </c>
      <c r="H439" s="116" t="s">
        <v>54</v>
      </c>
      <c r="I439" s="117">
        <v>1006</v>
      </c>
      <c r="J439" s="346" t="str">
        <f>VLOOKUP(I439,Diccionario!$A$4:$C$17,3,FALSE)</f>
        <v>7A</v>
      </c>
      <c r="K439" s="115" t="s">
        <v>12</v>
      </c>
      <c r="L439" s="30" t="s">
        <v>56</v>
      </c>
      <c r="M439" s="30" t="s">
        <v>53</v>
      </c>
      <c r="N439" s="30" t="s">
        <v>55</v>
      </c>
      <c r="O439" s="30" t="s">
        <v>53</v>
      </c>
      <c r="P439" s="111">
        <f t="shared" si="36"/>
        <v>18</v>
      </c>
      <c r="Q439" s="131">
        <v>0.7715277777777777</v>
      </c>
      <c r="R439" s="131">
        <v>0.82152777777777775</v>
      </c>
      <c r="S439" s="112">
        <f t="shared" si="37"/>
        <v>5.0000000000000044E-2</v>
      </c>
      <c r="T439" s="212" t="s">
        <v>91</v>
      </c>
      <c r="U439" s="117" t="s">
        <v>6</v>
      </c>
      <c r="V439" s="117">
        <v>31</v>
      </c>
      <c r="W439" s="113"/>
      <c r="X439" s="96"/>
      <c r="Y439" s="96" t="str">
        <f t="shared" si="38"/>
        <v>Laboral1006Regreso18</v>
      </c>
      <c r="Z439" s="97">
        <f>VLOOKUP($Y439,'Factores Expansión'!$R$11:$U$604,3,0)</f>
        <v>7</v>
      </c>
      <c r="AA439" s="97">
        <f>VLOOKUP($Y439,'Factores Expansión'!$R$11:$U$604,4,0)</f>
        <v>2</v>
      </c>
      <c r="AB439" s="98">
        <f>VLOOKUP($Y439,'Factores Expansión'!$R$11:$U$604,2,0)</f>
        <v>3.5</v>
      </c>
      <c r="AC439" s="96"/>
      <c r="AD439" s="5" t="str">
        <f t="shared" si="34"/>
        <v>Laboral1006Regreso18</v>
      </c>
      <c r="AE439" s="137">
        <f>VLOOKUP(AD439,'Factores Expansión'!$R$11:$U$729,2,0)</f>
        <v>3.5</v>
      </c>
      <c r="AF439" s="119"/>
    </row>
    <row r="440" spans="1:37" x14ac:dyDescent="0.45">
      <c r="A440" s="119"/>
      <c r="B440" s="14">
        <v>438</v>
      </c>
      <c r="C440" s="14">
        <f t="shared" si="35"/>
        <v>0</v>
      </c>
      <c r="D440" s="14" t="s">
        <v>53</v>
      </c>
      <c r="E440" s="114">
        <v>44838</v>
      </c>
      <c r="F440" s="115" t="s">
        <v>4</v>
      </c>
      <c r="G440" s="3" t="s">
        <v>50</v>
      </c>
      <c r="H440" s="116" t="s">
        <v>54</v>
      </c>
      <c r="I440" s="117">
        <v>1006</v>
      </c>
      <c r="J440" s="346" t="str">
        <f>VLOOKUP(I440,Diccionario!$A$4:$C$17,3,FALSE)</f>
        <v>7A</v>
      </c>
      <c r="K440" s="115" t="s">
        <v>12</v>
      </c>
      <c r="L440" s="30" t="s">
        <v>56</v>
      </c>
      <c r="M440" s="30" t="s">
        <v>53</v>
      </c>
      <c r="N440" s="30" t="s">
        <v>55</v>
      </c>
      <c r="O440" s="30" t="s">
        <v>53</v>
      </c>
      <c r="P440" s="111">
        <f t="shared" si="36"/>
        <v>18</v>
      </c>
      <c r="Q440" s="131">
        <v>0.77847222222222223</v>
      </c>
      <c r="R440" s="131">
        <v>0.81527777777777777</v>
      </c>
      <c r="S440" s="112">
        <f t="shared" si="37"/>
        <v>3.6805555555555536E-2</v>
      </c>
      <c r="T440" s="212" t="s">
        <v>69</v>
      </c>
      <c r="U440" s="117" t="s">
        <v>13</v>
      </c>
      <c r="V440" s="117"/>
      <c r="W440" s="118"/>
      <c r="X440" s="96"/>
      <c r="Y440" s="96" t="str">
        <f t="shared" si="38"/>
        <v>Laboral1006Regreso18</v>
      </c>
      <c r="Z440" s="97">
        <f>VLOOKUP($Y440,'Factores Expansión'!$R$11:$U$604,3,0)</f>
        <v>7</v>
      </c>
      <c r="AA440" s="97">
        <f>VLOOKUP($Y440,'Factores Expansión'!$R$11:$U$604,4,0)</f>
        <v>2</v>
      </c>
      <c r="AB440" s="98">
        <f>VLOOKUP($Y440,'Factores Expansión'!$R$11:$U$604,2,0)</f>
        <v>3.5</v>
      </c>
      <c r="AC440" s="96"/>
      <c r="AD440" s="5" t="str">
        <f t="shared" si="34"/>
        <v>Laboral1006Regreso18</v>
      </c>
      <c r="AE440" s="137">
        <f>VLOOKUP(AD440,'Factores Expansión'!$R$11:$U$729,2,0)</f>
        <v>3.5</v>
      </c>
      <c r="AF440" s="119"/>
    </row>
    <row r="441" spans="1:37" x14ac:dyDescent="0.45">
      <c r="A441" s="119"/>
      <c r="B441" s="14">
        <v>439</v>
      </c>
      <c r="C441" s="14">
        <f t="shared" si="35"/>
        <v>32</v>
      </c>
      <c r="D441" s="14" t="s">
        <v>53</v>
      </c>
      <c r="E441" s="114">
        <v>44838</v>
      </c>
      <c r="F441" s="115" t="s">
        <v>4</v>
      </c>
      <c r="G441" s="3" t="s">
        <v>50</v>
      </c>
      <c r="H441" s="116" t="s">
        <v>54</v>
      </c>
      <c r="I441" s="117">
        <v>1006</v>
      </c>
      <c r="J441" s="346" t="str">
        <f>VLOOKUP(I441,Diccionario!$A$4:$C$17,3,FALSE)</f>
        <v>7A</v>
      </c>
      <c r="K441" s="115" t="s">
        <v>12</v>
      </c>
      <c r="L441" s="30" t="s">
        <v>56</v>
      </c>
      <c r="M441" s="30" t="s">
        <v>53</v>
      </c>
      <c r="N441" s="30" t="s">
        <v>55</v>
      </c>
      <c r="O441" s="30" t="s">
        <v>53</v>
      </c>
      <c r="P441" s="111">
        <f t="shared" si="36"/>
        <v>18</v>
      </c>
      <c r="Q441" s="131">
        <v>0.76944444444444438</v>
      </c>
      <c r="R441" s="131">
        <v>0.82708333333333339</v>
      </c>
      <c r="S441" s="112">
        <f t="shared" si="37"/>
        <v>5.7638888888889017E-2</v>
      </c>
      <c r="T441" s="212" t="s">
        <v>68</v>
      </c>
      <c r="U441" s="117" t="s">
        <v>6</v>
      </c>
      <c r="V441" s="117">
        <v>32</v>
      </c>
      <c r="W441" s="113" t="s">
        <v>671</v>
      </c>
      <c r="X441" s="96"/>
      <c r="Y441" s="96" t="str">
        <f t="shared" si="38"/>
        <v>Laboral1006Regreso18</v>
      </c>
      <c r="Z441" s="97">
        <f>VLOOKUP($Y441,'Factores Expansión'!$R$11:$U$604,3,0)</f>
        <v>7</v>
      </c>
      <c r="AA441" s="97">
        <f>VLOOKUP($Y441,'Factores Expansión'!$R$11:$U$604,4,0)</f>
        <v>2</v>
      </c>
      <c r="AB441" s="98">
        <f>VLOOKUP($Y441,'Factores Expansión'!$R$11:$U$604,2,0)</f>
        <v>3.5</v>
      </c>
      <c r="AC441" s="96"/>
      <c r="AD441" s="5" t="str">
        <f t="shared" si="34"/>
        <v>Laboral1006Regreso18</v>
      </c>
      <c r="AE441" s="137">
        <f>VLOOKUP(AD441,'Factores Expansión'!$R$11:$U$729,2,0)</f>
        <v>3.5</v>
      </c>
      <c r="AF441" s="119"/>
    </row>
    <row r="442" spans="1:37" s="119" customFormat="1" x14ac:dyDescent="0.45">
      <c r="B442" s="120">
        <v>440</v>
      </c>
      <c r="C442" s="120">
        <f t="shared" si="35"/>
        <v>513</v>
      </c>
      <c r="D442" s="120" t="s">
        <v>53</v>
      </c>
      <c r="E442" s="121">
        <v>44838</v>
      </c>
      <c r="F442" s="122" t="s">
        <v>4</v>
      </c>
      <c r="G442" s="91" t="s">
        <v>50</v>
      </c>
      <c r="H442" s="123" t="s">
        <v>54</v>
      </c>
      <c r="I442" s="124">
        <v>1006</v>
      </c>
      <c r="J442" s="346" t="str">
        <f>VLOOKUP(I442,Diccionario!$A$4:$C$17,3,FALSE)</f>
        <v>7A</v>
      </c>
      <c r="K442" s="122" t="s">
        <v>12</v>
      </c>
      <c r="L442" s="30" t="s">
        <v>56</v>
      </c>
      <c r="M442" s="30" t="s">
        <v>53</v>
      </c>
      <c r="N442" s="30" t="s">
        <v>55</v>
      </c>
      <c r="O442" s="30" t="s">
        <v>53</v>
      </c>
      <c r="P442" s="125">
        <f t="shared" si="36"/>
        <v>12</v>
      </c>
      <c r="Q442" s="131">
        <v>0.5131944444444444</v>
      </c>
      <c r="R442" s="131">
        <v>0.55138888888888882</v>
      </c>
      <c r="S442" s="126">
        <f t="shared" si="37"/>
        <v>3.819444444444442E-2</v>
      </c>
      <c r="T442" s="212" t="s">
        <v>114</v>
      </c>
      <c r="U442" s="124" t="s">
        <v>6</v>
      </c>
      <c r="V442" s="91">
        <v>513</v>
      </c>
      <c r="W442" s="113"/>
      <c r="X442" s="102"/>
      <c r="Y442" s="96" t="str">
        <f t="shared" si="38"/>
        <v>Laboral1006Regreso12</v>
      </c>
      <c r="Z442" s="97">
        <f>VLOOKUP($Y442,'Factores Expansión'!$R$11:$U$604,3,0)</f>
        <v>8</v>
      </c>
      <c r="AA442" s="97">
        <f>VLOOKUP($Y442,'Factores Expansión'!$R$11:$U$604,4,0)</f>
        <v>2</v>
      </c>
      <c r="AB442" s="98">
        <f>VLOOKUP($Y442,'Factores Expansión'!$R$11:$U$604,2,0)</f>
        <v>4</v>
      </c>
      <c r="AC442" s="102"/>
      <c r="AD442" s="5" t="str">
        <f t="shared" si="34"/>
        <v>Laboral1006Regreso12</v>
      </c>
      <c r="AE442" s="137">
        <f>VLOOKUP(AD442,'Factores Expansión'!$R$11:$U$729,2,0)</f>
        <v>4</v>
      </c>
      <c r="AG442" s="4"/>
      <c r="AH442" s="4"/>
      <c r="AJ442" s="4"/>
      <c r="AK442" s="4"/>
    </row>
    <row r="443" spans="1:37" x14ac:dyDescent="0.45">
      <c r="A443" s="119"/>
      <c r="B443" s="14">
        <v>441</v>
      </c>
      <c r="C443" s="14">
        <f t="shared" si="35"/>
        <v>520</v>
      </c>
      <c r="D443" s="14" t="s">
        <v>53</v>
      </c>
      <c r="E443" s="114">
        <v>44838</v>
      </c>
      <c r="F443" s="115" t="s">
        <v>4</v>
      </c>
      <c r="G443" s="3" t="s">
        <v>50</v>
      </c>
      <c r="H443" s="116" t="s">
        <v>54</v>
      </c>
      <c r="I443" s="117">
        <v>1006</v>
      </c>
      <c r="J443" s="346" t="str">
        <f>VLOOKUP(I443,Diccionario!$A$4:$C$17,3,FALSE)</f>
        <v>7A</v>
      </c>
      <c r="K443" s="115" t="s">
        <v>12</v>
      </c>
      <c r="L443" s="30" t="s">
        <v>56</v>
      </c>
      <c r="M443" s="30" t="s">
        <v>53</v>
      </c>
      <c r="N443" s="30" t="s">
        <v>55</v>
      </c>
      <c r="O443" s="30" t="s">
        <v>53</v>
      </c>
      <c r="P443" s="111">
        <f t="shared" si="36"/>
        <v>16</v>
      </c>
      <c r="Q443" s="131">
        <v>0.68888888888888899</v>
      </c>
      <c r="R443" s="131">
        <v>0.74305555555555547</v>
      </c>
      <c r="S443" s="112">
        <f t="shared" si="37"/>
        <v>5.4166666666666474E-2</v>
      </c>
      <c r="T443" s="212" t="s">
        <v>91</v>
      </c>
      <c r="U443" s="117" t="s">
        <v>6</v>
      </c>
      <c r="V443" s="3">
        <v>520</v>
      </c>
      <c r="W443" s="113"/>
      <c r="X443" s="96"/>
      <c r="Y443" s="96" t="str">
        <f t="shared" si="38"/>
        <v>Laboral1006Regreso16</v>
      </c>
      <c r="Z443" s="97">
        <f>VLOOKUP($Y443,'Factores Expansión'!$R$11:$U$604,3,0)</f>
        <v>11</v>
      </c>
      <c r="AA443" s="97">
        <f>VLOOKUP($Y443,'Factores Expansión'!$R$11:$U$604,4,0)</f>
        <v>3</v>
      </c>
      <c r="AB443" s="98">
        <f>VLOOKUP($Y443,'Factores Expansión'!$R$11:$U$604,2,0)</f>
        <v>3.6666666666666665</v>
      </c>
      <c r="AC443" s="96"/>
      <c r="AD443" s="5" t="str">
        <f t="shared" si="34"/>
        <v>Laboral1006Regreso16</v>
      </c>
      <c r="AE443" s="137">
        <f>VLOOKUP(AD443,'Factores Expansión'!$R$11:$U$729,2,0)</f>
        <v>3.6666666666666665</v>
      </c>
      <c r="AF443" s="119"/>
    </row>
    <row r="444" spans="1:37" x14ac:dyDescent="0.45">
      <c r="A444" s="119"/>
      <c r="B444" s="14">
        <v>498</v>
      </c>
      <c r="C444" s="14">
        <f>V444</f>
        <v>527</v>
      </c>
      <c r="D444" s="14" t="s">
        <v>53</v>
      </c>
      <c r="E444" s="114">
        <v>44838</v>
      </c>
      <c r="F444" s="115" t="s">
        <v>4</v>
      </c>
      <c r="G444" s="3" t="s">
        <v>50</v>
      </c>
      <c r="H444" s="116" t="s">
        <v>54</v>
      </c>
      <c r="I444" s="117">
        <v>1007</v>
      </c>
      <c r="J444" s="346" t="str">
        <f>VLOOKUP(I444,Diccionario!$A$4:$C$17,3,FALSE)</f>
        <v>7E</v>
      </c>
      <c r="K444" s="115" t="s">
        <v>14</v>
      </c>
      <c r="L444" s="30" t="s">
        <v>111</v>
      </c>
      <c r="M444" s="30" t="s">
        <v>53</v>
      </c>
      <c r="N444" s="30" t="s">
        <v>112</v>
      </c>
      <c r="O444" s="30" t="s">
        <v>53</v>
      </c>
      <c r="P444" s="111">
        <f t="shared" ref="P444:P507" si="39">HOUR(Q444)</f>
        <v>17</v>
      </c>
      <c r="Q444" s="131">
        <v>0.74791666666666667</v>
      </c>
      <c r="R444" s="131">
        <v>0.7909722222222223</v>
      </c>
      <c r="S444" s="112">
        <f>+R444-Q444</f>
        <v>4.3055555555555625E-2</v>
      </c>
      <c r="T444" s="212" t="s">
        <v>59</v>
      </c>
      <c r="U444" s="117" t="s">
        <v>6</v>
      </c>
      <c r="V444" s="3">
        <v>527</v>
      </c>
      <c r="W444" s="113"/>
      <c r="X444" s="96"/>
      <c r="Y444" s="96" t="str">
        <f>CONCATENATE(F444,I444,K444,P444)</f>
        <v>Laboral1007Ida17</v>
      </c>
      <c r="Z444" s="97">
        <f>VLOOKUP($Y444,'Factores Expansión'!$R$11:$U$604,3,0)</f>
        <v>6</v>
      </c>
      <c r="AA444" s="97">
        <f>VLOOKUP($Y444,'Factores Expansión'!$R$11:$U$604,4,0)</f>
        <v>3</v>
      </c>
      <c r="AB444" s="98">
        <f>VLOOKUP($Y444,'Factores Expansión'!$R$11:$U$604,2,0)</f>
        <v>2</v>
      </c>
      <c r="AC444" s="96"/>
      <c r="AD444" s="5" t="str">
        <f t="shared" si="34"/>
        <v>Laboral1007Ida17</v>
      </c>
      <c r="AE444" s="137">
        <f>VLOOKUP(AD444,'Factores Expansión'!$R$11:$U$729,2,0)</f>
        <v>2</v>
      </c>
      <c r="AF444" s="119"/>
    </row>
    <row r="445" spans="1:37" x14ac:dyDescent="0.45">
      <c r="A445" s="119"/>
      <c r="B445" s="14">
        <f>+B444+1</f>
        <v>499</v>
      </c>
      <c r="C445" s="3">
        <v>0</v>
      </c>
      <c r="D445" s="3" t="s">
        <v>53</v>
      </c>
      <c r="E445" s="110">
        <v>44838</v>
      </c>
      <c r="F445" s="3" t="s">
        <v>4</v>
      </c>
      <c r="G445" s="3" t="s">
        <v>50</v>
      </c>
      <c r="H445" s="3" t="str">
        <f>VLOOKUP(I445,Diccionario!$A$4:$E$17,2,0)</f>
        <v>Sociedad de Transportes Vía Alerce S.A.</v>
      </c>
      <c r="I445" s="3">
        <v>1007</v>
      </c>
      <c r="J445" s="346" t="str">
        <f>VLOOKUP(I445,Diccionario!$A$4:$C$17,3,FALSE)</f>
        <v>7E</v>
      </c>
      <c r="K445" s="3" t="s">
        <v>14</v>
      </c>
      <c r="L445" s="30" t="s">
        <v>111</v>
      </c>
      <c r="M445" s="30" t="s">
        <v>53</v>
      </c>
      <c r="N445" s="30" t="s">
        <v>112</v>
      </c>
      <c r="O445" s="30" t="s">
        <v>53</v>
      </c>
      <c r="P445" s="3">
        <f t="shared" si="39"/>
        <v>17</v>
      </c>
      <c r="Q445" s="131">
        <v>0.73749999999999993</v>
      </c>
      <c r="R445" s="131">
        <v>0.77948343079922022</v>
      </c>
      <c r="S445" s="344">
        <v>4.1983430799220296E-2</v>
      </c>
      <c r="T445" s="212" t="s">
        <v>79</v>
      </c>
      <c r="U445" s="3" t="s">
        <v>13</v>
      </c>
      <c r="V445" s="3"/>
      <c r="W445" s="187"/>
      <c r="AD445" s="5" t="str">
        <f t="shared" si="34"/>
        <v>Laboral1007Ida17</v>
      </c>
      <c r="AE445" s="137">
        <f>VLOOKUP(AD445,'Factores Expansión'!$R$11:$U$729,2,0)</f>
        <v>2</v>
      </c>
      <c r="AF445" s="119"/>
    </row>
    <row r="446" spans="1:37" x14ac:dyDescent="0.45">
      <c r="A446" s="119"/>
      <c r="B446" s="14">
        <v>497</v>
      </c>
      <c r="C446" s="14">
        <f>V446</f>
        <v>0</v>
      </c>
      <c r="D446" s="14" t="s">
        <v>53</v>
      </c>
      <c r="E446" s="114">
        <v>44838</v>
      </c>
      <c r="F446" s="115" t="s">
        <v>4</v>
      </c>
      <c r="G446" s="3" t="s">
        <v>50</v>
      </c>
      <c r="H446" s="116" t="s">
        <v>54</v>
      </c>
      <c r="I446" s="117">
        <v>1007</v>
      </c>
      <c r="J446" s="346" t="str">
        <f>VLOOKUP(I446,Diccionario!$A$4:$C$17,3,FALSE)</f>
        <v>7E</v>
      </c>
      <c r="K446" s="115" t="s">
        <v>14</v>
      </c>
      <c r="L446" s="30" t="s">
        <v>111</v>
      </c>
      <c r="M446" s="30" t="s">
        <v>53</v>
      </c>
      <c r="N446" s="30" t="s">
        <v>112</v>
      </c>
      <c r="O446" s="30" t="s">
        <v>53</v>
      </c>
      <c r="P446" s="111">
        <f t="shared" si="39"/>
        <v>17</v>
      </c>
      <c r="Q446" s="131">
        <v>0.7270833333333333</v>
      </c>
      <c r="R446" s="131">
        <v>0.76180555555555551</v>
      </c>
      <c r="S446" s="112">
        <f>+R446-Q446</f>
        <v>3.472222222222221E-2</v>
      </c>
      <c r="T446" s="212" t="s">
        <v>120</v>
      </c>
      <c r="U446" s="117" t="s">
        <v>13</v>
      </c>
      <c r="V446" s="3"/>
      <c r="W446" s="113"/>
      <c r="X446" s="96"/>
      <c r="Y446" s="96" t="str">
        <f>CONCATENATE(F446,I446,K446,P446)</f>
        <v>Laboral1007Ida17</v>
      </c>
      <c r="Z446" s="97">
        <f>VLOOKUP($Y446,'Factores Expansión'!$R$11:$U$604,3,0)</f>
        <v>6</v>
      </c>
      <c r="AA446" s="97">
        <f>VLOOKUP($Y446,'Factores Expansión'!$R$11:$U$604,4,0)</f>
        <v>3</v>
      </c>
      <c r="AB446" s="98">
        <f>VLOOKUP($Y446,'Factores Expansión'!$R$11:$U$604,2,0)</f>
        <v>2</v>
      </c>
      <c r="AC446" s="96"/>
      <c r="AD446" s="5" t="str">
        <f t="shared" si="34"/>
        <v>Laboral1007Ida17</v>
      </c>
      <c r="AE446" s="137">
        <f>VLOOKUP(AD446,'Factores Expansión'!$R$11:$U$729,2,0)</f>
        <v>2</v>
      </c>
      <c r="AF446" s="119"/>
    </row>
    <row r="447" spans="1:37" x14ac:dyDescent="0.45">
      <c r="A447" s="119"/>
      <c r="B447" s="14">
        <v>496</v>
      </c>
      <c r="C447" s="14">
        <f>V447</f>
        <v>526</v>
      </c>
      <c r="D447" s="14" t="s">
        <v>53</v>
      </c>
      <c r="E447" s="114">
        <v>44838</v>
      </c>
      <c r="F447" s="115" t="s">
        <v>4</v>
      </c>
      <c r="G447" s="3" t="s">
        <v>50</v>
      </c>
      <c r="H447" s="116" t="s">
        <v>54</v>
      </c>
      <c r="I447" s="117">
        <v>1007</v>
      </c>
      <c r="J447" s="346" t="str">
        <f>VLOOKUP(I447,Diccionario!$A$4:$C$17,3,FALSE)</f>
        <v>7E</v>
      </c>
      <c r="K447" s="115" t="s">
        <v>14</v>
      </c>
      <c r="L447" s="30" t="s">
        <v>111</v>
      </c>
      <c r="M447" s="30" t="s">
        <v>53</v>
      </c>
      <c r="N447" s="30" t="s">
        <v>112</v>
      </c>
      <c r="O447" s="30" t="s">
        <v>53</v>
      </c>
      <c r="P447" s="111">
        <f t="shared" si="39"/>
        <v>17</v>
      </c>
      <c r="Q447" s="131">
        <v>0.72291666666666676</v>
      </c>
      <c r="R447" s="131">
        <v>0.76736111111111116</v>
      </c>
      <c r="S447" s="112">
        <f>+R447-Q447</f>
        <v>4.4444444444444398E-2</v>
      </c>
      <c r="T447" s="212" t="s">
        <v>88</v>
      </c>
      <c r="U447" s="117" t="s">
        <v>6</v>
      </c>
      <c r="V447" s="3">
        <v>526</v>
      </c>
      <c r="W447" s="129"/>
      <c r="X447" s="96"/>
      <c r="Y447" s="96" t="str">
        <f>CONCATENATE(F447,I447,K447,P447)</f>
        <v>Laboral1007Ida17</v>
      </c>
      <c r="Z447" s="97">
        <f>VLOOKUP($Y447,'Factores Expansión'!$R$11:$U$604,3,0)</f>
        <v>6</v>
      </c>
      <c r="AA447" s="97">
        <f>VLOOKUP($Y447,'Factores Expansión'!$R$11:$U$604,4,0)</f>
        <v>3</v>
      </c>
      <c r="AB447" s="98">
        <f>VLOOKUP($Y447,'Factores Expansión'!$R$11:$U$604,2,0)</f>
        <v>2</v>
      </c>
      <c r="AC447" s="96"/>
      <c r="AD447" s="5" t="str">
        <f t="shared" si="34"/>
        <v>Laboral1007Ida17</v>
      </c>
      <c r="AE447" s="137">
        <f>VLOOKUP(AD447,'Factores Expansión'!$R$11:$U$729,2,0)</f>
        <v>2</v>
      </c>
      <c r="AF447" s="119"/>
    </row>
    <row r="448" spans="1:37" x14ac:dyDescent="0.45">
      <c r="A448" s="119"/>
      <c r="B448" s="14">
        <v>495</v>
      </c>
      <c r="C448" s="14">
        <f>V448</f>
        <v>0</v>
      </c>
      <c r="D448" s="14" t="s">
        <v>53</v>
      </c>
      <c r="E448" s="114">
        <v>44838</v>
      </c>
      <c r="F448" s="115" t="s">
        <v>4</v>
      </c>
      <c r="G448" s="3" t="s">
        <v>50</v>
      </c>
      <c r="H448" s="116" t="s">
        <v>54</v>
      </c>
      <c r="I448" s="117">
        <v>1007</v>
      </c>
      <c r="J448" s="346" t="str">
        <f>VLOOKUP(I448,Diccionario!$A$4:$C$17,3,FALSE)</f>
        <v>7E</v>
      </c>
      <c r="K448" s="115" t="s">
        <v>14</v>
      </c>
      <c r="L448" s="30" t="s">
        <v>111</v>
      </c>
      <c r="M448" s="30" t="s">
        <v>53</v>
      </c>
      <c r="N448" s="30" t="s">
        <v>112</v>
      </c>
      <c r="O448" s="30" t="s">
        <v>53</v>
      </c>
      <c r="P448" s="111">
        <f t="shared" si="39"/>
        <v>17</v>
      </c>
      <c r="Q448" s="131">
        <v>0.71319444444444446</v>
      </c>
      <c r="R448" s="131">
        <v>0.74791666666666667</v>
      </c>
      <c r="S448" s="112">
        <f>+R448-Q448</f>
        <v>3.472222222222221E-2</v>
      </c>
      <c r="T448" s="212" t="s">
        <v>116</v>
      </c>
      <c r="U448" s="117" t="s">
        <v>13</v>
      </c>
      <c r="V448" s="3"/>
      <c r="W448" s="113"/>
      <c r="X448" s="96"/>
      <c r="Y448" s="96" t="str">
        <f>CONCATENATE(F448,I448,K448,P448)</f>
        <v>Laboral1007Ida17</v>
      </c>
      <c r="Z448" s="97">
        <f>VLOOKUP($Y448,'Factores Expansión'!$R$11:$U$604,3,0)</f>
        <v>6</v>
      </c>
      <c r="AA448" s="97">
        <f>VLOOKUP($Y448,'Factores Expansión'!$R$11:$U$604,4,0)</f>
        <v>3</v>
      </c>
      <c r="AB448" s="98">
        <f>VLOOKUP($Y448,'Factores Expansión'!$R$11:$U$604,2,0)</f>
        <v>2</v>
      </c>
      <c r="AC448" s="96"/>
      <c r="AD448" s="5" t="str">
        <f t="shared" si="34"/>
        <v>Laboral1007Ida17</v>
      </c>
      <c r="AE448" s="137">
        <f>VLOOKUP(AD448,'Factores Expansión'!$R$11:$U$729,2,0)</f>
        <v>2</v>
      </c>
      <c r="AF448" s="119"/>
    </row>
    <row r="449" spans="1:32" x14ac:dyDescent="0.45">
      <c r="A449" s="119"/>
      <c r="B449" s="14">
        <v>494</v>
      </c>
      <c r="C449" s="14">
        <f>V449</f>
        <v>525</v>
      </c>
      <c r="D449" s="14" t="s">
        <v>53</v>
      </c>
      <c r="E449" s="114">
        <v>44838</v>
      </c>
      <c r="F449" s="115" t="s">
        <v>4</v>
      </c>
      <c r="G449" s="3" t="s">
        <v>50</v>
      </c>
      <c r="H449" s="116" t="s">
        <v>54</v>
      </c>
      <c r="I449" s="117">
        <v>1007</v>
      </c>
      <c r="J449" s="346" t="str">
        <f>VLOOKUP(I449,Diccionario!$A$4:$C$17,3,FALSE)</f>
        <v>7E</v>
      </c>
      <c r="K449" s="115" t="s">
        <v>14</v>
      </c>
      <c r="L449" s="30" t="s">
        <v>111</v>
      </c>
      <c r="M449" s="30" t="s">
        <v>53</v>
      </c>
      <c r="N449" s="30" t="s">
        <v>112</v>
      </c>
      <c r="O449" s="30" t="s">
        <v>53</v>
      </c>
      <c r="P449" s="111">
        <f t="shared" si="39"/>
        <v>17</v>
      </c>
      <c r="Q449" s="131">
        <v>0.71111111111111114</v>
      </c>
      <c r="R449" s="131">
        <v>0.75694444444444453</v>
      </c>
      <c r="S449" s="112">
        <f>+R449-Q449</f>
        <v>4.5833333333333393E-2</v>
      </c>
      <c r="T449" s="212" t="s">
        <v>64</v>
      </c>
      <c r="U449" s="117" t="s">
        <v>6</v>
      </c>
      <c r="V449" s="3">
        <v>525</v>
      </c>
      <c r="W449" s="129"/>
      <c r="X449" s="96"/>
      <c r="Y449" s="96" t="str">
        <f>CONCATENATE(F449,I449,K449,P449)</f>
        <v>Laboral1007Ida17</v>
      </c>
      <c r="Z449" s="97">
        <f>VLOOKUP($Y449,'Factores Expansión'!$R$11:$U$604,3,0)</f>
        <v>6</v>
      </c>
      <c r="AA449" s="97">
        <f>VLOOKUP($Y449,'Factores Expansión'!$R$11:$U$604,4,0)</f>
        <v>3</v>
      </c>
      <c r="AB449" s="98">
        <f>VLOOKUP($Y449,'Factores Expansión'!$R$11:$U$604,2,0)</f>
        <v>2</v>
      </c>
      <c r="AC449" s="96"/>
      <c r="AD449" s="5" t="str">
        <f t="shared" si="34"/>
        <v>Laboral1007Ida17</v>
      </c>
      <c r="AE449" s="137">
        <f>VLOOKUP(AD449,'Factores Expansión'!$R$11:$U$729,2,0)</f>
        <v>2</v>
      </c>
      <c r="AF449" s="119"/>
    </row>
    <row r="450" spans="1:32" x14ac:dyDescent="0.45">
      <c r="A450" s="119"/>
      <c r="B450" s="14">
        <f>+B449+1</f>
        <v>495</v>
      </c>
      <c r="C450" s="3">
        <v>0</v>
      </c>
      <c r="D450" s="3" t="s">
        <v>53</v>
      </c>
      <c r="E450" s="110">
        <v>44838</v>
      </c>
      <c r="F450" s="3" t="s">
        <v>4</v>
      </c>
      <c r="G450" s="3" t="s">
        <v>50</v>
      </c>
      <c r="H450" s="3" t="str">
        <f>VLOOKUP(I450,Diccionario!$A$4:$E$17,2,0)</f>
        <v>Sociedad de Transportes Vía Alerce S.A.</v>
      </c>
      <c r="I450" s="3">
        <v>1007</v>
      </c>
      <c r="J450" s="346" t="str">
        <f>VLOOKUP(I450,Diccionario!$A$4:$C$17,3,FALSE)</f>
        <v>7E</v>
      </c>
      <c r="K450" s="3" t="s">
        <v>14</v>
      </c>
      <c r="L450" s="30" t="s">
        <v>111</v>
      </c>
      <c r="M450" s="30" t="s">
        <v>53</v>
      </c>
      <c r="N450" s="30" t="s">
        <v>112</v>
      </c>
      <c r="O450" s="30" t="s">
        <v>53</v>
      </c>
      <c r="P450" s="3">
        <f t="shared" si="39"/>
        <v>16</v>
      </c>
      <c r="Q450" s="131">
        <v>0.69861111111111107</v>
      </c>
      <c r="R450" s="131">
        <v>0.74059454191033136</v>
      </c>
      <c r="S450" s="344">
        <v>4.1983430799220296E-2</v>
      </c>
      <c r="T450" s="212" t="s">
        <v>62</v>
      </c>
      <c r="U450" s="3" t="s">
        <v>13</v>
      </c>
      <c r="V450" s="3"/>
      <c r="W450" s="187"/>
      <c r="AD450" s="5" t="str">
        <f t="shared" si="34"/>
        <v>Laboral1007Ida16</v>
      </c>
      <c r="AE450" s="137">
        <f>VLOOKUP(AD450,'Factores Expansión'!$R$11:$U$729,2,0)</f>
        <v>1.6666666666666667</v>
      </c>
      <c r="AF450" s="119"/>
    </row>
    <row r="451" spans="1:32" x14ac:dyDescent="0.45">
      <c r="A451" s="119"/>
      <c r="B451" s="14">
        <v>493</v>
      </c>
      <c r="C451" s="14">
        <f>V451</f>
        <v>524</v>
      </c>
      <c r="D451" s="14" t="s">
        <v>53</v>
      </c>
      <c r="E451" s="114">
        <v>44838</v>
      </c>
      <c r="F451" s="115" t="s">
        <v>4</v>
      </c>
      <c r="G451" s="3" t="s">
        <v>50</v>
      </c>
      <c r="H451" s="116" t="s">
        <v>54</v>
      </c>
      <c r="I451" s="117">
        <v>1007</v>
      </c>
      <c r="J451" s="346" t="str">
        <f>VLOOKUP(I451,Diccionario!$A$4:$C$17,3,FALSE)</f>
        <v>7E</v>
      </c>
      <c r="K451" s="115" t="s">
        <v>14</v>
      </c>
      <c r="L451" s="30" t="s">
        <v>111</v>
      </c>
      <c r="M451" s="30" t="s">
        <v>53</v>
      </c>
      <c r="N451" s="30" t="s">
        <v>112</v>
      </c>
      <c r="O451" s="30" t="s">
        <v>53</v>
      </c>
      <c r="P451" s="111">
        <f t="shared" si="39"/>
        <v>16</v>
      </c>
      <c r="Q451" s="131">
        <v>0.69791666666666663</v>
      </c>
      <c r="R451" s="131">
        <v>0.74930555555555556</v>
      </c>
      <c r="S451" s="112">
        <f>+R451-Q451</f>
        <v>5.1388888888888928E-2</v>
      </c>
      <c r="T451" s="212" t="s">
        <v>87</v>
      </c>
      <c r="U451" s="117" t="s">
        <v>6</v>
      </c>
      <c r="V451" s="3">
        <v>524</v>
      </c>
      <c r="W451" s="113"/>
      <c r="X451" s="96"/>
      <c r="Y451" s="96" t="str">
        <f>CONCATENATE(F451,I451,K451,P451)</f>
        <v>Laboral1007Ida16</v>
      </c>
      <c r="Z451" s="97">
        <f>VLOOKUP($Y451,'Factores Expansión'!$R$11:$U$604,3,0)</f>
        <v>5</v>
      </c>
      <c r="AA451" s="97">
        <f>VLOOKUP($Y451,'Factores Expansión'!$R$11:$U$604,4,0)</f>
        <v>3</v>
      </c>
      <c r="AB451" s="98">
        <f>VLOOKUP($Y451,'Factores Expansión'!$R$11:$U$604,2,0)</f>
        <v>1.6666666666666667</v>
      </c>
      <c r="AC451" s="96"/>
      <c r="AD451" s="5" t="str">
        <f t="shared" si="34"/>
        <v>Laboral1007Ida16</v>
      </c>
      <c r="AE451" s="137">
        <f>VLOOKUP(AD451,'Factores Expansión'!$R$11:$U$729,2,0)</f>
        <v>1.6666666666666667</v>
      </c>
      <c r="AF451" s="119"/>
    </row>
    <row r="452" spans="1:32" x14ac:dyDescent="0.45">
      <c r="A452" s="119"/>
      <c r="B452" s="14">
        <v>444</v>
      </c>
      <c r="C452" s="14">
        <f>V452</f>
        <v>29</v>
      </c>
      <c r="D452" s="14" t="s">
        <v>53</v>
      </c>
      <c r="E452" s="114">
        <v>44838</v>
      </c>
      <c r="F452" s="115" t="s">
        <v>4</v>
      </c>
      <c r="G452" s="3" t="s">
        <v>50</v>
      </c>
      <c r="H452" s="116" t="s">
        <v>54</v>
      </c>
      <c r="I452" s="117">
        <v>1007</v>
      </c>
      <c r="J452" s="346" t="str">
        <f>VLOOKUP(I452,Diccionario!$A$4:$C$17,3,FALSE)</f>
        <v>7E</v>
      </c>
      <c r="K452" s="115" t="s">
        <v>14</v>
      </c>
      <c r="L452" s="30" t="s">
        <v>111</v>
      </c>
      <c r="M452" s="30" t="s">
        <v>53</v>
      </c>
      <c r="N452" s="30" t="s">
        <v>112</v>
      </c>
      <c r="O452" s="30" t="s">
        <v>53</v>
      </c>
      <c r="P452" s="111">
        <f t="shared" si="39"/>
        <v>16</v>
      </c>
      <c r="Q452" s="131">
        <v>0.68819444444444444</v>
      </c>
      <c r="R452" s="131">
        <v>0.73749999999999993</v>
      </c>
      <c r="S452" s="112">
        <f>+R452-Q452</f>
        <v>4.9305555555555491E-2</v>
      </c>
      <c r="T452" s="212" t="s">
        <v>90</v>
      </c>
      <c r="U452" s="117" t="s">
        <v>6</v>
      </c>
      <c r="V452" s="117">
        <v>29</v>
      </c>
      <c r="W452" s="113"/>
      <c r="X452" s="96"/>
      <c r="Y452" s="96" t="str">
        <f>CONCATENATE(F452,I452,K452,P452)</f>
        <v>Laboral1007Ida16</v>
      </c>
      <c r="Z452" s="97">
        <f>VLOOKUP($Y452,'Factores Expansión'!$R$11:$U$604,3,0)</f>
        <v>5</v>
      </c>
      <c r="AA452" s="97">
        <f>VLOOKUP($Y452,'Factores Expansión'!$R$11:$U$604,4,0)</f>
        <v>3</v>
      </c>
      <c r="AB452" s="98">
        <f>VLOOKUP($Y452,'Factores Expansión'!$R$11:$U$604,2,0)</f>
        <v>1.6666666666666667</v>
      </c>
      <c r="AC452" s="96"/>
      <c r="AD452" s="5" t="str">
        <f t="shared" si="34"/>
        <v>Laboral1007Ida16</v>
      </c>
      <c r="AE452" s="137">
        <f>VLOOKUP(AD452,'Factores Expansión'!$R$11:$U$729,2,0)</f>
        <v>1.6666666666666667</v>
      </c>
      <c r="AF452" s="119"/>
    </row>
    <row r="453" spans="1:32" x14ac:dyDescent="0.45">
      <c r="A453" s="119"/>
      <c r="B453" s="14">
        <v>492</v>
      </c>
      <c r="C453" s="14">
        <f>V453</f>
        <v>523</v>
      </c>
      <c r="D453" s="14" t="s">
        <v>53</v>
      </c>
      <c r="E453" s="114">
        <v>44838</v>
      </c>
      <c r="F453" s="115" t="s">
        <v>4</v>
      </c>
      <c r="G453" s="3" t="s">
        <v>50</v>
      </c>
      <c r="H453" s="116" t="s">
        <v>54</v>
      </c>
      <c r="I453" s="117">
        <v>1007</v>
      </c>
      <c r="J453" s="346" t="str">
        <f>VLOOKUP(I453,Diccionario!$A$4:$C$17,3,FALSE)</f>
        <v>7E</v>
      </c>
      <c r="K453" s="115" t="s">
        <v>14</v>
      </c>
      <c r="L453" s="30" t="s">
        <v>111</v>
      </c>
      <c r="M453" s="30" t="s">
        <v>53</v>
      </c>
      <c r="N453" s="30" t="s">
        <v>112</v>
      </c>
      <c r="O453" s="30" t="s">
        <v>53</v>
      </c>
      <c r="P453" s="111">
        <f t="shared" si="39"/>
        <v>16</v>
      </c>
      <c r="Q453" s="131">
        <v>0.67708333333333337</v>
      </c>
      <c r="R453" s="131">
        <v>0.72777777777777775</v>
      </c>
      <c r="S453" s="112">
        <f>+R453-Q453</f>
        <v>5.0694444444444375E-2</v>
      </c>
      <c r="T453" s="212" t="s">
        <v>559</v>
      </c>
      <c r="U453" s="117" t="s">
        <v>6</v>
      </c>
      <c r="V453" s="3">
        <v>523</v>
      </c>
      <c r="W453" s="113"/>
      <c r="X453" s="96"/>
      <c r="Y453" s="96" t="str">
        <f>CONCATENATE(F453,I453,K453,P453)</f>
        <v>Laboral1007Ida16</v>
      </c>
      <c r="Z453" s="97">
        <f>VLOOKUP($Y453,'Factores Expansión'!$R$11:$U$604,3,0)</f>
        <v>5</v>
      </c>
      <c r="AA453" s="97">
        <f>VLOOKUP($Y453,'Factores Expansión'!$R$11:$U$604,4,0)</f>
        <v>3</v>
      </c>
      <c r="AB453" s="98">
        <f>VLOOKUP($Y453,'Factores Expansión'!$R$11:$U$604,2,0)</f>
        <v>1.6666666666666667</v>
      </c>
      <c r="AC453" s="96"/>
      <c r="AD453" s="5" t="str">
        <f t="shared" ref="AD453:AD516" si="40">CONCATENATE(F453,I453,K453,P453)</f>
        <v>Laboral1007Ida16</v>
      </c>
      <c r="AE453" s="137">
        <f>VLOOKUP(AD453,'Factores Expansión'!$R$11:$U$729,2,0)</f>
        <v>1.6666666666666667</v>
      </c>
      <c r="AF453" s="119"/>
    </row>
    <row r="454" spans="1:32" x14ac:dyDescent="0.45">
      <c r="A454" s="119"/>
      <c r="B454" s="14">
        <v>491</v>
      </c>
      <c r="C454" s="14">
        <f>V454</f>
        <v>0</v>
      </c>
      <c r="D454" s="14" t="s">
        <v>53</v>
      </c>
      <c r="E454" s="114">
        <v>44838</v>
      </c>
      <c r="F454" s="115" t="s">
        <v>4</v>
      </c>
      <c r="G454" s="3" t="s">
        <v>50</v>
      </c>
      <c r="H454" s="116" t="s">
        <v>54</v>
      </c>
      <c r="I454" s="117">
        <v>1007</v>
      </c>
      <c r="J454" s="346" t="str">
        <f>VLOOKUP(I454,Diccionario!$A$4:$C$17,3,FALSE)</f>
        <v>7E</v>
      </c>
      <c r="K454" s="115" t="s">
        <v>14</v>
      </c>
      <c r="L454" s="30" t="s">
        <v>111</v>
      </c>
      <c r="M454" s="30" t="s">
        <v>53</v>
      </c>
      <c r="N454" s="30" t="s">
        <v>112</v>
      </c>
      <c r="O454" s="30" t="s">
        <v>53</v>
      </c>
      <c r="P454" s="111">
        <f t="shared" si="39"/>
        <v>16</v>
      </c>
      <c r="Q454" s="131">
        <v>0.67569444444444438</v>
      </c>
      <c r="R454" s="131">
        <v>0.71041666666666659</v>
      </c>
      <c r="S454" s="112">
        <f>+R454-Q454</f>
        <v>3.472222222222221E-2</v>
      </c>
      <c r="T454" s="212" t="s">
        <v>83</v>
      </c>
      <c r="U454" s="117" t="s">
        <v>13</v>
      </c>
      <c r="V454" s="3"/>
      <c r="W454" s="113"/>
      <c r="X454" s="96"/>
      <c r="Y454" s="96" t="str">
        <f>CONCATENATE(F454,I454,K454,P454)</f>
        <v>Laboral1007Ida16</v>
      </c>
      <c r="Z454" s="97">
        <f>VLOOKUP($Y454,'Factores Expansión'!$R$11:$U$604,3,0)</f>
        <v>5</v>
      </c>
      <c r="AA454" s="97">
        <f>VLOOKUP($Y454,'Factores Expansión'!$R$11:$U$604,4,0)</f>
        <v>3</v>
      </c>
      <c r="AB454" s="98">
        <f>VLOOKUP($Y454,'Factores Expansión'!$R$11:$U$604,2,0)</f>
        <v>1.6666666666666667</v>
      </c>
      <c r="AC454" s="96"/>
      <c r="AD454" s="5" t="str">
        <f t="shared" si="40"/>
        <v>Laboral1007Ida16</v>
      </c>
      <c r="AE454" s="137">
        <f>VLOOKUP(AD454,'Factores Expansión'!$R$11:$U$729,2,0)</f>
        <v>1.6666666666666667</v>
      </c>
      <c r="AF454" s="119"/>
    </row>
    <row r="455" spans="1:32" x14ac:dyDescent="0.45">
      <c r="A455" s="119"/>
      <c r="B455" s="14">
        <f>+B454+1</f>
        <v>492</v>
      </c>
      <c r="C455" s="3">
        <v>0</v>
      </c>
      <c r="D455" s="3" t="s">
        <v>53</v>
      </c>
      <c r="E455" s="110">
        <v>44838</v>
      </c>
      <c r="F455" s="3" t="s">
        <v>4</v>
      </c>
      <c r="G455" s="3" t="s">
        <v>50</v>
      </c>
      <c r="H455" s="3" t="str">
        <f>VLOOKUP(I455,Diccionario!$A$4:$E$17,2,0)</f>
        <v>Sociedad de Transportes Vía Alerce S.A.</v>
      </c>
      <c r="I455" s="3">
        <v>1007</v>
      </c>
      <c r="J455" s="346" t="str">
        <f>VLOOKUP(I455,Diccionario!$A$4:$C$17,3,FALSE)</f>
        <v>7E</v>
      </c>
      <c r="K455" s="3" t="s">
        <v>14</v>
      </c>
      <c r="L455" s="30" t="s">
        <v>111</v>
      </c>
      <c r="M455" s="30" t="s">
        <v>53</v>
      </c>
      <c r="N455" s="30" t="s">
        <v>112</v>
      </c>
      <c r="O455" s="30" t="s">
        <v>53</v>
      </c>
      <c r="P455" s="3">
        <f t="shared" si="39"/>
        <v>15</v>
      </c>
      <c r="Q455" s="131">
        <v>0.66527777777777775</v>
      </c>
      <c r="R455" s="131">
        <v>0.70726120857699804</v>
      </c>
      <c r="S455" s="344">
        <v>4.1983430799220296E-2</v>
      </c>
      <c r="T455" s="212" t="s">
        <v>102</v>
      </c>
      <c r="U455" s="3" t="s">
        <v>13</v>
      </c>
      <c r="V455" s="3"/>
      <c r="W455" s="187"/>
      <c r="AD455" s="5" t="str">
        <f t="shared" si="40"/>
        <v>Laboral1007Ida15</v>
      </c>
      <c r="AE455" s="137">
        <f>VLOOKUP(AD455,'Factores Expansión'!$R$11:$U$729,2,0)</f>
        <v>3</v>
      </c>
      <c r="AF455" s="119"/>
    </row>
    <row r="456" spans="1:32" x14ac:dyDescent="0.45">
      <c r="A456" s="119"/>
      <c r="B456" s="14">
        <v>490</v>
      </c>
      <c r="C456" s="14">
        <f>V456</f>
        <v>0</v>
      </c>
      <c r="D456" s="14" t="s">
        <v>53</v>
      </c>
      <c r="E456" s="114">
        <v>44838</v>
      </c>
      <c r="F456" s="115" t="s">
        <v>4</v>
      </c>
      <c r="G456" s="3" t="s">
        <v>50</v>
      </c>
      <c r="H456" s="116" t="s">
        <v>54</v>
      </c>
      <c r="I456" s="117">
        <v>1007</v>
      </c>
      <c r="J456" s="346" t="str">
        <f>VLOOKUP(I456,Diccionario!$A$4:$C$17,3,FALSE)</f>
        <v>7E</v>
      </c>
      <c r="K456" s="115" t="s">
        <v>14</v>
      </c>
      <c r="L456" s="30" t="s">
        <v>111</v>
      </c>
      <c r="M456" s="30" t="s">
        <v>53</v>
      </c>
      <c r="N456" s="30" t="s">
        <v>112</v>
      </c>
      <c r="O456" s="30" t="s">
        <v>53</v>
      </c>
      <c r="P456" s="111">
        <f t="shared" si="39"/>
        <v>15</v>
      </c>
      <c r="Q456" s="131">
        <v>0.65763888888888888</v>
      </c>
      <c r="R456" s="131">
        <v>0.69236111111111109</v>
      </c>
      <c r="S456" s="112">
        <f>+R456-Q456</f>
        <v>3.472222222222221E-2</v>
      </c>
      <c r="T456" s="212" t="s">
        <v>63</v>
      </c>
      <c r="U456" s="117" t="s">
        <v>13</v>
      </c>
      <c r="V456" s="3"/>
      <c r="W456" s="113"/>
      <c r="X456" s="96"/>
      <c r="Y456" s="96" t="str">
        <f>CONCATENATE(F456,I456,K456,P456)</f>
        <v>Laboral1007Ida15</v>
      </c>
      <c r="Z456" s="97">
        <f>VLOOKUP($Y456,'Factores Expansión'!$R$11:$U$604,3,0)</f>
        <v>6</v>
      </c>
      <c r="AA456" s="97">
        <f>VLOOKUP($Y456,'Factores Expansión'!$R$11:$U$604,4,0)</f>
        <v>2</v>
      </c>
      <c r="AB456" s="98">
        <f>VLOOKUP($Y456,'Factores Expansión'!$R$11:$U$604,2,0)</f>
        <v>3</v>
      </c>
      <c r="AC456" s="96"/>
      <c r="AD456" s="5" t="str">
        <f t="shared" si="40"/>
        <v>Laboral1007Ida15</v>
      </c>
      <c r="AE456" s="137">
        <f>VLOOKUP(AD456,'Factores Expansión'!$R$11:$U$729,2,0)</f>
        <v>3</v>
      </c>
      <c r="AF456" s="119"/>
    </row>
    <row r="457" spans="1:32" x14ac:dyDescent="0.45">
      <c r="A457" s="119"/>
      <c r="B457" s="14">
        <v>487</v>
      </c>
      <c r="C457" s="14">
        <f>V457</f>
        <v>522</v>
      </c>
      <c r="D457" s="14" t="s">
        <v>53</v>
      </c>
      <c r="E457" s="114">
        <v>44838</v>
      </c>
      <c r="F457" s="115" t="s">
        <v>4</v>
      </c>
      <c r="G457" s="3" t="s">
        <v>50</v>
      </c>
      <c r="H457" s="116" t="s">
        <v>54</v>
      </c>
      <c r="I457" s="117">
        <v>1007</v>
      </c>
      <c r="J457" s="346" t="str">
        <f>VLOOKUP(I457,Diccionario!$A$4:$C$17,3,FALSE)</f>
        <v>7E</v>
      </c>
      <c r="K457" s="115" t="s">
        <v>14</v>
      </c>
      <c r="L457" s="30" t="s">
        <v>111</v>
      </c>
      <c r="M457" s="30" t="s">
        <v>53</v>
      </c>
      <c r="N457" s="30" t="s">
        <v>112</v>
      </c>
      <c r="O457" s="30" t="s">
        <v>53</v>
      </c>
      <c r="P457" s="111">
        <f t="shared" si="39"/>
        <v>15</v>
      </c>
      <c r="Q457" s="131">
        <v>0.64722222222222225</v>
      </c>
      <c r="R457" s="131">
        <v>0.69791666666666663</v>
      </c>
      <c r="S457" s="112">
        <f>+R457-Q457</f>
        <v>5.0694444444444375E-2</v>
      </c>
      <c r="T457" s="212" t="s">
        <v>70</v>
      </c>
      <c r="U457" s="117" t="s">
        <v>6</v>
      </c>
      <c r="V457" s="3">
        <v>522</v>
      </c>
      <c r="W457" s="113"/>
      <c r="X457" s="96"/>
      <c r="Y457" s="96" t="str">
        <f>CONCATENATE(F457,I457,K457,P457)</f>
        <v>Laboral1007Ida15</v>
      </c>
      <c r="Z457" s="97">
        <f>VLOOKUP($Y457,'Factores Expansión'!$R$11:$U$604,3,0)</f>
        <v>6</v>
      </c>
      <c r="AA457" s="97">
        <f>VLOOKUP($Y457,'Factores Expansión'!$R$11:$U$604,4,0)</f>
        <v>2</v>
      </c>
      <c r="AB457" s="98">
        <f>VLOOKUP($Y457,'Factores Expansión'!$R$11:$U$604,2,0)</f>
        <v>3</v>
      </c>
      <c r="AC457" s="96"/>
      <c r="AD457" s="5" t="str">
        <f t="shared" si="40"/>
        <v>Laboral1007Ida15</v>
      </c>
      <c r="AE457" s="137">
        <f>VLOOKUP(AD457,'Factores Expansión'!$R$11:$U$729,2,0)</f>
        <v>3</v>
      </c>
      <c r="AF457" s="119"/>
    </row>
    <row r="458" spans="1:32" x14ac:dyDescent="0.45">
      <c r="A458" s="119"/>
      <c r="B458" s="14">
        <v>488</v>
      </c>
      <c r="C458" s="14">
        <f>V458</f>
        <v>0</v>
      </c>
      <c r="D458" s="14" t="s">
        <v>53</v>
      </c>
      <c r="E458" s="114">
        <v>44838</v>
      </c>
      <c r="F458" s="115" t="s">
        <v>4</v>
      </c>
      <c r="G458" s="3" t="s">
        <v>50</v>
      </c>
      <c r="H458" s="116" t="s">
        <v>54</v>
      </c>
      <c r="I458" s="117">
        <v>1007</v>
      </c>
      <c r="J458" s="346" t="str">
        <f>VLOOKUP(I458,Diccionario!$A$4:$C$17,3,FALSE)</f>
        <v>7E</v>
      </c>
      <c r="K458" s="115" t="s">
        <v>14</v>
      </c>
      <c r="L458" s="30" t="s">
        <v>111</v>
      </c>
      <c r="M458" s="30" t="s">
        <v>53</v>
      </c>
      <c r="N458" s="30" t="s">
        <v>112</v>
      </c>
      <c r="O458" s="30" t="s">
        <v>53</v>
      </c>
      <c r="P458" s="111">
        <f t="shared" si="39"/>
        <v>15</v>
      </c>
      <c r="Q458" s="131">
        <v>0.64166666666666672</v>
      </c>
      <c r="R458" s="131">
        <v>0.67638888888888893</v>
      </c>
      <c r="S458" s="112">
        <f>+R458-Q458</f>
        <v>3.472222222222221E-2</v>
      </c>
      <c r="T458" s="212" t="s">
        <v>97</v>
      </c>
      <c r="U458" s="117" t="s">
        <v>13</v>
      </c>
      <c r="V458" s="3"/>
      <c r="W458" s="113"/>
      <c r="X458" s="96"/>
      <c r="Y458" s="96" t="str">
        <f>CONCATENATE(F458,I458,K458,P458)</f>
        <v>Laboral1007Ida15</v>
      </c>
      <c r="Z458" s="97">
        <f>VLOOKUP($Y458,'Factores Expansión'!$R$11:$U$604,3,0)</f>
        <v>6</v>
      </c>
      <c r="AA458" s="97">
        <f>VLOOKUP($Y458,'Factores Expansión'!$R$11:$U$604,4,0)</f>
        <v>2</v>
      </c>
      <c r="AB458" s="98">
        <f>VLOOKUP($Y458,'Factores Expansión'!$R$11:$U$604,2,0)</f>
        <v>3</v>
      </c>
      <c r="AC458" s="96"/>
      <c r="AD458" s="5" t="str">
        <f t="shared" si="40"/>
        <v>Laboral1007Ida15</v>
      </c>
      <c r="AE458" s="137">
        <f>VLOOKUP(AD458,'Factores Expansión'!$R$11:$U$729,2,0)</f>
        <v>3</v>
      </c>
      <c r="AF458" s="119"/>
    </row>
    <row r="459" spans="1:32" x14ac:dyDescent="0.45">
      <c r="A459" s="119"/>
      <c r="B459" s="14">
        <f>+B458+1</f>
        <v>489</v>
      </c>
      <c r="C459" s="3">
        <v>0</v>
      </c>
      <c r="D459" s="3" t="s">
        <v>53</v>
      </c>
      <c r="E459" s="110">
        <v>44838</v>
      </c>
      <c r="F459" s="3" t="s">
        <v>4</v>
      </c>
      <c r="G459" s="3" t="s">
        <v>50</v>
      </c>
      <c r="H459" s="3" t="str">
        <f>VLOOKUP(I459,Diccionario!$A$4:$E$17,2,0)</f>
        <v>Sociedad de Transportes Vía Alerce S.A.</v>
      </c>
      <c r="I459" s="3">
        <v>1007</v>
      </c>
      <c r="J459" s="346" t="str">
        <f>VLOOKUP(I459,Diccionario!$A$4:$C$17,3,FALSE)</f>
        <v>7E</v>
      </c>
      <c r="K459" s="3" t="s">
        <v>14</v>
      </c>
      <c r="L459" s="30" t="s">
        <v>111</v>
      </c>
      <c r="M459" s="30" t="s">
        <v>53</v>
      </c>
      <c r="N459" s="30" t="s">
        <v>112</v>
      </c>
      <c r="O459" s="30" t="s">
        <v>53</v>
      </c>
      <c r="P459" s="3">
        <f t="shared" si="39"/>
        <v>15</v>
      </c>
      <c r="Q459" s="131">
        <v>0.63194444444444442</v>
      </c>
      <c r="R459" s="131">
        <v>0.67392787524366471</v>
      </c>
      <c r="S459" s="344">
        <v>4.1983430799220296E-2</v>
      </c>
      <c r="T459" s="212" t="s">
        <v>69</v>
      </c>
      <c r="U459" s="3" t="s">
        <v>13</v>
      </c>
      <c r="V459" s="3"/>
      <c r="W459" s="187"/>
      <c r="AD459" s="5" t="str">
        <f t="shared" si="40"/>
        <v>Laboral1007Ida15</v>
      </c>
      <c r="AE459" s="137">
        <f>VLOOKUP(AD459,'Factores Expansión'!$R$11:$U$729,2,0)</f>
        <v>3</v>
      </c>
      <c r="AF459" s="119"/>
    </row>
    <row r="460" spans="1:32" x14ac:dyDescent="0.45">
      <c r="A460" s="119"/>
      <c r="B460" s="14">
        <v>443</v>
      </c>
      <c r="C460" s="14">
        <f>V460</f>
        <v>27</v>
      </c>
      <c r="D460" s="14" t="s">
        <v>53</v>
      </c>
      <c r="E460" s="114">
        <v>44838</v>
      </c>
      <c r="F460" s="115" t="s">
        <v>4</v>
      </c>
      <c r="G460" s="3" t="s">
        <v>50</v>
      </c>
      <c r="H460" s="116" t="s">
        <v>54</v>
      </c>
      <c r="I460" s="117">
        <v>1007</v>
      </c>
      <c r="J460" s="346" t="str">
        <f>VLOOKUP(I460,Diccionario!$A$4:$C$17,3,FALSE)</f>
        <v>7E</v>
      </c>
      <c r="K460" s="115" t="s">
        <v>14</v>
      </c>
      <c r="L460" s="30" t="s">
        <v>111</v>
      </c>
      <c r="M460" s="30" t="s">
        <v>53</v>
      </c>
      <c r="N460" s="30" t="s">
        <v>112</v>
      </c>
      <c r="O460" s="30" t="s">
        <v>53</v>
      </c>
      <c r="P460" s="111">
        <f t="shared" si="39"/>
        <v>15</v>
      </c>
      <c r="Q460" s="131">
        <v>0.625</v>
      </c>
      <c r="R460" s="131">
        <v>0.66527777777777775</v>
      </c>
      <c r="S460" s="112">
        <f>+R460-Q460</f>
        <v>4.0277777777777746E-2</v>
      </c>
      <c r="T460" s="212" t="s">
        <v>67</v>
      </c>
      <c r="U460" s="117" t="s">
        <v>6</v>
      </c>
      <c r="V460" s="117">
        <v>27</v>
      </c>
      <c r="W460" s="113"/>
      <c r="X460" s="96"/>
      <c r="Y460" s="96" t="str">
        <f>CONCATENATE(F460,I460,K460,P460)</f>
        <v>Laboral1007Ida15</v>
      </c>
      <c r="Z460" s="97">
        <f>VLOOKUP($Y460,'Factores Expansión'!$R$11:$U$604,3,0)</f>
        <v>6</v>
      </c>
      <c r="AA460" s="97">
        <f>VLOOKUP($Y460,'Factores Expansión'!$R$11:$U$604,4,0)</f>
        <v>2</v>
      </c>
      <c r="AB460" s="98">
        <f>VLOOKUP($Y460,'Factores Expansión'!$R$11:$U$604,2,0)</f>
        <v>3</v>
      </c>
      <c r="AC460" s="96"/>
      <c r="AD460" s="5" t="str">
        <f t="shared" si="40"/>
        <v>Laboral1007Ida15</v>
      </c>
      <c r="AE460" s="137">
        <f>VLOOKUP(AD460,'Factores Expansión'!$R$11:$U$729,2,0)</f>
        <v>3</v>
      </c>
      <c r="AF460" s="119"/>
    </row>
    <row r="461" spans="1:32" x14ac:dyDescent="0.45">
      <c r="A461" s="119"/>
      <c r="B461" s="14">
        <v>486</v>
      </c>
      <c r="C461" s="14">
        <f>V461</f>
        <v>521</v>
      </c>
      <c r="D461" s="14" t="s">
        <v>53</v>
      </c>
      <c r="E461" s="114">
        <v>44838</v>
      </c>
      <c r="F461" s="115" t="s">
        <v>4</v>
      </c>
      <c r="G461" s="3" t="s">
        <v>50</v>
      </c>
      <c r="H461" s="116" t="s">
        <v>54</v>
      </c>
      <c r="I461" s="117">
        <v>1007</v>
      </c>
      <c r="J461" s="346" t="str">
        <f>VLOOKUP(I461,Diccionario!$A$4:$C$17,3,FALSE)</f>
        <v>7E</v>
      </c>
      <c r="K461" s="115" t="s">
        <v>14</v>
      </c>
      <c r="L461" s="30" t="s">
        <v>111</v>
      </c>
      <c r="M461" s="30" t="s">
        <v>53</v>
      </c>
      <c r="N461" s="30" t="s">
        <v>112</v>
      </c>
      <c r="O461" s="30" t="s">
        <v>53</v>
      </c>
      <c r="P461" s="111">
        <f t="shared" si="39"/>
        <v>14</v>
      </c>
      <c r="Q461" s="131">
        <v>0.62361111111111112</v>
      </c>
      <c r="R461" s="131">
        <v>0.67708333333333337</v>
      </c>
      <c r="S461" s="112">
        <f>+R461-Q461</f>
        <v>5.3472222222222254E-2</v>
      </c>
      <c r="T461" s="212" t="s">
        <v>68</v>
      </c>
      <c r="U461" s="117" t="s">
        <v>6</v>
      </c>
      <c r="V461" s="3">
        <v>521</v>
      </c>
      <c r="W461" s="113"/>
      <c r="X461" s="96"/>
      <c r="Y461" s="96" t="str">
        <f>CONCATENATE(F461,I461,K461,P461)</f>
        <v>Laboral1007Ida14</v>
      </c>
      <c r="Z461" s="97">
        <f>VLOOKUP($Y461,'Factores Expansión'!$R$11:$U$604,3,0)</f>
        <v>6</v>
      </c>
      <c r="AA461" s="97">
        <f>VLOOKUP($Y461,'Factores Expansión'!$R$11:$U$604,4,0)</f>
        <v>2</v>
      </c>
      <c r="AB461" s="98">
        <f>VLOOKUP($Y461,'Factores Expansión'!$R$11:$U$604,2,0)</f>
        <v>3</v>
      </c>
      <c r="AC461" s="96"/>
      <c r="AD461" s="5" t="str">
        <f t="shared" si="40"/>
        <v>Laboral1007Ida14</v>
      </c>
      <c r="AE461" s="137">
        <f>VLOOKUP(AD461,'Factores Expansión'!$R$11:$U$729,2,0)</f>
        <v>3</v>
      </c>
      <c r="AF461" s="119"/>
    </row>
    <row r="462" spans="1:32" x14ac:dyDescent="0.45">
      <c r="A462" s="119"/>
      <c r="B462" s="14">
        <f>+B461+1</f>
        <v>487</v>
      </c>
      <c r="C462" s="3">
        <v>0</v>
      </c>
      <c r="D462" s="3" t="s">
        <v>53</v>
      </c>
      <c r="E462" s="110">
        <v>44838</v>
      </c>
      <c r="F462" s="3" t="s">
        <v>4</v>
      </c>
      <c r="G462" s="3" t="s">
        <v>50</v>
      </c>
      <c r="H462" s="3" t="str">
        <f>VLOOKUP(I462,Diccionario!$A$4:$E$17,2,0)</f>
        <v>Sociedad de Transportes Vía Alerce S.A.</v>
      </c>
      <c r="I462" s="3">
        <v>1007</v>
      </c>
      <c r="J462" s="346" t="str">
        <f>VLOOKUP(I462,Diccionario!$A$4:$C$17,3,FALSE)</f>
        <v>7E</v>
      </c>
      <c r="K462" s="3" t="s">
        <v>14</v>
      </c>
      <c r="L462" s="30" t="s">
        <v>111</v>
      </c>
      <c r="M462" s="30" t="s">
        <v>53</v>
      </c>
      <c r="N462" s="30" t="s">
        <v>112</v>
      </c>
      <c r="O462" s="30" t="s">
        <v>53</v>
      </c>
      <c r="P462" s="3">
        <f t="shared" si="39"/>
        <v>14</v>
      </c>
      <c r="Q462" s="131">
        <v>0.61527777777777781</v>
      </c>
      <c r="R462" s="131">
        <v>0.6572612085769981</v>
      </c>
      <c r="S462" s="344">
        <v>4.1983430799220296E-2</v>
      </c>
      <c r="T462" s="212" t="s">
        <v>61</v>
      </c>
      <c r="U462" s="3" t="s">
        <v>13</v>
      </c>
      <c r="V462" s="3"/>
      <c r="W462" s="187"/>
      <c r="AD462" s="5" t="str">
        <f t="shared" si="40"/>
        <v>Laboral1007Ida14</v>
      </c>
      <c r="AE462" s="137">
        <f>VLOOKUP(AD462,'Factores Expansión'!$R$11:$U$729,2,0)</f>
        <v>3</v>
      </c>
      <c r="AF462" s="119"/>
    </row>
    <row r="463" spans="1:32" x14ac:dyDescent="0.45">
      <c r="A463" s="119"/>
      <c r="B463" s="14">
        <v>489</v>
      </c>
      <c r="C463" s="14">
        <f>V463</f>
        <v>0</v>
      </c>
      <c r="D463" s="14" t="s">
        <v>53</v>
      </c>
      <c r="E463" s="114">
        <v>44838</v>
      </c>
      <c r="F463" s="115" t="s">
        <v>4</v>
      </c>
      <c r="G463" s="3" t="s">
        <v>50</v>
      </c>
      <c r="H463" s="116" t="s">
        <v>54</v>
      </c>
      <c r="I463" s="117">
        <v>1007</v>
      </c>
      <c r="J463" s="346" t="str">
        <f>VLOOKUP(I463,Diccionario!$A$4:$C$17,3,FALSE)</f>
        <v>7E</v>
      </c>
      <c r="K463" s="115" t="s">
        <v>14</v>
      </c>
      <c r="L463" s="30" t="s">
        <v>111</v>
      </c>
      <c r="M463" s="30" t="s">
        <v>53</v>
      </c>
      <c r="N463" s="30" t="s">
        <v>112</v>
      </c>
      <c r="O463" s="30" t="s">
        <v>53</v>
      </c>
      <c r="P463" s="111">
        <f t="shared" si="39"/>
        <v>14</v>
      </c>
      <c r="Q463" s="131">
        <v>0.6118055555555556</v>
      </c>
      <c r="R463" s="131">
        <v>0.64652777777777781</v>
      </c>
      <c r="S463" s="112">
        <f>+R463-Q463</f>
        <v>3.472222222222221E-2</v>
      </c>
      <c r="T463" s="212" t="s">
        <v>82</v>
      </c>
      <c r="U463" s="117" t="s">
        <v>13</v>
      </c>
      <c r="V463" s="3"/>
      <c r="W463" s="113"/>
      <c r="X463" s="96"/>
      <c r="Y463" s="96" t="str">
        <f>CONCATENATE(F463,I463,K463,P463)</f>
        <v>Laboral1007Ida14</v>
      </c>
      <c r="Z463" s="97">
        <f>VLOOKUP($Y463,'Factores Expansión'!$R$11:$U$604,3,0)</f>
        <v>6</v>
      </c>
      <c r="AA463" s="97">
        <f>VLOOKUP($Y463,'Factores Expansión'!$R$11:$U$604,4,0)</f>
        <v>2</v>
      </c>
      <c r="AB463" s="98">
        <f>VLOOKUP($Y463,'Factores Expansión'!$R$11:$U$604,2,0)</f>
        <v>3</v>
      </c>
      <c r="AC463" s="96"/>
      <c r="AD463" s="5" t="str">
        <f t="shared" si="40"/>
        <v>Laboral1007Ida14</v>
      </c>
      <c r="AE463" s="137">
        <f>VLOOKUP(AD463,'Factores Expansión'!$R$11:$U$729,2,0)</f>
        <v>3</v>
      </c>
      <c r="AF463" s="119"/>
    </row>
    <row r="464" spans="1:32" x14ac:dyDescent="0.45">
      <c r="A464" s="119"/>
      <c r="B464" s="14">
        <f>+B463+1</f>
        <v>490</v>
      </c>
      <c r="C464" s="3">
        <v>0</v>
      </c>
      <c r="D464" s="3" t="s">
        <v>53</v>
      </c>
      <c r="E464" s="110">
        <v>44838</v>
      </c>
      <c r="F464" s="3" t="s">
        <v>4</v>
      </c>
      <c r="G464" s="3" t="s">
        <v>50</v>
      </c>
      <c r="H464" s="3" t="str">
        <f>VLOOKUP(I464,Diccionario!$A$4:$E$17,2,0)</f>
        <v>Sociedad de Transportes Vía Alerce S.A.</v>
      </c>
      <c r="I464" s="3">
        <v>1007</v>
      </c>
      <c r="J464" s="346" t="str">
        <f>VLOOKUP(I464,Diccionario!$A$4:$C$17,3,FALSE)</f>
        <v>7E</v>
      </c>
      <c r="K464" s="3" t="s">
        <v>14</v>
      </c>
      <c r="L464" s="30" t="s">
        <v>111</v>
      </c>
      <c r="M464" s="30" t="s">
        <v>53</v>
      </c>
      <c r="N464" s="30" t="s">
        <v>112</v>
      </c>
      <c r="O464" s="30" t="s">
        <v>53</v>
      </c>
      <c r="P464" s="3">
        <f t="shared" si="39"/>
        <v>14</v>
      </c>
      <c r="Q464" s="131">
        <v>0.60416666666666663</v>
      </c>
      <c r="R464" s="131">
        <v>0.64615009746588692</v>
      </c>
      <c r="S464" s="344">
        <v>4.1983430799220296E-2</v>
      </c>
      <c r="T464" s="212" t="s">
        <v>57</v>
      </c>
      <c r="U464" s="3" t="s">
        <v>13</v>
      </c>
      <c r="V464" s="3"/>
      <c r="W464" s="187"/>
      <c r="AD464" s="5" t="str">
        <f t="shared" si="40"/>
        <v>Laboral1007Ida14</v>
      </c>
      <c r="AE464" s="137">
        <f>VLOOKUP(AD464,'Factores Expansión'!$R$11:$U$729,2,0)</f>
        <v>3</v>
      </c>
      <c r="AF464" s="119"/>
    </row>
    <row r="465" spans="1:32" x14ac:dyDescent="0.45">
      <c r="A465" s="119"/>
      <c r="B465" s="14">
        <v>485</v>
      </c>
      <c r="C465" s="14">
        <f>V465</f>
        <v>0</v>
      </c>
      <c r="D465" s="14" t="s">
        <v>53</v>
      </c>
      <c r="E465" s="114">
        <v>44838</v>
      </c>
      <c r="F465" s="115" t="s">
        <v>4</v>
      </c>
      <c r="G465" s="3" t="s">
        <v>50</v>
      </c>
      <c r="H465" s="116" t="s">
        <v>54</v>
      </c>
      <c r="I465" s="117">
        <v>1007</v>
      </c>
      <c r="J465" s="346" t="str">
        <f>VLOOKUP(I465,Diccionario!$A$4:$C$17,3,FALSE)</f>
        <v>7E</v>
      </c>
      <c r="K465" s="115" t="s">
        <v>14</v>
      </c>
      <c r="L465" s="30" t="s">
        <v>111</v>
      </c>
      <c r="M465" s="30" t="s">
        <v>53</v>
      </c>
      <c r="N465" s="30" t="s">
        <v>112</v>
      </c>
      <c r="O465" s="30" t="s">
        <v>53</v>
      </c>
      <c r="P465" s="111">
        <f t="shared" si="39"/>
        <v>14</v>
      </c>
      <c r="Q465" s="131">
        <v>0.59027777777777779</v>
      </c>
      <c r="R465" s="131">
        <v>0.625</v>
      </c>
      <c r="S465" s="112">
        <f>+R465-Q465</f>
        <v>3.472222222222221E-2</v>
      </c>
      <c r="T465" s="212" t="s">
        <v>75</v>
      </c>
      <c r="U465" s="117" t="s">
        <v>13</v>
      </c>
      <c r="V465" s="3"/>
      <c r="W465" s="113"/>
      <c r="X465" s="96"/>
      <c r="Y465" s="96" t="str">
        <f>CONCATENATE(F465,I465,K465,P465)</f>
        <v>Laboral1007Ida14</v>
      </c>
      <c r="Z465" s="97">
        <f>VLOOKUP($Y465,'Factores Expansión'!$R$11:$U$604,3,0)</f>
        <v>6</v>
      </c>
      <c r="AA465" s="97">
        <f>VLOOKUP($Y465,'Factores Expansión'!$R$11:$U$604,4,0)</f>
        <v>2</v>
      </c>
      <c r="AB465" s="98">
        <f>VLOOKUP($Y465,'Factores Expansión'!$R$11:$U$604,2,0)</f>
        <v>3</v>
      </c>
      <c r="AC465" s="96"/>
      <c r="AD465" s="5" t="str">
        <f t="shared" si="40"/>
        <v>Laboral1007Ida14</v>
      </c>
      <c r="AE465" s="137">
        <f>VLOOKUP(AD465,'Factores Expansión'!$R$11:$U$729,2,0)</f>
        <v>3</v>
      </c>
      <c r="AF465" s="119"/>
    </row>
    <row r="466" spans="1:32" x14ac:dyDescent="0.45">
      <c r="A466" s="119"/>
      <c r="B466" s="14">
        <v>484</v>
      </c>
      <c r="C466" s="14">
        <f>V466</f>
        <v>519</v>
      </c>
      <c r="D466" s="14" t="s">
        <v>53</v>
      </c>
      <c r="E466" s="114">
        <v>44838</v>
      </c>
      <c r="F466" s="115" t="s">
        <v>4</v>
      </c>
      <c r="G466" s="3" t="s">
        <v>50</v>
      </c>
      <c r="H466" s="116" t="s">
        <v>54</v>
      </c>
      <c r="I466" s="117">
        <v>1007</v>
      </c>
      <c r="J466" s="346" t="str">
        <f>VLOOKUP(I466,Diccionario!$A$4:$C$17,3,FALSE)</f>
        <v>7E</v>
      </c>
      <c r="K466" s="115" t="s">
        <v>14</v>
      </c>
      <c r="L466" s="30" t="s">
        <v>111</v>
      </c>
      <c r="M466" s="30" t="s">
        <v>53</v>
      </c>
      <c r="N466" s="30" t="s">
        <v>112</v>
      </c>
      <c r="O466" s="30" t="s">
        <v>53</v>
      </c>
      <c r="P466" s="111">
        <f t="shared" si="39"/>
        <v>14</v>
      </c>
      <c r="Q466" s="131">
        <v>0.58888888888888891</v>
      </c>
      <c r="R466" s="131">
        <v>0.62777777777777777</v>
      </c>
      <c r="S466" s="112">
        <f>+R466-Q466</f>
        <v>3.8888888888888862E-2</v>
      </c>
      <c r="T466" s="212" t="s">
        <v>58</v>
      </c>
      <c r="U466" s="117" t="s">
        <v>6</v>
      </c>
      <c r="V466" s="3">
        <v>519</v>
      </c>
      <c r="W466" s="113"/>
      <c r="X466" s="96"/>
      <c r="Y466" s="96" t="str">
        <f>CONCATENATE(F466,I466,K466,P466)</f>
        <v>Laboral1007Ida14</v>
      </c>
      <c r="Z466" s="97">
        <f>VLOOKUP($Y466,'Factores Expansión'!$R$11:$U$604,3,0)</f>
        <v>6</v>
      </c>
      <c r="AA466" s="97">
        <f>VLOOKUP($Y466,'Factores Expansión'!$R$11:$U$604,4,0)</f>
        <v>2</v>
      </c>
      <c r="AB466" s="98">
        <f>VLOOKUP($Y466,'Factores Expansión'!$R$11:$U$604,2,0)</f>
        <v>3</v>
      </c>
      <c r="AC466" s="96"/>
      <c r="AD466" s="5" t="str">
        <f t="shared" si="40"/>
        <v>Laboral1007Ida14</v>
      </c>
      <c r="AE466" s="137">
        <f>VLOOKUP(AD466,'Factores Expansión'!$R$11:$U$729,2,0)</f>
        <v>3</v>
      </c>
      <c r="AF466" s="119"/>
    </row>
    <row r="467" spans="1:32" x14ac:dyDescent="0.45">
      <c r="A467" s="119"/>
      <c r="B467" s="14">
        <f>+B466+1</f>
        <v>485</v>
      </c>
      <c r="C467" s="3">
        <v>0</v>
      </c>
      <c r="D467" s="3" t="s">
        <v>53</v>
      </c>
      <c r="E467" s="110">
        <v>44838</v>
      </c>
      <c r="F467" s="3" t="s">
        <v>4</v>
      </c>
      <c r="G467" s="3" t="s">
        <v>50</v>
      </c>
      <c r="H467" s="3" t="str">
        <f>VLOOKUP(I467,Diccionario!$A$4:$E$17,2,0)</f>
        <v>Sociedad de Transportes Vía Alerce S.A.</v>
      </c>
      <c r="I467" s="3">
        <v>1007</v>
      </c>
      <c r="J467" s="346" t="str">
        <f>VLOOKUP(I467,Diccionario!$A$4:$C$17,3,FALSE)</f>
        <v>7E</v>
      </c>
      <c r="K467" s="3" t="s">
        <v>14</v>
      </c>
      <c r="L467" s="30" t="s">
        <v>111</v>
      </c>
      <c r="M467" s="30" t="s">
        <v>53</v>
      </c>
      <c r="N467" s="30" t="s">
        <v>112</v>
      </c>
      <c r="O467" s="30" t="s">
        <v>53</v>
      </c>
      <c r="P467" s="3">
        <f t="shared" si="39"/>
        <v>13</v>
      </c>
      <c r="Q467" s="131">
        <v>0.58194444444444449</v>
      </c>
      <c r="R467" s="131">
        <v>0.62392787524366478</v>
      </c>
      <c r="S467" s="344">
        <v>4.1983430799220296E-2</v>
      </c>
      <c r="T467" s="212" t="s">
        <v>113</v>
      </c>
      <c r="U467" s="3" t="s">
        <v>13</v>
      </c>
      <c r="V467" s="3"/>
      <c r="W467" s="187"/>
      <c r="AD467" s="5" t="str">
        <f t="shared" si="40"/>
        <v>Laboral1007Ida13</v>
      </c>
      <c r="AE467" s="137">
        <f>VLOOKUP(AD467,'Factores Expansión'!$R$11:$U$729,2,0)</f>
        <v>2.5</v>
      </c>
      <c r="AF467" s="119"/>
    </row>
    <row r="468" spans="1:32" x14ac:dyDescent="0.45">
      <c r="A468" s="119"/>
      <c r="B468" s="14">
        <v>483</v>
      </c>
      <c r="C468" s="14">
        <f>V468</f>
        <v>0</v>
      </c>
      <c r="D468" s="14" t="s">
        <v>53</v>
      </c>
      <c r="E468" s="114">
        <v>44838</v>
      </c>
      <c r="F468" s="115" t="s">
        <v>4</v>
      </c>
      <c r="G468" s="3" t="s">
        <v>50</v>
      </c>
      <c r="H468" s="116" t="s">
        <v>54</v>
      </c>
      <c r="I468" s="117">
        <v>1007</v>
      </c>
      <c r="J468" s="346" t="str">
        <f>VLOOKUP(I468,Diccionario!$A$4:$C$17,3,FALSE)</f>
        <v>7E</v>
      </c>
      <c r="K468" s="115" t="s">
        <v>14</v>
      </c>
      <c r="L468" s="30" t="s">
        <v>111</v>
      </c>
      <c r="M468" s="30" t="s">
        <v>53</v>
      </c>
      <c r="N468" s="30" t="s">
        <v>112</v>
      </c>
      <c r="O468" s="30" t="s">
        <v>53</v>
      </c>
      <c r="P468" s="111">
        <f t="shared" si="39"/>
        <v>13</v>
      </c>
      <c r="Q468" s="131">
        <v>0.57777777777777783</v>
      </c>
      <c r="R468" s="131">
        <v>0.61249999999999993</v>
      </c>
      <c r="S468" s="112">
        <f>+R468-Q468</f>
        <v>3.4722222222222099E-2</v>
      </c>
      <c r="T468" s="212" t="s">
        <v>118</v>
      </c>
      <c r="U468" s="117" t="s">
        <v>13</v>
      </c>
      <c r="V468" s="3"/>
      <c r="W468" s="113"/>
      <c r="X468" s="96"/>
      <c r="Y468" s="96" t="str">
        <f>CONCATENATE(F468,I468,K468,P468)</f>
        <v>Laboral1007Ida13</v>
      </c>
      <c r="Z468" s="97">
        <f>VLOOKUP($Y468,'Factores Expansión'!$R$11:$U$604,3,0)</f>
        <v>5</v>
      </c>
      <c r="AA468" s="97">
        <f>VLOOKUP($Y468,'Factores Expansión'!$R$11:$U$604,4,0)</f>
        <v>2</v>
      </c>
      <c r="AB468" s="98">
        <f>VLOOKUP($Y468,'Factores Expansión'!$R$11:$U$604,2,0)</f>
        <v>2.5</v>
      </c>
      <c r="AC468" s="96"/>
      <c r="AD468" s="5" t="str">
        <f t="shared" si="40"/>
        <v>Laboral1007Ida13</v>
      </c>
      <c r="AE468" s="137">
        <f>VLOOKUP(AD468,'Factores Expansión'!$R$11:$U$729,2,0)</f>
        <v>2.5</v>
      </c>
      <c r="AF468" s="119"/>
    </row>
    <row r="469" spans="1:32" x14ac:dyDescent="0.45">
      <c r="A469" s="119"/>
      <c r="B469" s="14">
        <v>482</v>
      </c>
      <c r="C469" s="14">
        <f>V469</f>
        <v>0</v>
      </c>
      <c r="D469" s="14" t="s">
        <v>53</v>
      </c>
      <c r="E469" s="114">
        <v>44838</v>
      </c>
      <c r="F469" s="115" t="s">
        <v>4</v>
      </c>
      <c r="G469" s="3" t="s">
        <v>50</v>
      </c>
      <c r="H469" s="116" t="s">
        <v>54</v>
      </c>
      <c r="I469" s="117">
        <v>1007</v>
      </c>
      <c r="J469" s="346" t="str">
        <f>VLOOKUP(I469,Diccionario!$A$4:$C$17,3,FALSE)</f>
        <v>7E</v>
      </c>
      <c r="K469" s="115" t="s">
        <v>14</v>
      </c>
      <c r="L469" s="30" t="s">
        <v>111</v>
      </c>
      <c r="M469" s="30" t="s">
        <v>53</v>
      </c>
      <c r="N469" s="30" t="s">
        <v>112</v>
      </c>
      <c r="O469" s="30" t="s">
        <v>53</v>
      </c>
      <c r="P469" s="111">
        <f t="shared" si="39"/>
        <v>13</v>
      </c>
      <c r="Q469" s="131">
        <v>0.56944444444444442</v>
      </c>
      <c r="R469" s="131">
        <v>0.60416666666666663</v>
      </c>
      <c r="S469" s="112">
        <f>+R469-Q469</f>
        <v>3.472222222222221E-2</v>
      </c>
      <c r="T469" s="212" t="s">
        <v>90</v>
      </c>
      <c r="U469" s="117" t="s">
        <v>13</v>
      </c>
      <c r="V469" s="3"/>
      <c r="W469" s="113"/>
      <c r="X469" s="96"/>
      <c r="Y469" s="96" t="str">
        <f>CONCATENATE(F469,I469,K469,P469)</f>
        <v>Laboral1007Ida13</v>
      </c>
      <c r="Z469" s="97">
        <f>VLOOKUP($Y469,'Factores Expansión'!$R$11:$U$604,3,0)</f>
        <v>5</v>
      </c>
      <c r="AA469" s="97">
        <f>VLOOKUP($Y469,'Factores Expansión'!$R$11:$U$604,4,0)</f>
        <v>2</v>
      </c>
      <c r="AB469" s="98">
        <f>VLOOKUP($Y469,'Factores Expansión'!$R$11:$U$604,2,0)</f>
        <v>2.5</v>
      </c>
      <c r="AC469" s="96"/>
      <c r="AD469" s="5" t="str">
        <f t="shared" si="40"/>
        <v>Laboral1007Ida13</v>
      </c>
      <c r="AE469" s="137">
        <f>VLOOKUP(AD469,'Factores Expansión'!$R$11:$U$729,2,0)</f>
        <v>2.5</v>
      </c>
      <c r="AF469" s="119"/>
    </row>
    <row r="470" spans="1:32" x14ac:dyDescent="0.45">
      <c r="A470" s="119"/>
      <c r="B470" s="14">
        <v>481</v>
      </c>
      <c r="C470" s="14">
        <f>V470</f>
        <v>518</v>
      </c>
      <c r="D470" s="14" t="s">
        <v>53</v>
      </c>
      <c r="E470" s="114">
        <v>44838</v>
      </c>
      <c r="F470" s="115" t="s">
        <v>4</v>
      </c>
      <c r="G470" s="3" t="s">
        <v>50</v>
      </c>
      <c r="H470" s="116" t="s">
        <v>54</v>
      </c>
      <c r="I470" s="117">
        <v>1007</v>
      </c>
      <c r="J470" s="346" t="str">
        <f>VLOOKUP(I470,Diccionario!$A$4:$C$17,3,FALSE)</f>
        <v>7E</v>
      </c>
      <c r="K470" s="115" t="s">
        <v>14</v>
      </c>
      <c r="L470" s="30" t="s">
        <v>111</v>
      </c>
      <c r="M470" s="30" t="s">
        <v>53</v>
      </c>
      <c r="N470" s="30" t="s">
        <v>112</v>
      </c>
      <c r="O470" s="30" t="s">
        <v>53</v>
      </c>
      <c r="P470" s="111">
        <f t="shared" si="39"/>
        <v>13</v>
      </c>
      <c r="Q470" s="131">
        <v>0.56527777777777777</v>
      </c>
      <c r="R470" s="131">
        <v>0.61111111111111105</v>
      </c>
      <c r="S470" s="112">
        <f>+R470-Q470</f>
        <v>4.5833333333333282E-2</v>
      </c>
      <c r="T470" s="212" t="s">
        <v>544</v>
      </c>
      <c r="U470" s="117" t="s">
        <v>6</v>
      </c>
      <c r="V470" s="3">
        <v>518</v>
      </c>
      <c r="W470" s="113"/>
      <c r="X470" s="96"/>
      <c r="Y470" s="96" t="str">
        <f>CONCATENATE(F470,I470,K470,P470)</f>
        <v>Laboral1007Ida13</v>
      </c>
      <c r="Z470" s="97">
        <f>VLOOKUP($Y470,'Factores Expansión'!$R$11:$U$604,3,0)</f>
        <v>5</v>
      </c>
      <c r="AA470" s="97">
        <f>VLOOKUP($Y470,'Factores Expansión'!$R$11:$U$604,4,0)</f>
        <v>2</v>
      </c>
      <c r="AB470" s="98">
        <f>VLOOKUP($Y470,'Factores Expansión'!$R$11:$U$604,2,0)</f>
        <v>2.5</v>
      </c>
      <c r="AC470" s="96"/>
      <c r="AD470" s="5" t="str">
        <f t="shared" si="40"/>
        <v>Laboral1007Ida13</v>
      </c>
      <c r="AE470" s="137">
        <f>VLOOKUP(AD470,'Factores Expansión'!$R$11:$U$729,2,0)</f>
        <v>2.5</v>
      </c>
      <c r="AF470" s="119"/>
    </row>
    <row r="471" spans="1:32" x14ac:dyDescent="0.45">
      <c r="A471" s="119"/>
      <c r="B471" s="14">
        <v>480</v>
      </c>
      <c r="C471" s="14">
        <f>V471</f>
        <v>517</v>
      </c>
      <c r="D471" s="14" t="s">
        <v>53</v>
      </c>
      <c r="E471" s="114">
        <v>44838</v>
      </c>
      <c r="F471" s="115" t="s">
        <v>4</v>
      </c>
      <c r="G471" s="3" t="s">
        <v>50</v>
      </c>
      <c r="H471" s="116" t="s">
        <v>54</v>
      </c>
      <c r="I471" s="117">
        <v>1007</v>
      </c>
      <c r="J471" s="346" t="str">
        <f>VLOOKUP(I471,Diccionario!$A$4:$C$17,3,FALSE)</f>
        <v>7E</v>
      </c>
      <c r="K471" s="115" t="s">
        <v>14</v>
      </c>
      <c r="L471" s="30" t="s">
        <v>111</v>
      </c>
      <c r="M471" s="30" t="s">
        <v>53</v>
      </c>
      <c r="N471" s="30" t="s">
        <v>112</v>
      </c>
      <c r="O471" s="30" t="s">
        <v>53</v>
      </c>
      <c r="P471" s="111">
        <f t="shared" si="39"/>
        <v>13</v>
      </c>
      <c r="Q471" s="131">
        <v>0.54583333333333328</v>
      </c>
      <c r="R471" s="131">
        <v>0.58333333333333337</v>
      </c>
      <c r="S471" s="112">
        <f>+R471-Q471</f>
        <v>3.7500000000000089E-2</v>
      </c>
      <c r="T471" s="212" t="s">
        <v>97</v>
      </c>
      <c r="U471" s="117" t="s">
        <v>6</v>
      </c>
      <c r="V471" s="3">
        <v>517</v>
      </c>
      <c r="W471" s="113"/>
      <c r="X471" s="96"/>
      <c r="Y471" s="96" t="str">
        <f>CONCATENATE(F471,I471,K471,P471)</f>
        <v>Laboral1007Ida13</v>
      </c>
      <c r="Z471" s="97">
        <f>VLOOKUP($Y471,'Factores Expansión'!$R$11:$U$604,3,0)</f>
        <v>5</v>
      </c>
      <c r="AA471" s="97">
        <f>VLOOKUP($Y471,'Factores Expansión'!$R$11:$U$604,4,0)</f>
        <v>2</v>
      </c>
      <c r="AB471" s="98">
        <f>VLOOKUP($Y471,'Factores Expansión'!$R$11:$U$604,2,0)</f>
        <v>2.5</v>
      </c>
      <c r="AC471" s="96"/>
      <c r="AD471" s="5" t="str">
        <f t="shared" si="40"/>
        <v>Laboral1007Ida13</v>
      </c>
      <c r="AE471" s="137">
        <f>VLOOKUP(AD471,'Factores Expansión'!$R$11:$U$729,2,0)</f>
        <v>2.5</v>
      </c>
      <c r="AF471" s="119"/>
    </row>
    <row r="472" spans="1:32" x14ac:dyDescent="0.45">
      <c r="A472" s="119"/>
      <c r="B472" s="14">
        <f>+B471+1</f>
        <v>481</v>
      </c>
      <c r="C472" s="3">
        <v>0</v>
      </c>
      <c r="D472" s="3" t="s">
        <v>53</v>
      </c>
      <c r="E472" s="110">
        <v>44838</v>
      </c>
      <c r="F472" s="3" t="s">
        <v>4</v>
      </c>
      <c r="G472" s="3" t="s">
        <v>50</v>
      </c>
      <c r="H472" s="3" t="str">
        <f>VLOOKUP(I472,Diccionario!$A$4:$E$17,2,0)</f>
        <v>Sociedad de Transportes Vía Alerce S.A.</v>
      </c>
      <c r="I472" s="3">
        <v>1007</v>
      </c>
      <c r="J472" s="346" t="str">
        <f>VLOOKUP(I472,Diccionario!$A$4:$C$17,3,FALSE)</f>
        <v>7E</v>
      </c>
      <c r="K472" s="3" t="s">
        <v>14</v>
      </c>
      <c r="L472" s="30" t="s">
        <v>111</v>
      </c>
      <c r="M472" s="30" t="s">
        <v>53</v>
      </c>
      <c r="N472" s="30" t="s">
        <v>112</v>
      </c>
      <c r="O472" s="30" t="s">
        <v>53</v>
      </c>
      <c r="P472" s="3">
        <f t="shared" si="39"/>
        <v>12</v>
      </c>
      <c r="Q472" s="131">
        <v>0.53749999999999998</v>
      </c>
      <c r="R472" s="131">
        <v>0.57948343079922027</v>
      </c>
      <c r="S472" s="344">
        <v>4.1983430799220296E-2</v>
      </c>
      <c r="T472" s="212" t="s">
        <v>71</v>
      </c>
      <c r="U472" s="3" t="s">
        <v>13</v>
      </c>
      <c r="V472" s="3"/>
      <c r="W472" s="187"/>
      <c r="AD472" s="5" t="str">
        <f t="shared" si="40"/>
        <v>Laboral1007Ida12</v>
      </c>
      <c r="AE472" s="137">
        <f>VLOOKUP(AD472,'Factores Expansión'!$R$11:$U$729,2,0)</f>
        <v>1.5</v>
      </c>
      <c r="AF472" s="119"/>
    </row>
    <row r="473" spans="1:32" x14ac:dyDescent="0.45">
      <c r="A473" s="119"/>
      <c r="B473" s="14">
        <v>479</v>
      </c>
      <c r="C473" s="14">
        <f t="shared" ref="C473:C479" si="41">V473</f>
        <v>516</v>
      </c>
      <c r="D473" s="14" t="s">
        <v>53</v>
      </c>
      <c r="E473" s="114">
        <v>44838</v>
      </c>
      <c r="F473" s="115" t="s">
        <v>4</v>
      </c>
      <c r="G473" s="3" t="s">
        <v>50</v>
      </c>
      <c r="H473" s="116" t="s">
        <v>54</v>
      </c>
      <c r="I473" s="117">
        <v>1007</v>
      </c>
      <c r="J473" s="346" t="str">
        <f>VLOOKUP(I473,Diccionario!$A$4:$C$17,3,FALSE)</f>
        <v>7E</v>
      </c>
      <c r="K473" s="115" t="s">
        <v>14</v>
      </c>
      <c r="L473" s="30" t="s">
        <v>111</v>
      </c>
      <c r="M473" s="30" t="s">
        <v>53</v>
      </c>
      <c r="N473" s="30" t="s">
        <v>112</v>
      </c>
      <c r="O473" s="30" t="s">
        <v>53</v>
      </c>
      <c r="P473" s="111">
        <f t="shared" si="39"/>
        <v>12</v>
      </c>
      <c r="Q473" s="131">
        <v>0.53680555555555554</v>
      </c>
      <c r="R473" s="131">
        <v>0.56388888888888888</v>
      </c>
      <c r="S473" s="112">
        <f t="shared" ref="S473:S479" si="42">+R473-Q473</f>
        <v>2.7083333333333348E-2</v>
      </c>
      <c r="T473" s="212" t="s">
        <v>119</v>
      </c>
      <c r="U473" s="117" t="s">
        <v>6</v>
      </c>
      <c r="V473" s="3">
        <v>516</v>
      </c>
      <c r="W473" s="113"/>
      <c r="X473" s="96"/>
      <c r="Y473" s="96" t="str">
        <f t="shared" ref="Y473:Y479" si="43">CONCATENATE(F473,I473,K473,P473)</f>
        <v>Laboral1007Ida12</v>
      </c>
      <c r="Z473" s="97">
        <f>VLOOKUP($Y473,'Factores Expansión'!$R$11:$U$604,3,0)</f>
        <v>3</v>
      </c>
      <c r="AA473" s="97">
        <f>VLOOKUP($Y473,'Factores Expansión'!$R$11:$U$604,4,0)</f>
        <v>2</v>
      </c>
      <c r="AB473" s="98">
        <f>VLOOKUP($Y473,'Factores Expansión'!$R$11:$U$604,2,0)</f>
        <v>1.5</v>
      </c>
      <c r="AC473" s="96"/>
      <c r="AD473" s="5" t="str">
        <f t="shared" si="40"/>
        <v>Laboral1007Ida12</v>
      </c>
      <c r="AE473" s="137">
        <f>VLOOKUP(AD473,'Factores Expansión'!$R$11:$U$729,2,0)</f>
        <v>1.5</v>
      </c>
      <c r="AF473" s="119"/>
    </row>
    <row r="474" spans="1:32" x14ac:dyDescent="0.45">
      <c r="A474" s="119"/>
      <c r="B474" s="14">
        <v>478</v>
      </c>
      <c r="C474" s="14">
        <f t="shared" si="41"/>
        <v>515</v>
      </c>
      <c r="D474" s="14" t="s">
        <v>53</v>
      </c>
      <c r="E474" s="114">
        <v>44838</v>
      </c>
      <c r="F474" s="115" t="s">
        <v>4</v>
      </c>
      <c r="G474" s="3" t="s">
        <v>50</v>
      </c>
      <c r="H474" s="116" t="s">
        <v>54</v>
      </c>
      <c r="I474" s="117">
        <v>1007</v>
      </c>
      <c r="J474" s="346" t="str">
        <f>VLOOKUP(I474,Diccionario!$A$4:$C$17,3,FALSE)</f>
        <v>7E</v>
      </c>
      <c r="K474" s="115" t="s">
        <v>14</v>
      </c>
      <c r="L474" s="30" t="s">
        <v>111</v>
      </c>
      <c r="M474" s="30" t="s">
        <v>53</v>
      </c>
      <c r="N474" s="30" t="s">
        <v>112</v>
      </c>
      <c r="O474" s="30" t="s">
        <v>53</v>
      </c>
      <c r="P474" s="111">
        <f t="shared" si="39"/>
        <v>12</v>
      </c>
      <c r="Q474" s="131">
        <v>0.50347222222222221</v>
      </c>
      <c r="R474" s="131">
        <v>0.53819444444444442</v>
      </c>
      <c r="S474" s="112">
        <f t="shared" si="42"/>
        <v>3.472222222222221E-2</v>
      </c>
      <c r="T474" s="212" t="s">
        <v>102</v>
      </c>
      <c r="U474" s="117" t="s">
        <v>6</v>
      </c>
      <c r="V474" s="3">
        <v>515</v>
      </c>
      <c r="W474" s="129"/>
      <c r="X474" s="96"/>
      <c r="Y474" s="96" t="str">
        <f t="shared" si="43"/>
        <v>Laboral1007Ida12</v>
      </c>
      <c r="Z474" s="97">
        <f>VLOOKUP($Y474,'Factores Expansión'!$R$11:$U$604,3,0)</f>
        <v>3</v>
      </c>
      <c r="AA474" s="97">
        <f>VLOOKUP($Y474,'Factores Expansión'!$R$11:$U$604,4,0)</f>
        <v>2</v>
      </c>
      <c r="AB474" s="98">
        <f>VLOOKUP($Y474,'Factores Expansión'!$R$11:$U$604,2,0)</f>
        <v>1.5</v>
      </c>
      <c r="AC474" s="96"/>
      <c r="AD474" s="5" t="str">
        <f t="shared" si="40"/>
        <v>Laboral1007Ida12</v>
      </c>
      <c r="AE474" s="137">
        <f>VLOOKUP(AD474,'Factores Expansión'!$R$11:$U$729,2,0)</f>
        <v>1.5</v>
      </c>
      <c r="AF474" s="119"/>
    </row>
    <row r="475" spans="1:32" x14ac:dyDescent="0.45">
      <c r="A475" s="119"/>
      <c r="B475" s="14">
        <v>477</v>
      </c>
      <c r="C475" s="14">
        <f t="shared" si="41"/>
        <v>514</v>
      </c>
      <c r="D475" s="14" t="s">
        <v>53</v>
      </c>
      <c r="E475" s="114">
        <v>44838</v>
      </c>
      <c r="F475" s="115" t="s">
        <v>4</v>
      </c>
      <c r="G475" s="3" t="s">
        <v>50</v>
      </c>
      <c r="H475" s="116" t="s">
        <v>54</v>
      </c>
      <c r="I475" s="117">
        <v>1007</v>
      </c>
      <c r="J475" s="346" t="str">
        <f>VLOOKUP(I475,Diccionario!$A$4:$C$17,3,FALSE)</f>
        <v>7E</v>
      </c>
      <c r="K475" s="115" t="s">
        <v>14</v>
      </c>
      <c r="L475" s="30" t="s">
        <v>111</v>
      </c>
      <c r="M475" s="30" t="s">
        <v>53</v>
      </c>
      <c r="N475" s="30" t="s">
        <v>112</v>
      </c>
      <c r="O475" s="30" t="s">
        <v>53</v>
      </c>
      <c r="P475" s="111">
        <f t="shared" si="39"/>
        <v>11</v>
      </c>
      <c r="Q475" s="131">
        <v>0.49722222222222223</v>
      </c>
      <c r="R475" s="131">
        <v>0.54236111111111118</v>
      </c>
      <c r="S475" s="112">
        <f t="shared" si="42"/>
        <v>4.5138888888888951E-2</v>
      </c>
      <c r="T475" s="212" t="s">
        <v>60</v>
      </c>
      <c r="U475" s="117" t="s">
        <v>6</v>
      </c>
      <c r="V475" s="3">
        <v>514</v>
      </c>
      <c r="W475" s="129"/>
      <c r="X475" s="96"/>
      <c r="Y475" s="96" t="str">
        <f t="shared" si="43"/>
        <v>Laboral1007Ida11</v>
      </c>
      <c r="Z475" s="97">
        <f>VLOOKUP($Y475,'Factores Expansión'!$R$11:$U$604,3,0)</f>
        <v>7</v>
      </c>
      <c r="AA475" s="97">
        <f>VLOOKUP($Y475,'Factores Expansión'!$R$11:$U$604,4,0)</f>
        <v>2</v>
      </c>
      <c r="AB475" s="98">
        <f>VLOOKUP($Y475,'Factores Expansión'!$R$11:$U$604,2,0)</f>
        <v>3.5</v>
      </c>
      <c r="AC475" s="96"/>
      <c r="AD475" s="5" t="str">
        <f t="shared" si="40"/>
        <v>Laboral1007Ida11</v>
      </c>
      <c r="AE475" s="137">
        <f>VLOOKUP(AD475,'Factores Expansión'!$R$11:$U$729,2,0)</f>
        <v>3.5</v>
      </c>
      <c r="AF475" s="119"/>
    </row>
    <row r="476" spans="1:32" x14ac:dyDescent="0.45">
      <c r="A476" s="119"/>
      <c r="B476" s="14">
        <v>476</v>
      </c>
      <c r="C476" s="14">
        <f t="shared" si="41"/>
        <v>0</v>
      </c>
      <c r="D476" s="14" t="s">
        <v>53</v>
      </c>
      <c r="E476" s="114">
        <v>44838</v>
      </c>
      <c r="F476" s="115" t="s">
        <v>4</v>
      </c>
      <c r="G476" s="3" t="s">
        <v>50</v>
      </c>
      <c r="H476" s="116" t="s">
        <v>54</v>
      </c>
      <c r="I476" s="117">
        <v>1007</v>
      </c>
      <c r="J476" s="346" t="str">
        <f>VLOOKUP(I476,Diccionario!$A$4:$C$17,3,FALSE)</f>
        <v>7E</v>
      </c>
      <c r="K476" s="115" t="s">
        <v>14</v>
      </c>
      <c r="L476" s="30" t="s">
        <v>111</v>
      </c>
      <c r="M476" s="30" t="s">
        <v>53</v>
      </c>
      <c r="N476" s="30" t="s">
        <v>112</v>
      </c>
      <c r="O476" s="30" t="s">
        <v>53</v>
      </c>
      <c r="P476" s="111">
        <f t="shared" si="39"/>
        <v>11</v>
      </c>
      <c r="Q476" s="131">
        <v>0.49027777777777781</v>
      </c>
      <c r="R476" s="131">
        <v>0.52500000000000002</v>
      </c>
      <c r="S476" s="112">
        <f t="shared" si="42"/>
        <v>3.472222222222221E-2</v>
      </c>
      <c r="T476" s="212" t="s">
        <v>91</v>
      </c>
      <c r="U476" s="117" t="s">
        <v>13</v>
      </c>
      <c r="V476" s="3"/>
      <c r="W476" s="113"/>
      <c r="X476" s="96"/>
      <c r="Y476" s="96" t="str">
        <f t="shared" si="43"/>
        <v>Laboral1007Ida11</v>
      </c>
      <c r="Z476" s="97">
        <f>VLOOKUP($Y476,'Factores Expansión'!$R$11:$U$604,3,0)</f>
        <v>7</v>
      </c>
      <c r="AA476" s="97">
        <f>VLOOKUP($Y476,'Factores Expansión'!$R$11:$U$604,4,0)</f>
        <v>2</v>
      </c>
      <c r="AB476" s="98">
        <f>VLOOKUP($Y476,'Factores Expansión'!$R$11:$U$604,2,0)</f>
        <v>3.5</v>
      </c>
      <c r="AC476" s="96"/>
      <c r="AD476" s="5" t="str">
        <f t="shared" si="40"/>
        <v>Laboral1007Ida11</v>
      </c>
      <c r="AE476" s="137">
        <f>VLOOKUP(AD476,'Factores Expansión'!$R$11:$U$729,2,0)</f>
        <v>3.5</v>
      </c>
      <c r="AF476" s="119"/>
    </row>
    <row r="477" spans="1:32" x14ac:dyDescent="0.45">
      <c r="A477" s="119"/>
      <c r="B477" s="14">
        <v>475</v>
      </c>
      <c r="C477" s="14">
        <f t="shared" si="41"/>
        <v>0</v>
      </c>
      <c r="D477" s="14" t="s">
        <v>53</v>
      </c>
      <c r="E477" s="114">
        <v>44838</v>
      </c>
      <c r="F477" s="115" t="s">
        <v>4</v>
      </c>
      <c r="G477" s="3" t="s">
        <v>50</v>
      </c>
      <c r="H477" s="116" t="s">
        <v>54</v>
      </c>
      <c r="I477" s="117">
        <v>1007</v>
      </c>
      <c r="J477" s="346" t="str">
        <f>VLOOKUP(I477,Diccionario!$A$4:$C$17,3,FALSE)</f>
        <v>7E</v>
      </c>
      <c r="K477" s="115" t="s">
        <v>14</v>
      </c>
      <c r="L477" s="30" t="s">
        <v>111</v>
      </c>
      <c r="M477" s="30" t="s">
        <v>53</v>
      </c>
      <c r="N477" s="30" t="s">
        <v>112</v>
      </c>
      <c r="O477" s="30" t="s">
        <v>53</v>
      </c>
      <c r="P477" s="111">
        <f t="shared" si="39"/>
        <v>11</v>
      </c>
      <c r="Q477" s="131">
        <v>0.48472222222222222</v>
      </c>
      <c r="R477" s="131">
        <v>0.51944444444444449</v>
      </c>
      <c r="S477" s="112">
        <f t="shared" si="42"/>
        <v>3.4722222222222265E-2</v>
      </c>
      <c r="T477" s="212" t="s">
        <v>118</v>
      </c>
      <c r="U477" s="117" t="s">
        <v>13</v>
      </c>
      <c r="V477" s="3"/>
      <c r="W477" s="113"/>
      <c r="X477" s="96"/>
      <c r="Y477" s="96" t="str">
        <f t="shared" si="43"/>
        <v>Laboral1007Ida11</v>
      </c>
      <c r="Z477" s="97">
        <f>VLOOKUP($Y477,'Factores Expansión'!$R$11:$U$604,3,0)</f>
        <v>7</v>
      </c>
      <c r="AA477" s="97">
        <f>VLOOKUP($Y477,'Factores Expansión'!$R$11:$U$604,4,0)</f>
        <v>2</v>
      </c>
      <c r="AB477" s="98">
        <f>VLOOKUP($Y477,'Factores Expansión'!$R$11:$U$604,2,0)</f>
        <v>3.5</v>
      </c>
      <c r="AC477" s="96"/>
      <c r="AD477" s="5" t="str">
        <f t="shared" si="40"/>
        <v>Laboral1007Ida11</v>
      </c>
      <c r="AE477" s="137">
        <f>VLOOKUP(AD477,'Factores Expansión'!$R$11:$U$729,2,0)</f>
        <v>3.5</v>
      </c>
      <c r="AF477" s="119"/>
    </row>
    <row r="478" spans="1:32" x14ac:dyDescent="0.45">
      <c r="A478" s="119"/>
      <c r="B478" s="14">
        <v>474</v>
      </c>
      <c r="C478" s="14">
        <f t="shared" si="41"/>
        <v>0</v>
      </c>
      <c r="D478" s="14" t="s">
        <v>53</v>
      </c>
      <c r="E478" s="114">
        <v>44838</v>
      </c>
      <c r="F478" s="115" t="s">
        <v>4</v>
      </c>
      <c r="G478" s="3" t="s">
        <v>50</v>
      </c>
      <c r="H478" s="116" t="s">
        <v>54</v>
      </c>
      <c r="I478" s="117">
        <v>1007</v>
      </c>
      <c r="J478" s="346" t="str">
        <f>VLOOKUP(I478,Diccionario!$A$4:$C$17,3,FALSE)</f>
        <v>7E</v>
      </c>
      <c r="K478" s="115" t="s">
        <v>14</v>
      </c>
      <c r="L478" s="30" t="s">
        <v>111</v>
      </c>
      <c r="M478" s="30" t="s">
        <v>53</v>
      </c>
      <c r="N478" s="30" t="s">
        <v>112</v>
      </c>
      <c r="O478" s="30" t="s">
        <v>53</v>
      </c>
      <c r="P478" s="111">
        <f t="shared" si="39"/>
        <v>11</v>
      </c>
      <c r="Q478" s="131">
        <v>0.47638888888888892</v>
      </c>
      <c r="R478" s="131">
        <v>0.51111111111111118</v>
      </c>
      <c r="S478" s="112">
        <f t="shared" si="42"/>
        <v>3.4722222222222265E-2</v>
      </c>
      <c r="T478" s="212" t="s">
        <v>87</v>
      </c>
      <c r="U478" s="117" t="s">
        <v>13</v>
      </c>
      <c r="V478" s="3"/>
      <c r="W478" s="113"/>
      <c r="X478" s="96"/>
      <c r="Y478" s="96" t="str">
        <f t="shared" si="43"/>
        <v>Laboral1007Ida11</v>
      </c>
      <c r="Z478" s="97">
        <f>VLOOKUP($Y478,'Factores Expansión'!$R$11:$U$604,3,0)</f>
        <v>7</v>
      </c>
      <c r="AA478" s="97">
        <f>VLOOKUP($Y478,'Factores Expansión'!$R$11:$U$604,4,0)</f>
        <v>2</v>
      </c>
      <c r="AB478" s="98">
        <f>VLOOKUP($Y478,'Factores Expansión'!$R$11:$U$604,2,0)</f>
        <v>3.5</v>
      </c>
      <c r="AC478" s="96"/>
      <c r="AD478" s="5" t="str">
        <f t="shared" si="40"/>
        <v>Laboral1007Ida11</v>
      </c>
      <c r="AE478" s="137">
        <f>VLOOKUP(AD478,'Factores Expansión'!$R$11:$U$729,2,0)</f>
        <v>3.5</v>
      </c>
      <c r="AF478" s="119"/>
    </row>
    <row r="479" spans="1:32" x14ac:dyDescent="0.45">
      <c r="A479" s="119"/>
      <c r="B479" s="14">
        <v>473</v>
      </c>
      <c r="C479" s="14">
        <f t="shared" si="41"/>
        <v>0</v>
      </c>
      <c r="D479" s="14" t="s">
        <v>53</v>
      </c>
      <c r="E479" s="114">
        <v>44838</v>
      </c>
      <c r="F479" s="115" t="s">
        <v>4</v>
      </c>
      <c r="G479" s="3" t="s">
        <v>50</v>
      </c>
      <c r="H479" s="116" t="s">
        <v>54</v>
      </c>
      <c r="I479" s="117">
        <v>1007</v>
      </c>
      <c r="J479" s="346" t="str">
        <f>VLOOKUP(I479,Diccionario!$A$4:$C$17,3,FALSE)</f>
        <v>7E</v>
      </c>
      <c r="K479" s="115" t="s">
        <v>14</v>
      </c>
      <c r="L479" s="30" t="s">
        <v>111</v>
      </c>
      <c r="M479" s="30" t="s">
        <v>53</v>
      </c>
      <c r="N479" s="30" t="s">
        <v>112</v>
      </c>
      <c r="O479" s="30" t="s">
        <v>53</v>
      </c>
      <c r="P479" s="111">
        <f t="shared" si="39"/>
        <v>11</v>
      </c>
      <c r="Q479" s="131">
        <v>0.46527777777777773</v>
      </c>
      <c r="R479" s="131">
        <v>0.49999999999999994</v>
      </c>
      <c r="S479" s="112">
        <f t="shared" si="42"/>
        <v>3.472222222222221E-2</v>
      </c>
      <c r="T479" s="212" t="s">
        <v>64</v>
      </c>
      <c r="U479" s="117" t="s">
        <v>13</v>
      </c>
      <c r="V479" s="3"/>
      <c r="W479" s="113"/>
      <c r="X479" s="96"/>
      <c r="Y479" s="96" t="str">
        <f t="shared" si="43"/>
        <v>Laboral1007Ida11</v>
      </c>
      <c r="Z479" s="97">
        <f>VLOOKUP($Y479,'Factores Expansión'!$R$11:$U$604,3,0)</f>
        <v>7</v>
      </c>
      <c r="AA479" s="97">
        <f>VLOOKUP($Y479,'Factores Expansión'!$R$11:$U$604,4,0)</f>
        <v>2</v>
      </c>
      <c r="AB479" s="98">
        <f>VLOOKUP($Y479,'Factores Expansión'!$R$11:$U$604,2,0)</f>
        <v>3.5</v>
      </c>
      <c r="AC479" s="96"/>
      <c r="AD479" s="5" t="str">
        <f t="shared" si="40"/>
        <v>Laboral1007Ida11</v>
      </c>
      <c r="AE479" s="137">
        <f>VLOOKUP(AD479,'Factores Expansión'!$R$11:$U$729,2,0)</f>
        <v>3.5</v>
      </c>
      <c r="AF479" s="119"/>
    </row>
    <row r="480" spans="1:32" x14ac:dyDescent="0.45">
      <c r="A480" s="119"/>
      <c r="B480" s="14">
        <f>+B479+1</f>
        <v>474</v>
      </c>
      <c r="C480" s="3">
        <v>0</v>
      </c>
      <c r="D480" s="3" t="s">
        <v>53</v>
      </c>
      <c r="E480" s="110">
        <v>44838</v>
      </c>
      <c r="F480" s="3" t="s">
        <v>4</v>
      </c>
      <c r="G480" s="3" t="s">
        <v>50</v>
      </c>
      <c r="H480" s="3" t="str">
        <f>VLOOKUP(I480,Diccionario!$A$4:$E$17,2,0)</f>
        <v>Sociedad de Transportes Vía Alerce S.A.</v>
      </c>
      <c r="I480" s="3">
        <v>1007</v>
      </c>
      <c r="J480" s="346" t="str">
        <f>VLOOKUP(I480,Diccionario!$A$4:$C$17,3,FALSE)</f>
        <v>7E</v>
      </c>
      <c r="K480" s="3" t="s">
        <v>14</v>
      </c>
      <c r="L480" s="30" t="s">
        <v>111</v>
      </c>
      <c r="M480" s="30" t="s">
        <v>53</v>
      </c>
      <c r="N480" s="30" t="s">
        <v>112</v>
      </c>
      <c r="O480" s="30" t="s">
        <v>53</v>
      </c>
      <c r="P480" s="3">
        <f t="shared" si="39"/>
        <v>11</v>
      </c>
      <c r="Q480" s="131">
        <v>0.46527777777777773</v>
      </c>
      <c r="R480" s="131">
        <v>0.50726120857699808</v>
      </c>
      <c r="S480" s="344">
        <v>4.1983430799220296E-2</v>
      </c>
      <c r="T480" s="212" t="s">
        <v>83</v>
      </c>
      <c r="U480" s="3" t="s">
        <v>13</v>
      </c>
      <c r="V480" s="3"/>
      <c r="W480" s="187"/>
      <c r="AD480" s="5" t="str">
        <f t="shared" si="40"/>
        <v>Laboral1007Ida11</v>
      </c>
      <c r="AE480" s="137">
        <f>VLOOKUP(AD480,'Factores Expansión'!$R$11:$U$729,2,0)</f>
        <v>3.5</v>
      </c>
      <c r="AF480" s="119"/>
    </row>
    <row r="481" spans="1:32" x14ac:dyDescent="0.45">
      <c r="A481" s="119"/>
      <c r="B481" s="14">
        <v>472</v>
      </c>
      <c r="C481" s="14">
        <f>V481</f>
        <v>512</v>
      </c>
      <c r="D481" s="14" t="s">
        <v>53</v>
      </c>
      <c r="E481" s="114">
        <v>44838</v>
      </c>
      <c r="F481" s="115" t="s">
        <v>4</v>
      </c>
      <c r="G481" s="3" t="s">
        <v>50</v>
      </c>
      <c r="H481" s="116" t="s">
        <v>54</v>
      </c>
      <c r="I481" s="117">
        <v>1007</v>
      </c>
      <c r="J481" s="346" t="str">
        <f>VLOOKUP(I481,Diccionario!$A$4:$C$17,3,FALSE)</f>
        <v>7E</v>
      </c>
      <c r="K481" s="115" t="s">
        <v>14</v>
      </c>
      <c r="L481" s="30" t="s">
        <v>111</v>
      </c>
      <c r="M481" s="30" t="s">
        <v>53</v>
      </c>
      <c r="N481" s="30" t="s">
        <v>112</v>
      </c>
      <c r="O481" s="30" t="s">
        <v>53</v>
      </c>
      <c r="P481" s="111">
        <f t="shared" si="39"/>
        <v>11</v>
      </c>
      <c r="Q481" s="131">
        <v>0.4604166666666667</v>
      </c>
      <c r="R481" s="131">
        <v>0.51250000000000007</v>
      </c>
      <c r="S481" s="112">
        <f>+R481-Q481</f>
        <v>5.208333333333337E-2</v>
      </c>
      <c r="T481" s="212" t="s">
        <v>66</v>
      </c>
      <c r="U481" s="117" t="s">
        <v>6</v>
      </c>
      <c r="V481" s="3">
        <v>512</v>
      </c>
      <c r="W481" s="113"/>
      <c r="X481" s="96"/>
      <c r="Y481" s="96" t="str">
        <f>CONCATENATE(F481,I481,K481,P481)</f>
        <v>Laboral1007Ida11</v>
      </c>
      <c r="Z481" s="97">
        <f>VLOOKUP($Y481,'Factores Expansión'!$R$11:$U$604,3,0)</f>
        <v>7</v>
      </c>
      <c r="AA481" s="97">
        <f>VLOOKUP($Y481,'Factores Expansión'!$R$11:$U$604,4,0)</f>
        <v>2</v>
      </c>
      <c r="AB481" s="98">
        <f>VLOOKUP($Y481,'Factores Expansión'!$R$11:$U$604,2,0)</f>
        <v>3.5</v>
      </c>
      <c r="AC481" s="96"/>
      <c r="AD481" s="5" t="str">
        <f t="shared" si="40"/>
        <v>Laboral1007Ida11</v>
      </c>
      <c r="AE481" s="137">
        <f>VLOOKUP(AD481,'Factores Expansión'!$R$11:$U$729,2,0)</f>
        <v>3.5</v>
      </c>
      <c r="AF481" s="119"/>
    </row>
    <row r="482" spans="1:32" x14ac:dyDescent="0.45">
      <c r="A482" s="119"/>
      <c r="B482" s="14">
        <v>471</v>
      </c>
      <c r="C482" s="14">
        <f>V482</f>
        <v>0</v>
      </c>
      <c r="D482" s="14" t="s">
        <v>53</v>
      </c>
      <c r="E482" s="114">
        <v>44838</v>
      </c>
      <c r="F482" s="115" t="s">
        <v>4</v>
      </c>
      <c r="G482" s="3" t="s">
        <v>50</v>
      </c>
      <c r="H482" s="116" t="s">
        <v>54</v>
      </c>
      <c r="I482" s="117">
        <v>1007</v>
      </c>
      <c r="J482" s="346" t="str">
        <f>VLOOKUP(I482,Diccionario!$A$4:$C$17,3,FALSE)</f>
        <v>7E</v>
      </c>
      <c r="K482" s="115" t="s">
        <v>14</v>
      </c>
      <c r="L482" s="30" t="s">
        <v>111</v>
      </c>
      <c r="M482" s="30" t="s">
        <v>53</v>
      </c>
      <c r="N482" s="30" t="s">
        <v>112</v>
      </c>
      <c r="O482" s="30" t="s">
        <v>53</v>
      </c>
      <c r="P482" s="111">
        <f t="shared" si="39"/>
        <v>10</v>
      </c>
      <c r="Q482" s="131">
        <v>0.45347222222222222</v>
      </c>
      <c r="R482" s="131">
        <v>0.48819444444444443</v>
      </c>
      <c r="S482" s="112">
        <f>+R482-Q482</f>
        <v>3.472222222222221E-2</v>
      </c>
      <c r="T482" s="212" t="s">
        <v>67</v>
      </c>
      <c r="U482" s="117" t="s">
        <v>13</v>
      </c>
      <c r="V482" s="3"/>
      <c r="W482" s="113"/>
      <c r="X482" s="96"/>
      <c r="Y482" s="96" t="str">
        <f>CONCATENATE(F482,I482,K482,P482)</f>
        <v>Laboral1007Ida10</v>
      </c>
      <c r="Z482" s="97">
        <f>VLOOKUP($Y482,'Factores Expansión'!$R$11:$U$604,3,0)</f>
        <v>5</v>
      </c>
      <c r="AA482" s="97">
        <f>VLOOKUP($Y482,'Factores Expansión'!$R$11:$U$604,4,0)</f>
        <v>2</v>
      </c>
      <c r="AB482" s="98">
        <f>VLOOKUP($Y482,'Factores Expansión'!$R$11:$U$604,2,0)</f>
        <v>2.5</v>
      </c>
      <c r="AC482" s="96"/>
      <c r="AD482" s="5" t="str">
        <f t="shared" si="40"/>
        <v>Laboral1007Ida10</v>
      </c>
      <c r="AE482" s="137">
        <f>VLOOKUP(AD482,'Factores Expansión'!$R$11:$U$729,2,0)</f>
        <v>2.5</v>
      </c>
      <c r="AF482" s="119"/>
    </row>
    <row r="483" spans="1:32" x14ac:dyDescent="0.45">
      <c r="A483" s="119"/>
      <c r="B483" s="14">
        <v>470</v>
      </c>
      <c r="C483" s="14">
        <f>V483</f>
        <v>511</v>
      </c>
      <c r="D483" s="14" t="s">
        <v>53</v>
      </c>
      <c r="E483" s="114">
        <v>44838</v>
      </c>
      <c r="F483" s="115" t="s">
        <v>4</v>
      </c>
      <c r="G483" s="3" t="s">
        <v>50</v>
      </c>
      <c r="H483" s="116" t="s">
        <v>54</v>
      </c>
      <c r="I483" s="117">
        <v>1007</v>
      </c>
      <c r="J483" s="346" t="str">
        <f>VLOOKUP(I483,Diccionario!$A$4:$C$17,3,FALSE)</f>
        <v>7E</v>
      </c>
      <c r="K483" s="115" t="s">
        <v>14</v>
      </c>
      <c r="L483" s="30" t="s">
        <v>111</v>
      </c>
      <c r="M483" s="30" t="s">
        <v>53</v>
      </c>
      <c r="N483" s="30" t="s">
        <v>112</v>
      </c>
      <c r="O483" s="30" t="s">
        <v>53</v>
      </c>
      <c r="P483" s="111">
        <f t="shared" si="39"/>
        <v>10</v>
      </c>
      <c r="Q483" s="131">
        <v>0.44375000000000003</v>
      </c>
      <c r="R483" s="131">
        <v>0.4861111111111111</v>
      </c>
      <c r="S483" s="112">
        <f>+R483-Q483</f>
        <v>4.2361111111111072E-2</v>
      </c>
      <c r="T483" s="212" t="s">
        <v>117</v>
      </c>
      <c r="U483" s="117" t="s">
        <v>6</v>
      </c>
      <c r="V483" s="3">
        <v>511</v>
      </c>
      <c r="W483" s="113"/>
      <c r="X483" s="96"/>
      <c r="Y483" s="96" t="str">
        <f>CONCATENATE(F483,I483,K483,P483)</f>
        <v>Laboral1007Ida10</v>
      </c>
      <c r="Z483" s="97">
        <f>VLOOKUP($Y483,'Factores Expansión'!$R$11:$U$604,3,0)</f>
        <v>5</v>
      </c>
      <c r="AA483" s="97">
        <f>VLOOKUP($Y483,'Factores Expansión'!$R$11:$U$604,4,0)</f>
        <v>2</v>
      </c>
      <c r="AB483" s="98">
        <f>VLOOKUP($Y483,'Factores Expansión'!$R$11:$U$604,2,0)</f>
        <v>2.5</v>
      </c>
      <c r="AC483" s="96"/>
      <c r="AD483" s="5" t="str">
        <f t="shared" si="40"/>
        <v>Laboral1007Ida10</v>
      </c>
      <c r="AE483" s="137">
        <f>VLOOKUP(AD483,'Factores Expansión'!$R$11:$U$729,2,0)</f>
        <v>2.5</v>
      </c>
      <c r="AF483" s="119"/>
    </row>
    <row r="484" spans="1:32" x14ac:dyDescent="0.45">
      <c r="A484" s="119"/>
      <c r="B484" s="14">
        <v>469</v>
      </c>
      <c r="C484" s="14">
        <f>V484</f>
        <v>0</v>
      </c>
      <c r="D484" s="14" t="s">
        <v>53</v>
      </c>
      <c r="E484" s="114">
        <v>44838</v>
      </c>
      <c r="F484" s="115" t="s">
        <v>4</v>
      </c>
      <c r="G484" s="3" t="s">
        <v>50</v>
      </c>
      <c r="H484" s="116" t="s">
        <v>54</v>
      </c>
      <c r="I484" s="117">
        <v>1007</v>
      </c>
      <c r="J484" s="346" t="str">
        <f>VLOOKUP(I484,Diccionario!$A$4:$C$17,3,FALSE)</f>
        <v>7E</v>
      </c>
      <c r="K484" s="115" t="s">
        <v>14</v>
      </c>
      <c r="L484" s="30" t="s">
        <v>111</v>
      </c>
      <c r="M484" s="30" t="s">
        <v>53</v>
      </c>
      <c r="N484" s="30" t="s">
        <v>112</v>
      </c>
      <c r="O484" s="30" t="s">
        <v>53</v>
      </c>
      <c r="P484" s="111">
        <f t="shared" si="39"/>
        <v>10</v>
      </c>
      <c r="Q484" s="131">
        <v>0.44027777777777777</v>
      </c>
      <c r="R484" s="131">
        <v>0.47499999999999998</v>
      </c>
      <c r="S484" s="112">
        <f>+R484-Q484</f>
        <v>3.472222222222221E-2</v>
      </c>
      <c r="T484" s="212" t="s">
        <v>79</v>
      </c>
      <c r="U484" s="117" t="s">
        <v>13</v>
      </c>
      <c r="V484" s="3"/>
      <c r="W484" s="113"/>
      <c r="X484" s="96"/>
      <c r="Y484" s="96" t="str">
        <f>CONCATENATE(F484,I484,K484,P484)</f>
        <v>Laboral1007Ida10</v>
      </c>
      <c r="Z484" s="97">
        <f>VLOOKUP($Y484,'Factores Expansión'!$R$11:$U$604,3,0)</f>
        <v>5</v>
      </c>
      <c r="AA484" s="97">
        <f>VLOOKUP($Y484,'Factores Expansión'!$R$11:$U$604,4,0)</f>
        <v>2</v>
      </c>
      <c r="AB484" s="98">
        <f>VLOOKUP($Y484,'Factores Expansión'!$R$11:$U$604,2,0)</f>
        <v>2.5</v>
      </c>
      <c r="AC484" s="96"/>
      <c r="AD484" s="5" t="str">
        <f t="shared" si="40"/>
        <v>Laboral1007Ida10</v>
      </c>
      <c r="AE484" s="137">
        <f>VLOOKUP(AD484,'Factores Expansión'!$R$11:$U$729,2,0)</f>
        <v>2.5</v>
      </c>
      <c r="AF484" s="119"/>
    </row>
    <row r="485" spans="1:32" x14ac:dyDescent="0.45">
      <c r="A485" s="119"/>
      <c r="B485" s="14">
        <v>468</v>
      </c>
      <c r="C485" s="14">
        <f>V485</f>
        <v>510</v>
      </c>
      <c r="D485" s="14" t="s">
        <v>53</v>
      </c>
      <c r="E485" s="114">
        <v>44838</v>
      </c>
      <c r="F485" s="115" t="s">
        <v>4</v>
      </c>
      <c r="G485" s="3" t="s">
        <v>50</v>
      </c>
      <c r="H485" s="116" t="s">
        <v>54</v>
      </c>
      <c r="I485" s="117">
        <v>1007</v>
      </c>
      <c r="J485" s="346" t="str">
        <f>VLOOKUP(I485,Diccionario!$A$4:$C$17,3,FALSE)</f>
        <v>7E</v>
      </c>
      <c r="K485" s="115" t="s">
        <v>14</v>
      </c>
      <c r="L485" s="30" t="s">
        <v>111</v>
      </c>
      <c r="M485" s="30" t="s">
        <v>53</v>
      </c>
      <c r="N485" s="30" t="s">
        <v>112</v>
      </c>
      <c r="O485" s="30" t="s">
        <v>53</v>
      </c>
      <c r="P485" s="111">
        <f t="shared" si="39"/>
        <v>10</v>
      </c>
      <c r="Q485" s="131">
        <v>0.42708333333333331</v>
      </c>
      <c r="R485" s="131">
        <v>0.47291666666666665</v>
      </c>
      <c r="S485" s="112">
        <f>+R485-Q485</f>
        <v>4.5833333333333337E-2</v>
      </c>
      <c r="T485" s="212" t="s">
        <v>65</v>
      </c>
      <c r="U485" s="117" t="s">
        <v>6</v>
      </c>
      <c r="V485" s="3">
        <v>510</v>
      </c>
      <c r="W485" s="113"/>
      <c r="X485" s="96"/>
      <c r="Y485" s="96" t="str">
        <f>CONCATENATE(F485,I485,K485,P485)</f>
        <v>Laboral1007Ida10</v>
      </c>
      <c r="Z485" s="97">
        <f>VLOOKUP($Y485,'Factores Expansión'!$R$11:$U$604,3,0)</f>
        <v>5</v>
      </c>
      <c r="AA485" s="97">
        <f>VLOOKUP($Y485,'Factores Expansión'!$R$11:$U$604,4,0)</f>
        <v>2</v>
      </c>
      <c r="AB485" s="98">
        <f>VLOOKUP($Y485,'Factores Expansión'!$R$11:$U$604,2,0)</f>
        <v>2.5</v>
      </c>
      <c r="AC485" s="96"/>
      <c r="AD485" s="5" t="str">
        <f t="shared" si="40"/>
        <v>Laboral1007Ida10</v>
      </c>
      <c r="AE485" s="137">
        <f>VLOOKUP(AD485,'Factores Expansión'!$R$11:$U$729,2,0)</f>
        <v>2.5</v>
      </c>
      <c r="AF485" s="119"/>
    </row>
    <row r="486" spans="1:32" x14ac:dyDescent="0.45">
      <c r="A486" s="119"/>
      <c r="B486" s="14">
        <f>+B485+1</f>
        <v>469</v>
      </c>
      <c r="C486" s="3">
        <v>0</v>
      </c>
      <c r="D486" s="3" t="s">
        <v>53</v>
      </c>
      <c r="E486" s="110">
        <v>44838</v>
      </c>
      <c r="F486" s="3" t="s">
        <v>4</v>
      </c>
      <c r="G486" s="3" t="s">
        <v>50</v>
      </c>
      <c r="H486" s="3" t="str">
        <f>VLOOKUP(I486,Diccionario!$A$4:$E$17,2,0)</f>
        <v>Sociedad de Transportes Vía Alerce S.A.</v>
      </c>
      <c r="I486" s="3">
        <v>1007</v>
      </c>
      <c r="J486" s="346" t="str">
        <f>VLOOKUP(I486,Diccionario!$A$4:$C$17,3,FALSE)</f>
        <v>7E</v>
      </c>
      <c r="K486" s="3" t="s">
        <v>14</v>
      </c>
      <c r="L486" s="30" t="s">
        <v>111</v>
      </c>
      <c r="M486" s="30" t="s">
        <v>53</v>
      </c>
      <c r="N486" s="30" t="s">
        <v>112</v>
      </c>
      <c r="O486" s="30" t="s">
        <v>53</v>
      </c>
      <c r="P486" s="3">
        <f t="shared" si="39"/>
        <v>10</v>
      </c>
      <c r="Q486" s="131">
        <v>0.41666666666666669</v>
      </c>
      <c r="R486" s="131">
        <v>0.45865009746588697</v>
      </c>
      <c r="S486" s="344">
        <v>4.1983430799220296E-2</v>
      </c>
      <c r="T486" s="212" t="s">
        <v>63</v>
      </c>
      <c r="U486" s="3" t="s">
        <v>13</v>
      </c>
      <c r="V486" s="3"/>
      <c r="W486" s="187"/>
      <c r="AD486" s="5" t="str">
        <f t="shared" si="40"/>
        <v>Laboral1007Ida10</v>
      </c>
      <c r="AE486" s="137">
        <f>VLOOKUP(AD486,'Factores Expansión'!$R$11:$U$729,2,0)</f>
        <v>2.5</v>
      </c>
      <c r="AF486" s="119"/>
    </row>
    <row r="487" spans="1:32" x14ac:dyDescent="0.45">
      <c r="A487" s="119"/>
      <c r="B487" s="14">
        <v>467</v>
      </c>
      <c r="C487" s="14">
        <f>V487</f>
        <v>0</v>
      </c>
      <c r="D487" s="14" t="s">
        <v>53</v>
      </c>
      <c r="E487" s="114">
        <v>44838</v>
      </c>
      <c r="F487" s="115" t="s">
        <v>4</v>
      </c>
      <c r="G487" s="3" t="s">
        <v>50</v>
      </c>
      <c r="H487" s="116" t="s">
        <v>54</v>
      </c>
      <c r="I487" s="117">
        <v>1007</v>
      </c>
      <c r="J487" s="346" t="str">
        <f>VLOOKUP(I487,Diccionario!$A$4:$C$17,3,FALSE)</f>
        <v>7E</v>
      </c>
      <c r="K487" s="115" t="s">
        <v>14</v>
      </c>
      <c r="L487" s="30" t="s">
        <v>111</v>
      </c>
      <c r="M487" s="30" t="s">
        <v>53</v>
      </c>
      <c r="N487" s="30" t="s">
        <v>112</v>
      </c>
      <c r="O487" s="30" t="s">
        <v>53</v>
      </c>
      <c r="P487" s="111">
        <f t="shared" si="39"/>
        <v>9</v>
      </c>
      <c r="Q487" s="131">
        <v>0.4145833333333333</v>
      </c>
      <c r="R487" s="131">
        <v>0.44930555555555551</v>
      </c>
      <c r="S487" s="112">
        <f>+R487-Q487</f>
        <v>3.472222222222221E-2</v>
      </c>
      <c r="T487" s="212" t="s">
        <v>82</v>
      </c>
      <c r="U487" s="117" t="s">
        <v>13</v>
      </c>
      <c r="V487" s="3"/>
      <c r="W487" s="113"/>
      <c r="X487" s="96"/>
      <c r="Y487" s="96" t="str">
        <f>CONCATENATE(F487,I487,K487,P487)</f>
        <v>Laboral1007Ida9</v>
      </c>
      <c r="Z487" s="97">
        <f>VLOOKUP($Y487,'Factores Expansión'!$R$11:$U$604,3,0)</f>
        <v>6</v>
      </c>
      <c r="AA487" s="97">
        <f>VLOOKUP($Y487,'Factores Expansión'!$R$11:$U$604,4,0)</f>
        <v>2</v>
      </c>
      <c r="AB487" s="98">
        <f>VLOOKUP($Y487,'Factores Expansión'!$R$11:$U$604,2,0)</f>
        <v>3</v>
      </c>
      <c r="AC487" s="96"/>
      <c r="AD487" s="5" t="str">
        <f t="shared" si="40"/>
        <v>Laboral1007Ida9</v>
      </c>
      <c r="AE487" s="137">
        <f>VLOOKUP(AD487,'Factores Expansión'!$R$11:$U$729,2,0)</f>
        <v>3</v>
      </c>
      <c r="AF487" s="119"/>
    </row>
    <row r="488" spans="1:32" x14ac:dyDescent="0.45">
      <c r="A488" s="119"/>
      <c r="B488" s="14">
        <f>+B487+1</f>
        <v>468</v>
      </c>
      <c r="C488" s="3">
        <v>0</v>
      </c>
      <c r="D488" s="3" t="s">
        <v>53</v>
      </c>
      <c r="E488" s="110">
        <v>44838</v>
      </c>
      <c r="F488" s="3" t="s">
        <v>4</v>
      </c>
      <c r="G488" s="3" t="s">
        <v>50</v>
      </c>
      <c r="H488" s="3" t="str">
        <f>VLOOKUP(I488,Diccionario!$A$4:$E$17,2,0)</f>
        <v>Sociedad de Transportes Vía Alerce S.A.</v>
      </c>
      <c r="I488" s="3">
        <v>1007</v>
      </c>
      <c r="J488" s="346" t="str">
        <f>VLOOKUP(I488,Diccionario!$A$4:$C$17,3,FALSE)</f>
        <v>7E</v>
      </c>
      <c r="K488" s="3" t="s">
        <v>14</v>
      </c>
      <c r="L488" s="30" t="s">
        <v>111</v>
      </c>
      <c r="M488" s="30" t="s">
        <v>53</v>
      </c>
      <c r="N488" s="30" t="s">
        <v>112</v>
      </c>
      <c r="O488" s="30" t="s">
        <v>53</v>
      </c>
      <c r="P488" s="3">
        <f t="shared" si="39"/>
        <v>9</v>
      </c>
      <c r="Q488" s="131">
        <v>0.40277777777777773</v>
      </c>
      <c r="R488" s="131">
        <v>0.44476120857699802</v>
      </c>
      <c r="S488" s="344">
        <v>4.1983430799220296E-2</v>
      </c>
      <c r="T488" s="212" t="s">
        <v>97</v>
      </c>
      <c r="U488" s="3" t="s">
        <v>13</v>
      </c>
      <c r="V488" s="3"/>
      <c r="W488" s="187"/>
      <c r="AD488" s="5" t="str">
        <f t="shared" si="40"/>
        <v>Laboral1007Ida9</v>
      </c>
      <c r="AE488" s="137">
        <f>VLOOKUP(AD488,'Factores Expansión'!$R$11:$U$729,2,0)</f>
        <v>3</v>
      </c>
      <c r="AF488" s="119"/>
    </row>
    <row r="489" spans="1:32" x14ac:dyDescent="0.45">
      <c r="A489" s="119"/>
      <c r="B489" s="14">
        <v>466</v>
      </c>
      <c r="C489" s="14">
        <f>V489</f>
        <v>509</v>
      </c>
      <c r="D489" s="14" t="s">
        <v>53</v>
      </c>
      <c r="E489" s="114">
        <v>44838</v>
      </c>
      <c r="F489" s="115" t="s">
        <v>4</v>
      </c>
      <c r="G489" s="3" t="s">
        <v>50</v>
      </c>
      <c r="H489" s="116" t="s">
        <v>54</v>
      </c>
      <c r="I489" s="117">
        <v>1007</v>
      </c>
      <c r="J489" s="346" t="str">
        <f>VLOOKUP(I489,Diccionario!$A$4:$C$17,3,FALSE)</f>
        <v>7E</v>
      </c>
      <c r="K489" s="115" t="s">
        <v>14</v>
      </c>
      <c r="L489" s="30" t="s">
        <v>111</v>
      </c>
      <c r="M489" s="30" t="s">
        <v>53</v>
      </c>
      <c r="N489" s="30" t="s">
        <v>112</v>
      </c>
      <c r="O489" s="30" t="s">
        <v>53</v>
      </c>
      <c r="P489" s="111">
        <f t="shared" si="39"/>
        <v>9</v>
      </c>
      <c r="Q489" s="131">
        <v>0.40138888888888885</v>
      </c>
      <c r="R489" s="131">
        <v>0.44722222222222219</v>
      </c>
      <c r="S489" s="112">
        <f>+R489-Q489</f>
        <v>4.5833333333333337E-2</v>
      </c>
      <c r="T489" s="212" t="s">
        <v>116</v>
      </c>
      <c r="U489" s="117" t="s">
        <v>6</v>
      </c>
      <c r="V489" s="3">
        <v>509</v>
      </c>
      <c r="W489" s="113"/>
      <c r="X489" s="96"/>
      <c r="Y489" s="96" t="str">
        <f>CONCATENATE(F489,I489,K489,P489)</f>
        <v>Laboral1007Ida9</v>
      </c>
      <c r="Z489" s="97">
        <f>VLOOKUP($Y489,'Factores Expansión'!$R$11:$U$604,3,0)</f>
        <v>6</v>
      </c>
      <c r="AA489" s="97">
        <f>VLOOKUP($Y489,'Factores Expansión'!$R$11:$U$604,4,0)</f>
        <v>2</v>
      </c>
      <c r="AB489" s="98">
        <f>VLOOKUP($Y489,'Factores Expansión'!$R$11:$U$604,2,0)</f>
        <v>3</v>
      </c>
      <c r="AC489" s="96"/>
      <c r="AD489" s="5" t="str">
        <f t="shared" si="40"/>
        <v>Laboral1007Ida9</v>
      </c>
      <c r="AE489" s="137">
        <f>VLOOKUP(AD489,'Factores Expansión'!$R$11:$U$729,2,0)</f>
        <v>3</v>
      </c>
      <c r="AF489" s="119"/>
    </row>
    <row r="490" spans="1:32" x14ac:dyDescent="0.45">
      <c r="A490" s="119"/>
      <c r="B490" s="14">
        <f>+B489+1</f>
        <v>467</v>
      </c>
      <c r="C490" s="3">
        <v>0</v>
      </c>
      <c r="D490" s="3" t="s">
        <v>53</v>
      </c>
      <c r="E490" s="110">
        <v>44838</v>
      </c>
      <c r="F490" s="3" t="s">
        <v>4</v>
      </c>
      <c r="G490" s="3" t="s">
        <v>50</v>
      </c>
      <c r="H490" s="3" t="str">
        <f>VLOOKUP(I490,Diccionario!$A$4:$E$17,2,0)</f>
        <v>Sociedad de Transportes Vía Alerce S.A.</v>
      </c>
      <c r="I490" s="3">
        <v>1007</v>
      </c>
      <c r="J490" s="346" t="str">
        <f>VLOOKUP(I490,Diccionario!$A$4:$C$17,3,FALSE)</f>
        <v>7E</v>
      </c>
      <c r="K490" s="3" t="s">
        <v>14</v>
      </c>
      <c r="L490" s="30" t="s">
        <v>111</v>
      </c>
      <c r="M490" s="30" t="s">
        <v>53</v>
      </c>
      <c r="N490" s="30" t="s">
        <v>112</v>
      </c>
      <c r="O490" s="30" t="s">
        <v>53</v>
      </c>
      <c r="P490" s="3">
        <f t="shared" si="39"/>
        <v>9</v>
      </c>
      <c r="Q490" s="131">
        <v>0.39444444444444443</v>
      </c>
      <c r="R490" s="131">
        <v>0.43642787524366472</v>
      </c>
      <c r="S490" s="344">
        <v>4.1983430799220296E-2</v>
      </c>
      <c r="T490" s="212" t="s">
        <v>121</v>
      </c>
      <c r="U490" s="3" t="s">
        <v>13</v>
      </c>
      <c r="V490" s="3"/>
      <c r="W490" s="187"/>
      <c r="AD490" s="5" t="str">
        <f t="shared" si="40"/>
        <v>Laboral1007Ida9</v>
      </c>
      <c r="AE490" s="137">
        <f>VLOOKUP(AD490,'Factores Expansión'!$R$11:$U$729,2,0)</f>
        <v>3</v>
      </c>
      <c r="AF490" s="119"/>
    </row>
    <row r="491" spans="1:32" x14ac:dyDescent="0.45">
      <c r="A491" s="119"/>
      <c r="B491" s="14">
        <v>465</v>
      </c>
      <c r="C491" s="14">
        <f>V491</f>
        <v>0</v>
      </c>
      <c r="D491" s="14" t="s">
        <v>53</v>
      </c>
      <c r="E491" s="114">
        <v>44838</v>
      </c>
      <c r="F491" s="115" t="s">
        <v>4</v>
      </c>
      <c r="G491" s="3" t="s">
        <v>50</v>
      </c>
      <c r="H491" s="116" t="s">
        <v>54</v>
      </c>
      <c r="I491" s="117">
        <v>1007</v>
      </c>
      <c r="J491" s="346" t="str">
        <f>VLOOKUP(I491,Diccionario!$A$4:$C$17,3,FALSE)</f>
        <v>7E</v>
      </c>
      <c r="K491" s="115" t="s">
        <v>14</v>
      </c>
      <c r="L491" s="30" t="s">
        <v>111</v>
      </c>
      <c r="M491" s="30" t="s">
        <v>53</v>
      </c>
      <c r="N491" s="30" t="s">
        <v>112</v>
      </c>
      <c r="O491" s="30" t="s">
        <v>53</v>
      </c>
      <c r="P491" s="111">
        <f t="shared" si="39"/>
        <v>9</v>
      </c>
      <c r="Q491" s="131">
        <v>0.3833333333333333</v>
      </c>
      <c r="R491" s="131">
        <v>0.41805555555555551</v>
      </c>
      <c r="S491" s="112">
        <f>+R491-Q491</f>
        <v>3.472222222222221E-2</v>
      </c>
      <c r="T491" s="212" t="s">
        <v>61</v>
      </c>
      <c r="U491" s="117" t="s">
        <v>13</v>
      </c>
      <c r="V491" s="3"/>
      <c r="W491" s="113"/>
      <c r="X491" s="96"/>
      <c r="Y491" s="96" t="str">
        <f>CONCATENATE(F491,I491,K491,P491)</f>
        <v>Laboral1007Ida9</v>
      </c>
      <c r="Z491" s="97">
        <f>VLOOKUP($Y491,'Factores Expansión'!$R$11:$U$604,3,0)</f>
        <v>6</v>
      </c>
      <c r="AA491" s="97">
        <f>VLOOKUP($Y491,'Factores Expansión'!$R$11:$U$604,4,0)</f>
        <v>2</v>
      </c>
      <c r="AB491" s="98">
        <f>VLOOKUP($Y491,'Factores Expansión'!$R$11:$U$604,2,0)</f>
        <v>3</v>
      </c>
      <c r="AC491" s="96"/>
      <c r="AD491" s="5" t="str">
        <f t="shared" si="40"/>
        <v>Laboral1007Ida9</v>
      </c>
      <c r="AE491" s="137">
        <f>VLOOKUP(AD491,'Factores Expansión'!$R$11:$U$729,2,0)</f>
        <v>3</v>
      </c>
      <c r="AF491" s="119"/>
    </row>
    <row r="492" spans="1:32" x14ac:dyDescent="0.45">
      <c r="A492" s="119"/>
      <c r="B492" s="14">
        <v>464</v>
      </c>
      <c r="C492" s="14">
        <f>V492</f>
        <v>508</v>
      </c>
      <c r="D492" s="14" t="s">
        <v>53</v>
      </c>
      <c r="E492" s="114">
        <v>44838</v>
      </c>
      <c r="F492" s="115" t="s">
        <v>4</v>
      </c>
      <c r="G492" s="3" t="s">
        <v>50</v>
      </c>
      <c r="H492" s="116" t="s">
        <v>54</v>
      </c>
      <c r="I492" s="117">
        <v>1007</v>
      </c>
      <c r="J492" s="346" t="str">
        <f>VLOOKUP(I492,Diccionario!$A$4:$C$17,3,FALSE)</f>
        <v>7E</v>
      </c>
      <c r="K492" s="115" t="s">
        <v>14</v>
      </c>
      <c r="L492" s="30" t="s">
        <v>111</v>
      </c>
      <c r="M492" s="30" t="s">
        <v>53</v>
      </c>
      <c r="N492" s="30" t="s">
        <v>112</v>
      </c>
      <c r="O492" s="30" t="s">
        <v>53</v>
      </c>
      <c r="P492" s="111">
        <f t="shared" si="39"/>
        <v>9</v>
      </c>
      <c r="Q492" s="131">
        <v>0.37708333333333338</v>
      </c>
      <c r="R492" s="131">
        <v>0.42708333333333331</v>
      </c>
      <c r="S492" s="112">
        <f>+R492-Q492</f>
        <v>4.9999999999999933E-2</v>
      </c>
      <c r="T492" s="212" t="s">
        <v>59</v>
      </c>
      <c r="U492" s="117" t="s">
        <v>6</v>
      </c>
      <c r="V492" s="3">
        <v>508</v>
      </c>
      <c r="W492" s="113"/>
      <c r="X492" s="96"/>
      <c r="Y492" s="96" t="str">
        <f>CONCATENATE(F492,I492,K492,P492)</f>
        <v>Laboral1007Ida9</v>
      </c>
      <c r="Z492" s="97">
        <f>VLOOKUP($Y492,'Factores Expansión'!$R$11:$U$604,3,0)</f>
        <v>6</v>
      </c>
      <c r="AA492" s="97">
        <f>VLOOKUP($Y492,'Factores Expansión'!$R$11:$U$604,4,0)</f>
        <v>2</v>
      </c>
      <c r="AB492" s="98">
        <f>VLOOKUP($Y492,'Factores Expansión'!$R$11:$U$604,2,0)</f>
        <v>3</v>
      </c>
      <c r="AC492" s="96"/>
      <c r="AD492" s="5" t="str">
        <f t="shared" si="40"/>
        <v>Laboral1007Ida9</v>
      </c>
      <c r="AE492" s="137">
        <f>VLOOKUP(AD492,'Factores Expansión'!$R$11:$U$729,2,0)</f>
        <v>3</v>
      </c>
      <c r="AF492" s="119"/>
    </row>
    <row r="493" spans="1:32" x14ac:dyDescent="0.45">
      <c r="A493" s="119"/>
      <c r="B493" s="14">
        <v>463</v>
      </c>
      <c r="C493" s="14">
        <f>V493</f>
        <v>0</v>
      </c>
      <c r="D493" s="14" t="s">
        <v>53</v>
      </c>
      <c r="E493" s="114">
        <v>44838</v>
      </c>
      <c r="F493" s="115" t="s">
        <v>4</v>
      </c>
      <c r="G493" s="3" t="s">
        <v>50</v>
      </c>
      <c r="H493" s="116" t="s">
        <v>54</v>
      </c>
      <c r="I493" s="117">
        <v>1007</v>
      </c>
      <c r="J493" s="346" t="str">
        <f>VLOOKUP(I493,Diccionario!$A$4:$C$17,3,FALSE)</f>
        <v>7E</v>
      </c>
      <c r="K493" s="115" t="s">
        <v>14</v>
      </c>
      <c r="L493" s="30" t="s">
        <v>111</v>
      </c>
      <c r="M493" s="30" t="s">
        <v>53</v>
      </c>
      <c r="N493" s="30" t="s">
        <v>112</v>
      </c>
      <c r="O493" s="30" t="s">
        <v>53</v>
      </c>
      <c r="P493" s="111">
        <f t="shared" si="39"/>
        <v>8</v>
      </c>
      <c r="Q493" s="131">
        <v>0.36944444444444446</v>
      </c>
      <c r="R493" s="131">
        <v>0.40416666666666667</v>
      </c>
      <c r="S493" s="112">
        <f>+R493-Q493</f>
        <v>3.472222222222221E-2</v>
      </c>
      <c r="T493" s="212" t="s">
        <v>93</v>
      </c>
      <c r="U493" s="117" t="s">
        <v>13</v>
      </c>
      <c r="V493" s="3"/>
      <c r="W493" s="113"/>
      <c r="X493" s="96"/>
      <c r="Y493" s="96" t="str">
        <f>CONCATENATE(F493,I493,K493,P493)</f>
        <v>Laboral1007Ida8</v>
      </c>
      <c r="Z493" s="97">
        <f>VLOOKUP($Y493,'Factores Expansión'!$R$11:$U$604,3,0)</f>
        <v>8</v>
      </c>
      <c r="AA493" s="97">
        <f>VLOOKUP($Y493,'Factores Expansión'!$R$11:$U$604,4,0)</f>
        <v>3</v>
      </c>
      <c r="AB493" s="98">
        <f>VLOOKUP($Y493,'Factores Expansión'!$R$11:$U$604,2,0)</f>
        <v>2.6666666666666665</v>
      </c>
      <c r="AC493" s="96"/>
      <c r="AD493" s="5" t="str">
        <f t="shared" si="40"/>
        <v>Laboral1007Ida8</v>
      </c>
      <c r="AE493" s="137">
        <f>VLOOKUP(AD493,'Factores Expansión'!$R$11:$U$729,2,0)</f>
        <v>2.6666666666666665</v>
      </c>
      <c r="AF493" s="119"/>
    </row>
    <row r="494" spans="1:32" x14ac:dyDescent="0.45">
      <c r="A494" s="119"/>
      <c r="B494" s="14">
        <v>462</v>
      </c>
      <c r="C494" s="14">
        <f>V494</f>
        <v>507</v>
      </c>
      <c r="D494" s="14" t="s">
        <v>53</v>
      </c>
      <c r="E494" s="114">
        <v>44838</v>
      </c>
      <c r="F494" s="115" t="s">
        <v>4</v>
      </c>
      <c r="G494" s="3" t="s">
        <v>50</v>
      </c>
      <c r="H494" s="116" t="s">
        <v>54</v>
      </c>
      <c r="I494" s="117">
        <v>1007</v>
      </c>
      <c r="J494" s="346" t="str">
        <f>VLOOKUP(I494,Diccionario!$A$4:$C$17,3,FALSE)</f>
        <v>7E</v>
      </c>
      <c r="K494" s="115" t="s">
        <v>14</v>
      </c>
      <c r="L494" s="30" t="s">
        <v>111</v>
      </c>
      <c r="M494" s="30" t="s">
        <v>53</v>
      </c>
      <c r="N494" s="30" t="s">
        <v>112</v>
      </c>
      <c r="O494" s="30" t="s">
        <v>53</v>
      </c>
      <c r="P494" s="111">
        <f t="shared" si="39"/>
        <v>8</v>
      </c>
      <c r="Q494" s="131">
        <v>0.36736111111111108</v>
      </c>
      <c r="R494" s="131">
        <v>0.41597222222222219</v>
      </c>
      <c r="S494" s="112">
        <f>+R494-Q494</f>
        <v>4.8611111111111105E-2</v>
      </c>
      <c r="T494" s="212" t="s">
        <v>57</v>
      </c>
      <c r="U494" s="117" t="s">
        <v>6</v>
      </c>
      <c r="V494" s="3">
        <v>507</v>
      </c>
      <c r="W494" s="113"/>
      <c r="X494" s="96"/>
      <c r="Y494" s="96" t="str">
        <f>CONCATENATE(F494,I494,K494,P494)</f>
        <v>Laboral1007Ida8</v>
      </c>
      <c r="Z494" s="97">
        <f>VLOOKUP($Y494,'Factores Expansión'!$R$11:$U$604,3,0)</f>
        <v>8</v>
      </c>
      <c r="AA494" s="97">
        <f>VLOOKUP($Y494,'Factores Expansión'!$R$11:$U$604,4,0)</f>
        <v>3</v>
      </c>
      <c r="AB494" s="98">
        <f>VLOOKUP($Y494,'Factores Expansión'!$R$11:$U$604,2,0)</f>
        <v>2.6666666666666665</v>
      </c>
      <c r="AC494" s="96"/>
      <c r="AD494" s="5" t="str">
        <f t="shared" si="40"/>
        <v>Laboral1007Ida8</v>
      </c>
      <c r="AE494" s="137">
        <f>VLOOKUP(AD494,'Factores Expansión'!$R$11:$U$729,2,0)</f>
        <v>2.6666666666666665</v>
      </c>
      <c r="AF494" s="119"/>
    </row>
    <row r="495" spans="1:32" x14ac:dyDescent="0.45">
      <c r="A495" s="119"/>
      <c r="B495" s="14">
        <f>+B494+1</f>
        <v>463</v>
      </c>
      <c r="C495" s="3">
        <v>0</v>
      </c>
      <c r="D495" s="3" t="s">
        <v>53</v>
      </c>
      <c r="E495" s="110">
        <v>44838</v>
      </c>
      <c r="F495" s="3" t="s">
        <v>4</v>
      </c>
      <c r="G495" s="3" t="s">
        <v>50</v>
      </c>
      <c r="H495" s="3" t="str">
        <f>VLOOKUP(I495,Diccionario!$A$4:$E$17,2,0)</f>
        <v>Sociedad de Transportes Vía Alerce S.A.</v>
      </c>
      <c r="I495" s="3">
        <v>1007</v>
      </c>
      <c r="J495" s="346" t="str">
        <f>VLOOKUP(I495,Diccionario!$A$4:$C$17,3,FALSE)</f>
        <v>7E</v>
      </c>
      <c r="K495" s="3" t="s">
        <v>14</v>
      </c>
      <c r="L495" s="30" t="s">
        <v>111</v>
      </c>
      <c r="M495" s="30" t="s">
        <v>53</v>
      </c>
      <c r="N495" s="30" t="s">
        <v>112</v>
      </c>
      <c r="O495" s="30" t="s">
        <v>53</v>
      </c>
      <c r="P495" s="3">
        <f t="shared" si="39"/>
        <v>8</v>
      </c>
      <c r="Q495" s="131">
        <v>0.36249999999999999</v>
      </c>
      <c r="R495" s="131">
        <v>0.40448343079922028</v>
      </c>
      <c r="S495" s="344">
        <v>4.1983430799220296E-2</v>
      </c>
      <c r="T495" s="212" t="s">
        <v>85</v>
      </c>
      <c r="U495" s="3" t="s">
        <v>13</v>
      </c>
      <c r="V495" s="3"/>
      <c r="W495" s="187"/>
      <c r="AD495" s="5" t="str">
        <f t="shared" si="40"/>
        <v>Laboral1007Ida8</v>
      </c>
      <c r="AE495" s="137">
        <f>VLOOKUP(AD495,'Factores Expansión'!$R$11:$U$729,2,0)</f>
        <v>2.6666666666666665</v>
      </c>
      <c r="AF495" s="119"/>
    </row>
    <row r="496" spans="1:32" x14ac:dyDescent="0.45">
      <c r="A496" s="119"/>
      <c r="B496" s="14">
        <v>461</v>
      </c>
      <c r="C496" s="14">
        <f>V496</f>
        <v>0</v>
      </c>
      <c r="D496" s="14" t="s">
        <v>53</v>
      </c>
      <c r="E496" s="114">
        <v>44838</v>
      </c>
      <c r="F496" s="115" t="s">
        <v>4</v>
      </c>
      <c r="G496" s="3" t="s">
        <v>50</v>
      </c>
      <c r="H496" s="116" t="s">
        <v>54</v>
      </c>
      <c r="I496" s="117">
        <v>1007</v>
      </c>
      <c r="J496" s="346" t="str">
        <f>VLOOKUP(I496,Diccionario!$A$4:$C$17,3,FALSE)</f>
        <v>7E</v>
      </c>
      <c r="K496" s="115" t="s">
        <v>14</v>
      </c>
      <c r="L496" s="30" t="s">
        <v>111</v>
      </c>
      <c r="M496" s="30" t="s">
        <v>53</v>
      </c>
      <c r="N496" s="30" t="s">
        <v>112</v>
      </c>
      <c r="O496" s="30" t="s">
        <v>53</v>
      </c>
      <c r="P496" s="111">
        <f t="shared" si="39"/>
        <v>8</v>
      </c>
      <c r="Q496" s="131">
        <v>0.3611111111111111</v>
      </c>
      <c r="R496" s="131">
        <v>0.39583333333333331</v>
      </c>
      <c r="S496" s="112">
        <f>+R496-Q496</f>
        <v>3.472222222222221E-2</v>
      </c>
      <c r="T496" s="212" t="s">
        <v>500</v>
      </c>
      <c r="U496" s="117" t="s">
        <v>13</v>
      </c>
      <c r="V496" s="3"/>
      <c r="W496" s="113"/>
      <c r="X496" s="96"/>
      <c r="Y496" s="96" t="str">
        <f>CONCATENATE(F496,I496,K496,P496)</f>
        <v>Laboral1007Ida8</v>
      </c>
      <c r="Z496" s="97">
        <f>VLOOKUP($Y496,'Factores Expansión'!$R$11:$U$604,3,0)</f>
        <v>8</v>
      </c>
      <c r="AA496" s="97">
        <f>VLOOKUP($Y496,'Factores Expansión'!$R$11:$U$604,4,0)</f>
        <v>3</v>
      </c>
      <c r="AB496" s="98">
        <f>VLOOKUP($Y496,'Factores Expansión'!$R$11:$U$604,2,0)</f>
        <v>2.6666666666666665</v>
      </c>
      <c r="AC496" s="96"/>
      <c r="AD496" s="5" t="str">
        <f t="shared" si="40"/>
        <v>Laboral1007Ida8</v>
      </c>
      <c r="AE496" s="137">
        <f>VLOOKUP(AD496,'Factores Expansión'!$R$11:$U$729,2,0)</f>
        <v>2.6666666666666665</v>
      </c>
      <c r="AF496" s="119"/>
    </row>
    <row r="497" spans="1:37" x14ac:dyDescent="0.45">
      <c r="A497" s="119"/>
      <c r="B497" s="14">
        <f>+B496+1</f>
        <v>462</v>
      </c>
      <c r="C497" s="3">
        <v>0</v>
      </c>
      <c r="D497" s="3" t="s">
        <v>53</v>
      </c>
      <c r="E497" s="110">
        <v>44838</v>
      </c>
      <c r="F497" s="3" t="s">
        <v>4</v>
      </c>
      <c r="G497" s="3" t="s">
        <v>50</v>
      </c>
      <c r="H497" s="3" t="str">
        <f>VLOOKUP(I497,Diccionario!$A$4:$E$17,2,0)</f>
        <v>Sociedad de Transportes Vía Alerce S.A.</v>
      </c>
      <c r="I497" s="3">
        <v>1007</v>
      </c>
      <c r="J497" s="346" t="str">
        <f>VLOOKUP(I497,Diccionario!$A$4:$C$17,3,FALSE)</f>
        <v>7E</v>
      </c>
      <c r="K497" s="3" t="s">
        <v>14</v>
      </c>
      <c r="L497" s="30" t="s">
        <v>111</v>
      </c>
      <c r="M497" s="30" t="s">
        <v>53</v>
      </c>
      <c r="N497" s="30" t="s">
        <v>112</v>
      </c>
      <c r="O497" s="30" t="s">
        <v>53</v>
      </c>
      <c r="P497" s="3">
        <f t="shared" si="39"/>
        <v>8</v>
      </c>
      <c r="Q497" s="131">
        <v>0.35833333333333334</v>
      </c>
      <c r="R497" s="131">
        <v>0.40031676413255363</v>
      </c>
      <c r="S497" s="344">
        <v>4.1983430799220296E-2</v>
      </c>
      <c r="T497" s="212" t="s">
        <v>78</v>
      </c>
      <c r="U497" s="3" t="s">
        <v>13</v>
      </c>
      <c r="V497" s="3"/>
      <c r="W497" s="187"/>
      <c r="AD497" s="5" t="str">
        <f t="shared" si="40"/>
        <v>Laboral1007Ida8</v>
      </c>
      <c r="AE497" s="137">
        <f>VLOOKUP(AD497,'Factores Expansión'!$R$11:$U$729,2,0)</f>
        <v>2.6666666666666665</v>
      </c>
      <c r="AF497" s="119"/>
    </row>
    <row r="498" spans="1:37" x14ac:dyDescent="0.45">
      <c r="A498" s="119"/>
      <c r="B498" s="14">
        <v>460</v>
      </c>
      <c r="C498" s="14">
        <f t="shared" ref="C498:C561" si="44">V498</f>
        <v>506</v>
      </c>
      <c r="D498" s="14" t="s">
        <v>53</v>
      </c>
      <c r="E498" s="114">
        <v>44838</v>
      </c>
      <c r="F498" s="115" t="s">
        <v>4</v>
      </c>
      <c r="G498" s="3" t="s">
        <v>50</v>
      </c>
      <c r="H498" s="116" t="s">
        <v>54</v>
      </c>
      <c r="I498" s="117">
        <v>1007</v>
      </c>
      <c r="J498" s="346" t="str">
        <f>VLOOKUP(I498,Diccionario!$A$4:$C$17,3,FALSE)</f>
        <v>7E</v>
      </c>
      <c r="K498" s="115" t="s">
        <v>14</v>
      </c>
      <c r="L498" s="30" t="s">
        <v>111</v>
      </c>
      <c r="M498" s="30" t="s">
        <v>53</v>
      </c>
      <c r="N498" s="30" t="s">
        <v>112</v>
      </c>
      <c r="O498" s="30" t="s">
        <v>53</v>
      </c>
      <c r="P498" s="111">
        <f t="shared" si="39"/>
        <v>8</v>
      </c>
      <c r="Q498" s="131">
        <v>0.34722222222222227</v>
      </c>
      <c r="R498" s="131">
        <v>0.39513888888888887</v>
      </c>
      <c r="S498" s="112">
        <f t="shared" ref="S498:S561" si="45">+R498-Q498</f>
        <v>4.7916666666666607E-2</v>
      </c>
      <c r="T498" s="212" t="s">
        <v>76</v>
      </c>
      <c r="U498" s="117" t="s">
        <v>6</v>
      </c>
      <c r="V498" s="3">
        <v>506</v>
      </c>
      <c r="W498" s="113"/>
      <c r="X498" s="96"/>
      <c r="Y498" s="96" t="str">
        <f t="shared" ref="Y498:Y561" si="46">CONCATENATE(F498,I498,K498,P498)</f>
        <v>Laboral1007Ida8</v>
      </c>
      <c r="Z498" s="97">
        <f>VLOOKUP($Y498,'Factores Expansión'!$R$11:$U$604,3,0)</f>
        <v>8</v>
      </c>
      <c r="AA498" s="97">
        <f>VLOOKUP($Y498,'Factores Expansión'!$R$11:$U$604,4,0)</f>
        <v>3</v>
      </c>
      <c r="AB498" s="98">
        <f>VLOOKUP($Y498,'Factores Expansión'!$R$11:$U$604,2,0)</f>
        <v>2.6666666666666665</v>
      </c>
      <c r="AC498" s="96"/>
      <c r="AD498" s="5" t="str">
        <f t="shared" si="40"/>
        <v>Laboral1007Ida8</v>
      </c>
      <c r="AE498" s="137">
        <f>VLOOKUP(AD498,'Factores Expansión'!$R$11:$U$729,2,0)</f>
        <v>2.6666666666666665</v>
      </c>
      <c r="AF498" s="119"/>
    </row>
    <row r="499" spans="1:37" x14ac:dyDescent="0.45">
      <c r="A499" s="119"/>
      <c r="B499" s="14">
        <v>459</v>
      </c>
      <c r="C499" s="14">
        <f t="shared" si="44"/>
        <v>0</v>
      </c>
      <c r="D499" s="14" t="s">
        <v>53</v>
      </c>
      <c r="E499" s="114">
        <v>44838</v>
      </c>
      <c r="F499" s="115" t="s">
        <v>4</v>
      </c>
      <c r="G499" s="3" t="s">
        <v>50</v>
      </c>
      <c r="H499" s="116" t="s">
        <v>54</v>
      </c>
      <c r="I499" s="117">
        <v>1007</v>
      </c>
      <c r="J499" s="346" t="str">
        <f>VLOOKUP(I499,Diccionario!$A$4:$C$17,3,FALSE)</f>
        <v>7E</v>
      </c>
      <c r="K499" s="115" t="s">
        <v>14</v>
      </c>
      <c r="L499" s="30" t="s">
        <v>111</v>
      </c>
      <c r="M499" s="30" t="s">
        <v>53</v>
      </c>
      <c r="N499" s="30" t="s">
        <v>112</v>
      </c>
      <c r="O499" s="30" t="s">
        <v>53</v>
      </c>
      <c r="P499" s="111">
        <f t="shared" si="39"/>
        <v>8</v>
      </c>
      <c r="Q499" s="131">
        <v>0.34583333333333338</v>
      </c>
      <c r="R499" s="131">
        <v>0.38055555555555559</v>
      </c>
      <c r="S499" s="112">
        <f t="shared" si="45"/>
        <v>3.472222222222221E-2</v>
      </c>
      <c r="T499" s="212" t="s">
        <v>83</v>
      </c>
      <c r="U499" s="117" t="s">
        <v>13</v>
      </c>
      <c r="V499" s="3"/>
      <c r="W499" s="113"/>
      <c r="X499" s="96"/>
      <c r="Y499" s="96" t="str">
        <f t="shared" si="46"/>
        <v>Laboral1007Ida8</v>
      </c>
      <c r="Z499" s="97">
        <f>VLOOKUP($Y499,'Factores Expansión'!$R$11:$U$604,3,0)</f>
        <v>8</v>
      </c>
      <c r="AA499" s="97">
        <f>VLOOKUP($Y499,'Factores Expansión'!$R$11:$U$604,4,0)</f>
        <v>3</v>
      </c>
      <c r="AB499" s="98">
        <f>VLOOKUP($Y499,'Factores Expansión'!$R$11:$U$604,2,0)</f>
        <v>2.6666666666666665</v>
      </c>
      <c r="AC499" s="96"/>
      <c r="AD499" s="5" t="str">
        <f t="shared" si="40"/>
        <v>Laboral1007Ida8</v>
      </c>
      <c r="AE499" s="137">
        <f>VLOOKUP(AD499,'Factores Expansión'!$R$11:$U$729,2,0)</f>
        <v>2.6666666666666665</v>
      </c>
      <c r="AF499" s="119"/>
    </row>
    <row r="500" spans="1:37" x14ac:dyDescent="0.45">
      <c r="A500" s="119"/>
      <c r="B500" s="14">
        <v>458</v>
      </c>
      <c r="C500" s="14">
        <f t="shared" si="44"/>
        <v>505</v>
      </c>
      <c r="D500" s="14" t="s">
        <v>53</v>
      </c>
      <c r="E500" s="114">
        <v>44838</v>
      </c>
      <c r="F500" s="115" t="s">
        <v>4</v>
      </c>
      <c r="G500" s="3" t="s">
        <v>50</v>
      </c>
      <c r="H500" s="116" t="s">
        <v>54</v>
      </c>
      <c r="I500" s="117">
        <v>1007</v>
      </c>
      <c r="J500" s="346" t="str">
        <f>VLOOKUP(I500,Diccionario!$A$4:$C$17,3,FALSE)</f>
        <v>7E</v>
      </c>
      <c r="K500" s="115" t="s">
        <v>14</v>
      </c>
      <c r="L500" s="30" t="s">
        <v>111</v>
      </c>
      <c r="M500" s="30" t="s">
        <v>53</v>
      </c>
      <c r="N500" s="30" t="s">
        <v>112</v>
      </c>
      <c r="O500" s="30" t="s">
        <v>53</v>
      </c>
      <c r="P500" s="111">
        <f t="shared" si="39"/>
        <v>8</v>
      </c>
      <c r="Q500" s="131">
        <v>0.3354166666666667</v>
      </c>
      <c r="R500" s="131">
        <v>0.42430555555555555</v>
      </c>
      <c r="S500" s="112">
        <f t="shared" si="45"/>
        <v>8.8888888888888851E-2</v>
      </c>
      <c r="T500" s="212" t="s">
        <v>74</v>
      </c>
      <c r="U500" s="117" t="s">
        <v>6</v>
      </c>
      <c r="V500" s="3">
        <v>505</v>
      </c>
      <c r="W500" s="113"/>
      <c r="X500" s="96"/>
      <c r="Y500" s="96" t="str">
        <f t="shared" si="46"/>
        <v>Laboral1007Ida8</v>
      </c>
      <c r="Z500" s="97">
        <f>VLOOKUP($Y500,'Factores Expansión'!$R$11:$U$604,3,0)</f>
        <v>8</v>
      </c>
      <c r="AA500" s="97">
        <f>VLOOKUP($Y500,'Factores Expansión'!$R$11:$U$604,4,0)</f>
        <v>3</v>
      </c>
      <c r="AB500" s="98">
        <f>VLOOKUP($Y500,'Factores Expansión'!$R$11:$U$604,2,0)</f>
        <v>2.6666666666666665</v>
      </c>
      <c r="AC500" s="96"/>
      <c r="AD500" s="5" t="str">
        <f t="shared" si="40"/>
        <v>Laboral1007Ida8</v>
      </c>
      <c r="AE500" s="137">
        <f>VLOOKUP(AD500,'Factores Expansión'!$R$11:$U$729,2,0)</f>
        <v>2.6666666666666665</v>
      </c>
      <c r="AF500" s="119"/>
    </row>
    <row r="501" spans="1:37" s="119" customFormat="1" x14ac:dyDescent="0.45">
      <c r="B501" s="120">
        <v>499</v>
      </c>
      <c r="C501" s="120">
        <f t="shared" si="44"/>
        <v>6</v>
      </c>
      <c r="D501" s="120" t="s">
        <v>53</v>
      </c>
      <c r="E501" s="121">
        <v>44838</v>
      </c>
      <c r="F501" s="122" t="s">
        <v>4</v>
      </c>
      <c r="G501" s="91" t="s">
        <v>50</v>
      </c>
      <c r="H501" s="123" t="s">
        <v>54</v>
      </c>
      <c r="I501" s="124">
        <v>1007</v>
      </c>
      <c r="J501" s="346" t="str">
        <f>VLOOKUP(I501,Diccionario!$A$4:$C$17,3,FALSE)</f>
        <v>7E</v>
      </c>
      <c r="K501" s="122" t="s">
        <v>12</v>
      </c>
      <c r="L501" s="30" t="s">
        <v>112</v>
      </c>
      <c r="M501" s="30" t="s">
        <v>53</v>
      </c>
      <c r="N501" s="30" t="s">
        <v>111</v>
      </c>
      <c r="O501" s="30" t="s">
        <v>53</v>
      </c>
      <c r="P501" s="125">
        <f t="shared" si="39"/>
        <v>8</v>
      </c>
      <c r="Q501" s="131">
        <v>0.37291666666666662</v>
      </c>
      <c r="R501" s="131">
        <v>0.43333333333333335</v>
      </c>
      <c r="S501" s="126">
        <f t="shared" si="45"/>
        <v>6.041666666666673E-2</v>
      </c>
      <c r="T501" s="212" t="s">
        <v>64</v>
      </c>
      <c r="U501" s="124" t="s">
        <v>6</v>
      </c>
      <c r="V501" s="124">
        <v>6</v>
      </c>
      <c r="W501" s="113"/>
      <c r="X501" s="102"/>
      <c r="Y501" s="96" t="str">
        <f t="shared" si="46"/>
        <v>Laboral1007Regreso8</v>
      </c>
      <c r="Z501" s="97">
        <f>VLOOKUP($Y501,'Factores Expansión'!$R$11:$U$604,3,0)</f>
        <v>9</v>
      </c>
      <c r="AA501" s="97">
        <f>VLOOKUP($Y501,'Factores Expansión'!$R$11:$U$604,4,0)</f>
        <v>4</v>
      </c>
      <c r="AB501" s="98">
        <f>VLOOKUP($Y501,'Factores Expansión'!$R$11:$U$604,2,0)</f>
        <v>2.25</v>
      </c>
      <c r="AC501" s="102"/>
      <c r="AD501" s="5" t="str">
        <f t="shared" si="40"/>
        <v>Laboral1007Regreso8</v>
      </c>
      <c r="AE501" s="137">
        <f>VLOOKUP(AD501,'Factores Expansión'!$R$11:$U$729,2,0)</f>
        <v>2.25</v>
      </c>
      <c r="AG501" s="4"/>
      <c r="AH501" s="4"/>
      <c r="AJ501" s="4"/>
      <c r="AK501" s="4"/>
    </row>
    <row r="502" spans="1:37" x14ac:dyDescent="0.45">
      <c r="A502" s="119"/>
      <c r="B502" s="14">
        <v>500</v>
      </c>
      <c r="C502" s="14">
        <f t="shared" si="44"/>
        <v>27</v>
      </c>
      <c r="D502" s="14" t="s">
        <v>53</v>
      </c>
      <c r="E502" s="114">
        <v>44838</v>
      </c>
      <c r="F502" s="115" t="s">
        <v>4</v>
      </c>
      <c r="G502" s="3" t="s">
        <v>50</v>
      </c>
      <c r="H502" s="116" t="s">
        <v>54</v>
      </c>
      <c r="I502" s="117">
        <v>1007</v>
      </c>
      <c r="J502" s="346" t="str">
        <f>VLOOKUP(I502,Diccionario!$A$4:$C$17,3,FALSE)</f>
        <v>7E</v>
      </c>
      <c r="K502" s="115" t="s">
        <v>12</v>
      </c>
      <c r="L502" s="30" t="s">
        <v>112</v>
      </c>
      <c r="M502" s="30" t="s">
        <v>53</v>
      </c>
      <c r="N502" s="30" t="s">
        <v>111</v>
      </c>
      <c r="O502" s="30" t="s">
        <v>53</v>
      </c>
      <c r="P502" s="111">
        <f t="shared" si="39"/>
        <v>15</v>
      </c>
      <c r="Q502" s="131">
        <v>0.66527777777777775</v>
      </c>
      <c r="R502" s="131">
        <v>0.70416666666666661</v>
      </c>
      <c r="S502" s="112">
        <f t="shared" si="45"/>
        <v>3.8888888888888862E-2</v>
      </c>
      <c r="T502" s="212" t="s">
        <v>67</v>
      </c>
      <c r="U502" s="117" t="s">
        <v>6</v>
      </c>
      <c r="V502" s="117">
        <v>27</v>
      </c>
      <c r="W502" s="113"/>
      <c r="X502" s="96"/>
      <c r="Y502" s="96" t="str">
        <f t="shared" si="46"/>
        <v>Laboral1007Regreso15</v>
      </c>
      <c r="Z502" s="97">
        <f>VLOOKUP($Y502,'Factores Expansión'!$R$11:$U$604,3,0)</f>
        <v>6</v>
      </c>
      <c r="AA502" s="97">
        <f>VLOOKUP($Y502,'Factores Expansión'!$R$11:$U$604,4,0)</f>
        <v>2</v>
      </c>
      <c r="AB502" s="98">
        <f>VLOOKUP($Y502,'Factores Expansión'!$R$11:$U$604,2,0)</f>
        <v>3</v>
      </c>
      <c r="AC502" s="96"/>
      <c r="AD502" s="5" t="str">
        <f t="shared" si="40"/>
        <v>Laboral1007Regreso15</v>
      </c>
      <c r="AE502" s="137">
        <f>VLOOKUP(AD502,'Factores Expansión'!$R$11:$U$729,2,0)</f>
        <v>3</v>
      </c>
      <c r="AF502" s="119"/>
    </row>
    <row r="503" spans="1:37" x14ac:dyDescent="0.45">
      <c r="A503" s="119"/>
      <c r="B503" s="14">
        <v>501</v>
      </c>
      <c r="C503" s="14">
        <f t="shared" si="44"/>
        <v>29</v>
      </c>
      <c r="D503" s="14" t="s">
        <v>53</v>
      </c>
      <c r="E503" s="114">
        <v>44838</v>
      </c>
      <c r="F503" s="115" t="s">
        <v>4</v>
      </c>
      <c r="G503" s="3" t="s">
        <v>50</v>
      </c>
      <c r="H503" s="116" t="s">
        <v>54</v>
      </c>
      <c r="I503" s="117">
        <v>1007</v>
      </c>
      <c r="J503" s="346" t="str">
        <f>VLOOKUP(I503,Diccionario!$A$4:$C$17,3,FALSE)</f>
        <v>7E</v>
      </c>
      <c r="K503" s="115" t="s">
        <v>12</v>
      </c>
      <c r="L503" s="30" t="s">
        <v>112</v>
      </c>
      <c r="M503" s="30" t="s">
        <v>53</v>
      </c>
      <c r="N503" s="30" t="s">
        <v>111</v>
      </c>
      <c r="O503" s="30" t="s">
        <v>53</v>
      </c>
      <c r="P503" s="111">
        <f t="shared" si="39"/>
        <v>17</v>
      </c>
      <c r="Q503" s="131">
        <v>0.73749999999999993</v>
      </c>
      <c r="R503" s="131">
        <v>0.7993055555555556</v>
      </c>
      <c r="S503" s="112">
        <f t="shared" si="45"/>
        <v>6.1805555555555669E-2</v>
      </c>
      <c r="T503" s="212" t="s">
        <v>90</v>
      </c>
      <c r="U503" s="117" t="s">
        <v>6</v>
      </c>
      <c r="V503" s="117">
        <v>29</v>
      </c>
      <c r="W503" s="113"/>
      <c r="X503" s="96"/>
      <c r="Y503" s="96" t="str">
        <f t="shared" si="46"/>
        <v>Laboral1007Regreso17</v>
      </c>
      <c r="Z503" s="97">
        <f>VLOOKUP($Y503,'Factores Expansión'!$R$11:$U$604,3,0)</f>
        <v>6</v>
      </c>
      <c r="AA503" s="97">
        <f>VLOOKUP($Y503,'Factores Expansión'!$R$11:$U$604,4,0)</f>
        <v>3</v>
      </c>
      <c r="AB503" s="98">
        <f>VLOOKUP($Y503,'Factores Expansión'!$R$11:$U$604,2,0)</f>
        <v>2</v>
      </c>
      <c r="AC503" s="96"/>
      <c r="AD503" s="5" t="str">
        <f t="shared" si="40"/>
        <v>Laboral1007Regreso17</v>
      </c>
      <c r="AE503" s="137">
        <f>VLOOKUP(AD503,'Factores Expansión'!$R$11:$U$729,2,0)</f>
        <v>2</v>
      </c>
      <c r="AF503" s="119"/>
    </row>
    <row r="504" spans="1:37" x14ac:dyDescent="0.45">
      <c r="A504" s="119"/>
      <c r="B504" s="14">
        <v>502</v>
      </c>
      <c r="C504" s="14">
        <f t="shared" si="44"/>
        <v>499</v>
      </c>
      <c r="D504" s="14" t="s">
        <v>53</v>
      </c>
      <c r="E504" s="114">
        <v>44838</v>
      </c>
      <c r="F504" s="115" t="s">
        <v>4</v>
      </c>
      <c r="G504" s="3" t="s">
        <v>50</v>
      </c>
      <c r="H504" s="116" t="s">
        <v>54</v>
      </c>
      <c r="I504" s="117">
        <v>1007</v>
      </c>
      <c r="J504" s="346" t="str">
        <f>VLOOKUP(I504,Diccionario!$A$4:$C$17,3,FALSE)</f>
        <v>7E</v>
      </c>
      <c r="K504" s="115" t="s">
        <v>12</v>
      </c>
      <c r="L504" s="30" t="s">
        <v>112</v>
      </c>
      <c r="M504" s="30" t="s">
        <v>53</v>
      </c>
      <c r="N504" s="30" t="s">
        <v>111</v>
      </c>
      <c r="O504" s="30" t="s">
        <v>53</v>
      </c>
      <c r="P504" s="111">
        <f t="shared" si="39"/>
        <v>7</v>
      </c>
      <c r="Q504" s="131">
        <v>0.31180555555555556</v>
      </c>
      <c r="R504" s="131">
        <v>0.36874999999999997</v>
      </c>
      <c r="S504" s="112">
        <f t="shared" si="45"/>
        <v>5.6944444444444409E-2</v>
      </c>
      <c r="T504" s="212" t="s">
        <v>67</v>
      </c>
      <c r="U504" s="117" t="s">
        <v>6</v>
      </c>
      <c r="V504" s="3">
        <v>499</v>
      </c>
      <c r="W504" s="113"/>
      <c r="X504" s="96"/>
      <c r="Y504" s="96" t="str">
        <f t="shared" si="46"/>
        <v>Laboral1007Regreso7</v>
      </c>
      <c r="Z504" s="97">
        <f>VLOOKUP($Y504,'Factores Expansión'!$R$11:$U$604,3,0)</f>
        <v>7</v>
      </c>
      <c r="AA504" s="97">
        <f>VLOOKUP($Y504,'Factores Expansión'!$R$11:$U$604,4,0)</f>
        <v>2</v>
      </c>
      <c r="AB504" s="98">
        <f>VLOOKUP($Y504,'Factores Expansión'!$R$11:$U$604,2,0)</f>
        <v>3.5</v>
      </c>
      <c r="AC504" s="96"/>
      <c r="AD504" s="5" t="str">
        <f t="shared" si="40"/>
        <v>Laboral1007Regreso7</v>
      </c>
      <c r="AE504" s="137">
        <f>VLOOKUP(AD504,'Factores Expansión'!$R$11:$U$729,2,0)</f>
        <v>3.5</v>
      </c>
      <c r="AF504" s="119"/>
    </row>
    <row r="505" spans="1:37" x14ac:dyDescent="0.45">
      <c r="A505" s="119"/>
      <c r="B505" s="14">
        <v>503</v>
      </c>
      <c r="C505" s="14">
        <f t="shared" si="44"/>
        <v>0</v>
      </c>
      <c r="D505" s="14" t="s">
        <v>53</v>
      </c>
      <c r="E505" s="114">
        <v>44838</v>
      </c>
      <c r="F505" s="115" t="s">
        <v>4</v>
      </c>
      <c r="G505" s="3" t="s">
        <v>50</v>
      </c>
      <c r="H505" s="116" t="s">
        <v>54</v>
      </c>
      <c r="I505" s="117">
        <v>1007</v>
      </c>
      <c r="J505" s="346" t="str">
        <f>VLOOKUP(I505,Diccionario!$A$4:$C$17,3,FALSE)</f>
        <v>7E</v>
      </c>
      <c r="K505" s="115" t="s">
        <v>12</v>
      </c>
      <c r="L505" s="30" t="s">
        <v>112</v>
      </c>
      <c r="M505" s="30" t="s">
        <v>53</v>
      </c>
      <c r="N505" s="30" t="s">
        <v>111</v>
      </c>
      <c r="O505" s="30" t="s">
        <v>53</v>
      </c>
      <c r="P505" s="111">
        <f t="shared" si="39"/>
        <v>7</v>
      </c>
      <c r="Q505" s="131">
        <v>0.30416666666666664</v>
      </c>
      <c r="R505" s="131">
        <v>0.33888888888888885</v>
      </c>
      <c r="S505" s="112">
        <f t="shared" si="45"/>
        <v>3.472222222222221E-2</v>
      </c>
      <c r="T505" s="212" t="s">
        <v>86</v>
      </c>
      <c r="U505" s="117" t="s">
        <v>13</v>
      </c>
      <c r="V505" s="3"/>
      <c r="W505" s="113"/>
      <c r="X505" s="96"/>
      <c r="Y505" s="96" t="str">
        <f t="shared" si="46"/>
        <v>Laboral1007Regreso7</v>
      </c>
      <c r="Z505" s="97">
        <f>VLOOKUP($Y505,'Factores Expansión'!$R$11:$U$604,3,0)</f>
        <v>7</v>
      </c>
      <c r="AA505" s="97">
        <f>VLOOKUP($Y505,'Factores Expansión'!$R$11:$U$604,4,0)</f>
        <v>2</v>
      </c>
      <c r="AB505" s="98">
        <f>VLOOKUP($Y505,'Factores Expansión'!$R$11:$U$604,2,0)</f>
        <v>3.5</v>
      </c>
      <c r="AC505" s="96"/>
      <c r="AD505" s="5" t="str">
        <f t="shared" si="40"/>
        <v>Laboral1007Regreso7</v>
      </c>
      <c r="AE505" s="137">
        <f>VLOOKUP(AD505,'Factores Expansión'!$R$11:$U$729,2,0)</f>
        <v>3.5</v>
      </c>
      <c r="AF505" s="119"/>
    </row>
    <row r="506" spans="1:37" x14ac:dyDescent="0.45">
      <c r="A506" s="119"/>
      <c r="B506" s="14">
        <v>504</v>
      </c>
      <c r="C506" s="14">
        <f t="shared" si="44"/>
        <v>0</v>
      </c>
      <c r="D506" s="14" t="s">
        <v>53</v>
      </c>
      <c r="E506" s="114">
        <v>44838</v>
      </c>
      <c r="F506" s="115" t="s">
        <v>4</v>
      </c>
      <c r="G506" s="3" t="s">
        <v>50</v>
      </c>
      <c r="H506" s="116" t="s">
        <v>54</v>
      </c>
      <c r="I506" s="117">
        <v>1007</v>
      </c>
      <c r="J506" s="346" t="str">
        <f>VLOOKUP(I506,Diccionario!$A$4:$C$17,3,FALSE)</f>
        <v>7E</v>
      </c>
      <c r="K506" s="115" t="s">
        <v>12</v>
      </c>
      <c r="L506" s="30" t="s">
        <v>112</v>
      </c>
      <c r="M506" s="30" t="s">
        <v>53</v>
      </c>
      <c r="N506" s="30" t="s">
        <v>111</v>
      </c>
      <c r="O506" s="30" t="s">
        <v>53</v>
      </c>
      <c r="P506" s="111">
        <f t="shared" si="39"/>
        <v>7</v>
      </c>
      <c r="Q506" s="131">
        <v>0.31180555555555556</v>
      </c>
      <c r="R506" s="131">
        <v>0.34652777777777777</v>
      </c>
      <c r="S506" s="112">
        <f t="shared" si="45"/>
        <v>3.472222222222221E-2</v>
      </c>
      <c r="T506" s="212" t="s">
        <v>113</v>
      </c>
      <c r="U506" s="117" t="s">
        <v>13</v>
      </c>
      <c r="V506" s="3"/>
      <c r="W506" s="113"/>
      <c r="X506" s="96"/>
      <c r="Y506" s="96" t="str">
        <f t="shared" si="46"/>
        <v>Laboral1007Regreso7</v>
      </c>
      <c r="Z506" s="97">
        <f>VLOOKUP($Y506,'Factores Expansión'!$R$11:$U$604,3,0)</f>
        <v>7</v>
      </c>
      <c r="AA506" s="97">
        <f>VLOOKUP($Y506,'Factores Expansión'!$R$11:$U$604,4,0)</f>
        <v>2</v>
      </c>
      <c r="AB506" s="98">
        <f>VLOOKUP($Y506,'Factores Expansión'!$R$11:$U$604,2,0)</f>
        <v>3.5</v>
      </c>
      <c r="AC506" s="96"/>
      <c r="AD506" s="5" t="str">
        <f t="shared" si="40"/>
        <v>Laboral1007Regreso7</v>
      </c>
      <c r="AE506" s="137">
        <f>VLOOKUP(AD506,'Factores Expansión'!$R$11:$U$729,2,0)</f>
        <v>3.5</v>
      </c>
      <c r="AF506" s="119"/>
    </row>
    <row r="507" spans="1:37" x14ac:dyDescent="0.45">
      <c r="A507" s="119"/>
      <c r="B507" s="14">
        <v>505</v>
      </c>
      <c r="C507" s="14">
        <f t="shared" si="44"/>
        <v>500</v>
      </c>
      <c r="D507" s="14" t="s">
        <v>53</v>
      </c>
      <c r="E507" s="114">
        <v>44838</v>
      </c>
      <c r="F507" s="115" t="s">
        <v>4</v>
      </c>
      <c r="G507" s="3" t="s">
        <v>50</v>
      </c>
      <c r="H507" s="116" t="s">
        <v>54</v>
      </c>
      <c r="I507" s="117">
        <v>1007</v>
      </c>
      <c r="J507" s="346" t="str">
        <f>VLOOKUP(I507,Diccionario!$A$4:$C$17,3,FALSE)</f>
        <v>7E</v>
      </c>
      <c r="K507" s="115" t="s">
        <v>12</v>
      </c>
      <c r="L507" s="30" t="s">
        <v>112</v>
      </c>
      <c r="M507" s="30" t="s">
        <v>53</v>
      </c>
      <c r="N507" s="30" t="s">
        <v>111</v>
      </c>
      <c r="O507" s="30" t="s">
        <v>53</v>
      </c>
      <c r="P507" s="111">
        <f t="shared" si="39"/>
        <v>8</v>
      </c>
      <c r="Q507" s="131">
        <v>0.34583333333333338</v>
      </c>
      <c r="R507" s="131">
        <v>0.39652777777777781</v>
      </c>
      <c r="S507" s="112">
        <f t="shared" si="45"/>
        <v>5.0694444444444431E-2</v>
      </c>
      <c r="T507" s="212" t="s">
        <v>97</v>
      </c>
      <c r="U507" s="117" t="s">
        <v>6</v>
      </c>
      <c r="V507" s="3">
        <v>500</v>
      </c>
      <c r="W507" s="113"/>
      <c r="X507" s="96"/>
      <c r="Y507" s="96" t="str">
        <f t="shared" si="46"/>
        <v>Laboral1007Regreso8</v>
      </c>
      <c r="Z507" s="97">
        <f>VLOOKUP($Y507,'Factores Expansión'!$R$11:$U$604,3,0)</f>
        <v>9</v>
      </c>
      <c r="AA507" s="97">
        <f>VLOOKUP($Y507,'Factores Expansión'!$R$11:$U$604,4,0)</f>
        <v>4</v>
      </c>
      <c r="AB507" s="98">
        <f>VLOOKUP($Y507,'Factores Expansión'!$R$11:$U$604,2,0)</f>
        <v>2.25</v>
      </c>
      <c r="AC507" s="96"/>
      <c r="AD507" s="5" t="str">
        <f t="shared" si="40"/>
        <v>Laboral1007Regreso8</v>
      </c>
      <c r="AE507" s="137">
        <f>VLOOKUP(AD507,'Factores Expansión'!$R$11:$U$729,2,0)</f>
        <v>2.25</v>
      </c>
      <c r="AF507" s="119"/>
    </row>
    <row r="508" spans="1:37" x14ac:dyDescent="0.45">
      <c r="A508" s="119"/>
      <c r="B508" s="14">
        <v>506</v>
      </c>
      <c r="C508" s="14">
        <f t="shared" si="44"/>
        <v>0</v>
      </c>
      <c r="D508" s="14" t="s">
        <v>53</v>
      </c>
      <c r="E508" s="114">
        <v>44838</v>
      </c>
      <c r="F508" s="115" t="s">
        <v>4</v>
      </c>
      <c r="G508" s="3" t="s">
        <v>50</v>
      </c>
      <c r="H508" s="116" t="s">
        <v>54</v>
      </c>
      <c r="I508" s="117">
        <v>1007</v>
      </c>
      <c r="J508" s="346" t="str">
        <f>VLOOKUP(I508,Diccionario!$A$4:$C$17,3,FALSE)</f>
        <v>7E</v>
      </c>
      <c r="K508" s="115" t="s">
        <v>12</v>
      </c>
      <c r="L508" s="30" t="s">
        <v>112</v>
      </c>
      <c r="M508" s="30" t="s">
        <v>53</v>
      </c>
      <c r="N508" s="30" t="s">
        <v>111</v>
      </c>
      <c r="O508" s="30" t="s">
        <v>53</v>
      </c>
      <c r="P508" s="111">
        <f t="shared" ref="P508:P571" si="47">HOUR(Q508)</f>
        <v>7</v>
      </c>
      <c r="Q508" s="131">
        <v>0.31874999999999998</v>
      </c>
      <c r="R508" s="131">
        <v>0.35347222222222219</v>
      </c>
      <c r="S508" s="112">
        <f t="shared" si="45"/>
        <v>3.472222222222221E-2</v>
      </c>
      <c r="T508" s="212" t="s">
        <v>89</v>
      </c>
      <c r="U508" s="117" t="s">
        <v>13</v>
      </c>
      <c r="V508" s="3"/>
      <c r="W508" s="113"/>
      <c r="X508" s="96"/>
      <c r="Y508" s="96" t="str">
        <f t="shared" si="46"/>
        <v>Laboral1007Regreso7</v>
      </c>
      <c r="Z508" s="97">
        <f>VLOOKUP($Y508,'Factores Expansión'!$R$11:$U$604,3,0)</f>
        <v>7</v>
      </c>
      <c r="AA508" s="97">
        <f>VLOOKUP($Y508,'Factores Expansión'!$R$11:$U$604,4,0)</f>
        <v>2</v>
      </c>
      <c r="AB508" s="98">
        <f>VLOOKUP($Y508,'Factores Expansión'!$R$11:$U$604,2,0)</f>
        <v>3.5</v>
      </c>
      <c r="AC508" s="96"/>
      <c r="AD508" s="5" t="str">
        <f t="shared" si="40"/>
        <v>Laboral1007Regreso7</v>
      </c>
      <c r="AE508" s="137">
        <f>VLOOKUP(AD508,'Factores Expansión'!$R$11:$U$729,2,0)</f>
        <v>3.5</v>
      </c>
      <c r="AF508" s="119"/>
    </row>
    <row r="509" spans="1:37" s="119" customFormat="1" x14ac:dyDescent="0.45">
      <c r="B509" s="120">
        <v>507</v>
      </c>
      <c r="C509" s="120">
        <f t="shared" si="44"/>
        <v>501</v>
      </c>
      <c r="D509" s="120" t="s">
        <v>53</v>
      </c>
      <c r="E509" s="121">
        <v>44838</v>
      </c>
      <c r="F509" s="122" t="s">
        <v>4</v>
      </c>
      <c r="G509" s="91" t="s">
        <v>50</v>
      </c>
      <c r="H509" s="123" t="s">
        <v>54</v>
      </c>
      <c r="I509" s="124">
        <v>1007</v>
      </c>
      <c r="J509" s="346" t="str">
        <f>VLOOKUP(I509,Diccionario!$A$4:$C$17,3,FALSE)</f>
        <v>7E</v>
      </c>
      <c r="K509" s="122" t="s">
        <v>12</v>
      </c>
      <c r="L509" s="30" t="s">
        <v>112</v>
      </c>
      <c r="M509" s="30" t="s">
        <v>53</v>
      </c>
      <c r="N509" s="30" t="s">
        <v>111</v>
      </c>
      <c r="O509" s="30" t="s">
        <v>53</v>
      </c>
      <c r="P509" s="125">
        <f t="shared" si="47"/>
        <v>8</v>
      </c>
      <c r="Q509" s="131">
        <v>0.3611111111111111</v>
      </c>
      <c r="R509" s="131">
        <v>0.3979166666666667</v>
      </c>
      <c r="S509" s="126">
        <f t="shared" si="45"/>
        <v>3.6805555555555591E-2</v>
      </c>
      <c r="T509" s="212" t="s">
        <v>82</v>
      </c>
      <c r="U509" s="124" t="s">
        <v>6</v>
      </c>
      <c r="V509" s="91">
        <v>501</v>
      </c>
      <c r="W509" s="129"/>
      <c r="X509" s="102"/>
      <c r="Y509" s="96" t="str">
        <f t="shared" si="46"/>
        <v>Laboral1007Regreso8</v>
      </c>
      <c r="Z509" s="97">
        <f>VLOOKUP($Y509,'Factores Expansión'!$R$11:$U$604,3,0)</f>
        <v>9</v>
      </c>
      <c r="AA509" s="97">
        <f>VLOOKUP($Y509,'Factores Expansión'!$R$11:$U$604,4,0)</f>
        <v>4</v>
      </c>
      <c r="AB509" s="98">
        <f>VLOOKUP($Y509,'Factores Expansión'!$R$11:$U$604,2,0)</f>
        <v>2.25</v>
      </c>
      <c r="AC509" s="102"/>
      <c r="AD509" s="5" t="str">
        <f t="shared" si="40"/>
        <v>Laboral1007Regreso8</v>
      </c>
      <c r="AE509" s="137">
        <f>VLOOKUP(AD509,'Factores Expansión'!$R$11:$U$729,2,0)</f>
        <v>2.25</v>
      </c>
      <c r="AG509" s="4"/>
      <c r="AH509" s="4"/>
      <c r="AJ509" s="4"/>
      <c r="AK509" s="4"/>
    </row>
    <row r="510" spans="1:37" s="119" customFormat="1" x14ac:dyDescent="0.45">
      <c r="B510" s="120">
        <v>508</v>
      </c>
      <c r="C510" s="120">
        <f t="shared" si="44"/>
        <v>502</v>
      </c>
      <c r="D510" s="120" t="s">
        <v>53</v>
      </c>
      <c r="E510" s="121">
        <v>44838</v>
      </c>
      <c r="F510" s="122" t="s">
        <v>4</v>
      </c>
      <c r="G510" s="91" t="s">
        <v>50</v>
      </c>
      <c r="H510" s="123" t="s">
        <v>54</v>
      </c>
      <c r="I510" s="124">
        <v>1007</v>
      </c>
      <c r="J510" s="346" t="str">
        <f>VLOOKUP(I510,Diccionario!$A$4:$C$17,3,FALSE)</f>
        <v>7E</v>
      </c>
      <c r="K510" s="122" t="s">
        <v>12</v>
      </c>
      <c r="L510" s="30" t="s">
        <v>112</v>
      </c>
      <c r="M510" s="30" t="s">
        <v>53</v>
      </c>
      <c r="N510" s="30" t="s">
        <v>111</v>
      </c>
      <c r="O510" s="30" t="s">
        <v>53</v>
      </c>
      <c r="P510" s="125">
        <f t="shared" si="47"/>
        <v>7</v>
      </c>
      <c r="Q510" s="131">
        <v>0.33263888888888887</v>
      </c>
      <c r="R510" s="131">
        <v>0.3833333333333333</v>
      </c>
      <c r="S510" s="126">
        <f t="shared" si="45"/>
        <v>5.0694444444444431E-2</v>
      </c>
      <c r="T510" s="212" t="s">
        <v>71</v>
      </c>
      <c r="U510" s="124" t="s">
        <v>6</v>
      </c>
      <c r="V510" s="91">
        <v>502</v>
      </c>
      <c r="W510" s="129"/>
      <c r="X510" s="102"/>
      <c r="Y510" s="96" t="str">
        <f t="shared" si="46"/>
        <v>Laboral1007Regreso7</v>
      </c>
      <c r="Z510" s="97">
        <f>VLOOKUP($Y510,'Factores Expansión'!$R$11:$U$604,3,0)</f>
        <v>7</v>
      </c>
      <c r="AA510" s="97">
        <f>VLOOKUP($Y510,'Factores Expansión'!$R$11:$U$604,4,0)</f>
        <v>2</v>
      </c>
      <c r="AB510" s="98">
        <f>VLOOKUP($Y510,'Factores Expansión'!$R$11:$U$604,2,0)</f>
        <v>3.5</v>
      </c>
      <c r="AC510" s="102"/>
      <c r="AD510" s="5" t="str">
        <f t="shared" si="40"/>
        <v>Laboral1007Regreso7</v>
      </c>
      <c r="AE510" s="137">
        <f>VLOOKUP(AD510,'Factores Expansión'!$R$11:$U$729,2,0)</f>
        <v>3.5</v>
      </c>
      <c r="AG510" s="4"/>
      <c r="AH510" s="4"/>
      <c r="AJ510" s="4"/>
      <c r="AK510" s="4"/>
    </row>
    <row r="511" spans="1:37" s="119" customFormat="1" x14ac:dyDescent="0.45">
      <c r="B511" s="120">
        <v>509</v>
      </c>
      <c r="C511" s="120">
        <f t="shared" si="44"/>
        <v>0</v>
      </c>
      <c r="D511" s="120" t="s">
        <v>53</v>
      </c>
      <c r="E511" s="121">
        <v>44838</v>
      </c>
      <c r="F511" s="122" t="s">
        <v>4</v>
      </c>
      <c r="G511" s="91" t="s">
        <v>50</v>
      </c>
      <c r="H511" s="123" t="s">
        <v>54</v>
      </c>
      <c r="I511" s="124">
        <v>1007</v>
      </c>
      <c r="J511" s="346" t="str">
        <f>VLOOKUP(I511,Diccionario!$A$4:$C$17,3,FALSE)</f>
        <v>7E</v>
      </c>
      <c r="K511" s="122" t="s">
        <v>12</v>
      </c>
      <c r="L511" s="30" t="s">
        <v>112</v>
      </c>
      <c r="M511" s="30" t="s">
        <v>53</v>
      </c>
      <c r="N511" s="30" t="s">
        <v>111</v>
      </c>
      <c r="O511" s="30" t="s">
        <v>53</v>
      </c>
      <c r="P511" s="125">
        <f t="shared" si="47"/>
        <v>8</v>
      </c>
      <c r="Q511" s="131">
        <v>0.33958333333333329</v>
      </c>
      <c r="R511" s="131">
        <v>0.3743055555555555</v>
      </c>
      <c r="S511" s="126">
        <f t="shared" si="45"/>
        <v>3.472222222222221E-2</v>
      </c>
      <c r="T511" s="212" t="s">
        <v>70</v>
      </c>
      <c r="U511" s="124" t="s">
        <v>13</v>
      </c>
      <c r="V511" s="91"/>
      <c r="W511" s="129"/>
      <c r="X511" s="102"/>
      <c r="Y511" s="96" t="str">
        <f t="shared" si="46"/>
        <v>Laboral1007Regreso8</v>
      </c>
      <c r="Z511" s="97">
        <f>VLOOKUP($Y511,'Factores Expansión'!$R$11:$U$604,3,0)</f>
        <v>9</v>
      </c>
      <c r="AA511" s="97">
        <f>VLOOKUP($Y511,'Factores Expansión'!$R$11:$U$604,4,0)</f>
        <v>4</v>
      </c>
      <c r="AB511" s="98">
        <f>VLOOKUP($Y511,'Factores Expansión'!$R$11:$U$604,2,0)</f>
        <v>2.25</v>
      </c>
      <c r="AC511" s="102"/>
      <c r="AD511" s="5" t="str">
        <f t="shared" si="40"/>
        <v>Laboral1007Regreso8</v>
      </c>
      <c r="AE511" s="137">
        <f>VLOOKUP(AD511,'Factores Expansión'!$R$11:$U$729,2,0)</f>
        <v>2.25</v>
      </c>
    </row>
    <row r="512" spans="1:37" s="119" customFormat="1" x14ac:dyDescent="0.45">
      <c r="B512" s="120">
        <v>510</v>
      </c>
      <c r="C512" s="120">
        <f t="shared" si="44"/>
        <v>0</v>
      </c>
      <c r="D512" s="120" t="s">
        <v>53</v>
      </c>
      <c r="E512" s="121">
        <v>44838</v>
      </c>
      <c r="F512" s="122" t="s">
        <v>4</v>
      </c>
      <c r="G512" s="91" t="s">
        <v>50</v>
      </c>
      <c r="H512" s="123" t="s">
        <v>54</v>
      </c>
      <c r="I512" s="124">
        <v>1007</v>
      </c>
      <c r="J512" s="346" t="str">
        <f>VLOOKUP(I512,Diccionario!$A$4:$C$17,3,FALSE)</f>
        <v>7E</v>
      </c>
      <c r="K512" s="122" t="s">
        <v>12</v>
      </c>
      <c r="L512" s="30" t="s">
        <v>112</v>
      </c>
      <c r="M512" s="30" t="s">
        <v>53</v>
      </c>
      <c r="N512" s="30" t="s">
        <v>111</v>
      </c>
      <c r="O512" s="30" t="s">
        <v>53</v>
      </c>
      <c r="P512" s="125">
        <f t="shared" si="47"/>
        <v>8</v>
      </c>
      <c r="Q512" s="131">
        <v>0.34722222222222221</v>
      </c>
      <c r="R512" s="131">
        <v>0.38194444444444442</v>
      </c>
      <c r="S512" s="126">
        <f t="shared" si="45"/>
        <v>3.472222222222221E-2</v>
      </c>
      <c r="T512" s="212" t="s">
        <v>80</v>
      </c>
      <c r="U512" s="124" t="s">
        <v>13</v>
      </c>
      <c r="V512" s="91"/>
      <c r="W512" s="129"/>
      <c r="X512" s="102"/>
      <c r="Y512" s="96" t="str">
        <f t="shared" si="46"/>
        <v>Laboral1007Regreso8</v>
      </c>
      <c r="Z512" s="97">
        <f>VLOOKUP($Y512,'Factores Expansión'!$R$11:$U$604,3,0)</f>
        <v>9</v>
      </c>
      <c r="AA512" s="97">
        <f>VLOOKUP($Y512,'Factores Expansión'!$R$11:$U$604,4,0)</f>
        <v>4</v>
      </c>
      <c r="AB512" s="98">
        <f>VLOOKUP($Y512,'Factores Expansión'!$R$11:$U$604,2,0)</f>
        <v>2.25</v>
      </c>
      <c r="AC512" s="102"/>
      <c r="AD512" s="5" t="str">
        <f t="shared" si="40"/>
        <v>Laboral1007Regreso8</v>
      </c>
      <c r="AE512" s="137">
        <f>VLOOKUP(AD512,'Factores Expansión'!$R$11:$U$729,2,0)</f>
        <v>2.25</v>
      </c>
    </row>
    <row r="513" spans="1:37" s="119" customFormat="1" x14ac:dyDescent="0.45">
      <c r="B513" s="120">
        <v>511</v>
      </c>
      <c r="C513" s="120">
        <f t="shared" si="44"/>
        <v>503</v>
      </c>
      <c r="D513" s="120" t="s">
        <v>53</v>
      </c>
      <c r="E513" s="121">
        <v>44838</v>
      </c>
      <c r="F513" s="122" t="s">
        <v>4</v>
      </c>
      <c r="G513" s="91" t="s">
        <v>50</v>
      </c>
      <c r="H513" s="123" t="s">
        <v>54</v>
      </c>
      <c r="I513" s="124">
        <v>1007</v>
      </c>
      <c r="J513" s="346" t="str">
        <f>VLOOKUP(I513,Diccionario!$A$4:$C$17,3,FALSE)</f>
        <v>7E</v>
      </c>
      <c r="K513" s="122" t="s">
        <v>12</v>
      </c>
      <c r="L513" s="30" t="s">
        <v>112</v>
      </c>
      <c r="M513" s="30" t="s">
        <v>53</v>
      </c>
      <c r="N513" s="30" t="s">
        <v>111</v>
      </c>
      <c r="O513" s="30" t="s">
        <v>53</v>
      </c>
      <c r="P513" s="125">
        <f t="shared" si="47"/>
        <v>8</v>
      </c>
      <c r="Q513" s="131">
        <v>0.36458333333333331</v>
      </c>
      <c r="R513" s="131">
        <v>0.42083333333333334</v>
      </c>
      <c r="S513" s="126">
        <f t="shared" si="45"/>
        <v>5.6250000000000022E-2</v>
      </c>
      <c r="T513" s="212" t="s">
        <v>75</v>
      </c>
      <c r="U513" s="124" t="s">
        <v>6</v>
      </c>
      <c r="V513" s="91">
        <v>503</v>
      </c>
      <c r="W513" s="113"/>
      <c r="X513" s="102"/>
      <c r="Y513" s="96" t="str">
        <f t="shared" si="46"/>
        <v>Laboral1007Regreso8</v>
      </c>
      <c r="Z513" s="97">
        <f>VLOOKUP($Y513,'Factores Expansión'!$R$11:$U$604,3,0)</f>
        <v>9</v>
      </c>
      <c r="AA513" s="97">
        <f>VLOOKUP($Y513,'Factores Expansión'!$R$11:$U$604,4,0)</f>
        <v>4</v>
      </c>
      <c r="AB513" s="98">
        <f>VLOOKUP($Y513,'Factores Expansión'!$R$11:$U$604,2,0)</f>
        <v>2.25</v>
      </c>
      <c r="AC513" s="102"/>
      <c r="AD513" s="5" t="str">
        <f t="shared" si="40"/>
        <v>Laboral1007Regreso8</v>
      </c>
      <c r="AE513" s="137">
        <f>VLOOKUP(AD513,'Factores Expansión'!$R$11:$U$729,2,0)</f>
        <v>2.25</v>
      </c>
      <c r="AG513" s="4"/>
      <c r="AH513" s="4"/>
      <c r="AJ513" s="4"/>
      <c r="AK513" s="4"/>
    </row>
    <row r="514" spans="1:37" s="119" customFormat="1" x14ac:dyDescent="0.45">
      <c r="B514" s="120">
        <v>512</v>
      </c>
      <c r="C514" s="120">
        <f t="shared" si="44"/>
        <v>0</v>
      </c>
      <c r="D514" s="120" t="s">
        <v>53</v>
      </c>
      <c r="E514" s="121">
        <v>44838</v>
      </c>
      <c r="F514" s="122" t="s">
        <v>4</v>
      </c>
      <c r="G514" s="91" t="s">
        <v>50</v>
      </c>
      <c r="H514" s="123" t="s">
        <v>54</v>
      </c>
      <c r="I514" s="124">
        <v>1007</v>
      </c>
      <c r="J514" s="346" t="str">
        <f>VLOOKUP(I514,Diccionario!$A$4:$C$17,3,FALSE)</f>
        <v>7E</v>
      </c>
      <c r="K514" s="122" t="s">
        <v>12</v>
      </c>
      <c r="L514" s="30" t="s">
        <v>112</v>
      </c>
      <c r="M514" s="30" t="s">
        <v>53</v>
      </c>
      <c r="N514" s="30" t="s">
        <v>111</v>
      </c>
      <c r="O514" s="30" t="s">
        <v>53</v>
      </c>
      <c r="P514" s="125">
        <f t="shared" si="47"/>
        <v>8</v>
      </c>
      <c r="Q514" s="131">
        <v>0.35486111111111113</v>
      </c>
      <c r="R514" s="131">
        <v>0.38958333333333334</v>
      </c>
      <c r="S514" s="126">
        <f t="shared" si="45"/>
        <v>3.472222222222221E-2</v>
      </c>
      <c r="T514" s="212" t="s">
        <v>114</v>
      </c>
      <c r="U514" s="124" t="s">
        <v>13</v>
      </c>
      <c r="V514" s="91"/>
      <c r="W514" s="129"/>
      <c r="X514" s="102"/>
      <c r="Y514" s="96" t="str">
        <f t="shared" si="46"/>
        <v>Laboral1007Regreso8</v>
      </c>
      <c r="Z514" s="97">
        <f>VLOOKUP($Y514,'Factores Expansión'!$R$11:$U$604,3,0)</f>
        <v>9</v>
      </c>
      <c r="AA514" s="97">
        <f>VLOOKUP($Y514,'Factores Expansión'!$R$11:$U$604,4,0)</f>
        <v>4</v>
      </c>
      <c r="AB514" s="98">
        <f>VLOOKUP($Y514,'Factores Expansión'!$R$11:$U$604,2,0)</f>
        <v>2.25</v>
      </c>
      <c r="AC514" s="102"/>
      <c r="AD514" s="5" t="str">
        <f t="shared" si="40"/>
        <v>Laboral1007Regreso8</v>
      </c>
      <c r="AE514" s="137">
        <f>VLOOKUP(AD514,'Factores Expansión'!$R$11:$U$729,2,0)</f>
        <v>2.25</v>
      </c>
    </row>
    <row r="515" spans="1:37" s="119" customFormat="1" x14ac:dyDescent="0.45">
      <c r="B515" s="120">
        <v>513</v>
      </c>
      <c r="C515" s="120">
        <f t="shared" si="44"/>
        <v>0</v>
      </c>
      <c r="D515" s="120" t="s">
        <v>53</v>
      </c>
      <c r="E515" s="121">
        <v>44838</v>
      </c>
      <c r="F515" s="122" t="s">
        <v>4</v>
      </c>
      <c r="G515" s="91" t="s">
        <v>50</v>
      </c>
      <c r="H515" s="123" t="s">
        <v>54</v>
      </c>
      <c r="I515" s="124">
        <v>1007</v>
      </c>
      <c r="J515" s="346" t="str">
        <f>VLOOKUP(I515,Diccionario!$A$4:$C$17,3,FALSE)</f>
        <v>7E</v>
      </c>
      <c r="K515" s="122" t="s">
        <v>12</v>
      </c>
      <c r="L515" s="30" t="s">
        <v>112</v>
      </c>
      <c r="M515" s="30" t="s">
        <v>53</v>
      </c>
      <c r="N515" s="30" t="s">
        <v>111</v>
      </c>
      <c r="O515" s="30" t="s">
        <v>53</v>
      </c>
      <c r="P515" s="125">
        <f t="shared" si="47"/>
        <v>8</v>
      </c>
      <c r="Q515" s="131">
        <v>0.36249999999999999</v>
      </c>
      <c r="R515" s="131">
        <v>0.3972222222222222</v>
      </c>
      <c r="S515" s="126">
        <f t="shared" si="45"/>
        <v>3.472222222222221E-2</v>
      </c>
      <c r="T515" s="212" t="s">
        <v>90</v>
      </c>
      <c r="U515" s="124" t="s">
        <v>13</v>
      </c>
      <c r="V515" s="91"/>
      <c r="W515" s="129"/>
      <c r="X515" s="102"/>
      <c r="Y515" s="96" t="str">
        <f t="shared" si="46"/>
        <v>Laboral1007Regreso8</v>
      </c>
      <c r="Z515" s="97">
        <f>VLOOKUP($Y515,'Factores Expansión'!$R$11:$U$604,3,0)</f>
        <v>9</v>
      </c>
      <c r="AA515" s="97">
        <f>VLOOKUP($Y515,'Factores Expansión'!$R$11:$U$604,4,0)</f>
        <v>4</v>
      </c>
      <c r="AB515" s="98">
        <f>VLOOKUP($Y515,'Factores Expansión'!$R$11:$U$604,2,0)</f>
        <v>2.25</v>
      </c>
      <c r="AC515" s="102"/>
      <c r="AD515" s="5" t="str">
        <f t="shared" si="40"/>
        <v>Laboral1007Regreso8</v>
      </c>
      <c r="AE515" s="137">
        <f>VLOOKUP(AD515,'Factores Expansión'!$R$11:$U$729,2,0)</f>
        <v>2.25</v>
      </c>
    </row>
    <row r="516" spans="1:37" s="119" customFormat="1" x14ac:dyDescent="0.45">
      <c r="B516" s="120">
        <v>514</v>
      </c>
      <c r="C516" s="120">
        <f t="shared" si="44"/>
        <v>0</v>
      </c>
      <c r="D516" s="120" t="s">
        <v>53</v>
      </c>
      <c r="E516" s="121">
        <v>44838</v>
      </c>
      <c r="F516" s="122" t="s">
        <v>4</v>
      </c>
      <c r="G516" s="91" t="s">
        <v>50</v>
      </c>
      <c r="H516" s="123" t="s">
        <v>54</v>
      </c>
      <c r="I516" s="124">
        <v>1007</v>
      </c>
      <c r="J516" s="346" t="str">
        <f>VLOOKUP(I516,Diccionario!$A$4:$C$17,3,FALSE)</f>
        <v>7E</v>
      </c>
      <c r="K516" s="122" t="s">
        <v>12</v>
      </c>
      <c r="L516" s="30" t="s">
        <v>112</v>
      </c>
      <c r="M516" s="30" t="s">
        <v>53</v>
      </c>
      <c r="N516" s="30" t="s">
        <v>111</v>
      </c>
      <c r="O516" s="30" t="s">
        <v>53</v>
      </c>
      <c r="P516" s="125">
        <f t="shared" si="47"/>
        <v>8</v>
      </c>
      <c r="Q516" s="131">
        <v>0.36458333333333331</v>
      </c>
      <c r="R516" s="131">
        <v>0.39930555555555552</v>
      </c>
      <c r="S516" s="126">
        <f t="shared" si="45"/>
        <v>3.472222222222221E-2</v>
      </c>
      <c r="T516" s="212" t="s">
        <v>559</v>
      </c>
      <c r="U516" s="124" t="s">
        <v>13</v>
      </c>
      <c r="V516" s="91"/>
      <c r="W516" s="127" t="s">
        <v>648</v>
      </c>
      <c r="X516" s="102"/>
      <c r="Y516" s="96" t="str">
        <f t="shared" si="46"/>
        <v>Laboral1007Regreso8</v>
      </c>
      <c r="Z516" s="97">
        <f>VLOOKUP($Y516,'Factores Expansión'!$R$11:$U$604,3,0)</f>
        <v>9</v>
      </c>
      <c r="AA516" s="97">
        <f>VLOOKUP($Y516,'Factores Expansión'!$R$11:$U$604,4,0)</f>
        <v>4</v>
      </c>
      <c r="AB516" s="98">
        <f>VLOOKUP($Y516,'Factores Expansión'!$R$11:$U$604,2,0)</f>
        <v>2.25</v>
      </c>
      <c r="AC516" s="102"/>
      <c r="AD516" s="5" t="str">
        <f t="shared" si="40"/>
        <v>Laboral1007Regreso8</v>
      </c>
      <c r="AE516" s="137">
        <f>VLOOKUP(AD516,'Factores Expansión'!$R$11:$U$729,2,0)</f>
        <v>2.25</v>
      </c>
    </row>
    <row r="517" spans="1:37" x14ac:dyDescent="0.45">
      <c r="A517" s="119"/>
      <c r="B517" s="14">
        <v>515</v>
      </c>
      <c r="C517" s="14">
        <f t="shared" si="44"/>
        <v>505</v>
      </c>
      <c r="D517" s="14" t="s">
        <v>53</v>
      </c>
      <c r="E517" s="114">
        <v>44838</v>
      </c>
      <c r="F517" s="115" t="s">
        <v>4</v>
      </c>
      <c r="G517" s="3" t="s">
        <v>50</v>
      </c>
      <c r="H517" s="116" t="s">
        <v>54</v>
      </c>
      <c r="I517" s="117">
        <v>1007</v>
      </c>
      <c r="J517" s="346" t="str">
        <f>VLOOKUP(I517,Diccionario!$A$4:$C$17,3,FALSE)</f>
        <v>7E</v>
      </c>
      <c r="K517" s="115" t="s">
        <v>12</v>
      </c>
      <c r="L517" s="30" t="s">
        <v>112</v>
      </c>
      <c r="M517" s="30" t="s">
        <v>53</v>
      </c>
      <c r="N517" s="30" t="s">
        <v>111</v>
      </c>
      <c r="O517" s="30" t="s">
        <v>53</v>
      </c>
      <c r="P517" s="111">
        <f t="shared" si="47"/>
        <v>10</v>
      </c>
      <c r="Q517" s="131">
        <v>0.42430555555555555</v>
      </c>
      <c r="R517" s="131">
        <v>0.48194444444444445</v>
      </c>
      <c r="S517" s="112">
        <f t="shared" si="45"/>
        <v>5.7638888888888906E-2</v>
      </c>
      <c r="T517" s="212" t="s">
        <v>74</v>
      </c>
      <c r="U517" s="117" t="s">
        <v>6</v>
      </c>
      <c r="V517" s="3">
        <v>505</v>
      </c>
      <c r="W517" s="113"/>
      <c r="X517" s="96"/>
      <c r="Y517" s="96" t="str">
        <f t="shared" si="46"/>
        <v>Laboral1007Regreso10</v>
      </c>
      <c r="Z517" s="97">
        <f>VLOOKUP($Y517,'Factores Expansión'!$R$11:$U$604,3,0)</f>
        <v>7</v>
      </c>
      <c r="AA517" s="97">
        <f>VLOOKUP($Y517,'Factores Expansión'!$R$11:$U$604,4,0)</f>
        <v>3</v>
      </c>
      <c r="AB517" s="98">
        <f>VLOOKUP($Y517,'Factores Expansión'!$R$11:$U$604,2,0)</f>
        <v>2.3333333333333335</v>
      </c>
      <c r="AC517" s="96"/>
      <c r="AD517" s="5" t="str">
        <f t="shared" ref="AD517:AD580" si="48">CONCATENATE(F517,I517,K517,P517)</f>
        <v>Laboral1007Regreso10</v>
      </c>
      <c r="AE517" s="137">
        <f>VLOOKUP(AD517,'Factores Expansión'!$R$11:$U$729,2,0)</f>
        <v>2.3333333333333335</v>
      </c>
      <c r="AF517" s="119"/>
    </row>
    <row r="518" spans="1:37" x14ac:dyDescent="0.45">
      <c r="A518" s="119"/>
      <c r="B518" s="14">
        <v>516</v>
      </c>
      <c r="C518" s="14">
        <f t="shared" si="44"/>
        <v>0</v>
      </c>
      <c r="D518" s="14" t="s">
        <v>53</v>
      </c>
      <c r="E518" s="114">
        <v>44838</v>
      </c>
      <c r="F518" s="115" t="s">
        <v>4</v>
      </c>
      <c r="G518" s="3" t="s">
        <v>50</v>
      </c>
      <c r="H518" s="116" t="s">
        <v>54</v>
      </c>
      <c r="I518" s="117">
        <v>1007</v>
      </c>
      <c r="J518" s="346" t="str">
        <f>VLOOKUP(I518,Diccionario!$A$4:$C$17,3,FALSE)</f>
        <v>7E</v>
      </c>
      <c r="K518" s="115" t="s">
        <v>12</v>
      </c>
      <c r="L518" s="30" t="s">
        <v>112</v>
      </c>
      <c r="M518" s="30" t="s">
        <v>53</v>
      </c>
      <c r="N518" s="30" t="s">
        <v>111</v>
      </c>
      <c r="O518" s="30" t="s">
        <v>53</v>
      </c>
      <c r="P518" s="111">
        <f t="shared" si="47"/>
        <v>9</v>
      </c>
      <c r="Q518" s="131">
        <v>0.38055555555555559</v>
      </c>
      <c r="R518" s="131">
        <v>0.4152777777777778</v>
      </c>
      <c r="S518" s="112">
        <f t="shared" si="45"/>
        <v>3.472222222222221E-2</v>
      </c>
      <c r="T518" s="212" t="s">
        <v>83</v>
      </c>
      <c r="U518" s="117" t="s">
        <v>13</v>
      </c>
      <c r="V518" s="3"/>
      <c r="W518" s="113"/>
      <c r="X518" s="96"/>
      <c r="Y518" s="96" t="str">
        <f t="shared" si="46"/>
        <v>Laboral1007Regreso9</v>
      </c>
      <c r="Z518" s="97">
        <f>VLOOKUP($Y518,'Factores Expansión'!$R$11:$U$604,3,0)</f>
        <v>7</v>
      </c>
      <c r="AA518" s="97">
        <f>VLOOKUP($Y518,'Factores Expansión'!$R$11:$U$604,4,0)</f>
        <v>2</v>
      </c>
      <c r="AB518" s="98">
        <f>VLOOKUP($Y518,'Factores Expansión'!$R$11:$U$604,2,0)</f>
        <v>3.5</v>
      </c>
      <c r="AC518" s="96"/>
      <c r="AD518" s="5" t="str">
        <f t="shared" si="48"/>
        <v>Laboral1007Regreso9</v>
      </c>
      <c r="AE518" s="137">
        <f>VLOOKUP(AD518,'Factores Expansión'!$R$11:$U$729,2,0)</f>
        <v>3.5</v>
      </c>
      <c r="AF518" s="119"/>
    </row>
    <row r="519" spans="1:37" x14ac:dyDescent="0.45">
      <c r="A519" s="119"/>
      <c r="B519" s="14">
        <v>517</v>
      </c>
      <c r="C519" s="14">
        <f t="shared" si="44"/>
        <v>506</v>
      </c>
      <c r="D519" s="14" t="s">
        <v>53</v>
      </c>
      <c r="E519" s="114">
        <v>44838</v>
      </c>
      <c r="F519" s="115" t="s">
        <v>4</v>
      </c>
      <c r="G519" s="3" t="s">
        <v>50</v>
      </c>
      <c r="H519" s="116" t="s">
        <v>54</v>
      </c>
      <c r="I519" s="117">
        <v>1007</v>
      </c>
      <c r="J519" s="346" t="str">
        <f>VLOOKUP(I519,Diccionario!$A$4:$C$17,3,FALSE)</f>
        <v>7E</v>
      </c>
      <c r="K519" s="115" t="s">
        <v>12</v>
      </c>
      <c r="L519" s="30" t="s">
        <v>112</v>
      </c>
      <c r="M519" s="30" t="s">
        <v>53</v>
      </c>
      <c r="N519" s="30" t="s">
        <v>111</v>
      </c>
      <c r="O519" s="30" t="s">
        <v>53</v>
      </c>
      <c r="P519" s="111">
        <f t="shared" si="47"/>
        <v>9</v>
      </c>
      <c r="Q519" s="131">
        <v>0.39513888888888887</v>
      </c>
      <c r="R519" s="131">
        <v>0.44027777777777777</v>
      </c>
      <c r="S519" s="112">
        <f t="shared" si="45"/>
        <v>4.5138888888888895E-2</v>
      </c>
      <c r="T519" s="212" t="s">
        <v>76</v>
      </c>
      <c r="U519" s="117" t="s">
        <v>6</v>
      </c>
      <c r="V519" s="3">
        <v>506</v>
      </c>
      <c r="W519" s="113"/>
      <c r="X519" s="96"/>
      <c r="Y519" s="96" t="str">
        <f t="shared" si="46"/>
        <v>Laboral1007Regreso9</v>
      </c>
      <c r="Z519" s="97">
        <f>VLOOKUP($Y519,'Factores Expansión'!$R$11:$U$604,3,0)</f>
        <v>7</v>
      </c>
      <c r="AA519" s="97">
        <f>VLOOKUP($Y519,'Factores Expansión'!$R$11:$U$604,4,0)</f>
        <v>2</v>
      </c>
      <c r="AB519" s="98">
        <f>VLOOKUP($Y519,'Factores Expansión'!$R$11:$U$604,2,0)</f>
        <v>3.5</v>
      </c>
      <c r="AC519" s="96"/>
      <c r="AD519" s="5" t="str">
        <f t="shared" si="48"/>
        <v>Laboral1007Regreso9</v>
      </c>
      <c r="AE519" s="137">
        <f>VLOOKUP(AD519,'Factores Expansión'!$R$11:$U$729,2,0)</f>
        <v>3.5</v>
      </c>
      <c r="AF519" s="119"/>
    </row>
    <row r="520" spans="1:37" x14ac:dyDescent="0.45">
      <c r="A520" s="119"/>
      <c r="B520" s="14">
        <v>518</v>
      </c>
      <c r="C520" s="14">
        <f t="shared" si="44"/>
        <v>0</v>
      </c>
      <c r="D520" s="14" t="s">
        <v>53</v>
      </c>
      <c r="E520" s="114">
        <v>44838</v>
      </c>
      <c r="F520" s="115" t="s">
        <v>4</v>
      </c>
      <c r="G520" s="3" t="s">
        <v>50</v>
      </c>
      <c r="H520" s="116" t="s">
        <v>54</v>
      </c>
      <c r="I520" s="117">
        <v>1007</v>
      </c>
      <c r="J520" s="346" t="str">
        <f>VLOOKUP(I520,Diccionario!$A$4:$C$17,3,FALSE)</f>
        <v>7E</v>
      </c>
      <c r="K520" s="115" t="s">
        <v>12</v>
      </c>
      <c r="L520" s="30" t="s">
        <v>112</v>
      </c>
      <c r="M520" s="30" t="s">
        <v>53</v>
      </c>
      <c r="N520" s="30" t="s">
        <v>111</v>
      </c>
      <c r="O520" s="30" t="s">
        <v>53</v>
      </c>
      <c r="P520" s="111">
        <f t="shared" si="47"/>
        <v>9</v>
      </c>
      <c r="Q520" s="131">
        <v>0.39583333333333331</v>
      </c>
      <c r="R520" s="131">
        <v>0.43055555555555558</v>
      </c>
      <c r="S520" s="112">
        <f t="shared" si="45"/>
        <v>3.4722222222222265E-2</v>
      </c>
      <c r="T520" s="212" t="s">
        <v>500</v>
      </c>
      <c r="U520" s="117" t="s">
        <v>13</v>
      </c>
      <c r="V520" s="3"/>
      <c r="W520" s="113"/>
      <c r="X520" s="96"/>
      <c r="Y520" s="96" t="str">
        <f t="shared" si="46"/>
        <v>Laboral1007Regreso9</v>
      </c>
      <c r="Z520" s="97">
        <f>VLOOKUP($Y520,'Factores Expansión'!$R$11:$U$604,3,0)</f>
        <v>7</v>
      </c>
      <c r="AA520" s="97">
        <f>VLOOKUP($Y520,'Factores Expansión'!$R$11:$U$604,4,0)</f>
        <v>2</v>
      </c>
      <c r="AB520" s="98">
        <f>VLOOKUP($Y520,'Factores Expansión'!$R$11:$U$604,2,0)</f>
        <v>3.5</v>
      </c>
      <c r="AC520" s="96"/>
      <c r="AD520" s="5" t="str">
        <f t="shared" si="48"/>
        <v>Laboral1007Regreso9</v>
      </c>
      <c r="AE520" s="137">
        <f>VLOOKUP(AD520,'Factores Expansión'!$R$11:$U$729,2,0)</f>
        <v>3.5</v>
      </c>
      <c r="AF520" s="119"/>
    </row>
    <row r="521" spans="1:37" x14ac:dyDescent="0.45">
      <c r="A521" s="119"/>
      <c r="B521" s="14">
        <v>519</v>
      </c>
      <c r="C521" s="14">
        <f t="shared" si="44"/>
        <v>507</v>
      </c>
      <c r="D521" s="14" t="s">
        <v>53</v>
      </c>
      <c r="E521" s="114">
        <v>44838</v>
      </c>
      <c r="F521" s="115" t="s">
        <v>4</v>
      </c>
      <c r="G521" s="3" t="s">
        <v>50</v>
      </c>
      <c r="H521" s="116" t="s">
        <v>54</v>
      </c>
      <c r="I521" s="117">
        <v>1007</v>
      </c>
      <c r="J521" s="346" t="str">
        <f>VLOOKUP(I521,Diccionario!$A$4:$C$17,3,FALSE)</f>
        <v>7E</v>
      </c>
      <c r="K521" s="115" t="s">
        <v>12</v>
      </c>
      <c r="L521" s="30" t="s">
        <v>112</v>
      </c>
      <c r="M521" s="30" t="s">
        <v>53</v>
      </c>
      <c r="N521" s="30" t="s">
        <v>111</v>
      </c>
      <c r="O521" s="30" t="s">
        <v>53</v>
      </c>
      <c r="P521" s="111">
        <f t="shared" si="47"/>
        <v>9</v>
      </c>
      <c r="Q521" s="131">
        <v>0.41597222222222219</v>
      </c>
      <c r="R521" s="131">
        <v>0.45555555555555555</v>
      </c>
      <c r="S521" s="112">
        <f t="shared" si="45"/>
        <v>3.9583333333333359E-2</v>
      </c>
      <c r="T521" s="212" t="s">
        <v>57</v>
      </c>
      <c r="U521" s="117" t="s">
        <v>6</v>
      </c>
      <c r="V521" s="3">
        <v>507</v>
      </c>
      <c r="W521" s="113"/>
      <c r="X521" s="96"/>
      <c r="Y521" s="96" t="str">
        <f t="shared" si="46"/>
        <v>Laboral1007Regreso9</v>
      </c>
      <c r="Z521" s="97">
        <f>VLOOKUP($Y521,'Factores Expansión'!$R$11:$U$604,3,0)</f>
        <v>7</v>
      </c>
      <c r="AA521" s="97">
        <f>VLOOKUP($Y521,'Factores Expansión'!$R$11:$U$604,4,0)</f>
        <v>2</v>
      </c>
      <c r="AB521" s="98">
        <f>VLOOKUP($Y521,'Factores Expansión'!$R$11:$U$604,2,0)</f>
        <v>3.5</v>
      </c>
      <c r="AC521" s="96"/>
      <c r="AD521" s="5" t="str">
        <f t="shared" si="48"/>
        <v>Laboral1007Regreso9</v>
      </c>
      <c r="AE521" s="137">
        <f>VLOOKUP(AD521,'Factores Expansión'!$R$11:$U$729,2,0)</f>
        <v>3.5</v>
      </c>
      <c r="AF521" s="119"/>
    </row>
    <row r="522" spans="1:37" x14ac:dyDescent="0.45">
      <c r="A522" s="119"/>
      <c r="B522" s="14">
        <v>520</v>
      </c>
      <c r="C522" s="14">
        <f t="shared" si="44"/>
        <v>0</v>
      </c>
      <c r="D522" s="14" t="s">
        <v>53</v>
      </c>
      <c r="E522" s="114">
        <v>44838</v>
      </c>
      <c r="F522" s="115" t="s">
        <v>4</v>
      </c>
      <c r="G522" s="3" t="s">
        <v>50</v>
      </c>
      <c r="H522" s="116" t="s">
        <v>54</v>
      </c>
      <c r="I522" s="117">
        <v>1007</v>
      </c>
      <c r="J522" s="346" t="str">
        <f>VLOOKUP(I522,Diccionario!$A$4:$C$17,3,FALSE)</f>
        <v>7E</v>
      </c>
      <c r="K522" s="115" t="s">
        <v>12</v>
      </c>
      <c r="L522" s="30" t="s">
        <v>112</v>
      </c>
      <c r="M522" s="30" t="s">
        <v>53</v>
      </c>
      <c r="N522" s="30" t="s">
        <v>111</v>
      </c>
      <c r="O522" s="30" t="s">
        <v>53</v>
      </c>
      <c r="P522" s="111">
        <f t="shared" si="47"/>
        <v>9</v>
      </c>
      <c r="Q522" s="131">
        <v>0.40416666666666667</v>
      </c>
      <c r="R522" s="131">
        <v>0.43888888888888888</v>
      </c>
      <c r="S522" s="112">
        <f t="shared" si="45"/>
        <v>3.472222222222221E-2</v>
      </c>
      <c r="T522" s="212" t="s">
        <v>93</v>
      </c>
      <c r="U522" s="117" t="s">
        <v>13</v>
      </c>
      <c r="V522" s="3"/>
      <c r="W522" s="113"/>
      <c r="X522" s="96"/>
      <c r="Y522" s="96" t="str">
        <f t="shared" si="46"/>
        <v>Laboral1007Regreso9</v>
      </c>
      <c r="Z522" s="97">
        <f>VLOOKUP($Y522,'Factores Expansión'!$R$11:$U$604,3,0)</f>
        <v>7</v>
      </c>
      <c r="AA522" s="97">
        <f>VLOOKUP($Y522,'Factores Expansión'!$R$11:$U$604,4,0)</f>
        <v>2</v>
      </c>
      <c r="AB522" s="98">
        <f>VLOOKUP($Y522,'Factores Expansión'!$R$11:$U$604,2,0)</f>
        <v>3.5</v>
      </c>
      <c r="AC522" s="96"/>
      <c r="AD522" s="5" t="str">
        <f t="shared" si="48"/>
        <v>Laboral1007Regreso9</v>
      </c>
      <c r="AE522" s="137">
        <f>VLOOKUP(AD522,'Factores Expansión'!$R$11:$U$729,2,0)</f>
        <v>3.5</v>
      </c>
      <c r="AF522" s="119"/>
    </row>
    <row r="523" spans="1:37" x14ac:dyDescent="0.45">
      <c r="A523" s="119"/>
      <c r="B523" s="14">
        <v>521</v>
      </c>
      <c r="C523" s="14">
        <f t="shared" si="44"/>
        <v>508</v>
      </c>
      <c r="D523" s="14" t="s">
        <v>53</v>
      </c>
      <c r="E523" s="114">
        <v>44838</v>
      </c>
      <c r="F523" s="115" t="s">
        <v>4</v>
      </c>
      <c r="G523" s="3" t="s">
        <v>50</v>
      </c>
      <c r="H523" s="116" t="s">
        <v>54</v>
      </c>
      <c r="I523" s="117">
        <v>1007</v>
      </c>
      <c r="J523" s="346" t="str">
        <f>VLOOKUP(I523,Diccionario!$A$4:$C$17,3,FALSE)</f>
        <v>7E</v>
      </c>
      <c r="K523" s="115" t="s">
        <v>12</v>
      </c>
      <c r="L523" s="30" t="s">
        <v>112</v>
      </c>
      <c r="M523" s="30" t="s">
        <v>53</v>
      </c>
      <c r="N523" s="30" t="s">
        <v>111</v>
      </c>
      <c r="O523" s="30" t="s">
        <v>53</v>
      </c>
      <c r="P523" s="111">
        <f t="shared" si="47"/>
        <v>10</v>
      </c>
      <c r="Q523" s="131">
        <v>0.42708333333333331</v>
      </c>
      <c r="R523" s="131">
        <v>0.48055555555555557</v>
      </c>
      <c r="S523" s="112">
        <f t="shared" si="45"/>
        <v>5.3472222222222254E-2</v>
      </c>
      <c r="T523" s="212" t="s">
        <v>59</v>
      </c>
      <c r="U523" s="117" t="s">
        <v>6</v>
      </c>
      <c r="V523" s="3">
        <v>508</v>
      </c>
      <c r="W523" s="113"/>
      <c r="X523" s="96"/>
      <c r="Y523" s="96" t="str">
        <f t="shared" si="46"/>
        <v>Laboral1007Regreso10</v>
      </c>
      <c r="Z523" s="97">
        <f>VLOOKUP($Y523,'Factores Expansión'!$R$11:$U$604,3,0)</f>
        <v>7</v>
      </c>
      <c r="AA523" s="97">
        <f>VLOOKUP($Y523,'Factores Expansión'!$R$11:$U$604,4,0)</f>
        <v>3</v>
      </c>
      <c r="AB523" s="98">
        <f>VLOOKUP($Y523,'Factores Expansión'!$R$11:$U$604,2,0)</f>
        <v>2.3333333333333335</v>
      </c>
      <c r="AC523" s="96"/>
      <c r="AD523" s="5" t="str">
        <f t="shared" si="48"/>
        <v>Laboral1007Regreso10</v>
      </c>
      <c r="AE523" s="137">
        <f>VLOOKUP(AD523,'Factores Expansión'!$R$11:$U$729,2,0)</f>
        <v>2.3333333333333335</v>
      </c>
      <c r="AF523" s="119"/>
    </row>
    <row r="524" spans="1:37" x14ac:dyDescent="0.45">
      <c r="A524" s="119"/>
      <c r="B524" s="14">
        <v>522</v>
      </c>
      <c r="C524" s="14">
        <f t="shared" si="44"/>
        <v>0</v>
      </c>
      <c r="D524" s="14" t="s">
        <v>53</v>
      </c>
      <c r="E524" s="114">
        <v>44838</v>
      </c>
      <c r="F524" s="115" t="s">
        <v>4</v>
      </c>
      <c r="G524" s="3" t="s">
        <v>50</v>
      </c>
      <c r="H524" s="116" t="s">
        <v>54</v>
      </c>
      <c r="I524" s="117">
        <v>1007</v>
      </c>
      <c r="J524" s="346" t="str">
        <f>VLOOKUP(I524,Diccionario!$A$4:$C$17,3,FALSE)</f>
        <v>7E</v>
      </c>
      <c r="K524" s="115" t="s">
        <v>12</v>
      </c>
      <c r="L524" s="30" t="s">
        <v>112</v>
      </c>
      <c r="M524" s="30" t="s">
        <v>53</v>
      </c>
      <c r="N524" s="30" t="s">
        <v>111</v>
      </c>
      <c r="O524" s="30" t="s">
        <v>53</v>
      </c>
      <c r="P524" s="111">
        <f t="shared" si="47"/>
        <v>10</v>
      </c>
      <c r="Q524" s="131">
        <v>0.41805555555555551</v>
      </c>
      <c r="R524" s="131">
        <v>0.45277777777777772</v>
      </c>
      <c r="S524" s="112">
        <f t="shared" si="45"/>
        <v>3.472222222222221E-2</v>
      </c>
      <c r="T524" s="212" t="s">
        <v>61</v>
      </c>
      <c r="U524" s="117" t="s">
        <v>13</v>
      </c>
      <c r="V524" s="3"/>
      <c r="W524" s="113"/>
      <c r="X524" s="96"/>
      <c r="Y524" s="96" t="str">
        <f t="shared" si="46"/>
        <v>Laboral1007Regreso10</v>
      </c>
      <c r="Z524" s="97">
        <f>VLOOKUP($Y524,'Factores Expansión'!$R$11:$U$604,3,0)</f>
        <v>7</v>
      </c>
      <c r="AA524" s="97">
        <f>VLOOKUP($Y524,'Factores Expansión'!$R$11:$U$604,4,0)</f>
        <v>3</v>
      </c>
      <c r="AB524" s="98">
        <f>VLOOKUP($Y524,'Factores Expansión'!$R$11:$U$604,2,0)</f>
        <v>2.3333333333333335</v>
      </c>
      <c r="AC524" s="96"/>
      <c r="AD524" s="5" t="str">
        <f t="shared" si="48"/>
        <v>Laboral1007Regreso10</v>
      </c>
      <c r="AE524" s="137">
        <f>VLOOKUP(AD524,'Factores Expansión'!$R$11:$U$729,2,0)</f>
        <v>2.3333333333333335</v>
      </c>
      <c r="AF524" s="119"/>
    </row>
    <row r="525" spans="1:37" x14ac:dyDescent="0.45">
      <c r="A525" s="119"/>
      <c r="B525" s="14">
        <v>523</v>
      </c>
      <c r="C525" s="14">
        <f t="shared" si="44"/>
        <v>509</v>
      </c>
      <c r="D525" s="14" t="s">
        <v>53</v>
      </c>
      <c r="E525" s="114">
        <v>44838</v>
      </c>
      <c r="F525" s="115" t="s">
        <v>4</v>
      </c>
      <c r="G525" s="3" t="s">
        <v>50</v>
      </c>
      <c r="H525" s="116" t="s">
        <v>54</v>
      </c>
      <c r="I525" s="117">
        <v>1007</v>
      </c>
      <c r="J525" s="346" t="str">
        <f>VLOOKUP(I525,Diccionario!$A$4:$C$17,3,FALSE)</f>
        <v>7E</v>
      </c>
      <c r="K525" s="115" t="s">
        <v>12</v>
      </c>
      <c r="L525" s="30" t="s">
        <v>112</v>
      </c>
      <c r="M525" s="30" t="s">
        <v>53</v>
      </c>
      <c r="N525" s="30" t="s">
        <v>111</v>
      </c>
      <c r="O525" s="30" t="s">
        <v>53</v>
      </c>
      <c r="P525" s="111">
        <f t="shared" si="47"/>
        <v>10</v>
      </c>
      <c r="Q525" s="131">
        <v>0.44722222222222219</v>
      </c>
      <c r="R525" s="131">
        <v>0.48819444444444443</v>
      </c>
      <c r="S525" s="112">
        <f t="shared" si="45"/>
        <v>4.0972222222222243E-2</v>
      </c>
      <c r="T525" s="212" t="s">
        <v>116</v>
      </c>
      <c r="U525" s="117" t="s">
        <v>6</v>
      </c>
      <c r="V525" s="3">
        <v>509</v>
      </c>
      <c r="W525" s="113"/>
      <c r="X525" s="96"/>
      <c r="Y525" s="96" t="str">
        <f t="shared" si="46"/>
        <v>Laboral1007Regreso10</v>
      </c>
      <c r="Z525" s="97">
        <f>VLOOKUP($Y525,'Factores Expansión'!$R$11:$U$604,3,0)</f>
        <v>7</v>
      </c>
      <c r="AA525" s="97">
        <f>VLOOKUP($Y525,'Factores Expansión'!$R$11:$U$604,4,0)</f>
        <v>3</v>
      </c>
      <c r="AB525" s="98">
        <f>VLOOKUP($Y525,'Factores Expansión'!$R$11:$U$604,2,0)</f>
        <v>2.3333333333333335</v>
      </c>
      <c r="AC525" s="96"/>
      <c r="AD525" s="5" t="str">
        <f t="shared" si="48"/>
        <v>Laboral1007Regreso10</v>
      </c>
      <c r="AE525" s="137">
        <f>VLOOKUP(AD525,'Factores Expansión'!$R$11:$U$729,2,0)</f>
        <v>2.3333333333333335</v>
      </c>
      <c r="AF525" s="119"/>
    </row>
    <row r="526" spans="1:37" x14ac:dyDescent="0.45">
      <c r="A526" s="119"/>
      <c r="B526" s="14">
        <v>524</v>
      </c>
      <c r="C526" s="14">
        <f t="shared" si="44"/>
        <v>0</v>
      </c>
      <c r="D526" s="14" t="s">
        <v>53</v>
      </c>
      <c r="E526" s="114">
        <v>44838</v>
      </c>
      <c r="F526" s="115" t="s">
        <v>4</v>
      </c>
      <c r="G526" s="3" t="s">
        <v>50</v>
      </c>
      <c r="H526" s="116" t="s">
        <v>54</v>
      </c>
      <c r="I526" s="117">
        <v>1007</v>
      </c>
      <c r="J526" s="346" t="str">
        <f>VLOOKUP(I526,Diccionario!$A$4:$C$17,3,FALSE)</f>
        <v>7E</v>
      </c>
      <c r="K526" s="115" t="s">
        <v>12</v>
      </c>
      <c r="L526" s="30" t="s">
        <v>112</v>
      </c>
      <c r="M526" s="30" t="s">
        <v>53</v>
      </c>
      <c r="N526" s="30" t="s">
        <v>111</v>
      </c>
      <c r="O526" s="30" t="s">
        <v>53</v>
      </c>
      <c r="P526" s="111">
        <f t="shared" si="47"/>
        <v>10</v>
      </c>
      <c r="Q526" s="131">
        <v>0.44930555555555551</v>
      </c>
      <c r="R526" s="131">
        <v>0.48402777777777772</v>
      </c>
      <c r="S526" s="112">
        <f t="shared" si="45"/>
        <v>3.472222222222221E-2</v>
      </c>
      <c r="T526" s="212" t="s">
        <v>82</v>
      </c>
      <c r="U526" s="117" t="s">
        <v>13</v>
      </c>
      <c r="V526" s="3"/>
      <c r="W526" s="113"/>
      <c r="X526" s="96"/>
      <c r="Y526" s="96" t="str">
        <f t="shared" si="46"/>
        <v>Laboral1007Regreso10</v>
      </c>
      <c r="Z526" s="97">
        <f>VLOOKUP($Y526,'Factores Expansión'!$R$11:$U$604,3,0)</f>
        <v>7</v>
      </c>
      <c r="AA526" s="97">
        <f>VLOOKUP($Y526,'Factores Expansión'!$R$11:$U$604,4,0)</f>
        <v>3</v>
      </c>
      <c r="AB526" s="98">
        <f>VLOOKUP($Y526,'Factores Expansión'!$R$11:$U$604,2,0)</f>
        <v>2.3333333333333335</v>
      </c>
      <c r="AC526" s="96"/>
      <c r="AD526" s="5" t="str">
        <f t="shared" si="48"/>
        <v>Laboral1007Regreso10</v>
      </c>
      <c r="AE526" s="137">
        <f>VLOOKUP(AD526,'Factores Expansión'!$R$11:$U$729,2,0)</f>
        <v>2.3333333333333335</v>
      </c>
      <c r="AF526" s="119"/>
    </row>
    <row r="527" spans="1:37" x14ac:dyDescent="0.45">
      <c r="A527" s="119"/>
      <c r="B527" s="14">
        <v>525</v>
      </c>
      <c r="C527" s="14">
        <f t="shared" si="44"/>
        <v>510</v>
      </c>
      <c r="D527" s="14" t="s">
        <v>53</v>
      </c>
      <c r="E527" s="114">
        <v>44838</v>
      </c>
      <c r="F527" s="115" t="s">
        <v>4</v>
      </c>
      <c r="G527" s="3" t="s">
        <v>50</v>
      </c>
      <c r="H527" s="116" t="s">
        <v>54</v>
      </c>
      <c r="I527" s="117">
        <v>1007</v>
      </c>
      <c r="J527" s="346" t="str">
        <f>VLOOKUP(I527,Diccionario!$A$4:$C$17,3,FALSE)</f>
        <v>7E</v>
      </c>
      <c r="K527" s="115" t="s">
        <v>12</v>
      </c>
      <c r="L527" s="30" t="s">
        <v>112</v>
      </c>
      <c r="M527" s="30" t="s">
        <v>53</v>
      </c>
      <c r="N527" s="30" t="s">
        <v>111</v>
      </c>
      <c r="O527" s="30" t="s">
        <v>53</v>
      </c>
      <c r="P527" s="111">
        <f t="shared" si="47"/>
        <v>11</v>
      </c>
      <c r="Q527" s="131">
        <v>0.47291666666666665</v>
      </c>
      <c r="R527" s="131">
        <v>0.52847222222222223</v>
      </c>
      <c r="S527" s="112">
        <f t="shared" si="45"/>
        <v>5.555555555555558E-2</v>
      </c>
      <c r="T527" s="212" t="s">
        <v>65</v>
      </c>
      <c r="U527" s="117" t="s">
        <v>6</v>
      </c>
      <c r="V527" s="3">
        <v>510</v>
      </c>
      <c r="W527" s="113"/>
      <c r="X527" s="96"/>
      <c r="Y527" s="96" t="str">
        <f t="shared" si="46"/>
        <v>Laboral1007Regreso11</v>
      </c>
      <c r="Z527" s="97">
        <f>VLOOKUP($Y527,'Factores Expansión'!$R$11:$U$604,3,0)</f>
        <v>5</v>
      </c>
      <c r="AA527" s="97">
        <f>VLOOKUP($Y527,'Factores Expansión'!$R$11:$U$604,4,0)</f>
        <v>2</v>
      </c>
      <c r="AB527" s="98">
        <f>VLOOKUP($Y527,'Factores Expansión'!$R$11:$U$604,2,0)</f>
        <v>2.5</v>
      </c>
      <c r="AC527" s="96"/>
      <c r="AD527" s="5" t="str">
        <f t="shared" si="48"/>
        <v>Laboral1007Regreso11</v>
      </c>
      <c r="AE527" s="137">
        <f>VLOOKUP(AD527,'Factores Expansión'!$R$11:$U$729,2,0)</f>
        <v>2.5</v>
      </c>
      <c r="AF527" s="119"/>
    </row>
    <row r="528" spans="1:37" x14ac:dyDescent="0.45">
      <c r="A528" s="119"/>
      <c r="B528" s="14">
        <v>526</v>
      </c>
      <c r="C528" s="14">
        <f t="shared" si="44"/>
        <v>0</v>
      </c>
      <c r="D528" s="14" t="s">
        <v>53</v>
      </c>
      <c r="E528" s="114">
        <v>44838</v>
      </c>
      <c r="F528" s="115" t="s">
        <v>4</v>
      </c>
      <c r="G528" s="3" t="s">
        <v>50</v>
      </c>
      <c r="H528" s="116" t="s">
        <v>54</v>
      </c>
      <c r="I528" s="117">
        <v>1007</v>
      </c>
      <c r="J528" s="346" t="str">
        <f>VLOOKUP(I528,Diccionario!$A$4:$C$17,3,FALSE)</f>
        <v>7E</v>
      </c>
      <c r="K528" s="115" t="s">
        <v>12</v>
      </c>
      <c r="L528" s="30" t="s">
        <v>112</v>
      </c>
      <c r="M528" s="30" t="s">
        <v>53</v>
      </c>
      <c r="N528" s="30" t="s">
        <v>111</v>
      </c>
      <c r="O528" s="30" t="s">
        <v>53</v>
      </c>
      <c r="P528" s="111">
        <f t="shared" si="47"/>
        <v>11</v>
      </c>
      <c r="Q528" s="131">
        <v>0.47499999999999998</v>
      </c>
      <c r="R528" s="131">
        <v>0.50972222222222219</v>
      </c>
      <c r="S528" s="112">
        <f t="shared" si="45"/>
        <v>3.472222222222221E-2</v>
      </c>
      <c r="T528" s="212" t="s">
        <v>79</v>
      </c>
      <c r="U528" s="117" t="s">
        <v>13</v>
      </c>
      <c r="V528" s="3"/>
      <c r="W528" s="113"/>
      <c r="X528" s="96"/>
      <c r="Y528" s="96" t="str">
        <f t="shared" si="46"/>
        <v>Laboral1007Regreso11</v>
      </c>
      <c r="Z528" s="97">
        <f>VLOOKUP($Y528,'Factores Expansión'!$R$11:$U$604,3,0)</f>
        <v>5</v>
      </c>
      <c r="AA528" s="97">
        <f>VLOOKUP($Y528,'Factores Expansión'!$R$11:$U$604,4,0)</f>
        <v>2</v>
      </c>
      <c r="AB528" s="98">
        <f>VLOOKUP($Y528,'Factores Expansión'!$R$11:$U$604,2,0)</f>
        <v>2.5</v>
      </c>
      <c r="AC528" s="96"/>
      <c r="AD528" s="5" t="str">
        <f t="shared" si="48"/>
        <v>Laboral1007Regreso11</v>
      </c>
      <c r="AE528" s="137">
        <f>VLOOKUP(AD528,'Factores Expansión'!$R$11:$U$729,2,0)</f>
        <v>2.5</v>
      </c>
      <c r="AF528" s="119"/>
    </row>
    <row r="529" spans="1:32" x14ac:dyDescent="0.45">
      <c r="A529" s="119"/>
      <c r="B529" s="14">
        <v>527</v>
      </c>
      <c r="C529" s="14">
        <f t="shared" si="44"/>
        <v>511</v>
      </c>
      <c r="D529" s="14" t="s">
        <v>53</v>
      </c>
      <c r="E529" s="114">
        <v>44838</v>
      </c>
      <c r="F529" s="115" t="s">
        <v>4</v>
      </c>
      <c r="G529" s="3" t="s">
        <v>50</v>
      </c>
      <c r="H529" s="116" t="s">
        <v>54</v>
      </c>
      <c r="I529" s="117">
        <v>1007</v>
      </c>
      <c r="J529" s="346" t="str">
        <f>VLOOKUP(I529,Diccionario!$A$4:$C$17,3,FALSE)</f>
        <v>7E</v>
      </c>
      <c r="K529" s="115" t="s">
        <v>12</v>
      </c>
      <c r="L529" s="30" t="s">
        <v>112</v>
      </c>
      <c r="M529" s="30" t="s">
        <v>53</v>
      </c>
      <c r="N529" s="30" t="s">
        <v>111</v>
      </c>
      <c r="O529" s="30" t="s">
        <v>53</v>
      </c>
      <c r="P529" s="111">
        <f t="shared" si="47"/>
        <v>11</v>
      </c>
      <c r="Q529" s="131">
        <v>0.4861111111111111</v>
      </c>
      <c r="R529" s="131">
        <v>0.53888888888888886</v>
      </c>
      <c r="S529" s="112">
        <f t="shared" si="45"/>
        <v>5.2777777777777757E-2</v>
      </c>
      <c r="T529" s="212" t="s">
        <v>117</v>
      </c>
      <c r="U529" s="117" t="s">
        <v>6</v>
      </c>
      <c r="V529" s="3">
        <v>511</v>
      </c>
      <c r="W529" s="113"/>
      <c r="X529" s="96"/>
      <c r="Y529" s="96" t="str">
        <f t="shared" si="46"/>
        <v>Laboral1007Regreso11</v>
      </c>
      <c r="Z529" s="97">
        <f>VLOOKUP($Y529,'Factores Expansión'!$R$11:$U$604,3,0)</f>
        <v>5</v>
      </c>
      <c r="AA529" s="97">
        <f>VLOOKUP($Y529,'Factores Expansión'!$R$11:$U$604,4,0)</f>
        <v>2</v>
      </c>
      <c r="AB529" s="98">
        <f>VLOOKUP($Y529,'Factores Expansión'!$R$11:$U$604,2,0)</f>
        <v>2.5</v>
      </c>
      <c r="AC529" s="96"/>
      <c r="AD529" s="5" t="str">
        <f t="shared" si="48"/>
        <v>Laboral1007Regreso11</v>
      </c>
      <c r="AE529" s="137">
        <f>VLOOKUP(AD529,'Factores Expansión'!$R$11:$U$729,2,0)</f>
        <v>2.5</v>
      </c>
      <c r="AF529" s="119"/>
    </row>
    <row r="530" spans="1:32" x14ac:dyDescent="0.45">
      <c r="A530" s="119"/>
      <c r="B530" s="14">
        <v>528</v>
      </c>
      <c r="C530" s="14">
        <f t="shared" si="44"/>
        <v>0</v>
      </c>
      <c r="D530" s="14" t="s">
        <v>53</v>
      </c>
      <c r="E530" s="114">
        <v>44838</v>
      </c>
      <c r="F530" s="115" t="s">
        <v>4</v>
      </c>
      <c r="G530" s="3" t="s">
        <v>50</v>
      </c>
      <c r="H530" s="116" t="s">
        <v>54</v>
      </c>
      <c r="I530" s="117">
        <v>1007</v>
      </c>
      <c r="J530" s="346" t="str">
        <f>VLOOKUP(I530,Diccionario!$A$4:$C$17,3,FALSE)</f>
        <v>7E</v>
      </c>
      <c r="K530" s="115" t="s">
        <v>12</v>
      </c>
      <c r="L530" s="30" t="s">
        <v>112</v>
      </c>
      <c r="M530" s="30" t="s">
        <v>53</v>
      </c>
      <c r="N530" s="30" t="s">
        <v>111</v>
      </c>
      <c r="O530" s="30" t="s">
        <v>53</v>
      </c>
      <c r="P530" s="111">
        <f t="shared" si="47"/>
        <v>11</v>
      </c>
      <c r="Q530" s="131">
        <v>0.48819444444444443</v>
      </c>
      <c r="R530" s="131">
        <v>0.5229166666666667</v>
      </c>
      <c r="S530" s="112">
        <f t="shared" si="45"/>
        <v>3.4722222222222265E-2</v>
      </c>
      <c r="T530" s="212" t="s">
        <v>67</v>
      </c>
      <c r="U530" s="117" t="s">
        <v>13</v>
      </c>
      <c r="V530" s="3"/>
      <c r="W530" s="113"/>
      <c r="X530" s="96"/>
      <c r="Y530" s="96" t="str">
        <f t="shared" si="46"/>
        <v>Laboral1007Regreso11</v>
      </c>
      <c r="Z530" s="97">
        <f>VLOOKUP($Y530,'Factores Expansión'!$R$11:$U$604,3,0)</f>
        <v>5</v>
      </c>
      <c r="AA530" s="97">
        <f>VLOOKUP($Y530,'Factores Expansión'!$R$11:$U$604,4,0)</f>
        <v>2</v>
      </c>
      <c r="AB530" s="98">
        <f>VLOOKUP($Y530,'Factores Expansión'!$R$11:$U$604,2,0)</f>
        <v>2.5</v>
      </c>
      <c r="AC530" s="96"/>
      <c r="AD530" s="5" t="str">
        <f t="shared" si="48"/>
        <v>Laboral1007Regreso11</v>
      </c>
      <c r="AE530" s="137">
        <f>VLOOKUP(AD530,'Factores Expansión'!$R$11:$U$729,2,0)</f>
        <v>2.5</v>
      </c>
      <c r="AF530" s="119"/>
    </row>
    <row r="531" spans="1:32" x14ac:dyDescent="0.45">
      <c r="A531" s="119"/>
      <c r="B531" s="14">
        <v>529</v>
      </c>
      <c r="C531" s="14">
        <f t="shared" si="44"/>
        <v>512</v>
      </c>
      <c r="D531" s="14" t="s">
        <v>53</v>
      </c>
      <c r="E531" s="114">
        <v>44838</v>
      </c>
      <c r="F531" s="115" t="s">
        <v>4</v>
      </c>
      <c r="G531" s="3" t="s">
        <v>50</v>
      </c>
      <c r="H531" s="116" t="s">
        <v>54</v>
      </c>
      <c r="I531" s="117">
        <v>1007</v>
      </c>
      <c r="J531" s="346" t="str">
        <f>VLOOKUP(I531,Diccionario!$A$4:$C$17,3,FALSE)</f>
        <v>7E</v>
      </c>
      <c r="K531" s="115" t="s">
        <v>12</v>
      </c>
      <c r="L531" s="30" t="s">
        <v>112</v>
      </c>
      <c r="M531" s="30" t="s">
        <v>53</v>
      </c>
      <c r="N531" s="30" t="s">
        <v>111</v>
      </c>
      <c r="O531" s="30" t="s">
        <v>53</v>
      </c>
      <c r="P531" s="111">
        <f t="shared" si="47"/>
        <v>12</v>
      </c>
      <c r="Q531" s="131">
        <v>0.51250000000000007</v>
      </c>
      <c r="R531" s="131">
        <v>0.55208333333333337</v>
      </c>
      <c r="S531" s="112">
        <f t="shared" si="45"/>
        <v>3.9583333333333304E-2</v>
      </c>
      <c r="T531" s="212" t="s">
        <v>66</v>
      </c>
      <c r="U531" s="117" t="s">
        <v>6</v>
      </c>
      <c r="V531" s="3">
        <v>512</v>
      </c>
      <c r="W531" s="113"/>
      <c r="X531" s="96"/>
      <c r="Y531" s="96" t="str">
        <f t="shared" si="46"/>
        <v>Laboral1007Regreso12</v>
      </c>
      <c r="Z531" s="97">
        <f>VLOOKUP($Y531,'Factores Expansión'!$R$11:$U$604,3,0)</f>
        <v>7</v>
      </c>
      <c r="AA531" s="97">
        <f>VLOOKUP($Y531,'Factores Expansión'!$R$11:$U$604,4,0)</f>
        <v>2</v>
      </c>
      <c r="AB531" s="98">
        <f>VLOOKUP($Y531,'Factores Expansión'!$R$11:$U$604,2,0)</f>
        <v>3.5</v>
      </c>
      <c r="AC531" s="96"/>
      <c r="AD531" s="5" t="str">
        <f t="shared" si="48"/>
        <v>Laboral1007Regreso12</v>
      </c>
      <c r="AE531" s="137">
        <f>VLOOKUP(AD531,'Factores Expansión'!$R$11:$U$729,2,0)</f>
        <v>3.5</v>
      </c>
      <c r="AF531" s="119"/>
    </row>
    <row r="532" spans="1:32" x14ac:dyDescent="0.45">
      <c r="A532" s="119"/>
      <c r="B532" s="14">
        <v>530</v>
      </c>
      <c r="C532" s="14">
        <f t="shared" si="44"/>
        <v>0</v>
      </c>
      <c r="D532" s="14" t="s">
        <v>53</v>
      </c>
      <c r="E532" s="114">
        <v>44838</v>
      </c>
      <c r="F532" s="115" t="s">
        <v>4</v>
      </c>
      <c r="G532" s="3" t="s">
        <v>50</v>
      </c>
      <c r="H532" s="116" t="s">
        <v>54</v>
      </c>
      <c r="I532" s="117">
        <v>1007</v>
      </c>
      <c r="J532" s="346" t="str">
        <f>VLOOKUP(I532,Diccionario!$A$4:$C$17,3,FALSE)</f>
        <v>7E</v>
      </c>
      <c r="K532" s="115" t="s">
        <v>12</v>
      </c>
      <c r="L532" s="30" t="s">
        <v>112</v>
      </c>
      <c r="M532" s="30" t="s">
        <v>53</v>
      </c>
      <c r="N532" s="30" t="s">
        <v>111</v>
      </c>
      <c r="O532" s="30" t="s">
        <v>53</v>
      </c>
      <c r="P532" s="111">
        <f t="shared" si="47"/>
        <v>12</v>
      </c>
      <c r="Q532" s="131">
        <v>0.49999999999999994</v>
      </c>
      <c r="R532" s="131">
        <v>0.53472222222222221</v>
      </c>
      <c r="S532" s="112">
        <f t="shared" si="45"/>
        <v>3.4722222222222265E-2</v>
      </c>
      <c r="T532" s="212" t="s">
        <v>64</v>
      </c>
      <c r="U532" s="117" t="s">
        <v>13</v>
      </c>
      <c r="V532" s="3"/>
      <c r="W532" s="113"/>
      <c r="X532" s="96"/>
      <c r="Y532" s="96" t="str">
        <f t="shared" si="46"/>
        <v>Laboral1007Regreso12</v>
      </c>
      <c r="Z532" s="97">
        <f>VLOOKUP($Y532,'Factores Expansión'!$R$11:$U$604,3,0)</f>
        <v>7</v>
      </c>
      <c r="AA532" s="97">
        <f>VLOOKUP($Y532,'Factores Expansión'!$R$11:$U$604,4,0)</f>
        <v>2</v>
      </c>
      <c r="AB532" s="98">
        <f>VLOOKUP($Y532,'Factores Expansión'!$R$11:$U$604,2,0)</f>
        <v>3.5</v>
      </c>
      <c r="AC532" s="96"/>
      <c r="AD532" s="5" t="str">
        <f t="shared" si="48"/>
        <v>Laboral1007Regreso12</v>
      </c>
      <c r="AE532" s="137">
        <f>VLOOKUP(AD532,'Factores Expansión'!$R$11:$U$729,2,0)</f>
        <v>3.5</v>
      </c>
      <c r="AF532" s="119"/>
    </row>
    <row r="533" spans="1:32" x14ac:dyDescent="0.45">
      <c r="A533" s="119"/>
      <c r="B533" s="14">
        <v>531</v>
      </c>
      <c r="C533" s="14">
        <f t="shared" si="44"/>
        <v>0</v>
      </c>
      <c r="D533" s="14" t="s">
        <v>53</v>
      </c>
      <c r="E533" s="114">
        <v>44838</v>
      </c>
      <c r="F533" s="115" t="s">
        <v>4</v>
      </c>
      <c r="G533" s="3" t="s">
        <v>50</v>
      </c>
      <c r="H533" s="116" t="s">
        <v>54</v>
      </c>
      <c r="I533" s="117">
        <v>1007</v>
      </c>
      <c r="J533" s="346" t="str">
        <f>VLOOKUP(I533,Diccionario!$A$4:$C$17,3,FALSE)</f>
        <v>7E</v>
      </c>
      <c r="K533" s="115" t="s">
        <v>12</v>
      </c>
      <c r="L533" s="30" t="s">
        <v>112</v>
      </c>
      <c r="M533" s="30" t="s">
        <v>53</v>
      </c>
      <c r="N533" s="30" t="s">
        <v>111</v>
      </c>
      <c r="O533" s="30" t="s">
        <v>53</v>
      </c>
      <c r="P533" s="111">
        <f t="shared" si="47"/>
        <v>12</v>
      </c>
      <c r="Q533" s="131">
        <v>0.51111111111111118</v>
      </c>
      <c r="R533" s="131">
        <v>0.54583333333333339</v>
      </c>
      <c r="S533" s="112">
        <f t="shared" si="45"/>
        <v>3.472222222222221E-2</v>
      </c>
      <c r="T533" s="212" t="s">
        <v>87</v>
      </c>
      <c r="U533" s="117" t="s">
        <v>13</v>
      </c>
      <c r="V533" s="3"/>
      <c r="W533" s="113"/>
      <c r="X533" s="96"/>
      <c r="Y533" s="96" t="str">
        <f t="shared" si="46"/>
        <v>Laboral1007Regreso12</v>
      </c>
      <c r="Z533" s="97">
        <f>VLOOKUP($Y533,'Factores Expansión'!$R$11:$U$604,3,0)</f>
        <v>7</v>
      </c>
      <c r="AA533" s="97">
        <f>VLOOKUP($Y533,'Factores Expansión'!$R$11:$U$604,4,0)</f>
        <v>2</v>
      </c>
      <c r="AB533" s="98">
        <f>VLOOKUP($Y533,'Factores Expansión'!$R$11:$U$604,2,0)</f>
        <v>3.5</v>
      </c>
      <c r="AC533" s="96"/>
      <c r="AD533" s="5" t="str">
        <f t="shared" si="48"/>
        <v>Laboral1007Regreso12</v>
      </c>
      <c r="AE533" s="137">
        <f>VLOOKUP(AD533,'Factores Expansión'!$R$11:$U$729,2,0)</f>
        <v>3.5</v>
      </c>
      <c r="AF533" s="119"/>
    </row>
    <row r="534" spans="1:32" x14ac:dyDescent="0.45">
      <c r="A534" s="119"/>
      <c r="B534" s="14">
        <v>532</v>
      </c>
      <c r="C534" s="14">
        <f t="shared" si="44"/>
        <v>0</v>
      </c>
      <c r="D534" s="14" t="s">
        <v>53</v>
      </c>
      <c r="E534" s="114">
        <v>44838</v>
      </c>
      <c r="F534" s="115" t="s">
        <v>4</v>
      </c>
      <c r="G534" s="3" t="s">
        <v>50</v>
      </c>
      <c r="H534" s="116" t="s">
        <v>54</v>
      </c>
      <c r="I534" s="117">
        <v>1007</v>
      </c>
      <c r="J534" s="346" t="str">
        <f>VLOOKUP(I534,Diccionario!$A$4:$C$17,3,FALSE)</f>
        <v>7E</v>
      </c>
      <c r="K534" s="115" t="s">
        <v>12</v>
      </c>
      <c r="L534" s="30" t="s">
        <v>112</v>
      </c>
      <c r="M534" s="30" t="s">
        <v>53</v>
      </c>
      <c r="N534" s="30" t="s">
        <v>111</v>
      </c>
      <c r="O534" s="30" t="s">
        <v>53</v>
      </c>
      <c r="P534" s="111">
        <f t="shared" si="47"/>
        <v>12</v>
      </c>
      <c r="Q534" s="131">
        <v>0.51944444444444449</v>
      </c>
      <c r="R534" s="131">
        <v>0.5541666666666667</v>
      </c>
      <c r="S534" s="112">
        <f t="shared" si="45"/>
        <v>3.472222222222221E-2</v>
      </c>
      <c r="T534" s="212" t="s">
        <v>118</v>
      </c>
      <c r="U534" s="117" t="s">
        <v>13</v>
      </c>
      <c r="V534" s="3"/>
      <c r="W534" s="113"/>
      <c r="X534" s="96"/>
      <c r="Y534" s="96" t="str">
        <f t="shared" si="46"/>
        <v>Laboral1007Regreso12</v>
      </c>
      <c r="Z534" s="97">
        <f>VLOOKUP($Y534,'Factores Expansión'!$R$11:$U$604,3,0)</f>
        <v>7</v>
      </c>
      <c r="AA534" s="97">
        <f>VLOOKUP($Y534,'Factores Expansión'!$R$11:$U$604,4,0)</f>
        <v>2</v>
      </c>
      <c r="AB534" s="98">
        <f>VLOOKUP($Y534,'Factores Expansión'!$R$11:$U$604,2,0)</f>
        <v>3.5</v>
      </c>
      <c r="AC534" s="96"/>
      <c r="AD534" s="5" t="str">
        <f t="shared" si="48"/>
        <v>Laboral1007Regreso12</v>
      </c>
      <c r="AE534" s="137">
        <f>VLOOKUP(AD534,'Factores Expansión'!$R$11:$U$729,2,0)</f>
        <v>3.5</v>
      </c>
      <c r="AF534" s="119"/>
    </row>
    <row r="535" spans="1:32" x14ac:dyDescent="0.45">
      <c r="A535" s="119"/>
      <c r="B535" s="14">
        <v>533</v>
      </c>
      <c r="C535" s="14">
        <f t="shared" si="44"/>
        <v>0</v>
      </c>
      <c r="D535" s="14" t="s">
        <v>53</v>
      </c>
      <c r="E535" s="114">
        <v>44838</v>
      </c>
      <c r="F535" s="115" t="s">
        <v>4</v>
      </c>
      <c r="G535" s="3" t="s">
        <v>50</v>
      </c>
      <c r="H535" s="116" t="s">
        <v>54</v>
      </c>
      <c r="I535" s="117">
        <v>1007</v>
      </c>
      <c r="J535" s="346" t="str">
        <f>VLOOKUP(I535,Diccionario!$A$4:$C$17,3,FALSE)</f>
        <v>7E</v>
      </c>
      <c r="K535" s="115" t="s">
        <v>12</v>
      </c>
      <c r="L535" s="30" t="s">
        <v>112</v>
      </c>
      <c r="M535" s="30" t="s">
        <v>53</v>
      </c>
      <c r="N535" s="30" t="s">
        <v>111</v>
      </c>
      <c r="O535" s="30" t="s">
        <v>53</v>
      </c>
      <c r="P535" s="111">
        <f t="shared" si="47"/>
        <v>12</v>
      </c>
      <c r="Q535" s="131">
        <v>0.52500000000000002</v>
      </c>
      <c r="R535" s="131">
        <v>0.55972222222222223</v>
      </c>
      <c r="S535" s="112">
        <f t="shared" si="45"/>
        <v>3.472222222222221E-2</v>
      </c>
      <c r="T535" s="212" t="s">
        <v>91</v>
      </c>
      <c r="U535" s="117" t="s">
        <v>13</v>
      </c>
      <c r="V535" s="3"/>
      <c r="W535" s="113"/>
      <c r="X535" s="96"/>
      <c r="Y535" s="96" t="str">
        <f t="shared" si="46"/>
        <v>Laboral1007Regreso12</v>
      </c>
      <c r="Z535" s="97">
        <f>VLOOKUP($Y535,'Factores Expansión'!$R$11:$U$604,3,0)</f>
        <v>7</v>
      </c>
      <c r="AA535" s="97">
        <f>VLOOKUP($Y535,'Factores Expansión'!$R$11:$U$604,4,0)</f>
        <v>2</v>
      </c>
      <c r="AB535" s="98">
        <f>VLOOKUP($Y535,'Factores Expansión'!$R$11:$U$604,2,0)</f>
        <v>3.5</v>
      </c>
      <c r="AC535" s="96"/>
      <c r="AD535" s="5" t="str">
        <f t="shared" si="48"/>
        <v>Laboral1007Regreso12</v>
      </c>
      <c r="AE535" s="137">
        <f>VLOOKUP(AD535,'Factores Expansión'!$R$11:$U$729,2,0)</f>
        <v>3.5</v>
      </c>
      <c r="AF535" s="119"/>
    </row>
    <row r="536" spans="1:32" x14ac:dyDescent="0.45">
      <c r="A536" s="119"/>
      <c r="B536" s="14">
        <v>534</v>
      </c>
      <c r="C536" s="14">
        <f t="shared" si="44"/>
        <v>514</v>
      </c>
      <c r="D536" s="14" t="s">
        <v>53</v>
      </c>
      <c r="E536" s="114">
        <v>44838</v>
      </c>
      <c r="F536" s="115" t="s">
        <v>4</v>
      </c>
      <c r="G536" s="3" t="s">
        <v>50</v>
      </c>
      <c r="H536" s="116" t="s">
        <v>54</v>
      </c>
      <c r="I536" s="117">
        <v>1007</v>
      </c>
      <c r="J536" s="346" t="str">
        <f>VLOOKUP(I536,Diccionario!$A$4:$C$17,3,FALSE)</f>
        <v>7E</v>
      </c>
      <c r="K536" s="115" t="s">
        <v>12</v>
      </c>
      <c r="L536" s="30" t="s">
        <v>112</v>
      </c>
      <c r="M536" s="30" t="s">
        <v>53</v>
      </c>
      <c r="N536" s="30" t="s">
        <v>111</v>
      </c>
      <c r="O536" s="30" t="s">
        <v>53</v>
      </c>
      <c r="P536" s="111">
        <f t="shared" si="47"/>
        <v>13</v>
      </c>
      <c r="Q536" s="131">
        <v>0.54236111111111118</v>
      </c>
      <c r="R536" s="131">
        <v>0.60347222222222219</v>
      </c>
      <c r="S536" s="112">
        <f t="shared" si="45"/>
        <v>6.1111111111111005E-2</v>
      </c>
      <c r="T536" s="212" t="s">
        <v>60</v>
      </c>
      <c r="U536" s="117" t="s">
        <v>6</v>
      </c>
      <c r="V536" s="3">
        <v>514</v>
      </c>
      <c r="W536" s="113"/>
      <c r="X536" s="96"/>
      <c r="Y536" s="96" t="str">
        <f t="shared" si="46"/>
        <v>Laboral1007Regreso13</v>
      </c>
      <c r="Z536" s="97">
        <f>VLOOKUP($Y536,'Factores Expansión'!$R$11:$U$604,3,0)</f>
        <v>3</v>
      </c>
      <c r="AA536" s="97">
        <f>VLOOKUP($Y536,'Factores Expansión'!$R$11:$U$604,4,0)</f>
        <v>2</v>
      </c>
      <c r="AB536" s="98">
        <f>VLOOKUP($Y536,'Factores Expansión'!$R$11:$U$604,2,0)</f>
        <v>1.5</v>
      </c>
      <c r="AC536" s="96"/>
      <c r="AD536" s="5" t="str">
        <f t="shared" si="48"/>
        <v>Laboral1007Regreso13</v>
      </c>
      <c r="AE536" s="137">
        <f>VLOOKUP(AD536,'Factores Expansión'!$R$11:$U$729,2,0)</f>
        <v>1.5</v>
      </c>
      <c r="AF536" s="119"/>
    </row>
    <row r="537" spans="1:32" x14ac:dyDescent="0.45">
      <c r="A537" s="119"/>
      <c r="B537" s="14">
        <v>535</v>
      </c>
      <c r="C537" s="14">
        <f t="shared" si="44"/>
        <v>515</v>
      </c>
      <c r="D537" s="14" t="s">
        <v>53</v>
      </c>
      <c r="E537" s="114">
        <v>44838</v>
      </c>
      <c r="F537" s="115" t="s">
        <v>4</v>
      </c>
      <c r="G537" s="3" t="s">
        <v>50</v>
      </c>
      <c r="H537" s="116" t="s">
        <v>54</v>
      </c>
      <c r="I537" s="117">
        <v>1007</v>
      </c>
      <c r="J537" s="346" t="str">
        <f>VLOOKUP(I537,Diccionario!$A$4:$C$17,3,FALSE)</f>
        <v>7E</v>
      </c>
      <c r="K537" s="115" t="s">
        <v>12</v>
      </c>
      <c r="L537" s="30" t="s">
        <v>112</v>
      </c>
      <c r="M537" s="30" t="s">
        <v>53</v>
      </c>
      <c r="N537" s="30" t="s">
        <v>111</v>
      </c>
      <c r="O537" s="30" t="s">
        <v>53</v>
      </c>
      <c r="P537" s="111">
        <f t="shared" si="47"/>
        <v>12</v>
      </c>
      <c r="Q537" s="131">
        <v>0.53819444444444442</v>
      </c>
      <c r="R537" s="131">
        <v>0.59305555555555556</v>
      </c>
      <c r="S537" s="112">
        <f t="shared" si="45"/>
        <v>5.4861111111111138E-2</v>
      </c>
      <c r="T537" s="212" t="s">
        <v>102</v>
      </c>
      <c r="U537" s="117" t="s">
        <v>6</v>
      </c>
      <c r="V537" s="3">
        <v>515</v>
      </c>
      <c r="W537" s="113"/>
      <c r="X537" s="96"/>
      <c r="Y537" s="96" t="str">
        <f t="shared" si="46"/>
        <v>Laboral1007Regreso12</v>
      </c>
      <c r="Z537" s="97">
        <f>VLOOKUP($Y537,'Factores Expansión'!$R$11:$U$604,3,0)</f>
        <v>7</v>
      </c>
      <c r="AA537" s="97">
        <f>VLOOKUP($Y537,'Factores Expansión'!$R$11:$U$604,4,0)</f>
        <v>2</v>
      </c>
      <c r="AB537" s="98">
        <f>VLOOKUP($Y537,'Factores Expansión'!$R$11:$U$604,2,0)</f>
        <v>3.5</v>
      </c>
      <c r="AC537" s="96"/>
      <c r="AD537" s="5" t="str">
        <f t="shared" si="48"/>
        <v>Laboral1007Regreso12</v>
      </c>
      <c r="AE537" s="137">
        <f>VLOOKUP(AD537,'Factores Expansión'!$R$11:$U$729,2,0)</f>
        <v>3.5</v>
      </c>
      <c r="AF537" s="119"/>
    </row>
    <row r="538" spans="1:32" x14ac:dyDescent="0.45">
      <c r="A538" s="119"/>
      <c r="B538" s="14">
        <v>536</v>
      </c>
      <c r="C538" s="14">
        <f t="shared" si="44"/>
        <v>516</v>
      </c>
      <c r="D538" s="14" t="s">
        <v>53</v>
      </c>
      <c r="E538" s="114">
        <v>44838</v>
      </c>
      <c r="F538" s="115" t="s">
        <v>4</v>
      </c>
      <c r="G538" s="3" t="s">
        <v>50</v>
      </c>
      <c r="H538" s="116" t="s">
        <v>54</v>
      </c>
      <c r="I538" s="117">
        <v>1007</v>
      </c>
      <c r="J538" s="346" t="str">
        <f>VLOOKUP(I538,Diccionario!$A$4:$C$17,3,FALSE)</f>
        <v>7E</v>
      </c>
      <c r="K538" s="115" t="s">
        <v>12</v>
      </c>
      <c r="L538" s="30" t="s">
        <v>112</v>
      </c>
      <c r="M538" s="30" t="s">
        <v>53</v>
      </c>
      <c r="N538" s="30" t="s">
        <v>111</v>
      </c>
      <c r="O538" s="30" t="s">
        <v>53</v>
      </c>
      <c r="P538" s="111">
        <f t="shared" si="47"/>
        <v>13</v>
      </c>
      <c r="Q538" s="131">
        <v>0.56388888888888888</v>
      </c>
      <c r="R538" s="131">
        <v>0.61736111111111114</v>
      </c>
      <c r="S538" s="112">
        <f t="shared" si="45"/>
        <v>5.3472222222222254E-2</v>
      </c>
      <c r="T538" s="212" t="s">
        <v>119</v>
      </c>
      <c r="U538" s="117" t="s">
        <v>6</v>
      </c>
      <c r="V538" s="3">
        <v>516</v>
      </c>
      <c r="W538" s="113"/>
      <c r="X538" s="96"/>
      <c r="Y538" s="96" t="str">
        <f t="shared" si="46"/>
        <v>Laboral1007Regreso13</v>
      </c>
      <c r="Z538" s="97">
        <f>VLOOKUP($Y538,'Factores Expansión'!$R$11:$U$604,3,0)</f>
        <v>3</v>
      </c>
      <c r="AA538" s="97">
        <f>VLOOKUP($Y538,'Factores Expansión'!$R$11:$U$604,4,0)</f>
        <v>2</v>
      </c>
      <c r="AB538" s="98">
        <f>VLOOKUP($Y538,'Factores Expansión'!$R$11:$U$604,2,0)</f>
        <v>1.5</v>
      </c>
      <c r="AC538" s="96"/>
      <c r="AD538" s="5" t="str">
        <f t="shared" si="48"/>
        <v>Laboral1007Regreso13</v>
      </c>
      <c r="AE538" s="137">
        <f>VLOOKUP(AD538,'Factores Expansión'!$R$11:$U$729,2,0)</f>
        <v>1.5</v>
      </c>
      <c r="AF538" s="119"/>
    </row>
    <row r="539" spans="1:32" x14ac:dyDescent="0.45">
      <c r="A539" s="119"/>
      <c r="B539" s="14">
        <v>537</v>
      </c>
      <c r="C539" s="14">
        <f t="shared" si="44"/>
        <v>517</v>
      </c>
      <c r="D539" s="14" t="s">
        <v>53</v>
      </c>
      <c r="E539" s="114">
        <v>44838</v>
      </c>
      <c r="F539" s="115" t="s">
        <v>4</v>
      </c>
      <c r="G539" s="3" t="s">
        <v>50</v>
      </c>
      <c r="H539" s="116" t="s">
        <v>54</v>
      </c>
      <c r="I539" s="117">
        <v>1007</v>
      </c>
      <c r="J539" s="346" t="str">
        <f>VLOOKUP(I539,Diccionario!$A$4:$C$17,3,FALSE)</f>
        <v>7E</v>
      </c>
      <c r="K539" s="115" t="s">
        <v>12</v>
      </c>
      <c r="L539" s="30" t="s">
        <v>112</v>
      </c>
      <c r="M539" s="30" t="s">
        <v>53</v>
      </c>
      <c r="N539" s="30" t="s">
        <v>111</v>
      </c>
      <c r="O539" s="30" t="s">
        <v>53</v>
      </c>
      <c r="P539" s="111">
        <f t="shared" si="47"/>
        <v>14</v>
      </c>
      <c r="Q539" s="131">
        <v>0.58333333333333337</v>
      </c>
      <c r="R539" s="131">
        <v>0.64027777777777783</v>
      </c>
      <c r="S539" s="112">
        <f t="shared" si="45"/>
        <v>5.6944444444444464E-2</v>
      </c>
      <c r="T539" s="212" t="s">
        <v>97</v>
      </c>
      <c r="U539" s="117" t="s">
        <v>6</v>
      </c>
      <c r="V539" s="3">
        <v>517</v>
      </c>
      <c r="W539" s="118"/>
      <c r="X539" s="96"/>
      <c r="Y539" s="96" t="str">
        <f t="shared" si="46"/>
        <v>Laboral1007Regreso14</v>
      </c>
      <c r="Z539" s="97">
        <f>VLOOKUP($Y539,'Factores Expansión'!$R$11:$U$604,3,0)</f>
        <v>5</v>
      </c>
      <c r="AA539" s="97">
        <f>VLOOKUP($Y539,'Factores Expansión'!$R$11:$U$604,4,0)</f>
        <v>2</v>
      </c>
      <c r="AB539" s="98">
        <f>VLOOKUP($Y539,'Factores Expansión'!$R$11:$U$604,2,0)</f>
        <v>2.5</v>
      </c>
      <c r="AC539" s="96"/>
      <c r="AD539" s="5" t="str">
        <f t="shared" si="48"/>
        <v>Laboral1007Regreso14</v>
      </c>
      <c r="AE539" s="137">
        <f>VLOOKUP(AD539,'Factores Expansión'!$R$11:$U$729,2,0)</f>
        <v>2.5</v>
      </c>
      <c r="AF539" s="119"/>
    </row>
    <row r="540" spans="1:32" x14ac:dyDescent="0.45">
      <c r="A540" s="119"/>
      <c r="B540" s="14">
        <v>538</v>
      </c>
      <c r="C540" s="14">
        <f t="shared" si="44"/>
        <v>518</v>
      </c>
      <c r="D540" s="14" t="s">
        <v>53</v>
      </c>
      <c r="E540" s="114">
        <v>44838</v>
      </c>
      <c r="F540" s="115" t="s">
        <v>4</v>
      </c>
      <c r="G540" s="3" t="s">
        <v>50</v>
      </c>
      <c r="H540" s="116" t="s">
        <v>54</v>
      </c>
      <c r="I540" s="117">
        <v>1007</v>
      </c>
      <c r="J540" s="346" t="str">
        <f>VLOOKUP(I540,Diccionario!$A$4:$C$17,3,FALSE)</f>
        <v>7E</v>
      </c>
      <c r="K540" s="115" t="s">
        <v>12</v>
      </c>
      <c r="L540" s="30" t="s">
        <v>112</v>
      </c>
      <c r="M540" s="30" t="s">
        <v>53</v>
      </c>
      <c r="N540" s="30" t="s">
        <v>111</v>
      </c>
      <c r="O540" s="30" t="s">
        <v>53</v>
      </c>
      <c r="P540" s="111">
        <f t="shared" si="47"/>
        <v>14</v>
      </c>
      <c r="Q540" s="131">
        <v>0.61111111111111105</v>
      </c>
      <c r="R540" s="131">
        <v>0.65833333333333333</v>
      </c>
      <c r="S540" s="112">
        <f t="shared" si="45"/>
        <v>4.7222222222222276E-2</v>
      </c>
      <c r="T540" s="212" t="s">
        <v>544</v>
      </c>
      <c r="U540" s="117" t="s">
        <v>6</v>
      </c>
      <c r="V540" s="3">
        <v>518</v>
      </c>
      <c r="W540" s="113"/>
      <c r="X540" s="96"/>
      <c r="Y540" s="96" t="str">
        <f t="shared" si="46"/>
        <v>Laboral1007Regreso14</v>
      </c>
      <c r="Z540" s="97">
        <f>VLOOKUP($Y540,'Factores Expansión'!$R$11:$U$604,3,0)</f>
        <v>5</v>
      </c>
      <c r="AA540" s="97">
        <f>VLOOKUP($Y540,'Factores Expansión'!$R$11:$U$604,4,0)</f>
        <v>2</v>
      </c>
      <c r="AB540" s="98">
        <f>VLOOKUP($Y540,'Factores Expansión'!$R$11:$U$604,2,0)</f>
        <v>2.5</v>
      </c>
      <c r="AC540" s="96"/>
      <c r="AD540" s="5" t="str">
        <f t="shared" si="48"/>
        <v>Laboral1007Regreso14</v>
      </c>
      <c r="AE540" s="137">
        <f>VLOOKUP(AD540,'Factores Expansión'!$R$11:$U$729,2,0)</f>
        <v>2.5</v>
      </c>
      <c r="AF540" s="119"/>
    </row>
    <row r="541" spans="1:32" x14ac:dyDescent="0.45">
      <c r="A541" s="119"/>
      <c r="B541" s="14">
        <v>539</v>
      </c>
      <c r="C541" s="14">
        <f t="shared" si="44"/>
        <v>0</v>
      </c>
      <c r="D541" s="14" t="s">
        <v>53</v>
      </c>
      <c r="E541" s="114">
        <v>44838</v>
      </c>
      <c r="F541" s="115" t="s">
        <v>4</v>
      </c>
      <c r="G541" s="3" t="s">
        <v>50</v>
      </c>
      <c r="H541" s="116" t="s">
        <v>54</v>
      </c>
      <c r="I541" s="117">
        <v>1007</v>
      </c>
      <c r="J541" s="346" t="str">
        <f>VLOOKUP(I541,Diccionario!$A$4:$C$17,3,FALSE)</f>
        <v>7E</v>
      </c>
      <c r="K541" s="115" t="s">
        <v>12</v>
      </c>
      <c r="L541" s="30" t="s">
        <v>112</v>
      </c>
      <c r="M541" s="30" t="s">
        <v>53</v>
      </c>
      <c r="N541" s="30" t="s">
        <v>111</v>
      </c>
      <c r="O541" s="30" t="s">
        <v>53</v>
      </c>
      <c r="P541" s="111">
        <f t="shared" si="47"/>
        <v>14</v>
      </c>
      <c r="Q541" s="131">
        <v>0.60416666666666663</v>
      </c>
      <c r="R541" s="131">
        <v>0.63888888888888884</v>
      </c>
      <c r="S541" s="112">
        <f t="shared" si="45"/>
        <v>3.472222222222221E-2</v>
      </c>
      <c r="T541" s="212" t="s">
        <v>90</v>
      </c>
      <c r="U541" s="117" t="s">
        <v>13</v>
      </c>
      <c r="V541" s="3"/>
      <c r="W541" s="113"/>
      <c r="X541" s="96"/>
      <c r="Y541" s="96" t="str">
        <f t="shared" si="46"/>
        <v>Laboral1007Regreso14</v>
      </c>
      <c r="Z541" s="97">
        <f>VLOOKUP($Y541,'Factores Expansión'!$R$11:$U$604,3,0)</f>
        <v>5</v>
      </c>
      <c r="AA541" s="97">
        <f>VLOOKUP($Y541,'Factores Expansión'!$R$11:$U$604,4,0)</f>
        <v>2</v>
      </c>
      <c r="AB541" s="98">
        <f>VLOOKUP($Y541,'Factores Expansión'!$R$11:$U$604,2,0)</f>
        <v>2.5</v>
      </c>
      <c r="AC541" s="96"/>
      <c r="AD541" s="5" t="str">
        <f t="shared" si="48"/>
        <v>Laboral1007Regreso14</v>
      </c>
      <c r="AE541" s="137">
        <f>VLOOKUP(AD541,'Factores Expansión'!$R$11:$U$729,2,0)</f>
        <v>2.5</v>
      </c>
      <c r="AF541" s="119"/>
    </row>
    <row r="542" spans="1:32" ht="12.75" customHeight="1" x14ac:dyDescent="0.45">
      <c r="A542" s="119"/>
      <c r="B542" s="14">
        <v>540</v>
      </c>
      <c r="C542" s="14">
        <f t="shared" si="44"/>
        <v>0</v>
      </c>
      <c r="D542" s="14" t="s">
        <v>53</v>
      </c>
      <c r="E542" s="114">
        <v>44838</v>
      </c>
      <c r="F542" s="115" t="s">
        <v>4</v>
      </c>
      <c r="G542" s="3" t="s">
        <v>50</v>
      </c>
      <c r="H542" s="116" t="s">
        <v>54</v>
      </c>
      <c r="I542" s="117">
        <v>1007</v>
      </c>
      <c r="J542" s="346" t="str">
        <f>VLOOKUP(I542,Diccionario!$A$4:$C$17,3,FALSE)</f>
        <v>7E</v>
      </c>
      <c r="K542" s="115" t="s">
        <v>12</v>
      </c>
      <c r="L542" s="30" t="s">
        <v>112</v>
      </c>
      <c r="M542" s="30" t="s">
        <v>53</v>
      </c>
      <c r="N542" s="30" t="s">
        <v>111</v>
      </c>
      <c r="O542" s="30" t="s">
        <v>53</v>
      </c>
      <c r="P542" s="111">
        <f t="shared" si="47"/>
        <v>14</v>
      </c>
      <c r="Q542" s="131">
        <v>0.61249999999999993</v>
      </c>
      <c r="R542" s="131">
        <v>0.64722222222222225</v>
      </c>
      <c r="S542" s="112">
        <f t="shared" si="45"/>
        <v>3.4722222222222321E-2</v>
      </c>
      <c r="T542" s="212" t="s">
        <v>118</v>
      </c>
      <c r="U542" s="117" t="s">
        <v>13</v>
      </c>
      <c r="V542" s="3"/>
      <c r="W542" s="113"/>
      <c r="X542" s="96"/>
      <c r="Y542" s="96" t="str">
        <f t="shared" si="46"/>
        <v>Laboral1007Regreso14</v>
      </c>
      <c r="Z542" s="97">
        <f>VLOOKUP($Y542,'Factores Expansión'!$R$11:$U$604,3,0)</f>
        <v>5</v>
      </c>
      <c r="AA542" s="97">
        <f>VLOOKUP($Y542,'Factores Expansión'!$R$11:$U$604,4,0)</f>
        <v>2</v>
      </c>
      <c r="AB542" s="98">
        <f>VLOOKUP($Y542,'Factores Expansión'!$R$11:$U$604,2,0)</f>
        <v>2.5</v>
      </c>
      <c r="AC542" s="96"/>
      <c r="AD542" s="5" t="str">
        <f t="shared" si="48"/>
        <v>Laboral1007Regreso14</v>
      </c>
      <c r="AE542" s="137">
        <f>VLOOKUP(AD542,'Factores Expansión'!$R$11:$U$729,2,0)</f>
        <v>2.5</v>
      </c>
      <c r="AF542" s="119"/>
    </row>
    <row r="543" spans="1:32" x14ac:dyDescent="0.45">
      <c r="A543" s="119"/>
      <c r="B543" s="14">
        <v>541</v>
      </c>
      <c r="C543" s="14">
        <f t="shared" si="44"/>
        <v>519</v>
      </c>
      <c r="D543" s="14" t="s">
        <v>53</v>
      </c>
      <c r="E543" s="114">
        <v>44838</v>
      </c>
      <c r="F543" s="115" t="s">
        <v>4</v>
      </c>
      <c r="G543" s="3" t="s">
        <v>50</v>
      </c>
      <c r="H543" s="116" t="s">
        <v>54</v>
      </c>
      <c r="I543" s="117">
        <v>1007</v>
      </c>
      <c r="J543" s="346" t="str">
        <f>VLOOKUP(I543,Diccionario!$A$4:$C$17,3,FALSE)</f>
        <v>7E</v>
      </c>
      <c r="K543" s="115" t="s">
        <v>12</v>
      </c>
      <c r="L543" s="30" t="s">
        <v>112</v>
      </c>
      <c r="M543" s="30" t="s">
        <v>53</v>
      </c>
      <c r="N543" s="30" t="s">
        <v>111</v>
      </c>
      <c r="O543" s="30" t="s">
        <v>53</v>
      </c>
      <c r="P543" s="111">
        <f t="shared" si="47"/>
        <v>15</v>
      </c>
      <c r="Q543" s="131">
        <v>0.62777777777777777</v>
      </c>
      <c r="R543" s="131">
        <v>0.68611111111111101</v>
      </c>
      <c r="S543" s="112">
        <f t="shared" si="45"/>
        <v>5.8333333333333237E-2</v>
      </c>
      <c r="T543" s="212" t="s">
        <v>58</v>
      </c>
      <c r="U543" s="117" t="s">
        <v>6</v>
      </c>
      <c r="V543" s="3">
        <v>519</v>
      </c>
      <c r="W543" s="113"/>
      <c r="X543" s="96"/>
      <c r="Y543" s="96" t="str">
        <f t="shared" si="46"/>
        <v>Laboral1007Regreso15</v>
      </c>
      <c r="Z543" s="97">
        <f>VLOOKUP($Y543,'Factores Expansión'!$R$11:$U$604,3,0)</f>
        <v>6</v>
      </c>
      <c r="AA543" s="97">
        <f>VLOOKUP($Y543,'Factores Expansión'!$R$11:$U$604,4,0)</f>
        <v>2</v>
      </c>
      <c r="AB543" s="98">
        <f>VLOOKUP($Y543,'Factores Expansión'!$R$11:$U$604,2,0)</f>
        <v>3</v>
      </c>
      <c r="AC543" s="96"/>
      <c r="AD543" s="5" t="str">
        <f t="shared" si="48"/>
        <v>Laboral1007Regreso15</v>
      </c>
      <c r="AE543" s="137">
        <f>VLOOKUP(AD543,'Factores Expansión'!$R$11:$U$729,2,0)</f>
        <v>3</v>
      </c>
      <c r="AF543" s="119"/>
    </row>
    <row r="544" spans="1:32" x14ac:dyDescent="0.45">
      <c r="A544" s="119"/>
      <c r="B544" s="14">
        <v>542</v>
      </c>
      <c r="C544" s="14">
        <f t="shared" si="44"/>
        <v>0</v>
      </c>
      <c r="D544" s="14" t="s">
        <v>53</v>
      </c>
      <c r="E544" s="114">
        <v>44838</v>
      </c>
      <c r="F544" s="115" t="s">
        <v>4</v>
      </c>
      <c r="G544" s="3" t="s">
        <v>50</v>
      </c>
      <c r="H544" s="116" t="s">
        <v>54</v>
      </c>
      <c r="I544" s="117">
        <v>1007</v>
      </c>
      <c r="J544" s="346" t="str">
        <f>VLOOKUP(I544,Diccionario!$A$4:$C$17,3,FALSE)</f>
        <v>7E</v>
      </c>
      <c r="K544" s="115" t="s">
        <v>12</v>
      </c>
      <c r="L544" s="30" t="s">
        <v>112</v>
      </c>
      <c r="M544" s="30" t="s">
        <v>53</v>
      </c>
      <c r="N544" s="30" t="s">
        <v>111</v>
      </c>
      <c r="O544" s="30" t="s">
        <v>53</v>
      </c>
      <c r="P544" s="111">
        <f t="shared" si="47"/>
        <v>15</v>
      </c>
      <c r="Q544" s="131">
        <v>0.625</v>
      </c>
      <c r="R544" s="131">
        <v>0.65972222222222221</v>
      </c>
      <c r="S544" s="112">
        <f t="shared" si="45"/>
        <v>3.472222222222221E-2</v>
      </c>
      <c r="T544" s="212" t="s">
        <v>75</v>
      </c>
      <c r="U544" s="117" t="s">
        <v>13</v>
      </c>
      <c r="V544" s="3"/>
      <c r="W544" s="113"/>
      <c r="X544" s="96"/>
      <c r="Y544" s="96" t="str">
        <f t="shared" si="46"/>
        <v>Laboral1007Regreso15</v>
      </c>
      <c r="Z544" s="97">
        <f>VLOOKUP($Y544,'Factores Expansión'!$R$11:$U$604,3,0)</f>
        <v>6</v>
      </c>
      <c r="AA544" s="97">
        <f>VLOOKUP($Y544,'Factores Expansión'!$R$11:$U$604,4,0)</f>
        <v>2</v>
      </c>
      <c r="AB544" s="98">
        <f>VLOOKUP($Y544,'Factores Expansión'!$R$11:$U$604,2,0)</f>
        <v>3</v>
      </c>
      <c r="AC544" s="96"/>
      <c r="AD544" s="5" t="str">
        <f t="shared" si="48"/>
        <v>Laboral1007Regreso15</v>
      </c>
      <c r="AE544" s="137">
        <f>VLOOKUP(AD544,'Factores Expansión'!$R$11:$U$729,2,0)</f>
        <v>3</v>
      </c>
      <c r="AF544" s="119"/>
    </row>
    <row r="545" spans="1:32" x14ac:dyDescent="0.45">
      <c r="A545" s="119"/>
      <c r="B545" s="14">
        <v>543</v>
      </c>
      <c r="C545" s="14">
        <f t="shared" si="44"/>
        <v>521</v>
      </c>
      <c r="D545" s="14" t="s">
        <v>53</v>
      </c>
      <c r="E545" s="114">
        <v>44838</v>
      </c>
      <c r="F545" s="115" t="s">
        <v>4</v>
      </c>
      <c r="G545" s="3" t="s">
        <v>50</v>
      </c>
      <c r="H545" s="116" t="s">
        <v>54</v>
      </c>
      <c r="I545" s="117">
        <v>1007</v>
      </c>
      <c r="J545" s="346" t="str">
        <f>VLOOKUP(I545,Diccionario!$A$4:$C$17,3,FALSE)</f>
        <v>7E</v>
      </c>
      <c r="K545" s="115" t="s">
        <v>12</v>
      </c>
      <c r="L545" s="30" t="s">
        <v>112</v>
      </c>
      <c r="M545" s="30" t="s">
        <v>53</v>
      </c>
      <c r="N545" s="30" t="s">
        <v>111</v>
      </c>
      <c r="O545" s="30" t="s">
        <v>53</v>
      </c>
      <c r="P545" s="111">
        <f t="shared" si="47"/>
        <v>16</v>
      </c>
      <c r="Q545" s="131">
        <v>0.67708333333333337</v>
      </c>
      <c r="R545" s="131">
        <v>0.73125000000000007</v>
      </c>
      <c r="S545" s="112">
        <f t="shared" si="45"/>
        <v>5.4166666666666696E-2</v>
      </c>
      <c r="T545" s="212" t="s">
        <v>68</v>
      </c>
      <c r="U545" s="117" t="s">
        <v>6</v>
      </c>
      <c r="V545" s="3">
        <v>521</v>
      </c>
      <c r="W545" s="113"/>
      <c r="X545" s="96"/>
      <c r="Y545" s="96" t="str">
        <f t="shared" si="46"/>
        <v>Laboral1007Regreso16</v>
      </c>
      <c r="Z545" s="97">
        <f>VLOOKUP($Y545,'Factores Expansión'!$R$11:$U$604,3,0)</f>
        <v>6</v>
      </c>
      <c r="AA545" s="97">
        <f>VLOOKUP($Y545,'Factores Expansión'!$R$11:$U$604,4,0)</f>
        <v>2</v>
      </c>
      <c r="AB545" s="98">
        <f>VLOOKUP($Y545,'Factores Expansión'!$R$11:$U$604,2,0)</f>
        <v>3</v>
      </c>
      <c r="AC545" s="96"/>
      <c r="AD545" s="5" t="str">
        <f t="shared" si="48"/>
        <v>Laboral1007Regreso16</v>
      </c>
      <c r="AE545" s="137">
        <f>VLOOKUP(AD545,'Factores Expansión'!$R$11:$U$729,2,0)</f>
        <v>3</v>
      </c>
      <c r="AF545" s="119"/>
    </row>
    <row r="546" spans="1:32" x14ac:dyDescent="0.45">
      <c r="A546" s="119"/>
      <c r="B546" s="14">
        <v>544</v>
      </c>
      <c r="C546" s="14">
        <f t="shared" si="44"/>
        <v>522</v>
      </c>
      <c r="D546" s="14" t="s">
        <v>53</v>
      </c>
      <c r="E546" s="114">
        <v>44838</v>
      </c>
      <c r="F546" s="115" t="s">
        <v>4</v>
      </c>
      <c r="G546" s="3" t="s">
        <v>50</v>
      </c>
      <c r="H546" s="116" t="s">
        <v>54</v>
      </c>
      <c r="I546" s="117">
        <v>1007</v>
      </c>
      <c r="J546" s="346" t="str">
        <f>VLOOKUP(I546,Diccionario!$A$4:$C$17,3,FALSE)</f>
        <v>7E</v>
      </c>
      <c r="K546" s="115" t="s">
        <v>12</v>
      </c>
      <c r="L546" s="30" t="s">
        <v>112</v>
      </c>
      <c r="M546" s="30" t="s">
        <v>53</v>
      </c>
      <c r="N546" s="30" t="s">
        <v>111</v>
      </c>
      <c r="O546" s="30" t="s">
        <v>53</v>
      </c>
      <c r="P546" s="111">
        <f t="shared" si="47"/>
        <v>16</v>
      </c>
      <c r="Q546" s="131">
        <v>0.69791666666666663</v>
      </c>
      <c r="R546" s="131">
        <v>0.75763888888888886</v>
      </c>
      <c r="S546" s="112">
        <f t="shared" si="45"/>
        <v>5.9722222222222232E-2</v>
      </c>
      <c r="T546" s="212" t="s">
        <v>70</v>
      </c>
      <c r="U546" s="117" t="s">
        <v>6</v>
      </c>
      <c r="V546" s="3">
        <v>522</v>
      </c>
      <c r="W546" s="113"/>
      <c r="X546" s="96"/>
      <c r="Y546" s="96" t="str">
        <f t="shared" si="46"/>
        <v>Laboral1007Regreso16</v>
      </c>
      <c r="Z546" s="97">
        <f>VLOOKUP($Y546,'Factores Expansión'!$R$11:$U$604,3,0)</f>
        <v>6</v>
      </c>
      <c r="AA546" s="97">
        <f>VLOOKUP($Y546,'Factores Expansión'!$R$11:$U$604,4,0)</f>
        <v>2</v>
      </c>
      <c r="AB546" s="98">
        <f>VLOOKUP($Y546,'Factores Expansión'!$R$11:$U$604,2,0)</f>
        <v>3</v>
      </c>
      <c r="AC546" s="96"/>
      <c r="AD546" s="5" t="str">
        <f t="shared" si="48"/>
        <v>Laboral1007Regreso16</v>
      </c>
      <c r="AE546" s="137">
        <f>VLOOKUP(AD546,'Factores Expansión'!$R$11:$U$729,2,0)</f>
        <v>3</v>
      </c>
      <c r="AF546" s="119"/>
    </row>
    <row r="547" spans="1:32" x14ac:dyDescent="0.45">
      <c r="A547" s="119"/>
      <c r="B547" s="14">
        <v>545</v>
      </c>
      <c r="C547" s="14">
        <f t="shared" si="44"/>
        <v>0</v>
      </c>
      <c r="D547" s="14" t="s">
        <v>53</v>
      </c>
      <c r="E547" s="114">
        <v>44838</v>
      </c>
      <c r="F547" s="115" t="s">
        <v>4</v>
      </c>
      <c r="G547" s="3" t="s">
        <v>50</v>
      </c>
      <c r="H547" s="116" t="s">
        <v>54</v>
      </c>
      <c r="I547" s="117">
        <v>1007</v>
      </c>
      <c r="J547" s="346" t="str">
        <f>VLOOKUP(I547,Diccionario!$A$4:$C$17,3,FALSE)</f>
        <v>7E</v>
      </c>
      <c r="K547" s="115" t="s">
        <v>12</v>
      </c>
      <c r="L547" s="30" t="s">
        <v>112</v>
      </c>
      <c r="M547" s="30" t="s">
        <v>53</v>
      </c>
      <c r="N547" s="30" t="s">
        <v>111</v>
      </c>
      <c r="O547" s="30" t="s">
        <v>53</v>
      </c>
      <c r="P547" s="111">
        <f t="shared" si="47"/>
        <v>16</v>
      </c>
      <c r="Q547" s="131">
        <v>0.67638888888888893</v>
      </c>
      <c r="R547" s="131">
        <v>0.71111111111111114</v>
      </c>
      <c r="S547" s="112">
        <f t="shared" si="45"/>
        <v>3.472222222222221E-2</v>
      </c>
      <c r="T547" s="212" t="s">
        <v>97</v>
      </c>
      <c r="U547" s="117" t="s">
        <v>13</v>
      </c>
      <c r="V547" s="3"/>
      <c r="W547" s="113"/>
      <c r="X547" s="96"/>
      <c r="Y547" s="96" t="str">
        <f t="shared" si="46"/>
        <v>Laboral1007Regreso16</v>
      </c>
      <c r="Z547" s="97">
        <f>VLOOKUP($Y547,'Factores Expansión'!$R$11:$U$604,3,0)</f>
        <v>6</v>
      </c>
      <c r="AA547" s="97">
        <f>VLOOKUP($Y547,'Factores Expansión'!$R$11:$U$604,4,0)</f>
        <v>2</v>
      </c>
      <c r="AB547" s="98">
        <f>VLOOKUP($Y547,'Factores Expansión'!$R$11:$U$604,2,0)</f>
        <v>3</v>
      </c>
      <c r="AC547" s="96"/>
      <c r="AD547" s="5" t="str">
        <f t="shared" si="48"/>
        <v>Laboral1007Regreso16</v>
      </c>
      <c r="AE547" s="137">
        <f>VLOOKUP(AD547,'Factores Expansión'!$R$11:$U$729,2,0)</f>
        <v>3</v>
      </c>
      <c r="AF547" s="119"/>
    </row>
    <row r="548" spans="1:32" x14ac:dyDescent="0.45">
      <c r="A548" s="119"/>
      <c r="B548" s="14">
        <v>546</v>
      </c>
      <c r="C548" s="14">
        <f t="shared" si="44"/>
        <v>0</v>
      </c>
      <c r="D548" s="14" t="s">
        <v>53</v>
      </c>
      <c r="E548" s="114">
        <v>44838</v>
      </c>
      <c r="F548" s="115" t="s">
        <v>4</v>
      </c>
      <c r="G548" s="3" t="s">
        <v>50</v>
      </c>
      <c r="H548" s="116" t="s">
        <v>54</v>
      </c>
      <c r="I548" s="117">
        <v>1007</v>
      </c>
      <c r="J548" s="346" t="str">
        <f>VLOOKUP(I548,Diccionario!$A$4:$C$17,3,FALSE)</f>
        <v>7E</v>
      </c>
      <c r="K548" s="115" t="s">
        <v>12</v>
      </c>
      <c r="L548" s="30" t="s">
        <v>112</v>
      </c>
      <c r="M548" s="30" t="s">
        <v>53</v>
      </c>
      <c r="N548" s="30" t="s">
        <v>111</v>
      </c>
      <c r="O548" s="30" t="s">
        <v>53</v>
      </c>
      <c r="P548" s="111">
        <f t="shared" si="47"/>
        <v>15</v>
      </c>
      <c r="Q548" s="131">
        <v>0.64652777777777781</v>
      </c>
      <c r="R548" s="131">
        <v>0.68125000000000002</v>
      </c>
      <c r="S548" s="112">
        <f t="shared" si="45"/>
        <v>3.472222222222221E-2</v>
      </c>
      <c r="T548" s="212" t="s">
        <v>82</v>
      </c>
      <c r="U548" s="117" t="s">
        <v>13</v>
      </c>
      <c r="V548" s="3"/>
      <c r="W548" s="113"/>
      <c r="X548" s="96"/>
      <c r="Y548" s="96" t="str">
        <f t="shared" si="46"/>
        <v>Laboral1007Regreso15</v>
      </c>
      <c r="Z548" s="97">
        <f>VLOOKUP($Y548,'Factores Expansión'!$R$11:$U$604,3,0)</f>
        <v>6</v>
      </c>
      <c r="AA548" s="97">
        <f>VLOOKUP($Y548,'Factores Expansión'!$R$11:$U$604,4,0)</f>
        <v>2</v>
      </c>
      <c r="AB548" s="98">
        <f>VLOOKUP($Y548,'Factores Expansión'!$R$11:$U$604,2,0)</f>
        <v>3</v>
      </c>
      <c r="AC548" s="96"/>
      <c r="AD548" s="5" t="str">
        <f t="shared" si="48"/>
        <v>Laboral1007Regreso15</v>
      </c>
      <c r="AE548" s="137">
        <f>VLOOKUP(AD548,'Factores Expansión'!$R$11:$U$729,2,0)</f>
        <v>3</v>
      </c>
      <c r="AF548" s="119"/>
    </row>
    <row r="549" spans="1:32" x14ac:dyDescent="0.45">
      <c r="A549" s="119"/>
      <c r="B549" s="14">
        <v>547</v>
      </c>
      <c r="C549" s="14">
        <f t="shared" si="44"/>
        <v>0</v>
      </c>
      <c r="D549" s="14" t="s">
        <v>53</v>
      </c>
      <c r="E549" s="114">
        <v>44838</v>
      </c>
      <c r="F549" s="115" t="s">
        <v>4</v>
      </c>
      <c r="G549" s="3" t="s">
        <v>50</v>
      </c>
      <c r="H549" s="116" t="s">
        <v>54</v>
      </c>
      <c r="I549" s="117">
        <v>1007</v>
      </c>
      <c r="J549" s="346" t="str">
        <f>VLOOKUP(I549,Diccionario!$A$4:$C$17,3,FALSE)</f>
        <v>7E</v>
      </c>
      <c r="K549" s="115" t="s">
        <v>12</v>
      </c>
      <c r="L549" s="30" t="s">
        <v>112</v>
      </c>
      <c r="M549" s="30" t="s">
        <v>53</v>
      </c>
      <c r="N549" s="30" t="s">
        <v>111</v>
      </c>
      <c r="O549" s="30" t="s">
        <v>53</v>
      </c>
      <c r="P549" s="111">
        <f t="shared" si="47"/>
        <v>16</v>
      </c>
      <c r="Q549" s="131">
        <v>0.69236111111111109</v>
      </c>
      <c r="R549" s="131">
        <v>0.7270833333333333</v>
      </c>
      <c r="S549" s="112">
        <f t="shared" si="45"/>
        <v>3.472222222222221E-2</v>
      </c>
      <c r="T549" s="212" t="s">
        <v>63</v>
      </c>
      <c r="U549" s="117" t="s">
        <v>13</v>
      </c>
      <c r="V549" s="3"/>
      <c r="W549" s="113"/>
      <c r="X549" s="96"/>
      <c r="Y549" s="96" t="str">
        <f t="shared" si="46"/>
        <v>Laboral1007Regreso16</v>
      </c>
      <c r="Z549" s="97">
        <f>VLOOKUP($Y549,'Factores Expansión'!$R$11:$U$604,3,0)</f>
        <v>6</v>
      </c>
      <c r="AA549" s="97">
        <f>VLOOKUP($Y549,'Factores Expansión'!$R$11:$U$604,4,0)</f>
        <v>2</v>
      </c>
      <c r="AB549" s="98">
        <f>VLOOKUP($Y549,'Factores Expansión'!$R$11:$U$604,2,0)</f>
        <v>3</v>
      </c>
      <c r="AC549" s="96"/>
      <c r="AD549" s="5" t="str">
        <f t="shared" si="48"/>
        <v>Laboral1007Regreso16</v>
      </c>
      <c r="AE549" s="137">
        <f>VLOOKUP(AD549,'Factores Expansión'!$R$11:$U$729,2,0)</f>
        <v>3</v>
      </c>
      <c r="AF549" s="119"/>
    </row>
    <row r="550" spans="1:32" x14ac:dyDescent="0.45">
      <c r="A550" s="119"/>
      <c r="B550" s="14">
        <v>548</v>
      </c>
      <c r="C550" s="14">
        <f t="shared" si="44"/>
        <v>0</v>
      </c>
      <c r="D550" s="14" t="s">
        <v>53</v>
      </c>
      <c r="E550" s="114">
        <v>44838</v>
      </c>
      <c r="F550" s="115" t="s">
        <v>4</v>
      </c>
      <c r="G550" s="3" t="s">
        <v>50</v>
      </c>
      <c r="H550" s="116" t="s">
        <v>54</v>
      </c>
      <c r="I550" s="117">
        <v>1007</v>
      </c>
      <c r="J550" s="346" t="str">
        <f>VLOOKUP(I550,Diccionario!$A$4:$C$17,3,FALSE)</f>
        <v>7E</v>
      </c>
      <c r="K550" s="115" t="s">
        <v>12</v>
      </c>
      <c r="L550" s="30" t="s">
        <v>112</v>
      </c>
      <c r="M550" s="30" t="s">
        <v>53</v>
      </c>
      <c r="N550" s="30" t="s">
        <v>111</v>
      </c>
      <c r="O550" s="30" t="s">
        <v>53</v>
      </c>
      <c r="P550" s="111">
        <f t="shared" si="47"/>
        <v>17</v>
      </c>
      <c r="Q550" s="131">
        <v>0.71041666666666659</v>
      </c>
      <c r="R550" s="131">
        <v>0.7451388888888888</v>
      </c>
      <c r="S550" s="112">
        <f t="shared" si="45"/>
        <v>3.472222222222221E-2</v>
      </c>
      <c r="T550" s="212" t="s">
        <v>83</v>
      </c>
      <c r="U550" s="117" t="s">
        <v>13</v>
      </c>
      <c r="V550" s="3"/>
      <c r="W550" s="113"/>
      <c r="X550" s="96"/>
      <c r="Y550" s="96" t="str">
        <f t="shared" si="46"/>
        <v>Laboral1007Regreso17</v>
      </c>
      <c r="Z550" s="97">
        <f>VLOOKUP($Y550,'Factores Expansión'!$R$11:$U$604,3,0)</f>
        <v>6</v>
      </c>
      <c r="AA550" s="97">
        <f>VLOOKUP($Y550,'Factores Expansión'!$R$11:$U$604,4,0)</f>
        <v>3</v>
      </c>
      <c r="AB550" s="98">
        <f>VLOOKUP($Y550,'Factores Expansión'!$R$11:$U$604,2,0)</f>
        <v>2</v>
      </c>
      <c r="AC550" s="96"/>
      <c r="AD550" s="5" t="str">
        <f t="shared" si="48"/>
        <v>Laboral1007Regreso17</v>
      </c>
      <c r="AE550" s="137">
        <f>VLOOKUP(AD550,'Factores Expansión'!$R$11:$U$729,2,0)</f>
        <v>2</v>
      </c>
      <c r="AF550" s="119"/>
    </row>
    <row r="551" spans="1:32" x14ac:dyDescent="0.45">
      <c r="A551" s="119"/>
      <c r="B551" s="14">
        <v>549</v>
      </c>
      <c r="C551" s="14">
        <f t="shared" si="44"/>
        <v>523</v>
      </c>
      <c r="D551" s="14" t="s">
        <v>53</v>
      </c>
      <c r="E551" s="114">
        <v>44838</v>
      </c>
      <c r="F551" s="115" t="s">
        <v>4</v>
      </c>
      <c r="G551" s="3" t="s">
        <v>50</v>
      </c>
      <c r="H551" s="116" t="s">
        <v>54</v>
      </c>
      <c r="I551" s="117">
        <v>1007</v>
      </c>
      <c r="J551" s="346" t="str">
        <f>VLOOKUP(I551,Diccionario!$A$4:$C$17,3,FALSE)</f>
        <v>7E</v>
      </c>
      <c r="K551" s="115" t="s">
        <v>12</v>
      </c>
      <c r="L551" s="30" t="s">
        <v>112</v>
      </c>
      <c r="M551" s="30" t="s">
        <v>53</v>
      </c>
      <c r="N551" s="30" t="s">
        <v>111</v>
      </c>
      <c r="O551" s="30" t="s">
        <v>53</v>
      </c>
      <c r="P551" s="111">
        <f t="shared" si="47"/>
        <v>17</v>
      </c>
      <c r="Q551" s="131">
        <v>0.72777777777777775</v>
      </c>
      <c r="R551" s="131">
        <v>0.77638888888888891</v>
      </c>
      <c r="S551" s="112">
        <f t="shared" si="45"/>
        <v>4.861111111111116E-2</v>
      </c>
      <c r="T551" s="212" t="s">
        <v>559</v>
      </c>
      <c r="U551" s="117" t="s">
        <v>6</v>
      </c>
      <c r="V551" s="3">
        <v>523</v>
      </c>
      <c r="W551" s="113"/>
      <c r="X551" s="96"/>
      <c r="Y551" s="96" t="str">
        <f t="shared" si="46"/>
        <v>Laboral1007Regreso17</v>
      </c>
      <c r="Z551" s="97">
        <f>VLOOKUP($Y551,'Factores Expansión'!$R$11:$U$604,3,0)</f>
        <v>6</v>
      </c>
      <c r="AA551" s="97">
        <f>VLOOKUP($Y551,'Factores Expansión'!$R$11:$U$604,4,0)</f>
        <v>3</v>
      </c>
      <c r="AB551" s="98">
        <f>VLOOKUP($Y551,'Factores Expansión'!$R$11:$U$604,2,0)</f>
        <v>2</v>
      </c>
      <c r="AC551" s="96"/>
      <c r="AD551" s="5" t="str">
        <f t="shared" si="48"/>
        <v>Laboral1007Regreso17</v>
      </c>
      <c r="AE551" s="137">
        <f>VLOOKUP(AD551,'Factores Expansión'!$R$11:$U$729,2,0)</f>
        <v>2</v>
      </c>
      <c r="AF551" s="119"/>
    </row>
    <row r="552" spans="1:32" x14ac:dyDescent="0.45">
      <c r="A552" s="119"/>
      <c r="B552" s="14">
        <v>550</v>
      </c>
      <c r="C552" s="14">
        <f t="shared" si="44"/>
        <v>524</v>
      </c>
      <c r="D552" s="14" t="s">
        <v>53</v>
      </c>
      <c r="E552" s="114">
        <v>44838</v>
      </c>
      <c r="F552" s="115" t="s">
        <v>4</v>
      </c>
      <c r="G552" s="3" t="s">
        <v>50</v>
      </c>
      <c r="H552" s="116" t="s">
        <v>54</v>
      </c>
      <c r="I552" s="117">
        <v>1007</v>
      </c>
      <c r="J552" s="346" t="str">
        <f>VLOOKUP(I552,Diccionario!$A$4:$C$17,3,FALSE)</f>
        <v>7E</v>
      </c>
      <c r="K552" s="115" t="s">
        <v>12</v>
      </c>
      <c r="L552" s="30" t="s">
        <v>112</v>
      </c>
      <c r="M552" s="30" t="s">
        <v>53</v>
      </c>
      <c r="N552" s="30" t="s">
        <v>111</v>
      </c>
      <c r="O552" s="30" t="s">
        <v>53</v>
      </c>
      <c r="P552" s="111">
        <f t="shared" si="47"/>
        <v>17</v>
      </c>
      <c r="Q552" s="131">
        <v>0.74930555555555556</v>
      </c>
      <c r="R552" s="131">
        <v>0.80069444444444438</v>
      </c>
      <c r="S552" s="112">
        <f t="shared" si="45"/>
        <v>5.1388888888888817E-2</v>
      </c>
      <c r="T552" s="212" t="s">
        <v>87</v>
      </c>
      <c r="U552" s="117" t="s">
        <v>6</v>
      </c>
      <c r="V552" s="3">
        <v>524</v>
      </c>
      <c r="W552" s="129"/>
      <c r="X552" s="96"/>
      <c r="Y552" s="96" t="str">
        <f t="shared" si="46"/>
        <v>Laboral1007Regreso17</v>
      </c>
      <c r="Z552" s="97">
        <f>VLOOKUP($Y552,'Factores Expansión'!$R$11:$U$604,3,0)</f>
        <v>6</v>
      </c>
      <c r="AA552" s="97">
        <f>VLOOKUP($Y552,'Factores Expansión'!$R$11:$U$604,4,0)</f>
        <v>3</v>
      </c>
      <c r="AB552" s="98">
        <f>VLOOKUP($Y552,'Factores Expansión'!$R$11:$U$604,2,0)</f>
        <v>2</v>
      </c>
      <c r="AC552" s="96"/>
      <c r="AD552" s="5" t="str">
        <f t="shared" si="48"/>
        <v>Laboral1007Regreso17</v>
      </c>
      <c r="AE552" s="137">
        <f>VLOOKUP(AD552,'Factores Expansión'!$R$11:$U$729,2,0)</f>
        <v>2</v>
      </c>
      <c r="AF552" s="119"/>
    </row>
    <row r="553" spans="1:32" x14ac:dyDescent="0.45">
      <c r="A553" s="119"/>
      <c r="B553" s="14">
        <v>551</v>
      </c>
      <c r="C553" s="14">
        <f t="shared" si="44"/>
        <v>525</v>
      </c>
      <c r="D553" s="14" t="s">
        <v>53</v>
      </c>
      <c r="E553" s="114">
        <v>44838</v>
      </c>
      <c r="F553" s="115" t="s">
        <v>4</v>
      </c>
      <c r="G553" s="3" t="s">
        <v>50</v>
      </c>
      <c r="H553" s="116" t="s">
        <v>54</v>
      </c>
      <c r="I553" s="117">
        <v>1007</v>
      </c>
      <c r="J553" s="346" t="str">
        <f>VLOOKUP(I553,Diccionario!$A$4:$C$17,3,FALSE)</f>
        <v>7E</v>
      </c>
      <c r="K553" s="115" t="s">
        <v>12</v>
      </c>
      <c r="L553" s="30" t="s">
        <v>112</v>
      </c>
      <c r="M553" s="30" t="s">
        <v>53</v>
      </c>
      <c r="N553" s="30" t="s">
        <v>111</v>
      </c>
      <c r="O553" s="30" t="s">
        <v>53</v>
      </c>
      <c r="P553" s="111">
        <f t="shared" si="47"/>
        <v>18</v>
      </c>
      <c r="Q553" s="131">
        <v>0.75694444444444453</v>
      </c>
      <c r="R553" s="131">
        <v>0.81388888888888899</v>
      </c>
      <c r="S553" s="112">
        <f t="shared" si="45"/>
        <v>5.6944444444444464E-2</v>
      </c>
      <c r="T553" s="212" t="s">
        <v>64</v>
      </c>
      <c r="U553" s="117" t="s">
        <v>6</v>
      </c>
      <c r="V553" s="3">
        <v>525</v>
      </c>
      <c r="W553" s="129"/>
      <c r="X553" s="96"/>
      <c r="Y553" s="96" t="str">
        <f t="shared" si="46"/>
        <v>Laboral1007Regreso18</v>
      </c>
      <c r="Z553" s="97">
        <f>VLOOKUP($Y553,'Factores Expansión'!$R$11:$U$604,3,0)</f>
        <v>5</v>
      </c>
      <c r="AA553" s="97">
        <f>VLOOKUP($Y553,'Factores Expansión'!$R$11:$U$604,4,0)</f>
        <v>3</v>
      </c>
      <c r="AB553" s="98">
        <f>VLOOKUP($Y553,'Factores Expansión'!$R$11:$U$604,2,0)</f>
        <v>1.6666666666666667</v>
      </c>
      <c r="AC553" s="96"/>
      <c r="AD553" s="5" t="str">
        <f t="shared" si="48"/>
        <v>Laboral1007Regreso18</v>
      </c>
      <c r="AE553" s="137">
        <f>VLOOKUP(AD553,'Factores Expansión'!$R$11:$U$729,2,0)</f>
        <v>1.6666666666666667</v>
      </c>
      <c r="AF553" s="119"/>
    </row>
    <row r="554" spans="1:32" x14ac:dyDescent="0.45">
      <c r="A554" s="119"/>
      <c r="B554" s="14">
        <v>552</v>
      </c>
      <c r="C554" s="14">
        <f t="shared" si="44"/>
        <v>0</v>
      </c>
      <c r="D554" s="14" t="s">
        <v>53</v>
      </c>
      <c r="E554" s="114">
        <v>44838</v>
      </c>
      <c r="F554" s="115" t="s">
        <v>4</v>
      </c>
      <c r="G554" s="3" t="s">
        <v>50</v>
      </c>
      <c r="H554" s="116" t="s">
        <v>54</v>
      </c>
      <c r="I554" s="117">
        <v>1007</v>
      </c>
      <c r="J554" s="346" t="str">
        <f>VLOOKUP(I554,Diccionario!$A$4:$C$17,3,FALSE)</f>
        <v>7E</v>
      </c>
      <c r="K554" s="115" t="s">
        <v>12</v>
      </c>
      <c r="L554" s="30" t="s">
        <v>112</v>
      </c>
      <c r="M554" s="30" t="s">
        <v>53</v>
      </c>
      <c r="N554" s="30" t="s">
        <v>111</v>
      </c>
      <c r="O554" s="30" t="s">
        <v>53</v>
      </c>
      <c r="P554" s="111">
        <f t="shared" si="47"/>
        <v>17</v>
      </c>
      <c r="Q554" s="131">
        <v>0.74791666666666667</v>
      </c>
      <c r="R554" s="131">
        <v>0.78263888888888888</v>
      </c>
      <c r="S554" s="112">
        <f t="shared" si="45"/>
        <v>3.472222222222221E-2</v>
      </c>
      <c r="T554" s="212" t="s">
        <v>116</v>
      </c>
      <c r="U554" s="117" t="s">
        <v>13</v>
      </c>
      <c r="V554" s="3"/>
      <c r="W554" s="113"/>
      <c r="X554" s="96"/>
      <c r="Y554" s="96" t="str">
        <f t="shared" si="46"/>
        <v>Laboral1007Regreso17</v>
      </c>
      <c r="Z554" s="97">
        <f>VLOOKUP($Y554,'Factores Expansión'!$R$11:$U$604,3,0)</f>
        <v>6</v>
      </c>
      <c r="AA554" s="97">
        <f>VLOOKUP($Y554,'Factores Expansión'!$R$11:$U$604,4,0)</f>
        <v>3</v>
      </c>
      <c r="AB554" s="98">
        <f>VLOOKUP($Y554,'Factores Expansión'!$R$11:$U$604,2,0)</f>
        <v>2</v>
      </c>
      <c r="AC554" s="96"/>
      <c r="AD554" s="5" t="str">
        <f t="shared" si="48"/>
        <v>Laboral1007Regreso17</v>
      </c>
      <c r="AE554" s="137">
        <f>VLOOKUP(AD554,'Factores Expansión'!$R$11:$U$729,2,0)</f>
        <v>2</v>
      </c>
      <c r="AF554" s="119"/>
    </row>
    <row r="555" spans="1:32" x14ac:dyDescent="0.45">
      <c r="A555" s="119"/>
      <c r="B555" s="14">
        <v>553</v>
      </c>
      <c r="C555" s="14">
        <f t="shared" si="44"/>
        <v>526</v>
      </c>
      <c r="D555" s="14" t="s">
        <v>53</v>
      </c>
      <c r="E555" s="114">
        <v>44838</v>
      </c>
      <c r="F555" s="115" t="s">
        <v>4</v>
      </c>
      <c r="G555" s="3" t="s">
        <v>50</v>
      </c>
      <c r="H555" s="116" t="s">
        <v>54</v>
      </c>
      <c r="I555" s="117">
        <v>1007</v>
      </c>
      <c r="J555" s="346" t="str">
        <f>VLOOKUP(I555,Diccionario!$A$4:$C$17,3,FALSE)</f>
        <v>7E</v>
      </c>
      <c r="K555" s="115" t="s">
        <v>12</v>
      </c>
      <c r="L555" s="30" t="s">
        <v>112</v>
      </c>
      <c r="M555" s="30" t="s">
        <v>53</v>
      </c>
      <c r="N555" s="30" t="s">
        <v>111</v>
      </c>
      <c r="O555" s="30" t="s">
        <v>53</v>
      </c>
      <c r="P555" s="111">
        <f t="shared" si="47"/>
        <v>18</v>
      </c>
      <c r="Q555" s="131">
        <v>0.76736111111111116</v>
      </c>
      <c r="R555" s="131">
        <v>0.82916666666666661</v>
      </c>
      <c r="S555" s="112">
        <f t="shared" si="45"/>
        <v>6.1805555555555447E-2</v>
      </c>
      <c r="T555" s="212" t="s">
        <v>88</v>
      </c>
      <c r="U555" s="117" t="s">
        <v>6</v>
      </c>
      <c r="V555" s="3">
        <v>526</v>
      </c>
      <c r="W555" s="129"/>
      <c r="X555" s="96"/>
      <c r="Y555" s="96" t="str">
        <f t="shared" si="46"/>
        <v>Laboral1007Regreso18</v>
      </c>
      <c r="Z555" s="97">
        <f>VLOOKUP($Y555,'Factores Expansión'!$R$11:$U$604,3,0)</f>
        <v>5</v>
      </c>
      <c r="AA555" s="97">
        <f>VLOOKUP($Y555,'Factores Expansión'!$R$11:$U$604,4,0)</f>
        <v>3</v>
      </c>
      <c r="AB555" s="98">
        <f>VLOOKUP($Y555,'Factores Expansión'!$R$11:$U$604,2,0)</f>
        <v>1.6666666666666667</v>
      </c>
      <c r="AC555" s="96"/>
      <c r="AD555" s="5" t="str">
        <f t="shared" si="48"/>
        <v>Laboral1007Regreso18</v>
      </c>
      <c r="AE555" s="137">
        <f>VLOOKUP(AD555,'Factores Expansión'!$R$11:$U$729,2,0)</f>
        <v>1.6666666666666667</v>
      </c>
      <c r="AF555" s="119"/>
    </row>
    <row r="556" spans="1:32" x14ac:dyDescent="0.45">
      <c r="A556" s="119"/>
      <c r="B556" s="14">
        <v>554</v>
      </c>
      <c r="C556" s="14">
        <f t="shared" si="44"/>
        <v>0</v>
      </c>
      <c r="D556" s="14" t="s">
        <v>53</v>
      </c>
      <c r="E556" s="114">
        <v>44838</v>
      </c>
      <c r="F556" s="115" t="s">
        <v>4</v>
      </c>
      <c r="G556" s="3" t="s">
        <v>50</v>
      </c>
      <c r="H556" s="116" t="s">
        <v>54</v>
      </c>
      <c r="I556" s="117">
        <v>1007</v>
      </c>
      <c r="J556" s="346" t="str">
        <f>VLOOKUP(I556,Diccionario!$A$4:$C$17,3,FALSE)</f>
        <v>7E</v>
      </c>
      <c r="K556" s="115" t="s">
        <v>12</v>
      </c>
      <c r="L556" s="30" t="s">
        <v>112</v>
      </c>
      <c r="M556" s="30" t="s">
        <v>53</v>
      </c>
      <c r="N556" s="30" t="s">
        <v>111</v>
      </c>
      <c r="O556" s="30" t="s">
        <v>53</v>
      </c>
      <c r="P556" s="111">
        <f t="shared" si="47"/>
        <v>18</v>
      </c>
      <c r="Q556" s="131">
        <v>0.76180555555555551</v>
      </c>
      <c r="R556" s="131">
        <v>0.79652777777777772</v>
      </c>
      <c r="S556" s="112">
        <f t="shared" si="45"/>
        <v>3.472222222222221E-2</v>
      </c>
      <c r="T556" s="212" t="s">
        <v>120</v>
      </c>
      <c r="U556" s="117" t="s">
        <v>13</v>
      </c>
      <c r="V556" s="3"/>
      <c r="W556" s="113"/>
      <c r="X556" s="96"/>
      <c r="Y556" s="96" t="str">
        <f t="shared" si="46"/>
        <v>Laboral1007Regreso18</v>
      </c>
      <c r="Z556" s="97">
        <f>VLOOKUP($Y556,'Factores Expansión'!$R$11:$U$604,3,0)</f>
        <v>5</v>
      </c>
      <c r="AA556" s="97">
        <f>VLOOKUP($Y556,'Factores Expansión'!$R$11:$U$604,4,0)</f>
        <v>3</v>
      </c>
      <c r="AB556" s="98">
        <f>VLOOKUP($Y556,'Factores Expansión'!$R$11:$U$604,2,0)</f>
        <v>1.6666666666666667</v>
      </c>
      <c r="AC556" s="96"/>
      <c r="AD556" s="5" t="str">
        <f t="shared" si="48"/>
        <v>Laboral1007Regreso18</v>
      </c>
      <c r="AE556" s="137">
        <f>VLOOKUP(AD556,'Factores Expansión'!$R$11:$U$729,2,0)</f>
        <v>1.6666666666666667</v>
      </c>
      <c r="AF556" s="119"/>
    </row>
    <row r="557" spans="1:32" x14ac:dyDescent="0.45">
      <c r="A557" s="119"/>
      <c r="B557" s="14">
        <v>555</v>
      </c>
      <c r="C557" s="14">
        <f t="shared" si="44"/>
        <v>527</v>
      </c>
      <c r="D557" s="14" t="s">
        <v>53</v>
      </c>
      <c r="E557" s="114">
        <v>44838</v>
      </c>
      <c r="F557" s="115" t="s">
        <v>4</v>
      </c>
      <c r="G557" s="3" t="s">
        <v>50</v>
      </c>
      <c r="H557" s="116" t="s">
        <v>54</v>
      </c>
      <c r="I557" s="117">
        <v>1007</v>
      </c>
      <c r="J557" s="346" t="str">
        <f>VLOOKUP(I557,Diccionario!$A$4:$C$17,3,FALSE)</f>
        <v>7E</v>
      </c>
      <c r="K557" s="115" t="s">
        <v>12</v>
      </c>
      <c r="L557" s="30" t="s">
        <v>112</v>
      </c>
      <c r="M557" s="30" t="s">
        <v>53</v>
      </c>
      <c r="N557" s="30" t="s">
        <v>111</v>
      </c>
      <c r="O557" s="30" t="s">
        <v>53</v>
      </c>
      <c r="P557" s="111">
        <f t="shared" si="47"/>
        <v>18</v>
      </c>
      <c r="Q557" s="131">
        <v>0.7909722222222223</v>
      </c>
      <c r="R557" s="131">
        <v>0.83750000000000002</v>
      </c>
      <c r="S557" s="112">
        <f t="shared" si="45"/>
        <v>4.6527777777777724E-2</v>
      </c>
      <c r="T557" s="212" t="s">
        <v>59</v>
      </c>
      <c r="U557" s="117" t="s">
        <v>6</v>
      </c>
      <c r="V557" s="3">
        <v>527</v>
      </c>
      <c r="W557" s="113"/>
      <c r="X557" s="96"/>
      <c r="Y557" s="96" t="str">
        <f t="shared" si="46"/>
        <v>Laboral1007Regreso18</v>
      </c>
      <c r="Z557" s="97">
        <f>VLOOKUP($Y557,'Factores Expansión'!$R$11:$U$604,3,0)</f>
        <v>5</v>
      </c>
      <c r="AA557" s="97">
        <f>VLOOKUP($Y557,'Factores Expansión'!$R$11:$U$604,4,0)</f>
        <v>3</v>
      </c>
      <c r="AB557" s="98">
        <f>VLOOKUP($Y557,'Factores Expansión'!$R$11:$U$604,2,0)</f>
        <v>1.6666666666666667</v>
      </c>
      <c r="AC557" s="96"/>
      <c r="AD557" s="5" t="str">
        <f t="shared" si="48"/>
        <v>Laboral1007Regreso18</v>
      </c>
      <c r="AE557" s="137">
        <f>VLOOKUP(AD557,'Factores Expansión'!$R$11:$U$729,2,0)</f>
        <v>1.6666666666666667</v>
      </c>
      <c r="AF557" s="119"/>
    </row>
    <row r="558" spans="1:32" x14ac:dyDescent="0.45">
      <c r="A558" s="119"/>
      <c r="B558" s="14">
        <v>556</v>
      </c>
      <c r="C558" s="14">
        <f t="shared" si="44"/>
        <v>1502</v>
      </c>
      <c r="D558" s="14" t="s">
        <v>53</v>
      </c>
      <c r="E558" s="114">
        <v>44835</v>
      </c>
      <c r="F558" s="115" t="s">
        <v>43</v>
      </c>
      <c r="G558" s="3" t="s">
        <v>50</v>
      </c>
      <c r="H558" s="116" t="s">
        <v>125</v>
      </c>
      <c r="I558" s="346">
        <v>1005</v>
      </c>
      <c r="J558" s="346" t="str">
        <f>VLOOKUP(I558,Diccionario!$A$4:$C$17,3,FALSE)</f>
        <v>4T</v>
      </c>
      <c r="K558" s="115" t="s">
        <v>14</v>
      </c>
      <c r="L558" s="346" t="s">
        <v>126</v>
      </c>
      <c r="M558" s="30" t="s">
        <v>53</v>
      </c>
      <c r="N558" s="346" t="s">
        <v>127</v>
      </c>
      <c r="O558" s="30" t="s">
        <v>53</v>
      </c>
      <c r="P558" s="111">
        <f t="shared" si="47"/>
        <v>7</v>
      </c>
      <c r="Q558" s="131">
        <v>0.31805555555555554</v>
      </c>
      <c r="R558" s="131">
        <v>0.35833333333333334</v>
      </c>
      <c r="S558" s="112">
        <f t="shared" si="45"/>
        <v>4.0277777777777801E-2</v>
      </c>
      <c r="T558" s="212" t="s">
        <v>138</v>
      </c>
      <c r="U558" s="117" t="s">
        <v>6</v>
      </c>
      <c r="V558" s="3">
        <v>1502</v>
      </c>
      <c r="W558" s="113"/>
      <c r="X558" s="96"/>
      <c r="Y558" s="96" t="str">
        <f t="shared" si="46"/>
        <v>Sábado1005Ida7</v>
      </c>
      <c r="Z558" s="97">
        <f>VLOOKUP($Y558,'Factores Expansión'!$R$11:$U$604,3,0)</f>
        <v>5</v>
      </c>
      <c r="AA558" s="97">
        <f>VLOOKUP($Y558,'Factores Expansión'!$R$11:$U$604,4,0)</f>
        <v>3</v>
      </c>
      <c r="AB558" s="98">
        <f>VLOOKUP($Y558,'Factores Expansión'!$R$11:$U$604,2,0)</f>
        <v>1.6666666666666667</v>
      </c>
      <c r="AC558" s="96"/>
      <c r="AD558" s="5" t="str">
        <f t="shared" si="48"/>
        <v>Sábado1005Ida7</v>
      </c>
      <c r="AE558" s="137">
        <f>VLOOKUP(AD558,'Factores Expansión'!$R$11:$U$729,2,0)</f>
        <v>1.6666666666666667</v>
      </c>
      <c r="AF558" s="119"/>
    </row>
    <row r="559" spans="1:32" x14ac:dyDescent="0.45">
      <c r="A559" s="119"/>
      <c r="B559" s="14">
        <v>557</v>
      </c>
      <c r="C559" s="14">
        <f t="shared" si="44"/>
        <v>1501</v>
      </c>
      <c r="D559" s="14" t="s">
        <v>53</v>
      </c>
      <c r="E559" s="114">
        <v>44835</v>
      </c>
      <c r="F559" s="115" t="s">
        <v>43</v>
      </c>
      <c r="G559" s="3" t="s">
        <v>50</v>
      </c>
      <c r="H559" s="116" t="s">
        <v>125</v>
      </c>
      <c r="I559" s="346">
        <v>1005</v>
      </c>
      <c r="J559" s="346" t="str">
        <f>VLOOKUP(I559,Diccionario!$A$4:$C$17,3,FALSE)</f>
        <v>4T</v>
      </c>
      <c r="K559" s="115" t="s">
        <v>14</v>
      </c>
      <c r="L559" s="346" t="s">
        <v>126</v>
      </c>
      <c r="M559" s="30" t="s">
        <v>53</v>
      </c>
      <c r="N559" s="346" t="s">
        <v>127</v>
      </c>
      <c r="O559" s="30" t="s">
        <v>53</v>
      </c>
      <c r="P559" s="111">
        <f t="shared" si="47"/>
        <v>7</v>
      </c>
      <c r="Q559" s="131">
        <v>0.32083333333333336</v>
      </c>
      <c r="R559" s="131">
        <v>0.3527777777777778</v>
      </c>
      <c r="S559" s="112">
        <f t="shared" si="45"/>
        <v>3.1944444444444442E-2</v>
      </c>
      <c r="T559" s="212" t="s">
        <v>137</v>
      </c>
      <c r="U559" s="117" t="s">
        <v>6</v>
      </c>
      <c r="V559" s="3">
        <v>1501</v>
      </c>
      <c r="W559" s="113"/>
      <c r="X559" s="96"/>
      <c r="Y559" s="96" t="str">
        <f t="shared" si="46"/>
        <v>Sábado1005Ida7</v>
      </c>
      <c r="Z559" s="97">
        <f>VLOOKUP($Y559,'Factores Expansión'!$R$11:$U$604,3,0)</f>
        <v>5</v>
      </c>
      <c r="AA559" s="97">
        <f>VLOOKUP($Y559,'Factores Expansión'!$R$11:$U$604,4,0)</f>
        <v>3</v>
      </c>
      <c r="AB559" s="98">
        <f>VLOOKUP($Y559,'Factores Expansión'!$R$11:$U$604,2,0)</f>
        <v>1.6666666666666667</v>
      </c>
      <c r="AC559" s="96"/>
      <c r="AD559" s="5" t="str">
        <f t="shared" si="48"/>
        <v>Sábado1005Ida7</v>
      </c>
      <c r="AE559" s="137">
        <f>VLOOKUP(AD559,'Factores Expansión'!$R$11:$U$729,2,0)</f>
        <v>1.6666666666666667</v>
      </c>
      <c r="AF559" s="119"/>
    </row>
    <row r="560" spans="1:32" x14ac:dyDescent="0.45">
      <c r="A560" s="119"/>
      <c r="B560" s="14">
        <v>558</v>
      </c>
      <c r="C560" s="14">
        <f t="shared" si="44"/>
        <v>1503</v>
      </c>
      <c r="D560" s="14" t="s">
        <v>53</v>
      </c>
      <c r="E560" s="114">
        <v>44835</v>
      </c>
      <c r="F560" s="115" t="s">
        <v>43</v>
      </c>
      <c r="G560" s="3" t="s">
        <v>50</v>
      </c>
      <c r="H560" s="116" t="s">
        <v>125</v>
      </c>
      <c r="I560" s="346">
        <v>1005</v>
      </c>
      <c r="J560" s="346" t="str">
        <f>VLOOKUP(I560,Diccionario!$A$4:$C$17,3,FALSE)</f>
        <v>4T</v>
      </c>
      <c r="K560" s="115" t="s">
        <v>14</v>
      </c>
      <c r="L560" s="346" t="s">
        <v>126</v>
      </c>
      <c r="M560" s="30" t="s">
        <v>53</v>
      </c>
      <c r="N560" s="346" t="s">
        <v>127</v>
      </c>
      <c r="O560" s="30" t="s">
        <v>53</v>
      </c>
      <c r="P560" s="111">
        <f t="shared" si="47"/>
        <v>8</v>
      </c>
      <c r="Q560" s="131">
        <v>0.33888888888888885</v>
      </c>
      <c r="R560" s="131">
        <v>0.38194444444444442</v>
      </c>
      <c r="S560" s="112">
        <f t="shared" si="45"/>
        <v>4.3055555555555569E-2</v>
      </c>
      <c r="T560" s="212" t="s">
        <v>149</v>
      </c>
      <c r="U560" s="117" t="s">
        <v>6</v>
      </c>
      <c r="V560" s="3">
        <v>1503</v>
      </c>
      <c r="W560" s="113"/>
      <c r="X560" s="96"/>
      <c r="Y560" s="96" t="str">
        <f t="shared" si="46"/>
        <v>Sábado1005Ida8</v>
      </c>
      <c r="Z560" s="97">
        <f>VLOOKUP($Y560,'Factores Expansión'!$R$11:$U$604,3,0)</f>
        <v>7</v>
      </c>
      <c r="AA560" s="97">
        <f>VLOOKUP($Y560,'Factores Expansión'!$R$11:$U$604,4,0)</f>
        <v>2</v>
      </c>
      <c r="AB560" s="98">
        <f>VLOOKUP($Y560,'Factores Expansión'!$R$11:$U$604,2,0)</f>
        <v>3.5</v>
      </c>
      <c r="AC560" s="96"/>
      <c r="AD560" s="5" t="str">
        <f t="shared" si="48"/>
        <v>Sábado1005Ida8</v>
      </c>
      <c r="AE560" s="137">
        <f>VLOOKUP(AD560,'Factores Expansión'!$R$11:$U$729,2,0)</f>
        <v>3.5</v>
      </c>
      <c r="AF560" s="119"/>
    </row>
    <row r="561" spans="1:32" x14ac:dyDescent="0.45">
      <c r="A561" s="119"/>
      <c r="B561" s="14">
        <v>559</v>
      </c>
      <c r="C561" s="14">
        <f t="shared" si="44"/>
        <v>0</v>
      </c>
      <c r="D561" s="14" t="s">
        <v>53</v>
      </c>
      <c r="E561" s="114">
        <v>44835</v>
      </c>
      <c r="F561" s="115" t="s">
        <v>43</v>
      </c>
      <c r="G561" s="3" t="s">
        <v>50</v>
      </c>
      <c r="H561" s="116" t="s">
        <v>125</v>
      </c>
      <c r="I561" s="346">
        <v>1005</v>
      </c>
      <c r="J561" s="346" t="str">
        <f>VLOOKUP(I561,Diccionario!$A$4:$C$17,3,FALSE)</f>
        <v>4T</v>
      </c>
      <c r="K561" s="115" t="s">
        <v>14</v>
      </c>
      <c r="L561" s="346" t="s">
        <v>126</v>
      </c>
      <c r="M561" s="30" t="s">
        <v>53</v>
      </c>
      <c r="N561" s="346" t="s">
        <v>127</v>
      </c>
      <c r="O561" s="30" t="s">
        <v>53</v>
      </c>
      <c r="P561" s="111">
        <f t="shared" si="47"/>
        <v>8</v>
      </c>
      <c r="Q561" s="131">
        <v>0.34722222222222227</v>
      </c>
      <c r="R561" s="131">
        <v>0.38888888888888895</v>
      </c>
      <c r="S561" s="112">
        <f t="shared" si="45"/>
        <v>4.1666666666666685E-2</v>
      </c>
      <c r="T561" s="212" t="s">
        <v>150</v>
      </c>
      <c r="U561" s="117" t="s">
        <v>13</v>
      </c>
      <c r="V561" s="3"/>
      <c r="W561" s="118"/>
      <c r="X561" s="96"/>
      <c r="Y561" s="96" t="str">
        <f t="shared" si="46"/>
        <v>Sábado1005Ida8</v>
      </c>
      <c r="Z561" s="97">
        <f>VLOOKUP($Y561,'Factores Expansión'!$R$11:$U$604,3,0)</f>
        <v>7</v>
      </c>
      <c r="AA561" s="97">
        <f>VLOOKUP($Y561,'Factores Expansión'!$R$11:$U$604,4,0)</f>
        <v>2</v>
      </c>
      <c r="AB561" s="98">
        <f>VLOOKUP($Y561,'Factores Expansión'!$R$11:$U$604,2,0)</f>
        <v>3.5</v>
      </c>
      <c r="AC561" s="96"/>
      <c r="AD561" s="5" t="str">
        <f t="shared" si="48"/>
        <v>Sábado1005Ida8</v>
      </c>
      <c r="AE561" s="137">
        <f>VLOOKUP(AD561,'Factores Expansión'!$R$11:$U$729,2,0)</f>
        <v>3.5</v>
      </c>
      <c r="AF561" s="119"/>
    </row>
    <row r="562" spans="1:32" x14ac:dyDescent="0.45">
      <c r="A562" s="119"/>
      <c r="B562" s="14">
        <v>560</v>
      </c>
      <c r="C562" s="14">
        <f t="shared" ref="C562:C625" si="49">V562</f>
        <v>0</v>
      </c>
      <c r="D562" s="14" t="s">
        <v>53</v>
      </c>
      <c r="E562" s="114">
        <v>44835</v>
      </c>
      <c r="F562" s="115" t="s">
        <v>43</v>
      </c>
      <c r="G562" s="3" t="s">
        <v>50</v>
      </c>
      <c r="H562" s="116" t="s">
        <v>125</v>
      </c>
      <c r="I562" s="346">
        <v>1005</v>
      </c>
      <c r="J562" s="346" t="str">
        <f>VLOOKUP(I562,Diccionario!$A$4:$C$17,3,FALSE)</f>
        <v>4T</v>
      </c>
      <c r="K562" s="115" t="s">
        <v>14</v>
      </c>
      <c r="L562" s="346" t="s">
        <v>126</v>
      </c>
      <c r="M562" s="30" t="s">
        <v>53</v>
      </c>
      <c r="N562" s="346" t="s">
        <v>127</v>
      </c>
      <c r="O562" s="30" t="s">
        <v>53</v>
      </c>
      <c r="P562" s="111">
        <f t="shared" si="47"/>
        <v>8</v>
      </c>
      <c r="Q562" s="131">
        <v>0.35069444444444442</v>
      </c>
      <c r="R562" s="131">
        <v>0.3923611111111111</v>
      </c>
      <c r="S562" s="112">
        <f t="shared" ref="S562:S625" si="50">+R562-Q562</f>
        <v>4.1666666666666685E-2</v>
      </c>
      <c r="T562" s="212" t="s">
        <v>130</v>
      </c>
      <c r="U562" s="117" t="s">
        <v>13</v>
      </c>
      <c r="V562" s="3"/>
      <c r="W562" s="118"/>
      <c r="X562" s="96"/>
      <c r="Y562" s="96" t="str">
        <f t="shared" ref="Y562:Y625" si="51">CONCATENATE(F562,I562,K562,P562)</f>
        <v>Sábado1005Ida8</v>
      </c>
      <c r="Z562" s="97">
        <f>VLOOKUP($Y562,'Factores Expansión'!$R$11:$U$604,3,0)</f>
        <v>7</v>
      </c>
      <c r="AA562" s="97">
        <f>VLOOKUP($Y562,'Factores Expansión'!$R$11:$U$604,4,0)</f>
        <v>2</v>
      </c>
      <c r="AB562" s="98">
        <f>VLOOKUP($Y562,'Factores Expansión'!$R$11:$U$604,2,0)</f>
        <v>3.5</v>
      </c>
      <c r="AC562" s="96"/>
      <c r="AD562" s="5" t="str">
        <f t="shared" si="48"/>
        <v>Sábado1005Ida8</v>
      </c>
      <c r="AE562" s="137">
        <f>VLOOKUP(AD562,'Factores Expansión'!$R$11:$U$729,2,0)</f>
        <v>3.5</v>
      </c>
      <c r="AF562" s="119"/>
    </row>
    <row r="563" spans="1:32" ht="14.25" customHeight="1" x14ac:dyDescent="0.45">
      <c r="A563" s="119"/>
      <c r="B563" s="14">
        <v>561</v>
      </c>
      <c r="C563" s="14">
        <f t="shared" si="49"/>
        <v>0</v>
      </c>
      <c r="D563" s="14" t="s">
        <v>53</v>
      </c>
      <c r="E563" s="114">
        <v>44835</v>
      </c>
      <c r="F563" s="115" t="s">
        <v>43</v>
      </c>
      <c r="G563" s="3" t="s">
        <v>50</v>
      </c>
      <c r="H563" s="116" t="s">
        <v>125</v>
      </c>
      <c r="I563" s="346">
        <v>1005</v>
      </c>
      <c r="J563" s="346" t="str">
        <f>VLOOKUP(I563,Diccionario!$A$4:$C$17,3,FALSE)</f>
        <v>4T</v>
      </c>
      <c r="K563" s="115" t="s">
        <v>14</v>
      </c>
      <c r="L563" s="346" t="s">
        <v>126</v>
      </c>
      <c r="M563" s="30" t="s">
        <v>53</v>
      </c>
      <c r="N563" s="346" t="s">
        <v>127</v>
      </c>
      <c r="O563" s="30" t="s">
        <v>53</v>
      </c>
      <c r="P563" s="111">
        <f t="shared" si="47"/>
        <v>8</v>
      </c>
      <c r="Q563" s="131">
        <v>0.35972222222222222</v>
      </c>
      <c r="R563" s="131">
        <v>0.40138888888888891</v>
      </c>
      <c r="S563" s="112">
        <f t="shared" si="50"/>
        <v>4.1666666666666685E-2</v>
      </c>
      <c r="T563" s="212" t="s">
        <v>145</v>
      </c>
      <c r="U563" s="117" t="s">
        <v>13</v>
      </c>
      <c r="V563" s="3"/>
      <c r="W563" s="118"/>
      <c r="X563" s="96"/>
      <c r="Y563" s="96" t="str">
        <f t="shared" si="51"/>
        <v>Sábado1005Ida8</v>
      </c>
      <c r="Z563" s="97">
        <f>VLOOKUP($Y563,'Factores Expansión'!$R$11:$U$604,3,0)</f>
        <v>7</v>
      </c>
      <c r="AA563" s="97">
        <f>VLOOKUP($Y563,'Factores Expansión'!$R$11:$U$604,4,0)</f>
        <v>2</v>
      </c>
      <c r="AB563" s="98">
        <f>VLOOKUP($Y563,'Factores Expansión'!$R$11:$U$604,2,0)</f>
        <v>3.5</v>
      </c>
      <c r="AC563" s="96"/>
      <c r="AD563" s="5" t="str">
        <f t="shared" si="48"/>
        <v>Sábado1005Ida8</v>
      </c>
      <c r="AE563" s="137">
        <f>VLOOKUP(AD563,'Factores Expansión'!$R$11:$U$729,2,0)</f>
        <v>3.5</v>
      </c>
      <c r="AF563" s="119"/>
    </row>
    <row r="564" spans="1:32" x14ac:dyDescent="0.45">
      <c r="A564" s="119"/>
      <c r="B564" s="14">
        <v>562</v>
      </c>
      <c r="C564" s="14">
        <f t="shared" si="49"/>
        <v>1504</v>
      </c>
      <c r="D564" s="14" t="s">
        <v>53</v>
      </c>
      <c r="E564" s="114">
        <v>44835</v>
      </c>
      <c r="F564" s="115" t="s">
        <v>43</v>
      </c>
      <c r="G564" s="3" t="s">
        <v>50</v>
      </c>
      <c r="H564" s="116" t="s">
        <v>125</v>
      </c>
      <c r="I564" s="346">
        <v>1005</v>
      </c>
      <c r="J564" s="346" t="str">
        <f>VLOOKUP(I564,Diccionario!$A$4:$C$17,3,FALSE)</f>
        <v>4T</v>
      </c>
      <c r="K564" s="115" t="s">
        <v>14</v>
      </c>
      <c r="L564" s="346" t="s">
        <v>126</v>
      </c>
      <c r="M564" s="30" t="s">
        <v>53</v>
      </c>
      <c r="N564" s="346" t="s">
        <v>127</v>
      </c>
      <c r="O564" s="30" t="s">
        <v>53</v>
      </c>
      <c r="P564" s="111">
        <f t="shared" si="47"/>
        <v>8</v>
      </c>
      <c r="Q564" s="131">
        <v>0.36388888888888887</v>
      </c>
      <c r="R564" s="131">
        <v>0.39999999999999997</v>
      </c>
      <c r="S564" s="112">
        <f t="shared" si="50"/>
        <v>3.6111111111111094E-2</v>
      </c>
      <c r="T564" s="212" t="s">
        <v>143</v>
      </c>
      <c r="U564" s="117" t="s">
        <v>6</v>
      </c>
      <c r="V564" s="3">
        <v>1504</v>
      </c>
      <c r="W564" s="113"/>
      <c r="X564" s="96"/>
      <c r="Y564" s="96" t="str">
        <f t="shared" si="51"/>
        <v>Sábado1005Ida8</v>
      </c>
      <c r="Z564" s="97">
        <f>VLOOKUP($Y564,'Factores Expansión'!$R$11:$U$604,3,0)</f>
        <v>7</v>
      </c>
      <c r="AA564" s="97">
        <f>VLOOKUP($Y564,'Factores Expansión'!$R$11:$U$604,4,0)</f>
        <v>2</v>
      </c>
      <c r="AB564" s="98">
        <f>VLOOKUP($Y564,'Factores Expansión'!$R$11:$U$604,2,0)</f>
        <v>3.5</v>
      </c>
      <c r="AC564" s="96"/>
      <c r="AD564" s="5" t="str">
        <f t="shared" si="48"/>
        <v>Sábado1005Ida8</v>
      </c>
      <c r="AE564" s="137">
        <f>VLOOKUP(AD564,'Factores Expansión'!$R$11:$U$729,2,0)</f>
        <v>3.5</v>
      </c>
      <c r="AF564" s="119"/>
    </row>
    <row r="565" spans="1:32" x14ac:dyDescent="0.45">
      <c r="A565" s="119"/>
      <c r="B565" s="14">
        <v>563</v>
      </c>
      <c r="C565" s="14">
        <f t="shared" si="49"/>
        <v>0</v>
      </c>
      <c r="D565" s="14" t="s">
        <v>53</v>
      </c>
      <c r="E565" s="114">
        <v>44835</v>
      </c>
      <c r="F565" s="115" t="s">
        <v>43</v>
      </c>
      <c r="G565" s="3" t="s">
        <v>50</v>
      </c>
      <c r="H565" s="116" t="s">
        <v>125</v>
      </c>
      <c r="I565" s="346">
        <v>1005</v>
      </c>
      <c r="J565" s="346" t="str">
        <f>VLOOKUP(I565,Diccionario!$A$4:$C$17,3,FALSE)</f>
        <v>4T</v>
      </c>
      <c r="K565" s="115" t="s">
        <v>14</v>
      </c>
      <c r="L565" s="346" t="s">
        <v>126</v>
      </c>
      <c r="M565" s="30" t="s">
        <v>53</v>
      </c>
      <c r="N565" s="346" t="s">
        <v>127</v>
      </c>
      <c r="O565" s="30" t="s">
        <v>53</v>
      </c>
      <c r="P565" s="111">
        <f t="shared" si="47"/>
        <v>8</v>
      </c>
      <c r="Q565" s="131">
        <v>0.37013888888888885</v>
      </c>
      <c r="R565" s="131">
        <v>0.41180555555555554</v>
      </c>
      <c r="S565" s="112">
        <f t="shared" si="50"/>
        <v>4.1666666666666685E-2</v>
      </c>
      <c r="T565" s="212" t="s">
        <v>151</v>
      </c>
      <c r="U565" s="117" t="s">
        <v>13</v>
      </c>
      <c r="V565" s="3"/>
      <c r="W565" s="118"/>
      <c r="X565" s="96"/>
      <c r="Y565" s="96" t="str">
        <f t="shared" si="51"/>
        <v>Sábado1005Ida8</v>
      </c>
      <c r="Z565" s="97">
        <f>VLOOKUP($Y565,'Factores Expansión'!$R$11:$U$604,3,0)</f>
        <v>7</v>
      </c>
      <c r="AA565" s="97">
        <f>VLOOKUP($Y565,'Factores Expansión'!$R$11:$U$604,4,0)</f>
        <v>2</v>
      </c>
      <c r="AB565" s="98">
        <f>VLOOKUP($Y565,'Factores Expansión'!$R$11:$U$604,2,0)</f>
        <v>3.5</v>
      </c>
      <c r="AC565" s="96"/>
      <c r="AD565" s="5" t="str">
        <f t="shared" si="48"/>
        <v>Sábado1005Ida8</v>
      </c>
      <c r="AE565" s="137">
        <f>VLOOKUP(AD565,'Factores Expansión'!$R$11:$U$729,2,0)</f>
        <v>3.5</v>
      </c>
      <c r="AF565" s="119"/>
    </row>
    <row r="566" spans="1:32" x14ac:dyDescent="0.45">
      <c r="A566" s="119"/>
      <c r="B566" s="14">
        <v>564</v>
      </c>
      <c r="C566" s="14">
        <f t="shared" si="49"/>
        <v>1505</v>
      </c>
      <c r="D566" s="14" t="s">
        <v>53</v>
      </c>
      <c r="E566" s="114">
        <v>44835</v>
      </c>
      <c r="F566" s="115" t="s">
        <v>43</v>
      </c>
      <c r="G566" s="3" t="s">
        <v>50</v>
      </c>
      <c r="H566" s="116" t="s">
        <v>125</v>
      </c>
      <c r="I566" s="346">
        <v>1005</v>
      </c>
      <c r="J566" s="346" t="str">
        <f>VLOOKUP(I566,Diccionario!$A$4:$C$17,3,FALSE)</f>
        <v>4T</v>
      </c>
      <c r="K566" s="115" t="s">
        <v>14</v>
      </c>
      <c r="L566" s="346" t="s">
        <v>126</v>
      </c>
      <c r="M566" s="30" t="s">
        <v>53</v>
      </c>
      <c r="N566" s="346" t="s">
        <v>127</v>
      </c>
      <c r="O566" s="30" t="s">
        <v>53</v>
      </c>
      <c r="P566" s="111">
        <f t="shared" si="47"/>
        <v>9</v>
      </c>
      <c r="Q566" s="131">
        <v>0.37847222222222227</v>
      </c>
      <c r="R566" s="131">
        <v>0.41666666666666669</v>
      </c>
      <c r="S566" s="112">
        <f t="shared" si="50"/>
        <v>3.819444444444442E-2</v>
      </c>
      <c r="T566" s="212" t="s">
        <v>152</v>
      </c>
      <c r="U566" s="117" t="s">
        <v>6</v>
      </c>
      <c r="V566" s="3">
        <v>1505</v>
      </c>
      <c r="W566" s="113"/>
      <c r="X566" s="96"/>
      <c r="Y566" s="96" t="str">
        <f t="shared" si="51"/>
        <v>Sábado1005Ida9</v>
      </c>
      <c r="Z566" s="97">
        <f>VLOOKUP($Y566,'Factores Expansión'!$R$11:$U$604,3,0)</f>
        <v>7</v>
      </c>
      <c r="AA566" s="97">
        <f>VLOOKUP($Y566,'Factores Expansión'!$R$11:$U$604,4,0)</f>
        <v>2</v>
      </c>
      <c r="AB566" s="98">
        <f>VLOOKUP($Y566,'Factores Expansión'!$R$11:$U$604,2,0)</f>
        <v>3.5</v>
      </c>
      <c r="AC566" s="96"/>
      <c r="AD566" s="5" t="str">
        <f t="shared" si="48"/>
        <v>Sábado1005Ida9</v>
      </c>
      <c r="AE566" s="137">
        <f>VLOOKUP(AD566,'Factores Expansión'!$R$11:$U$729,2,0)</f>
        <v>3.5</v>
      </c>
      <c r="AF566" s="119"/>
    </row>
    <row r="567" spans="1:32" x14ac:dyDescent="0.45">
      <c r="A567" s="119"/>
      <c r="B567" s="14">
        <v>565</v>
      </c>
      <c r="C567" s="14">
        <f t="shared" si="49"/>
        <v>0</v>
      </c>
      <c r="D567" s="14" t="s">
        <v>53</v>
      </c>
      <c r="E567" s="114">
        <v>44835</v>
      </c>
      <c r="F567" s="115" t="s">
        <v>43</v>
      </c>
      <c r="G567" s="3" t="s">
        <v>50</v>
      </c>
      <c r="H567" s="116" t="s">
        <v>125</v>
      </c>
      <c r="I567" s="346">
        <v>1005</v>
      </c>
      <c r="J567" s="346" t="str">
        <f>VLOOKUP(I567,Diccionario!$A$4:$C$17,3,FALSE)</f>
        <v>4T</v>
      </c>
      <c r="K567" s="115" t="s">
        <v>14</v>
      </c>
      <c r="L567" s="346" t="s">
        <v>126</v>
      </c>
      <c r="M567" s="30" t="s">
        <v>53</v>
      </c>
      <c r="N567" s="346" t="s">
        <v>127</v>
      </c>
      <c r="O567" s="30" t="s">
        <v>53</v>
      </c>
      <c r="P567" s="111">
        <f t="shared" si="47"/>
        <v>9</v>
      </c>
      <c r="Q567" s="131">
        <v>0.39999999999999997</v>
      </c>
      <c r="R567" s="131">
        <v>0.44166666666666665</v>
      </c>
      <c r="S567" s="112">
        <f t="shared" si="50"/>
        <v>4.1666666666666685E-2</v>
      </c>
      <c r="T567" s="212" t="s">
        <v>131</v>
      </c>
      <c r="U567" s="117" t="s">
        <v>13</v>
      </c>
      <c r="V567" s="3"/>
      <c r="W567" s="118"/>
      <c r="X567" s="96"/>
      <c r="Y567" s="96" t="str">
        <f t="shared" si="51"/>
        <v>Sábado1005Ida9</v>
      </c>
      <c r="Z567" s="97">
        <f>VLOOKUP($Y567,'Factores Expansión'!$R$11:$U$604,3,0)</f>
        <v>7</v>
      </c>
      <c r="AA567" s="97">
        <f>VLOOKUP($Y567,'Factores Expansión'!$R$11:$U$604,4,0)</f>
        <v>2</v>
      </c>
      <c r="AB567" s="98">
        <f>VLOOKUP($Y567,'Factores Expansión'!$R$11:$U$604,2,0)</f>
        <v>3.5</v>
      </c>
      <c r="AC567" s="96"/>
      <c r="AD567" s="5" t="str">
        <f t="shared" si="48"/>
        <v>Sábado1005Ida9</v>
      </c>
      <c r="AE567" s="137">
        <f>VLOOKUP(AD567,'Factores Expansión'!$R$11:$U$729,2,0)</f>
        <v>3.5</v>
      </c>
      <c r="AF567" s="119"/>
    </row>
    <row r="568" spans="1:32" x14ac:dyDescent="0.45">
      <c r="A568" s="119"/>
      <c r="B568" s="14">
        <v>566</v>
      </c>
      <c r="C568" s="14">
        <f t="shared" si="49"/>
        <v>0</v>
      </c>
      <c r="D568" s="14" t="s">
        <v>53</v>
      </c>
      <c r="E568" s="114">
        <v>44835</v>
      </c>
      <c r="F568" s="115" t="s">
        <v>43</v>
      </c>
      <c r="G568" s="3" t="s">
        <v>50</v>
      </c>
      <c r="H568" s="116" t="s">
        <v>125</v>
      </c>
      <c r="I568" s="346">
        <v>1005</v>
      </c>
      <c r="J568" s="346" t="str">
        <f>VLOOKUP(I568,Diccionario!$A$4:$C$17,3,FALSE)</f>
        <v>4T</v>
      </c>
      <c r="K568" s="115" t="s">
        <v>14</v>
      </c>
      <c r="L568" s="346" t="s">
        <v>126</v>
      </c>
      <c r="M568" s="30" t="s">
        <v>53</v>
      </c>
      <c r="N568" s="346" t="s">
        <v>127</v>
      </c>
      <c r="O568" s="30" t="s">
        <v>53</v>
      </c>
      <c r="P568" s="111">
        <f t="shared" si="47"/>
        <v>9</v>
      </c>
      <c r="Q568" s="131">
        <v>0.40138888888888885</v>
      </c>
      <c r="R568" s="131">
        <v>0.44305555555555554</v>
      </c>
      <c r="S568" s="112">
        <f t="shared" si="50"/>
        <v>4.1666666666666685E-2</v>
      </c>
      <c r="T568" s="212" t="s">
        <v>153</v>
      </c>
      <c r="U568" s="117" t="s">
        <v>13</v>
      </c>
      <c r="V568" s="3"/>
      <c r="W568" s="118"/>
      <c r="X568" s="96"/>
      <c r="Y568" s="96" t="str">
        <f t="shared" si="51"/>
        <v>Sábado1005Ida9</v>
      </c>
      <c r="Z568" s="97">
        <f>VLOOKUP($Y568,'Factores Expansión'!$R$11:$U$604,3,0)</f>
        <v>7</v>
      </c>
      <c r="AA568" s="97">
        <f>VLOOKUP($Y568,'Factores Expansión'!$R$11:$U$604,4,0)</f>
        <v>2</v>
      </c>
      <c r="AB568" s="98">
        <f>VLOOKUP($Y568,'Factores Expansión'!$R$11:$U$604,2,0)</f>
        <v>3.5</v>
      </c>
      <c r="AC568" s="96"/>
      <c r="AD568" s="5" t="str">
        <f t="shared" si="48"/>
        <v>Sábado1005Ida9</v>
      </c>
      <c r="AE568" s="137">
        <f>VLOOKUP(AD568,'Factores Expansión'!$R$11:$U$729,2,0)</f>
        <v>3.5</v>
      </c>
      <c r="AF568" s="119"/>
    </row>
    <row r="569" spans="1:32" x14ac:dyDescent="0.45">
      <c r="A569" s="119"/>
      <c r="B569" s="14">
        <v>567</v>
      </c>
      <c r="C569" s="14">
        <f t="shared" si="49"/>
        <v>0</v>
      </c>
      <c r="D569" s="14" t="s">
        <v>53</v>
      </c>
      <c r="E569" s="114">
        <v>44835</v>
      </c>
      <c r="F569" s="115" t="s">
        <v>43</v>
      </c>
      <c r="G569" s="3" t="s">
        <v>50</v>
      </c>
      <c r="H569" s="116" t="s">
        <v>125</v>
      </c>
      <c r="I569" s="346">
        <v>1005</v>
      </c>
      <c r="J569" s="346" t="str">
        <f>VLOOKUP(I569,Diccionario!$A$4:$C$17,3,FALSE)</f>
        <v>4T</v>
      </c>
      <c r="K569" s="115" t="s">
        <v>14</v>
      </c>
      <c r="L569" s="346" t="s">
        <v>126</v>
      </c>
      <c r="M569" s="30" t="s">
        <v>53</v>
      </c>
      <c r="N569" s="346" t="s">
        <v>127</v>
      </c>
      <c r="O569" s="30" t="s">
        <v>53</v>
      </c>
      <c r="P569" s="111">
        <f t="shared" si="47"/>
        <v>9</v>
      </c>
      <c r="Q569" s="131">
        <v>0.40277777777777773</v>
      </c>
      <c r="R569" s="131">
        <v>0.44444444444444442</v>
      </c>
      <c r="S569" s="112">
        <f t="shared" si="50"/>
        <v>4.1666666666666685E-2</v>
      </c>
      <c r="T569" s="212" t="s">
        <v>133</v>
      </c>
      <c r="U569" s="117" t="s">
        <v>13</v>
      </c>
      <c r="V569" s="3"/>
      <c r="W569" s="118"/>
      <c r="X569" s="96"/>
      <c r="Y569" s="96" t="str">
        <f t="shared" si="51"/>
        <v>Sábado1005Ida9</v>
      </c>
      <c r="Z569" s="97">
        <f>VLOOKUP($Y569,'Factores Expansión'!$R$11:$U$604,3,0)</f>
        <v>7</v>
      </c>
      <c r="AA569" s="97">
        <f>VLOOKUP($Y569,'Factores Expansión'!$R$11:$U$604,4,0)</f>
        <v>2</v>
      </c>
      <c r="AB569" s="98">
        <f>VLOOKUP($Y569,'Factores Expansión'!$R$11:$U$604,2,0)</f>
        <v>3.5</v>
      </c>
      <c r="AC569" s="96"/>
      <c r="AD569" s="5" t="str">
        <f t="shared" si="48"/>
        <v>Sábado1005Ida9</v>
      </c>
      <c r="AE569" s="137">
        <f>VLOOKUP(AD569,'Factores Expansión'!$R$11:$U$729,2,0)</f>
        <v>3.5</v>
      </c>
      <c r="AF569" s="119"/>
    </row>
    <row r="570" spans="1:32" x14ac:dyDescent="0.45">
      <c r="A570" s="119"/>
      <c r="B570" s="14">
        <v>568</v>
      </c>
      <c r="C570" s="14">
        <f t="shared" si="49"/>
        <v>1506</v>
      </c>
      <c r="D570" s="14" t="s">
        <v>53</v>
      </c>
      <c r="E570" s="114">
        <v>44835</v>
      </c>
      <c r="F570" s="115" t="s">
        <v>43</v>
      </c>
      <c r="G570" s="3" t="s">
        <v>50</v>
      </c>
      <c r="H570" s="116" t="s">
        <v>125</v>
      </c>
      <c r="I570" s="346">
        <v>1005</v>
      </c>
      <c r="J570" s="346" t="str">
        <f>VLOOKUP(I570,Diccionario!$A$4:$C$17,3,FALSE)</f>
        <v>4T</v>
      </c>
      <c r="K570" s="115" t="s">
        <v>14</v>
      </c>
      <c r="L570" s="346" t="s">
        <v>126</v>
      </c>
      <c r="M570" s="30" t="s">
        <v>53</v>
      </c>
      <c r="N570" s="346" t="s">
        <v>127</v>
      </c>
      <c r="O570" s="30" t="s">
        <v>53</v>
      </c>
      <c r="P570" s="111">
        <f t="shared" si="47"/>
        <v>9</v>
      </c>
      <c r="Q570" s="131">
        <v>0.40763888888888888</v>
      </c>
      <c r="R570" s="131">
        <v>0.4513888888888889</v>
      </c>
      <c r="S570" s="112">
        <f t="shared" si="50"/>
        <v>4.3750000000000011E-2</v>
      </c>
      <c r="T570" s="212" t="s">
        <v>139</v>
      </c>
      <c r="U570" s="117" t="s">
        <v>6</v>
      </c>
      <c r="V570" s="3">
        <v>1506</v>
      </c>
      <c r="W570" s="113"/>
      <c r="X570" s="96"/>
      <c r="Y570" s="96" t="str">
        <f t="shared" si="51"/>
        <v>Sábado1005Ida9</v>
      </c>
      <c r="Z570" s="97">
        <f>VLOOKUP($Y570,'Factores Expansión'!$R$11:$U$604,3,0)</f>
        <v>7</v>
      </c>
      <c r="AA570" s="97">
        <f>VLOOKUP($Y570,'Factores Expansión'!$R$11:$U$604,4,0)</f>
        <v>2</v>
      </c>
      <c r="AB570" s="98">
        <f>VLOOKUP($Y570,'Factores Expansión'!$R$11:$U$604,2,0)</f>
        <v>3.5</v>
      </c>
      <c r="AC570" s="96"/>
      <c r="AD570" s="5" t="str">
        <f t="shared" si="48"/>
        <v>Sábado1005Ida9</v>
      </c>
      <c r="AE570" s="137">
        <f>VLOOKUP(AD570,'Factores Expansión'!$R$11:$U$729,2,0)</f>
        <v>3.5</v>
      </c>
      <c r="AF570" s="119"/>
    </row>
    <row r="571" spans="1:32" x14ac:dyDescent="0.45">
      <c r="A571" s="119"/>
      <c r="B571" s="14">
        <v>569</v>
      </c>
      <c r="C571" s="14">
        <f t="shared" si="49"/>
        <v>0</v>
      </c>
      <c r="D571" s="14" t="s">
        <v>53</v>
      </c>
      <c r="E571" s="114">
        <v>44835</v>
      </c>
      <c r="F571" s="115" t="s">
        <v>43</v>
      </c>
      <c r="G571" s="3" t="s">
        <v>50</v>
      </c>
      <c r="H571" s="116" t="s">
        <v>125</v>
      </c>
      <c r="I571" s="346">
        <v>1005</v>
      </c>
      <c r="J571" s="346" t="str">
        <f>VLOOKUP(I571,Diccionario!$A$4:$C$17,3,FALSE)</f>
        <v>4T</v>
      </c>
      <c r="K571" s="115" t="s">
        <v>14</v>
      </c>
      <c r="L571" s="346" t="s">
        <v>126</v>
      </c>
      <c r="M571" s="30" t="s">
        <v>53</v>
      </c>
      <c r="N571" s="346" t="s">
        <v>127</v>
      </c>
      <c r="O571" s="30" t="s">
        <v>53</v>
      </c>
      <c r="P571" s="111">
        <f t="shared" si="47"/>
        <v>9</v>
      </c>
      <c r="Q571" s="131">
        <v>0.4145833333333333</v>
      </c>
      <c r="R571" s="131">
        <v>0.45624999999999999</v>
      </c>
      <c r="S571" s="112">
        <f t="shared" si="50"/>
        <v>4.1666666666666685E-2</v>
      </c>
      <c r="T571" s="212" t="s">
        <v>142</v>
      </c>
      <c r="U571" s="117" t="s">
        <v>13</v>
      </c>
      <c r="V571" s="3"/>
      <c r="W571" s="118"/>
      <c r="X571" s="96"/>
      <c r="Y571" s="96" t="str">
        <f t="shared" si="51"/>
        <v>Sábado1005Ida9</v>
      </c>
      <c r="Z571" s="97">
        <f>VLOOKUP($Y571,'Factores Expansión'!$R$11:$U$604,3,0)</f>
        <v>7</v>
      </c>
      <c r="AA571" s="97">
        <f>VLOOKUP($Y571,'Factores Expansión'!$R$11:$U$604,4,0)</f>
        <v>2</v>
      </c>
      <c r="AB571" s="98">
        <f>VLOOKUP($Y571,'Factores Expansión'!$R$11:$U$604,2,0)</f>
        <v>3.5</v>
      </c>
      <c r="AC571" s="96"/>
      <c r="AD571" s="5" t="str">
        <f t="shared" si="48"/>
        <v>Sábado1005Ida9</v>
      </c>
      <c r="AE571" s="137">
        <f>VLOOKUP(AD571,'Factores Expansión'!$R$11:$U$729,2,0)</f>
        <v>3.5</v>
      </c>
      <c r="AF571" s="119"/>
    </row>
    <row r="572" spans="1:32" x14ac:dyDescent="0.45">
      <c r="A572" s="119"/>
      <c r="B572" s="14">
        <v>570</v>
      </c>
      <c r="C572" s="14">
        <f t="shared" si="49"/>
        <v>1507</v>
      </c>
      <c r="D572" s="14" t="s">
        <v>53</v>
      </c>
      <c r="E572" s="114">
        <v>44835</v>
      </c>
      <c r="F572" s="115" t="s">
        <v>43</v>
      </c>
      <c r="G572" s="3" t="s">
        <v>50</v>
      </c>
      <c r="H572" s="116" t="s">
        <v>125</v>
      </c>
      <c r="I572" s="346">
        <v>1005</v>
      </c>
      <c r="J572" s="346" t="str">
        <f>VLOOKUP(I572,Diccionario!$A$4:$C$17,3,FALSE)</f>
        <v>4T</v>
      </c>
      <c r="K572" s="115" t="s">
        <v>14</v>
      </c>
      <c r="L572" s="346" t="s">
        <v>126</v>
      </c>
      <c r="M572" s="30" t="s">
        <v>53</v>
      </c>
      <c r="N572" s="346" t="s">
        <v>127</v>
      </c>
      <c r="O572" s="30" t="s">
        <v>53</v>
      </c>
      <c r="P572" s="111">
        <f t="shared" ref="P572:P635" si="52">HOUR(Q572)</f>
        <v>10</v>
      </c>
      <c r="Q572" s="131">
        <v>0.4201388888888889</v>
      </c>
      <c r="R572" s="131">
        <v>0.46249999999999997</v>
      </c>
      <c r="S572" s="112">
        <f t="shared" si="50"/>
        <v>4.2361111111111072E-2</v>
      </c>
      <c r="T572" s="212" t="s">
        <v>146</v>
      </c>
      <c r="U572" s="117" t="s">
        <v>6</v>
      </c>
      <c r="V572" s="3">
        <v>1507</v>
      </c>
      <c r="W572" s="113"/>
      <c r="X572" s="96"/>
      <c r="Y572" s="96" t="str">
        <f t="shared" si="51"/>
        <v>Sábado1005Ida10</v>
      </c>
      <c r="Z572" s="97">
        <f>VLOOKUP($Y572,'Factores Expansión'!$R$11:$U$604,3,0)</f>
        <v>7</v>
      </c>
      <c r="AA572" s="97">
        <f>VLOOKUP($Y572,'Factores Expansión'!$R$11:$U$604,4,0)</f>
        <v>2</v>
      </c>
      <c r="AB572" s="98">
        <f>VLOOKUP($Y572,'Factores Expansión'!$R$11:$U$604,2,0)</f>
        <v>3.5</v>
      </c>
      <c r="AC572" s="96"/>
      <c r="AD572" s="5" t="str">
        <f t="shared" si="48"/>
        <v>Sábado1005Ida10</v>
      </c>
      <c r="AE572" s="137">
        <f>VLOOKUP(AD572,'Factores Expansión'!$R$11:$U$729,2,0)</f>
        <v>3.5</v>
      </c>
      <c r="AF572" s="119"/>
    </row>
    <row r="573" spans="1:32" x14ac:dyDescent="0.45">
      <c r="A573" s="119"/>
      <c r="B573" s="14">
        <v>571</v>
      </c>
      <c r="C573" s="14">
        <f t="shared" si="49"/>
        <v>0</v>
      </c>
      <c r="D573" s="14" t="s">
        <v>53</v>
      </c>
      <c r="E573" s="114">
        <v>44835</v>
      </c>
      <c r="F573" s="115" t="s">
        <v>43</v>
      </c>
      <c r="G573" s="3" t="s">
        <v>50</v>
      </c>
      <c r="H573" s="116" t="s">
        <v>125</v>
      </c>
      <c r="I573" s="346">
        <v>1005</v>
      </c>
      <c r="J573" s="346" t="str">
        <f>VLOOKUP(I573,Diccionario!$A$4:$C$17,3,FALSE)</f>
        <v>4T</v>
      </c>
      <c r="K573" s="115" t="s">
        <v>14</v>
      </c>
      <c r="L573" s="346" t="s">
        <v>126</v>
      </c>
      <c r="M573" s="30" t="s">
        <v>53</v>
      </c>
      <c r="N573" s="346" t="s">
        <v>127</v>
      </c>
      <c r="O573" s="30" t="s">
        <v>53</v>
      </c>
      <c r="P573" s="111">
        <f t="shared" si="52"/>
        <v>10</v>
      </c>
      <c r="Q573" s="131">
        <v>0.42777777777777781</v>
      </c>
      <c r="R573" s="131">
        <v>0.4694444444444445</v>
      </c>
      <c r="S573" s="112">
        <f t="shared" si="50"/>
        <v>4.1666666666666685E-2</v>
      </c>
      <c r="T573" s="212" t="s">
        <v>128</v>
      </c>
      <c r="U573" s="117" t="s">
        <v>13</v>
      </c>
      <c r="V573" s="3"/>
      <c r="W573" s="118"/>
      <c r="X573" s="96"/>
      <c r="Y573" s="96" t="str">
        <f t="shared" si="51"/>
        <v>Sábado1005Ida10</v>
      </c>
      <c r="Z573" s="97">
        <f>VLOOKUP($Y573,'Factores Expansión'!$R$11:$U$604,3,0)</f>
        <v>7</v>
      </c>
      <c r="AA573" s="97">
        <f>VLOOKUP($Y573,'Factores Expansión'!$R$11:$U$604,4,0)</f>
        <v>2</v>
      </c>
      <c r="AB573" s="98">
        <f>VLOOKUP($Y573,'Factores Expansión'!$R$11:$U$604,2,0)</f>
        <v>3.5</v>
      </c>
      <c r="AC573" s="96"/>
      <c r="AD573" s="5" t="str">
        <f t="shared" si="48"/>
        <v>Sábado1005Ida10</v>
      </c>
      <c r="AE573" s="137">
        <f>VLOOKUP(AD573,'Factores Expansión'!$R$11:$U$729,2,0)</f>
        <v>3.5</v>
      </c>
      <c r="AF573" s="119"/>
    </row>
    <row r="574" spans="1:32" x14ac:dyDescent="0.45">
      <c r="A574" s="119"/>
      <c r="B574" s="14">
        <v>572</v>
      </c>
      <c r="C574" s="14">
        <f t="shared" si="49"/>
        <v>0</v>
      </c>
      <c r="D574" s="14" t="s">
        <v>53</v>
      </c>
      <c r="E574" s="114">
        <v>44835</v>
      </c>
      <c r="F574" s="115" t="s">
        <v>43</v>
      </c>
      <c r="G574" s="3" t="s">
        <v>50</v>
      </c>
      <c r="H574" s="116" t="s">
        <v>125</v>
      </c>
      <c r="I574" s="346">
        <v>1005</v>
      </c>
      <c r="J574" s="346" t="str">
        <f>VLOOKUP(I574,Diccionario!$A$4:$C$17,3,FALSE)</f>
        <v>4T</v>
      </c>
      <c r="K574" s="115" t="s">
        <v>14</v>
      </c>
      <c r="L574" s="346" t="s">
        <v>126</v>
      </c>
      <c r="M574" s="30" t="s">
        <v>53</v>
      </c>
      <c r="N574" s="346" t="s">
        <v>127</v>
      </c>
      <c r="O574" s="30" t="s">
        <v>53</v>
      </c>
      <c r="P574" s="111">
        <f t="shared" si="52"/>
        <v>10</v>
      </c>
      <c r="Q574" s="131">
        <v>0.4381944444444445</v>
      </c>
      <c r="R574" s="131">
        <v>0.47986111111111118</v>
      </c>
      <c r="S574" s="112">
        <f t="shared" si="50"/>
        <v>4.1666666666666685E-2</v>
      </c>
      <c r="T574" s="212" t="s">
        <v>135</v>
      </c>
      <c r="U574" s="117" t="s">
        <v>13</v>
      </c>
      <c r="V574" s="3"/>
      <c r="W574" s="118"/>
      <c r="X574" s="96"/>
      <c r="Y574" s="96" t="str">
        <f t="shared" si="51"/>
        <v>Sábado1005Ida10</v>
      </c>
      <c r="Z574" s="97">
        <f>VLOOKUP($Y574,'Factores Expansión'!$R$11:$U$604,3,0)</f>
        <v>7</v>
      </c>
      <c r="AA574" s="97">
        <f>VLOOKUP($Y574,'Factores Expansión'!$R$11:$U$604,4,0)</f>
        <v>2</v>
      </c>
      <c r="AB574" s="98">
        <f>VLOOKUP($Y574,'Factores Expansión'!$R$11:$U$604,2,0)</f>
        <v>3.5</v>
      </c>
      <c r="AC574" s="96"/>
      <c r="AD574" s="5" t="str">
        <f t="shared" si="48"/>
        <v>Sábado1005Ida10</v>
      </c>
      <c r="AE574" s="137">
        <f>VLOOKUP(AD574,'Factores Expansión'!$R$11:$U$729,2,0)</f>
        <v>3.5</v>
      </c>
      <c r="AF574" s="119"/>
    </row>
    <row r="575" spans="1:32" x14ac:dyDescent="0.45">
      <c r="A575" s="119"/>
      <c r="B575" s="14">
        <v>573</v>
      </c>
      <c r="C575" s="14">
        <f t="shared" si="49"/>
        <v>0</v>
      </c>
      <c r="D575" s="14" t="s">
        <v>53</v>
      </c>
      <c r="E575" s="114">
        <v>44835</v>
      </c>
      <c r="F575" s="115" t="s">
        <v>43</v>
      </c>
      <c r="G575" s="3" t="s">
        <v>50</v>
      </c>
      <c r="H575" s="116" t="s">
        <v>125</v>
      </c>
      <c r="I575" s="346">
        <v>1005</v>
      </c>
      <c r="J575" s="346" t="str">
        <f>VLOOKUP(I575,Diccionario!$A$4:$C$17,3,FALSE)</f>
        <v>4T</v>
      </c>
      <c r="K575" s="115" t="s">
        <v>14</v>
      </c>
      <c r="L575" s="346" t="s">
        <v>126</v>
      </c>
      <c r="M575" s="30" t="s">
        <v>53</v>
      </c>
      <c r="N575" s="346" t="s">
        <v>127</v>
      </c>
      <c r="O575" s="30" t="s">
        <v>53</v>
      </c>
      <c r="P575" s="111">
        <f t="shared" si="52"/>
        <v>10</v>
      </c>
      <c r="Q575" s="131">
        <v>0.44444444444444442</v>
      </c>
      <c r="R575" s="131">
        <v>0.4861111111111111</v>
      </c>
      <c r="S575" s="112">
        <f t="shared" si="50"/>
        <v>4.1666666666666685E-2</v>
      </c>
      <c r="T575" s="212" t="s">
        <v>136</v>
      </c>
      <c r="U575" s="117" t="s">
        <v>13</v>
      </c>
      <c r="V575" s="3"/>
      <c r="W575" s="118"/>
      <c r="X575" s="96"/>
      <c r="Y575" s="96" t="str">
        <f t="shared" si="51"/>
        <v>Sábado1005Ida10</v>
      </c>
      <c r="Z575" s="97">
        <f>VLOOKUP($Y575,'Factores Expansión'!$R$11:$U$604,3,0)</f>
        <v>7</v>
      </c>
      <c r="AA575" s="97">
        <f>VLOOKUP($Y575,'Factores Expansión'!$R$11:$U$604,4,0)</f>
        <v>2</v>
      </c>
      <c r="AB575" s="98">
        <f>VLOOKUP($Y575,'Factores Expansión'!$R$11:$U$604,2,0)</f>
        <v>3.5</v>
      </c>
      <c r="AC575" s="96"/>
      <c r="AD575" s="5" t="str">
        <f t="shared" si="48"/>
        <v>Sábado1005Ida10</v>
      </c>
      <c r="AE575" s="137">
        <f>VLOOKUP(AD575,'Factores Expansión'!$R$11:$U$729,2,0)</f>
        <v>3.5</v>
      </c>
      <c r="AF575" s="119"/>
    </row>
    <row r="576" spans="1:32" x14ac:dyDescent="0.45">
      <c r="A576" s="119"/>
      <c r="B576" s="14">
        <v>574</v>
      </c>
      <c r="C576" s="14">
        <f t="shared" si="49"/>
        <v>1508</v>
      </c>
      <c r="D576" s="14" t="s">
        <v>53</v>
      </c>
      <c r="E576" s="114">
        <v>44835</v>
      </c>
      <c r="F576" s="115" t="s">
        <v>43</v>
      </c>
      <c r="G576" s="3" t="s">
        <v>50</v>
      </c>
      <c r="H576" s="116" t="s">
        <v>125</v>
      </c>
      <c r="I576" s="346">
        <v>1005</v>
      </c>
      <c r="J576" s="346" t="str">
        <f>VLOOKUP(I576,Diccionario!$A$4:$C$17,3,FALSE)</f>
        <v>4T</v>
      </c>
      <c r="K576" s="115" t="s">
        <v>14</v>
      </c>
      <c r="L576" s="346" t="s">
        <v>126</v>
      </c>
      <c r="M576" s="30" t="s">
        <v>53</v>
      </c>
      <c r="N576" s="346" t="s">
        <v>127</v>
      </c>
      <c r="O576" s="30" t="s">
        <v>53</v>
      </c>
      <c r="P576" s="111">
        <f t="shared" si="52"/>
        <v>10</v>
      </c>
      <c r="Q576" s="131">
        <v>0.44791666666666669</v>
      </c>
      <c r="R576" s="131">
        <v>0.48888888888888887</v>
      </c>
      <c r="S576" s="112">
        <f t="shared" si="50"/>
        <v>4.0972222222222188E-2</v>
      </c>
      <c r="T576" s="212" t="s">
        <v>137</v>
      </c>
      <c r="U576" s="117" t="s">
        <v>6</v>
      </c>
      <c r="V576" s="3">
        <v>1508</v>
      </c>
      <c r="W576" s="113"/>
      <c r="X576" s="96"/>
      <c r="Y576" s="96" t="str">
        <f t="shared" si="51"/>
        <v>Sábado1005Ida10</v>
      </c>
      <c r="Z576" s="97">
        <f>VLOOKUP($Y576,'Factores Expansión'!$R$11:$U$604,3,0)</f>
        <v>7</v>
      </c>
      <c r="AA576" s="97">
        <f>VLOOKUP($Y576,'Factores Expansión'!$R$11:$U$604,4,0)</f>
        <v>2</v>
      </c>
      <c r="AB576" s="98">
        <f>VLOOKUP($Y576,'Factores Expansión'!$R$11:$U$604,2,0)</f>
        <v>3.5</v>
      </c>
      <c r="AC576" s="96"/>
      <c r="AD576" s="5" t="str">
        <f t="shared" si="48"/>
        <v>Sábado1005Ida10</v>
      </c>
      <c r="AE576" s="137">
        <f>VLOOKUP(AD576,'Factores Expansión'!$R$11:$U$729,2,0)</f>
        <v>3.5</v>
      </c>
      <c r="AF576" s="119"/>
    </row>
    <row r="577" spans="1:32" x14ac:dyDescent="0.45">
      <c r="A577" s="119"/>
      <c r="B577" s="14">
        <v>575</v>
      </c>
      <c r="C577" s="14">
        <f t="shared" si="49"/>
        <v>0</v>
      </c>
      <c r="D577" s="14" t="s">
        <v>53</v>
      </c>
      <c r="E577" s="114">
        <v>44835</v>
      </c>
      <c r="F577" s="115" t="s">
        <v>43</v>
      </c>
      <c r="G577" s="3" t="s">
        <v>50</v>
      </c>
      <c r="H577" s="116" t="s">
        <v>125</v>
      </c>
      <c r="I577" s="346">
        <v>1005</v>
      </c>
      <c r="J577" s="346" t="str">
        <f>VLOOKUP(I577,Diccionario!$A$4:$C$17,3,FALSE)</f>
        <v>4T</v>
      </c>
      <c r="K577" s="115" t="s">
        <v>14</v>
      </c>
      <c r="L577" s="346" t="s">
        <v>126</v>
      </c>
      <c r="M577" s="30" t="s">
        <v>53</v>
      </c>
      <c r="N577" s="346" t="s">
        <v>127</v>
      </c>
      <c r="O577" s="30" t="s">
        <v>53</v>
      </c>
      <c r="P577" s="111">
        <f t="shared" si="52"/>
        <v>10</v>
      </c>
      <c r="Q577" s="131">
        <v>0.45416666666666666</v>
      </c>
      <c r="R577" s="131">
        <v>0.49583333333333335</v>
      </c>
      <c r="S577" s="112">
        <f t="shared" si="50"/>
        <v>4.1666666666666685E-2</v>
      </c>
      <c r="T577" s="212" t="s">
        <v>138</v>
      </c>
      <c r="U577" s="117" t="s">
        <v>13</v>
      </c>
      <c r="V577" s="3"/>
      <c r="W577" s="118"/>
      <c r="X577" s="96"/>
      <c r="Y577" s="96" t="str">
        <f t="shared" si="51"/>
        <v>Sábado1005Ida10</v>
      </c>
      <c r="Z577" s="97">
        <f>VLOOKUP($Y577,'Factores Expansión'!$R$11:$U$604,3,0)</f>
        <v>7</v>
      </c>
      <c r="AA577" s="97">
        <f>VLOOKUP($Y577,'Factores Expansión'!$R$11:$U$604,4,0)</f>
        <v>2</v>
      </c>
      <c r="AB577" s="98">
        <f>VLOOKUP($Y577,'Factores Expansión'!$R$11:$U$604,2,0)</f>
        <v>3.5</v>
      </c>
      <c r="AC577" s="96"/>
      <c r="AD577" s="5" t="str">
        <f t="shared" si="48"/>
        <v>Sábado1005Ida10</v>
      </c>
      <c r="AE577" s="137">
        <f>VLOOKUP(AD577,'Factores Expansión'!$R$11:$U$729,2,0)</f>
        <v>3.5</v>
      </c>
      <c r="AF577" s="119"/>
    </row>
    <row r="578" spans="1:32" x14ac:dyDescent="0.45">
      <c r="A578" s="119"/>
      <c r="B578" s="14">
        <v>576</v>
      </c>
      <c r="C578" s="14">
        <f t="shared" si="49"/>
        <v>1509</v>
      </c>
      <c r="D578" s="14" t="s">
        <v>53</v>
      </c>
      <c r="E578" s="114">
        <v>44835</v>
      </c>
      <c r="F578" s="115" t="s">
        <v>43</v>
      </c>
      <c r="G578" s="3" t="s">
        <v>50</v>
      </c>
      <c r="H578" s="116" t="s">
        <v>125</v>
      </c>
      <c r="I578" s="346">
        <v>1005</v>
      </c>
      <c r="J578" s="346" t="str">
        <f>VLOOKUP(I578,Diccionario!$A$4:$C$17,3,FALSE)</f>
        <v>4T</v>
      </c>
      <c r="K578" s="115" t="s">
        <v>14</v>
      </c>
      <c r="L578" s="346" t="s">
        <v>126</v>
      </c>
      <c r="M578" s="30" t="s">
        <v>53</v>
      </c>
      <c r="N578" s="346" t="s">
        <v>127</v>
      </c>
      <c r="O578" s="30" t="s">
        <v>53</v>
      </c>
      <c r="P578" s="111">
        <f t="shared" si="52"/>
        <v>11</v>
      </c>
      <c r="Q578" s="131">
        <v>0.46597222222222223</v>
      </c>
      <c r="R578" s="131">
        <v>0.51180555555555551</v>
      </c>
      <c r="S578" s="112">
        <f t="shared" si="50"/>
        <v>4.5833333333333282E-2</v>
      </c>
      <c r="T578" s="212" t="s">
        <v>132</v>
      </c>
      <c r="U578" s="117" t="s">
        <v>6</v>
      </c>
      <c r="V578" s="3">
        <v>1509</v>
      </c>
      <c r="W578" s="113"/>
      <c r="X578" s="96"/>
      <c r="Y578" s="96" t="str">
        <f t="shared" si="51"/>
        <v>Sábado1005Ida11</v>
      </c>
      <c r="Z578" s="97">
        <f>VLOOKUP($Y578,'Factores Expansión'!$R$11:$U$604,3,0)</f>
        <v>7</v>
      </c>
      <c r="AA578" s="97">
        <f>VLOOKUP($Y578,'Factores Expansión'!$R$11:$U$604,4,0)</f>
        <v>2</v>
      </c>
      <c r="AB578" s="98">
        <f>VLOOKUP($Y578,'Factores Expansión'!$R$11:$U$604,2,0)</f>
        <v>3.5</v>
      </c>
      <c r="AC578" s="96"/>
      <c r="AD578" s="5" t="str">
        <f t="shared" si="48"/>
        <v>Sábado1005Ida11</v>
      </c>
      <c r="AE578" s="137">
        <f>VLOOKUP(AD578,'Factores Expansión'!$R$11:$U$729,2,0)</f>
        <v>3.5</v>
      </c>
      <c r="AF578" s="119"/>
    </row>
    <row r="579" spans="1:32" x14ac:dyDescent="0.45">
      <c r="A579" s="119"/>
      <c r="B579" s="14">
        <v>577</v>
      </c>
      <c r="C579" s="14">
        <f t="shared" si="49"/>
        <v>0</v>
      </c>
      <c r="D579" s="14" t="s">
        <v>53</v>
      </c>
      <c r="E579" s="114">
        <v>44835</v>
      </c>
      <c r="F579" s="115" t="s">
        <v>43</v>
      </c>
      <c r="G579" s="3" t="s">
        <v>50</v>
      </c>
      <c r="H579" s="116" t="s">
        <v>125</v>
      </c>
      <c r="I579" s="346">
        <v>1005</v>
      </c>
      <c r="J579" s="346" t="str">
        <f>VLOOKUP(I579,Diccionario!$A$4:$C$17,3,FALSE)</f>
        <v>4T</v>
      </c>
      <c r="K579" s="115" t="s">
        <v>14</v>
      </c>
      <c r="L579" s="346" t="s">
        <v>126</v>
      </c>
      <c r="M579" s="30" t="s">
        <v>53</v>
      </c>
      <c r="N579" s="346" t="s">
        <v>127</v>
      </c>
      <c r="O579" s="30" t="s">
        <v>53</v>
      </c>
      <c r="P579" s="111">
        <f t="shared" si="52"/>
        <v>11</v>
      </c>
      <c r="Q579" s="131">
        <v>0.47083333333333338</v>
      </c>
      <c r="R579" s="131">
        <v>0.51250000000000007</v>
      </c>
      <c r="S579" s="112">
        <f t="shared" si="50"/>
        <v>4.1666666666666685E-2</v>
      </c>
      <c r="T579" s="212" t="s">
        <v>149</v>
      </c>
      <c r="U579" s="117" t="s">
        <v>13</v>
      </c>
      <c r="V579" s="3"/>
      <c r="W579" s="118"/>
      <c r="X579" s="96"/>
      <c r="Y579" s="96" t="str">
        <f t="shared" si="51"/>
        <v>Sábado1005Ida11</v>
      </c>
      <c r="Z579" s="97">
        <f>VLOOKUP($Y579,'Factores Expansión'!$R$11:$U$604,3,0)</f>
        <v>7</v>
      </c>
      <c r="AA579" s="97">
        <f>VLOOKUP($Y579,'Factores Expansión'!$R$11:$U$604,4,0)</f>
        <v>2</v>
      </c>
      <c r="AB579" s="98">
        <f>VLOOKUP($Y579,'Factores Expansión'!$R$11:$U$604,2,0)</f>
        <v>3.5</v>
      </c>
      <c r="AC579" s="96"/>
      <c r="AD579" s="5" t="str">
        <f t="shared" si="48"/>
        <v>Sábado1005Ida11</v>
      </c>
      <c r="AE579" s="137">
        <f>VLOOKUP(AD579,'Factores Expansión'!$R$11:$U$729,2,0)</f>
        <v>3.5</v>
      </c>
      <c r="AF579" s="119"/>
    </row>
    <row r="580" spans="1:32" x14ac:dyDescent="0.45">
      <c r="A580" s="119"/>
      <c r="B580" s="14">
        <v>578</v>
      </c>
      <c r="C580" s="14">
        <f t="shared" si="49"/>
        <v>0</v>
      </c>
      <c r="D580" s="14" t="s">
        <v>53</v>
      </c>
      <c r="E580" s="114">
        <v>44835</v>
      </c>
      <c r="F580" s="115" t="s">
        <v>43</v>
      </c>
      <c r="G580" s="3" t="s">
        <v>50</v>
      </c>
      <c r="H580" s="116" t="s">
        <v>125</v>
      </c>
      <c r="I580" s="346">
        <v>1005</v>
      </c>
      <c r="J580" s="346" t="str">
        <f>VLOOKUP(I580,Diccionario!$A$4:$C$17,3,FALSE)</f>
        <v>4T</v>
      </c>
      <c r="K580" s="115" t="s">
        <v>14</v>
      </c>
      <c r="L580" s="346" t="s">
        <v>126</v>
      </c>
      <c r="M580" s="30" t="s">
        <v>53</v>
      </c>
      <c r="N580" s="346" t="s">
        <v>127</v>
      </c>
      <c r="O580" s="30" t="s">
        <v>53</v>
      </c>
      <c r="P580" s="111">
        <f t="shared" si="52"/>
        <v>11</v>
      </c>
      <c r="Q580" s="131">
        <v>0.47638888888888892</v>
      </c>
      <c r="R580" s="131">
        <v>0.5180555555555556</v>
      </c>
      <c r="S580" s="112">
        <f t="shared" si="50"/>
        <v>4.1666666666666685E-2</v>
      </c>
      <c r="T580" s="212" t="s">
        <v>150</v>
      </c>
      <c r="U580" s="117" t="s">
        <v>13</v>
      </c>
      <c r="V580" s="3"/>
      <c r="W580" s="118"/>
      <c r="X580" s="96"/>
      <c r="Y580" s="96" t="str">
        <f t="shared" si="51"/>
        <v>Sábado1005Ida11</v>
      </c>
      <c r="Z580" s="97">
        <f>VLOOKUP($Y580,'Factores Expansión'!$R$11:$U$604,3,0)</f>
        <v>7</v>
      </c>
      <c r="AA580" s="97">
        <f>VLOOKUP($Y580,'Factores Expansión'!$R$11:$U$604,4,0)</f>
        <v>2</v>
      </c>
      <c r="AB580" s="98">
        <f>VLOOKUP($Y580,'Factores Expansión'!$R$11:$U$604,2,0)</f>
        <v>3.5</v>
      </c>
      <c r="AC580" s="96"/>
      <c r="AD580" s="5" t="str">
        <f t="shared" si="48"/>
        <v>Sábado1005Ida11</v>
      </c>
      <c r="AE580" s="137">
        <f>VLOOKUP(AD580,'Factores Expansión'!$R$11:$U$729,2,0)</f>
        <v>3.5</v>
      </c>
      <c r="AF580" s="119"/>
    </row>
    <row r="581" spans="1:32" x14ac:dyDescent="0.45">
      <c r="A581" s="119"/>
      <c r="B581" s="14">
        <v>579</v>
      </c>
      <c r="C581" s="14">
        <f t="shared" si="49"/>
        <v>0</v>
      </c>
      <c r="D581" s="14" t="s">
        <v>53</v>
      </c>
      <c r="E581" s="114">
        <v>44835</v>
      </c>
      <c r="F581" s="115" t="s">
        <v>43</v>
      </c>
      <c r="G581" s="3" t="s">
        <v>50</v>
      </c>
      <c r="H581" s="116" t="s">
        <v>125</v>
      </c>
      <c r="I581" s="346">
        <v>1005</v>
      </c>
      <c r="J581" s="346" t="str">
        <f>VLOOKUP(I581,Diccionario!$A$4:$C$17,3,FALSE)</f>
        <v>4T</v>
      </c>
      <c r="K581" s="115" t="s">
        <v>14</v>
      </c>
      <c r="L581" s="346" t="s">
        <v>126</v>
      </c>
      <c r="M581" s="30" t="s">
        <v>53</v>
      </c>
      <c r="N581" s="346" t="s">
        <v>127</v>
      </c>
      <c r="O581" s="30" t="s">
        <v>53</v>
      </c>
      <c r="P581" s="111">
        <f t="shared" si="52"/>
        <v>11</v>
      </c>
      <c r="Q581" s="131">
        <v>0.4826388888888889</v>
      </c>
      <c r="R581" s="131">
        <v>0.52430555555555558</v>
      </c>
      <c r="S581" s="112">
        <f t="shared" si="50"/>
        <v>4.1666666666666685E-2</v>
      </c>
      <c r="T581" s="212" t="s">
        <v>130</v>
      </c>
      <c r="U581" s="117" t="s">
        <v>13</v>
      </c>
      <c r="V581" s="3"/>
      <c r="W581" s="118"/>
      <c r="X581" s="96"/>
      <c r="Y581" s="96" t="str">
        <f t="shared" si="51"/>
        <v>Sábado1005Ida11</v>
      </c>
      <c r="Z581" s="97">
        <f>VLOOKUP($Y581,'Factores Expansión'!$R$11:$U$604,3,0)</f>
        <v>7</v>
      </c>
      <c r="AA581" s="97">
        <f>VLOOKUP($Y581,'Factores Expansión'!$R$11:$U$604,4,0)</f>
        <v>2</v>
      </c>
      <c r="AB581" s="98">
        <f>VLOOKUP($Y581,'Factores Expansión'!$R$11:$U$604,2,0)</f>
        <v>3.5</v>
      </c>
      <c r="AC581" s="96"/>
      <c r="AD581" s="5" t="str">
        <f t="shared" ref="AD581:AD644" si="53">CONCATENATE(F581,I581,K581,P581)</f>
        <v>Sábado1005Ida11</v>
      </c>
      <c r="AE581" s="137">
        <f>VLOOKUP(AD581,'Factores Expansión'!$R$11:$U$729,2,0)</f>
        <v>3.5</v>
      </c>
      <c r="AF581" s="119"/>
    </row>
    <row r="582" spans="1:32" x14ac:dyDescent="0.45">
      <c r="A582" s="119"/>
      <c r="B582" s="14">
        <v>580</v>
      </c>
      <c r="C582" s="14">
        <f t="shared" si="49"/>
        <v>1510</v>
      </c>
      <c r="D582" s="14" t="s">
        <v>53</v>
      </c>
      <c r="E582" s="114">
        <v>44835</v>
      </c>
      <c r="F582" s="115" t="s">
        <v>43</v>
      </c>
      <c r="G582" s="3" t="s">
        <v>50</v>
      </c>
      <c r="H582" s="116" t="s">
        <v>125</v>
      </c>
      <c r="I582" s="346">
        <v>1005</v>
      </c>
      <c r="J582" s="346" t="str">
        <f>VLOOKUP(I582,Diccionario!$A$4:$C$17,3,FALSE)</f>
        <v>4T</v>
      </c>
      <c r="K582" s="115" t="s">
        <v>14</v>
      </c>
      <c r="L582" s="346" t="s">
        <v>126</v>
      </c>
      <c r="M582" s="30" t="s">
        <v>53</v>
      </c>
      <c r="N582" s="346" t="s">
        <v>127</v>
      </c>
      <c r="O582" s="30" t="s">
        <v>53</v>
      </c>
      <c r="P582" s="111">
        <f t="shared" si="52"/>
        <v>11</v>
      </c>
      <c r="Q582" s="131">
        <v>0.48888888888888887</v>
      </c>
      <c r="R582" s="131">
        <v>0.53194444444444444</v>
      </c>
      <c r="S582" s="112">
        <f t="shared" si="50"/>
        <v>4.3055555555555569E-2</v>
      </c>
      <c r="T582" s="212" t="s">
        <v>145</v>
      </c>
      <c r="U582" s="117" t="s">
        <v>6</v>
      </c>
      <c r="V582" s="3">
        <v>1510</v>
      </c>
      <c r="W582" s="113"/>
      <c r="X582" s="96"/>
      <c r="Y582" s="96" t="str">
        <f t="shared" si="51"/>
        <v>Sábado1005Ida11</v>
      </c>
      <c r="Z582" s="97">
        <f>VLOOKUP($Y582,'Factores Expansión'!$R$11:$U$604,3,0)</f>
        <v>7</v>
      </c>
      <c r="AA582" s="97">
        <f>VLOOKUP($Y582,'Factores Expansión'!$R$11:$U$604,4,0)</f>
        <v>2</v>
      </c>
      <c r="AB582" s="98">
        <f>VLOOKUP($Y582,'Factores Expansión'!$R$11:$U$604,2,0)</f>
        <v>3.5</v>
      </c>
      <c r="AC582" s="96"/>
      <c r="AD582" s="5" t="str">
        <f t="shared" si="53"/>
        <v>Sábado1005Ida11</v>
      </c>
      <c r="AE582" s="137">
        <f>VLOOKUP(AD582,'Factores Expansión'!$R$11:$U$729,2,0)</f>
        <v>3.5</v>
      </c>
      <c r="AF582" s="119"/>
    </row>
    <row r="583" spans="1:32" x14ac:dyDescent="0.45">
      <c r="A583" s="119"/>
      <c r="B583" s="14">
        <v>581</v>
      </c>
      <c r="C583" s="14">
        <f t="shared" si="49"/>
        <v>0</v>
      </c>
      <c r="D583" s="14" t="s">
        <v>53</v>
      </c>
      <c r="E583" s="114">
        <v>44835</v>
      </c>
      <c r="F583" s="115" t="s">
        <v>43</v>
      </c>
      <c r="G583" s="3" t="s">
        <v>50</v>
      </c>
      <c r="H583" s="116" t="s">
        <v>125</v>
      </c>
      <c r="I583" s="346">
        <v>1005</v>
      </c>
      <c r="J583" s="346" t="str">
        <f>VLOOKUP(I583,Diccionario!$A$4:$C$17,3,FALSE)</f>
        <v>4T</v>
      </c>
      <c r="K583" s="115" t="s">
        <v>14</v>
      </c>
      <c r="L583" s="346" t="s">
        <v>126</v>
      </c>
      <c r="M583" s="30" t="s">
        <v>53</v>
      </c>
      <c r="N583" s="346" t="s">
        <v>127</v>
      </c>
      <c r="O583" s="30" t="s">
        <v>53</v>
      </c>
      <c r="P583" s="111">
        <f t="shared" si="52"/>
        <v>11</v>
      </c>
      <c r="Q583" s="131">
        <v>0.49374999999999997</v>
      </c>
      <c r="R583" s="131">
        <v>0.53541666666666665</v>
      </c>
      <c r="S583" s="112">
        <f t="shared" si="50"/>
        <v>4.1666666666666685E-2</v>
      </c>
      <c r="T583" s="212" t="s">
        <v>143</v>
      </c>
      <c r="U583" s="117" t="s">
        <v>13</v>
      </c>
      <c r="V583" s="3"/>
      <c r="W583" s="118"/>
      <c r="X583" s="96"/>
      <c r="Y583" s="96" t="str">
        <f t="shared" si="51"/>
        <v>Sábado1005Ida11</v>
      </c>
      <c r="Z583" s="97">
        <f>VLOOKUP($Y583,'Factores Expansión'!$R$11:$U$604,3,0)</f>
        <v>7</v>
      </c>
      <c r="AA583" s="97">
        <f>VLOOKUP($Y583,'Factores Expansión'!$R$11:$U$604,4,0)</f>
        <v>2</v>
      </c>
      <c r="AB583" s="98">
        <f>VLOOKUP($Y583,'Factores Expansión'!$R$11:$U$604,2,0)</f>
        <v>3.5</v>
      </c>
      <c r="AC583" s="96"/>
      <c r="AD583" s="5" t="str">
        <f t="shared" si="53"/>
        <v>Sábado1005Ida11</v>
      </c>
      <c r="AE583" s="137">
        <f>VLOOKUP(AD583,'Factores Expansión'!$R$11:$U$729,2,0)</f>
        <v>3.5</v>
      </c>
      <c r="AF583" s="119"/>
    </row>
    <row r="584" spans="1:32" x14ac:dyDescent="0.45">
      <c r="A584" s="119"/>
      <c r="B584" s="14">
        <v>582</v>
      </c>
      <c r="C584" s="14">
        <f t="shared" si="49"/>
        <v>0</v>
      </c>
      <c r="D584" s="14" t="s">
        <v>53</v>
      </c>
      <c r="E584" s="114">
        <v>44835</v>
      </c>
      <c r="F584" s="115" t="s">
        <v>43</v>
      </c>
      <c r="G584" s="3" t="s">
        <v>50</v>
      </c>
      <c r="H584" s="116" t="s">
        <v>125</v>
      </c>
      <c r="I584" s="346">
        <v>1005</v>
      </c>
      <c r="J584" s="346" t="str">
        <f>VLOOKUP(I584,Diccionario!$A$4:$C$17,3,FALSE)</f>
        <v>4T</v>
      </c>
      <c r="K584" s="115" t="s">
        <v>14</v>
      </c>
      <c r="L584" s="346" t="s">
        <v>126</v>
      </c>
      <c r="M584" s="30" t="s">
        <v>53</v>
      </c>
      <c r="N584" s="346" t="s">
        <v>127</v>
      </c>
      <c r="O584" s="30" t="s">
        <v>53</v>
      </c>
      <c r="P584" s="111">
        <f t="shared" si="52"/>
        <v>12</v>
      </c>
      <c r="Q584" s="131">
        <v>0.5</v>
      </c>
      <c r="R584" s="131">
        <v>0.54166666666666663</v>
      </c>
      <c r="S584" s="112">
        <f t="shared" si="50"/>
        <v>4.166666666666663E-2</v>
      </c>
      <c r="T584" s="212" t="s">
        <v>152</v>
      </c>
      <c r="U584" s="117" t="s">
        <v>13</v>
      </c>
      <c r="V584" s="3"/>
      <c r="W584" s="118"/>
      <c r="X584" s="96"/>
      <c r="Y584" s="96" t="str">
        <f t="shared" si="51"/>
        <v>Sábado1005Ida12</v>
      </c>
      <c r="Z584" s="97">
        <f>VLOOKUP($Y584,'Factores Expansión'!$R$11:$U$604,3,0)</f>
        <v>8</v>
      </c>
      <c r="AA584" s="97">
        <f>VLOOKUP($Y584,'Factores Expansión'!$R$11:$U$604,4,0)</f>
        <v>2</v>
      </c>
      <c r="AB584" s="98">
        <f>VLOOKUP($Y584,'Factores Expansión'!$R$11:$U$604,2,0)</f>
        <v>4</v>
      </c>
      <c r="AC584" s="96"/>
      <c r="AD584" s="5" t="str">
        <f t="shared" si="53"/>
        <v>Sábado1005Ida12</v>
      </c>
      <c r="AE584" s="137">
        <f>VLOOKUP(AD584,'Factores Expansión'!$R$11:$U$729,2,0)</f>
        <v>4</v>
      </c>
      <c r="AF584" s="119"/>
    </row>
    <row r="585" spans="1:32" x14ac:dyDescent="0.45">
      <c r="A585" s="119"/>
      <c r="B585" s="14">
        <v>583</v>
      </c>
      <c r="C585" s="14">
        <f t="shared" si="49"/>
        <v>1511</v>
      </c>
      <c r="D585" s="14" t="s">
        <v>53</v>
      </c>
      <c r="E585" s="114">
        <v>44835</v>
      </c>
      <c r="F585" s="115" t="s">
        <v>43</v>
      </c>
      <c r="G585" s="3" t="s">
        <v>50</v>
      </c>
      <c r="H585" s="116" t="s">
        <v>125</v>
      </c>
      <c r="I585" s="346">
        <v>1005</v>
      </c>
      <c r="J585" s="346" t="str">
        <f>VLOOKUP(I585,Diccionario!$A$4:$C$17,3,FALSE)</f>
        <v>4T</v>
      </c>
      <c r="K585" s="115" t="s">
        <v>14</v>
      </c>
      <c r="L585" s="346" t="s">
        <v>126</v>
      </c>
      <c r="M585" s="30" t="s">
        <v>53</v>
      </c>
      <c r="N585" s="346" t="s">
        <v>127</v>
      </c>
      <c r="O585" s="30" t="s">
        <v>53</v>
      </c>
      <c r="P585" s="111">
        <f t="shared" si="52"/>
        <v>12</v>
      </c>
      <c r="Q585" s="131">
        <v>0.50763888888888886</v>
      </c>
      <c r="R585" s="131">
        <v>0.54861111111111105</v>
      </c>
      <c r="S585" s="112">
        <f t="shared" si="50"/>
        <v>4.0972222222222188E-2</v>
      </c>
      <c r="T585" s="212" t="s">
        <v>153</v>
      </c>
      <c r="U585" s="117" t="s">
        <v>6</v>
      </c>
      <c r="V585" s="3">
        <v>1511</v>
      </c>
      <c r="W585" s="113"/>
      <c r="X585" s="96"/>
      <c r="Y585" s="96" t="str">
        <f t="shared" si="51"/>
        <v>Sábado1005Ida12</v>
      </c>
      <c r="Z585" s="97">
        <f>VLOOKUP($Y585,'Factores Expansión'!$R$11:$U$604,3,0)</f>
        <v>8</v>
      </c>
      <c r="AA585" s="97">
        <f>VLOOKUP($Y585,'Factores Expansión'!$R$11:$U$604,4,0)</f>
        <v>2</v>
      </c>
      <c r="AB585" s="98">
        <f>VLOOKUP($Y585,'Factores Expansión'!$R$11:$U$604,2,0)</f>
        <v>4</v>
      </c>
      <c r="AC585" s="96"/>
      <c r="AD585" s="5" t="str">
        <f t="shared" si="53"/>
        <v>Sábado1005Ida12</v>
      </c>
      <c r="AE585" s="137">
        <f>VLOOKUP(AD585,'Factores Expansión'!$R$11:$U$729,2,0)</f>
        <v>4</v>
      </c>
      <c r="AF585" s="119"/>
    </row>
    <row r="586" spans="1:32" x14ac:dyDescent="0.45">
      <c r="A586" s="119"/>
      <c r="B586" s="14">
        <v>584</v>
      </c>
      <c r="C586" s="14">
        <f t="shared" si="49"/>
        <v>0</v>
      </c>
      <c r="D586" s="14" t="s">
        <v>53</v>
      </c>
      <c r="E586" s="114">
        <v>44835</v>
      </c>
      <c r="F586" s="115" t="s">
        <v>43</v>
      </c>
      <c r="G586" s="3" t="s">
        <v>50</v>
      </c>
      <c r="H586" s="116" t="s">
        <v>125</v>
      </c>
      <c r="I586" s="346">
        <v>1005</v>
      </c>
      <c r="J586" s="346" t="str">
        <f>VLOOKUP(I586,Diccionario!$A$4:$C$17,3,FALSE)</f>
        <v>4T</v>
      </c>
      <c r="K586" s="115" t="s">
        <v>14</v>
      </c>
      <c r="L586" s="346" t="s">
        <v>126</v>
      </c>
      <c r="M586" s="30" t="s">
        <v>53</v>
      </c>
      <c r="N586" s="346" t="s">
        <v>127</v>
      </c>
      <c r="O586" s="30" t="s">
        <v>53</v>
      </c>
      <c r="P586" s="111">
        <f t="shared" si="52"/>
        <v>12</v>
      </c>
      <c r="Q586" s="131">
        <v>0.51597222222222217</v>
      </c>
      <c r="R586" s="131">
        <v>0.5576388888888888</v>
      </c>
      <c r="S586" s="112">
        <f t="shared" si="50"/>
        <v>4.166666666666663E-2</v>
      </c>
      <c r="T586" s="212" t="s">
        <v>131</v>
      </c>
      <c r="U586" s="117" t="s">
        <v>13</v>
      </c>
      <c r="V586" s="3"/>
      <c r="W586" s="118"/>
      <c r="X586" s="96"/>
      <c r="Y586" s="96" t="str">
        <f t="shared" si="51"/>
        <v>Sábado1005Ida12</v>
      </c>
      <c r="Z586" s="97">
        <f>VLOOKUP($Y586,'Factores Expansión'!$R$11:$U$604,3,0)</f>
        <v>8</v>
      </c>
      <c r="AA586" s="97">
        <f>VLOOKUP($Y586,'Factores Expansión'!$R$11:$U$604,4,0)</f>
        <v>2</v>
      </c>
      <c r="AB586" s="98">
        <f>VLOOKUP($Y586,'Factores Expansión'!$R$11:$U$604,2,0)</f>
        <v>4</v>
      </c>
      <c r="AC586" s="96"/>
      <c r="AD586" s="5" t="str">
        <f t="shared" si="53"/>
        <v>Sábado1005Ida12</v>
      </c>
      <c r="AE586" s="137">
        <f>VLOOKUP(AD586,'Factores Expansión'!$R$11:$U$729,2,0)</f>
        <v>4</v>
      </c>
      <c r="AF586" s="119"/>
    </row>
    <row r="587" spans="1:32" x14ac:dyDescent="0.45">
      <c r="A587" s="119"/>
      <c r="B587" s="14">
        <v>585</v>
      </c>
      <c r="C587" s="14">
        <f t="shared" si="49"/>
        <v>1512</v>
      </c>
      <c r="D587" s="14" t="s">
        <v>53</v>
      </c>
      <c r="E587" s="114">
        <v>44835</v>
      </c>
      <c r="F587" s="115" t="s">
        <v>43</v>
      </c>
      <c r="G587" s="3" t="s">
        <v>50</v>
      </c>
      <c r="H587" s="116" t="s">
        <v>125</v>
      </c>
      <c r="I587" s="346">
        <v>1005</v>
      </c>
      <c r="J587" s="346" t="str">
        <f>VLOOKUP(I587,Diccionario!$A$4:$C$17,3,FALSE)</f>
        <v>4T</v>
      </c>
      <c r="K587" s="115" t="s">
        <v>14</v>
      </c>
      <c r="L587" s="346" t="s">
        <v>126</v>
      </c>
      <c r="M587" s="30" t="s">
        <v>53</v>
      </c>
      <c r="N587" s="346" t="s">
        <v>127</v>
      </c>
      <c r="O587" s="30" t="s">
        <v>53</v>
      </c>
      <c r="P587" s="111">
        <f t="shared" si="52"/>
        <v>12</v>
      </c>
      <c r="Q587" s="131">
        <v>0.53333333333333333</v>
      </c>
      <c r="R587" s="131">
        <v>0.57638888888888895</v>
      </c>
      <c r="S587" s="112">
        <f t="shared" si="50"/>
        <v>4.3055555555555625E-2</v>
      </c>
      <c r="T587" s="212" t="s">
        <v>133</v>
      </c>
      <c r="U587" s="117" t="s">
        <v>6</v>
      </c>
      <c r="V587" s="3">
        <v>1512</v>
      </c>
      <c r="W587" s="113"/>
      <c r="X587" s="96"/>
      <c r="Y587" s="96" t="str">
        <f t="shared" si="51"/>
        <v>Sábado1005Ida12</v>
      </c>
      <c r="Z587" s="97">
        <f>VLOOKUP($Y587,'Factores Expansión'!$R$11:$U$604,3,0)</f>
        <v>8</v>
      </c>
      <c r="AA587" s="97">
        <f>VLOOKUP($Y587,'Factores Expansión'!$R$11:$U$604,4,0)</f>
        <v>2</v>
      </c>
      <c r="AB587" s="98">
        <f>VLOOKUP($Y587,'Factores Expansión'!$R$11:$U$604,2,0)</f>
        <v>4</v>
      </c>
      <c r="AC587" s="96"/>
      <c r="AD587" s="5" t="str">
        <f t="shared" si="53"/>
        <v>Sábado1005Ida12</v>
      </c>
      <c r="AE587" s="137">
        <f>VLOOKUP(AD587,'Factores Expansión'!$R$11:$U$729,2,0)</f>
        <v>4</v>
      </c>
      <c r="AF587" s="119"/>
    </row>
    <row r="588" spans="1:32" x14ac:dyDescent="0.45">
      <c r="A588" s="119"/>
      <c r="B588" s="14">
        <v>586</v>
      </c>
      <c r="C588" s="14">
        <f t="shared" si="49"/>
        <v>1513</v>
      </c>
      <c r="D588" s="14" t="s">
        <v>53</v>
      </c>
      <c r="E588" s="114">
        <v>44835</v>
      </c>
      <c r="F588" s="115" t="s">
        <v>43</v>
      </c>
      <c r="G588" s="3" t="s">
        <v>50</v>
      </c>
      <c r="H588" s="116" t="s">
        <v>125</v>
      </c>
      <c r="I588" s="346">
        <v>1005</v>
      </c>
      <c r="J588" s="346" t="str">
        <f>VLOOKUP(I588,Diccionario!$A$4:$C$17,3,FALSE)</f>
        <v>4T</v>
      </c>
      <c r="K588" s="115" t="s">
        <v>14</v>
      </c>
      <c r="L588" s="346" t="s">
        <v>126</v>
      </c>
      <c r="M588" s="30" t="s">
        <v>53</v>
      </c>
      <c r="N588" s="346" t="s">
        <v>127</v>
      </c>
      <c r="O588" s="30" t="s">
        <v>53</v>
      </c>
      <c r="P588" s="111">
        <f t="shared" si="52"/>
        <v>13</v>
      </c>
      <c r="Q588" s="131">
        <v>0.54375000000000007</v>
      </c>
      <c r="R588" s="131">
        <v>0.58680555555555558</v>
      </c>
      <c r="S588" s="112">
        <f t="shared" si="50"/>
        <v>4.3055555555555514E-2</v>
      </c>
      <c r="T588" s="212" t="s">
        <v>128</v>
      </c>
      <c r="U588" s="117" t="s">
        <v>6</v>
      </c>
      <c r="V588" s="3">
        <v>1513</v>
      </c>
      <c r="W588" s="129"/>
      <c r="X588" s="96"/>
      <c r="Y588" s="96" t="str">
        <f t="shared" si="51"/>
        <v>Sábado1005Ida13</v>
      </c>
      <c r="Z588" s="97">
        <f>VLOOKUP($Y588,'Factores Expansión'!$R$11:$U$604,3,0)</f>
        <v>7</v>
      </c>
      <c r="AA588" s="97">
        <f>VLOOKUP($Y588,'Factores Expansión'!$R$11:$U$604,4,0)</f>
        <v>2</v>
      </c>
      <c r="AB588" s="98">
        <f>VLOOKUP($Y588,'Factores Expansión'!$R$11:$U$604,2,0)</f>
        <v>3.5</v>
      </c>
      <c r="AC588" s="96"/>
      <c r="AD588" s="5" t="str">
        <f t="shared" si="53"/>
        <v>Sábado1005Ida13</v>
      </c>
      <c r="AE588" s="137">
        <f>VLOOKUP(AD588,'Factores Expansión'!$R$11:$U$729,2,0)</f>
        <v>3.5</v>
      </c>
      <c r="AF588" s="119"/>
    </row>
    <row r="589" spans="1:32" x14ac:dyDescent="0.45">
      <c r="A589" s="119"/>
      <c r="B589" s="14">
        <v>587</v>
      </c>
      <c r="C589" s="14">
        <f t="shared" si="49"/>
        <v>0</v>
      </c>
      <c r="D589" s="14" t="s">
        <v>53</v>
      </c>
      <c r="E589" s="114">
        <v>44835</v>
      </c>
      <c r="F589" s="115" t="s">
        <v>43</v>
      </c>
      <c r="G589" s="3" t="s">
        <v>50</v>
      </c>
      <c r="H589" s="116" t="s">
        <v>125</v>
      </c>
      <c r="I589" s="346">
        <v>1005</v>
      </c>
      <c r="J589" s="346" t="str">
        <f>VLOOKUP(I589,Diccionario!$A$4:$C$17,3,FALSE)</f>
        <v>4T</v>
      </c>
      <c r="K589" s="115" t="s">
        <v>14</v>
      </c>
      <c r="L589" s="346" t="s">
        <v>126</v>
      </c>
      <c r="M589" s="30" t="s">
        <v>53</v>
      </c>
      <c r="N589" s="346" t="s">
        <v>127</v>
      </c>
      <c r="O589" s="30" t="s">
        <v>53</v>
      </c>
      <c r="P589" s="111">
        <f t="shared" si="52"/>
        <v>13</v>
      </c>
      <c r="Q589" s="131">
        <v>0.5625</v>
      </c>
      <c r="R589" s="131">
        <v>0.60416666666666663</v>
      </c>
      <c r="S589" s="112">
        <f t="shared" si="50"/>
        <v>4.166666666666663E-2</v>
      </c>
      <c r="T589" s="212" t="s">
        <v>136</v>
      </c>
      <c r="U589" s="117" t="s">
        <v>13</v>
      </c>
      <c r="V589" s="3"/>
      <c r="W589" s="118"/>
      <c r="X589" s="96"/>
      <c r="Y589" s="96" t="str">
        <f t="shared" si="51"/>
        <v>Sábado1005Ida13</v>
      </c>
      <c r="Z589" s="97">
        <f>VLOOKUP($Y589,'Factores Expansión'!$R$11:$U$604,3,0)</f>
        <v>7</v>
      </c>
      <c r="AA589" s="97">
        <f>VLOOKUP($Y589,'Factores Expansión'!$R$11:$U$604,4,0)</f>
        <v>2</v>
      </c>
      <c r="AB589" s="98">
        <f>VLOOKUP($Y589,'Factores Expansión'!$R$11:$U$604,2,0)</f>
        <v>3.5</v>
      </c>
      <c r="AC589" s="96"/>
      <c r="AD589" s="5" t="str">
        <f t="shared" si="53"/>
        <v>Sábado1005Ida13</v>
      </c>
      <c r="AE589" s="137">
        <f>VLOOKUP(AD589,'Factores Expansión'!$R$11:$U$729,2,0)</f>
        <v>3.5</v>
      </c>
      <c r="AF589" s="119"/>
    </row>
    <row r="590" spans="1:32" x14ac:dyDescent="0.45">
      <c r="A590" s="119"/>
      <c r="B590" s="14">
        <v>588</v>
      </c>
      <c r="C590" s="14">
        <f t="shared" si="49"/>
        <v>1514</v>
      </c>
      <c r="D590" s="14" t="s">
        <v>53</v>
      </c>
      <c r="E590" s="114">
        <v>44835</v>
      </c>
      <c r="F590" s="115" t="s">
        <v>43</v>
      </c>
      <c r="G590" s="3" t="s">
        <v>50</v>
      </c>
      <c r="H590" s="116" t="s">
        <v>125</v>
      </c>
      <c r="I590" s="346">
        <v>1005</v>
      </c>
      <c r="J590" s="346" t="str">
        <f>VLOOKUP(I590,Diccionario!$A$4:$C$17,3,FALSE)</f>
        <v>4T</v>
      </c>
      <c r="K590" s="115" t="s">
        <v>14</v>
      </c>
      <c r="L590" s="346" t="s">
        <v>126</v>
      </c>
      <c r="M590" s="30" t="s">
        <v>53</v>
      </c>
      <c r="N590" s="346" t="s">
        <v>127</v>
      </c>
      <c r="O590" s="30" t="s">
        <v>53</v>
      </c>
      <c r="P590" s="111">
        <f t="shared" si="52"/>
        <v>13</v>
      </c>
      <c r="Q590" s="131">
        <v>0.56597222222222221</v>
      </c>
      <c r="R590" s="131">
        <v>0.61388888888888882</v>
      </c>
      <c r="S590" s="112">
        <f t="shared" si="50"/>
        <v>4.7916666666666607E-2</v>
      </c>
      <c r="T590" s="212" t="s">
        <v>137</v>
      </c>
      <c r="U590" s="117" t="s">
        <v>6</v>
      </c>
      <c r="V590" s="3">
        <v>1514</v>
      </c>
      <c r="W590" s="129"/>
      <c r="X590" s="96"/>
      <c r="Y590" s="96" t="str">
        <f t="shared" si="51"/>
        <v>Sábado1005Ida13</v>
      </c>
      <c r="Z590" s="97">
        <f>VLOOKUP($Y590,'Factores Expansión'!$R$11:$U$604,3,0)</f>
        <v>7</v>
      </c>
      <c r="AA590" s="97">
        <f>VLOOKUP($Y590,'Factores Expansión'!$R$11:$U$604,4,0)</f>
        <v>2</v>
      </c>
      <c r="AB590" s="98">
        <f>VLOOKUP($Y590,'Factores Expansión'!$R$11:$U$604,2,0)</f>
        <v>3.5</v>
      </c>
      <c r="AC590" s="96"/>
      <c r="AD590" s="5" t="str">
        <f t="shared" si="53"/>
        <v>Sábado1005Ida13</v>
      </c>
      <c r="AE590" s="137">
        <f>VLOOKUP(AD590,'Factores Expansión'!$R$11:$U$729,2,0)</f>
        <v>3.5</v>
      </c>
      <c r="AF590" s="119"/>
    </row>
    <row r="591" spans="1:32" x14ac:dyDescent="0.45">
      <c r="A591" s="119"/>
      <c r="B591" s="14">
        <v>589</v>
      </c>
      <c r="C591" s="14">
        <f t="shared" si="49"/>
        <v>0</v>
      </c>
      <c r="D591" s="14" t="s">
        <v>53</v>
      </c>
      <c r="E591" s="114">
        <v>44835</v>
      </c>
      <c r="F591" s="115" t="s">
        <v>43</v>
      </c>
      <c r="G591" s="3" t="s">
        <v>50</v>
      </c>
      <c r="H591" s="116" t="s">
        <v>125</v>
      </c>
      <c r="I591" s="346">
        <v>1005</v>
      </c>
      <c r="J591" s="346" t="str">
        <f>VLOOKUP(I591,Diccionario!$A$4:$C$17,3,FALSE)</f>
        <v>4T</v>
      </c>
      <c r="K591" s="115" t="s">
        <v>14</v>
      </c>
      <c r="L591" s="346" t="s">
        <v>126</v>
      </c>
      <c r="M591" s="30" t="s">
        <v>53</v>
      </c>
      <c r="N591" s="346" t="s">
        <v>127</v>
      </c>
      <c r="O591" s="30" t="s">
        <v>53</v>
      </c>
      <c r="P591" s="111">
        <f t="shared" si="52"/>
        <v>13</v>
      </c>
      <c r="Q591" s="131">
        <v>0.57013888888888886</v>
      </c>
      <c r="R591" s="131">
        <v>0.61180555555555549</v>
      </c>
      <c r="S591" s="112">
        <f t="shared" si="50"/>
        <v>4.166666666666663E-2</v>
      </c>
      <c r="T591" s="212" t="s">
        <v>138</v>
      </c>
      <c r="U591" s="117" t="s">
        <v>13</v>
      </c>
      <c r="V591" s="3"/>
      <c r="W591" s="118"/>
      <c r="X591" s="96"/>
      <c r="Y591" s="96" t="str">
        <f t="shared" si="51"/>
        <v>Sábado1005Ida13</v>
      </c>
      <c r="Z591" s="97">
        <f>VLOOKUP($Y591,'Factores Expansión'!$R$11:$U$604,3,0)</f>
        <v>7</v>
      </c>
      <c r="AA591" s="97">
        <f>VLOOKUP($Y591,'Factores Expansión'!$R$11:$U$604,4,0)</f>
        <v>2</v>
      </c>
      <c r="AB591" s="98">
        <f>VLOOKUP($Y591,'Factores Expansión'!$R$11:$U$604,2,0)</f>
        <v>3.5</v>
      </c>
      <c r="AC591" s="96"/>
      <c r="AD591" s="5" t="str">
        <f t="shared" si="53"/>
        <v>Sábado1005Ida13</v>
      </c>
      <c r="AE591" s="137">
        <f>VLOOKUP(AD591,'Factores Expansión'!$R$11:$U$729,2,0)</f>
        <v>3.5</v>
      </c>
      <c r="AF591" s="119"/>
    </row>
    <row r="592" spans="1:32" x14ac:dyDescent="0.45">
      <c r="A592" s="119"/>
      <c r="B592" s="14">
        <v>590</v>
      </c>
      <c r="C592" s="14">
        <f t="shared" si="49"/>
        <v>1515</v>
      </c>
      <c r="D592" s="14" t="s">
        <v>53</v>
      </c>
      <c r="E592" s="114">
        <v>44835</v>
      </c>
      <c r="F592" s="115" t="s">
        <v>43</v>
      </c>
      <c r="G592" s="3" t="s">
        <v>50</v>
      </c>
      <c r="H592" s="116" t="s">
        <v>125</v>
      </c>
      <c r="I592" s="346">
        <v>1005</v>
      </c>
      <c r="J592" s="346" t="str">
        <f>VLOOKUP(I592,Diccionario!$A$4:$C$17,3,FALSE)</f>
        <v>4T</v>
      </c>
      <c r="K592" s="115" t="s">
        <v>14</v>
      </c>
      <c r="L592" s="346" t="s">
        <v>126</v>
      </c>
      <c r="M592" s="30" t="s">
        <v>53</v>
      </c>
      <c r="N592" s="346" t="s">
        <v>127</v>
      </c>
      <c r="O592" s="30" t="s">
        <v>53</v>
      </c>
      <c r="P592" s="111">
        <f t="shared" si="52"/>
        <v>14</v>
      </c>
      <c r="Q592" s="131">
        <v>0.59236111111111112</v>
      </c>
      <c r="R592" s="131">
        <v>0.64444444444444449</v>
      </c>
      <c r="S592" s="112">
        <f t="shared" si="50"/>
        <v>5.208333333333337E-2</v>
      </c>
      <c r="T592" s="212" t="s">
        <v>150</v>
      </c>
      <c r="U592" s="117" t="s">
        <v>6</v>
      </c>
      <c r="V592" s="3">
        <v>1515</v>
      </c>
      <c r="W592" s="113"/>
      <c r="X592" s="96"/>
      <c r="Y592" s="96" t="str">
        <f t="shared" si="51"/>
        <v>Sábado1005Ida14</v>
      </c>
      <c r="Z592" s="97">
        <f>VLOOKUP($Y592,'Factores Expansión'!$R$11:$U$604,3,0)</f>
        <v>8</v>
      </c>
      <c r="AA592" s="97">
        <f>VLOOKUP($Y592,'Factores Expansión'!$R$11:$U$604,4,0)</f>
        <v>2</v>
      </c>
      <c r="AB592" s="98">
        <f>VLOOKUP($Y592,'Factores Expansión'!$R$11:$U$604,2,0)</f>
        <v>4</v>
      </c>
      <c r="AC592" s="96"/>
      <c r="AD592" s="5" t="str">
        <f t="shared" si="53"/>
        <v>Sábado1005Ida14</v>
      </c>
      <c r="AE592" s="137">
        <f>VLOOKUP(AD592,'Factores Expansión'!$R$11:$U$729,2,0)</f>
        <v>4</v>
      </c>
      <c r="AF592" s="119"/>
    </row>
    <row r="593" spans="1:37" x14ac:dyDescent="0.45">
      <c r="A593" s="119"/>
      <c r="B593" s="14">
        <v>591</v>
      </c>
      <c r="C593" s="14">
        <f t="shared" si="49"/>
        <v>0</v>
      </c>
      <c r="D593" s="14" t="s">
        <v>53</v>
      </c>
      <c r="E593" s="114">
        <v>44835</v>
      </c>
      <c r="F593" s="115" t="s">
        <v>43</v>
      </c>
      <c r="G593" s="3" t="s">
        <v>50</v>
      </c>
      <c r="H593" s="116" t="s">
        <v>125</v>
      </c>
      <c r="I593" s="346">
        <v>1005</v>
      </c>
      <c r="J593" s="346" t="str">
        <f>VLOOKUP(I593,Diccionario!$A$4:$C$17,3,FALSE)</f>
        <v>4T</v>
      </c>
      <c r="K593" s="115" t="s">
        <v>14</v>
      </c>
      <c r="L593" s="346" t="s">
        <v>126</v>
      </c>
      <c r="M593" s="30" t="s">
        <v>53</v>
      </c>
      <c r="N593" s="346" t="s">
        <v>127</v>
      </c>
      <c r="O593" s="30" t="s">
        <v>53</v>
      </c>
      <c r="P593" s="111">
        <f t="shared" si="52"/>
        <v>14</v>
      </c>
      <c r="Q593" s="131">
        <v>0.60416666666666663</v>
      </c>
      <c r="R593" s="131">
        <v>0.64583333333333326</v>
      </c>
      <c r="S593" s="112">
        <f t="shared" si="50"/>
        <v>4.166666666666663E-2</v>
      </c>
      <c r="T593" s="212" t="s">
        <v>145</v>
      </c>
      <c r="U593" s="117" t="s">
        <v>13</v>
      </c>
      <c r="V593" s="3"/>
      <c r="W593" s="118"/>
      <c r="X593" s="96"/>
      <c r="Y593" s="96" t="str">
        <f t="shared" si="51"/>
        <v>Sábado1005Ida14</v>
      </c>
      <c r="Z593" s="97">
        <f>VLOOKUP($Y593,'Factores Expansión'!$R$11:$U$604,3,0)</f>
        <v>8</v>
      </c>
      <c r="AA593" s="97">
        <f>VLOOKUP($Y593,'Factores Expansión'!$R$11:$U$604,4,0)</f>
        <v>2</v>
      </c>
      <c r="AB593" s="98">
        <f>VLOOKUP($Y593,'Factores Expansión'!$R$11:$U$604,2,0)</f>
        <v>4</v>
      </c>
      <c r="AC593" s="96"/>
      <c r="AD593" s="5" t="str">
        <f t="shared" si="53"/>
        <v>Sábado1005Ida14</v>
      </c>
      <c r="AE593" s="137">
        <f>VLOOKUP(AD593,'Factores Expansión'!$R$11:$U$729,2,0)</f>
        <v>4</v>
      </c>
      <c r="AF593" s="119"/>
    </row>
    <row r="594" spans="1:37" x14ac:dyDescent="0.45">
      <c r="A594" s="119"/>
      <c r="B594" s="14">
        <v>592</v>
      </c>
      <c r="C594" s="14">
        <f t="shared" si="49"/>
        <v>0</v>
      </c>
      <c r="D594" s="14" t="s">
        <v>53</v>
      </c>
      <c r="E594" s="114">
        <v>44835</v>
      </c>
      <c r="F594" s="115" t="s">
        <v>43</v>
      </c>
      <c r="G594" s="3" t="s">
        <v>50</v>
      </c>
      <c r="H594" s="116" t="s">
        <v>125</v>
      </c>
      <c r="I594" s="346">
        <v>1005</v>
      </c>
      <c r="J594" s="346" t="str">
        <f>VLOOKUP(I594,Diccionario!$A$4:$C$17,3,FALSE)</f>
        <v>4T</v>
      </c>
      <c r="K594" s="115" t="s">
        <v>14</v>
      </c>
      <c r="L594" s="346" t="s">
        <v>126</v>
      </c>
      <c r="M594" s="30" t="s">
        <v>53</v>
      </c>
      <c r="N594" s="346" t="s">
        <v>127</v>
      </c>
      <c r="O594" s="30" t="s">
        <v>53</v>
      </c>
      <c r="P594" s="111">
        <f t="shared" si="52"/>
        <v>14</v>
      </c>
      <c r="Q594" s="131">
        <v>0.61111111111111105</v>
      </c>
      <c r="R594" s="131">
        <v>0.65277777777777768</v>
      </c>
      <c r="S594" s="112">
        <f t="shared" si="50"/>
        <v>4.166666666666663E-2</v>
      </c>
      <c r="T594" s="212" t="s">
        <v>143</v>
      </c>
      <c r="U594" s="117" t="s">
        <v>13</v>
      </c>
      <c r="V594" s="3"/>
      <c r="W594" s="118"/>
      <c r="X594" s="96"/>
      <c r="Y594" s="96" t="str">
        <f t="shared" si="51"/>
        <v>Sábado1005Ida14</v>
      </c>
      <c r="Z594" s="97">
        <f>VLOOKUP($Y594,'Factores Expansión'!$R$11:$U$604,3,0)</f>
        <v>8</v>
      </c>
      <c r="AA594" s="97">
        <f>VLOOKUP($Y594,'Factores Expansión'!$R$11:$U$604,4,0)</f>
        <v>2</v>
      </c>
      <c r="AB594" s="98">
        <f>VLOOKUP($Y594,'Factores Expansión'!$R$11:$U$604,2,0)</f>
        <v>4</v>
      </c>
      <c r="AC594" s="96"/>
      <c r="AD594" s="5" t="str">
        <f t="shared" si="53"/>
        <v>Sábado1005Ida14</v>
      </c>
      <c r="AE594" s="137">
        <f>VLOOKUP(AD594,'Factores Expansión'!$R$11:$U$729,2,0)</f>
        <v>4</v>
      </c>
      <c r="AF594" s="119"/>
    </row>
    <row r="595" spans="1:37" x14ac:dyDescent="0.45">
      <c r="A595" s="119"/>
      <c r="B595" s="14">
        <v>593</v>
      </c>
      <c r="C595" s="14">
        <f t="shared" si="49"/>
        <v>1516</v>
      </c>
      <c r="D595" s="14" t="s">
        <v>53</v>
      </c>
      <c r="E595" s="114">
        <v>44835</v>
      </c>
      <c r="F595" s="115" t="s">
        <v>43</v>
      </c>
      <c r="G595" s="3" t="s">
        <v>50</v>
      </c>
      <c r="H595" s="116" t="s">
        <v>125</v>
      </c>
      <c r="I595" s="346">
        <v>1005</v>
      </c>
      <c r="J595" s="346" t="str">
        <f>VLOOKUP(I595,Diccionario!$A$4:$C$17,3,FALSE)</f>
        <v>4T</v>
      </c>
      <c r="K595" s="115" t="s">
        <v>14</v>
      </c>
      <c r="L595" s="346" t="s">
        <v>126</v>
      </c>
      <c r="M595" s="30" t="s">
        <v>53</v>
      </c>
      <c r="N595" s="346" t="s">
        <v>127</v>
      </c>
      <c r="O595" s="30" t="s">
        <v>53</v>
      </c>
      <c r="P595" s="111">
        <f t="shared" si="52"/>
        <v>14</v>
      </c>
      <c r="Q595" s="131">
        <v>0.61527777777777781</v>
      </c>
      <c r="R595" s="131">
        <v>0.65972222222222221</v>
      </c>
      <c r="S595" s="112">
        <f t="shared" si="50"/>
        <v>4.4444444444444398E-2</v>
      </c>
      <c r="T595" s="212" t="s">
        <v>151</v>
      </c>
      <c r="U595" s="117" t="s">
        <v>6</v>
      </c>
      <c r="V595" s="3">
        <v>1516</v>
      </c>
      <c r="W595" s="113"/>
      <c r="X595" s="96"/>
      <c r="Y595" s="96" t="str">
        <f t="shared" si="51"/>
        <v>Sábado1005Ida14</v>
      </c>
      <c r="Z595" s="97">
        <f>VLOOKUP($Y595,'Factores Expansión'!$R$11:$U$604,3,0)</f>
        <v>8</v>
      </c>
      <c r="AA595" s="97">
        <f>VLOOKUP($Y595,'Factores Expansión'!$R$11:$U$604,4,0)</f>
        <v>2</v>
      </c>
      <c r="AB595" s="98">
        <f>VLOOKUP($Y595,'Factores Expansión'!$R$11:$U$604,2,0)</f>
        <v>4</v>
      </c>
      <c r="AC595" s="96"/>
      <c r="AD595" s="5" t="str">
        <f t="shared" si="53"/>
        <v>Sábado1005Ida14</v>
      </c>
      <c r="AE595" s="137">
        <f>VLOOKUP(AD595,'Factores Expansión'!$R$11:$U$729,2,0)</f>
        <v>4</v>
      </c>
      <c r="AF595" s="119"/>
    </row>
    <row r="596" spans="1:37" s="119" customFormat="1" x14ac:dyDescent="0.45">
      <c r="B596" s="120">
        <v>594</v>
      </c>
      <c r="C596" s="120">
        <f t="shared" si="49"/>
        <v>0</v>
      </c>
      <c r="D596" s="120" t="s">
        <v>53</v>
      </c>
      <c r="E596" s="121">
        <v>44835</v>
      </c>
      <c r="F596" s="122" t="s">
        <v>43</v>
      </c>
      <c r="G596" s="91" t="s">
        <v>50</v>
      </c>
      <c r="H596" s="123" t="s">
        <v>125</v>
      </c>
      <c r="I596" s="346">
        <v>1005</v>
      </c>
      <c r="J596" s="346" t="str">
        <f>VLOOKUP(I596,Diccionario!$A$4:$C$17,3,FALSE)</f>
        <v>4T</v>
      </c>
      <c r="K596" s="122" t="s">
        <v>14</v>
      </c>
      <c r="L596" s="346" t="s">
        <v>126</v>
      </c>
      <c r="M596" s="30" t="s">
        <v>53</v>
      </c>
      <c r="N596" s="346" t="s">
        <v>127</v>
      </c>
      <c r="O596" s="30" t="s">
        <v>53</v>
      </c>
      <c r="P596" s="125">
        <f t="shared" si="52"/>
        <v>15</v>
      </c>
      <c r="Q596" s="131">
        <v>0.63263888888888886</v>
      </c>
      <c r="R596" s="131">
        <v>0.67430555555555549</v>
      </c>
      <c r="S596" s="126">
        <f t="shared" si="50"/>
        <v>4.166666666666663E-2</v>
      </c>
      <c r="T596" s="212" t="s">
        <v>131</v>
      </c>
      <c r="U596" s="124" t="s">
        <v>13</v>
      </c>
      <c r="V596" s="91"/>
      <c r="W596" s="127"/>
      <c r="X596" s="102"/>
      <c r="Y596" s="96" t="str">
        <f t="shared" si="51"/>
        <v>Sábado1005Ida15</v>
      </c>
      <c r="Z596" s="97">
        <f>VLOOKUP($Y596,'Factores Expansión'!$R$11:$U$604,3,0)</f>
        <v>7</v>
      </c>
      <c r="AA596" s="97">
        <f>VLOOKUP($Y596,'Factores Expansión'!$R$11:$U$604,4,0)</f>
        <v>2</v>
      </c>
      <c r="AB596" s="98">
        <f>VLOOKUP($Y596,'Factores Expansión'!$R$11:$U$604,2,0)</f>
        <v>3.5</v>
      </c>
      <c r="AC596" s="102"/>
      <c r="AD596" s="5" t="str">
        <f t="shared" si="53"/>
        <v>Sábado1005Ida15</v>
      </c>
      <c r="AE596" s="137">
        <f>VLOOKUP(AD596,'Factores Expansión'!$R$11:$U$729,2,0)</f>
        <v>3.5</v>
      </c>
    </row>
    <row r="597" spans="1:37" s="119" customFormat="1" x14ac:dyDescent="0.45">
      <c r="B597" s="120">
        <v>595</v>
      </c>
      <c r="C597" s="120">
        <f t="shared" si="49"/>
        <v>1517</v>
      </c>
      <c r="D597" s="120" t="s">
        <v>53</v>
      </c>
      <c r="E597" s="121">
        <v>44835</v>
      </c>
      <c r="F597" s="122" t="s">
        <v>43</v>
      </c>
      <c r="G597" s="91" t="s">
        <v>50</v>
      </c>
      <c r="H597" s="123" t="s">
        <v>125</v>
      </c>
      <c r="I597" s="346">
        <v>1005</v>
      </c>
      <c r="J597" s="346" t="str">
        <f>VLOOKUP(I597,Diccionario!$A$4:$C$17,3,FALSE)</f>
        <v>4T</v>
      </c>
      <c r="K597" s="122" t="s">
        <v>14</v>
      </c>
      <c r="L597" s="346" t="s">
        <v>126</v>
      </c>
      <c r="M597" s="30" t="s">
        <v>53</v>
      </c>
      <c r="N597" s="346" t="s">
        <v>127</v>
      </c>
      <c r="O597" s="30" t="s">
        <v>53</v>
      </c>
      <c r="P597" s="125">
        <f t="shared" si="52"/>
        <v>15</v>
      </c>
      <c r="Q597" s="131">
        <v>0.6381944444444444</v>
      </c>
      <c r="R597" s="131">
        <v>0.68125000000000002</v>
      </c>
      <c r="S597" s="126">
        <f t="shared" si="50"/>
        <v>4.3055555555555625E-2</v>
      </c>
      <c r="T597" s="212" t="s">
        <v>133</v>
      </c>
      <c r="U597" s="124" t="s">
        <v>6</v>
      </c>
      <c r="V597" s="91">
        <v>1517</v>
      </c>
      <c r="W597" s="113"/>
      <c r="X597" s="102"/>
      <c r="Y597" s="96" t="str">
        <f t="shared" si="51"/>
        <v>Sábado1005Ida15</v>
      </c>
      <c r="Z597" s="97">
        <f>VLOOKUP($Y597,'Factores Expansión'!$R$11:$U$604,3,0)</f>
        <v>7</v>
      </c>
      <c r="AA597" s="97">
        <f>VLOOKUP($Y597,'Factores Expansión'!$R$11:$U$604,4,0)</f>
        <v>2</v>
      </c>
      <c r="AB597" s="98">
        <f>VLOOKUP($Y597,'Factores Expansión'!$R$11:$U$604,2,0)</f>
        <v>3.5</v>
      </c>
      <c r="AC597" s="102"/>
      <c r="AD597" s="5" t="str">
        <f t="shared" si="53"/>
        <v>Sábado1005Ida15</v>
      </c>
      <c r="AE597" s="137">
        <f>VLOOKUP(AD597,'Factores Expansión'!$R$11:$U$729,2,0)</f>
        <v>3.5</v>
      </c>
      <c r="AG597" s="4"/>
      <c r="AH597" s="4"/>
      <c r="AJ597" s="4"/>
      <c r="AK597" s="4"/>
    </row>
    <row r="598" spans="1:37" s="119" customFormat="1" x14ac:dyDescent="0.45">
      <c r="B598" s="120">
        <v>596</v>
      </c>
      <c r="C598" s="120">
        <f t="shared" si="49"/>
        <v>0</v>
      </c>
      <c r="D598" s="120" t="s">
        <v>53</v>
      </c>
      <c r="E598" s="121">
        <v>44835</v>
      </c>
      <c r="F598" s="122" t="s">
        <v>43</v>
      </c>
      <c r="G598" s="91" t="s">
        <v>50</v>
      </c>
      <c r="H598" s="123" t="s">
        <v>125</v>
      </c>
      <c r="I598" s="346">
        <v>1005</v>
      </c>
      <c r="J598" s="346" t="str">
        <f>VLOOKUP(I598,Diccionario!$A$4:$C$17,3,FALSE)</f>
        <v>4T</v>
      </c>
      <c r="K598" s="122" t="s">
        <v>14</v>
      </c>
      <c r="L598" s="346" t="s">
        <v>126</v>
      </c>
      <c r="M598" s="30" t="s">
        <v>53</v>
      </c>
      <c r="N598" s="346" t="s">
        <v>127</v>
      </c>
      <c r="O598" s="30" t="s">
        <v>53</v>
      </c>
      <c r="P598" s="125">
        <f t="shared" si="52"/>
        <v>15</v>
      </c>
      <c r="Q598" s="131">
        <v>0.64027777777777783</v>
      </c>
      <c r="R598" s="131">
        <v>0.68194444444444446</v>
      </c>
      <c r="S598" s="126">
        <f t="shared" si="50"/>
        <v>4.166666666666663E-2</v>
      </c>
      <c r="T598" s="212" t="s">
        <v>135</v>
      </c>
      <c r="U598" s="124" t="s">
        <v>13</v>
      </c>
      <c r="V598" s="91"/>
      <c r="W598" s="127"/>
      <c r="X598" s="102"/>
      <c r="Y598" s="96" t="str">
        <f t="shared" si="51"/>
        <v>Sábado1005Ida15</v>
      </c>
      <c r="Z598" s="97">
        <f>VLOOKUP($Y598,'Factores Expansión'!$R$11:$U$604,3,0)</f>
        <v>7</v>
      </c>
      <c r="AA598" s="97">
        <f>VLOOKUP($Y598,'Factores Expansión'!$R$11:$U$604,4,0)</f>
        <v>2</v>
      </c>
      <c r="AB598" s="98">
        <f>VLOOKUP($Y598,'Factores Expansión'!$R$11:$U$604,2,0)</f>
        <v>3.5</v>
      </c>
      <c r="AC598" s="102"/>
      <c r="AD598" s="5" t="str">
        <f t="shared" si="53"/>
        <v>Sábado1005Ida15</v>
      </c>
      <c r="AE598" s="137">
        <f>VLOOKUP(AD598,'Factores Expansión'!$R$11:$U$729,2,0)</f>
        <v>3.5</v>
      </c>
    </row>
    <row r="599" spans="1:37" s="119" customFormat="1" x14ac:dyDescent="0.45">
      <c r="B599" s="120">
        <v>597</v>
      </c>
      <c r="C599" s="120">
        <f t="shared" si="49"/>
        <v>0</v>
      </c>
      <c r="D599" s="120" t="s">
        <v>53</v>
      </c>
      <c r="E599" s="121">
        <v>44835</v>
      </c>
      <c r="F599" s="122" t="s">
        <v>43</v>
      </c>
      <c r="G599" s="91" t="s">
        <v>50</v>
      </c>
      <c r="H599" s="123" t="s">
        <v>125</v>
      </c>
      <c r="I599" s="346">
        <v>1005</v>
      </c>
      <c r="J599" s="346" t="str">
        <f>VLOOKUP(I599,Diccionario!$A$4:$C$17,3,FALSE)</f>
        <v>4T</v>
      </c>
      <c r="K599" s="122" t="s">
        <v>14</v>
      </c>
      <c r="L599" s="346" t="s">
        <v>126</v>
      </c>
      <c r="M599" s="30" t="s">
        <v>53</v>
      </c>
      <c r="N599" s="346" t="s">
        <v>127</v>
      </c>
      <c r="O599" s="30" t="s">
        <v>53</v>
      </c>
      <c r="P599" s="125">
        <f t="shared" si="52"/>
        <v>15</v>
      </c>
      <c r="Q599" s="131">
        <v>0.64444444444444449</v>
      </c>
      <c r="R599" s="131">
        <v>0.68611111111111112</v>
      </c>
      <c r="S599" s="126">
        <f t="shared" si="50"/>
        <v>4.166666666666663E-2</v>
      </c>
      <c r="T599" s="212" t="s">
        <v>139</v>
      </c>
      <c r="U599" s="124" t="s">
        <v>13</v>
      </c>
      <c r="V599" s="91"/>
      <c r="W599" s="127"/>
      <c r="X599" s="102"/>
      <c r="Y599" s="96" t="str">
        <f t="shared" si="51"/>
        <v>Sábado1005Ida15</v>
      </c>
      <c r="Z599" s="97">
        <f>VLOOKUP($Y599,'Factores Expansión'!$R$11:$U$604,3,0)</f>
        <v>7</v>
      </c>
      <c r="AA599" s="97">
        <f>VLOOKUP($Y599,'Factores Expansión'!$R$11:$U$604,4,0)</f>
        <v>2</v>
      </c>
      <c r="AB599" s="98">
        <f>VLOOKUP($Y599,'Factores Expansión'!$R$11:$U$604,2,0)</f>
        <v>3.5</v>
      </c>
      <c r="AC599" s="102"/>
      <c r="AD599" s="5" t="str">
        <f t="shared" si="53"/>
        <v>Sábado1005Ida15</v>
      </c>
      <c r="AE599" s="137">
        <f>VLOOKUP(AD599,'Factores Expansión'!$R$11:$U$729,2,0)</f>
        <v>3.5</v>
      </c>
    </row>
    <row r="600" spans="1:37" s="119" customFormat="1" x14ac:dyDescent="0.45">
      <c r="B600" s="120">
        <v>598</v>
      </c>
      <c r="C600" s="120">
        <f t="shared" si="49"/>
        <v>0</v>
      </c>
      <c r="D600" s="120" t="s">
        <v>53</v>
      </c>
      <c r="E600" s="121">
        <v>44835</v>
      </c>
      <c r="F600" s="122" t="s">
        <v>43</v>
      </c>
      <c r="G600" s="91" t="s">
        <v>50</v>
      </c>
      <c r="H600" s="123" t="s">
        <v>125</v>
      </c>
      <c r="I600" s="346">
        <v>1005</v>
      </c>
      <c r="J600" s="346" t="str">
        <f>VLOOKUP(I600,Diccionario!$A$4:$C$17,3,FALSE)</f>
        <v>4T</v>
      </c>
      <c r="K600" s="122" t="s">
        <v>14</v>
      </c>
      <c r="L600" s="346" t="s">
        <v>126</v>
      </c>
      <c r="M600" s="30" t="s">
        <v>53</v>
      </c>
      <c r="N600" s="346" t="s">
        <v>127</v>
      </c>
      <c r="O600" s="30" t="s">
        <v>53</v>
      </c>
      <c r="P600" s="125">
        <f t="shared" si="52"/>
        <v>15</v>
      </c>
      <c r="Q600" s="131">
        <v>0.65</v>
      </c>
      <c r="R600" s="131">
        <v>0.69166666666666665</v>
      </c>
      <c r="S600" s="126">
        <f t="shared" si="50"/>
        <v>4.166666666666663E-2</v>
      </c>
      <c r="T600" s="212" t="s">
        <v>145</v>
      </c>
      <c r="U600" s="124" t="s">
        <v>13</v>
      </c>
      <c r="V600" s="91"/>
      <c r="W600" s="127"/>
      <c r="X600" s="102"/>
      <c r="Y600" s="96" t="str">
        <f t="shared" si="51"/>
        <v>Sábado1005Ida15</v>
      </c>
      <c r="Z600" s="97">
        <f>VLOOKUP($Y600,'Factores Expansión'!$R$11:$U$604,3,0)</f>
        <v>7</v>
      </c>
      <c r="AA600" s="97">
        <f>VLOOKUP($Y600,'Factores Expansión'!$R$11:$U$604,4,0)</f>
        <v>2</v>
      </c>
      <c r="AB600" s="98">
        <f>VLOOKUP($Y600,'Factores Expansión'!$R$11:$U$604,2,0)</f>
        <v>3.5</v>
      </c>
      <c r="AC600" s="102"/>
      <c r="AD600" s="5" t="str">
        <f t="shared" si="53"/>
        <v>Sábado1005Ida15</v>
      </c>
      <c r="AE600" s="137">
        <f>VLOOKUP(AD600,'Factores Expansión'!$R$11:$U$729,2,0)</f>
        <v>3.5</v>
      </c>
    </row>
    <row r="601" spans="1:37" s="119" customFormat="1" x14ac:dyDescent="0.45">
      <c r="B601" s="120">
        <v>599</v>
      </c>
      <c r="C601" s="120">
        <f t="shared" si="49"/>
        <v>1518</v>
      </c>
      <c r="D601" s="120" t="s">
        <v>53</v>
      </c>
      <c r="E601" s="121">
        <v>44835</v>
      </c>
      <c r="F601" s="122" t="s">
        <v>43</v>
      </c>
      <c r="G601" s="91" t="s">
        <v>50</v>
      </c>
      <c r="H601" s="123" t="s">
        <v>125</v>
      </c>
      <c r="I601" s="346">
        <v>1005</v>
      </c>
      <c r="J601" s="346" t="str">
        <f>VLOOKUP(I601,Diccionario!$A$4:$C$17,3,FALSE)</f>
        <v>4T</v>
      </c>
      <c r="K601" s="122" t="s">
        <v>14</v>
      </c>
      <c r="L601" s="346" t="s">
        <v>126</v>
      </c>
      <c r="M601" s="30" t="s">
        <v>53</v>
      </c>
      <c r="N601" s="346" t="s">
        <v>127</v>
      </c>
      <c r="O601" s="30" t="s">
        <v>53</v>
      </c>
      <c r="P601" s="125">
        <f t="shared" si="52"/>
        <v>15</v>
      </c>
      <c r="Q601" s="131">
        <v>0.65972222222222221</v>
      </c>
      <c r="R601" s="131">
        <v>0.70416666666666661</v>
      </c>
      <c r="S601" s="126">
        <f t="shared" si="50"/>
        <v>4.4444444444444398E-2</v>
      </c>
      <c r="T601" s="212" t="s">
        <v>128</v>
      </c>
      <c r="U601" s="124" t="s">
        <v>6</v>
      </c>
      <c r="V601" s="91">
        <v>1518</v>
      </c>
      <c r="W601" s="129"/>
      <c r="X601" s="102"/>
      <c r="Y601" s="96" t="str">
        <f t="shared" si="51"/>
        <v>Sábado1005Ida15</v>
      </c>
      <c r="Z601" s="97">
        <f>VLOOKUP($Y601,'Factores Expansión'!$R$11:$U$604,3,0)</f>
        <v>7</v>
      </c>
      <c r="AA601" s="97">
        <f>VLOOKUP($Y601,'Factores Expansión'!$R$11:$U$604,4,0)</f>
        <v>2</v>
      </c>
      <c r="AB601" s="98">
        <f>VLOOKUP($Y601,'Factores Expansión'!$R$11:$U$604,2,0)</f>
        <v>3.5</v>
      </c>
      <c r="AC601" s="102"/>
      <c r="AD601" s="5" t="str">
        <f t="shared" si="53"/>
        <v>Sábado1005Ida15</v>
      </c>
      <c r="AE601" s="137">
        <f>VLOOKUP(AD601,'Factores Expansión'!$R$11:$U$729,2,0)</f>
        <v>3.5</v>
      </c>
      <c r="AG601" s="4"/>
      <c r="AH601" s="4"/>
      <c r="AJ601" s="4"/>
      <c r="AK601" s="4"/>
    </row>
    <row r="602" spans="1:37" x14ac:dyDescent="0.45">
      <c r="A602" s="119"/>
      <c r="B602" s="14">
        <v>600</v>
      </c>
      <c r="C602" s="14">
        <f t="shared" si="49"/>
        <v>0</v>
      </c>
      <c r="D602" s="14" t="s">
        <v>53</v>
      </c>
      <c r="E602" s="114">
        <v>44835</v>
      </c>
      <c r="F602" s="115" t="s">
        <v>43</v>
      </c>
      <c r="G602" s="3" t="s">
        <v>50</v>
      </c>
      <c r="H602" s="116" t="s">
        <v>125</v>
      </c>
      <c r="I602" s="346">
        <v>1005</v>
      </c>
      <c r="J602" s="346" t="str">
        <f>VLOOKUP(I602,Diccionario!$A$4:$C$17,3,FALSE)</f>
        <v>4T</v>
      </c>
      <c r="K602" s="115" t="s">
        <v>14</v>
      </c>
      <c r="L602" s="346" t="s">
        <v>126</v>
      </c>
      <c r="M602" s="30" t="s">
        <v>53</v>
      </c>
      <c r="N602" s="346" t="s">
        <v>127</v>
      </c>
      <c r="O602" s="30" t="s">
        <v>53</v>
      </c>
      <c r="P602" s="111">
        <f t="shared" si="52"/>
        <v>16</v>
      </c>
      <c r="Q602" s="131">
        <v>0.66666666666666663</v>
      </c>
      <c r="R602" s="131">
        <v>0.70833333333333326</v>
      </c>
      <c r="S602" s="112">
        <f t="shared" si="50"/>
        <v>4.166666666666663E-2</v>
      </c>
      <c r="T602" s="212" t="s">
        <v>154</v>
      </c>
      <c r="U602" s="117" t="s">
        <v>13</v>
      </c>
      <c r="V602" s="3"/>
      <c r="W602" s="118"/>
      <c r="X602" s="96"/>
      <c r="Y602" s="96" t="str">
        <f t="shared" si="51"/>
        <v>Sábado1005Ida16</v>
      </c>
      <c r="Z602" s="97">
        <f>VLOOKUP($Y602,'Factores Expansión'!$R$11:$U$604,3,0)</f>
        <v>8</v>
      </c>
      <c r="AA602" s="97">
        <f>VLOOKUP($Y602,'Factores Expansión'!$R$11:$U$604,4,0)</f>
        <v>2</v>
      </c>
      <c r="AB602" s="98">
        <f>VLOOKUP($Y602,'Factores Expansión'!$R$11:$U$604,2,0)</f>
        <v>4</v>
      </c>
      <c r="AC602" s="96"/>
      <c r="AD602" s="5" t="str">
        <f t="shared" si="53"/>
        <v>Sábado1005Ida16</v>
      </c>
      <c r="AE602" s="137">
        <f>VLOOKUP(AD602,'Factores Expansión'!$R$11:$U$729,2,0)</f>
        <v>4</v>
      </c>
      <c r="AF602" s="119"/>
    </row>
    <row r="603" spans="1:37" x14ac:dyDescent="0.45">
      <c r="A603" s="119"/>
      <c r="B603" s="14">
        <v>601</v>
      </c>
      <c r="C603" s="14">
        <f t="shared" si="49"/>
        <v>1519</v>
      </c>
      <c r="D603" s="14" t="s">
        <v>53</v>
      </c>
      <c r="E603" s="114">
        <v>44835</v>
      </c>
      <c r="F603" s="115" t="s">
        <v>43</v>
      </c>
      <c r="G603" s="3" t="s">
        <v>50</v>
      </c>
      <c r="H603" s="116" t="s">
        <v>125</v>
      </c>
      <c r="I603" s="346">
        <v>1005</v>
      </c>
      <c r="J603" s="346" t="str">
        <f>VLOOKUP(I603,Diccionario!$A$4:$C$17,3,FALSE)</f>
        <v>4T</v>
      </c>
      <c r="K603" s="115" t="s">
        <v>14</v>
      </c>
      <c r="L603" s="346" t="s">
        <v>126</v>
      </c>
      <c r="M603" s="30" t="s">
        <v>53</v>
      </c>
      <c r="N603" s="346" t="s">
        <v>127</v>
      </c>
      <c r="O603" s="30" t="s">
        <v>53</v>
      </c>
      <c r="P603" s="111">
        <f t="shared" si="52"/>
        <v>16</v>
      </c>
      <c r="Q603" s="131">
        <v>0.67499999999999993</v>
      </c>
      <c r="R603" s="131">
        <v>0.71875</v>
      </c>
      <c r="S603" s="112">
        <f t="shared" si="50"/>
        <v>4.3750000000000067E-2</v>
      </c>
      <c r="T603" s="212" t="s">
        <v>136</v>
      </c>
      <c r="U603" s="117" t="s">
        <v>6</v>
      </c>
      <c r="V603" s="3">
        <v>1519</v>
      </c>
      <c r="W603" s="129"/>
      <c r="X603" s="96"/>
      <c r="Y603" s="96" t="str">
        <f t="shared" si="51"/>
        <v>Sábado1005Ida16</v>
      </c>
      <c r="Z603" s="97">
        <f>VLOOKUP($Y603,'Factores Expansión'!$R$11:$U$604,3,0)</f>
        <v>8</v>
      </c>
      <c r="AA603" s="97">
        <f>VLOOKUP($Y603,'Factores Expansión'!$R$11:$U$604,4,0)</f>
        <v>2</v>
      </c>
      <c r="AB603" s="98">
        <f>VLOOKUP($Y603,'Factores Expansión'!$R$11:$U$604,2,0)</f>
        <v>4</v>
      </c>
      <c r="AC603" s="96"/>
      <c r="AD603" s="5" t="str">
        <f t="shared" si="53"/>
        <v>Sábado1005Ida16</v>
      </c>
      <c r="AE603" s="137">
        <f>VLOOKUP(AD603,'Factores Expansión'!$R$11:$U$729,2,0)</f>
        <v>4</v>
      </c>
      <c r="AF603" s="119"/>
    </row>
    <row r="604" spans="1:37" x14ac:dyDescent="0.45">
      <c r="A604" s="119"/>
      <c r="B604" s="14">
        <v>602</v>
      </c>
      <c r="C604" s="14">
        <f t="shared" si="49"/>
        <v>0</v>
      </c>
      <c r="D604" s="14" t="s">
        <v>53</v>
      </c>
      <c r="E604" s="114">
        <v>44835</v>
      </c>
      <c r="F604" s="115" t="s">
        <v>43</v>
      </c>
      <c r="G604" s="3" t="s">
        <v>50</v>
      </c>
      <c r="H604" s="116" t="s">
        <v>125</v>
      </c>
      <c r="I604" s="346">
        <v>1005</v>
      </c>
      <c r="J604" s="346" t="str">
        <f>VLOOKUP(I604,Diccionario!$A$4:$C$17,3,FALSE)</f>
        <v>4T</v>
      </c>
      <c r="K604" s="115" t="s">
        <v>14</v>
      </c>
      <c r="L604" s="346" t="s">
        <v>126</v>
      </c>
      <c r="M604" s="30" t="s">
        <v>53</v>
      </c>
      <c r="N604" s="346" t="s">
        <v>127</v>
      </c>
      <c r="O604" s="30" t="s">
        <v>53</v>
      </c>
      <c r="P604" s="111">
        <f t="shared" si="52"/>
        <v>16</v>
      </c>
      <c r="Q604" s="131">
        <v>0.68055555555555547</v>
      </c>
      <c r="R604" s="131">
        <v>0.7222222222222221</v>
      </c>
      <c r="S604" s="112">
        <f t="shared" si="50"/>
        <v>4.166666666666663E-2</v>
      </c>
      <c r="T604" s="212" t="s">
        <v>137</v>
      </c>
      <c r="U604" s="117" t="s">
        <v>13</v>
      </c>
      <c r="V604" s="3"/>
      <c r="W604" s="118"/>
      <c r="X604" s="96"/>
      <c r="Y604" s="96" t="str">
        <f t="shared" si="51"/>
        <v>Sábado1005Ida16</v>
      </c>
      <c r="Z604" s="97">
        <f>VLOOKUP($Y604,'Factores Expansión'!$R$11:$U$604,3,0)</f>
        <v>8</v>
      </c>
      <c r="AA604" s="97">
        <f>VLOOKUP($Y604,'Factores Expansión'!$R$11:$U$604,4,0)</f>
        <v>2</v>
      </c>
      <c r="AB604" s="98">
        <f>VLOOKUP($Y604,'Factores Expansión'!$R$11:$U$604,2,0)</f>
        <v>4</v>
      </c>
      <c r="AC604" s="96"/>
      <c r="AD604" s="5" t="str">
        <f t="shared" si="53"/>
        <v>Sábado1005Ida16</v>
      </c>
      <c r="AE604" s="137">
        <f>VLOOKUP(AD604,'Factores Expansión'!$R$11:$U$729,2,0)</f>
        <v>4</v>
      </c>
      <c r="AF604" s="119"/>
    </row>
    <row r="605" spans="1:37" x14ac:dyDescent="0.45">
      <c r="A605" s="119"/>
      <c r="B605" s="14">
        <v>603</v>
      </c>
      <c r="C605" s="14">
        <f t="shared" si="49"/>
        <v>0</v>
      </c>
      <c r="D605" s="14" t="s">
        <v>53</v>
      </c>
      <c r="E605" s="114">
        <v>44835</v>
      </c>
      <c r="F605" s="115" t="s">
        <v>43</v>
      </c>
      <c r="G605" s="3" t="s">
        <v>50</v>
      </c>
      <c r="H605" s="116" t="s">
        <v>125</v>
      </c>
      <c r="I605" s="346">
        <v>1005</v>
      </c>
      <c r="J605" s="346" t="str">
        <f>VLOOKUP(I605,Diccionario!$A$4:$C$17,3,FALSE)</f>
        <v>4T</v>
      </c>
      <c r="K605" s="115" t="s">
        <v>14</v>
      </c>
      <c r="L605" s="346" t="s">
        <v>126</v>
      </c>
      <c r="M605" s="30" t="s">
        <v>53</v>
      </c>
      <c r="N605" s="346" t="s">
        <v>127</v>
      </c>
      <c r="O605" s="30" t="s">
        <v>53</v>
      </c>
      <c r="P605" s="111">
        <f t="shared" si="52"/>
        <v>16</v>
      </c>
      <c r="Q605" s="131">
        <v>0.6875</v>
      </c>
      <c r="R605" s="131">
        <v>0.72916666666666663</v>
      </c>
      <c r="S605" s="112">
        <f t="shared" si="50"/>
        <v>4.166666666666663E-2</v>
      </c>
      <c r="T605" s="212" t="s">
        <v>138</v>
      </c>
      <c r="U605" s="117" t="s">
        <v>13</v>
      </c>
      <c r="V605" s="3"/>
      <c r="W605" s="118"/>
      <c r="X605" s="96"/>
      <c r="Y605" s="96" t="str">
        <f t="shared" si="51"/>
        <v>Sábado1005Ida16</v>
      </c>
      <c r="Z605" s="97">
        <f>VLOOKUP($Y605,'Factores Expansión'!$R$11:$U$604,3,0)</f>
        <v>8</v>
      </c>
      <c r="AA605" s="97">
        <f>VLOOKUP($Y605,'Factores Expansión'!$R$11:$U$604,4,0)</f>
        <v>2</v>
      </c>
      <c r="AB605" s="98">
        <f>VLOOKUP($Y605,'Factores Expansión'!$R$11:$U$604,2,0)</f>
        <v>4</v>
      </c>
      <c r="AC605" s="96"/>
      <c r="AD605" s="5" t="str">
        <f t="shared" si="53"/>
        <v>Sábado1005Ida16</v>
      </c>
      <c r="AE605" s="137">
        <f>VLOOKUP(AD605,'Factores Expansión'!$R$11:$U$729,2,0)</f>
        <v>4</v>
      </c>
      <c r="AF605" s="119"/>
    </row>
    <row r="606" spans="1:37" x14ac:dyDescent="0.45">
      <c r="A606" s="119"/>
      <c r="B606" s="14">
        <v>604</v>
      </c>
      <c r="C606" s="14">
        <f t="shared" si="49"/>
        <v>0</v>
      </c>
      <c r="D606" s="14" t="s">
        <v>53</v>
      </c>
      <c r="E606" s="114">
        <v>44835</v>
      </c>
      <c r="F606" s="115" t="s">
        <v>43</v>
      </c>
      <c r="G606" s="3" t="s">
        <v>50</v>
      </c>
      <c r="H606" s="116" t="s">
        <v>125</v>
      </c>
      <c r="I606" s="346">
        <v>1005</v>
      </c>
      <c r="J606" s="346" t="str">
        <f>VLOOKUP(I606,Diccionario!$A$4:$C$17,3,FALSE)</f>
        <v>4T</v>
      </c>
      <c r="K606" s="115" t="s">
        <v>14</v>
      </c>
      <c r="L606" s="346" t="s">
        <v>126</v>
      </c>
      <c r="M606" s="30" t="s">
        <v>53</v>
      </c>
      <c r="N606" s="346" t="s">
        <v>127</v>
      </c>
      <c r="O606" s="30" t="s">
        <v>53</v>
      </c>
      <c r="P606" s="111">
        <f t="shared" si="52"/>
        <v>16</v>
      </c>
      <c r="Q606" s="131">
        <v>0.69305555555555554</v>
      </c>
      <c r="R606" s="131">
        <v>0.73472222222222217</v>
      </c>
      <c r="S606" s="112">
        <f t="shared" si="50"/>
        <v>4.166666666666663E-2</v>
      </c>
      <c r="T606" s="212" t="s">
        <v>129</v>
      </c>
      <c r="U606" s="117" t="s">
        <v>13</v>
      </c>
      <c r="V606" s="3"/>
      <c r="W606" s="118"/>
      <c r="X606" s="96"/>
      <c r="Y606" s="96" t="str">
        <f t="shared" si="51"/>
        <v>Sábado1005Ida16</v>
      </c>
      <c r="Z606" s="97">
        <f>VLOOKUP($Y606,'Factores Expansión'!$R$11:$U$604,3,0)</f>
        <v>8</v>
      </c>
      <c r="AA606" s="97">
        <f>VLOOKUP($Y606,'Factores Expansión'!$R$11:$U$604,4,0)</f>
        <v>2</v>
      </c>
      <c r="AB606" s="98">
        <f>VLOOKUP($Y606,'Factores Expansión'!$R$11:$U$604,2,0)</f>
        <v>4</v>
      </c>
      <c r="AC606" s="96"/>
      <c r="AD606" s="5" t="str">
        <f t="shared" si="53"/>
        <v>Sábado1005Ida16</v>
      </c>
      <c r="AE606" s="137">
        <f>VLOOKUP(AD606,'Factores Expansión'!$R$11:$U$729,2,0)</f>
        <v>4</v>
      </c>
      <c r="AF606" s="119"/>
    </row>
    <row r="607" spans="1:37" x14ac:dyDescent="0.45">
      <c r="A607" s="119"/>
      <c r="B607" s="14">
        <v>605</v>
      </c>
      <c r="C607" s="14">
        <f t="shared" si="49"/>
        <v>1520</v>
      </c>
      <c r="D607" s="14" t="s">
        <v>53</v>
      </c>
      <c r="E607" s="114">
        <v>44835</v>
      </c>
      <c r="F607" s="115" t="s">
        <v>43</v>
      </c>
      <c r="G607" s="3" t="s">
        <v>50</v>
      </c>
      <c r="H607" s="116" t="s">
        <v>125</v>
      </c>
      <c r="I607" s="346">
        <v>1005</v>
      </c>
      <c r="J607" s="346" t="str">
        <f>VLOOKUP(I607,Diccionario!$A$4:$C$17,3,FALSE)</f>
        <v>4T</v>
      </c>
      <c r="K607" s="115" t="s">
        <v>14</v>
      </c>
      <c r="L607" s="346" t="s">
        <v>126</v>
      </c>
      <c r="M607" s="30" t="s">
        <v>53</v>
      </c>
      <c r="N607" s="346" t="s">
        <v>127</v>
      </c>
      <c r="O607" s="30" t="s">
        <v>53</v>
      </c>
      <c r="P607" s="111">
        <f t="shared" si="52"/>
        <v>16</v>
      </c>
      <c r="Q607" s="131">
        <v>0.6972222222222223</v>
      </c>
      <c r="R607" s="131">
        <v>0.7416666666666667</v>
      </c>
      <c r="S607" s="112">
        <f t="shared" si="50"/>
        <v>4.4444444444444398E-2</v>
      </c>
      <c r="T607" s="212" t="s">
        <v>132</v>
      </c>
      <c r="U607" s="117" t="s">
        <v>6</v>
      </c>
      <c r="V607" s="3">
        <v>1520</v>
      </c>
      <c r="W607" s="113"/>
      <c r="X607" s="96"/>
      <c r="Y607" s="96" t="str">
        <f t="shared" si="51"/>
        <v>Sábado1005Ida16</v>
      </c>
      <c r="Z607" s="97">
        <f>VLOOKUP($Y607,'Factores Expansión'!$R$11:$U$604,3,0)</f>
        <v>8</v>
      </c>
      <c r="AA607" s="97">
        <f>VLOOKUP($Y607,'Factores Expansión'!$R$11:$U$604,4,0)</f>
        <v>2</v>
      </c>
      <c r="AB607" s="98">
        <f>VLOOKUP($Y607,'Factores Expansión'!$R$11:$U$604,2,0)</f>
        <v>4</v>
      </c>
      <c r="AC607" s="96"/>
      <c r="AD607" s="5" t="str">
        <f t="shared" si="53"/>
        <v>Sábado1005Ida16</v>
      </c>
      <c r="AE607" s="137">
        <f>VLOOKUP(AD607,'Factores Expansión'!$R$11:$U$729,2,0)</f>
        <v>4</v>
      </c>
      <c r="AF607" s="119"/>
    </row>
    <row r="608" spans="1:37" x14ac:dyDescent="0.45">
      <c r="A608" s="119"/>
      <c r="B608" s="14">
        <v>606</v>
      </c>
      <c r="C608" s="14">
        <f t="shared" si="49"/>
        <v>0</v>
      </c>
      <c r="D608" s="14" t="s">
        <v>53</v>
      </c>
      <c r="E608" s="114">
        <v>44835</v>
      </c>
      <c r="F608" s="115" t="s">
        <v>43</v>
      </c>
      <c r="G608" s="3" t="s">
        <v>50</v>
      </c>
      <c r="H608" s="116" t="s">
        <v>125</v>
      </c>
      <c r="I608" s="346">
        <v>1005</v>
      </c>
      <c r="J608" s="346" t="str">
        <f>VLOOKUP(I608,Diccionario!$A$4:$C$17,3,FALSE)</f>
        <v>4T</v>
      </c>
      <c r="K608" s="115" t="s">
        <v>14</v>
      </c>
      <c r="L608" s="346" t="s">
        <v>126</v>
      </c>
      <c r="M608" s="30" t="s">
        <v>53</v>
      </c>
      <c r="N608" s="346" t="s">
        <v>127</v>
      </c>
      <c r="O608" s="30" t="s">
        <v>53</v>
      </c>
      <c r="P608" s="111">
        <f t="shared" si="52"/>
        <v>17</v>
      </c>
      <c r="Q608" s="131">
        <v>0.70972222222222225</v>
      </c>
      <c r="R608" s="131">
        <v>0.75138888888888888</v>
      </c>
      <c r="S608" s="112">
        <f t="shared" si="50"/>
        <v>4.166666666666663E-2</v>
      </c>
      <c r="T608" s="212" t="s">
        <v>150</v>
      </c>
      <c r="U608" s="117" t="s">
        <v>13</v>
      </c>
      <c r="V608" s="3"/>
      <c r="W608" s="118"/>
      <c r="X608" s="96"/>
      <c r="Y608" s="96" t="str">
        <f t="shared" si="51"/>
        <v>Sábado1005Ida17</v>
      </c>
      <c r="Z608" s="97">
        <f>VLOOKUP($Y608,'Factores Expansión'!$R$11:$U$604,3,0)</f>
        <v>5</v>
      </c>
      <c r="AA608" s="97">
        <f>VLOOKUP($Y608,'Factores Expansión'!$R$11:$U$604,4,0)</f>
        <v>2</v>
      </c>
      <c r="AB608" s="98">
        <f>VLOOKUP($Y608,'Factores Expansión'!$R$11:$U$604,2,0)</f>
        <v>2.5</v>
      </c>
      <c r="AC608" s="96"/>
      <c r="AD608" s="5" t="str">
        <f t="shared" si="53"/>
        <v>Sábado1005Ida17</v>
      </c>
      <c r="AE608" s="137">
        <f>VLOOKUP(AD608,'Factores Expansión'!$R$11:$U$729,2,0)</f>
        <v>2.5</v>
      </c>
      <c r="AF608" s="119"/>
    </row>
    <row r="609" spans="1:32" x14ac:dyDescent="0.45">
      <c r="A609" s="119"/>
      <c r="B609" s="14">
        <v>607</v>
      </c>
      <c r="C609" s="14">
        <f t="shared" si="49"/>
        <v>1521</v>
      </c>
      <c r="D609" s="14" t="s">
        <v>53</v>
      </c>
      <c r="E609" s="114">
        <v>44835</v>
      </c>
      <c r="F609" s="115" t="s">
        <v>43</v>
      </c>
      <c r="G609" s="3" t="s">
        <v>50</v>
      </c>
      <c r="H609" s="116" t="s">
        <v>125</v>
      </c>
      <c r="I609" s="346">
        <v>1005</v>
      </c>
      <c r="J609" s="346" t="str">
        <f>VLOOKUP(I609,Diccionario!$A$4:$C$17,3,FALSE)</f>
        <v>4T</v>
      </c>
      <c r="K609" s="115" t="s">
        <v>14</v>
      </c>
      <c r="L609" s="346" t="s">
        <v>126</v>
      </c>
      <c r="M609" s="30" t="s">
        <v>53</v>
      </c>
      <c r="N609" s="346" t="s">
        <v>127</v>
      </c>
      <c r="O609" s="30" t="s">
        <v>53</v>
      </c>
      <c r="P609" s="111">
        <f t="shared" si="52"/>
        <v>17</v>
      </c>
      <c r="Q609" s="131">
        <v>0.72222222222222221</v>
      </c>
      <c r="R609" s="131">
        <v>0.76736111111111116</v>
      </c>
      <c r="S609" s="112">
        <f t="shared" si="50"/>
        <v>4.5138888888888951E-2</v>
      </c>
      <c r="T609" s="212" t="s">
        <v>145</v>
      </c>
      <c r="U609" s="117" t="s">
        <v>6</v>
      </c>
      <c r="V609" s="3">
        <v>1521</v>
      </c>
      <c r="W609" s="113"/>
      <c r="X609" s="96"/>
      <c r="Y609" s="96" t="str">
        <f t="shared" si="51"/>
        <v>Sábado1005Ida17</v>
      </c>
      <c r="Z609" s="97">
        <f>VLOOKUP($Y609,'Factores Expansión'!$R$11:$U$604,3,0)</f>
        <v>5</v>
      </c>
      <c r="AA609" s="97">
        <f>VLOOKUP($Y609,'Factores Expansión'!$R$11:$U$604,4,0)</f>
        <v>2</v>
      </c>
      <c r="AB609" s="98">
        <f>VLOOKUP($Y609,'Factores Expansión'!$R$11:$U$604,2,0)</f>
        <v>2.5</v>
      </c>
      <c r="AC609" s="96"/>
      <c r="AD609" s="5" t="str">
        <f t="shared" si="53"/>
        <v>Sábado1005Ida17</v>
      </c>
      <c r="AE609" s="137">
        <f>VLOOKUP(AD609,'Factores Expansión'!$R$11:$U$729,2,0)</f>
        <v>2.5</v>
      </c>
      <c r="AF609" s="119"/>
    </row>
    <row r="610" spans="1:32" x14ac:dyDescent="0.45">
      <c r="A610" s="119"/>
      <c r="B610" s="14">
        <v>608</v>
      </c>
      <c r="C610" s="14">
        <f t="shared" si="49"/>
        <v>0</v>
      </c>
      <c r="D610" s="14" t="s">
        <v>53</v>
      </c>
      <c r="E610" s="114">
        <v>44835</v>
      </c>
      <c r="F610" s="115" t="s">
        <v>43</v>
      </c>
      <c r="G610" s="3" t="s">
        <v>50</v>
      </c>
      <c r="H610" s="116" t="s">
        <v>125</v>
      </c>
      <c r="I610" s="346">
        <v>1005</v>
      </c>
      <c r="J610" s="346" t="str">
        <f>VLOOKUP(I610,Diccionario!$A$4:$C$17,3,FALSE)</f>
        <v>4T</v>
      </c>
      <c r="K610" s="115" t="s">
        <v>14</v>
      </c>
      <c r="L610" s="346" t="s">
        <v>126</v>
      </c>
      <c r="M610" s="30" t="s">
        <v>53</v>
      </c>
      <c r="N610" s="346" t="s">
        <v>127</v>
      </c>
      <c r="O610" s="30" t="s">
        <v>53</v>
      </c>
      <c r="P610" s="111">
        <f t="shared" si="52"/>
        <v>17</v>
      </c>
      <c r="Q610" s="131">
        <v>0.7270833333333333</v>
      </c>
      <c r="R610" s="131">
        <v>0.76874999999999993</v>
      </c>
      <c r="S610" s="112">
        <f t="shared" si="50"/>
        <v>4.166666666666663E-2</v>
      </c>
      <c r="T610" s="212" t="s">
        <v>143</v>
      </c>
      <c r="U610" s="117" t="s">
        <v>13</v>
      </c>
      <c r="V610" s="3"/>
      <c r="W610" s="118"/>
      <c r="X610" s="96"/>
      <c r="Y610" s="96" t="str">
        <f t="shared" si="51"/>
        <v>Sábado1005Ida17</v>
      </c>
      <c r="Z610" s="97">
        <f>VLOOKUP($Y610,'Factores Expansión'!$R$11:$U$604,3,0)</f>
        <v>5</v>
      </c>
      <c r="AA610" s="97">
        <f>VLOOKUP($Y610,'Factores Expansión'!$R$11:$U$604,4,0)</f>
        <v>2</v>
      </c>
      <c r="AB610" s="98">
        <f>VLOOKUP($Y610,'Factores Expansión'!$R$11:$U$604,2,0)</f>
        <v>2.5</v>
      </c>
      <c r="AC610" s="96"/>
      <c r="AD610" s="5" t="str">
        <f t="shared" si="53"/>
        <v>Sábado1005Ida17</v>
      </c>
      <c r="AE610" s="137">
        <f>VLOOKUP(AD610,'Factores Expansión'!$R$11:$U$729,2,0)</f>
        <v>2.5</v>
      </c>
      <c r="AF610" s="119"/>
    </row>
    <row r="611" spans="1:32" x14ac:dyDescent="0.45">
      <c r="A611" s="119"/>
      <c r="B611" s="14">
        <v>609</v>
      </c>
      <c r="C611" s="14">
        <f t="shared" si="49"/>
        <v>0</v>
      </c>
      <c r="D611" s="14" t="s">
        <v>53</v>
      </c>
      <c r="E611" s="114">
        <v>44835</v>
      </c>
      <c r="F611" s="115" t="s">
        <v>43</v>
      </c>
      <c r="G611" s="3" t="s">
        <v>50</v>
      </c>
      <c r="H611" s="116" t="s">
        <v>125</v>
      </c>
      <c r="I611" s="346">
        <v>1005</v>
      </c>
      <c r="J611" s="346" t="str">
        <f>VLOOKUP(I611,Diccionario!$A$4:$C$17,3,FALSE)</f>
        <v>4T</v>
      </c>
      <c r="K611" s="115" t="s">
        <v>14</v>
      </c>
      <c r="L611" s="346" t="s">
        <v>126</v>
      </c>
      <c r="M611" s="30" t="s">
        <v>53</v>
      </c>
      <c r="N611" s="346" t="s">
        <v>127</v>
      </c>
      <c r="O611" s="30" t="s">
        <v>53</v>
      </c>
      <c r="P611" s="111">
        <f t="shared" si="52"/>
        <v>17</v>
      </c>
      <c r="Q611" s="131">
        <v>0.73125000000000007</v>
      </c>
      <c r="R611" s="131">
        <v>0.7729166666666667</v>
      </c>
      <c r="S611" s="112">
        <f t="shared" si="50"/>
        <v>4.166666666666663E-2</v>
      </c>
      <c r="T611" s="212" t="s">
        <v>151</v>
      </c>
      <c r="U611" s="117" t="s">
        <v>13</v>
      </c>
      <c r="V611" s="3"/>
      <c r="W611" s="118"/>
      <c r="X611" s="96"/>
      <c r="Y611" s="96" t="str">
        <f t="shared" si="51"/>
        <v>Sábado1005Ida17</v>
      </c>
      <c r="Z611" s="97">
        <f>VLOOKUP($Y611,'Factores Expansión'!$R$11:$U$604,3,0)</f>
        <v>5</v>
      </c>
      <c r="AA611" s="97">
        <f>VLOOKUP($Y611,'Factores Expansión'!$R$11:$U$604,4,0)</f>
        <v>2</v>
      </c>
      <c r="AB611" s="98">
        <f>VLOOKUP($Y611,'Factores Expansión'!$R$11:$U$604,2,0)</f>
        <v>2.5</v>
      </c>
      <c r="AC611" s="96"/>
      <c r="AD611" s="5" t="str">
        <f t="shared" si="53"/>
        <v>Sábado1005Ida17</v>
      </c>
      <c r="AE611" s="137">
        <f>VLOOKUP(AD611,'Factores Expansión'!$R$11:$U$729,2,0)</f>
        <v>2.5</v>
      </c>
      <c r="AF611" s="119"/>
    </row>
    <row r="612" spans="1:32" x14ac:dyDescent="0.45">
      <c r="A612" s="119"/>
      <c r="B612" s="14">
        <v>610</v>
      </c>
      <c r="C612" s="14">
        <f t="shared" si="49"/>
        <v>1522</v>
      </c>
      <c r="D612" s="14" t="s">
        <v>53</v>
      </c>
      <c r="E612" s="114">
        <v>44835</v>
      </c>
      <c r="F612" s="115" t="s">
        <v>43</v>
      </c>
      <c r="G612" s="3" t="s">
        <v>50</v>
      </c>
      <c r="H612" s="116" t="s">
        <v>125</v>
      </c>
      <c r="I612" s="346">
        <v>1005</v>
      </c>
      <c r="J612" s="346" t="str">
        <f>VLOOKUP(I612,Diccionario!$A$4:$C$17,3,FALSE)</f>
        <v>4T</v>
      </c>
      <c r="K612" s="115" t="s">
        <v>14</v>
      </c>
      <c r="L612" s="346" t="s">
        <v>126</v>
      </c>
      <c r="M612" s="30" t="s">
        <v>53</v>
      </c>
      <c r="N612" s="346" t="s">
        <v>127</v>
      </c>
      <c r="O612" s="30" t="s">
        <v>53</v>
      </c>
      <c r="P612" s="111">
        <f t="shared" si="52"/>
        <v>17</v>
      </c>
      <c r="Q612" s="131">
        <v>0.73958333333333337</v>
      </c>
      <c r="R612" s="131">
        <v>0.78472222222222221</v>
      </c>
      <c r="S612" s="112">
        <f t="shared" si="50"/>
        <v>4.513888888888884E-2</v>
      </c>
      <c r="T612" s="212" t="s">
        <v>152</v>
      </c>
      <c r="U612" s="117" t="s">
        <v>6</v>
      </c>
      <c r="V612" s="3">
        <v>1522</v>
      </c>
      <c r="W612" s="113"/>
      <c r="X612" s="96"/>
      <c r="Y612" s="96" t="str">
        <f t="shared" si="51"/>
        <v>Sábado1005Ida17</v>
      </c>
      <c r="Z612" s="97">
        <f>VLOOKUP($Y612,'Factores Expansión'!$R$11:$U$604,3,0)</f>
        <v>5</v>
      </c>
      <c r="AA612" s="97">
        <f>VLOOKUP($Y612,'Factores Expansión'!$R$11:$U$604,4,0)</f>
        <v>2</v>
      </c>
      <c r="AB612" s="98">
        <f>VLOOKUP($Y612,'Factores Expansión'!$R$11:$U$604,2,0)</f>
        <v>2.5</v>
      </c>
      <c r="AC612" s="96"/>
      <c r="AD612" s="5" t="str">
        <f t="shared" si="53"/>
        <v>Sábado1005Ida17</v>
      </c>
      <c r="AE612" s="137">
        <f>VLOOKUP(AD612,'Factores Expansión'!$R$11:$U$729,2,0)</f>
        <v>2.5</v>
      </c>
      <c r="AF612" s="119"/>
    </row>
    <row r="613" spans="1:32" x14ac:dyDescent="0.45">
      <c r="A613" s="119"/>
      <c r="B613" s="14">
        <v>611</v>
      </c>
      <c r="C613" s="14">
        <f t="shared" si="49"/>
        <v>1502</v>
      </c>
      <c r="D613" s="14" t="s">
        <v>53</v>
      </c>
      <c r="E613" s="114">
        <v>44835</v>
      </c>
      <c r="F613" s="115" t="s">
        <v>43</v>
      </c>
      <c r="G613" s="3" t="s">
        <v>50</v>
      </c>
      <c r="H613" s="116" t="s">
        <v>125</v>
      </c>
      <c r="I613" s="346">
        <v>1005</v>
      </c>
      <c r="J613" s="346" t="str">
        <f>VLOOKUP(I613,Diccionario!$A$4:$C$17,3,FALSE)</f>
        <v>4T</v>
      </c>
      <c r="K613" s="115" t="s">
        <v>12</v>
      </c>
      <c r="L613" s="346" t="s">
        <v>127</v>
      </c>
      <c r="M613" s="30" t="s">
        <v>53</v>
      </c>
      <c r="N613" s="346" t="s">
        <v>126</v>
      </c>
      <c r="O613" s="30" t="s">
        <v>53</v>
      </c>
      <c r="P613" s="111">
        <f t="shared" si="52"/>
        <v>8</v>
      </c>
      <c r="Q613" s="131">
        <v>0.35833333333333334</v>
      </c>
      <c r="R613" s="131">
        <v>0.40902777777777777</v>
      </c>
      <c r="S613" s="112">
        <f t="shared" si="50"/>
        <v>5.0694444444444431E-2</v>
      </c>
      <c r="T613" s="212" t="s">
        <v>138</v>
      </c>
      <c r="U613" s="117" t="s">
        <v>6</v>
      </c>
      <c r="V613" s="3">
        <v>1502</v>
      </c>
      <c r="W613" s="113"/>
      <c r="X613" s="96"/>
      <c r="Y613" s="96" t="str">
        <f t="shared" si="51"/>
        <v>Sábado1005Regreso8</v>
      </c>
      <c r="Z613" s="97">
        <f>VLOOKUP($Y613,'Factores Expansión'!$R$11:$U$604,3,0)</f>
        <v>5</v>
      </c>
      <c r="AA613" s="97">
        <f>VLOOKUP($Y613,'Factores Expansión'!$R$11:$U$604,4,0)</f>
        <v>3</v>
      </c>
      <c r="AB613" s="98">
        <f>VLOOKUP($Y613,'Factores Expansión'!$R$11:$U$604,2,0)</f>
        <v>1.6666666666666667</v>
      </c>
      <c r="AC613" s="96"/>
      <c r="AD613" s="5" t="str">
        <f t="shared" si="53"/>
        <v>Sábado1005Regreso8</v>
      </c>
      <c r="AE613" s="137">
        <f>VLOOKUP(AD613,'Factores Expansión'!$R$11:$U$729,2,0)</f>
        <v>1.6666666666666667</v>
      </c>
      <c r="AF613" s="119"/>
    </row>
    <row r="614" spans="1:32" x14ac:dyDescent="0.45">
      <c r="A614" s="119"/>
      <c r="B614" s="14">
        <v>612</v>
      </c>
      <c r="C614" s="14">
        <f t="shared" si="49"/>
        <v>1501</v>
      </c>
      <c r="D614" s="14" t="s">
        <v>53</v>
      </c>
      <c r="E614" s="114">
        <v>44835</v>
      </c>
      <c r="F614" s="115" t="s">
        <v>43</v>
      </c>
      <c r="G614" s="3" t="s">
        <v>50</v>
      </c>
      <c r="H614" s="116" t="s">
        <v>125</v>
      </c>
      <c r="I614" s="346">
        <v>1005</v>
      </c>
      <c r="J614" s="346" t="str">
        <f>VLOOKUP(I614,Diccionario!$A$4:$C$17,3,FALSE)</f>
        <v>4T</v>
      </c>
      <c r="K614" s="115" t="s">
        <v>12</v>
      </c>
      <c r="L614" s="346" t="s">
        <v>127</v>
      </c>
      <c r="M614" s="30" t="s">
        <v>53</v>
      </c>
      <c r="N614" s="346" t="s">
        <v>126</v>
      </c>
      <c r="O614" s="30" t="s">
        <v>53</v>
      </c>
      <c r="P614" s="111">
        <f t="shared" si="52"/>
        <v>8</v>
      </c>
      <c r="Q614" s="131">
        <v>0.3527777777777778</v>
      </c>
      <c r="R614" s="131">
        <v>0.39166666666666666</v>
      </c>
      <c r="S614" s="112">
        <f t="shared" si="50"/>
        <v>3.8888888888888862E-2</v>
      </c>
      <c r="T614" s="212" t="s">
        <v>137</v>
      </c>
      <c r="U614" s="117" t="s">
        <v>6</v>
      </c>
      <c r="V614" s="3">
        <v>1501</v>
      </c>
      <c r="W614" s="113"/>
      <c r="X614" s="96"/>
      <c r="Y614" s="96" t="str">
        <f t="shared" si="51"/>
        <v>Sábado1005Regreso8</v>
      </c>
      <c r="Z614" s="97">
        <f>VLOOKUP($Y614,'Factores Expansión'!$R$11:$U$604,3,0)</f>
        <v>5</v>
      </c>
      <c r="AA614" s="97">
        <f>VLOOKUP($Y614,'Factores Expansión'!$R$11:$U$604,4,0)</f>
        <v>3</v>
      </c>
      <c r="AB614" s="98">
        <f>VLOOKUP($Y614,'Factores Expansión'!$R$11:$U$604,2,0)</f>
        <v>1.6666666666666667</v>
      </c>
      <c r="AC614" s="96"/>
      <c r="AD614" s="5" t="str">
        <f t="shared" si="53"/>
        <v>Sábado1005Regreso8</v>
      </c>
      <c r="AE614" s="137">
        <f>VLOOKUP(AD614,'Factores Expansión'!$R$11:$U$729,2,0)</f>
        <v>1.6666666666666667</v>
      </c>
      <c r="AF614" s="119"/>
    </row>
    <row r="615" spans="1:32" x14ac:dyDescent="0.45">
      <c r="A615" s="119"/>
      <c r="B615" s="14">
        <v>613</v>
      </c>
      <c r="C615" s="14">
        <f t="shared" si="49"/>
        <v>1503</v>
      </c>
      <c r="D615" s="14" t="s">
        <v>53</v>
      </c>
      <c r="E615" s="114">
        <v>44835</v>
      </c>
      <c r="F615" s="115" t="s">
        <v>43</v>
      </c>
      <c r="G615" s="3" t="s">
        <v>50</v>
      </c>
      <c r="H615" s="116" t="s">
        <v>125</v>
      </c>
      <c r="I615" s="346">
        <v>1005</v>
      </c>
      <c r="J615" s="346" t="str">
        <f>VLOOKUP(I615,Diccionario!$A$4:$C$17,3,FALSE)</f>
        <v>4T</v>
      </c>
      <c r="K615" s="115" t="s">
        <v>12</v>
      </c>
      <c r="L615" s="346" t="s">
        <v>127</v>
      </c>
      <c r="M615" s="30" t="s">
        <v>53</v>
      </c>
      <c r="N615" s="346" t="s">
        <v>126</v>
      </c>
      <c r="O615" s="30" t="s">
        <v>53</v>
      </c>
      <c r="P615" s="111">
        <f t="shared" si="52"/>
        <v>9</v>
      </c>
      <c r="Q615" s="131">
        <v>0.38194444444444442</v>
      </c>
      <c r="R615" s="131">
        <v>0.43333333333333335</v>
      </c>
      <c r="S615" s="112">
        <f t="shared" si="50"/>
        <v>5.1388888888888928E-2</v>
      </c>
      <c r="T615" s="212" t="s">
        <v>149</v>
      </c>
      <c r="U615" s="117" t="s">
        <v>6</v>
      </c>
      <c r="V615" s="3">
        <v>1503</v>
      </c>
      <c r="W615" s="113"/>
      <c r="X615" s="96"/>
      <c r="Y615" s="96" t="str">
        <f t="shared" si="51"/>
        <v>Sábado1005Regreso9</v>
      </c>
      <c r="Z615" s="97">
        <f>VLOOKUP($Y615,'Factores Expansión'!$R$11:$U$604,3,0)</f>
        <v>7</v>
      </c>
      <c r="AA615" s="97">
        <f>VLOOKUP($Y615,'Factores Expansión'!$R$11:$U$604,4,0)</f>
        <v>2</v>
      </c>
      <c r="AB615" s="98">
        <f>VLOOKUP($Y615,'Factores Expansión'!$R$11:$U$604,2,0)</f>
        <v>3.5</v>
      </c>
      <c r="AC615" s="96"/>
      <c r="AD615" s="5" t="str">
        <f t="shared" si="53"/>
        <v>Sábado1005Regreso9</v>
      </c>
      <c r="AE615" s="137">
        <f>VLOOKUP(AD615,'Factores Expansión'!$R$11:$U$729,2,0)</f>
        <v>3.5</v>
      </c>
      <c r="AF615" s="119"/>
    </row>
    <row r="616" spans="1:32" x14ac:dyDescent="0.45">
      <c r="A616" s="119"/>
      <c r="B616" s="14">
        <v>614</v>
      </c>
      <c r="C616" s="14">
        <f t="shared" si="49"/>
        <v>0</v>
      </c>
      <c r="D616" s="14" t="s">
        <v>53</v>
      </c>
      <c r="E616" s="114">
        <v>44835</v>
      </c>
      <c r="F616" s="115" t="s">
        <v>43</v>
      </c>
      <c r="G616" s="3" t="s">
        <v>50</v>
      </c>
      <c r="H616" s="116" t="s">
        <v>125</v>
      </c>
      <c r="I616" s="346">
        <v>1005</v>
      </c>
      <c r="J616" s="346" t="str">
        <f>VLOOKUP(I616,Diccionario!$A$4:$C$17,3,FALSE)</f>
        <v>4T</v>
      </c>
      <c r="K616" s="115" t="s">
        <v>12</v>
      </c>
      <c r="L616" s="346" t="s">
        <v>127</v>
      </c>
      <c r="M616" s="30" t="s">
        <v>53</v>
      </c>
      <c r="N616" s="346" t="s">
        <v>126</v>
      </c>
      <c r="O616" s="30" t="s">
        <v>53</v>
      </c>
      <c r="P616" s="111">
        <f t="shared" si="52"/>
        <v>9</v>
      </c>
      <c r="Q616" s="131">
        <v>0.38888888888888895</v>
      </c>
      <c r="R616" s="131">
        <v>0.43611111111111117</v>
      </c>
      <c r="S616" s="112">
        <f t="shared" si="50"/>
        <v>4.7222222222222221E-2</v>
      </c>
      <c r="T616" s="212" t="s">
        <v>150</v>
      </c>
      <c r="U616" s="117" t="s">
        <v>13</v>
      </c>
      <c r="V616" s="3"/>
      <c r="W616" s="118"/>
      <c r="X616" s="96"/>
      <c r="Y616" s="96" t="str">
        <f t="shared" si="51"/>
        <v>Sábado1005Regreso9</v>
      </c>
      <c r="Z616" s="97">
        <f>VLOOKUP($Y616,'Factores Expansión'!$R$11:$U$604,3,0)</f>
        <v>7</v>
      </c>
      <c r="AA616" s="97">
        <f>VLOOKUP($Y616,'Factores Expansión'!$R$11:$U$604,4,0)</f>
        <v>2</v>
      </c>
      <c r="AB616" s="98">
        <f>VLOOKUP($Y616,'Factores Expansión'!$R$11:$U$604,2,0)</f>
        <v>3.5</v>
      </c>
      <c r="AC616" s="96"/>
      <c r="AD616" s="5" t="str">
        <f t="shared" si="53"/>
        <v>Sábado1005Regreso9</v>
      </c>
      <c r="AE616" s="137">
        <f>VLOOKUP(AD616,'Factores Expansión'!$R$11:$U$729,2,0)</f>
        <v>3.5</v>
      </c>
      <c r="AF616" s="119"/>
    </row>
    <row r="617" spans="1:32" x14ac:dyDescent="0.45">
      <c r="A617" s="119"/>
      <c r="B617" s="14">
        <v>615</v>
      </c>
      <c r="C617" s="14">
        <f t="shared" si="49"/>
        <v>0</v>
      </c>
      <c r="D617" s="14" t="s">
        <v>53</v>
      </c>
      <c r="E617" s="114">
        <v>44835</v>
      </c>
      <c r="F617" s="115" t="s">
        <v>43</v>
      </c>
      <c r="G617" s="3" t="s">
        <v>50</v>
      </c>
      <c r="H617" s="116" t="s">
        <v>125</v>
      </c>
      <c r="I617" s="346">
        <v>1005</v>
      </c>
      <c r="J617" s="346" t="str">
        <f>VLOOKUP(I617,Diccionario!$A$4:$C$17,3,FALSE)</f>
        <v>4T</v>
      </c>
      <c r="K617" s="115" t="s">
        <v>12</v>
      </c>
      <c r="L617" s="346" t="s">
        <v>127</v>
      </c>
      <c r="M617" s="30" t="s">
        <v>53</v>
      </c>
      <c r="N617" s="346" t="s">
        <v>126</v>
      </c>
      <c r="O617" s="30" t="s">
        <v>53</v>
      </c>
      <c r="P617" s="111">
        <f t="shared" si="52"/>
        <v>9</v>
      </c>
      <c r="Q617" s="131">
        <v>0.3923611111111111</v>
      </c>
      <c r="R617" s="131">
        <v>0.43958333333333333</v>
      </c>
      <c r="S617" s="112">
        <f t="shared" si="50"/>
        <v>4.7222222222222221E-2</v>
      </c>
      <c r="T617" s="212" t="s">
        <v>130</v>
      </c>
      <c r="U617" s="117" t="s">
        <v>13</v>
      </c>
      <c r="V617" s="3"/>
      <c r="W617" s="118"/>
      <c r="X617" s="96"/>
      <c r="Y617" s="96" t="str">
        <f t="shared" si="51"/>
        <v>Sábado1005Regreso9</v>
      </c>
      <c r="Z617" s="97">
        <f>VLOOKUP($Y617,'Factores Expansión'!$R$11:$U$604,3,0)</f>
        <v>7</v>
      </c>
      <c r="AA617" s="97">
        <f>VLOOKUP($Y617,'Factores Expansión'!$R$11:$U$604,4,0)</f>
        <v>2</v>
      </c>
      <c r="AB617" s="98">
        <f>VLOOKUP($Y617,'Factores Expansión'!$R$11:$U$604,2,0)</f>
        <v>3.5</v>
      </c>
      <c r="AC617" s="96"/>
      <c r="AD617" s="5" t="str">
        <f t="shared" si="53"/>
        <v>Sábado1005Regreso9</v>
      </c>
      <c r="AE617" s="137">
        <f>VLOOKUP(AD617,'Factores Expansión'!$R$11:$U$729,2,0)</f>
        <v>3.5</v>
      </c>
      <c r="AF617" s="119"/>
    </row>
    <row r="618" spans="1:32" x14ac:dyDescent="0.45">
      <c r="A618" s="119"/>
      <c r="B618" s="14">
        <v>616</v>
      </c>
      <c r="C618" s="14">
        <f t="shared" si="49"/>
        <v>0</v>
      </c>
      <c r="D618" s="14" t="s">
        <v>53</v>
      </c>
      <c r="E618" s="114">
        <v>44835</v>
      </c>
      <c r="F618" s="115" t="s">
        <v>43</v>
      </c>
      <c r="G618" s="3" t="s">
        <v>50</v>
      </c>
      <c r="H618" s="116" t="s">
        <v>125</v>
      </c>
      <c r="I618" s="346">
        <v>1005</v>
      </c>
      <c r="J618" s="346" t="str">
        <f>VLOOKUP(I618,Diccionario!$A$4:$C$17,3,FALSE)</f>
        <v>4T</v>
      </c>
      <c r="K618" s="115" t="s">
        <v>12</v>
      </c>
      <c r="L618" s="346" t="s">
        <v>127</v>
      </c>
      <c r="M618" s="30" t="s">
        <v>53</v>
      </c>
      <c r="N618" s="346" t="s">
        <v>126</v>
      </c>
      <c r="O618" s="30" t="s">
        <v>53</v>
      </c>
      <c r="P618" s="111">
        <f t="shared" si="52"/>
        <v>9</v>
      </c>
      <c r="Q618" s="131">
        <v>0.40138888888888891</v>
      </c>
      <c r="R618" s="131">
        <v>0.44861111111111113</v>
      </c>
      <c r="S618" s="112">
        <f t="shared" si="50"/>
        <v>4.7222222222222221E-2</v>
      </c>
      <c r="T618" s="212" t="s">
        <v>145</v>
      </c>
      <c r="U618" s="117" t="s">
        <v>13</v>
      </c>
      <c r="V618" s="3"/>
      <c r="W618" s="118"/>
      <c r="X618" s="96"/>
      <c r="Y618" s="96" t="str">
        <f t="shared" si="51"/>
        <v>Sábado1005Regreso9</v>
      </c>
      <c r="Z618" s="97">
        <f>VLOOKUP($Y618,'Factores Expansión'!$R$11:$U$604,3,0)</f>
        <v>7</v>
      </c>
      <c r="AA618" s="97">
        <f>VLOOKUP($Y618,'Factores Expansión'!$R$11:$U$604,4,0)</f>
        <v>2</v>
      </c>
      <c r="AB618" s="98">
        <f>VLOOKUP($Y618,'Factores Expansión'!$R$11:$U$604,2,0)</f>
        <v>3.5</v>
      </c>
      <c r="AC618" s="96"/>
      <c r="AD618" s="5" t="str">
        <f t="shared" si="53"/>
        <v>Sábado1005Regreso9</v>
      </c>
      <c r="AE618" s="137">
        <f>VLOOKUP(AD618,'Factores Expansión'!$R$11:$U$729,2,0)</f>
        <v>3.5</v>
      </c>
      <c r="AF618" s="119"/>
    </row>
    <row r="619" spans="1:32" x14ac:dyDescent="0.45">
      <c r="A619" s="119"/>
      <c r="B619" s="14">
        <v>617</v>
      </c>
      <c r="C619" s="14">
        <f t="shared" si="49"/>
        <v>1504</v>
      </c>
      <c r="D619" s="14" t="s">
        <v>53</v>
      </c>
      <c r="E619" s="114">
        <v>44835</v>
      </c>
      <c r="F619" s="115" t="s">
        <v>43</v>
      </c>
      <c r="G619" s="3" t="s">
        <v>50</v>
      </c>
      <c r="H619" s="116" t="s">
        <v>125</v>
      </c>
      <c r="I619" s="346">
        <v>1005</v>
      </c>
      <c r="J619" s="346" t="str">
        <f>VLOOKUP(I619,Diccionario!$A$4:$C$17,3,FALSE)</f>
        <v>4T</v>
      </c>
      <c r="K619" s="115" t="s">
        <v>12</v>
      </c>
      <c r="L619" s="346" t="s">
        <v>127</v>
      </c>
      <c r="M619" s="30" t="s">
        <v>53</v>
      </c>
      <c r="N619" s="346" t="s">
        <v>126</v>
      </c>
      <c r="O619" s="30" t="s">
        <v>53</v>
      </c>
      <c r="P619" s="111">
        <f t="shared" si="52"/>
        <v>9</v>
      </c>
      <c r="Q619" s="131">
        <v>0.39999999999999997</v>
      </c>
      <c r="R619" s="131">
        <v>0.4465277777777778</v>
      </c>
      <c r="S619" s="112">
        <f t="shared" si="50"/>
        <v>4.6527777777777835E-2</v>
      </c>
      <c r="T619" s="212" t="s">
        <v>143</v>
      </c>
      <c r="U619" s="117" t="s">
        <v>6</v>
      </c>
      <c r="V619" s="3">
        <v>1504</v>
      </c>
      <c r="W619" s="113"/>
      <c r="X619" s="96"/>
      <c r="Y619" s="96" t="str">
        <f t="shared" si="51"/>
        <v>Sábado1005Regreso9</v>
      </c>
      <c r="Z619" s="97">
        <f>VLOOKUP($Y619,'Factores Expansión'!$R$11:$U$604,3,0)</f>
        <v>7</v>
      </c>
      <c r="AA619" s="97">
        <f>VLOOKUP($Y619,'Factores Expansión'!$R$11:$U$604,4,0)</f>
        <v>2</v>
      </c>
      <c r="AB619" s="98">
        <f>VLOOKUP($Y619,'Factores Expansión'!$R$11:$U$604,2,0)</f>
        <v>3.5</v>
      </c>
      <c r="AC619" s="96"/>
      <c r="AD619" s="5" t="str">
        <f t="shared" si="53"/>
        <v>Sábado1005Regreso9</v>
      </c>
      <c r="AE619" s="137">
        <f>VLOOKUP(AD619,'Factores Expansión'!$R$11:$U$729,2,0)</f>
        <v>3.5</v>
      </c>
      <c r="AF619" s="119"/>
    </row>
    <row r="620" spans="1:32" x14ac:dyDescent="0.45">
      <c r="A620" s="119"/>
      <c r="B620" s="14">
        <v>618</v>
      </c>
      <c r="C620" s="14">
        <f t="shared" si="49"/>
        <v>0</v>
      </c>
      <c r="D620" s="14" t="s">
        <v>53</v>
      </c>
      <c r="E620" s="114">
        <v>44835</v>
      </c>
      <c r="F620" s="115" t="s">
        <v>43</v>
      </c>
      <c r="G620" s="3" t="s">
        <v>50</v>
      </c>
      <c r="H620" s="116" t="s">
        <v>125</v>
      </c>
      <c r="I620" s="346">
        <v>1005</v>
      </c>
      <c r="J620" s="346" t="str">
        <f>VLOOKUP(I620,Diccionario!$A$4:$C$17,3,FALSE)</f>
        <v>4T</v>
      </c>
      <c r="K620" s="115" t="s">
        <v>12</v>
      </c>
      <c r="L620" s="346" t="s">
        <v>127</v>
      </c>
      <c r="M620" s="30" t="s">
        <v>53</v>
      </c>
      <c r="N620" s="346" t="s">
        <v>126</v>
      </c>
      <c r="O620" s="30" t="s">
        <v>53</v>
      </c>
      <c r="P620" s="111">
        <f t="shared" si="52"/>
        <v>9</v>
      </c>
      <c r="Q620" s="131">
        <v>0.41180555555555554</v>
      </c>
      <c r="R620" s="131">
        <v>0.45902777777777776</v>
      </c>
      <c r="S620" s="112">
        <f t="shared" si="50"/>
        <v>4.7222222222222221E-2</v>
      </c>
      <c r="T620" s="212" t="s">
        <v>151</v>
      </c>
      <c r="U620" s="117" t="s">
        <v>13</v>
      </c>
      <c r="V620" s="3"/>
      <c r="W620" s="118"/>
      <c r="X620" s="96"/>
      <c r="Y620" s="96" t="str">
        <f t="shared" si="51"/>
        <v>Sábado1005Regreso9</v>
      </c>
      <c r="Z620" s="97">
        <f>VLOOKUP($Y620,'Factores Expansión'!$R$11:$U$604,3,0)</f>
        <v>7</v>
      </c>
      <c r="AA620" s="97">
        <f>VLOOKUP($Y620,'Factores Expansión'!$R$11:$U$604,4,0)</f>
        <v>2</v>
      </c>
      <c r="AB620" s="98">
        <f>VLOOKUP($Y620,'Factores Expansión'!$R$11:$U$604,2,0)</f>
        <v>3.5</v>
      </c>
      <c r="AC620" s="96"/>
      <c r="AD620" s="5" t="str">
        <f t="shared" si="53"/>
        <v>Sábado1005Regreso9</v>
      </c>
      <c r="AE620" s="137">
        <f>VLOOKUP(AD620,'Factores Expansión'!$R$11:$U$729,2,0)</f>
        <v>3.5</v>
      </c>
      <c r="AF620" s="119"/>
    </row>
    <row r="621" spans="1:32" x14ac:dyDescent="0.45">
      <c r="A621" s="119"/>
      <c r="B621" s="14">
        <v>619</v>
      </c>
      <c r="C621" s="14">
        <f t="shared" si="49"/>
        <v>1505</v>
      </c>
      <c r="D621" s="14" t="s">
        <v>53</v>
      </c>
      <c r="E621" s="114">
        <v>44835</v>
      </c>
      <c r="F621" s="115" t="s">
        <v>43</v>
      </c>
      <c r="G621" s="3" t="s">
        <v>50</v>
      </c>
      <c r="H621" s="116" t="s">
        <v>125</v>
      </c>
      <c r="I621" s="346">
        <v>1005</v>
      </c>
      <c r="J621" s="346" t="str">
        <f>VLOOKUP(I621,Diccionario!$A$4:$C$17,3,FALSE)</f>
        <v>4T</v>
      </c>
      <c r="K621" s="115" t="s">
        <v>12</v>
      </c>
      <c r="L621" s="346" t="s">
        <v>127</v>
      </c>
      <c r="M621" s="30" t="s">
        <v>53</v>
      </c>
      <c r="N621" s="346" t="s">
        <v>126</v>
      </c>
      <c r="O621" s="30" t="s">
        <v>53</v>
      </c>
      <c r="P621" s="111">
        <f t="shared" si="52"/>
        <v>10</v>
      </c>
      <c r="Q621" s="131">
        <v>0.41666666666666669</v>
      </c>
      <c r="R621" s="131">
        <v>0.44791666666666669</v>
      </c>
      <c r="S621" s="112">
        <f t="shared" si="50"/>
        <v>3.125E-2</v>
      </c>
      <c r="T621" s="212" t="s">
        <v>152</v>
      </c>
      <c r="U621" s="117" t="s">
        <v>6</v>
      </c>
      <c r="V621" s="3">
        <v>1505</v>
      </c>
      <c r="W621" s="113"/>
      <c r="X621" s="96"/>
      <c r="Y621" s="96" t="str">
        <f t="shared" si="51"/>
        <v>Sábado1005Regreso10</v>
      </c>
      <c r="Z621" s="97">
        <f>VLOOKUP($Y621,'Factores Expansión'!$R$11:$U$604,3,0)</f>
        <v>7</v>
      </c>
      <c r="AA621" s="97">
        <f>VLOOKUP($Y621,'Factores Expansión'!$R$11:$U$604,4,0)</f>
        <v>2</v>
      </c>
      <c r="AB621" s="98">
        <f>VLOOKUP($Y621,'Factores Expansión'!$R$11:$U$604,2,0)</f>
        <v>3.5</v>
      </c>
      <c r="AC621" s="96"/>
      <c r="AD621" s="5" t="str">
        <f t="shared" si="53"/>
        <v>Sábado1005Regreso10</v>
      </c>
      <c r="AE621" s="137">
        <f>VLOOKUP(AD621,'Factores Expansión'!$R$11:$U$729,2,0)</f>
        <v>3.5</v>
      </c>
      <c r="AF621" s="119"/>
    </row>
    <row r="622" spans="1:32" x14ac:dyDescent="0.45">
      <c r="A622" s="119"/>
      <c r="B622" s="14">
        <v>620</v>
      </c>
      <c r="C622" s="14">
        <f t="shared" si="49"/>
        <v>0</v>
      </c>
      <c r="D622" s="14" t="s">
        <v>53</v>
      </c>
      <c r="E622" s="114">
        <v>44835</v>
      </c>
      <c r="F622" s="115" t="s">
        <v>43</v>
      </c>
      <c r="G622" s="3" t="s">
        <v>50</v>
      </c>
      <c r="H622" s="116" t="s">
        <v>125</v>
      </c>
      <c r="I622" s="346">
        <v>1005</v>
      </c>
      <c r="J622" s="346" t="str">
        <f>VLOOKUP(I622,Diccionario!$A$4:$C$17,3,FALSE)</f>
        <v>4T</v>
      </c>
      <c r="K622" s="115" t="s">
        <v>12</v>
      </c>
      <c r="L622" s="346" t="s">
        <v>127</v>
      </c>
      <c r="M622" s="30" t="s">
        <v>53</v>
      </c>
      <c r="N622" s="346" t="s">
        <v>126</v>
      </c>
      <c r="O622" s="30" t="s">
        <v>53</v>
      </c>
      <c r="P622" s="111">
        <f t="shared" si="52"/>
        <v>10</v>
      </c>
      <c r="Q622" s="131">
        <v>0.44166666666666665</v>
      </c>
      <c r="R622" s="131">
        <v>0.48888888888888887</v>
      </c>
      <c r="S622" s="112">
        <f t="shared" si="50"/>
        <v>4.7222222222222221E-2</v>
      </c>
      <c r="T622" s="212" t="s">
        <v>131</v>
      </c>
      <c r="U622" s="117" t="s">
        <v>13</v>
      </c>
      <c r="V622" s="3"/>
      <c r="W622" s="118"/>
      <c r="X622" s="96"/>
      <c r="Y622" s="96" t="str">
        <f t="shared" si="51"/>
        <v>Sábado1005Regreso10</v>
      </c>
      <c r="Z622" s="97">
        <f>VLOOKUP($Y622,'Factores Expansión'!$R$11:$U$604,3,0)</f>
        <v>7</v>
      </c>
      <c r="AA622" s="97">
        <f>VLOOKUP($Y622,'Factores Expansión'!$R$11:$U$604,4,0)</f>
        <v>2</v>
      </c>
      <c r="AB622" s="98">
        <f>VLOOKUP($Y622,'Factores Expansión'!$R$11:$U$604,2,0)</f>
        <v>3.5</v>
      </c>
      <c r="AC622" s="96"/>
      <c r="AD622" s="5" t="str">
        <f t="shared" si="53"/>
        <v>Sábado1005Regreso10</v>
      </c>
      <c r="AE622" s="137">
        <f>VLOOKUP(AD622,'Factores Expansión'!$R$11:$U$729,2,0)</f>
        <v>3.5</v>
      </c>
      <c r="AF622" s="119"/>
    </row>
    <row r="623" spans="1:32" x14ac:dyDescent="0.45">
      <c r="A623" s="119"/>
      <c r="B623" s="14">
        <v>621</v>
      </c>
      <c r="C623" s="14">
        <f t="shared" si="49"/>
        <v>0</v>
      </c>
      <c r="D623" s="14" t="s">
        <v>53</v>
      </c>
      <c r="E623" s="114">
        <v>44835</v>
      </c>
      <c r="F623" s="115" t="s">
        <v>43</v>
      </c>
      <c r="G623" s="3" t="s">
        <v>50</v>
      </c>
      <c r="H623" s="116" t="s">
        <v>125</v>
      </c>
      <c r="I623" s="346">
        <v>1005</v>
      </c>
      <c r="J623" s="346" t="str">
        <f>VLOOKUP(I623,Diccionario!$A$4:$C$17,3,FALSE)</f>
        <v>4T</v>
      </c>
      <c r="K623" s="115" t="s">
        <v>12</v>
      </c>
      <c r="L623" s="346" t="s">
        <v>127</v>
      </c>
      <c r="M623" s="30" t="s">
        <v>53</v>
      </c>
      <c r="N623" s="346" t="s">
        <v>126</v>
      </c>
      <c r="O623" s="30" t="s">
        <v>53</v>
      </c>
      <c r="P623" s="111">
        <f t="shared" si="52"/>
        <v>10</v>
      </c>
      <c r="Q623" s="131">
        <v>0.44305555555555554</v>
      </c>
      <c r="R623" s="131">
        <v>0.49027777777777776</v>
      </c>
      <c r="S623" s="112">
        <f t="shared" si="50"/>
        <v>4.7222222222222221E-2</v>
      </c>
      <c r="T623" s="212" t="s">
        <v>153</v>
      </c>
      <c r="U623" s="117" t="s">
        <v>13</v>
      </c>
      <c r="V623" s="3"/>
      <c r="W623" s="118"/>
      <c r="X623" s="96"/>
      <c r="Y623" s="96" t="str">
        <f t="shared" si="51"/>
        <v>Sábado1005Regreso10</v>
      </c>
      <c r="Z623" s="97">
        <f>VLOOKUP($Y623,'Factores Expansión'!$R$11:$U$604,3,0)</f>
        <v>7</v>
      </c>
      <c r="AA623" s="97">
        <f>VLOOKUP($Y623,'Factores Expansión'!$R$11:$U$604,4,0)</f>
        <v>2</v>
      </c>
      <c r="AB623" s="98">
        <f>VLOOKUP($Y623,'Factores Expansión'!$R$11:$U$604,2,0)</f>
        <v>3.5</v>
      </c>
      <c r="AC623" s="96"/>
      <c r="AD623" s="5" t="str">
        <f t="shared" si="53"/>
        <v>Sábado1005Regreso10</v>
      </c>
      <c r="AE623" s="137">
        <f>VLOOKUP(AD623,'Factores Expansión'!$R$11:$U$729,2,0)</f>
        <v>3.5</v>
      </c>
      <c r="AF623" s="119"/>
    </row>
    <row r="624" spans="1:32" x14ac:dyDescent="0.45">
      <c r="A624" s="119"/>
      <c r="B624" s="14">
        <v>622</v>
      </c>
      <c r="C624" s="14">
        <f t="shared" si="49"/>
        <v>0</v>
      </c>
      <c r="D624" s="14" t="s">
        <v>53</v>
      </c>
      <c r="E624" s="114">
        <v>44835</v>
      </c>
      <c r="F624" s="115" t="s">
        <v>43</v>
      </c>
      <c r="G624" s="3" t="s">
        <v>50</v>
      </c>
      <c r="H624" s="116" t="s">
        <v>125</v>
      </c>
      <c r="I624" s="346">
        <v>1005</v>
      </c>
      <c r="J624" s="346" t="str">
        <f>VLOOKUP(I624,Diccionario!$A$4:$C$17,3,FALSE)</f>
        <v>4T</v>
      </c>
      <c r="K624" s="115" t="s">
        <v>12</v>
      </c>
      <c r="L624" s="346" t="s">
        <v>127</v>
      </c>
      <c r="M624" s="30" t="s">
        <v>53</v>
      </c>
      <c r="N624" s="346" t="s">
        <v>126</v>
      </c>
      <c r="O624" s="30" t="s">
        <v>53</v>
      </c>
      <c r="P624" s="111">
        <f t="shared" si="52"/>
        <v>10</v>
      </c>
      <c r="Q624" s="131">
        <v>0.44444444444444442</v>
      </c>
      <c r="R624" s="131">
        <v>0.49166666666666664</v>
      </c>
      <c r="S624" s="112">
        <f t="shared" si="50"/>
        <v>4.7222222222222221E-2</v>
      </c>
      <c r="T624" s="212" t="s">
        <v>133</v>
      </c>
      <c r="U624" s="117" t="s">
        <v>13</v>
      </c>
      <c r="V624" s="3"/>
      <c r="W624" s="118"/>
      <c r="X624" s="96"/>
      <c r="Y624" s="96" t="str">
        <f t="shared" si="51"/>
        <v>Sábado1005Regreso10</v>
      </c>
      <c r="Z624" s="97">
        <f>VLOOKUP($Y624,'Factores Expansión'!$R$11:$U$604,3,0)</f>
        <v>7</v>
      </c>
      <c r="AA624" s="97">
        <f>VLOOKUP($Y624,'Factores Expansión'!$R$11:$U$604,4,0)</f>
        <v>2</v>
      </c>
      <c r="AB624" s="98">
        <f>VLOOKUP($Y624,'Factores Expansión'!$R$11:$U$604,2,0)</f>
        <v>3.5</v>
      </c>
      <c r="AC624" s="96"/>
      <c r="AD624" s="5" t="str">
        <f t="shared" si="53"/>
        <v>Sábado1005Regreso10</v>
      </c>
      <c r="AE624" s="137">
        <f>VLOOKUP(AD624,'Factores Expansión'!$R$11:$U$729,2,0)</f>
        <v>3.5</v>
      </c>
      <c r="AF624" s="119"/>
    </row>
    <row r="625" spans="1:32" x14ac:dyDescent="0.45">
      <c r="A625" s="119"/>
      <c r="B625" s="14">
        <v>623</v>
      </c>
      <c r="C625" s="14">
        <f t="shared" si="49"/>
        <v>1506</v>
      </c>
      <c r="D625" s="14" t="s">
        <v>53</v>
      </c>
      <c r="E625" s="114">
        <v>44835</v>
      </c>
      <c r="F625" s="115" t="s">
        <v>43</v>
      </c>
      <c r="G625" s="3" t="s">
        <v>50</v>
      </c>
      <c r="H625" s="116" t="s">
        <v>125</v>
      </c>
      <c r="I625" s="346">
        <v>1005</v>
      </c>
      <c r="J625" s="346" t="str">
        <f>VLOOKUP(I625,Diccionario!$A$4:$C$17,3,FALSE)</f>
        <v>4T</v>
      </c>
      <c r="K625" s="115" t="s">
        <v>12</v>
      </c>
      <c r="L625" s="346" t="s">
        <v>127</v>
      </c>
      <c r="M625" s="30" t="s">
        <v>53</v>
      </c>
      <c r="N625" s="346" t="s">
        <v>126</v>
      </c>
      <c r="O625" s="30" t="s">
        <v>53</v>
      </c>
      <c r="P625" s="111">
        <f t="shared" si="52"/>
        <v>10</v>
      </c>
      <c r="Q625" s="131">
        <v>0.4513888888888889</v>
      </c>
      <c r="R625" s="131">
        <v>0.4993055555555555</v>
      </c>
      <c r="S625" s="112">
        <f t="shared" si="50"/>
        <v>4.7916666666666607E-2</v>
      </c>
      <c r="T625" s="212" t="s">
        <v>139</v>
      </c>
      <c r="U625" s="117" t="s">
        <v>6</v>
      </c>
      <c r="V625" s="3">
        <v>1506</v>
      </c>
      <c r="W625" s="113"/>
      <c r="X625" s="96"/>
      <c r="Y625" s="96" t="str">
        <f t="shared" si="51"/>
        <v>Sábado1005Regreso10</v>
      </c>
      <c r="Z625" s="97">
        <f>VLOOKUP($Y625,'Factores Expansión'!$R$11:$U$604,3,0)</f>
        <v>7</v>
      </c>
      <c r="AA625" s="97">
        <f>VLOOKUP($Y625,'Factores Expansión'!$R$11:$U$604,4,0)</f>
        <v>2</v>
      </c>
      <c r="AB625" s="98">
        <f>VLOOKUP($Y625,'Factores Expansión'!$R$11:$U$604,2,0)</f>
        <v>3.5</v>
      </c>
      <c r="AC625" s="96"/>
      <c r="AD625" s="5" t="str">
        <f t="shared" si="53"/>
        <v>Sábado1005Regreso10</v>
      </c>
      <c r="AE625" s="137">
        <f>VLOOKUP(AD625,'Factores Expansión'!$R$11:$U$729,2,0)</f>
        <v>3.5</v>
      </c>
      <c r="AF625" s="119"/>
    </row>
    <row r="626" spans="1:32" x14ac:dyDescent="0.45">
      <c r="A626" s="119"/>
      <c r="B626" s="14">
        <v>624</v>
      </c>
      <c r="C626" s="14">
        <f t="shared" ref="C626:C689" si="54">V626</f>
        <v>0</v>
      </c>
      <c r="D626" s="14" t="s">
        <v>53</v>
      </c>
      <c r="E626" s="114">
        <v>44835</v>
      </c>
      <c r="F626" s="115" t="s">
        <v>43</v>
      </c>
      <c r="G626" s="3" t="s">
        <v>50</v>
      </c>
      <c r="H626" s="116" t="s">
        <v>125</v>
      </c>
      <c r="I626" s="346">
        <v>1005</v>
      </c>
      <c r="J626" s="346" t="str">
        <f>VLOOKUP(I626,Diccionario!$A$4:$C$17,3,FALSE)</f>
        <v>4T</v>
      </c>
      <c r="K626" s="115" t="s">
        <v>12</v>
      </c>
      <c r="L626" s="346" t="s">
        <v>127</v>
      </c>
      <c r="M626" s="30" t="s">
        <v>53</v>
      </c>
      <c r="N626" s="346" t="s">
        <v>126</v>
      </c>
      <c r="O626" s="30" t="s">
        <v>53</v>
      </c>
      <c r="P626" s="111">
        <f t="shared" si="52"/>
        <v>10</v>
      </c>
      <c r="Q626" s="131">
        <v>0.45624999999999999</v>
      </c>
      <c r="R626" s="131">
        <v>0.50347222222222221</v>
      </c>
      <c r="S626" s="112">
        <f t="shared" ref="S626:S689" si="55">+R626-Q626</f>
        <v>4.7222222222222221E-2</v>
      </c>
      <c r="T626" s="212" t="s">
        <v>142</v>
      </c>
      <c r="U626" s="117" t="s">
        <v>13</v>
      </c>
      <c r="V626" s="3"/>
      <c r="W626" s="118"/>
      <c r="X626" s="96"/>
      <c r="Y626" s="96" t="str">
        <f t="shared" ref="Y626:Y689" si="56">CONCATENATE(F626,I626,K626,P626)</f>
        <v>Sábado1005Regreso10</v>
      </c>
      <c r="Z626" s="97">
        <f>VLOOKUP($Y626,'Factores Expansión'!$R$11:$U$604,3,0)</f>
        <v>7</v>
      </c>
      <c r="AA626" s="97">
        <f>VLOOKUP($Y626,'Factores Expansión'!$R$11:$U$604,4,0)</f>
        <v>2</v>
      </c>
      <c r="AB626" s="98">
        <f>VLOOKUP($Y626,'Factores Expansión'!$R$11:$U$604,2,0)</f>
        <v>3.5</v>
      </c>
      <c r="AC626" s="96"/>
      <c r="AD626" s="5" t="str">
        <f t="shared" si="53"/>
        <v>Sábado1005Regreso10</v>
      </c>
      <c r="AE626" s="137">
        <f>VLOOKUP(AD626,'Factores Expansión'!$R$11:$U$729,2,0)</f>
        <v>3.5</v>
      </c>
      <c r="AF626" s="119"/>
    </row>
    <row r="627" spans="1:32" x14ac:dyDescent="0.45">
      <c r="A627" s="119"/>
      <c r="B627" s="14">
        <v>625</v>
      </c>
      <c r="C627" s="14">
        <f t="shared" si="54"/>
        <v>1507</v>
      </c>
      <c r="D627" s="14" t="s">
        <v>53</v>
      </c>
      <c r="E627" s="114">
        <v>44835</v>
      </c>
      <c r="F627" s="115" t="s">
        <v>43</v>
      </c>
      <c r="G627" s="3" t="s">
        <v>50</v>
      </c>
      <c r="H627" s="116" t="s">
        <v>125</v>
      </c>
      <c r="I627" s="346">
        <v>1005</v>
      </c>
      <c r="J627" s="346" t="str">
        <f>VLOOKUP(I627,Diccionario!$A$4:$C$17,3,FALSE)</f>
        <v>4T</v>
      </c>
      <c r="K627" s="115" t="s">
        <v>12</v>
      </c>
      <c r="L627" s="346" t="s">
        <v>127</v>
      </c>
      <c r="M627" s="30" t="s">
        <v>53</v>
      </c>
      <c r="N627" s="346" t="s">
        <v>126</v>
      </c>
      <c r="O627" s="30" t="s">
        <v>53</v>
      </c>
      <c r="P627" s="111">
        <f t="shared" si="52"/>
        <v>11</v>
      </c>
      <c r="Q627" s="131">
        <v>0.46249999999999997</v>
      </c>
      <c r="R627" s="131">
        <v>0.51041666666666663</v>
      </c>
      <c r="S627" s="112">
        <f t="shared" si="55"/>
        <v>4.7916666666666663E-2</v>
      </c>
      <c r="T627" s="212" t="s">
        <v>146</v>
      </c>
      <c r="U627" s="117" t="s">
        <v>6</v>
      </c>
      <c r="V627" s="3">
        <v>1507</v>
      </c>
      <c r="W627" s="113"/>
      <c r="X627" s="96"/>
      <c r="Y627" s="96" t="str">
        <f t="shared" si="56"/>
        <v>Sábado1005Regreso11</v>
      </c>
      <c r="Z627" s="97">
        <f>VLOOKUP($Y627,'Factores Expansión'!$R$11:$U$604,3,0)</f>
        <v>7</v>
      </c>
      <c r="AA627" s="97">
        <f>VLOOKUP($Y627,'Factores Expansión'!$R$11:$U$604,4,0)</f>
        <v>2</v>
      </c>
      <c r="AB627" s="98">
        <f>VLOOKUP($Y627,'Factores Expansión'!$R$11:$U$604,2,0)</f>
        <v>3.5</v>
      </c>
      <c r="AC627" s="96"/>
      <c r="AD627" s="5" t="str">
        <f t="shared" si="53"/>
        <v>Sábado1005Regreso11</v>
      </c>
      <c r="AE627" s="137">
        <f>VLOOKUP(AD627,'Factores Expansión'!$R$11:$U$729,2,0)</f>
        <v>3.5</v>
      </c>
      <c r="AF627" s="119"/>
    </row>
    <row r="628" spans="1:32" x14ac:dyDescent="0.45">
      <c r="A628" s="119"/>
      <c r="B628" s="14">
        <v>626</v>
      </c>
      <c r="C628" s="14">
        <f t="shared" si="54"/>
        <v>0</v>
      </c>
      <c r="D628" s="14" t="s">
        <v>53</v>
      </c>
      <c r="E628" s="114">
        <v>44835</v>
      </c>
      <c r="F628" s="115" t="s">
        <v>43</v>
      </c>
      <c r="G628" s="3" t="s">
        <v>50</v>
      </c>
      <c r="H628" s="116" t="s">
        <v>125</v>
      </c>
      <c r="I628" s="346">
        <v>1005</v>
      </c>
      <c r="J628" s="346" t="str">
        <f>VLOOKUP(I628,Diccionario!$A$4:$C$17,3,FALSE)</f>
        <v>4T</v>
      </c>
      <c r="K628" s="115" t="s">
        <v>12</v>
      </c>
      <c r="L628" s="346" t="s">
        <v>127</v>
      </c>
      <c r="M628" s="30" t="s">
        <v>53</v>
      </c>
      <c r="N628" s="346" t="s">
        <v>126</v>
      </c>
      <c r="O628" s="30" t="s">
        <v>53</v>
      </c>
      <c r="P628" s="111">
        <f t="shared" si="52"/>
        <v>11</v>
      </c>
      <c r="Q628" s="131">
        <v>0.4694444444444445</v>
      </c>
      <c r="R628" s="131">
        <v>0.51666666666666672</v>
      </c>
      <c r="S628" s="112">
        <f t="shared" si="55"/>
        <v>4.7222222222222221E-2</v>
      </c>
      <c r="T628" s="212" t="s">
        <v>128</v>
      </c>
      <c r="U628" s="117" t="s">
        <v>13</v>
      </c>
      <c r="V628" s="3"/>
      <c r="W628" s="118"/>
      <c r="X628" s="96"/>
      <c r="Y628" s="96" t="str">
        <f t="shared" si="56"/>
        <v>Sábado1005Regreso11</v>
      </c>
      <c r="Z628" s="97">
        <f>VLOOKUP($Y628,'Factores Expansión'!$R$11:$U$604,3,0)</f>
        <v>7</v>
      </c>
      <c r="AA628" s="97">
        <f>VLOOKUP($Y628,'Factores Expansión'!$R$11:$U$604,4,0)</f>
        <v>2</v>
      </c>
      <c r="AB628" s="98">
        <f>VLOOKUP($Y628,'Factores Expansión'!$R$11:$U$604,2,0)</f>
        <v>3.5</v>
      </c>
      <c r="AC628" s="96"/>
      <c r="AD628" s="5" t="str">
        <f t="shared" si="53"/>
        <v>Sábado1005Regreso11</v>
      </c>
      <c r="AE628" s="137">
        <f>VLOOKUP(AD628,'Factores Expansión'!$R$11:$U$729,2,0)</f>
        <v>3.5</v>
      </c>
      <c r="AF628" s="119"/>
    </row>
    <row r="629" spans="1:32" x14ac:dyDescent="0.45">
      <c r="A629" s="119"/>
      <c r="B629" s="14">
        <v>627</v>
      </c>
      <c r="C629" s="14">
        <f t="shared" si="54"/>
        <v>0</v>
      </c>
      <c r="D629" s="14" t="s">
        <v>53</v>
      </c>
      <c r="E629" s="114">
        <v>44835</v>
      </c>
      <c r="F629" s="115" t="s">
        <v>43</v>
      </c>
      <c r="G629" s="3" t="s">
        <v>50</v>
      </c>
      <c r="H629" s="116" t="s">
        <v>125</v>
      </c>
      <c r="I629" s="346">
        <v>1005</v>
      </c>
      <c r="J629" s="346" t="str">
        <f>VLOOKUP(I629,Diccionario!$A$4:$C$17,3,FALSE)</f>
        <v>4T</v>
      </c>
      <c r="K629" s="115" t="s">
        <v>12</v>
      </c>
      <c r="L629" s="346" t="s">
        <v>127</v>
      </c>
      <c r="M629" s="30" t="s">
        <v>53</v>
      </c>
      <c r="N629" s="346" t="s">
        <v>126</v>
      </c>
      <c r="O629" s="30" t="s">
        <v>53</v>
      </c>
      <c r="P629" s="111">
        <f t="shared" si="52"/>
        <v>11</v>
      </c>
      <c r="Q629" s="131">
        <v>0.47986111111111118</v>
      </c>
      <c r="R629" s="131">
        <v>0.52708333333333335</v>
      </c>
      <c r="S629" s="112">
        <f t="shared" si="55"/>
        <v>4.7222222222222165E-2</v>
      </c>
      <c r="T629" s="212" t="s">
        <v>135</v>
      </c>
      <c r="U629" s="117" t="s">
        <v>13</v>
      </c>
      <c r="V629" s="3"/>
      <c r="W629" s="118"/>
      <c r="X629" s="96"/>
      <c r="Y629" s="96" t="str">
        <f t="shared" si="56"/>
        <v>Sábado1005Regreso11</v>
      </c>
      <c r="Z629" s="97">
        <f>VLOOKUP($Y629,'Factores Expansión'!$R$11:$U$604,3,0)</f>
        <v>7</v>
      </c>
      <c r="AA629" s="97">
        <f>VLOOKUP($Y629,'Factores Expansión'!$R$11:$U$604,4,0)</f>
        <v>2</v>
      </c>
      <c r="AB629" s="98">
        <f>VLOOKUP($Y629,'Factores Expansión'!$R$11:$U$604,2,0)</f>
        <v>3.5</v>
      </c>
      <c r="AC629" s="96"/>
      <c r="AD629" s="5" t="str">
        <f t="shared" si="53"/>
        <v>Sábado1005Regreso11</v>
      </c>
      <c r="AE629" s="137">
        <f>VLOOKUP(AD629,'Factores Expansión'!$R$11:$U$729,2,0)</f>
        <v>3.5</v>
      </c>
      <c r="AF629" s="119"/>
    </row>
    <row r="630" spans="1:32" x14ac:dyDescent="0.45">
      <c r="A630" s="119"/>
      <c r="B630" s="14">
        <v>628</v>
      </c>
      <c r="C630" s="14">
        <f t="shared" si="54"/>
        <v>0</v>
      </c>
      <c r="D630" s="14" t="s">
        <v>53</v>
      </c>
      <c r="E630" s="114">
        <v>44835</v>
      </c>
      <c r="F630" s="115" t="s">
        <v>43</v>
      </c>
      <c r="G630" s="3" t="s">
        <v>50</v>
      </c>
      <c r="H630" s="116" t="s">
        <v>125</v>
      </c>
      <c r="I630" s="346">
        <v>1005</v>
      </c>
      <c r="J630" s="346" t="str">
        <f>VLOOKUP(I630,Diccionario!$A$4:$C$17,3,FALSE)</f>
        <v>4T</v>
      </c>
      <c r="K630" s="115" t="s">
        <v>12</v>
      </c>
      <c r="L630" s="346" t="s">
        <v>127</v>
      </c>
      <c r="M630" s="30" t="s">
        <v>53</v>
      </c>
      <c r="N630" s="346" t="s">
        <v>126</v>
      </c>
      <c r="O630" s="30" t="s">
        <v>53</v>
      </c>
      <c r="P630" s="111">
        <f t="shared" si="52"/>
        <v>11</v>
      </c>
      <c r="Q630" s="131">
        <v>0.4861111111111111</v>
      </c>
      <c r="R630" s="131">
        <v>0.53333333333333333</v>
      </c>
      <c r="S630" s="112">
        <f t="shared" si="55"/>
        <v>4.7222222222222221E-2</v>
      </c>
      <c r="T630" s="212" t="s">
        <v>136</v>
      </c>
      <c r="U630" s="117" t="s">
        <v>13</v>
      </c>
      <c r="V630" s="3"/>
      <c r="W630" s="118"/>
      <c r="X630" s="96"/>
      <c r="Y630" s="96" t="str">
        <f t="shared" si="56"/>
        <v>Sábado1005Regreso11</v>
      </c>
      <c r="Z630" s="97">
        <f>VLOOKUP($Y630,'Factores Expansión'!$R$11:$U$604,3,0)</f>
        <v>7</v>
      </c>
      <c r="AA630" s="97">
        <f>VLOOKUP($Y630,'Factores Expansión'!$R$11:$U$604,4,0)</f>
        <v>2</v>
      </c>
      <c r="AB630" s="98">
        <f>VLOOKUP($Y630,'Factores Expansión'!$R$11:$U$604,2,0)</f>
        <v>3.5</v>
      </c>
      <c r="AC630" s="96"/>
      <c r="AD630" s="5" t="str">
        <f t="shared" si="53"/>
        <v>Sábado1005Regreso11</v>
      </c>
      <c r="AE630" s="137">
        <f>VLOOKUP(AD630,'Factores Expansión'!$R$11:$U$729,2,0)</f>
        <v>3.5</v>
      </c>
      <c r="AF630" s="119"/>
    </row>
    <row r="631" spans="1:32" x14ac:dyDescent="0.45">
      <c r="A631" s="119"/>
      <c r="B631" s="14">
        <v>629</v>
      </c>
      <c r="C631" s="14">
        <f t="shared" si="54"/>
        <v>1508</v>
      </c>
      <c r="D631" s="14" t="s">
        <v>53</v>
      </c>
      <c r="E631" s="114">
        <v>44835</v>
      </c>
      <c r="F631" s="115" t="s">
        <v>43</v>
      </c>
      <c r="G631" s="3" t="s">
        <v>50</v>
      </c>
      <c r="H631" s="116" t="s">
        <v>125</v>
      </c>
      <c r="I631" s="346">
        <v>1005</v>
      </c>
      <c r="J631" s="346" t="str">
        <f>VLOOKUP(I631,Diccionario!$A$4:$C$17,3,FALSE)</f>
        <v>4T</v>
      </c>
      <c r="K631" s="115" t="s">
        <v>12</v>
      </c>
      <c r="L631" s="346" t="s">
        <v>127</v>
      </c>
      <c r="M631" s="30" t="s">
        <v>53</v>
      </c>
      <c r="N631" s="346" t="s">
        <v>126</v>
      </c>
      <c r="O631" s="30" t="s">
        <v>53</v>
      </c>
      <c r="P631" s="111">
        <f t="shared" si="52"/>
        <v>11</v>
      </c>
      <c r="Q631" s="131">
        <v>0.48888888888888887</v>
      </c>
      <c r="R631" s="131">
        <v>0.53888888888888886</v>
      </c>
      <c r="S631" s="112">
        <f t="shared" si="55"/>
        <v>4.9999999999999989E-2</v>
      </c>
      <c r="T631" s="212" t="s">
        <v>137</v>
      </c>
      <c r="U631" s="117" t="s">
        <v>6</v>
      </c>
      <c r="V631" s="3">
        <v>1508</v>
      </c>
      <c r="W631" s="113"/>
      <c r="X631" s="96"/>
      <c r="Y631" s="96" t="str">
        <f t="shared" si="56"/>
        <v>Sábado1005Regreso11</v>
      </c>
      <c r="Z631" s="97">
        <f>VLOOKUP($Y631,'Factores Expansión'!$R$11:$U$604,3,0)</f>
        <v>7</v>
      </c>
      <c r="AA631" s="97">
        <f>VLOOKUP($Y631,'Factores Expansión'!$R$11:$U$604,4,0)</f>
        <v>2</v>
      </c>
      <c r="AB631" s="98">
        <f>VLOOKUP($Y631,'Factores Expansión'!$R$11:$U$604,2,0)</f>
        <v>3.5</v>
      </c>
      <c r="AC631" s="96"/>
      <c r="AD631" s="5" t="str">
        <f t="shared" si="53"/>
        <v>Sábado1005Regreso11</v>
      </c>
      <c r="AE631" s="137">
        <f>VLOOKUP(AD631,'Factores Expansión'!$R$11:$U$729,2,0)</f>
        <v>3.5</v>
      </c>
      <c r="AF631" s="119"/>
    </row>
    <row r="632" spans="1:32" x14ac:dyDescent="0.45">
      <c r="A632" s="119"/>
      <c r="B632" s="14">
        <v>630</v>
      </c>
      <c r="C632" s="14">
        <f t="shared" si="54"/>
        <v>0</v>
      </c>
      <c r="D632" s="14" t="s">
        <v>53</v>
      </c>
      <c r="E632" s="114">
        <v>44835</v>
      </c>
      <c r="F632" s="115" t="s">
        <v>43</v>
      </c>
      <c r="G632" s="3" t="s">
        <v>50</v>
      </c>
      <c r="H632" s="116" t="s">
        <v>125</v>
      </c>
      <c r="I632" s="346">
        <v>1005</v>
      </c>
      <c r="J632" s="346" t="str">
        <f>VLOOKUP(I632,Diccionario!$A$4:$C$17,3,FALSE)</f>
        <v>4T</v>
      </c>
      <c r="K632" s="115" t="s">
        <v>12</v>
      </c>
      <c r="L632" s="346" t="s">
        <v>127</v>
      </c>
      <c r="M632" s="30" t="s">
        <v>53</v>
      </c>
      <c r="N632" s="346" t="s">
        <v>126</v>
      </c>
      <c r="O632" s="30" t="s">
        <v>53</v>
      </c>
      <c r="P632" s="111">
        <f t="shared" si="52"/>
        <v>11</v>
      </c>
      <c r="Q632" s="131">
        <v>0.49583333333333335</v>
      </c>
      <c r="R632" s="131">
        <v>0.54305555555555562</v>
      </c>
      <c r="S632" s="112">
        <f t="shared" si="55"/>
        <v>4.7222222222222276E-2</v>
      </c>
      <c r="T632" s="212" t="s">
        <v>138</v>
      </c>
      <c r="U632" s="117" t="s">
        <v>13</v>
      </c>
      <c r="V632" s="3"/>
      <c r="W632" s="118"/>
      <c r="X632" s="96"/>
      <c r="Y632" s="96" t="str">
        <f t="shared" si="56"/>
        <v>Sábado1005Regreso11</v>
      </c>
      <c r="Z632" s="97">
        <f>VLOOKUP($Y632,'Factores Expansión'!$R$11:$U$604,3,0)</f>
        <v>7</v>
      </c>
      <c r="AA632" s="97">
        <f>VLOOKUP($Y632,'Factores Expansión'!$R$11:$U$604,4,0)</f>
        <v>2</v>
      </c>
      <c r="AB632" s="98">
        <f>VLOOKUP($Y632,'Factores Expansión'!$R$11:$U$604,2,0)</f>
        <v>3.5</v>
      </c>
      <c r="AC632" s="96"/>
      <c r="AD632" s="5" t="str">
        <f t="shared" si="53"/>
        <v>Sábado1005Regreso11</v>
      </c>
      <c r="AE632" s="137">
        <f>VLOOKUP(AD632,'Factores Expansión'!$R$11:$U$729,2,0)</f>
        <v>3.5</v>
      </c>
      <c r="AF632" s="119"/>
    </row>
    <row r="633" spans="1:32" x14ac:dyDescent="0.45">
      <c r="A633" s="119"/>
      <c r="B633" s="14">
        <v>631</v>
      </c>
      <c r="C633" s="14">
        <f t="shared" si="54"/>
        <v>1509</v>
      </c>
      <c r="D633" s="14" t="s">
        <v>53</v>
      </c>
      <c r="E633" s="114">
        <v>44835</v>
      </c>
      <c r="F633" s="115" t="s">
        <v>43</v>
      </c>
      <c r="G633" s="3" t="s">
        <v>50</v>
      </c>
      <c r="H633" s="116" t="s">
        <v>125</v>
      </c>
      <c r="I633" s="346">
        <v>1005</v>
      </c>
      <c r="J633" s="346" t="str">
        <f>VLOOKUP(I633,Diccionario!$A$4:$C$17,3,FALSE)</f>
        <v>4T</v>
      </c>
      <c r="K633" s="115" t="s">
        <v>12</v>
      </c>
      <c r="L633" s="346" t="s">
        <v>127</v>
      </c>
      <c r="M633" s="30" t="s">
        <v>53</v>
      </c>
      <c r="N633" s="346" t="s">
        <v>126</v>
      </c>
      <c r="O633" s="30" t="s">
        <v>53</v>
      </c>
      <c r="P633" s="111">
        <f t="shared" si="52"/>
        <v>12</v>
      </c>
      <c r="Q633" s="131">
        <v>0.51180555555555551</v>
      </c>
      <c r="R633" s="131">
        <v>0.55694444444444446</v>
      </c>
      <c r="S633" s="112">
        <f t="shared" si="55"/>
        <v>4.5138888888888951E-2</v>
      </c>
      <c r="T633" s="212" t="s">
        <v>132</v>
      </c>
      <c r="U633" s="117" t="s">
        <v>6</v>
      </c>
      <c r="V633" s="3">
        <v>1509</v>
      </c>
      <c r="W633" s="113"/>
      <c r="X633" s="96"/>
      <c r="Y633" s="96" t="str">
        <f t="shared" si="56"/>
        <v>Sábado1005Regreso12</v>
      </c>
      <c r="Z633" s="97">
        <f>VLOOKUP($Y633,'Factores Expansión'!$R$11:$U$604,3,0)</f>
        <v>7</v>
      </c>
      <c r="AA633" s="97">
        <f>VLOOKUP($Y633,'Factores Expansión'!$R$11:$U$604,4,0)</f>
        <v>2</v>
      </c>
      <c r="AB633" s="98">
        <f>VLOOKUP($Y633,'Factores Expansión'!$R$11:$U$604,2,0)</f>
        <v>3.5</v>
      </c>
      <c r="AC633" s="96"/>
      <c r="AD633" s="5" t="str">
        <f t="shared" si="53"/>
        <v>Sábado1005Regreso12</v>
      </c>
      <c r="AE633" s="137">
        <f>VLOOKUP(AD633,'Factores Expansión'!$R$11:$U$729,2,0)</f>
        <v>3.5</v>
      </c>
      <c r="AF633" s="119"/>
    </row>
    <row r="634" spans="1:32" x14ac:dyDescent="0.45">
      <c r="A634" s="119"/>
      <c r="B634" s="14">
        <v>632</v>
      </c>
      <c r="C634" s="14">
        <f t="shared" si="54"/>
        <v>0</v>
      </c>
      <c r="D634" s="14" t="s">
        <v>53</v>
      </c>
      <c r="E634" s="114">
        <v>44835</v>
      </c>
      <c r="F634" s="115" t="s">
        <v>43</v>
      </c>
      <c r="G634" s="3" t="s">
        <v>50</v>
      </c>
      <c r="H634" s="116" t="s">
        <v>125</v>
      </c>
      <c r="I634" s="346">
        <v>1005</v>
      </c>
      <c r="J634" s="346" t="str">
        <f>VLOOKUP(I634,Diccionario!$A$4:$C$17,3,FALSE)</f>
        <v>4T</v>
      </c>
      <c r="K634" s="115" t="s">
        <v>12</v>
      </c>
      <c r="L634" s="346" t="s">
        <v>127</v>
      </c>
      <c r="M634" s="30" t="s">
        <v>53</v>
      </c>
      <c r="N634" s="346" t="s">
        <v>126</v>
      </c>
      <c r="O634" s="30" t="s">
        <v>53</v>
      </c>
      <c r="P634" s="111">
        <f t="shared" si="52"/>
        <v>12</v>
      </c>
      <c r="Q634" s="131">
        <v>0.51250000000000007</v>
      </c>
      <c r="R634" s="131">
        <v>0.55972222222222223</v>
      </c>
      <c r="S634" s="112">
        <f t="shared" si="55"/>
        <v>4.7222222222222165E-2</v>
      </c>
      <c r="T634" s="212" t="s">
        <v>149</v>
      </c>
      <c r="U634" s="117" t="s">
        <v>13</v>
      </c>
      <c r="V634" s="3"/>
      <c r="W634" s="118"/>
      <c r="X634" s="96"/>
      <c r="Y634" s="96" t="str">
        <f t="shared" si="56"/>
        <v>Sábado1005Regreso12</v>
      </c>
      <c r="Z634" s="97">
        <f>VLOOKUP($Y634,'Factores Expansión'!$R$11:$U$604,3,0)</f>
        <v>7</v>
      </c>
      <c r="AA634" s="97">
        <f>VLOOKUP($Y634,'Factores Expansión'!$R$11:$U$604,4,0)</f>
        <v>2</v>
      </c>
      <c r="AB634" s="98">
        <f>VLOOKUP($Y634,'Factores Expansión'!$R$11:$U$604,2,0)</f>
        <v>3.5</v>
      </c>
      <c r="AC634" s="96"/>
      <c r="AD634" s="5" t="str">
        <f t="shared" si="53"/>
        <v>Sábado1005Regreso12</v>
      </c>
      <c r="AE634" s="137">
        <f>VLOOKUP(AD634,'Factores Expansión'!$R$11:$U$729,2,0)</f>
        <v>3.5</v>
      </c>
      <c r="AF634" s="119"/>
    </row>
    <row r="635" spans="1:32" x14ac:dyDescent="0.45">
      <c r="A635" s="119"/>
      <c r="B635" s="14">
        <v>633</v>
      </c>
      <c r="C635" s="14">
        <f t="shared" si="54"/>
        <v>0</v>
      </c>
      <c r="D635" s="14" t="s">
        <v>53</v>
      </c>
      <c r="E635" s="114">
        <v>44835</v>
      </c>
      <c r="F635" s="115" t="s">
        <v>43</v>
      </c>
      <c r="G635" s="3" t="s">
        <v>50</v>
      </c>
      <c r="H635" s="116" t="s">
        <v>125</v>
      </c>
      <c r="I635" s="346">
        <v>1005</v>
      </c>
      <c r="J635" s="346" t="str">
        <f>VLOOKUP(I635,Diccionario!$A$4:$C$17,3,FALSE)</f>
        <v>4T</v>
      </c>
      <c r="K635" s="115" t="s">
        <v>12</v>
      </c>
      <c r="L635" s="346" t="s">
        <v>127</v>
      </c>
      <c r="M635" s="30" t="s">
        <v>53</v>
      </c>
      <c r="N635" s="346" t="s">
        <v>126</v>
      </c>
      <c r="O635" s="30" t="s">
        <v>53</v>
      </c>
      <c r="P635" s="111">
        <f t="shared" si="52"/>
        <v>12</v>
      </c>
      <c r="Q635" s="131">
        <v>0.5180555555555556</v>
      </c>
      <c r="R635" s="131">
        <v>0.56527777777777777</v>
      </c>
      <c r="S635" s="112">
        <f t="shared" si="55"/>
        <v>4.7222222222222165E-2</v>
      </c>
      <c r="T635" s="212" t="s">
        <v>150</v>
      </c>
      <c r="U635" s="117" t="s">
        <v>13</v>
      </c>
      <c r="V635" s="3"/>
      <c r="W635" s="118"/>
      <c r="X635" s="96"/>
      <c r="Y635" s="96" t="str">
        <f t="shared" si="56"/>
        <v>Sábado1005Regreso12</v>
      </c>
      <c r="Z635" s="97">
        <f>VLOOKUP($Y635,'Factores Expansión'!$R$11:$U$604,3,0)</f>
        <v>7</v>
      </c>
      <c r="AA635" s="97">
        <f>VLOOKUP($Y635,'Factores Expansión'!$R$11:$U$604,4,0)</f>
        <v>2</v>
      </c>
      <c r="AB635" s="98">
        <f>VLOOKUP($Y635,'Factores Expansión'!$R$11:$U$604,2,0)</f>
        <v>3.5</v>
      </c>
      <c r="AC635" s="96"/>
      <c r="AD635" s="5" t="str">
        <f t="shared" si="53"/>
        <v>Sábado1005Regreso12</v>
      </c>
      <c r="AE635" s="137">
        <f>VLOOKUP(AD635,'Factores Expansión'!$R$11:$U$729,2,0)</f>
        <v>3.5</v>
      </c>
      <c r="AF635" s="119"/>
    </row>
    <row r="636" spans="1:32" x14ac:dyDescent="0.45">
      <c r="A636" s="119"/>
      <c r="B636" s="14">
        <v>634</v>
      </c>
      <c r="C636" s="14">
        <f t="shared" si="54"/>
        <v>0</v>
      </c>
      <c r="D636" s="14" t="s">
        <v>53</v>
      </c>
      <c r="E636" s="114">
        <v>44835</v>
      </c>
      <c r="F636" s="115" t="s">
        <v>43</v>
      </c>
      <c r="G636" s="3" t="s">
        <v>50</v>
      </c>
      <c r="H636" s="116" t="s">
        <v>125</v>
      </c>
      <c r="I636" s="346">
        <v>1005</v>
      </c>
      <c r="J636" s="346" t="str">
        <f>VLOOKUP(I636,Diccionario!$A$4:$C$17,3,FALSE)</f>
        <v>4T</v>
      </c>
      <c r="K636" s="115" t="s">
        <v>12</v>
      </c>
      <c r="L636" s="346" t="s">
        <v>127</v>
      </c>
      <c r="M636" s="30" t="s">
        <v>53</v>
      </c>
      <c r="N636" s="346" t="s">
        <v>126</v>
      </c>
      <c r="O636" s="30" t="s">
        <v>53</v>
      </c>
      <c r="P636" s="111">
        <f t="shared" ref="P636:P699" si="57">HOUR(Q636)</f>
        <v>12</v>
      </c>
      <c r="Q636" s="131">
        <v>0.52430555555555558</v>
      </c>
      <c r="R636" s="131">
        <v>0.57152777777777786</v>
      </c>
      <c r="S636" s="112">
        <f t="shared" si="55"/>
        <v>4.7222222222222276E-2</v>
      </c>
      <c r="T636" s="212" t="s">
        <v>130</v>
      </c>
      <c r="U636" s="117" t="s">
        <v>13</v>
      </c>
      <c r="V636" s="3"/>
      <c r="W636" s="118"/>
      <c r="X636" s="96"/>
      <c r="Y636" s="96" t="str">
        <f t="shared" si="56"/>
        <v>Sábado1005Regreso12</v>
      </c>
      <c r="Z636" s="97">
        <f>VLOOKUP($Y636,'Factores Expansión'!$R$11:$U$604,3,0)</f>
        <v>7</v>
      </c>
      <c r="AA636" s="97">
        <f>VLOOKUP($Y636,'Factores Expansión'!$R$11:$U$604,4,0)</f>
        <v>2</v>
      </c>
      <c r="AB636" s="98">
        <f>VLOOKUP($Y636,'Factores Expansión'!$R$11:$U$604,2,0)</f>
        <v>3.5</v>
      </c>
      <c r="AC636" s="96"/>
      <c r="AD636" s="5" t="str">
        <f t="shared" si="53"/>
        <v>Sábado1005Regreso12</v>
      </c>
      <c r="AE636" s="137">
        <f>VLOOKUP(AD636,'Factores Expansión'!$R$11:$U$729,2,0)</f>
        <v>3.5</v>
      </c>
      <c r="AF636" s="119"/>
    </row>
    <row r="637" spans="1:32" x14ac:dyDescent="0.45">
      <c r="A637" s="119"/>
      <c r="B637" s="14">
        <v>635</v>
      </c>
      <c r="C637" s="14">
        <f t="shared" si="54"/>
        <v>1510</v>
      </c>
      <c r="D637" s="14" t="s">
        <v>53</v>
      </c>
      <c r="E637" s="114">
        <v>44835</v>
      </c>
      <c r="F637" s="115" t="s">
        <v>43</v>
      </c>
      <c r="G637" s="3" t="s">
        <v>50</v>
      </c>
      <c r="H637" s="116" t="s">
        <v>125</v>
      </c>
      <c r="I637" s="346">
        <v>1005</v>
      </c>
      <c r="J637" s="346" t="str">
        <f>VLOOKUP(I637,Diccionario!$A$4:$C$17,3,FALSE)</f>
        <v>4T</v>
      </c>
      <c r="K637" s="115" t="s">
        <v>12</v>
      </c>
      <c r="L637" s="346" t="s">
        <v>127</v>
      </c>
      <c r="M637" s="30" t="s">
        <v>53</v>
      </c>
      <c r="N637" s="346" t="s">
        <v>126</v>
      </c>
      <c r="O637" s="30" t="s">
        <v>53</v>
      </c>
      <c r="P637" s="111">
        <f t="shared" si="57"/>
        <v>12</v>
      </c>
      <c r="Q637" s="131">
        <v>0.53194444444444444</v>
      </c>
      <c r="R637" s="131">
        <v>0.58194444444444449</v>
      </c>
      <c r="S637" s="112">
        <f t="shared" si="55"/>
        <v>5.0000000000000044E-2</v>
      </c>
      <c r="T637" s="212" t="s">
        <v>145</v>
      </c>
      <c r="U637" s="117" t="s">
        <v>6</v>
      </c>
      <c r="V637" s="3">
        <v>1510</v>
      </c>
      <c r="W637" s="113"/>
      <c r="X637" s="96"/>
      <c r="Y637" s="96" t="str">
        <f t="shared" si="56"/>
        <v>Sábado1005Regreso12</v>
      </c>
      <c r="Z637" s="97">
        <f>VLOOKUP($Y637,'Factores Expansión'!$R$11:$U$604,3,0)</f>
        <v>7</v>
      </c>
      <c r="AA637" s="97">
        <f>VLOOKUP($Y637,'Factores Expansión'!$R$11:$U$604,4,0)</f>
        <v>2</v>
      </c>
      <c r="AB637" s="98">
        <f>VLOOKUP($Y637,'Factores Expansión'!$R$11:$U$604,2,0)</f>
        <v>3.5</v>
      </c>
      <c r="AC637" s="96"/>
      <c r="AD637" s="5" t="str">
        <f t="shared" si="53"/>
        <v>Sábado1005Regreso12</v>
      </c>
      <c r="AE637" s="137">
        <f>VLOOKUP(AD637,'Factores Expansión'!$R$11:$U$729,2,0)</f>
        <v>3.5</v>
      </c>
      <c r="AF637" s="119"/>
    </row>
    <row r="638" spans="1:32" x14ac:dyDescent="0.45">
      <c r="A638" s="119"/>
      <c r="B638" s="14">
        <v>636</v>
      </c>
      <c r="C638" s="14">
        <f t="shared" si="54"/>
        <v>0</v>
      </c>
      <c r="D638" s="14" t="s">
        <v>53</v>
      </c>
      <c r="E638" s="114">
        <v>44835</v>
      </c>
      <c r="F638" s="115" t="s">
        <v>43</v>
      </c>
      <c r="G638" s="3" t="s">
        <v>50</v>
      </c>
      <c r="H638" s="116" t="s">
        <v>125</v>
      </c>
      <c r="I638" s="346">
        <v>1005</v>
      </c>
      <c r="J638" s="346" t="str">
        <f>VLOOKUP(I638,Diccionario!$A$4:$C$17,3,FALSE)</f>
        <v>4T</v>
      </c>
      <c r="K638" s="115" t="s">
        <v>12</v>
      </c>
      <c r="L638" s="346" t="s">
        <v>127</v>
      </c>
      <c r="M638" s="30" t="s">
        <v>53</v>
      </c>
      <c r="N638" s="346" t="s">
        <v>126</v>
      </c>
      <c r="O638" s="30" t="s">
        <v>53</v>
      </c>
      <c r="P638" s="111">
        <f t="shared" si="57"/>
        <v>12</v>
      </c>
      <c r="Q638" s="131">
        <v>0.53541666666666665</v>
      </c>
      <c r="R638" s="131">
        <v>0.58263888888888893</v>
      </c>
      <c r="S638" s="112">
        <f t="shared" si="55"/>
        <v>4.7222222222222276E-2</v>
      </c>
      <c r="T638" s="212" t="s">
        <v>143</v>
      </c>
      <c r="U638" s="117" t="s">
        <v>13</v>
      </c>
      <c r="V638" s="3"/>
      <c r="W638" s="118"/>
      <c r="X638" s="96"/>
      <c r="Y638" s="96" t="str">
        <f t="shared" si="56"/>
        <v>Sábado1005Regreso12</v>
      </c>
      <c r="Z638" s="97">
        <f>VLOOKUP($Y638,'Factores Expansión'!$R$11:$U$604,3,0)</f>
        <v>7</v>
      </c>
      <c r="AA638" s="97">
        <f>VLOOKUP($Y638,'Factores Expansión'!$R$11:$U$604,4,0)</f>
        <v>2</v>
      </c>
      <c r="AB638" s="98">
        <f>VLOOKUP($Y638,'Factores Expansión'!$R$11:$U$604,2,0)</f>
        <v>3.5</v>
      </c>
      <c r="AC638" s="96"/>
      <c r="AD638" s="5" t="str">
        <f t="shared" si="53"/>
        <v>Sábado1005Regreso12</v>
      </c>
      <c r="AE638" s="137">
        <f>VLOOKUP(AD638,'Factores Expansión'!$R$11:$U$729,2,0)</f>
        <v>3.5</v>
      </c>
      <c r="AF638" s="119"/>
    </row>
    <row r="639" spans="1:32" x14ac:dyDescent="0.45">
      <c r="A639" s="119"/>
      <c r="B639" s="14">
        <v>637</v>
      </c>
      <c r="C639" s="14">
        <f t="shared" si="54"/>
        <v>0</v>
      </c>
      <c r="D639" s="14" t="s">
        <v>53</v>
      </c>
      <c r="E639" s="114">
        <v>44835</v>
      </c>
      <c r="F639" s="115" t="s">
        <v>43</v>
      </c>
      <c r="G639" s="3" t="s">
        <v>50</v>
      </c>
      <c r="H639" s="116" t="s">
        <v>125</v>
      </c>
      <c r="I639" s="346">
        <v>1005</v>
      </c>
      <c r="J639" s="346" t="str">
        <f>VLOOKUP(I639,Diccionario!$A$4:$C$17,3,FALSE)</f>
        <v>4T</v>
      </c>
      <c r="K639" s="115" t="s">
        <v>12</v>
      </c>
      <c r="L639" s="346" t="s">
        <v>127</v>
      </c>
      <c r="M639" s="30" t="s">
        <v>53</v>
      </c>
      <c r="N639" s="346" t="s">
        <v>126</v>
      </c>
      <c r="O639" s="30" t="s">
        <v>53</v>
      </c>
      <c r="P639" s="111">
        <f t="shared" si="57"/>
        <v>13</v>
      </c>
      <c r="Q639" s="131">
        <v>0.54166666666666663</v>
      </c>
      <c r="R639" s="131">
        <v>0.5888888888888888</v>
      </c>
      <c r="S639" s="112">
        <f t="shared" si="55"/>
        <v>4.7222222222222165E-2</v>
      </c>
      <c r="T639" s="212" t="s">
        <v>152</v>
      </c>
      <c r="U639" s="117" t="s">
        <v>13</v>
      </c>
      <c r="V639" s="3"/>
      <c r="W639" s="118"/>
      <c r="X639" s="96"/>
      <c r="Y639" s="96" t="str">
        <f t="shared" si="56"/>
        <v>Sábado1005Regreso13</v>
      </c>
      <c r="Z639" s="97">
        <f>VLOOKUP($Y639,'Factores Expansión'!$R$11:$U$604,3,0)</f>
        <v>8</v>
      </c>
      <c r="AA639" s="97">
        <f>VLOOKUP($Y639,'Factores Expansión'!$R$11:$U$604,4,0)</f>
        <v>2</v>
      </c>
      <c r="AB639" s="98">
        <f>VLOOKUP($Y639,'Factores Expansión'!$R$11:$U$604,2,0)</f>
        <v>4</v>
      </c>
      <c r="AC639" s="96"/>
      <c r="AD639" s="5" t="str">
        <f t="shared" si="53"/>
        <v>Sábado1005Regreso13</v>
      </c>
      <c r="AE639" s="137">
        <f>VLOOKUP(AD639,'Factores Expansión'!$R$11:$U$729,2,0)</f>
        <v>4</v>
      </c>
      <c r="AF639" s="119"/>
    </row>
    <row r="640" spans="1:32" x14ac:dyDescent="0.45">
      <c r="A640" s="119"/>
      <c r="B640" s="14">
        <v>638</v>
      </c>
      <c r="C640" s="14">
        <f t="shared" si="54"/>
        <v>1511</v>
      </c>
      <c r="D640" s="14" t="s">
        <v>53</v>
      </c>
      <c r="E640" s="114">
        <v>44835</v>
      </c>
      <c r="F640" s="115" t="s">
        <v>43</v>
      </c>
      <c r="G640" s="3" t="s">
        <v>50</v>
      </c>
      <c r="H640" s="116" t="s">
        <v>125</v>
      </c>
      <c r="I640" s="346">
        <v>1005</v>
      </c>
      <c r="J640" s="346" t="str">
        <f>VLOOKUP(I640,Diccionario!$A$4:$C$17,3,FALSE)</f>
        <v>4T</v>
      </c>
      <c r="K640" s="115" t="s">
        <v>12</v>
      </c>
      <c r="L640" s="346" t="s">
        <v>127</v>
      </c>
      <c r="M640" s="30" t="s">
        <v>53</v>
      </c>
      <c r="N640" s="346" t="s">
        <v>126</v>
      </c>
      <c r="O640" s="30" t="s">
        <v>53</v>
      </c>
      <c r="P640" s="111">
        <f t="shared" si="57"/>
        <v>13</v>
      </c>
      <c r="Q640" s="131">
        <v>0.54861111111111105</v>
      </c>
      <c r="R640" s="131">
        <v>0.60347222222222219</v>
      </c>
      <c r="S640" s="112">
        <f t="shared" si="55"/>
        <v>5.4861111111111138E-2</v>
      </c>
      <c r="T640" s="212" t="s">
        <v>153</v>
      </c>
      <c r="U640" s="117" t="s">
        <v>6</v>
      </c>
      <c r="V640" s="3">
        <v>1511</v>
      </c>
      <c r="W640" s="113"/>
      <c r="X640" s="96"/>
      <c r="Y640" s="96" t="str">
        <f t="shared" si="56"/>
        <v>Sábado1005Regreso13</v>
      </c>
      <c r="Z640" s="97">
        <f>VLOOKUP($Y640,'Factores Expansión'!$R$11:$U$604,3,0)</f>
        <v>8</v>
      </c>
      <c r="AA640" s="97">
        <f>VLOOKUP($Y640,'Factores Expansión'!$R$11:$U$604,4,0)</f>
        <v>2</v>
      </c>
      <c r="AB640" s="98">
        <f>VLOOKUP($Y640,'Factores Expansión'!$R$11:$U$604,2,0)</f>
        <v>4</v>
      </c>
      <c r="AC640" s="96"/>
      <c r="AD640" s="5" t="str">
        <f t="shared" si="53"/>
        <v>Sábado1005Regreso13</v>
      </c>
      <c r="AE640" s="137">
        <f>VLOOKUP(AD640,'Factores Expansión'!$R$11:$U$729,2,0)</f>
        <v>4</v>
      </c>
      <c r="AF640" s="119"/>
    </row>
    <row r="641" spans="1:32" x14ac:dyDescent="0.45">
      <c r="A641" s="119"/>
      <c r="B641" s="14">
        <v>639</v>
      </c>
      <c r="C641" s="14">
        <f t="shared" si="54"/>
        <v>0</v>
      </c>
      <c r="D641" s="14" t="s">
        <v>53</v>
      </c>
      <c r="E641" s="114">
        <v>44835</v>
      </c>
      <c r="F641" s="115" t="s">
        <v>43</v>
      </c>
      <c r="G641" s="3" t="s">
        <v>50</v>
      </c>
      <c r="H641" s="116" t="s">
        <v>125</v>
      </c>
      <c r="I641" s="346">
        <v>1005</v>
      </c>
      <c r="J641" s="346" t="str">
        <f>VLOOKUP(I641,Diccionario!$A$4:$C$17,3,FALSE)</f>
        <v>4T</v>
      </c>
      <c r="K641" s="115" t="s">
        <v>12</v>
      </c>
      <c r="L641" s="346" t="s">
        <v>127</v>
      </c>
      <c r="M641" s="30" t="s">
        <v>53</v>
      </c>
      <c r="N641" s="346" t="s">
        <v>126</v>
      </c>
      <c r="O641" s="30" t="s">
        <v>53</v>
      </c>
      <c r="P641" s="111">
        <f t="shared" si="57"/>
        <v>13</v>
      </c>
      <c r="Q641" s="131">
        <v>0.5576388888888888</v>
      </c>
      <c r="R641" s="131">
        <v>0.60486111111111107</v>
      </c>
      <c r="S641" s="112">
        <f t="shared" si="55"/>
        <v>4.7222222222222276E-2</v>
      </c>
      <c r="T641" s="212" t="s">
        <v>131</v>
      </c>
      <c r="U641" s="117" t="s">
        <v>13</v>
      </c>
      <c r="V641" s="3"/>
      <c r="W641" s="118"/>
      <c r="X641" s="96"/>
      <c r="Y641" s="96" t="str">
        <f t="shared" si="56"/>
        <v>Sábado1005Regreso13</v>
      </c>
      <c r="Z641" s="97">
        <f>VLOOKUP($Y641,'Factores Expansión'!$R$11:$U$604,3,0)</f>
        <v>8</v>
      </c>
      <c r="AA641" s="97">
        <f>VLOOKUP($Y641,'Factores Expansión'!$R$11:$U$604,4,0)</f>
        <v>2</v>
      </c>
      <c r="AB641" s="98">
        <f>VLOOKUP($Y641,'Factores Expansión'!$R$11:$U$604,2,0)</f>
        <v>4</v>
      </c>
      <c r="AC641" s="96"/>
      <c r="AD641" s="5" t="str">
        <f t="shared" si="53"/>
        <v>Sábado1005Regreso13</v>
      </c>
      <c r="AE641" s="137">
        <f>VLOOKUP(AD641,'Factores Expansión'!$R$11:$U$729,2,0)</f>
        <v>4</v>
      </c>
      <c r="AF641" s="119"/>
    </row>
    <row r="642" spans="1:32" x14ac:dyDescent="0.45">
      <c r="A642" s="119"/>
      <c r="B642" s="14">
        <v>640</v>
      </c>
      <c r="C642" s="14">
        <f t="shared" si="54"/>
        <v>1512</v>
      </c>
      <c r="D642" s="14" t="s">
        <v>53</v>
      </c>
      <c r="E642" s="114">
        <v>44835</v>
      </c>
      <c r="F642" s="115" t="s">
        <v>43</v>
      </c>
      <c r="G642" s="3" t="s">
        <v>50</v>
      </c>
      <c r="H642" s="116" t="s">
        <v>125</v>
      </c>
      <c r="I642" s="346">
        <v>1005</v>
      </c>
      <c r="J642" s="346" t="str">
        <f>VLOOKUP(I642,Diccionario!$A$4:$C$17,3,FALSE)</f>
        <v>4T</v>
      </c>
      <c r="K642" s="115" t="s">
        <v>12</v>
      </c>
      <c r="L642" s="346" t="s">
        <v>127</v>
      </c>
      <c r="M642" s="30" t="s">
        <v>53</v>
      </c>
      <c r="N642" s="346" t="s">
        <v>126</v>
      </c>
      <c r="O642" s="30" t="s">
        <v>53</v>
      </c>
      <c r="P642" s="111">
        <f t="shared" si="57"/>
        <v>13</v>
      </c>
      <c r="Q642" s="131">
        <v>0.57638888888888895</v>
      </c>
      <c r="R642" s="131">
        <v>0.61875000000000002</v>
      </c>
      <c r="S642" s="112">
        <f t="shared" si="55"/>
        <v>4.2361111111111072E-2</v>
      </c>
      <c r="T642" s="212" t="s">
        <v>133</v>
      </c>
      <c r="U642" s="117" t="s">
        <v>6</v>
      </c>
      <c r="V642" s="3">
        <v>1512</v>
      </c>
      <c r="W642" s="113"/>
      <c r="X642" s="96"/>
      <c r="Y642" s="96" t="str">
        <f t="shared" si="56"/>
        <v>Sábado1005Regreso13</v>
      </c>
      <c r="Z642" s="97">
        <f>VLOOKUP($Y642,'Factores Expansión'!$R$11:$U$604,3,0)</f>
        <v>8</v>
      </c>
      <c r="AA642" s="97">
        <f>VLOOKUP($Y642,'Factores Expansión'!$R$11:$U$604,4,0)</f>
        <v>2</v>
      </c>
      <c r="AB642" s="98">
        <f>VLOOKUP($Y642,'Factores Expansión'!$R$11:$U$604,2,0)</f>
        <v>4</v>
      </c>
      <c r="AC642" s="96"/>
      <c r="AD642" s="5" t="str">
        <f t="shared" si="53"/>
        <v>Sábado1005Regreso13</v>
      </c>
      <c r="AE642" s="137">
        <f>VLOOKUP(AD642,'Factores Expansión'!$R$11:$U$729,2,0)</f>
        <v>4</v>
      </c>
      <c r="AF642" s="119"/>
    </row>
    <row r="643" spans="1:32" x14ac:dyDescent="0.45">
      <c r="A643" s="119"/>
      <c r="B643" s="14">
        <v>641</v>
      </c>
      <c r="C643" s="14">
        <f t="shared" si="54"/>
        <v>1513</v>
      </c>
      <c r="D643" s="14" t="s">
        <v>53</v>
      </c>
      <c r="E643" s="114">
        <v>44835</v>
      </c>
      <c r="F643" s="115" t="s">
        <v>43</v>
      </c>
      <c r="G643" s="3" t="s">
        <v>50</v>
      </c>
      <c r="H643" s="116" t="s">
        <v>125</v>
      </c>
      <c r="I643" s="346">
        <v>1005</v>
      </c>
      <c r="J643" s="346" t="str">
        <f>VLOOKUP(I643,Diccionario!$A$4:$C$17,3,FALSE)</f>
        <v>4T</v>
      </c>
      <c r="K643" s="115" t="s">
        <v>12</v>
      </c>
      <c r="L643" s="346" t="s">
        <v>127</v>
      </c>
      <c r="M643" s="30" t="s">
        <v>53</v>
      </c>
      <c r="N643" s="346" t="s">
        <v>126</v>
      </c>
      <c r="O643" s="30" t="s">
        <v>53</v>
      </c>
      <c r="P643" s="111">
        <f t="shared" si="57"/>
        <v>14</v>
      </c>
      <c r="Q643" s="131">
        <v>0.58680555555555558</v>
      </c>
      <c r="R643" s="131">
        <v>0.6381944444444444</v>
      </c>
      <c r="S643" s="112">
        <f t="shared" si="55"/>
        <v>5.1388888888888817E-2</v>
      </c>
      <c r="T643" s="212" t="s">
        <v>128</v>
      </c>
      <c r="U643" s="117" t="s">
        <v>6</v>
      </c>
      <c r="V643" s="3">
        <v>1513</v>
      </c>
      <c r="W643" s="113"/>
      <c r="X643" s="96"/>
      <c r="Y643" s="96" t="str">
        <f t="shared" si="56"/>
        <v>Sábado1005Regreso14</v>
      </c>
      <c r="Z643" s="97">
        <f>VLOOKUP($Y643,'Factores Expansión'!$R$11:$U$604,3,0)</f>
        <v>7</v>
      </c>
      <c r="AA643" s="97">
        <f>VLOOKUP($Y643,'Factores Expansión'!$R$11:$U$604,4,0)</f>
        <v>2</v>
      </c>
      <c r="AB643" s="98">
        <f>VLOOKUP($Y643,'Factores Expansión'!$R$11:$U$604,2,0)</f>
        <v>3.5</v>
      </c>
      <c r="AC643" s="96"/>
      <c r="AD643" s="5" t="str">
        <f t="shared" si="53"/>
        <v>Sábado1005Regreso14</v>
      </c>
      <c r="AE643" s="137">
        <f>VLOOKUP(AD643,'Factores Expansión'!$R$11:$U$729,2,0)</f>
        <v>3.5</v>
      </c>
      <c r="AF643" s="119"/>
    </row>
    <row r="644" spans="1:32" x14ac:dyDescent="0.45">
      <c r="A644" s="119"/>
      <c r="B644" s="14">
        <v>642</v>
      </c>
      <c r="C644" s="14">
        <f t="shared" si="54"/>
        <v>0</v>
      </c>
      <c r="D644" s="14" t="s">
        <v>53</v>
      </c>
      <c r="E644" s="114">
        <v>44835</v>
      </c>
      <c r="F644" s="115" t="s">
        <v>43</v>
      </c>
      <c r="G644" s="3" t="s">
        <v>50</v>
      </c>
      <c r="H644" s="116" t="s">
        <v>125</v>
      </c>
      <c r="I644" s="346">
        <v>1005</v>
      </c>
      <c r="J644" s="346" t="str">
        <f>VLOOKUP(I644,Diccionario!$A$4:$C$17,3,FALSE)</f>
        <v>4T</v>
      </c>
      <c r="K644" s="115" t="s">
        <v>12</v>
      </c>
      <c r="L644" s="346" t="s">
        <v>127</v>
      </c>
      <c r="M644" s="30" t="s">
        <v>53</v>
      </c>
      <c r="N644" s="346" t="s">
        <v>126</v>
      </c>
      <c r="O644" s="30" t="s">
        <v>53</v>
      </c>
      <c r="P644" s="111">
        <f t="shared" si="57"/>
        <v>14</v>
      </c>
      <c r="Q644" s="131">
        <v>0.60416666666666663</v>
      </c>
      <c r="R644" s="131">
        <v>0.6513888888888888</v>
      </c>
      <c r="S644" s="112">
        <f t="shared" si="55"/>
        <v>4.7222222222222165E-2</v>
      </c>
      <c r="T644" s="212" t="s">
        <v>136</v>
      </c>
      <c r="U644" s="117" t="s">
        <v>13</v>
      </c>
      <c r="V644" s="3"/>
      <c r="W644" s="118"/>
      <c r="X644" s="96"/>
      <c r="Y644" s="96" t="str">
        <f t="shared" si="56"/>
        <v>Sábado1005Regreso14</v>
      </c>
      <c r="Z644" s="97">
        <f>VLOOKUP($Y644,'Factores Expansión'!$R$11:$U$604,3,0)</f>
        <v>7</v>
      </c>
      <c r="AA644" s="97">
        <f>VLOOKUP($Y644,'Factores Expansión'!$R$11:$U$604,4,0)</f>
        <v>2</v>
      </c>
      <c r="AB644" s="98">
        <f>VLOOKUP($Y644,'Factores Expansión'!$R$11:$U$604,2,0)</f>
        <v>3.5</v>
      </c>
      <c r="AC644" s="96"/>
      <c r="AD644" s="5" t="str">
        <f t="shared" si="53"/>
        <v>Sábado1005Regreso14</v>
      </c>
      <c r="AE644" s="137">
        <f>VLOOKUP(AD644,'Factores Expansión'!$R$11:$U$729,2,0)</f>
        <v>3.5</v>
      </c>
      <c r="AF644" s="119"/>
    </row>
    <row r="645" spans="1:32" x14ac:dyDescent="0.45">
      <c r="A645" s="119"/>
      <c r="B645" s="14">
        <v>643</v>
      </c>
      <c r="C645" s="14">
        <f t="shared" si="54"/>
        <v>1514</v>
      </c>
      <c r="D645" s="14" t="s">
        <v>53</v>
      </c>
      <c r="E645" s="114">
        <v>44835</v>
      </c>
      <c r="F645" s="115" t="s">
        <v>43</v>
      </c>
      <c r="G645" s="3" t="s">
        <v>50</v>
      </c>
      <c r="H645" s="116" t="s">
        <v>125</v>
      </c>
      <c r="I645" s="346">
        <v>1005</v>
      </c>
      <c r="J645" s="346" t="str">
        <f>VLOOKUP(I645,Diccionario!$A$4:$C$17,3,FALSE)</f>
        <v>4T</v>
      </c>
      <c r="K645" s="115" t="s">
        <v>12</v>
      </c>
      <c r="L645" s="346" t="s">
        <v>127</v>
      </c>
      <c r="M645" s="30" t="s">
        <v>53</v>
      </c>
      <c r="N645" s="346" t="s">
        <v>126</v>
      </c>
      <c r="O645" s="30" t="s">
        <v>53</v>
      </c>
      <c r="P645" s="111">
        <f t="shared" si="57"/>
        <v>14</v>
      </c>
      <c r="Q645" s="131">
        <v>0.61388888888888882</v>
      </c>
      <c r="R645" s="131">
        <v>0.66111111111111109</v>
      </c>
      <c r="S645" s="112">
        <f t="shared" si="55"/>
        <v>4.7222222222222276E-2</v>
      </c>
      <c r="T645" s="212" t="s">
        <v>137</v>
      </c>
      <c r="U645" s="117" t="s">
        <v>6</v>
      </c>
      <c r="V645" s="3">
        <v>1514</v>
      </c>
      <c r="W645" s="113"/>
      <c r="X645" s="96"/>
      <c r="Y645" s="96" t="str">
        <f t="shared" si="56"/>
        <v>Sábado1005Regreso14</v>
      </c>
      <c r="Z645" s="97">
        <f>VLOOKUP($Y645,'Factores Expansión'!$R$11:$U$604,3,0)</f>
        <v>7</v>
      </c>
      <c r="AA645" s="97">
        <f>VLOOKUP($Y645,'Factores Expansión'!$R$11:$U$604,4,0)</f>
        <v>2</v>
      </c>
      <c r="AB645" s="98">
        <f>VLOOKUP($Y645,'Factores Expansión'!$R$11:$U$604,2,0)</f>
        <v>3.5</v>
      </c>
      <c r="AC645" s="96"/>
      <c r="AD645" s="5" t="str">
        <f t="shared" ref="AD645:AD708" si="58">CONCATENATE(F645,I645,K645,P645)</f>
        <v>Sábado1005Regreso14</v>
      </c>
      <c r="AE645" s="137">
        <f>VLOOKUP(AD645,'Factores Expansión'!$R$11:$U$729,2,0)</f>
        <v>3.5</v>
      </c>
      <c r="AF645" s="119"/>
    </row>
    <row r="646" spans="1:32" x14ac:dyDescent="0.45">
      <c r="A646" s="119"/>
      <c r="B646" s="14">
        <v>644</v>
      </c>
      <c r="C646" s="14">
        <f t="shared" si="54"/>
        <v>0</v>
      </c>
      <c r="D646" s="14" t="s">
        <v>53</v>
      </c>
      <c r="E646" s="114">
        <v>44835</v>
      </c>
      <c r="F646" s="115" t="s">
        <v>43</v>
      </c>
      <c r="G646" s="3" t="s">
        <v>50</v>
      </c>
      <c r="H646" s="116" t="s">
        <v>125</v>
      </c>
      <c r="I646" s="346">
        <v>1005</v>
      </c>
      <c r="J646" s="346" t="str">
        <f>VLOOKUP(I646,Diccionario!$A$4:$C$17,3,FALSE)</f>
        <v>4T</v>
      </c>
      <c r="K646" s="115" t="s">
        <v>12</v>
      </c>
      <c r="L646" s="346" t="s">
        <v>127</v>
      </c>
      <c r="M646" s="30" t="s">
        <v>53</v>
      </c>
      <c r="N646" s="346" t="s">
        <v>126</v>
      </c>
      <c r="O646" s="30" t="s">
        <v>53</v>
      </c>
      <c r="P646" s="111">
        <f t="shared" si="57"/>
        <v>14</v>
      </c>
      <c r="Q646" s="131">
        <v>0.61180555555555549</v>
      </c>
      <c r="R646" s="131">
        <v>0.65902777777777777</v>
      </c>
      <c r="S646" s="112">
        <f t="shared" si="55"/>
        <v>4.7222222222222276E-2</v>
      </c>
      <c r="T646" s="212" t="s">
        <v>138</v>
      </c>
      <c r="U646" s="117" t="s">
        <v>13</v>
      </c>
      <c r="V646" s="3"/>
      <c r="W646" s="118"/>
      <c r="X646" s="96"/>
      <c r="Y646" s="96" t="str">
        <f t="shared" si="56"/>
        <v>Sábado1005Regreso14</v>
      </c>
      <c r="Z646" s="97">
        <f>VLOOKUP($Y646,'Factores Expansión'!$R$11:$U$604,3,0)</f>
        <v>7</v>
      </c>
      <c r="AA646" s="97">
        <f>VLOOKUP($Y646,'Factores Expansión'!$R$11:$U$604,4,0)</f>
        <v>2</v>
      </c>
      <c r="AB646" s="98">
        <f>VLOOKUP($Y646,'Factores Expansión'!$R$11:$U$604,2,0)</f>
        <v>3.5</v>
      </c>
      <c r="AC646" s="96"/>
      <c r="AD646" s="5" t="str">
        <f t="shared" si="58"/>
        <v>Sábado1005Regreso14</v>
      </c>
      <c r="AE646" s="137">
        <f>VLOOKUP(AD646,'Factores Expansión'!$R$11:$U$729,2,0)</f>
        <v>3.5</v>
      </c>
      <c r="AF646" s="119"/>
    </row>
    <row r="647" spans="1:32" x14ac:dyDescent="0.45">
      <c r="A647" s="119"/>
      <c r="B647" s="14">
        <v>645</v>
      </c>
      <c r="C647" s="14">
        <f t="shared" si="54"/>
        <v>1515</v>
      </c>
      <c r="D647" s="14" t="s">
        <v>53</v>
      </c>
      <c r="E647" s="114">
        <v>44835</v>
      </c>
      <c r="F647" s="115" t="s">
        <v>43</v>
      </c>
      <c r="G647" s="3" t="s">
        <v>50</v>
      </c>
      <c r="H647" s="116" t="s">
        <v>125</v>
      </c>
      <c r="I647" s="346">
        <v>1005</v>
      </c>
      <c r="J647" s="346" t="str">
        <f>VLOOKUP(I647,Diccionario!$A$4:$C$17,3,FALSE)</f>
        <v>4T</v>
      </c>
      <c r="K647" s="115" t="s">
        <v>12</v>
      </c>
      <c r="L647" s="346" t="s">
        <v>127</v>
      </c>
      <c r="M647" s="30" t="s">
        <v>53</v>
      </c>
      <c r="N647" s="346" t="s">
        <v>126</v>
      </c>
      <c r="O647" s="30" t="s">
        <v>53</v>
      </c>
      <c r="P647" s="111">
        <f t="shared" si="57"/>
        <v>15</v>
      </c>
      <c r="Q647" s="131">
        <v>0.64444444444444449</v>
      </c>
      <c r="R647" s="131">
        <v>0.68611111111111101</v>
      </c>
      <c r="S647" s="112">
        <f t="shared" si="55"/>
        <v>4.1666666666666519E-2</v>
      </c>
      <c r="T647" s="212" t="s">
        <v>150</v>
      </c>
      <c r="U647" s="117" t="s">
        <v>6</v>
      </c>
      <c r="V647" s="3">
        <v>1515</v>
      </c>
      <c r="W647" s="113"/>
      <c r="X647" s="96"/>
      <c r="Y647" s="96" t="str">
        <f t="shared" si="56"/>
        <v>Sábado1005Regreso15</v>
      </c>
      <c r="Z647" s="97">
        <f>VLOOKUP($Y647,'Factores Expansión'!$R$11:$U$604,3,0)</f>
        <v>8</v>
      </c>
      <c r="AA647" s="97">
        <f>VLOOKUP($Y647,'Factores Expansión'!$R$11:$U$604,4,0)</f>
        <v>2</v>
      </c>
      <c r="AB647" s="98">
        <f>VLOOKUP($Y647,'Factores Expansión'!$R$11:$U$604,2,0)</f>
        <v>4</v>
      </c>
      <c r="AC647" s="96"/>
      <c r="AD647" s="5" t="str">
        <f t="shared" si="58"/>
        <v>Sábado1005Regreso15</v>
      </c>
      <c r="AE647" s="137">
        <f>VLOOKUP(AD647,'Factores Expansión'!$R$11:$U$729,2,0)</f>
        <v>4</v>
      </c>
      <c r="AF647" s="119"/>
    </row>
    <row r="648" spans="1:32" x14ac:dyDescent="0.45">
      <c r="A648" s="119"/>
      <c r="B648" s="14">
        <v>646</v>
      </c>
      <c r="C648" s="14">
        <f t="shared" si="54"/>
        <v>0</v>
      </c>
      <c r="D648" s="14" t="s">
        <v>53</v>
      </c>
      <c r="E648" s="114">
        <v>44835</v>
      </c>
      <c r="F648" s="115" t="s">
        <v>43</v>
      </c>
      <c r="G648" s="3" t="s">
        <v>50</v>
      </c>
      <c r="H648" s="116" t="s">
        <v>125</v>
      </c>
      <c r="I648" s="346">
        <v>1005</v>
      </c>
      <c r="J648" s="346" t="str">
        <f>VLOOKUP(I648,Diccionario!$A$4:$C$17,3,FALSE)</f>
        <v>4T</v>
      </c>
      <c r="K648" s="115" t="s">
        <v>12</v>
      </c>
      <c r="L648" s="346" t="s">
        <v>127</v>
      </c>
      <c r="M648" s="30" t="s">
        <v>53</v>
      </c>
      <c r="N648" s="346" t="s">
        <v>126</v>
      </c>
      <c r="O648" s="30" t="s">
        <v>53</v>
      </c>
      <c r="P648" s="111">
        <f t="shared" si="57"/>
        <v>15</v>
      </c>
      <c r="Q648" s="131">
        <v>0.64583333333333326</v>
      </c>
      <c r="R648" s="131">
        <v>0.69305555555555554</v>
      </c>
      <c r="S648" s="112">
        <f t="shared" si="55"/>
        <v>4.7222222222222276E-2</v>
      </c>
      <c r="T648" s="212" t="s">
        <v>145</v>
      </c>
      <c r="U648" s="117" t="s">
        <v>13</v>
      </c>
      <c r="V648" s="3"/>
      <c r="W648" s="118"/>
      <c r="X648" s="96"/>
      <c r="Y648" s="96" t="str">
        <f t="shared" si="56"/>
        <v>Sábado1005Regreso15</v>
      </c>
      <c r="Z648" s="97">
        <f>VLOOKUP($Y648,'Factores Expansión'!$R$11:$U$604,3,0)</f>
        <v>8</v>
      </c>
      <c r="AA648" s="97">
        <f>VLOOKUP($Y648,'Factores Expansión'!$R$11:$U$604,4,0)</f>
        <v>2</v>
      </c>
      <c r="AB648" s="98">
        <f>VLOOKUP($Y648,'Factores Expansión'!$R$11:$U$604,2,0)</f>
        <v>4</v>
      </c>
      <c r="AC648" s="96"/>
      <c r="AD648" s="5" t="str">
        <f t="shared" si="58"/>
        <v>Sábado1005Regreso15</v>
      </c>
      <c r="AE648" s="137">
        <f>VLOOKUP(AD648,'Factores Expansión'!$R$11:$U$729,2,0)</f>
        <v>4</v>
      </c>
      <c r="AF648" s="119"/>
    </row>
    <row r="649" spans="1:32" x14ac:dyDescent="0.45">
      <c r="A649" s="119"/>
      <c r="B649" s="14">
        <v>647</v>
      </c>
      <c r="C649" s="14">
        <f t="shared" si="54"/>
        <v>0</v>
      </c>
      <c r="D649" s="14" t="s">
        <v>53</v>
      </c>
      <c r="E649" s="114">
        <v>44835</v>
      </c>
      <c r="F649" s="115" t="s">
        <v>43</v>
      </c>
      <c r="G649" s="3" t="s">
        <v>50</v>
      </c>
      <c r="H649" s="116" t="s">
        <v>125</v>
      </c>
      <c r="I649" s="346">
        <v>1005</v>
      </c>
      <c r="J649" s="346" t="str">
        <f>VLOOKUP(I649,Diccionario!$A$4:$C$17,3,FALSE)</f>
        <v>4T</v>
      </c>
      <c r="K649" s="115" t="s">
        <v>12</v>
      </c>
      <c r="L649" s="346" t="s">
        <v>127</v>
      </c>
      <c r="M649" s="30" t="s">
        <v>53</v>
      </c>
      <c r="N649" s="346" t="s">
        <v>126</v>
      </c>
      <c r="O649" s="30" t="s">
        <v>53</v>
      </c>
      <c r="P649" s="111">
        <f t="shared" si="57"/>
        <v>15</v>
      </c>
      <c r="Q649" s="131">
        <v>0.65277777777777768</v>
      </c>
      <c r="R649" s="131">
        <v>0.7</v>
      </c>
      <c r="S649" s="112">
        <f t="shared" si="55"/>
        <v>4.7222222222222276E-2</v>
      </c>
      <c r="T649" s="212" t="s">
        <v>143</v>
      </c>
      <c r="U649" s="117" t="s">
        <v>13</v>
      </c>
      <c r="V649" s="3"/>
      <c r="W649" s="118"/>
      <c r="X649" s="96"/>
      <c r="Y649" s="96" t="str">
        <f t="shared" si="56"/>
        <v>Sábado1005Regreso15</v>
      </c>
      <c r="Z649" s="97">
        <f>VLOOKUP($Y649,'Factores Expansión'!$R$11:$U$604,3,0)</f>
        <v>8</v>
      </c>
      <c r="AA649" s="97">
        <f>VLOOKUP($Y649,'Factores Expansión'!$R$11:$U$604,4,0)</f>
        <v>2</v>
      </c>
      <c r="AB649" s="98">
        <f>VLOOKUP($Y649,'Factores Expansión'!$R$11:$U$604,2,0)</f>
        <v>4</v>
      </c>
      <c r="AC649" s="96"/>
      <c r="AD649" s="5" t="str">
        <f t="shared" si="58"/>
        <v>Sábado1005Regreso15</v>
      </c>
      <c r="AE649" s="137">
        <f>VLOOKUP(AD649,'Factores Expansión'!$R$11:$U$729,2,0)</f>
        <v>4</v>
      </c>
      <c r="AF649" s="119"/>
    </row>
    <row r="650" spans="1:32" x14ac:dyDescent="0.45">
      <c r="A650" s="119"/>
      <c r="B650" s="14">
        <v>648</v>
      </c>
      <c r="C650" s="14">
        <f t="shared" si="54"/>
        <v>1516</v>
      </c>
      <c r="D650" s="14" t="s">
        <v>53</v>
      </c>
      <c r="E650" s="114">
        <v>44835</v>
      </c>
      <c r="F650" s="115" t="s">
        <v>43</v>
      </c>
      <c r="G650" s="3" t="s">
        <v>50</v>
      </c>
      <c r="H650" s="116" t="s">
        <v>125</v>
      </c>
      <c r="I650" s="346">
        <v>1005</v>
      </c>
      <c r="J650" s="346" t="str">
        <f>VLOOKUP(I650,Diccionario!$A$4:$C$17,3,FALSE)</f>
        <v>4T</v>
      </c>
      <c r="K650" s="115" t="s">
        <v>12</v>
      </c>
      <c r="L650" s="346" t="s">
        <v>127</v>
      </c>
      <c r="M650" s="30" t="s">
        <v>53</v>
      </c>
      <c r="N650" s="346" t="s">
        <v>126</v>
      </c>
      <c r="O650" s="30" t="s">
        <v>53</v>
      </c>
      <c r="P650" s="111">
        <f t="shared" si="57"/>
        <v>15</v>
      </c>
      <c r="Q650" s="131">
        <v>0.65972222222222221</v>
      </c>
      <c r="R650" s="131">
        <v>0.7055555555555556</v>
      </c>
      <c r="S650" s="112">
        <f t="shared" si="55"/>
        <v>4.5833333333333393E-2</v>
      </c>
      <c r="T650" s="212" t="s">
        <v>151</v>
      </c>
      <c r="U650" s="117" t="s">
        <v>6</v>
      </c>
      <c r="V650" s="3">
        <v>1516</v>
      </c>
      <c r="W650" s="113"/>
      <c r="X650" s="96"/>
      <c r="Y650" s="96" t="str">
        <f t="shared" si="56"/>
        <v>Sábado1005Regreso15</v>
      </c>
      <c r="Z650" s="97">
        <f>VLOOKUP($Y650,'Factores Expansión'!$R$11:$U$604,3,0)</f>
        <v>8</v>
      </c>
      <c r="AA650" s="97">
        <f>VLOOKUP($Y650,'Factores Expansión'!$R$11:$U$604,4,0)</f>
        <v>2</v>
      </c>
      <c r="AB650" s="98">
        <f>VLOOKUP($Y650,'Factores Expansión'!$R$11:$U$604,2,0)</f>
        <v>4</v>
      </c>
      <c r="AC650" s="96"/>
      <c r="AD650" s="5" t="str">
        <f t="shared" si="58"/>
        <v>Sábado1005Regreso15</v>
      </c>
      <c r="AE650" s="137">
        <f>VLOOKUP(AD650,'Factores Expansión'!$R$11:$U$729,2,0)</f>
        <v>4</v>
      </c>
      <c r="AF650" s="119"/>
    </row>
    <row r="651" spans="1:32" x14ac:dyDescent="0.45">
      <c r="A651" s="119"/>
      <c r="B651" s="14">
        <v>649</v>
      </c>
      <c r="C651" s="14">
        <f t="shared" si="54"/>
        <v>0</v>
      </c>
      <c r="D651" s="14" t="s">
        <v>53</v>
      </c>
      <c r="E651" s="114">
        <v>44835</v>
      </c>
      <c r="F651" s="115" t="s">
        <v>43</v>
      </c>
      <c r="G651" s="3" t="s">
        <v>50</v>
      </c>
      <c r="H651" s="116" t="s">
        <v>125</v>
      </c>
      <c r="I651" s="346">
        <v>1005</v>
      </c>
      <c r="J651" s="346" t="str">
        <f>VLOOKUP(I651,Diccionario!$A$4:$C$17,3,FALSE)</f>
        <v>4T</v>
      </c>
      <c r="K651" s="115" t="s">
        <v>12</v>
      </c>
      <c r="L651" s="346" t="s">
        <v>127</v>
      </c>
      <c r="M651" s="30" t="s">
        <v>53</v>
      </c>
      <c r="N651" s="346" t="s">
        <v>126</v>
      </c>
      <c r="O651" s="30" t="s">
        <v>53</v>
      </c>
      <c r="P651" s="111">
        <f t="shared" si="57"/>
        <v>16</v>
      </c>
      <c r="Q651" s="131">
        <v>0.67430555555555549</v>
      </c>
      <c r="R651" s="131">
        <v>0.72152777777777777</v>
      </c>
      <c r="S651" s="112">
        <f t="shared" si="55"/>
        <v>4.7222222222222276E-2</v>
      </c>
      <c r="T651" s="212" t="s">
        <v>131</v>
      </c>
      <c r="U651" s="117" t="s">
        <v>13</v>
      </c>
      <c r="V651" s="3"/>
      <c r="W651" s="118"/>
      <c r="X651" s="96"/>
      <c r="Y651" s="96" t="str">
        <f t="shared" si="56"/>
        <v>Sábado1005Regreso16</v>
      </c>
      <c r="Z651" s="97">
        <f>VLOOKUP($Y651,'Factores Expansión'!$R$11:$U$604,3,0)</f>
        <v>7</v>
      </c>
      <c r="AA651" s="97">
        <f>VLOOKUP($Y651,'Factores Expansión'!$R$11:$U$604,4,0)</f>
        <v>2</v>
      </c>
      <c r="AB651" s="98">
        <f>VLOOKUP($Y651,'Factores Expansión'!$R$11:$U$604,2,0)</f>
        <v>3.5</v>
      </c>
      <c r="AC651" s="96"/>
      <c r="AD651" s="5" t="str">
        <f t="shared" si="58"/>
        <v>Sábado1005Regreso16</v>
      </c>
      <c r="AE651" s="137">
        <f>VLOOKUP(AD651,'Factores Expansión'!$R$11:$U$729,2,0)</f>
        <v>3.5</v>
      </c>
      <c r="AF651" s="119"/>
    </row>
    <row r="652" spans="1:32" x14ac:dyDescent="0.45">
      <c r="A652" s="119"/>
      <c r="B652" s="14">
        <v>650</v>
      </c>
      <c r="C652" s="14">
        <f t="shared" si="54"/>
        <v>1517</v>
      </c>
      <c r="D652" s="14" t="s">
        <v>53</v>
      </c>
      <c r="E652" s="114">
        <v>44835</v>
      </c>
      <c r="F652" s="115" t="s">
        <v>43</v>
      </c>
      <c r="G652" s="3" t="s">
        <v>50</v>
      </c>
      <c r="H652" s="116" t="s">
        <v>125</v>
      </c>
      <c r="I652" s="346">
        <v>1005</v>
      </c>
      <c r="J652" s="346" t="str">
        <f>VLOOKUP(I652,Diccionario!$A$4:$C$17,3,FALSE)</f>
        <v>4T</v>
      </c>
      <c r="K652" s="115" t="s">
        <v>12</v>
      </c>
      <c r="L652" s="346" t="s">
        <v>127</v>
      </c>
      <c r="M652" s="30" t="s">
        <v>53</v>
      </c>
      <c r="N652" s="346" t="s">
        <v>126</v>
      </c>
      <c r="O652" s="30" t="s">
        <v>53</v>
      </c>
      <c r="P652" s="111">
        <f t="shared" si="57"/>
        <v>16</v>
      </c>
      <c r="Q652" s="131">
        <v>0.68125000000000002</v>
      </c>
      <c r="R652" s="131">
        <v>0.73472222222222217</v>
      </c>
      <c r="S652" s="112">
        <f t="shared" si="55"/>
        <v>5.3472222222222143E-2</v>
      </c>
      <c r="T652" s="212" t="s">
        <v>133</v>
      </c>
      <c r="U652" s="117" t="s">
        <v>6</v>
      </c>
      <c r="V652" s="3">
        <v>1517</v>
      </c>
      <c r="W652" s="113"/>
      <c r="X652" s="96"/>
      <c r="Y652" s="96" t="str">
        <f t="shared" si="56"/>
        <v>Sábado1005Regreso16</v>
      </c>
      <c r="Z652" s="97">
        <f>VLOOKUP($Y652,'Factores Expansión'!$R$11:$U$604,3,0)</f>
        <v>7</v>
      </c>
      <c r="AA652" s="97">
        <f>VLOOKUP($Y652,'Factores Expansión'!$R$11:$U$604,4,0)</f>
        <v>2</v>
      </c>
      <c r="AB652" s="98">
        <f>VLOOKUP($Y652,'Factores Expansión'!$R$11:$U$604,2,0)</f>
        <v>3.5</v>
      </c>
      <c r="AC652" s="96"/>
      <c r="AD652" s="5" t="str">
        <f t="shared" si="58"/>
        <v>Sábado1005Regreso16</v>
      </c>
      <c r="AE652" s="137">
        <f>VLOOKUP(AD652,'Factores Expansión'!$R$11:$U$729,2,0)</f>
        <v>3.5</v>
      </c>
      <c r="AF652" s="119"/>
    </row>
    <row r="653" spans="1:32" x14ac:dyDescent="0.45">
      <c r="A653" s="119"/>
      <c r="B653" s="14">
        <v>651</v>
      </c>
      <c r="C653" s="14">
        <f t="shared" si="54"/>
        <v>0</v>
      </c>
      <c r="D653" s="14" t="s">
        <v>53</v>
      </c>
      <c r="E653" s="114">
        <v>44835</v>
      </c>
      <c r="F653" s="115" t="s">
        <v>43</v>
      </c>
      <c r="G653" s="3" t="s">
        <v>50</v>
      </c>
      <c r="H653" s="116" t="s">
        <v>125</v>
      </c>
      <c r="I653" s="346">
        <v>1005</v>
      </c>
      <c r="J653" s="346" t="str">
        <f>VLOOKUP(I653,Diccionario!$A$4:$C$17,3,FALSE)</f>
        <v>4T</v>
      </c>
      <c r="K653" s="115" t="s">
        <v>12</v>
      </c>
      <c r="L653" s="346" t="s">
        <v>127</v>
      </c>
      <c r="M653" s="30" t="s">
        <v>53</v>
      </c>
      <c r="N653" s="346" t="s">
        <v>126</v>
      </c>
      <c r="O653" s="30" t="s">
        <v>53</v>
      </c>
      <c r="P653" s="111">
        <f t="shared" si="57"/>
        <v>16</v>
      </c>
      <c r="Q653" s="131">
        <v>0.68194444444444446</v>
      </c>
      <c r="R653" s="131">
        <v>0.72916666666666674</v>
      </c>
      <c r="S653" s="112">
        <f t="shared" si="55"/>
        <v>4.7222222222222276E-2</v>
      </c>
      <c r="T653" s="212" t="s">
        <v>135</v>
      </c>
      <c r="U653" s="117" t="s">
        <v>13</v>
      </c>
      <c r="V653" s="3"/>
      <c r="W653" s="118"/>
      <c r="X653" s="96"/>
      <c r="Y653" s="96" t="str">
        <f t="shared" si="56"/>
        <v>Sábado1005Regreso16</v>
      </c>
      <c r="Z653" s="97">
        <f>VLOOKUP($Y653,'Factores Expansión'!$R$11:$U$604,3,0)</f>
        <v>7</v>
      </c>
      <c r="AA653" s="97">
        <f>VLOOKUP($Y653,'Factores Expansión'!$R$11:$U$604,4,0)</f>
        <v>2</v>
      </c>
      <c r="AB653" s="98">
        <f>VLOOKUP($Y653,'Factores Expansión'!$R$11:$U$604,2,0)</f>
        <v>3.5</v>
      </c>
      <c r="AC653" s="96"/>
      <c r="AD653" s="5" t="str">
        <f t="shared" si="58"/>
        <v>Sábado1005Regreso16</v>
      </c>
      <c r="AE653" s="137">
        <f>VLOOKUP(AD653,'Factores Expansión'!$R$11:$U$729,2,0)</f>
        <v>3.5</v>
      </c>
      <c r="AF653" s="119"/>
    </row>
    <row r="654" spans="1:32" x14ac:dyDescent="0.45">
      <c r="A654" s="119"/>
      <c r="B654" s="14">
        <v>652</v>
      </c>
      <c r="C654" s="14">
        <f t="shared" si="54"/>
        <v>0</v>
      </c>
      <c r="D654" s="14" t="s">
        <v>53</v>
      </c>
      <c r="E654" s="114">
        <v>44835</v>
      </c>
      <c r="F654" s="115" t="s">
        <v>43</v>
      </c>
      <c r="G654" s="3" t="s">
        <v>50</v>
      </c>
      <c r="H654" s="116" t="s">
        <v>125</v>
      </c>
      <c r="I654" s="346">
        <v>1005</v>
      </c>
      <c r="J654" s="346" t="str">
        <f>VLOOKUP(I654,Diccionario!$A$4:$C$17,3,FALSE)</f>
        <v>4T</v>
      </c>
      <c r="K654" s="115" t="s">
        <v>12</v>
      </c>
      <c r="L654" s="346" t="s">
        <v>127</v>
      </c>
      <c r="M654" s="30" t="s">
        <v>53</v>
      </c>
      <c r="N654" s="346" t="s">
        <v>126</v>
      </c>
      <c r="O654" s="30" t="s">
        <v>53</v>
      </c>
      <c r="P654" s="111">
        <f t="shared" si="57"/>
        <v>16</v>
      </c>
      <c r="Q654" s="131">
        <v>0.68611111111111112</v>
      </c>
      <c r="R654" s="131">
        <v>0.73333333333333339</v>
      </c>
      <c r="S654" s="112">
        <f t="shared" si="55"/>
        <v>4.7222222222222276E-2</v>
      </c>
      <c r="T654" s="212" t="s">
        <v>139</v>
      </c>
      <c r="U654" s="117" t="s">
        <v>13</v>
      </c>
      <c r="V654" s="3"/>
      <c r="W654" s="118"/>
      <c r="X654" s="96"/>
      <c r="Y654" s="96" t="str">
        <f t="shared" si="56"/>
        <v>Sábado1005Regreso16</v>
      </c>
      <c r="Z654" s="97">
        <f>VLOOKUP($Y654,'Factores Expansión'!$R$11:$U$604,3,0)</f>
        <v>7</v>
      </c>
      <c r="AA654" s="97">
        <f>VLOOKUP($Y654,'Factores Expansión'!$R$11:$U$604,4,0)</f>
        <v>2</v>
      </c>
      <c r="AB654" s="98">
        <f>VLOOKUP($Y654,'Factores Expansión'!$R$11:$U$604,2,0)</f>
        <v>3.5</v>
      </c>
      <c r="AC654" s="96"/>
      <c r="AD654" s="5" t="str">
        <f t="shared" si="58"/>
        <v>Sábado1005Regreso16</v>
      </c>
      <c r="AE654" s="137">
        <f>VLOOKUP(AD654,'Factores Expansión'!$R$11:$U$729,2,0)</f>
        <v>3.5</v>
      </c>
      <c r="AF654" s="119"/>
    </row>
    <row r="655" spans="1:32" x14ac:dyDescent="0.45">
      <c r="A655" s="119"/>
      <c r="B655" s="14">
        <v>653</v>
      </c>
      <c r="C655" s="14">
        <f t="shared" si="54"/>
        <v>0</v>
      </c>
      <c r="D655" s="14" t="s">
        <v>53</v>
      </c>
      <c r="E655" s="114">
        <v>44835</v>
      </c>
      <c r="F655" s="115" t="s">
        <v>43</v>
      </c>
      <c r="G655" s="3" t="s">
        <v>50</v>
      </c>
      <c r="H655" s="116" t="s">
        <v>125</v>
      </c>
      <c r="I655" s="346">
        <v>1005</v>
      </c>
      <c r="J655" s="346" t="str">
        <f>VLOOKUP(I655,Diccionario!$A$4:$C$17,3,FALSE)</f>
        <v>4T</v>
      </c>
      <c r="K655" s="115" t="s">
        <v>12</v>
      </c>
      <c r="L655" s="346" t="s">
        <v>127</v>
      </c>
      <c r="M655" s="30" t="s">
        <v>53</v>
      </c>
      <c r="N655" s="346" t="s">
        <v>126</v>
      </c>
      <c r="O655" s="30" t="s">
        <v>53</v>
      </c>
      <c r="P655" s="111">
        <f t="shared" si="57"/>
        <v>16</v>
      </c>
      <c r="Q655" s="131">
        <v>0.69166666666666665</v>
      </c>
      <c r="R655" s="131">
        <v>0.73888888888888893</v>
      </c>
      <c r="S655" s="112">
        <f t="shared" si="55"/>
        <v>4.7222222222222276E-2</v>
      </c>
      <c r="T655" s="212" t="s">
        <v>131</v>
      </c>
      <c r="U655" s="117" t="s">
        <v>13</v>
      </c>
      <c r="V655" s="3"/>
      <c r="W655" s="118"/>
      <c r="X655" s="96"/>
      <c r="Y655" s="96" t="str">
        <f t="shared" si="56"/>
        <v>Sábado1005Regreso16</v>
      </c>
      <c r="Z655" s="97">
        <f>VLOOKUP($Y655,'Factores Expansión'!$R$11:$U$604,3,0)</f>
        <v>7</v>
      </c>
      <c r="AA655" s="97">
        <f>VLOOKUP($Y655,'Factores Expansión'!$R$11:$U$604,4,0)</f>
        <v>2</v>
      </c>
      <c r="AB655" s="98">
        <f>VLOOKUP($Y655,'Factores Expansión'!$R$11:$U$604,2,0)</f>
        <v>3.5</v>
      </c>
      <c r="AC655" s="96"/>
      <c r="AD655" s="5" t="str">
        <f t="shared" si="58"/>
        <v>Sábado1005Regreso16</v>
      </c>
      <c r="AE655" s="137">
        <f>VLOOKUP(AD655,'Factores Expansión'!$R$11:$U$729,2,0)</f>
        <v>3.5</v>
      </c>
      <c r="AF655" s="119"/>
    </row>
    <row r="656" spans="1:32" x14ac:dyDescent="0.45">
      <c r="A656" s="119"/>
      <c r="B656" s="14">
        <v>654</v>
      </c>
      <c r="C656" s="14">
        <f t="shared" si="54"/>
        <v>1518</v>
      </c>
      <c r="D656" s="14" t="s">
        <v>53</v>
      </c>
      <c r="E656" s="114">
        <v>44835</v>
      </c>
      <c r="F656" s="115" t="s">
        <v>43</v>
      </c>
      <c r="G656" s="3" t="s">
        <v>50</v>
      </c>
      <c r="H656" s="116" t="s">
        <v>125</v>
      </c>
      <c r="I656" s="346">
        <v>1005</v>
      </c>
      <c r="J656" s="346" t="str">
        <f>VLOOKUP(I656,Diccionario!$A$4:$C$17,3,FALSE)</f>
        <v>4T</v>
      </c>
      <c r="K656" s="115" t="s">
        <v>12</v>
      </c>
      <c r="L656" s="346" t="s">
        <v>127</v>
      </c>
      <c r="M656" s="30" t="s">
        <v>53</v>
      </c>
      <c r="N656" s="346" t="s">
        <v>126</v>
      </c>
      <c r="O656" s="30" t="s">
        <v>53</v>
      </c>
      <c r="P656" s="111">
        <f t="shared" si="57"/>
        <v>16</v>
      </c>
      <c r="Q656" s="131">
        <v>0.70416666666666661</v>
      </c>
      <c r="R656" s="131">
        <v>0.75624999999999998</v>
      </c>
      <c r="S656" s="112">
        <f t="shared" si="55"/>
        <v>5.208333333333337E-2</v>
      </c>
      <c r="T656" s="212" t="s">
        <v>128</v>
      </c>
      <c r="U656" s="117" t="s">
        <v>6</v>
      </c>
      <c r="V656" s="3">
        <v>1518</v>
      </c>
      <c r="W656" s="113"/>
      <c r="X656" s="96"/>
      <c r="Y656" s="96" t="str">
        <f t="shared" si="56"/>
        <v>Sábado1005Regreso16</v>
      </c>
      <c r="Z656" s="97">
        <f>VLOOKUP($Y656,'Factores Expansión'!$R$11:$U$604,3,0)</f>
        <v>7</v>
      </c>
      <c r="AA656" s="97">
        <f>VLOOKUP($Y656,'Factores Expansión'!$R$11:$U$604,4,0)</f>
        <v>2</v>
      </c>
      <c r="AB656" s="98">
        <f>VLOOKUP($Y656,'Factores Expansión'!$R$11:$U$604,2,0)</f>
        <v>3.5</v>
      </c>
      <c r="AC656" s="96"/>
      <c r="AD656" s="5" t="str">
        <f t="shared" si="58"/>
        <v>Sábado1005Regreso16</v>
      </c>
      <c r="AE656" s="137">
        <f>VLOOKUP(AD656,'Factores Expansión'!$R$11:$U$729,2,0)</f>
        <v>3.5</v>
      </c>
      <c r="AF656" s="119"/>
    </row>
    <row r="657" spans="1:32" x14ac:dyDescent="0.45">
      <c r="A657" s="119"/>
      <c r="B657" s="14">
        <v>655</v>
      </c>
      <c r="C657" s="14">
        <f t="shared" si="54"/>
        <v>0</v>
      </c>
      <c r="D657" s="14" t="s">
        <v>53</v>
      </c>
      <c r="E657" s="114">
        <v>44835</v>
      </c>
      <c r="F657" s="115" t="s">
        <v>43</v>
      </c>
      <c r="G657" s="3" t="s">
        <v>50</v>
      </c>
      <c r="H657" s="116" t="s">
        <v>125</v>
      </c>
      <c r="I657" s="346">
        <v>1005</v>
      </c>
      <c r="J657" s="346" t="str">
        <f>VLOOKUP(I657,Diccionario!$A$4:$C$17,3,FALSE)</f>
        <v>4T</v>
      </c>
      <c r="K657" s="115" t="s">
        <v>12</v>
      </c>
      <c r="L657" s="346" t="s">
        <v>127</v>
      </c>
      <c r="M657" s="30" t="s">
        <v>53</v>
      </c>
      <c r="N657" s="346" t="s">
        <v>126</v>
      </c>
      <c r="O657" s="30" t="s">
        <v>53</v>
      </c>
      <c r="P657" s="111">
        <f t="shared" si="57"/>
        <v>17</v>
      </c>
      <c r="Q657" s="131">
        <v>0.70833333333333326</v>
      </c>
      <c r="R657" s="131">
        <v>0.75555555555555554</v>
      </c>
      <c r="S657" s="112">
        <f t="shared" si="55"/>
        <v>4.7222222222222276E-2</v>
      </c>
      <c r="T657" s="212" t="s">
        <v>154</v>
      </c>
      <c r="U657" s="117" t="s">
        <v>13</v>
      </c>
      <c r="V657" s="3"/>
      <c r="W657" s="118"/>
      <c r="X657" s="96"/>
      <c r="Y657" s="96" t="str">
        <f t="shared" si="56"/>
        <v>Sábado1005Regreso17</v>
      </c>
      <c r="Z657" s="97">
        <f>VLOOKUP($Y657,'Factores Expansión'!$R$11:$U$604,3,0)</f>
        <v>8</v>
      </c>
      <c r="AA657" s="97">
        <f>VLOOKUP($Y657,'Factores Expansión'!$R$11:$U$604,4,0)</f>
        <v>2</v>
      </c>
      <c r="AB657" s="98">
        <f>VLOOKUP($Y657,'Factores Expansión'!$R$11:$U$604,2,0)</f>
        <v>4</v>
      </c>
      <c r="AC657" s="96"/>
      <c r="AD657" s="5" t="str">
        <f t="shared" si="58"/>
        <v>Sábado1005Regreso17</v>
      </c>
      <c r="AE657" s="137">
        <f>VLOOKUP(AD657,'Factores Expansión'!$R$11:$U$729,2,0)</f>
        <v>4</v>
      </c>
      <c r="AF657" s="119"/>
    </row>
    <row r="658" spans="1:32" x14ac:dyDescent="0.45">
      <c r="A658" s="119"/>
      <c r="B658" s="14">
        <v>656</v>
      </c>
      <c r="C658" s="14">
        <f t="shared" si="54"/>
        <v>1519</v>
      </c>
      <c r="D658" s="14" t="s">
        <v>53</v>
      </c>
      <c r="E658" s="114">
        <v>44835</v>
      </c>
      <c r="F658" s="115" t="s">
        <v>43</v>
      </c>
      <c r="G658" s="3" t="s">
        <v>50</v>
      </c>
      <c r="H658" s="116" t="s">
        <v>125</v>
      </c>
      <c r="I658" s="346">
        <v>1005</v>
      </c>
      <c r="J658" s="346" t="str">
        <f>VLOOKUP(I658,Diccionario!$A$4:$C$17,3,FALSE)</f>
        <v>4T</v>
      </c>
      <c r="K658" s="115" t="s">
        <v>12</v>
      </c>
      <c r="L658" s="346" t="s">
        <v>127</v>
      </c>
      <c r="M658" s="30" t="s">
        <v>53</v>
      </c>
      <c r="N658" s="346" t="s">
        <v>126</v>
      </c>
      <c r="O658" s="30" t="s">
        <v>53</v>
      </c>
      <c r="P658" s="111">
        <f t="shared" si="57"/>
        <v>17</v>
      </c>
      <c r="Q658" s="131">
        <v>0.71875</v>
      </c>
      <c r="R658" s="131">
        <v>0.76527777777777783</v>
      </c>
      <c r="S658" s="112">
        <f t="shared" si="55"/>
        <v>4.6527777777777835E-2</v>
      </c>
      <c r="T658" s="212" t="s">
        <v>136</v>
      </c>
      <c r="U658" s="117" t="s">
        <v>6</v>
      </c>
      <c r="V658" s="3">
        <v>1519</v>
      </c>
      <c r="W658" s="113"/>
      <c r="X658" s="96"/>
      <c r="Y658" s="96" t="str">
        <f t="shared" si="56"/>
        <v>Sábado1005Regreso17</v>
      </c>
      <c r="Z658" s="97">
        <f>VLOOKUP($Y658,'Factores Expansión'!$R$11:$U$604,3,0)</f>
        <v>8</v>
      </c>
      <c r="AA658" s="97">
        <f>VLOOKUP($Y658,'Factores Expansión'!$R$11:$U$604,4,0)</f>
        <v>2</v>
      </c>
      <c r="AB658" s="98">
        <f>VLOOKUP($Y658,'Factores Expansión'!$R$11:$U$604,2,0)</f>
        <v>4</v>
      </c>
      <c r="AC658" s="96"/>
      <c r="AD658" s="5" t="str">
        <f t="shared" si="58"/>
        <v>Sábado1005Regreso17</v>
      </c>
      <c r="AE658" s="137">
        <f>VLOOKUP(AD658,'Factores Expansión'!$R$11:$U$729,2,0)</f>
        <v>4</v>
      </c>
      <c r="AF658" s="119"/>
    </row>
    <row r="659" spans="1:32" x14ac:dyDescent="0.45">
      <c r="A659" s="119"/>
      <c r="B659" s="14">
        <v>657</v>
      </c>
      <c r="C659" s="14">
        <f t="shared" si="54"/>
        <v>0</v>
      </c>
      <c r="D659" s="14" t="s">
        <v>53</v>
      </c>
      <c r="E659" s="114">
        <v>44835</v>
      </c>
      <c r="F659" s="115" t="s">
        <v>43</v>
      </c>
      <c r="G659" s="3" t="s">
        <v>50</v>
      </c>
      <c r="H659" s="116" t="s">
        <v>125</v>
      </c>
      <c r="I659" s="346">
        <v>1005</v>
      </c>
      <c r="J659" s="346" t="str">
        <f>VLOOKUP(I659,Diccionario!$A$4:$C$17,3,FALSE)</f>
        <v>4T</v>
      </c>
      <c r="K659" s="115" t="s">
        <v>12</v>
      </c>
      <c r="L659" s="346" t="s">
        <v>127</v>
      </c>
      <c r="M659" s="30" t="s">
        <v>53</v>
      </c>
      <c r="N659" s="346" t="s">
        <v>126</v>
      </c>
      <c r="O659" s="30" t="s">
        <v>53</v>
      </c>
      <c r="P659" s="111">
        <f t="shared" si="57"/>
        <v>17</v>
      </c>
      <c r="Q659" s="131">
        <v>0.7222222222222221</v>
      </c>
      <c r="R659" s="131">
        <v>0.76944444444444438</v>
      </c>
      <c r="S659" s="112">
        <f t="shared" si="55"/>
        <v>4.7222222222222276E-2</v>
      </c>
      <c r="T659" s="212" t="s">
        <v>137</v>
      </c>
      <c r="U659" s="117" t="s">
        <v>13</v>
      </c>
      <c r="V659" s="3"/>
      <c r="W659" s="118"/>
      <c r="X659" s="96"/>
      <c r="Y659" s="96" t="str">
        <f t="shared" si="56"/>
        <v>Sábado1005Regreso17</v>
      </c>
      <c r="Z659" s="97">
        <f>VLOOKUP($Y659,'Factores Expansión'!$R$11:$U$604,3,0)</f>
        <v>8</v>
      </c>
      <c r="AA659" s="97">
        <f>VLOOKUP($Y659,'Factores Expansión'!$R$11:$U$604,4,0)</f>
        <v>2</v>
      </c>
      <c r="AB659" s="98">
        <f>VLOOKUP($Y659,'Factores Expansión'!$R$11:$U$604,2,0)</f>
        <v>4</v>
      </c>
      <c r="AC659" s="96"/>
      <c r="AD659" s="5" t="str">
        <f t="shared" si="58"/>
        <v>Sábado1005Regreso17</v>
      </c>
      <c r="AE659" s="137">
        <f>VLOOKUP(AD659,'Factores Expansión'!$R$11:$U$729,2,0)</f>
        <v>4</v>
      </c>
      <c r="AF659" s="119"/>
    </row>
    <row r="660" spans="1:32" x14ac:dyDescent="0.45">
      <c r="A660" s="119"/>
      <c r="B660" s="14">
        <v>658</v>
      </c>
      <c r="C660" s="14">
        <f t="shared" si="54"/>
        <v>0</v>
      </c>
      <c r="D660" s="14" t="s">
        <v>53</v>
      </c>
      <c r="E660" s="114">
        <v>44835</v>
      </c>
      <c r="F660" s="115" t="s">
        <v>43</v>
      </c>
      <c r="G660" s="3" t="s">
        <v>50</v>
      </c>
      <c r="H660" s="116" t="s">
        <v>125</v>
      </c>
      <c r="I660" s="346">
        <v>1005</v>
      </c>
      <c r="J660" s="346" t="str">
        <f>VLOOKUP(I660,Diccionario!$A$4:$C$17,3,FALSE)</f>
        <v>4T</v>
      </c>
      <c r="K660" s="115" t="s">
        <v>12</v>
      </c>
      <c r="L660" s="346" t="s">
        <v>127</v>
      </c>
      <c r="M660" s="30" t="s">
        <v>53</v>
      </c>
      <c r="N660" s="346" t="s">
        <v>126</v>
      </c>
      <c r="O660" s="30" t="s">
        <v>53</v>
      </c>
      <c r="P660" s="111">
        <f t="shared" si="57"/>
        <v>17</v>
      </c>
      <c r="Q660" s="131">
        <v>0.72916666666666663</v>
      </c>
      <c r="R660" s="131">
        <v>0.7763888888888888</v>
      </c>
      <c r="S660" s="112">
        <f t="shared" si="55"/>
        <v>4.7222222222222165E-2</v>
      </c>
      <c r="T660" s="212" t="s">
        <v>138</v>
      </c>
      <c r="U660" s="117" t="s">
        <v>13</v>
      </c>
      <c r="V660" s="3"/>
      <c r="W660" s="118"/>
      <c r="X660" s="96"/>
      <c r="Y660" s="96" t="str">
        <f t="shared" si="56"/>
        <v>Sábado1005Regreso17</v>
      </c>
      <c r="Z660" s="97">
        <f>VLOOKUP($Y660,'Factores Expansión'!$R$11:$U$604,3,0)</f>
        <v>8</v>
      </c>
      <c r="AA660" s="97">
        <f>VLOOKUP($Y660,'Factores Expansión'!$R$11:$U$604,4,0)</f>
        <v>2</v>
      </c>
      <c r="AB660" s="98">
        <f>VLOOKUP($Y660,'Factores Expansión'!$R$11:$U$604,2,0)</f>
        <v>4</v>
      </c>
      <c r="AC660" s="96"/>
      <c r="AD660" s="5" t="str">
        <f t="shared" si="58"/>
        <v>Sábado1005Regreso17</v>
      </c>
      <c r="AE660" s="137">
        <f>VLOOKUP(AD660,'Factores Expansión'!$R$11:$U$729,2,0)</f>
        <v>4</v>
      </c>
      <c r="AF660" s="119"/>
    </row>
    <row r="661" spans="1:32" x14ac:dyDescent="0.45">
      <c r="A661" s="119"/>
      <c r="B661" s="14">
        <v>659</v>
      </c>
      <c r="C661" s="14">
        <f t="shared" si="54"/>
        <v>0</v>
      </c>
      <c r="D661" s="14" t="s">
        <v>53</v>
      </c>
      <c r="E661" s="114">
        <v>44835</v>
      </c>
      <c r="F661" s="115" t="s">
        <v>43</v>
      </c>
      <c r="G661" s="3" t="s">
        <v>50</v>
      </c>
      <c r="H661" s="116" t="s">
        <v>125</v>
      </c>
      <c r="I661" s="346">
        <v>1005</v>
      </c>
      <c r="J661" s="346" t="str">
        <f>VLOOKUP(I661,Diccionario!$A$4:$C$17,3,FALSE)</f>
        <v>4T</v>
      </c>
      <c r="K661" s="115" t="s">
        <v>12</v>
      </c>
      <c r="L661" s="346" t="s">
        <v>127</v>
      </c>
      <c r="M661" s="30" t="s">
        <v>53</v>
      </c>
      <c r="N661" s="346" t="s">
        <v>126</v>
      </c>
      <c r="O661" s="30" t="s">
        <v>53</v>
      </c>
      <c r="P661" s="111">
        <f t="shared" si="57"/>
        <v>17</v>
      </c>
      <c r="Q661" s="131">
        <v>0.73472222222222217</v>
      </c>
      <c r="R661" s="131">
        <v>0.78194444444444433</v>
      </c>
      <c r="S661" s="112">
        <f t="shared" si="55"/>
        <v>4.7222222222222165E-2</v>
      </c>
      <c r="T661" s="212" t="s">
        <v>129</v>
      </c>
      <c r="U661" s="117" t="s">
        <v>13</v>
      </c>
      <c r="V661" s="3"/>
      <c r="W661" s="118"/>
      <c r="X661" s="96"/>
      <c r="Y661" s="96" t="str">
        <f t="shared" si="56"/>
        <v>Sábado1005Regreso17</v>
      </c>
      <c r="Z661" s="97">
        <f>VLOOKUP($Y661,'Factores Expansión'!$R$11:$U$604,3,0)</f>
        <v>8</v>
      </c>
      <c r="AA661" s="97">
        <f>VLOOKUP($Y661,'Factores Expansión'!$R$11:$U$604,4,0)</f>
        <v>2</v>
      </c>
      <c r="AB661" s="98">
        <f>VLOOKUP($Y661,'Factores Expansión'!$R$11:$U$604,2,0)</f>
        <v>4</v>
      </c>
      <c r="AC661" s="96"/>
      <c r="AD661" s="5" t="str">
        <f t="shared" si="58"/>
        <v>Sábado1005Regreso17</v>
      </c>
      <c r="AE661" s="137">
        <f>VLOOKUP(AD661,'Factores Expansión'!$R$11:$U$729,2,0)</f>
        <v>4</v>
      </c>
      <c r="AF661" s="119"/>
    </row>
    <row r="662" spans="1:32" x14ac:dyDescent="0.45">
      <c r="A662" s="119"/>
      <c r="B662" s="14">
        <v>660</v>
      </c>
      <c r="C662" s="14">
        <f t="shared" si="54"/>
        <v>1520</v>
      </c>
      <c r="D662" s="14" t="s">
        <v>53</v>
      </c>
      <c r="E662" s="114">
        <v>44835</v>
      </c>
      <c r="F662" s="115" t="s">
        <v>43</v>
      </c>
      <c r="G662" s="3" t="s">
        <v>50</v>
      </c>
      <c r="H662" s="116" t="s">
        <v>125</v>
      </c>
      <c r="I662" s="346">
        <v>1005</v>
      </c>
      <c r="J662" s="346" t="str">
        <f>VLOOKUP(I662,Diccionario!$A$4:$C$17,3,FALSE)</f>
        <v>4T</v>
      </c>
      <c r="K662" s="115" t="s">
        <v>12</v>
      </c>
      <c r="L662" s="346" t="s">
        <v>127</v>
      </c>
      <c r="M662" s="30" t="s">
        <v>53</v>
      </c>
      <c r="N662" s="346" t="s">
        <v>126</v>
      </c>
      <c r="O662" s="30" t="s">
        <v>53</v>
      </c>
      <c r="P662" s="111">
        <f t="shared" si="57"/>
        <v>17</v>
      </c>
      <c r="Q662" s="131">
        <v>0.7416666666666667</v>
      </c>
      <c r="R662" s="131">
        <v>0.79236111111111107</v>
      </c>
      <c r="S662" s="112">
        <f t="shared" si="55"/>
        <v>5.0694444444444375E-2</v>
      </c>
      <c r="T662" s="212" t="s">
        <v>132</v>
      </c>
      <c r="U662" s="117" t="s">
        <v>6</v>
      </c>
      <c r="V662" s="3">
        <v>1520</v>
      </c>
      <c r="W662" s="113"/>
      <c r="X662" s="96"/>
      <c r="Y662" s="96" t="str">
        <f t="shared" si="56"/>
        <v>Sábado1005Regreso17</v>
      </c>
      <c r="Z662" s="97">
        <f>VLOOKUP($Y662,'Factores Expansión'!$R$11:$U$604,3,0)</f>
        <v>8</v>
      </c>
      <c r="AA662" s="97">
        <f>VLOOKUP($Y662,'Factores Expansión'!$R$11:$U$604,4,0)</f>
        <v>2</v>
      </c>
      <c r="AB662" s="98">
        <f>VLOOKUP($Y662,'Factores Expansión'!$R$11:$U$604,2,0)</f>
        <v>4</v>
      </c>
      <c r="AC662" s="96"/>
      <c r="AD662" s="5" t="str">
        <f t="shared" si="58"/>
        <v>Sábado1005Regreso17</v>
      </c>
      <c r="AE662" s="137">
        <f>VLOOKUP(AD662,'Factores Expansión'!$R$11:$U$729,2,0)</f>
        <v>4</v>
      </c>
      <c r="AF662" s="119"/>
    </row>
    <row r="663" spans="1:32" x14ac:dyDescent="0.45">
      <c r="A663" s="119"/>
      <c r="B663" s="14">
        <v>661</v>
      </c>
      <c r="C663" s="14">
        <f t="shared" si="54"/>
        <v>0</v>
      </c>
      <c r="D663" s="14" t="s">
        <v>53</v>
      </c>
      <c r="E663" s="114">
        <v>44835</v>
      </c>
      <c r="F663" s="115" t="s">
        <v>43</v>
      </c>
      <c r="G663" s="3" t="s">
        <v>50</v>
      </c>
      <c r="H663" s="116" t="s">
        <v>125</v>
      </c>
      <c r="I663" s="346">
        <v>1005</v>
      </c>
      <c r="J663" s="346" t="str">
        <f>VLOOKUP(I663,Diccionario!$A$4:$C$17,3,FALSE)</f>
        <v>4T</v>
      </c>
      <c r="K663" s="115" t="s">
        <v>12</v>
      </c>
      <c r="L663" s="346" t="s">
        <v>127</v>
      </c>
      <c r="M663" s="30" t="s">
        <v>53</v>
      </c>
      <c r="N663" s="346" t="s">
        <v>126</v>
      </c>
      <c r="O663" s="30" t="s">
        <v>53</v>
      </c>
      <c r="P663" s="111">
        <f t="shared" si="57"/>
        <v>18</v>
      </c>
      <c r="Q663" s="131">
        <v>0.75138888888888888</v>
      </c>
      <c r="R663" s="131">
        <v>0.79861111111111116</v>
      </c>
      <c r="S663" s="112">
        <f t="shared" si="55"/>
        <v>4.7222222222222276E-2</v>
      </c>
      <c r="T663" s="212" t="s">
        <v>150</v>
      </c>
      <c r="U663" s="117" t="s">
        <v>13</v>
      </c>
      <c r="V663" s="3"/>
      <c r="W663" s="118"/>
      <c r="X663" s="96"/>
      <c r="Y663" s="96" t="str">
        <f t="shared" si="56"/>
        <v>Sábado1005Regreso18</v>
      </c>
      <c r="Z663" s="97">
        <f>VLOOKUP($Y663,'Factores Expansión'!$R$11:$U$604,3,0)</f>
        <v>5</v>
      </c>
      <c r="AA663" s="97">
        <f>VLOOKUP($Y663,'Factores Expansión'!$R$11:$U$604,4,0)</f>
        <v>2</v>
      </c>
      <c r="AB663" s="98">
        <f>VLOOKUP($Y663,'Factores Expansión'!$R$11:$U$604,2,0)</f>
        <v>2.5</v>
      </c>
      <c r="AC663" s="96"/>
      <c r="AD663" s="5" t="str">
        <f t="shared" si="58"/>
        <v>Sábado1005Regreso18</v>
      </c>
      <c r="AE663" s="137">
        <f>VLOOKUP(AD663,'Factores Expansión'!$R$11:$U$729,2,0)</f>
        <v>2.5</v>
      </c>
      <c r="AF663" s="119"/>
    </row>
    <row r="664" spans="1:32" x14ac:dyDescent="0.45">
      <c r="A664" s="119"/>
      <c r="B664" s="14">
        <v>662</v>
      </c>
      <c r="C664" s="14">
        <f t="shared" si="54"/>
        <v>1521</v>
      </c>
      <c r="D664" s="14" t="s">
        <v>53</v>
      </c>
      <c r="E664" s="114">
        <v>44835</v>
      </c>
      <c r="F664" s="115" t="s">
        <v>43</v>
      </c>
      <c r="G664" s="3" t="s">
        <v>50</v>
      </c>
      <c r="H664" s="116" t="s">
        <v>125</v>
      </c>
      <c r="I664" s="346">
        <v>1005</v>
      </c>
      <c r="J664" s="346" t="str">
        <f>VLOOKUP(I664,Diccionario!$A$4:$C$17,3,FALSE)</f>
        <v>4T</v>
      </c>
      <c r="K664" s="115" t="s">
        <v>12</v>
      </c>
      <c r="L664" s="346" t="s">
        <v>127</v>
      </c>
      <c r="M664" s="30" t="s">
        <v>53</v>
      </c>
      <c r="N664" s="346" t="s">
        <v>126</v>
      </c>
      <c r="O664" s="30" t="s">
        <v>53</v>
      </c>
      <c r="P664" s="111">
        <f t="shared" si="57"/>
        <v>18</v>
      </c>
      <c r="Q664" s="131">
        <v>0.76736111111111116</v>
      </c>
      <c r="R664" s="131">
        <v>0.81319444444444444</v>
      </c>
      <c r="S664" s="112">
        <f t="shared" si="55"/>
        <v>4.5833333333333282E-2</v>
      </c>
      <c r="T664" s="212" t="s">
        <v>145</v>
      </c>
      <c r="U664" s="117" t="s">
        <v>6</v>
      </c>
      <c r="V664" s="3">
        <v>1521</v>
      </c>
      <c r="W664" s="113"/>
      <c r="X664" s="96"/>
      <c r="Y664" s="96" t="str">
        <f t="shared" si="56"/>
        <v>Sábado1005Regreso18</v>
      </c>
      <c r="Z664" s="97">
        <f>VLOOKUP($Y664,'Factores Expansión'!$R$11:$U$604,3,0)</f>
        <v>5</v>
      </c>
      <c r="AA664" s="97">
        <f>VLOOKUP($Y664,'Factores Expansión'!$R$11:$U$604,4,0)</f>
        <v>2</v>
      </c>
      <c r="AB664" s="98">
        <f>VLOOKUP($Y664,'Factores Expansión'!$R$11:$U$604,2,0)</f>
        <v>2.5</v>
      </c>
      <c r="AC664" s="96"/>
      <c r="AD664" s="5" t="str">
        <f t="shared" si="58"/>
        <v>Sábado1005Regreso18</v>
      </c>
      <c r="AE664" s="137">
        <f>VLOOKUP(AD664,'Factores Expansión'!$R$11:$U$729,2,0)</f>
        <v>2.5</v>
      </c>
      <c r="AF664" s="119"/>
    </row>
    <row r="665" spans="1:32" x14ac:dyDescent="0.45">
      <c r="A665" s="119"/>
      <c r="B665" s="14">
        <v>663</v>
      </c>
      <c r="C665" s="14">
        <f t="shared" si="54"/>
        <v>0</v>
      </c>
      <c r="D665" s="14" t="s">
        <v>53</v>
      </c>
      <c r="E665" s="114">
        <v>44835</v>
      </c>
      <c r="F665" s="115" t="s">
        <v>43</v>
      </c>
      <c r="G665" s="3" t="s">
        <v>50</v>
      </c>
      <c r="H665" s="116" t="s">
        <v>125</v>
      </c>
      <c r="I665" s="346">
        <v>1005</v>
      </c>
      <c r="J665" s="346" t="str">
        <f>VLOOKUP(I665,Diccionario!$A$4:$C$17,3,FALSE)</f>
        <v>4T</v>
      </c>
      <c r="K665" s="115" t="s">
        <v>12</v>
      </c>
      <c r="L665" s="346" t="s">
        <v>127</v>
      </c>
      <c r="M665" s="30" t="s">
        <v>53</v>
      </c>
      <c r="N665" s="346" t="s">
        <v>126</v>
      </c>
      <c r="O665" s="30" t="s">
        <v>53</v>
      </c>
      <c r="P665" s="111">
        <f t="shared" si="57"/>
        <v>18</v>
      </c>
      <c r="Q665" s="131">
        <v>0.76874999999999993</v>
      </c>
      <c r="R665" s="131">
        <v>0.8159722222222221</v>
      </c>
      <c r="S665" s="112">
        <f t="shared" si="55"/>
        <v>4.7222222222222165E-2</v>
      </c>
      <c r="T665" s="212" t="s">
        <v>143</v>
      </c>
      <c r="U665" s="117" t="s">
        <v>13</v>
      </c>
      <c r="V665" s="3"/>
      <c r="W665" s="118"/>
      <c r="X665" s="96"/>
      <c r="Y665" s="96" t="str">
        <f t="shared" si="56"/>
        <v>Sábado1005Regreso18</v>
      </c>
      <c r="Z665" s="97">
        <f>VLOOKUP($Y665,'Factores Expansión'!$R$11:$U$604,3,0)</f>
        <v>5</v>
      </c>
      <c r="AA665" s="97">
        <f>VLOOKUP($Y665,'Factores Expansión'!$R$11:$U$604,4,0)</f>
        <v>2</v>
      </c>
      <c r="AB665" s="98">
        <f>VLOOKUP($Y665,'Factores Expansión'!$R$11:$U$604,2,0)</f>
        <v>2.5</v>
      </c>
      <c r="AC665" s="96"/>
      <c r="AD665" s="5" t="str">
        <f t="shared" si="58"/>
        <v>Sábado1005Regreso18</v>
      </c>
      <c r="AE665" s="137">
        <f>VLOOKUP(AD665,'Factores Expansión'!$R$11:$U$729,2,0)</f>
        <v>2.5</v>
      </c>
      <c r="AF665" s="119"/>
    </row>
    <row r="666" spans="1:32" x14ac:dyDescent="0.45">
      <c r="A666" s="119"/>
      <c r="B666" s="14">
        <v>664</v>
      </c>
      <c r="C666" s="14">
        <f t="shared" si="54"/>
        <v>0</v>
      </c>
      <c r="D666" s="14" t="s">
        <v>53</v>
      </c>
      <c r="E666" s="114">
        <v>44835</v>
      </c>
      <c r="F666" s="115" t="s">
        <v>43</v>
      </c>
      <c r="G666" s="3" t="s">
        <v>50</v>
      </c>
      <c r="H666" s="116" t="s">
        <v>125</v>
      </c>
      <c r="I666" s="346">
        <v>1005</v>
      </c>
      <c r="J666" s="346" t="str">
        <f>VLOOKUP(I666,Diccionario!$A$4:$C$17,3,FALSE)</f>
        <v>4T</v>
      </c>
      <c r="K666" s="115" t="s">
        <v>12</v>
      </c>
      <c r="L666" s="346" t="s">
        <v>127</v>
      </c>
      <c r="M666" s="30" t="s">
        <v>53</v>
      </c>
      <c r="N666" s="346" t="s">
        <v>126</v>
      </c>
      <c r="O666" s="30" t="s">
        <v>53</v>
      </c>
      <c r="P666" s="111">
        <f t="shared" si="57"/>
        <v>18</v>
      </c>
      <c r="Q666" s="131">
        <v>0.7729166666666667</v>
      </c>
      <c r="R666" s="131">
        <v>0.82013888888888897</v>
      </c>
      <c r="S666" s="112">
        <f t="shared" si="55"/>
        <v>4.7222222222222276E-2</v>
      </c>
      <c r="T666" s="212" t="s">
        <v>151</v>
      </c>
      <c r="U666" s="117" t="s">
        <v>13</v>
      </c>
      <c r="V666" s="3"/>
      <c r="W666" s="118"/>
      <c r="X666" s="96"/>
      <c r="Y666" s="96" t="str">
        <f t="shared" si="56"/>
        <v>Sábado1005Regreso18</v>
      </c>
      <c r="Z666" s="97">
        <f>VLOOKUP($Y666,'Factores Expansión'!$R$11:$U$604,3,0)</f>
        <v>5</v>
      </c>
      <c r="AA666" s="97">
        <f>VLOOKUP($Y666,'Factores Expansión'!$R$11:$U$604,4,0)</f>
        <v>2</v>
      </c>
      <c r="AB666" s="98">
        <f>VLOOKUP($Y666,'Factores Expansión'!$R$11:$U$604,2,0)</f>
        <v>2.5</v>
      </c>
      <c r="AC666" s="96"/>
      <c r="AD666" s="5" t="str">
        <f t="shared" si="58"/>
        <v>Sábado1005Regreso18</v>
      </c>
      <c r="AE666" s="137">
        <f>VLOOKUP(AD666,'Factores Expansión'!$R$11:$U$729,2,0)</f>
        <v>2.5</v>
      </c>
      <c r="AF666" s="119"/>
    </row>
    <row r="667" spans="1:32" x14ac:dyDescent="0.45">
      <c r="A667" s="119"/>
      <c r="B667" s="14">
        <v>665</v>
      </c>
      <c r="C667" s="14">
        <f t="shared" si="54"/>
        <v>1522</v>
      </c>
      <c r="D667" s="14" t="s">
        <v>53</v>
      </c>
      <c r="E667" s="114">
        <v>44835</v>
      </c>
      <c r="F667" s="115" t="s">
        <v>43</v>
      </c>
      <c r="G667" s="3" t="s">
        <v>50</v>
      </c>
      <c r="H667" s="116" t="s">
        <v>125</v>
      </c>
      <c r="I667" s="346">
        <v>1005</v>
      </c>
      <c r="J667" s="346" t="str">
        <f>VLOOKUP(I667,Diccionario!$A$4:$C$17,3,FALSE)</f>
        <v>4T</v>
      </c>
      <c r="K667" s="115" t="s">
        <v>12</v>
      </c>
      <c r="L667" s="346" t="s">
        <v>127</v>
      </c>
      <c r="M667" s="30" t="s">
        <v>53</v>
      </c>
      <c r="N667" s="346" t="s">
        <v>126</v>
      </c>
      <c r="O667" s="30" t="s">
        <v>53</v>
      </c>
      <c r="P667" s="111">
        <f t="shared" si="57"/>
        <v>18</v>
      </c>
      <c r="Q667" s="131">
        <v>0.78472222222222221</v>
      </c>
      <c r="R667" s="131">
        <v>0.8340277777777777</v>
      </c>
      <c r="S667" s="112">
        <f t="shared" si="55"/>
        <v>4.9305555555555491E-2</v>
      </c>
      <c r="T667" s="212" t="s">
        <v>152</v>
      </c>
      <c r="U667" s="117" t="s">
        <v>6</v>
      </c>
      <c r="V667" s="3">
        <v>1522</v>
      </c>
      <c r="W667" s="113"/>
      <c r="X667" s="96"/>
      <c r="Y667" s="96" t="str">
        <f t="shared" si="56"/>
        <v>Sábado1005Regreso18</v>
      </c>
      <c r="Z667" s="97">
        <f>VLOOKUP($Y667,'Factores Expansión'!$R$11:$U$604,3,0)</f>
        <v>5</v>
      </c>
      <c r="AA667" s="97">
        <f>VLOOKUP($Y667,'Factores Expansión'!$R$11:$U$604,4,0)</f>
        <v>2</v>
      </c>
      <c r="AB667" s="98">
        <f>VLOOKUP($Y667,'Factores Expansión'!$R$11:$U$604,2,0)</f>
        <v>2.5</v>
      </c>
      <c r="AC667" s="96"/>
      <c r="AD667" s="5" t="str">
        <f t="shared" si="58"/>
        <v>Sábado1005Regreso18</v>
      </c>
      <c r="AE667" s="137">
        <f>VLOOKUP(AD667,'Factores Expansión'!$R$11:$U$729,2,0)</f>
        <v>2.5</v>
      </c>
      <c r="AF667" s="119"/>
    </row>
    <row r="668" spans="1:32" x14ac:dyDescent="0.45">
      <c r="A668" s="119"/>
      <c r="B668" s="14">
        <v>666</v>
      </c>
      <c r="C668" s="14">
        <f t="shared" si="54"/>
        <v>103</v>
      </c>
      <c r="D668" s="14" t="s">
        <v>53</v>
      </c>
      <c r="E668" s="114">
        <v>44835</v>
      </c>
      <c r="F668" s="115" t="s">
        <v>43</v>
      </c>
      <c r="G668" s="3" t="s">
        <v>50</v>
      </c>
      <c r="H668" s="116" t="s">
        <v>54</v>
      </c>
      <c r="I668" s="117">
        <v>1006</v>
      </c>
      <c r="J668" s="346" t="str">
        <f>VLOOKUP(I668,Diccionario!$A$4:$C$17,3,FALSE)</f>
        <v>7A</v>
      </c>
      <c r="K668" s="115" t="s">
        <v>14</v>
      </c>
      <c r="L668" s="30" t="s">
        <v>55</v>
      </c>
      <c r="M668" s="30" t="s">
        <v>53</v>
      </c>
      <c r="N668" s="30" t="s">
        <v>56</v>
      </c>
      <c r="O668" s="30" t="s">
        <v>53</v>
      </c>
      <c r="P668" s="111">
        <f t="shared" si="57"/>
        <v>8</v>
      </c>
      <c r="Q668" s="131">
        <v>0.3347222222222222</v>
      </c>
      <c r="R668" s="131">
        <v>0.38125000000000003</v>
      </c>
      <c r="S668" s="112">
        <f t="shared" si="55"/>
        <v>4.6527777777777835E-2</v>
      </c>
      <c r="T668" s="212" t="s">
        <v>58</v>
      </c>
      <c r="U668" s="117" t="s">
        <v>6</v>
      </c>
      <c r="V668" s="117">
        <v>103</v>
      </c>
      <c r="W668" s="113"/>
      <c r="X668" s="96"/>
      <c r="Y668" s="96" t="str">
        <f t="shared" si="56"/>
        <v>Sábado1006Ida8</v>
      </c>
      <c r="Z668" s="97">
        <f>VLOOKUP($Y668,'Factores Expansión'!$R$11:$U$604,3,0)</f>
        <v>11</v>
      </c>
      <c r="AA668" s="97">
        <f>VLOOKUP($Y668,'Factores Expansión'!$R$11:$U$604,4,0)</f>
        <v>3</v>
      </c>
      <c r="AB668" s="98">
        <f>VLOOKUP($Y668,'Factores Expansión'!$R$11:$U$604,2,0)</f>
        <v>3.6666666666666665</v>
      </c>
      <c r="AC668" s="96"/>
      <c r="AD668" s="5" t="str">
        <f t="shared" si="58"/>
        <v>Sábado1006Ida8</v>
      </c>
      <c r="AE668" s="137">
        <f>VLOOKUP(AD668,'Factores Expansión'!$R$11:$U$729,2,0)</f>
        <v>3.6666666666666665</v>
      </c>
      <c r="AF668" s="119"/>
    </row>
    <row r="669" spans="1:32" x14ac:dyDescent="0.45">
      <c r="A669" s="119"/>
      <c r="B669" s="14">
        <v>667</v>
      </c>
      <c r="C669" s="14">
        <f t="shared" si="54"/>
        <v>0</v>
      </c>
      <c r="D669" s="14" t="s">
        <v>53</v>
      </c>
      <c r="E669" s="114">
        <v>44835</v>
      </c>
      <c r="F669" s="115" t="s">
        <v>43</v>
      </c>
      <c r="G669" s="3" t="s">
        <v>50</v>
      </c>
      <c r="H669" s="116" t="s">
        <v>54</v>
      </c>
      <c r="I669" s="117">
        <v>1006</v>
      </c>
      <c r="J669" s="346" t="str">
        <f>VLOOKUP(I669,Diccionario!$A$4:$C$17,3,FALSE)</f>
        <v>7A</v>
      </c>
      <c r="K669" s="115" t="s">
        <v>14</v>
      </c>
      <c r="L669" s="30" t="s">
        <v>55</v>
      </c>
      <c r="M669" s="30" t="s">
        <v>53</v>
      </c>
      <c r="N669" s="30" t="s">
        <v>56</v>
      </c>
      <c r="O669" s="30" t="s">
        <v>53</v>
      </c>
      <c r="P669" s="111">
        <f t="shared" si="57"/>
        <v>8</v>
      </c>
      <c r="Q669" s="131">
        <v>0.33402777777777781</v>
      </c>
      <c r="R669" s="131">
        <v>0.38055555555555559</v>
      </c>
      <c r="S669" s="112">
        <f t="shared" si="55"/>
        <v>4.6527777777777779E-2</v>
      </c>
      <c r="T669" s="212" t="s">
        <v>66</v>
      </c>
      <c r="U669" s="117" t="s">
        <v>13</v>
      </c>
      <c r="V669" s="117"/>
      <c r="W669" s="118"/>
      <c r="X669" s="96"/>
      <c r="Y669" s="96" t="str">
        <f t="shared" si="56"/>
        <v>Sábado1006Ida8</v>
      </c>
      <c r="Z669" s="97">
        <f>VLOOKUP($Y669,'Factores Expansión'!$R$11:$U$604,3,0)</f>
        <v>11</v>
      </c>
      <c r="AA669" s="97">
        <f>VLOOKUP($Y669,'Factores Expansión'!$R$11:$U$604,4,0)</f>
        <v>3</v>
      </c>
      <c r="AB669" s="98">
        <f>VLOOKUP($Y669,'Factores Expansión'!$R$11:$U$604,2,0)</f>
        <v>3.6666666666666665</v>
      </c>
      <c r="AC669" s="96"/>
      <c r="AD669" s="5" t="str">
        <f t="shared" si="58"/>
        <v>Sábado1006Ida8</v>
      </c>
      <c r="AE669" s="137">
        <f>VLOOKUP(AD669,'Factores Expansión'!$R$11:$U$729,2,0)</f>
        <v>3.6666666666666665</v>
      </c>
      <c r="AF669" s="119"/>
    </row>
    <row r="670" spans="1:32" x14ac:dyDescent="0.45">
      <c r="A670" s="119"/>
      <c r="B670" s="14">
        <v>668</v>
      </c>
      <c r="C670" s="14">
        <f t="shared" si="54"/>
        <v>0</v>
      </c>
      <c r="D670" s="14" t="s">
        <v>53</v>
      </c>
      <c r="E670" s="114">
        <v>44835</v>
      </c>
      <c r="F670" s="115" t="s">
        <v>43</v>
      </c>
      <c r="G670" s="3" t="s">
        <v>50</v>
      </c>
      <c r="H670" s="116" t="s">
        <v>54</v>
      </c>
      <c r="I670" s="117">
        <v>1006</v>
      </c>
      <c r="J670" s="346" t="str">
        <f>VLOOKUP(I670,Diccionario!$A$4:$C$17,3,FALSE)</f>
        <v>7A</v>
      </c>
      <c r="K670" s="115" t="s">
        <v>14</v>
      </c>
      <c r="L670" s="30" t="s">
        <v>55</v>
      </c>
      <c r="M670" s="30" t="s">
        <v>53</v>
      </c>
      <c r="N670" s="30" t="s">
        <v>56</v>
      </c>
      <c r="O670" s="30" t="s">
        <v>53</v>
      </c>
      <c r="P670" s="111">
        <f t="shared" si="57"/>
        <v>8</v>
      </c>
      <c r="Q670" s="131">
        <v>0.34236111111111112</v>
      </c>
      <c r="R670" s="131">
        <v>0.3888888888888889</v>
      </c>
      <c r="S670" s="112">
        <f t="shared" si="55"/>
        <v>4.6527777777777779E-2</v>
      </c>
      <c r="T670" s="212" t="s">
        <v>544</v>
      </c>
      <c r="U670" s="117" t="s">
        <v>13</v>
      </c>
      <c r="V670" s="117"/>
      <c r="W670" s="118"/>
      <c r="X670" s="96"/>
      <c r="Y670" s="96" t="str">
        <f t="shared" si="56"/>
        <v>Sábado1006Ida8</v>
      </c>
      <c r="Z670" s="97">
        <f>VLOOKUP($Y670,'Factores Expansión'!$R$11:$U$604,3,0)</f>
        <v>11</v>
      </c>
      <c r="AA670" s="97">
        <f>VLOOKUP($Y670,'Factores Expansión'!$R$11:$U$604,4,0)</f>
        <v>3</v>
      </c>
      <c r="AB670" s="98">
        <f>VLOOKUP($Y670,'Factores Expansión'!$R$11:$U$604,2,0)</f>
        <v>3.6666666666666665</v>
      </c>
      <c r="AC670" s="96"/>
      <c r="AD670" s="5" t="str">
        <f t="shared" si="58"/>
        <v>Sábado1006Ida8</v>
      </c>
      <c r="AE670" s="137">
        <f>VLOOKUP(AD670,'Factores Expansión'!$R$11:$U$729,2,0)</f>
        <v>3.6666666666666665</v>
      </c>
      <c r="AF670" s="119"/>
    </row>
    <row r="671" spans="1:32" x14ac:dyDescent="0.45">
      <c r="A671" s="119"/>
      <c r="B671" s="14">
        <v>669</v>
      </c>
      <c r="C671" s="14">
        <f t="shared" si="54"/>
        <v>0</v>
      </c>
      <c r="D671" s="14" t="s">
        <v>53</v>
      </c>
      <c r="E671" s="114">
        <v>44835</v>
      </c>
      <c r="F671" s="115" t="s">
        <v>43</v>
      </c>
      <c r="G671" s="3" t="s">
        <v>50</v>
      </c>
      <c r="H671" s="116" t="s">
        <v>54</v>
      </c>
      <c r="I671" s="117">
        <v>1006</v>
      </c>
      <c r="J671" s="346" t="str">
        <f>VLOOKUP(I671,Diccionario!$A$4:$C$17,3,FALSE)</f>
        <v>7A</v>
      </c>
      <c r="K671" s="115" t="s">
        <v>14</v>
      </c>
      <c r="L671" s="30" t="s">
        <v>55</v>
      </c>
      <c r="M671" s="30" t="s">
        <v>53</v>
      </c>
      <c r="N671" s="30" t="s">
        <v>56</v>
      </c>
      <c r="O671" s="30" t="s">
        <v>53</v>
      </c>
      <c r="P671" s="111">
        <f t="shared" si="57"/>
        <v>8</v>
      </c>
      <c r="Q671" s="131">
        <v>0.34513888888888888</v>
      </c>
      <c r="R671" s="131">
        <v>0.39166666666666666</v>
      </c>
      <c r="S671" s="112">
        <f t="shared" si="55"/>
        <v>4.6527777777777779E-2</v>
      </c>
      <c r="T671" s="212" t="s">
        <v>65</v>
      </c>
      <c r="U671" s="117" t="s">
        <v>13</v>
      </c>
      <c r="V671" s="117"/>
      <c r="W671" s="118"/>
      <c r="X671" s="96"/>
      <c r="Y671" s="96" t="str">
        <f t="shared" si="56"/>
        <v>Sábado1006Ida8</v>
      </c>
      <c r="Z671" s="97">
        <f>VLOOKUP($Y671,'Factores Expansión'!$R$11:$U$604,3,0)</f>
        <v>11</v>
      </c>
      <c r="AA671" s="97">
        <f>VLOOKUP($Y671,'Factores Expansión'!$R$11:$U$604,4,0)</f>
        <v>3</v>
      </c>
      <c r="AB671" s="98">
        <f>VLOOKUP($Y671,'Factores Expansión'!$R$11:$U$604,2,0)</f>
        <v>3.6666666666666665</v>
      </c>
      <c r="AC671" s="96"/>
      <c r="AD671" s="5" t="str">
        <f t="shared" si="58"/>
        <v>Sábado1006Ida8</v>
      </c>
      <c r="AE671" s="137">
        <f>VLOOKUP(AD671,'Factores Expansión'!$R$11:$U$729,2,0)</f>
        <v>3.6666666666666665</v>
      </c>
      <c r="AF671" s="119"/>
    </row>
    <row r="672" spans="1:32" x14ac:dyDescent="0.45">
      <c r="A672" s="119"/>
      <c r="B672" s="14">
        <v>670</v>
      </c>
      <c r="C672" s="14">
        <f t="shared" si="54"/>
        <v>0</v>
      </c>
      <c r="D672" s="14" t="s">
        <v>53</v>
      </c>
      <c r="E672" s="114">
        <v>44835</v>
      </c>
      <c r="F672" s="115" t="s">
        <v>43</v>
      </c>
      <c r="G672" s="3" t="s">
        <v>50</v>
      </c>
      <c r="H672" s="116" t="s">
        <v>54</v>
      </c>
      <c r="I672" s="117">
        <v>1006</v>
      </c>
      <c r="J672" s="346" t="str">
        <f>VLOOKUP(I672,Diccionario!$A$4:$C$17,3,FALSE)</f>
        <v>7A</v>
      </c>
      <c r="K672" s="115" t="s">
        <v>14</v>
      </c>
      <c r="L672" s="30" t="s">
        <v>55</v>
      </c>
      <c r="M672" s="30" t="s">
        <v>53</v>
      </c>
      <c r="N672" s="30" t="s">
        <v>56</v>
      </c>
      <c r="O672" s="30" t="s">
        <v>53</v>
      </c>
      <c r="P672" s="111">
        <f t="shared" si="57"/>
        <v>8</v>
      </c>
      <c r="Q672" s="131">
        <v>0.34722222222222227</v>
      </c>
      <c r="R672" s="131">
        <v>0.39375000000000004</v>
      </c>
      <c r="S672" s="112">
        <f t="shared" si="55"/>
        <v>4.6527777777777779E-2</v>
      </c>
      <c r="T672" s="212" t="s">
        <v>82</v>
      </c>
      <c r="U672" s="117" t="s">
        <v>13</v>
      </c>
      <c r="V672" s="117"/>
      <c r="W672" s="118"/>
      <c r="X672" s="96"/>
      <c r="Y672" s="96" t="str">
        <f t="shared" si="56"/>
        <v>Sábado1006Ida8</v>
      </c>
      <c r="Z672" s="97">
        <f>VLOOKUP($Y672,'Factores Expansión'!$R$11:$U$604,3,0)</f>
        <v>11</v>
      </c>
      <c r="AA672" s="97">
        <f>VLOOKUP($Y672,'Factores Expansión'!$R$11:$U$604,4,0)</f>
        <v>3</v>
      </c>
      <c r="AB672" s="98">
        <f>VLOOKUP($Y672,'Factores Expansión'!$R$11:$U$604,2,0)</f>
        <v>3.6666666666666665</v>
      </c>
      <c r="AC672" s="96"/>
      <c r="AD672" s="5" t="str">
        <f t="shared" si="58"/>
        <v>Sábado1006Ida8</v>
      </c>
      <c r="AE672" s="137">
        <f>VLOOKUP(AD672,'Factores Expansión'!$R$11:$U$729,2,0)</f>
        <v>3.6666666666666665</v>
      </c>
      <c r="AF672" s="119"/>
    </row>
    <row r="673" spans="1:37" x14ac:dyDescent="0.45">
      <c r="A673" s="119"/>
      <c r="B673" s="14">
        <v>671</v>
      </c>
      <c r="C673" s="14">
        <f t="shared" si="54"/>
        <v>0</v>
      </c>
      <c r="D673" s="14" t="s">
        <v>53</v>
      </c>
      <c r="E673" s="114">
        <v>44835</v>
      </c>
      <c r="F673" s="115" t="s">
        <v>43</v>
      </c>
      <c r="G673" s="3" t="s">
        <v>50</v>
      </c>
      <c r="H673" s="116" t="s">
        <v>54</v>
      </c>
      <c r="I673" s="117">
        <v>1006</v>
      </c>
      <c r="J673" s="346" t="str">
        <f>VLOOKUP(I673,Diccionario!$A$4:$C$17,3,FALSE)</f>
        <v>7A</v>
      </c>
      <c r="K673" s="115" t="s">
        <v>14</v>
      </c>
      <c r="L673" s="30" t="s">
        <v>55</v>
      </c>
      <c r="M673" s="30" t="s">
        <v>53</v>
      </c>
      <c r="N673" s="30" t="s">
        <v>56</v>
      </c>
      <c r="O673" s="30" t="s">
        <v>53</v>
      </c>
      <c r="P673" s="111">
        <f t="shared" si="57"/>
        <v>8</v>
      </c>
      <c r="Q673" s="131">
        <v>0.35902777777777778</v>
      </c>
      <c r="R673" s="131">
        <v>0.40555555555555556</v>
      </c>
      <c r="S673" s="112">
        <f t="shared" si="55"/>
        <v>4.6527777777777779E-2</v>
      </c>
      <c r="T673" s="212" t="s">
        <v>75</v>
      </c>
      <c r="U673" s="117" t="s">
        <v>13</v>
      </c>
      <c r="V673" s="117"/>
      <c r="W673" s="118"/>
      <c r="X673" s="96"/>
      <c r="Y673" s="96" t="str">
        <f t="shared" si="56"/>
        <v>Sábado1006Ida8</v>
      </c>
      <c r="Z673" s="97">
        <f>VLOOKUP($Y673,'Factores Expansión'!$R$11:$U$604,3,0)</f>
        <v>11</v>
      </c>
      <c r="AA673" s="97">
        <f>VLOOKUP($Y673,'Factores Expansión'!$R$11:$U$604,4,0)</f>
        <v>3</v>
      </c>
      <c r="AB673" s="98">
        <f>VLOOKUP($Y673,'Factores Expansión'!$R$11:$U$604,2,0)</f>
        <v>3.6666666666666665</v>
      </c>
      <c r="AC673" s="96"/>
      <c r="AD673" s="5" t="str">
        <f t="shared" si="58"/>
        <v>Sábado1006Ida8</v>
      </c>
      <c r="AE673" s="137">
        <f>VLOOKUP(AD673,'Factores Expansión'!$R$11:$U$729,2,0)</f>
        <v>3.6666666666666665</v>
      </c>
      <c r="AF673" s="119"/>
    </row>
    <row r="674" spans="1:37" x14ac:dyDescent="0.45">
      <c r="A674" s="119"/>
      <c r="B674" s="14">
        <v>672</v>
      </c>
      <c r="C674" s="14">
        <f t="shared" si="54"/>
        <v>105</v>
      </c>
      <c r="D674" s="14" t="s">
        <v>53</v>
      </c>
      <c r="E674" s="114">
        <v>44835</v>
      </c>
      <c r="F674" s="115" t="s">
        <v>43</v>
      </c>
      <c r="G674" s="3" t="s">
        <v>50</v>
      </c>
      <c r="H674" s="116" t="s">
        <v>54</v>
      </c>
      <c r="I674" s="117">
        <v>1006</v>
      </c>
      <c r="J674" s="346" t="str">
        <f>VLOOKUP(I674,Diccionario!$A$4:$C$17,3,FALSE)</f>
        <v>7A</v>
      </c>
      <c r="K674" s="115" t="s">
        <v>14</v>
      </c>
      <c r="L674" s="30" t="s">
        <v>55</v>
      </c>
      <c r="M674" s="30" t="s">
        <v>53</v>
      </c>
      <c r="N674" s="30" t="s">
        <v>56</v>
      </c>
      <c r="O674" s="30" t="s">
        <v>53</v>
      </c>
      <c r="P674" s="111">
        <f t="shared" si="57"/>
        <v>8</v>
      </c>
      <c r="Q674" s="131">
        <v>0.36180555555555555</v>
      </c>
      <c r="R674" s="131">
        <v>0.41597222222222219</v>
      </c>
      <c r="S674" s="112">
        <f t="shared" si="55"/>
        <v>5.4166666666666641E-2</v>
      </c>
      <c r="T674" s="212" t="s">
        <v>70</v>
      </c>
      <c r="U674" s="117" t="s">
        <v>6</v>
      </c>
      <c r="V674" s="117">
        <v>105</v>
      </c>
      <c r="W674" s="113"/>
      <c r="X674" s="96"/>
      <c r="Y674" s="96" t="str">
        <f t="shared" si="56"/>
        <v>Sábado1006Ida8</v>
      </c>
      <c r="Z674" s="97">
        <f>VLOOKUP($Y674,'Factores Expansión'!$R$11:$U$604,3,0)</f>
        <v>11</v>
      </c>
      <c r="AA674" s="97">
        <f>VLOOKUP($Y674,'Factores Expansión'!$R$11:$U$604,4,0)</f>
        <v>3</v>
      </c>
      <c r="AB674" s="98">
        <f>VLOOKUP($Y674,'Factores Expansión'!$R$11:$U$604,2,0)</f>
        <v>3.6666666666666665</v>
      </c>
      <c r="AC674" s="96"/>
      <c r="AD674" s="5" t="str">
        <f t="shared" si="58"/>
        <v>Sábado1006Ida8</v>
      </c>
      <c r="AE674" s="137">
        <f>VLOOKUP(AD674,'Factores Expansión'!$R$11:$U$729,2,0)</f>
        <v>3.6666666666666665</v>
      </c>
      <c r="AF674" s="119"/>
    </row>
    <row r="675" spans="1:37" x14ac:dyDescent="0.45">
      <c r="A675" s="119"/>
      <c r="B675" s="14">
        <v>673</v>
      </c>
      <c r="C675" s="14">
        <f t="shared" si="54"/>
        <v>0</v>
      </c>
      <c r="D675" s="14" t="s">
        <v>53</v>
      </c>
      <c r="E675" s="114">
        <v>44835</v>
      </c>
      <c r="F675" s="115" t="s">
        <v>43</v>
      </c>
      <c r="G675" s="3" t="s">
        <v>50</v>
      </c>
      <c r="H675" s="116" t="s">
        <v>54</v>
      </c>
      <c r="I675" s="117">
        <v>1006</v>
      </c>
      <c r="J675" s="346" t="str">
        <f>VLOOKUP(I675,Diccionario!$A$4:$C$17,3,FALSE)</f>
        <v>7A</v>
      </c>
      <c r="K675" s="115" t="s">
        <v>14</v>
      </c>
      <c r="L675" s="30" t="s">
        <v>55</v>
      </c>
      <c r="M675" s="30" t="s">
        <v>53</v>
      </c>
      <c r="N675" s="30" t="s">
        <v>56</v>
      </c>
      <c r="O675" s="30" t="s">
        <v>53</v>
      </c>
      <c r="P675" s="111">
        <f t="shared" si="57"/>
        <v>8</v>
      </c>
      <c r="Q675" s="131">
        <v>0.36805555555555558</v>
      </c>
      <c r="R675" s="131">
        <v>0.41458333333333336</v>
      </c>
      <c r="S675" s="112">
        <f t="shared" si="55"/>
        <v>4.6527777777777779E-2</v>
      </c>
      <c r="T675" s="212" t="s">
        <v>68</v>
      </c>
      <c r="U675" s="117" t="s">
        <v>13</v>
      </c>
      <c r="V675" s="117"/>
      <c r="W675" s="118"/>
      <c r="X675" s="96"/>
      <c r="Y675" s="96" t="str">
        <f t="shared" si="56"/>
        <v>Sábado1006Ida8</v>
      </c>
      <c r="Z675" s="97">
        <f>VLOOKUP($Y675,'Factores Expansión'!$R$11:$U$604,3,0)</f>
        <v>11</v>
      </c>
      <c r="AA675" s="97">
        <f>VLOOKUP($Y675,'Factores Expansión'!$R$11:$U$604,4,0)</f>
        <v>3</v>
      </c>
      <c r="AB675" s="98">
        <f>VLOOKUP($Y675,'Factores Expansión'!$R$11:$U$604,2,0)</f>
        <v>3.6666666666666665</v>
      </c>
      <c r="AC675" s="96"/>
      <c r="AD675" s="5" t="str">
        <f t="shared" si="58"/>
        <v>Sábado1006Ida8</v>
      </c>
      <c r="AE675" s="137">
        <f>VLOOKUP(AD675,'Factores Expansión'!$R$11:$U$729,2,0)</f>
        <v>3.6666666666666665</v>
      </c>
      <c r="AF675" s="119"/>
    </row>
    <row r="676" spans="1:37" s="119" customFormat="1" x14ac:dyDescent="0.45">
      <c r="B676" s="120">
        <v>674</v>
      </c>
      <c r="C676" s="120">
        <f t="shared" si="54"/>
        <v>106</v>
      </c>
      <c r="D676" s="120" t="s">
        <v>53</v>
      </c>
      <c r="E676" s="121">
        <v>44835</v>
      </c>
      <c r="F676" s="122" t="s">
        <v>43</v>
      </c>
      <c r="G676" s="91" t="s">
        <v>50</v>
      </c>
      <c r="H676" s="123" t="s">
        <v>54</v>
      </c>
      <c r="I676" s="124">
        <v>1006</v>
      </c>
      <c r="J676" s="346" t="str">
        <f>VLOOKUP(I676,Diccionario!$A$4:$C$17,3,FALSE)</f>
        <v>7A</v>
      </c>
      <c r="K676" s="122" t="s">
        <v>14</v>
      </c>
      <c r="L676" s="30" t="s">
        <v>55</v>
      </c>
      <c r="M676" s="30" t="s">
        <v>53</v>
      </c>
      <c r="N676" s="30" t="s">
        <v>56</v>
      </c>
      <c r="O676" s="30" t="s">
        <v>53</v>
      </c>
      <c r="P676" s="125">
        <f t="shared" si="57"/>
        <v>9</v>
      </c>
      <c r="Q676" s="131">
        <v>0.3756944444444445</v>
      </c>
      <c r="R676" s="131">
        <v>0.41666666666666669</v>
      </c>
      <c r="S676" s="126">
        <f t="shared" si="55"/>
        <v>4.0972222222222188E-2</v>
      </c>
      <c r="T676" s="212" t="s">
        <v>548</v>
      </c>
      <c r="U676" s="124" t="s">
        <v>6</v>
      </c>
      <c r="V676" s="124">
        <v>106</v>
      </c>
      <c r="W676" s="113"/>
      <c r="X676" s="102"/>
      <c r="Y676" s="96" t="str">
        <f t="shared" si="56"/>
        <v>Sábado1006Ida9</v>
      </c>
      <c r="Z676" s="97">
        <f>VLOOKUP($Y676,'Factores Expansión'!$R$11:$U$604,3,0)</f>
        <v>12</v>
      </c>
      <c r="AA676" s="97">
        <f>VLOOKUP($Y676,'Factores Expansión'!$R$11:$U$604,4,0)</f>
        <v>4</v>
      </c>
      <c r="AB676" s="98">
        <f>VLOOKUP($Y676,'Factores Expansión'!$R$11:$U$604,2,0)</f>
        <v>3</v>
      </c>
      <c r="AC676" s="102"/>
      <c r="AD676" s="5" t="str">
        <f t="shared" si="58"/>
        <v>Sábado1006Ida9</v>
      </c>
      <c r="AE676" s="137">
        <f>VLOOKUP(AD676,'Factores Expansión'!$R$11:$U$729,2,0)</f>
        <v>3</v>
      </c>
      <c r="AG676" s="4"/>
      <c r="AH676" s="4"/>
      <c r="AJ676" s="4"/>
      <c r="AK676" s="4"/>
    </row>
    <row r="677" spans="1:37" s="119" customFormat="1" x14ac:dyDescent="0.45">
      <c r="B677" s="120">
        <v>675</v>
      </c>
      <c r="C677" s="120">
        <f t="shared" si="54"/>
        <v>0</v>
      </c>
      <c r="D677" s="120" t="s">
        <v>53</v>
      </c>
      <c r="E677" s="121">
        <v>44835</v>
      </c>
      <c r="F677" s="122" t="s">
        <v>43</v>
      </c>
      <c r="G677" s="91" t="s">
        <v>50</v>
      </c>
      <c r="H677" s="123" t="s">
        <v>54</v>
      </c>
      <c r="I677" s="124">
        <v>1006</v>
      </c>
      <c r="J677" s="346" t="str">
        <f>VLOOKUP(I677,Diccionario!$A$4:$C$17,3,FALSE)</f>
        <v>7A</v>
      </c>
      <c r="K677" s="122" t="s">
        <v>14</v>
      </c>
      <c r="L677" s="30" t="s">
        <v>55</v>
      </c>
      <c r="M677" s="30" t="s">
        <v>53</v>
      </c>
      <c r="N677" s="30" t="s">
        <v>56</v>
      </c>
      <c r="O677" s="30" t="s">
        <v>53</v>
      </c>
      <c r="P677" s="125">
        <f t="shared" si="57"/>
        <v>9</v>
      </c>
      <c r="Q677" s="131">
        <v>0.37638888888888888</v>
      </c>
      <c r="R677" s="131">
        <v>0.42291666666666666</v>
      </c>
      <c r="S677" s="126">
        <f t="shared" si="55"/>
        <v>4.6527777777777779E-2</v>
      </c>
      <c r="T677" s="212" t="s">
        <v>93</v>
      </c>
      <c r="U677" s="124" t="s">
        <v>13</v>
      </c>
      <c r="V677" s="124"/>
      <c r="W677" s="127"/>
      <c r="X677" s="102"/>
      <c r="Y677" s="96" t="str">
        <f t="shared" si="56"/>
        <v>Sábado1006Ida9</v>
      </c>
      <c r="Z677" s="97">
        <f>VLOOKUP($Y677,'Factores Expansión'!$R$11:$U$604,3,0)</f>
        <v>12</v>
      </c>
      <c r="AA677" s="97">
        <f>VLOOKUP($Y677,'Factores Expansión'!$R$11:$U$604,4,0)</f>
        <v>4</v>
      </c>
      <c r="AB677" s="98">
        <f>VLOOKUP($Y677,'Factores Expansión'!$R$11:$U$604,2,0)</f>
        <v>3</v>
      </c>
      <c r="AC677" s="102"/>
      <c r="AD677" s="5" t="str">
        <f t="shared" si="58"/>
        <v>Sábado1006Ida9</v>
      </c>
      <c r="AE677" s="137">
        <f>VLOOKUP(AD677,'Factores Expansión'!$R$11:$U$729,2,0)</f>
        <v>3</v>
      </c>
    </row>
    <row r="678" spans="1:37" s="119" customFormat="1" x14ac:dyDescent="0.45">
      <c r="B678" s="120">
        <v>676</v>
      </c>
      <c r="C678" s="120">
        <f t="shared" si="54"/>
        <v>0</v>
      </c>
      <c r="D678" s="120" t="s">
        <v>53</v>
      </c>
      <c r="E678" s="121">
        <v>44835</v>
      </c>
      <c r="F678" s="122" t="s">
        <v>43</v>
      </c>
      <c r="G678" s="91" t="s">
        <v>50</v>
      </c>
      <c r="H678" s="123" t="s">
        <v>54</v>
      </c>
      <c r="I678" s="124">
        <v>1006</v>
      </c>
      <c r="J678" s="346" t="str">
        <f>VLOOKUP(I678,Diccionario!$A$4:$C$17,3,FALSE)</f>
        <v>7A</v>
      </c>
      <c r="K678" s="122" t="s">
        <v>14</v>
      </c>
      <c r="L678" s="30" t="s">
        <v>55</v>
      </c>
      <c r="M678" s="30" t="s">
        <v>53</v>
      </c>
      <c r="N678" s="30" t="s">
        <v>56</v>
      </c>
      <c r="O678" s="30" t="s">
        <v>53</v>
      </c>
      <c r="P678" s="125">
        <f t="shared" si="57"/>
        <v>9</v>
      </c>
      <c r="Q678" s="131">
        <v>0.37986111111111115</v>
      </c>
      <c r="R678" s="131">
        <v>0.42638888888888893</v>
      </c>
      <c r="S678" s="126">
        <f t="shared" si="55"/>
        <v>4.6527777777777779E-2</v>
      </c>
      <c r="T678" s="212" t="s">
        <v>94</v>
      </c>
      <c r="U678" s="124" t="s">
        <v>13</v>
      </c>
      <c r="V678" s="124"/>
      <c r="W678" s="127"/>
      <c r="X678" s="102"/>
      <c r="Y678" s="96" t="str">
        <f t="shared" si="56"/>
        <v>Sábado1006Ida9</v>
      </c>
      <c r="Z678" s="97">
        <f>VLOOKUP($Y678,'Factores Expansión'!$R$11:$U$604,3,0)</f>
        <v>12</v>
      </c>
      <c r="AA678" s="97">
        <f>VLOOKUP($Y678,'Factores Expansión'!$R$11:$U$604,4,0)</f>
        <v>4</v>
      </c>
      <c r="AB678" s="98">
        <f>VLOOKUP($Y678,'Factores Expansión'!$R$11:$U$604,2,0)</f>
        <v>3</v>
      </c>
      <c r="AC678" s="102"/>
      <c r="AD678" s="5" t="str">
        <f t="shared" si="58"/>
        <v>Sábado1006Ida9</v>
      </c>
      <c r="AE678" s="137">
        <f>VLOOKUP(AD678,'Factores Expansión'!$R$11:$U$729,2,0)</f>
        <v>3</v>
      </c>
    </row>
    <row r="679" spans="1:37" s="119" customFormat="1" x14ac:dyDescent="0.45">
      <c r="B679" s="120">
        <v>677</v>
      </c>
      <c r="C679" s="120">
        <f t="shared" si="54"/>
        <v>0</v>
      </c>
      <c r="D679" s="120" t="s">
        <v>53</v>
      </c>
      <c r="E679" s="121">
        <v>44835</v>
      </c>
      <c r="F679" s="122" t="s">
        <v>43</v>
      </c>
      <c r="G679" s="91" t="s">
        <v>50</v>
      </c>
      <c r="H679" s="123" t="s">
        <v>54</v>
      </c>
      <c r="I679" s="124">
        <v>1006</v>
      </c>
      <c r="J679" s="346" t="str">
        <f>VLOOKUP(I679,Diccionario!$A$4:$C$17,3,FALSE)</f>
        <v>7A</v>
      </c>
      <c r="K679" s="122" t="s">
        <v>14</v>
      </c>
      <c r="L679" s="30" t="s">
        <v>55</v>
      </c>
      <c r="M679" s="30" t="s">
        <v>53</v>
      </c>
      <c r="N679" s="30" t="s">
        <v>56</v>
      </c>
      <c r="O679" s="30" t="s">
        <v>53</v>
      </c>
      <c r="P679" s="125">
        <f t="shared" si="57"/>
        <v>9</v>
      </c>
      <c r="Q679" s="131">
        <v>0.3840277777777778</v>
      </c>
      <c r="R679" s="131">
        <v>0.43055555555555558</v>
      </c>
      <c r="S679" s="126">
        <f t="shared" si="55"/>
        <v>4.6527777777777779E-2</v>
      </c>
      <c r="T679" s="212" t="s">
        <v>95</v>
      </c>
      <c r="U679" s="124" t="s">
        <v>13</v>
      </c>
      <c r="V679" s="124"/>
      <c r="W679" s="127"/>
      <c r="X679" s="102"/>
      <c r="Y679" s="96" t="str">
        <f t="shared" si="56"/>
        <v>Sábado1006Ida9</v>
      </c>
      <c r="Z679" s="97">
        <f>VLOOKUP($Y679,'Factores Expansión'!$R$11:$U$604,3,0)</f>
        <v>12</v>
      </c>
      <c r="AA679" s="97">
        <f>VLOOKUP($Y679,'Factores Expansión'!$R$11:$U$604,4,0)</f>
        <v>4</v>
      </c>
      <c r="AB679" s="98">
        <f>VLOOKUP($Y679,'Factores Expansión'!$R$11:$U$604,2,0)</f>
        <v>3</v>
      </c>
      <c r="AC679" s="102"/>
      <c r="AD679" s="5" t="str">
        <f t="shared" si="58"/>
        <v>Sábado1006Ida9</v>
      </c>
      <c r="AE679" s="137">
        <f>VLOOKUP(AD679,'Factores Expansión'!$R$11:$U$729,2,0)</f>
        <v>3</v>
      </c>
    </row>
    <row r="680" spans="1:37" s="119" customFormat="1" x14ac:dyDescent="0.45">
      <c r="B680" s="120">
        <v>678</v>
      </c>
      <c r="C680" s="120">
        <f t="shared" si="54"/>
        <v>107</v>
      </c>
      <c r="D680" s="120" t="s">
        <v>53</v>
      </c>
      <c r="E680" s="121">
        <v>44835</v>
      </c>
      <c r="F680" s="122" t="s">
        <v>43</v>
      </c>
      <c r="G680" s="91" t="s">
        <v>50</v>
      </c>
      <c r="H680" s="123" t="s">
        <v>54</v>
      </c>
      <c r="I680" s="124">
        <v>1006</v>
      </c>
      <c r="J680" s="346" t="str">
        <f>VLOOKUP(I680,Diccionario!$A$4:$C$17,3,FALSE)</f>
        <v>7A</v>
      </c>
      <c r="K680" s="122" t="s">
        <v>14</v>
      </c>
      <c r="L680" s="30" t="s">
        <v>55</v>
      </c>
      <c r="M680" s="30" t="s">
        <v>53</v>
      </c>
      <c r="N680" s="30" t="s">
        <v>56</v>
      </c>
      <c r="O680" s="30" t="s">
        <v>53</v>
      </c>
      <c r="P680" s="125">
        <f t="shared" si="57"/>
        <v>9</v>
      </c>
      <c r="Q680" s="131">
        <v>0.38750000000000001</v>
      </c>
      <c r="R680" s="131">
        <v>0.43055555555555558</v>
      </c>
      <c r="S680" s="126">
        <f t="shared" si="55"/>
        <v>4.3055555555555569E-2</v>
      </c>
      <c r="T680" s="212" t="s">
        <v>96</v>
      </c>
      <c r="U680" s="124" t="s">
        <v>6</v>
      </c>
      <c r="V680" s="124">
        <v>107</v>
      </c>
      <c r="W680" s="113"/>
      <c r="X680" s="102"/>
      <c r="Y680" s="96" t="str">
        <f t="shared" si="56"/>
        <v>Sábado1006Ida9</v>
      </c>
      <c r="Z680" s="97">
        <f>VLOOKUP($Y680,'Factores Expansión'!$R$11:$U$604,3,0)</f>
        <v>12</v>
      </c>
      <c r="AA680" s="97">
        <f>VLOOKUP($Y680,'Factores Expansión'!$R$11:$U$604,4,0)</f>
        <v>4</v>
      </c>
      <c r="AB680" s="98">
        <f>VLOOKUP($Y680,'Factores Expansión'!$R$11:$U$604,2,0)</f>
        <v>3</v>
      </c>
      <c r="AC680" s="102"/>
      <c r="AD680" s="5" t="str">
        <f t="shared" si="58"/>
        <v>Sábado1006Ida9</v>
      </c>
      <c r="AE680" s="137">
        <f>VLOOKUP(AD680,'Factores Expansión'!$R$11:$U$729,2,0)</f>
        <v>3</v>
      </c>
      <c r="AG680" s="4"/>
      <c r="AH680" s="4"/>
      <c r="AJ680" s="4"/>
      <c r="AK680" s="4"/>
    </row>
    <row r="681" spans="1:37" s="119" customFormat="1" x14ac:dyDescent="0.45">
      <c r="B681" s="120">
        <v>679</v>
      </c>
      <c r="C681" s="120">
        <f t="shared" si="54"/>
        <v>108</v>
      </c>
      <c r="D681" s="120" t="s">
        <v>53</v>
      </c>
      <c r="E681" s="121">
        <v>44835</v>
      </c>
      <c r="F681" s="122" t="s">
        <v>43</v>
      </c>
      <c r="G681" s="91" t="s">
        <v>50</v>
      </c>
      <c r="H681" s="123" t="s">
        <v>54</v>
      </c>
      <c r="I681" s="124">
        <v>1006</v>
      </c>
      <c r="J681" s="346" t="str">
        <f>VLOOKUP(I681,Diccionario!$A$4:$C$17,3,FALSE)</f>
        <v>7A</v>
      </c>
      <c r="K681" s="122" t="s">
        <v>14</v>
      </c>
      <c r="L681" s="30" t="s">
        <v>55</v>
      </c>
      <c r="M681" s="30" t="s">
        <v>53</v>
      </c>
      <c r="N681" s="30" t="s">
        <v>56</v>
      </c>
      <c r="O681" s="30" t="s">
        <v>53</v>
      </c>
      <c r="P681" s="125">
        <f t="shared" si="57"/>
        <v>9</v>
      </c>
      <c r="Q681" s="131">
        <v>0.39513888888888887</v>
      </c>
      <c r="R681" s="131">
        <v>0.44791666666666669</v>
      </c>
      <c r="S681" s="126">
        <f t="shared" si="55"/>
        <v>5.2777777777777812E-2</v>
      </c>
      <c r="T681" s="212" t="s">
        <v>97</v>
      </c>
      <c r="U681" s="124" t="s">
        <v>6</v>
      </c>
      <c r="V681" s="124">
        <v>108</v>
      </c>
      <c r="W681" s="113"/>
      <c r="X681" s="102"/>
      <c r="Y681" s="96" t="str">
        <f t="shared" si="56"/>
        <v>Sábado1006Ida9</v>
      </c>
      <c r="Z681" s="97">
        <f>VLOOKUP($Y681,'Factores Expansión'!$R$11:$U$604,3,0)</f>
        <v>12</v>
      </c>
      <c r="AA681" s="97">
        <f>VLOOKUP($Y681,'Factores Expansión'!$R$11:$U$604,4,0)</f>
        <v>4</v>
      </c>
      <c r="AB681" s="98">
        <f>VLOOKUP($Y681,'Factores Expansión'!$R$11:$U$604,2,0)</f>
        <v>3</v>
      </c>
      <c r="AC681" s="102"/>
      <c r="AD681" s="5" t="str">
        <f t="shared" si="58"/>
        <v>Sábado1006Ida9</v>
      </c>
      <c r="AE681" s="137">
        <f>VLOOKUP(AD681,'Factores Expansión'!$R$11:$U$729,2,0)</f>
        <v>3</v>
      </c>
      <c r="AG681" s="4"/>
      <c r="AH681" s="4"/>
      <c r="AJ681" s="4"/>
      <c r="AK681" s="4"/>
    </row>
    <row r="682" spans="1:37" s="119" customFormat="1" x14ac:dyDescent="0.45">
      <c r="B682" s="120">
        <v>680</v>
      </c>
      <c r="C682" s="120">
        <f t="shared" si="54"/>
        <v>0</v>
      </c>
      <c r="D682" s="120" t="s">
        <v>53</v>
      </c>
      <c r="E682" s="121">
        <v>44835</v>
      </c>
      <c r="F682" s="122" t="s">
        <v>43</v>
      </c>
      <c r="G682" s="91" t="s">
        <v>50</v>
      </c>
      <c r="H682" s="123" t="s">
        <v>54</v>
      </c>
      <c r="I682" s="124">
        <v>1006</v>
      </c>
      <c r="J682" s="346" t="str">
        <f>VLOOKUP(I682,Diccionario!$A$4:$C$17,3,FALSE)</f>
        <v>7A</v>
      </c>
      <c r="K682" s="122" t="s">
        <v>14</v>
      </c>
      <c r="L682" s="30" t="s">
        <v>55</v>
      </c>
      <c r="M682" s="30" t="s">
        <v>53</v>
      </c>
      <c r="N682" s="30" t="s">
        <v>56</v>
      </c>
      <c r="O682" s="30" t="s">
        <v>53</v>
      </c>
      <c r="P682" s="125">
        <f t="shared" si="57"/>
        <v>9</v>
      </c>
      <c r="Q682" s="131">
        <v>0.3972222222222222</v>
      </c>
      <c r="R682" s="131">
        <v>0.44374999999999998</v>
      </c>
      <c r="S682" s="126">
        <f t="shared" si="55"/>
        <v>4.6527777777777779E-2</v>
      </c>
      <c r="T682" s="212" t="s">
        <v>98</v>
      </c>
      <c r="U682" s="124" t="s">
        <v>13</v>
      </c>
      <c r="V682" s="124"/>
      <c r="W682" s="127"/>
      <c r="X682" s="102"/>
      <c r="Y682" s="96" t="str">
        <f t="shared" si="56"/>
        <v>Sábado1006Ida9</v>
      </c>
      <c r="Z682" s="97">
        <f>VLOOKUP($Y682,'Factores Expansión'!$R$11:$U$604,3,0)</f>
        <v>12</v>
      </c>
      <c r="AA682" s="97">
        <f>VLOOKUP($Y682,'Factores Expansión'!$R$11:$U$604,4,0)</f>
        <v>4</v>
      </c>
      <c r="AB682" s="98">
        <f>VLOOKUP($Y682,'Factores Expansión'!$R$11:$U$604,2,0)</f>
        <v>3</v>
      </c>
      <c r="AC682" s="102"/>
      <c r="AD682" s="5" t="str">
        <f t="shared" si="58"/>
        <v>Sábado1006Ida9</v>
      </c>
      <c r="AE682" s="137">
        <f>VLOOKUP(AD682,'Factores Expansión'!$R$11:$U$729,2,0)</f>
        <v>3</v>
      </c>
    </row>
    <row r="683" spans="1:37" s="119" customFormat="1" x14ac:dyDescent="0.45">
      <c r="B683" s="120">
        <v>681</v>
      </c>
      <c r="C683" s="120">
        <f t="shared" si="54"/>
        <v>0</v>
      </c>
      <c r="D683" s="120" t="s">
        <v>53</v>
      </c>
      <c r="E683" s="121">
        <v>44835</v>
      </c>
      <c r="F683" s="122" t="s">
        <v>43</v>
      </c>
      <c r="G683" s="91" t="s">
        <v>50</v>
      </c>
      <c r="H683" s="123" t="s">
        <v>54</v>
      </c>
      <c r="I683" s="124">
        <v>1006</v>
      </c>
      <c r="J683" s="346" t="str">
        <f>VLOOKUP(I683,Diccionario!$A$4:$C$17,3,FALSE)</f>
        <v>7A</v>
      </c>
      <c r="K683" s="122" t="s">
        <v>14</v>
      </c>
      <c r="L683" s="30" t="s">
        <v>55</v>
      </c>
      <c r="M683" s="30" t="s">
        <v>53</v>
      </c>
      <c r="N683" s="30" t="s">
        <v>56</v>
      </c>
      <c r="O683" s="30" t="s">
        <v>53</v>
      </c>
      <c r="P683" s="125">
        <f t="shared" si="57"/>
        <v>9</v>
      </c>
      <c r="Q683" s="131">
        <v>0.40069444444444446</v>
      </c>
      <c r="R683" s="131">
        <v>0.44722222222222224</v>
      </c>
      <c r="S683" s="126">
        <f t="shared" si="55"/>
        <v>4.6527777777777779E-2</v>
      </c>
      <c r="T683" s="212" t="s">
        <v>99</v>
      </c>
      <c r="U683" s="124" t="s">
        <v>13</v>
      </c>
      <c r="V683" s="124"/>
      <c r="W683" s="127"/>
      <c r="X683" s="102"/>
      <c r="Y683" s="96" t="str">
        <f t="shared" si="56"/>
        <v>Sábado1006Ida9</v>
      </c>
      <c r="Z683" s="97">
        <f>VLOOKUP($Y683,'Factores Expansión'!$R$11:$U$604,3,0)</f>
        <v>12</v>
      </c>
      <c r="AA683" s="97">
        <f>VLOOKUP($Y683,'Factores Expansión'!$R$11:$U$604,4,0)</f>
        <v>4</v>
      </c>
      <c r="AB683" s="98">
        <f>VLOOKUP($Y683,'Factores Expansión'!$R$11:$U$604,2,0)</f>
        <v>3</v>
      </c>
      <c r="AC683" s="102"/>
      <c r="AD683" s="5" t="str">
        <f t="shared" si="58"/>
        <v>Sábado1006Ida9</v>
      </c>
      <c r="AE683" s="137">
        <f>VLOOKUP(AD683,'Factores Expansión'!$R$11:$U$729,2,0)</f>
        <v>3</v>
      </c>
    </row>
    <row r="684" spans="1:37" s="119" customFormat="1" x14ac:dyDescent="0.45">
      <c r="B684" s="120">
        <v>682</v>
      </c>
      <c r="C684" s="120">
        <f t="shared" si="54"/>
        <v>0</v>
      </c>
      <c r="D684" s="120" t="s">
        <v>53</v>
      </c>
      <c r="E684" s="121">
        <v>44835</v>
      </c>
      <c r="F684" s="122" t="s">
        <v>43</v>
      </c>
      <c r="G684" s="91" t="s">
        <v>50</v>
      </c>
      <c r="H684" s="123" t="s">
        <v>54</v>
      </c>
      <c r="I684" s="124">
        <v>1006</v>
      </c>
      <c r="J684" s="346" t="str">
        <f>VLOOKUP(I684,Diccionario!$A$4:$C$17,3,FALSE)</f>
        <v>7A</v>
      </c>
      <c r="K684" s="122" t="s">
        <v>14</v>
      </c>
      <c r="L684" s="30" t="s">
        <v>55</v>
      </c>
      <c r="M684" s="30" t="s">
        <v>53</v>
      </c>
      <c r="N684" s="30" t="s">
        <v>56</v>
      </c>
      <c r="O684" s="30" t="s">
        <v>53</v>
      </c>
      <c r="P684" s="125">
        <f t="shared" si="57"/>
        <v>9</v>
      </c>
      <c r="Q684" s="131">
        <v>0.40486111111111112</v>
      </c>
      <c r="R684" s="131">
        <v>0.4513888888888889</v>
      </c>
      <c r="S684" s="126">
        <f t="shared" si="55"/>
        <v>4.6527777777777779E-2</v>
      </c>
      <c r="T684" s="212" t="s">
        <v>100</v>
      </c>
      <c r="U684" s="124" t="s">
        <v>13</v>
      </c>
      <c r="V684" s="124"/>
      <c r="W684" s="127"/>
      <c r="X684" s="102"/>
      <c r="Y684" s="96" t="str">
        <f t="shared" si="56"/>
        <v>Sábado1006Ida9</v>
      </c>
      <c r="Z684" s="97">
        <f>VLOOKUP($Y684,'Factores Expansión'!$R$11:$U$604,3,0)</f>
        <v>12</v>
      </c>
      <c r="AA684" s="97">
        <f>VLOOKUP($Y684,'Factores Expansión'!$R$11:$U$604,4,0)</f>
        <v>4</v>
      </c>
      <c r="AB684" s="98">
        <f>VLOOKUP($Y684,'Factores Expansión'!$R$11:$U$604,2,0)</f>
        <v>3</v>
      </c>
      <c r="AC684" s="102"/>
      <c r="AD684" s="5" t="str">
        <f t="shared" si="58"/>
        <v>Sábado1006Ida9</v>
      </c>
      <c r="AE684" s="137">
        <f>VLOOKUP(AD684,'Factores Expansión'!$R$11:$U$729,2,0)</f>
        <v>3</v>
      </c>
    </row>
    <row r="685" spans="1:37" s="119" customFormat="1" x14ac:dyDescent="0.45">
      <c r="B685" s="120">
        <v>683</v>
      </c>
      <c r="C685" s="120">
        <f t="shared" si="54"/>
        <v>0</v>
      </c>
      <c r="D685" s="120" t="s">
        <v>53</v>
      </c>
      <c r="E685" s="121">
        <v>44835</v>
      </c>
      <c r="F685" s="122" t="s">
        <v>43</v>
      </c>
      <c r="G685" s="91" t="s">
        <v>50</v>
      </c>
      <c r="H685" s="123" t="s">
        <v>54</v>
      </c>
      <c r="I685" s="124">
        <v>1006</v>
      </c>
      <c r="J685" s="346" t="str">
        <f>VLOOKUP(I685,Diccionario!$A$4:$C$17,3,FALSE)</f>
        <v>7A</v>
      </c>
      <c r="K685" s="122" t="s">
        <v>14</v>
      </c>
      <c r="L685" s="30" t="s">
        <v>55</v>
      </c>
      <c r="M685" s="30" t="s">
        <v>53</v>
      </c>
      <c r="N685" s="30" t="s">
        <v>56</v>
      </c>
      <c r="O685" s="30" t="s">
        <v>53</v>
      </c>
      <c r="P685" s="125">
        <f t="shared" si="57"/>
        <v>9</v>
      </c>
      <c r="Q685" s="131">
        <v>0.4069444444444445</v>
      </c>
      <c r="R685" s="131">
        <v>0.45347222222222228</v>
      </c>
      <c r="S685" s="126">
        <f t="shared" si="55"/>
        <v>4.6527777777777779E-2</v>
      </c>
      <c r="T685" s="212" t="s">
        <v>106</v>
      </c>
      <c r="U685" s="124" t="s">
        <v>13</v>
      </c>
      <c r="V685" s="124"/>
      <c r="W685" s="127"/>
      <c r="X685" s="102"/>
      <c r="Y685" s="96" t="str">
        <f t="shared" si="56"/>
        <v>Sábado1006Ida9</v>
      </c>
      <c r="Z685" s="97">
        <f>VLOOKUP($Y685,'Factores Expansión'!$R$11:$U$604,3,0)</f>
        <v>12</v>
      </c>
      <c r="AA685" s="97">
        <f>VLOOKUP($Y685,'Factores Expansión'!$R$11:$U$604,4,0)</f>
        <v>4</v>
      </c>
      <c r="AB685" s="98">
        <f>VLOOKUP($Y685,'Factores Expansión'!$R$11:$U$604,2,0)</f>
        <v>3</v>
      </c>
      <c r="AC685" s="102"/>
      <c r="AD685" s="5" t="str">
        <f t="shared" si="58"/>
        <v>Sábado1006Ida9</v>
      </c>
      <c r="AE685" s="137">
        <f>VLOOKUP(AD685,'Factores Expansión'!$R$11:$U$729,2,0)</f>
        <v>3</v>
      </c>
    </row>
    <row r="686" spans="1:37" s="119" customFormat="1" x14ac:dyDescent="0.45">
      <c r="B686" s="120">
        <v>684</v>
      </c>
      <c r="C686" s="120">
        <f t="shared" si="54"/>
        <v>109</v>
      </c>
      <c r="D686" s="120" t="s">
        <v>53</v>
      </c>
      <c r="E686" s="121">
        <v>44835</v>
      </c>
      <c r="F686" s="122" t="s">
        <v>43</v>
      </c>
      <c r="G686" s="91" t="s">
        <v>50</v>
      </c>
      <c r="H686" s="123" t="s">
        <v>54</v>
      </c>
      <c r="I686" s="124">
        <v>1006</v>
      </c>
      <c r="J686" s="346" t="str">
        <f>VLOOKUP(I686,Diccionario!$A$4:$C$17,3,FALSE)</f>
        <v>7A</v>
      </c>
      <c r="K686" s="122" t="s">
        <v>14</v>
      </c>
      <c r="L686" s="30" t="s">
        <v>55</v>
      </c>
      <c r="M686" s="30" t="s">
        <v>53</v>
      </c>
      <c r="N686" s="30" t="s">
        <v>56</v>
      </c>
      <c r="O686" s="30" t="s">
        <v>53</v>
      </c>
      <c r="P686" s="125">
        <f t="shared" si="57"/>
        <v>9</v>
      </c>
      <c r="Q686" s="131">
        <v>0.41319444444444442</v>
      </c>
      <c r="R686" s="131">
        <v>0.46249999999999997</v>
      </c>
      <c r="S686" s="126">
        <f t="shared" si="55"/>
        <v>4.9305555555555547E-2</v>
      </c>
      <c r="T686" s="212" t="s">
        <v>429</v>
      </c>
      <c r="U686" s="124" t="s">
        <v>6</v>
      </c>
      <c r="V686" s="124">
        <v>109</v>
      </c>
      <c r="W686" s="113"/>
      <c r="X686" s="102"/>
      <c r="Y686" s="96" t="str">
        <f t="shared" si="56"/>
        <v>Sábado1006Ida9</v>
      </c>
      <c r="Z686" s="97">
        <f>VLOOKUP($Y686,'Factores Expansión'!$R$11:$U$604,3,0)</f>
        <v>12</v>
      </c>
      <c r="AA686" s="97">
        <f>VLOOKUP($Y686,'Factores Expansión'!$R$11:$U$604,4,0)</f>
        <v>4</v>
      </c>
      <c r="AB686" s="98">
        <f>VLOOKUP($Y686,'Factores Expansión'!$R$11:$U$604,2,0)</f>
        <v>3</v>
      </c>
      <c r="AC686" s="102"/>
      <c r="AD686" s="5" t="str">
        <f t="shared" si="58"/>
        <v>Sábado1006Ida9</v>
      </c>
      <c r="AE686" s="137">
        <f>VLOOKUP(AD686,'Factores Expansión'!$R$11:$U$729,2,0)</f>
        <v>3</v>
      </c>
      <c r="AG686" s="4"/>
      <c r="AH686" s="4"/>
      <c r="AJ686" s="4"/>
      <c r="AK686" s="4"/>
    </row>
    <row r="687" spans="1:37" s="119" customFormat="1" x14ac:dyDescent="0.45">
      <c r="B687" s="120">
        <v>685</v>
      </c>
      <c r="C687" s="120">
        <f t="shared" si="54"/>
        <v>0</v>
      </c>
      <c r="D687" s="120" t="s">
        <v>53</v>
      </c>
      <c r="E687" s="121">
        <v>44835</v>
      </c>
      <c r="F687" s="122" t="s">
        <v>43</v>
      </c>
      <c r="G687" s="91" t="s">
        <v>50</v>
      </c>
      <c r="H687" s="123" t="s">
        <v>54</v>
      </c>
      <c r="I687" s="124">
        <v>1006</v>
      </c>
      <c r="J687" s="346" t="str">
        <f>VLOOKUP(I687,Diccionario!$A$4:$C$17,3,FALSE)</f>
        <v>7A</v>
      </c>
      <c r="K687" s="122" t="s">
        <v>14</v>
      </c>
      <c r="L687" s="30" t="s">
        <v>55</v>
      </c>
      <c r="M687" s="30" t="s">
        <v>53</v>
      </c>
      <c r="N687" s="30" t="s">
        <v>56</v>
      </c>
      <c r="O687" s="30" t="s">
        <v>53</v>
      </c>
      <c r="P687" s="125">
        <f t="shared" si="57"/>
        <v>9</v>
      </c>
      <c r="Q687" s="131">
        <v>0.41597222222222219</v>
      </c>
      <c r="R687" s="131">
        <v>0.46249999999999997</v>
      </c>
      <c r="S687" s="126">
        <f t="shared" si="55"/>
        <v>4.6527777777777779E-2</v>
      </c>
      <c r="T687" s="212" t="s">
        <v>101</v>
      </c>
      <c r="U687" s="124" t="s">
        <v>13</v>
      </c>
      <c r="V687" s="124"/>
      <c r="W687" s="127"/>
      <c r="X687" s="102"/>
      <c r="Y687" s="96" t="str">
        <f t="shared" si="56"/>
        <v>Sábado1006Ida9</v>
      </c>
      <c r="Z687" s="97">
        <f>VLOOKUP($Y687,'Factores Expansión'!$R$11:$U$604,3,0)</f>
        <v>12</v>
      </c>
      <c r="AA687" s="97">
        <f>VLOOKUP($Y687,'Factores Expansión'!$R$11:$U$604,4,0)</f>
        <v>4</v>
      </c>
      <c r="AB687" s="98">
        <f>VLOOKUP($Y687,'Factores Expansión'!$R$11:$U$604,2,0)</f>
        <v>3</v>
      </c>
      <c r="AC687" s="102"/>
      <c r="AD687" s="5" t="str">
        <f t="shared" si="58"/>
        <v>Sábado1006Ida9</v>
      </c>
      <c r="AE687" s="137">
        <f>VLOOKUP(AD687,'Factores Expansión'!$R$11:$U$729,2,0)</f>
        <v>3</v>
      </c>
    </row>
    <row r="688" spans="1:37" s="119" customFormat="1" x14ac:dyDescent="0.45">
      <c r="B688" s="120">
        <v>686</v>
      </c>
      <c r="C688" s="120">
        <f t="shared" si="54"/>
        <v>0</v>
      </c>
      <c r="D688" s="120" t="s">
        <v>53</v>
      </c>
      <c r="E688" s="121">
        <v>44835</v>
      </c>
      <c r="F688" s="122" t="s">
        <v>43</v>
      </c>
      <c r="G688" s="91" t="s">
        <v>50</v>
      </c>
      <c r="H688" s="123" t="s">
        <v>54</v>
      </c>
      <c r="I688" s="124">
        <v>1006</v>
      </c>
      <c r="J688" s="346" t="str">
        <f>VLOOKUP(I688,Diccionario!$A$4:$C$17,3,FALSE)</f>
        <v>7A</v>
      </c>
      <c r="K688" s="122" t="s">
        <v>14</v>
      </c>
      <c r="L688" s="30" t="s">
        <v>55</v>
      </c>
      <c r="M688" s="30" t="s">
        <v>53</v>
      </c>
      <c r="N688" s="30" t="s">
        <v>56</v>
      </c>
      <c r="O688" s="30" t="s">
        <v>53</v>
      </c>
      <c r="P688" s="125">
        <f t="shared" si="57"/>
        <v>10</v>
      </c>
      <c r="Q688" s="131">
        <v>0.41805555555555557</v>
      </c>
      <c r="R688" s="131">
        <v>0.46458333333333335</v>
      </c>
      <c r="S688" s="126">
        <f t="shared" si="55"/>
        <v>4.6527777777777779E-2</v>
      </c>
      <c r="T688" s="212" t="s">
        <v>69</v>
      </c>
      <c r="U688" s="124" t="s">
        <v>13</v>
      </c>
      <c r="V688" s="124"/>
      <c r="W688" s="127"/>
      <c r="X688" s="102"/>
      <c r="Y688" s="96" t="str">
        <f t="shared" si="56"/>
        <v>Sábado1006Ida10</v>
      </c>
      <c r="Z688" s="97">
        <f>VLOOKUP($Y688,'Factores Expansión'!$R$11:$U$604,3,0)</f>
        <v>12</v>
      </c>
      <c r="AA688" s="97">
        <f>VLOOKUP($Y688,'Factores Expansión'!$R$11:$U$604,4,0)</f>
        <v>4</v>
      </c>
      <c r="AB688" s="98">
        <f>VLOOKUP($Y688,'Factores Expansión'!$R$11:$U$604,2,0)</f>
        <v>3</v>
      </c>
      <c r="AC688" s="102"/>
      <c r="AD688" s="5" t="str">
        <f t="shared" si="58"/>
        <v>Sábado1006Ida10</v>
      </c>
      <c r="AE688" s="137">
        <f>VLOOKUP(AD688,'Factores Expansión'!$R$11:$U$729,2,0)</f>
        <v>3</v>
      </c>
    </row>
    <row r="689" spans="1:37" s="119" customFormat="1" x14ac:dyDescent="0.45">
      <c r="B689" s="120">
        <v>687</v>
      </c>
      <c r="C689" s="120">
        <f t="shared" si="54"/>
        <v>0</v>
      </c>
      <c r="D689" s="120" t="s">
        <v>53</v>
      </c>
      <c r="E689" s="121">
        <v>44835</v>
      </c>
      <c r="F689" s="122" t="s">
        <v>43</v>
      </c>
      <c r="G689" s="91" t="s">
        <v>50</v>
      </c>
      <c r="H689" s="123" t="s">
        <v>54</v>
      </c>
      <c r="I689" s="124">
        <v>1006</v>
      </c>
      <c r="J689" s="346" t="str">
        <f>VLOOKUP(I689,Diccionario!$A$4:$C$17,3,FALSE)</f>
        <v>7A</v>
      </c>
      <c r="K689" s="122" t="s">
        <v>14</v>
      </c>
      <c r="L689" s="30" t="s">
        <v>55</v>
      </c>
      <c r="M689" s="30" t="s">
        <v>53</v>
      </c>
      <c r="N689" s="30" t="s">
        <v>56</v>
      </c>
      <c r="O689" s="30" t="s">
        <v>53</v>
      </c>
      <c r="P689" s="125">
        <f t="shared" si="57"/>
        <v>10</v>
      </c>
      <c r="Q689" s="131">
        <v>0.42083333333333334</v>
      </c>
      <c r="R689" s="131">
        <v>0.46736111111111112</v>
      </c>
      <c r="S689" s="126">
        <f t="shared" si="55"/>
        <v>4.6527777777777779E-2</v>
      </c>
      <c r="T689" s="212" t="s">
        <v>80</v>
      </c>
      <c r="U689" s="124" t="s">
        <v>13</v>
      </c>
      <c r="V689" s="124"/>
      <c r="W689" s="127"/>
      <c r="X689" s="102"/>
      <c r="Y689" s="96" t="str">
        <f t="shared" si="56"/>
        <v>Sábado1006Ida10</v>
      </c>
      <c r="Z689" s="97">
        <f>VLOOKUP($Y689,'Factores Expansión'!$R$11:$U$604,3,0)</f>
        <v>12</v>
      </c>
      <c r="AA689" s="97">
        <f>VLOOKUP($Y689,'Factores Expansión'!$R$11:$U$604,4,0)</f>
        <v>4</v>
      </c>
      <c r="AB689" s="98">
        <f>VLOOKUP($Y689,'Factores Expansión'!$R$11:$U$604,2,0)</f>
        <v>3</v>
      </c>
      <c r="AC689" s="102"/>
      <c r="AD689" s="5" t="str">
        <f t="shared" si="58"/>
        <v>Sábado1006Ida10</v>
      </c>
      <c r="AE689" s="137">
        <f>VLOOKUP(AD689,'Factores Expansión'!$R$11:$U$729,2,0)</f>
        <v>3</v>
      </c>
    </row>
    <row r="690" spans="1:37" s="119" customFormat="1" x14ac:dyDescent="0.45">
      <c r="B690" s="120">
        <v>688</v>
      </c>
      <c r="C690" s="120">
        <f t="shared" ref="C690:C753" si="59">V690</f>
        <v>110</v>
      </c>
      <c r="D690" s="120" t="s">
        <v>53</v>
      </c>
      <c r="E690" s="121">
        <v>44835</v>
      </c>
      <c r="F690" s="122" t="s">
        <v>43</v>
      </c>
      <c r="G690" s="91" t="s">
        <v>50</v>
      </c>
      <c r="H690" s="123" t="s">
        <v>54</v>
      </c>
      <c r="I690" s="124">
        <v>1006</v>
      </c>
      <c r="J690" s="346" t="str">
        <f>VLOOKUP(I690,Diccionario!$A$4:$C$17,3,FALSE)</f>
        <v>7A</v>
      </c>
      <c r="K690" s="122" t="s">
        <v>14</v>
      </c>
      <c r="L690" s="30" t="s">
        <v>55</v>
      </c>
      <c r="M690" s="30" t="s">
        <v>53</v>
      </c>
      <c r="N690" s="30" t="s">
        <v>56</v>
      </c>
      <c r="O690" s="30" t="s">
        <v>53</v>
      </c>
      <c r="P690" s="125">
        <f t="shared" si="57"/>
        <v>10</v>
      </c>
      <c r="Q690" s="131">
        <v>0.42083333333333334</v>
      </c>
      <c r="R690" s="131">
        <v>0.46875</v>
      </c>
      <c r="S690" s="126">
        <f t="shared" ref="S690:S753" si="60">+R690-Q690</f>
        <v>4.7916666666666663E-2</v>
      </c>
      <c r="T690" s="212" t="s">
        <v>122</v>
      </c>
      <c r="U690" s="124" t="s">
        <v>6</v>
      </c>
      <c r="V690" s="124">
        <v>110</v>
      </c>
      <c r="W690" s="113"/>
      <c r="X690" s="102"/>
      <c r="Y690" s="96" t="str">
        <f t="shared" ref="Y690:Y753" si="61">CONCATENATE(F690,I690,K690,P690)</f>
        <v>Sábado1006Ida10</v>
      </c>
      <c r="Z690" s="97">
        <f>VLOOKUP($Y690,'Factores Expansión'!$R$11:$U$604,3,0)</f>
        <v>12</v>
      </c>
      <c r="AA690" s="97">
        <f>VLOOKUP($Y690,'Factores Expansión'!$R$11:$U$604,4,0)</f>
        <v>4</v>
      </c>
      <c r="AB690" s="98">
        <f>VLOOKUP($Y690,'Factores Expansión'!$R$11:$U$604,2,0)</f>
        <v>3</v>
      </c>
      <c r="AC690" s="102"/>
      <c r="AD690" s="5" t="str">
        <f t="shared" si="58"/>
        <v>Sábado1006Ida10</v>
      </c>
      <c r="AE690" s="137">
        <f>VLOOKUP(AD690,'Factores Expansión'!$R$11:$U$729,2,0)</f>
        <v>3</v>
      </c>
      <c r="AG690" s="4"/>
      <c r="AH690" s="4"/>
      <c r="AJ690" s="4"/>
      <c r="AK690" s="4"/>
    </row>
    <row r="691" spans="1:37" s="119" customFormat="1" x14ac:dyDescent="0.45">
      <c r="B691" s="120">
        <v>689</v>
      </c>
      <c r="C691" s="120">
        <f t="shared" si="59"/>
        <v>0</v>
      </c>
      <c r="D691" s="120" t="s">
        <v>53</v>
      </c>
      <c r="E691" s="121">
        <v>44835</v>
      </c>
      <c r="F691" s="122" t="s">
        <v>43</v>
      </c>
      <c r="G691" s="91" t="s">
        <v>50</v>
      </c>
      <c r="H691" s="123" t="s">
        <v>54</v>
      </c>
      <c r="I691" s="124">
        <v>1006</v>
      </c>
      <c r="J691" s="346" t="str">
        <f>VLOOKUP(I691,Diccionario!$A$4:$C$17,3,FALSE)</f>
        <v>7A</v>
      </c>
      <c r="K691" s="122" t="s">
        <v>14</v>
      </c>
      <c r="L691" s="30" t="s">
        <v>55</v>
      </c>
      <c r="M691" s="30" t="s">
        <v>53</v>
      </c>
      <c r="N691" s="30" t="s">
        <v>56</v>
      </c>
      <c r="O691" s="30" t="s">
        <v>53</v>
      </c>
      <c r="P691" s="125">
        <f t="shared" si="57"/>
        <v>10</v>
      </c>
      <c r="Q691" s="131">
        <v>0.42499999999999999</v>
      </c>
      <c r="R691" s="131">
        <v>0.47152777777777777</v>
      </c>
      <c r="S691" s="126">
        <f t="shared" si="60"/>
        <v>4.6527777777777779E-2</v>
      </c>
      <c r="T691" s="212" t="s">
        <v>102</v>
      </c>
      <c r="U691" s="124" t="s">
        <v>13</v>
      </c>
      <c r="V691" s="124"/>
      <c r="W691" s="127"/>
      <c r="X691" s="102"/>
      <c r="Y691" s="96" t="str">
        <f t="shared" si="61"/>
        <v>Sábado1006Ida10</v>
      </c>
      <c r="Z691" s="97">
        <f>VLOOKUP($Y691,'Factores Expansión'!$R$11:$U$604,3,0)</f>
        <v>12</v>
      </c>
      <c r="AA691" s="97">
        <f>VLOOKUP($Y691,'Factores Expansión'!$R$11:$U$604,4,0)</f>
        <v>4</v>
      </c>
      <c r="AB691" s="98">
        <f>VLOOKUP($Y691,'Factores Expansión'!$R$11:$U$604,2,0)</f>
        <v>3</v>
      </c>
      <c r="AC691" s="102"/>
      <c r="AD691" s="5" t="str">
        <f t="shared" si="58"/>
        <v>Sábado1006Ida10</v>
      </c>
      <c r="AE691" s="137">
        <f>VLOOKUP(AD691,'Factores Expansión'!$R$11:$U$729,2,0)</f>
        <v>3</v>
      </c>
    </row>
    <row r="692" spans="1:37" s="119" customFormat="1" x14ac:dyDescent="0.45">
      <c r="B692" s="120">
        <v>690</v>
      </c>
      <c r="C692" s="120">
        <f t="shared" si="59"/>
        <v>0</v>
      </c>
      <c r="D692" s="120" t="s">
        <v>53</v>
      </c>
      <c r="E692" s="121">
        <v>44835</v>
      </c>
      <c r="F692" s="122" t="s">
        <v>43</v>
      </c>
      <c r="G692" s="91" t="s">
        <v>50</v>
      </c>
      <c r="H692" s="123" t="s">
        <v>54</v>
      </c>
      <c r="I692" s="124">
        <v>1006</v>
      </c>
      <c r="J692" s="346" t="str">
        <f>VLOOKUP(I692,Diccionario!$A$4:$C$17,3,FALSE)</f>
        <v>7A</v>
      </c>
      <c r="K692" s="122" t="s">
        <v>14</v>
      </c>
      <c r="L692" s="30" t="s">
        <v>55</v>
      </c>
      <c r="M692" s="30" t="s">
        <v>53</v>
      </c>
      <c r="N692" s="30" t="s">
        <v>56</v>
      </c>
      <c r="O692" s="30" t="s">
        <v>53</v>
      </c>
      <c r="P692" s="125">
        <f t="shared" si="57"/>
        <v>10</v>
      </c>
      <c r="Q692" s="131">
        <v>0.42986111111111108</v>
      </c>
      <c r="R692" s="131">
        <v>0.47638888888888886</v>
      </c>
      <c r="S692" s="126">
        <f t="shared" si="60"/>
        <v>4.6527777777777779E-2</v>
      </c>
      <c r="T692" s="212" t="s">
        <v>61</v>
      </c>
      <c r="U692" s="124" t="s">
        <v>13</v>
      </c>
      <c r="V692" s="124"/>
      <c r="W692" s="127"/>
      <c r="X692" s="102"/>
      <c r="Y692" s="96" t="str">
        <f t="shared" si="61"/>
        <v>Sábado1006Ida10</v>
      </c>
      <c r="Z692" s="97">
        <f>VLOOKUP($Y692,'Factores Expansión'!$R$11:$U$604,3,0)</f>
        <v>12</v>
      </c>
      <c r="AA692" s="97">
        <f>VLOOKUP($Y692,'Factores Expansión'!$R$11:$U$604,4,0)</f>
        <v>4</v>
      </c>
      <c r="AB692" s="98">
        <f>VLOOKUP($Y692,'Factores Expansión'!$R$11:$U$604,2,0)</f>
        <v>3</v>
      </c>
      <c r="AC692" s="102"/>
      <c r="AD692" s="5" t="str">
        <f t="shared" si="58"/>
        <v>Sábado1006Ida10</v>
      </c>
      <c r="AE692" s="137">
        <f>VLOOKUP(AD692,'Factores Expansión'!$R$11:$U$729,2,0)</f>
        <v>3</v>
      </c>
    </row>
    <row r="693" spans="1:37" s="119" customFormat="1" x14ac:dyDescent="0.45">
      <c r="B693" s="120">
        <v>691</v>
      </c>
      <c r="C693" s="120">
        <f t="shared" si="59"/>
        <v>111</v>
      </c>
      <c r="D693" s="120" t="s">
        <v>53</v>
      </c>
      <c r="E693" s="121">
        <v>44835</v>
      </c>
      <c r="F693" s="122" t="s">
        <v>43</v>
      </c>
      <c r="G693" s="91" t="s">
        <v>50</v>
      </c>
      <c r="H693" s="123" t="s">
        <v>54</v>
      </c>
      <c r="I693" s="124">
        <v>1006</v>
      </c>
      <c r="J693" s="346" t="str">
        <f>VLOOKUP(I693,Diccionario!$A$4:$C$17,3,FALSE)</f>
        <v>7A</v>
      </c>
      <c r="K693" s="122" t="s">
        <v>14</v>
      </c>
      <c r="L693" s="30" t="s">
        <v>55</v>
      </c>
      <c r="M693" s="30" t="s">
        <v>53</v>
      </c>
      <c r="N693" s="30" t="s">
        <v>56</v>
      </c>
      <c r="O693" s="30" t="s">
        <v>53</v>
      </c>
      <c r="P693" s="125">
        <f t="shared" si="57"/>
        <v>10</v>
      </c>
      <c r="Q693" s="131">
        <v>0.43402777777777773</v>
      </c>
      <c r="R693" s="131">
        <v>0.48402777777777778</v>
      </c>
      <c r="S693" s="126">
        <f t="shared" si="60"/>
        <v>5.0000000000000044E-2</v>
      </c>
      <c r="T693" s="212" t="s">
        <v>63</v>
      </c>
      <c r="U693" s="124" t="s">
        <v>6</v>
      </c>
      <c r="V693" s="124">
        <v>111</v>
      </c>
      <c r="W693" s="113"/>
      <c r="X693" s="102"/>
      <c r="Y693" s="96" t="str">
        <f t="shared" si="61"/>
        <v>Sábado1006Ida10</v>
      </c>
      <c r="Z693" s="97">
        <f>VLOOKUP($Y693,'Factores Expansión'!$R$11:$U$604,3,0)</f>
        <v>12</v>
      </c>
      <c r="AA693" s="97">
        <f>VLOOKUP($Y693,'Factores Expansión'!$R$11:$U$604,4,0)</f>
        <v>4</v>
      </c>
      <c r="AB693" s="98">
        <f>VLOOKUP($Y693,'Factores Expansión'!$R$11:$U$604,2,0)</f>
        <v>3</v>
      </c>
      <c r="AC693" s="102"/>
      <c r="AD693" s="5" t="str">
        <f t="shared" si="58"/>
        <v>Sábado1006Ida10</v>
      </c>
      <c r="AE693" s="137">
        <f>VLOOKUP(AD693,'Factores Expansión'!$R$11:$U$729,2,0)</f>
        <v>3</v>
      </c>
      <c r="AG693" s="4"/>
      <c r="AH693" s="4"/>
      <c r="AJ693" s="4"/>
      <c r="AK693" s="4"/>
    </row>
    <row r="694" spans="1:37" s="119" customFormat="1" x14ac:dyDescent="0.45">
      <c r="B694" s="120">
        <v>692</v>
      </c>
      <c r="C694" s="120">
        <f t="shared" si="59"/>
        <v>0</v>
      </c>
      <c r="D694" s="120" t="s">
        <v>53</v>
      </c>
      <c r="E694" s="121">
        <v>44835</v>
      </c>
      <c r="F694" s="122" t="s">
        <v>43</v>
      </c>
      <c r="G694" s="91" t="s">
        <v>50</v>
      </c>
      <c r="H694" s="123" t="s">
        <v>54</v>
      </c>
      <c r="I694" s="124">
        <v>1006</v>
      </c>
      <c r="J694" s="346" t="str">
        <f>VLOOKUP(I694,Diccionario!$A$4:$C$17,3,FALSE)</f>
        <v>7A</v>
      </c>
      <c r="K694" s="122" t="s">
        <v>14</v>
      </c>
      <c r="L694" s="30" t="s">
        <v>55</v>
      </c>
      <c r="M694" s="30" t="s">
        <v>53</v>
      </c>
      <c r="N694" s="30" t="s">
        <v>56</v>
      </c>
      <c r="O694" s="30" t="s">
        <v>53</v>
      </c>
      <c r="P694" s="125">
        <f t="shared" si="57"/>
        <v>10</v>
      </c>
      <c r="Q694" s="131">
        <v>0.4381944444444445</v>
      </c>
      <c r="R694" s="131">
        <v>0.48472222222222228</v>
      </c>
      <c r="S694" s="126">
        <f t="shared" si="60"/>
        <v>4.6527777777777779E-2</v>
      </c>
      <c r="T694" s="212" t="s">
        <v>91</v>
      </c>
      <c r="U694" s="124" t="s">
        <v>13</v>
      </c>
      <c r="V694" s="124"/>
      <c r="W694" s="127"/>
      <c r="X694" s="102"/>
      <c r="Y694" s="96" t="str">
        <f t="shared" si="61"/>
        <v>Sábado1006Ida10</v>
      </c>
      <c r="Z694" s="97">
        <f>VLOOKUP($Y694,'Factores Expansión'!$R$11:$U$604,3,0)</f>
        <v>12</v>
      </c>
      <c r="AA694" s="97">
        <f>VLOOKUP($Y694,'Factores Expansión'!$R$11:$U$604,4,0)</f>
        <v>4</v>
      </c>
      <c r="AB694" s="98">
        <f>VLOOKUP($Y694,'Factores Expansión'!$R$11:$U$604,2,0)</f>
        <v>3</v>
      </c>
      <c r="AC694" s="102"/>
      <c r="AD694" s="5" t="str">
        <f t="shared" si="58"/>
        <v>Sábado1006Ida10</v>
      </c>
      <c r="AE694" s="137">
        <f>VLOOKUP(AD694,'Factores Expansión'!$R$11:$U$729,2,0)</f>
        <v>3</v>
      </c>
    </row>
    <row r="695" spans="1:37" s="119" customFormat="1" x14ac:dyDescent="0.45">
      <c r="B695" s="120">
        <v>693</v>
      </c>
      <c r="C695" s="120">
        <f t="shared" si="59"/>
        <v>0</v>
      </c>
      <c r="D695" s="120" t="s">
        <v>53</v>
      </c>
      <c r="E695" s="121">
        <v>44835</v>
      </c>
      <c r="F695" s="122" t="s">
        <v>43</v>
      </c>
      <c r="G695" s="91" t="s">
        <v>50</v>
      </c>
      <c r="H695" s="123" t="s">
        <v>54</v>
      </c>
      <c r="I695" s="124">
        <v>1006</v>
      </c>
      <c r="J695" s="346" t="str">
        <f>VLOOKUP(I695,Diccionario!$A$4:$C$17,3,FALSE)</f>
        <v>7A</v>
      </c>
      <c r="K695" s="122" t="s">
        <v>14</v>
      </c>
      <c r="L695" s="30" t="s">
        <v>55</v>
      </c>
      <c r="M695" s="30" t="s">
        <v>53</v>
      </c>
      <c r="N695" s="30" t="s">
        <v>56</v>
      </c>
      <c r="O695" s="30" t="s">
        <v>53</v>
      </c>
      <c r="P695" s="125">
        <f t="shared" si="57"/>
        <v>10</v>
      </c>
      <c r="Q695" s="131">
        <v>0.43888888888888888</v>
      </c>
      <c r="R695" s="131">
        <v>0.48541666666666666</v>
      </c>
      <c r="S695" s="126">
        <f t="shared" si="60"/>
        <v>4.6527777777777779E-2</v>
      </c>
      <c r="T695" s="212" t="s">
        <v>93</v>
      </c>
      <c r="U695" s="124" t="s">
        <v>13</v>
      </c>
      <c r="V695" s="124"/>
      <c r="W695" s="127"/>
      <c r="X695" s="102"/>
      <c r="Y695" s="96" t="str">
        <f t="shared" si="61"/>
        <v>Sábado1006Ida10</v>
      </c>
      <c r="Z695" s="97">
        <f>VLOOKUP($Y695,'Factores Expansión'!$R$11:$U$604,3,0)</f>
        <v>12</v>
      </c>
      <c r="AA695" s="97">
        <f>VLOOKUP($Y695,'Factores Expansión'!$R$11:$U$604,4,0)</f>
        <v>4</v>
      </c>
      <c r="AB695" s="98">
        <f>VLOOKUP($Y695,'Factores Expansión'!$R$11:$U$604,2,0)</f>
        <v>3</v>
      </c>
      <c r="AC695" s="102"/>
      <c r="AD695" s="5" t="str">
        <f t="shared" si="58"/>
        <v>Sábado1006Ida10</v>
      </c>
      <c r="AE695" s="137">
        <f>VLOOKUP(AD695,'Factores Expansión'!$R$11:$U$729,2,0)</f>
        <v>3</v>
      </c>
    </row>
    <row r="696" spans="1:37" s="119" customFormat="1" x14ac:dyDescent="0.45">
      <c r="B696" s="120">
        <v>694</v>
      </c>
      <c r="C696" s="120">
        <f t="shared" si="59"/>
        <v>112</v>
      </c>
      <c r="D696" s="120" t="s">
        <v>53</v>
      </c>
      <c r="E696" s="121">
        <v>44835</v>
      </c>
      <c r="F696" s="122" t="s">
        <v>43</v>
      </c>
      <c r="G696" s="91" t="s">
        <v>50</v>
      </c>
      <c r="H696" s="123" t="s">
        <v>54</v>
      </c>
      <c r="I696" s="124">
        <v>1006</v>
      </c>
      <c r="J696" s="346" t="str">
        <f>VLOOKUP(I696,Diccionario!$A$4:$C$17,3,FALSE)</f>
        <v>7A</v>
      </c>
      <c r="K696" s="122" t="s">
        <v>14</v>
      </c>
      <c r="L696" s="30" t="s">
        <v>55</v>
      </c>
      <c r="M696" s="30" t="s">
        <v>53</v>
      </c>
      <c r="N696" s="30" t="s">
        <v>56</v>
      </c>
      <c r="O696" s="30" t="s">
        <v>53</v>
      </c>
      <c r="P696" s="125">
        <f t="shared" si="57"/>
        <v>10</v>
      </c>
      <c r="Q696" s="131">
        <v>0.44375000000000003</v>
      </c>
      <c r="R696" s="131">
        <v>0.48819444444444443</v>
      </c>
      <c r="S696" s="126">
        <f t="shared" si="60"/>
        <v>4.4444444444444398E-2</v>
      </c>
      <c r="T696" s="212" t="s">
        <v>66</v>
      </c>
      <c r="U696" s="124" t="s">
        <v>6</v>
      </c>
      <c r="V696" s="124">
        <v>112</v>
      </c>
      <c r="W696" s="113"/>
      <c r="X696" s="102"/>
      <c r="Y696" s="96" t="str">
        <f t="shared" si="61"/>
        <v>Sábado1006Ida10</v>
      </c>
      <c r="Z696" s="97">
        <f>VLOOKUP($Y696,'Factores Expansión'!$R$11:$U$604,3,0)</f>
        <v>12</v>
      </c>
      <c r="AA696" s="97">
        <f>VLOOKUP($Y696,'Factores Expansión'!$R$11:$U$604,4,0)</f>
        <v>4</v>
      </c>
      <c r="AB696" s="98">
        <f>VLOOKUP($Y696,'Factores Expansión'!$R$11:$U$604,2,0)</f>
        <v>3</v>
      </c>
      <c r="AC696" s="102"/>
      <c r="AD696" s="5" t="str">
        <f t="shared" si="58"/>
        <v>Sábado1006Ida10</v>
      </c>
      <c r="AE696" s="137">
        <f>VLOOKUP(AD696,'Factores Expansión'!$R$11:$U$729,2,0)</f>
        <v>3</v>
      </c>
      <c r="AG696" s="4"/>
      <c r="AH696" s="4"/>
      <c r="AJ696" s="4"/>
      <c r="AK696" s="4"/>
    </row>
    <row r="697" spans="1:37" s="119" customFormat="1" x14ac:dyDescent="0.45">
      <c r="B697" s="120">
        <v>695</v>
      </c>
      <c r="C697" s="120">
        <f t="shared" si="59"/>
        <v>0</v>
      </c>
      <c r="D697" s="120" t="s">
        <v>53</v>
      </c>
      <c r="E697" s="121">
        <v>44835</v>
      </c>
      <c r="F697" s="122" t="s">
        <v>43</v>
      </c>
      <c r="G697" s="91" t="s">
        <v>50</v>
      </c>
      <c r="H697" s="123" t="s">
        <v>54</v>
      </c>
      <c r="I697" s="124">
        <v>1006</v>
      </c>
      <c r="J697" s="346" t="str">
        <f>VLOOKUP(I697,Diccionario!$A$4:$C$17,3,FALSE)</f>
        <v>7A</v>
      </c>
      <c r="K697" s="122" t="s">
        <v>14</v>
      </c>
      <c r="L697" s="30" t="s">
        <v>55</v>
      </c>
      <c r="M697" s="30" t="s">
        <v>53</v>
      </c>
      <c r="N697" s="30" t="s">
        <v>56</v>
      </c>
      <c r="O697" s="30" t="s">
        <v>53</v>
      </c>
      <c r="P697" s="125">
        <f t="shared" si="57"/>
        <v>10</v>
      </c>
      <c r="Q697" s="131">
        <v>0.4548611111111111</v>
      </c>
      <c r="R697" s="131">
        <v>0.50138888888888888</v>
      </c>
      <c r="S697" s="126">
        <f t="shared" si="60"/>
        <v>4.6527777777777779E-2</v>
      </c>
      <c r="T697" s="212" t="s">
        <v>64</v>
      </c>
      <c r="U697" s="124" t="s">
        <v>13</v>
      </c>
      <c r="V697" s="124"/>
      <c r="W697" s="127"/>
      <c r="X697" s="102"/>
      <c r="Y697" s="96" t="str">
        <f t="shared" si="61"/>
        <v>Sábado1006Ida10</v>
      </c>
      <c r="Z697" s="97">
        <f>VLOOKUP($Y697,'Factores Expansión'!$R$11:$U$604,3,0)</f>
        <v>12</v>
      </c>
      <c r="AA697" s="97">
        <f>VLOOKUP($Y697,'Factores Expansión'!$R$11:$U$604,4,0)</f>
        <v>4</v>
      </c>
      <c r="AB697" s="98">
        <f>VLOOKUP($Y697,'Factores Expansión'!$R$11:$U$604,2,0)</f>
        <v>3</v>
      </c>
      <c r="AC697" s="102"/>
      <c r="AD697" s="5" t="str">
        <f t="shared" si="58"/>
        <v>Sábado1006Ida10</v>
      </c>
      <c r="AE697" s="137">
        <f>VLOOKUP(AD697,'Factores Expansión'!$R$11:$U$729,2,0)</f>
        <v>3</v>
      </c>
    </row>
    <row r="698" spans="1:37" s="119" customFormat="1" x14ac:dyDescent="0.45">
      <c r="B698" s="120">
        <v>696</v>
      </c>
      <c r="C698" s="120">
        <f t="shared" si="59"/>
        <v>113</v>
      </c>
      <c r="D698" s="120" t="s">
        <v>53</v>
      </c>
      <c r="E698" s="121">
        <v>44835</v>
      </c>
      <c r="F698" s="122" t="s">
        <v>43</v>
      </c>
      <c r="G698" s="91" t="s">
        <v>50</v>
      </c>
      <c r="H698" s="123" t="s">
        <v>54</v>
      </c>
      <c r="I698" s="124">
        <v>1006</v>
      </c>
      <c r="J698" s="346" t="str">
        <f>VLOOKUP(I698,Diccionario!$A$4:$C$17,3,FALSE)</f>
        <v>7A</v>
      </c>
      <c r="K698" s="122" t="s">
        <v>14</v>
      </c>
      <c r="L698" s="30" t="s">
        <v>55</v>
      </c>
      <c r="M698" s="30" t="s">
        <v>53</v>
      </c>
      <c r="N698" s="30" t="s">
        <v>56</v>
      </c>
      <c r="O698" s="30" t="s">
        <v>53</v>
      </c>
      <c r="P698" s="125">
        <f t="shared" si="57"/>
        <v>10</v>
      </c>
      <c r="Q698" s="131">
        <v>0.4548611111111111</v>
      </c>
      <c r="R698" s="131">
        <v>0.5</v>
      </c>
      <c r="S698" s="126">
        <f t="shared" si="60"/>
        <v>4.5138888888888895E-2</v>
      </c>
      <c r="T698" s="212" t="s">
        <v>71</v>
      </c>
      <c r="U698" s="124" t="s">
        <v>6</v>
      </c>
      <c r="V698" s="124">
        <v>113</v>
      </c>
      <c r="W698" s="113"/>
      <c r="X698" s="102"/>
      <c r="Y698" s="96" t="str">
        <f t="shared" si="61"/>
        <v>Sábado1006Ida10</v>
      </c>
      <c r="Z698" s="97">
        <f>VLOOKUP($Y698,'Factores Expansión'!$R$11:$U$604,3,0)</f>
        <v>12</v>
      </c>
      <c r="AA698" s="97">
        <f>VLOOKUP($Y698,'Factores Expansión'!$R$11:$U$604,4,0)</f>
        <v>4</v>
      </c>
      <c r="AB698" s="98">
        <f>VLOOKUP($Y698,'Factores Expansión'!$R$11:$U$604,2,0)</f>
        <v>3</v>
      </c>
      <c r="AC698" s="102"/>
      <c r="AD698" s="5" t="str">
        <f t="shared" si="58"/>
        <v>Sábado1006Ida10</v>
      </c>
      <c r="AE698" s="137">
        <f>VLOOKUP(AD698,'Factores Expansión'!$R$11:$U$729,2,0)</f>
        <v>3</v>
      </c>
      <c r="AG698" s="4"/>
      <c r="AH698" s="4"/>
      <c r="AJ698" s="4"/>
      <c r="AK698" s="4"/>
    </row>
    <row r="699" spans="1:37" x14ac:dyDescent="0.45">
      <c r="A699" s="119"/>
      <c r="B699" s="14">
        <v>697</v>
      </c>
      <c r="C699" s="14">
        <f t="shared" si="59"/>
        <v>0</v>
      </c>
      <c r="D699" s="14" t="s">
        <v>53</v>
      </c>
      <c r="E699" s="114">
        <v>44835</v>
      </c>
      <c r="F699" s="115" t="s">
        <v>43</v>
      </c>
      <c r="G699" s="3" t="s">
        <v>50</v>
      </c>
      <c r="H699" s="116" t="s">
        <v>54</v>
      </c>
      <c r="I699" s="117">
        <v>1006</v>
      </c>
      <c r="J699" s="346" t="str">
        <f>VLOOKUP(I699,Diccionario!$A$4:$C$17,3,FALSE)</f>
        <v>7A</v>
      </c>
      <c r="K699" s="115" t="s">
        <v>14</v>
      </c>
      <c r="L699" s="30" t="s">
        <v>55</v>
      </c>
      <c r="M699" s="30" t="s">
        <v>53</v>
      </c>
      <c r="N699" s="30" t="s">
        <v>56</v>
      </c>
      <c r="O699" s="30" t="s">
        <v>53</v>
      </c>
      <c r="P699" s="111">
        <f t="shared" si="57"/>
        <v>11</v>
      </c>
      <c r="Q699" s="131">
        <v>0.46111111111111108</v>
      </c>
      <c r="R699" s="131">
        <v>0.50763888888888886</v>
      </c>
      <c r="S699" s="112">
        <f t="shared" si="60"/>
        <v>4.6527777777777779E-2</v>
      </c>
      <c r="T699" s="212" t="s">
        <v>103</v>
      </c>
      <c r="U699" s="117" t="s">
        <v>13</v>
      </c>
      <c r="V699" s="117"/>
      <c r="W699" s="118"/>
      <c r="X699" s="96"/>
      <c r="Y699" s="96" t="str">
        <f t="shared" si="61"/>
        <v>Sábado1006Ida11</v>
      </c>
      <c r="Z699" s="97">
        <f>VLOOKUP($Y699,'Factores Expansión'!$R$11:$U$604,3,0)</f>
        <v>8</v>
      </c>
      <c r="AA699" s="97">
        <f>VLOOKUP($Y699,'Factores Expansión'!$R$11:$U$604,4,0)</f>
        <v>2</v>
      </c>
      <c r="AB699" s="98">
        <f>VLOOKUP($Y699,'Factores Expansión'!$R$11:$U$604,2,0)</f>
        <v>4</v>
      </c>
      <c r="AC699" s="96"/>
      <c r="AD699" s="5" t="str">
        <f t="shared" si="58"/>
        <v>Sábado1006Ida11</v>
      </c>
      <c r="AE699" s="137">
        <f>VLOOKUP(AD699,'Factores Expansión'!$R$11:$U$729,2,0)</f>
        <v>4</v>
      </c>
      <c r="AF699" s="119"/>
    </row>
    <row r="700" spans="1:37" x14ac:dyDescent="0.45">
      <c r="A700" s="119"/>
      <c r="B700" s="14">
        <v>698</v>
      </c>
      <c r="C700" s="14">
        <f t="shared" si="59"/>
        <v>114</v>
      </c>
      <c r="D700" s="14" t="s">
        <v>53</v>
      </c>
      <c r="E700" s="114">
        <v>44835</v>
      </c>
      <c r="F700" s="115" t="s">
        <v>43</v>
      </c>
      <c r="G700" s="3" t="s">
        <v>50</v>
      </c>
      <c r="H700" s="116" t="s">
        <v>54</v>
      </c>
      <c r="I700" s="117">
        <v>1006</v>
      </c>
      <c r="J700" s="346" t="str">
        <f>VLOOKUP(I700,Diccionario!$A$4:$C$17,3,FALSE)</f>
        <v>7A</v>
      </c>
      <c r="K700" s="115" t="s">
        <v>14</v>
      </c>
      <c r="L700" s="30" t="s">
        <v>55</v>
      </c>
      <c r="M700" s="30" t="s">
        <v>53</v>
      </c>
      <c r="N700" s="30" t="s">
        <v>56</v>
      </c>
      <c r="O700" s="30" t="s">
        <v>53</v>
      </c>
      <c r="P700" s="111">
        <f t="shared" ref="P700:P763" si="62">HOUR(Q700)</f>
        <v>11</v>
      </c>
      <c r="Q700" s="131">
        <v>0.46180555555555558</v>
      </c>
      <c r="R700" s="131">
        <v>0.50763888888888886</v>
      </c>
      <c r="S700" s="112">
        <f t="shared" si="60"/>
        <v>4.5833333333333282E-2</v>
      </c>
      <c r="T700" s="212" t="s">
        <v>104</v>
      </c>
      <c r="U700" s="117" t="s">
        <v>6</v>
      </c>
      <c r="V700" s="117">
        <v>114</v>
      </c>
      <c r="W700" s="113"/>
      <c r="X700" s="96"/>
      <c r="Y700" s="96" t="str">
        <f t="shared" si="61"/>
        <v>Sábado1006Ida11</v>
      </c>
      <c r="Z700" s="97">
        <f>VLOOKUP($Y700,'Factores Expansión'!$R$11:$U$604,3,0)</f>
        <v>8</v>
      </c>
      <c r="AA700" s="97">
        <f>VLOOKUP($Y700,'Factores Expansión'!$R$11:$U$604,4,0)</f>
        <v>2</v>
      </c>
      <c r="AB700" s="98">
        <f>VLOOKUP($Y700,'Factores Expansión'!$R$11:$U$604,2,0)</f>
        <v>4</v>
      </c>
      <c r="AC700" s="96"/>
      <c r="AD700" s="5" t="str">
        <f t="shared" si="58"/>
        <v>Sábado1006Ida11</v>
      </c>
      <c r="AE700" s="137">
        <f>VLOOKUP(AD700,'Factores Expansión'!$R$11:$U$729,2,0)</f>
        <v>4</v>
      </c>
      <c r="AF700" s="119"/>
    </row>
    <row r="701" spans="1:37" x14ac:dyDescent="0.45">
      <c r="A701" s="119"/>
      <c r="B701" s="14">
        <v>699</v>
      </c>
      <c r="C701" s="14">
        <f t="shared" si="59"/>
        <v>0</v>
      </c>
      <c r="D701" s="14" t="s">
        <v>53</v>
      </c>
      <c r="E701" s="114">
        <v>44835</v>
      </c>
      <c r="F701" s="115" t="s">
        <v>43</v>
      </c>
      <c r="G701" s="3" t="s">
        <v>50</v>
      </c>
      <c r="H701" s="116" t="s">
        <v>54</v>
      </c>
      <c r="I701" s="117">
        <v>1006</v>
      </c>
      <c r="J701" s="346" t="str">
        <f>VLOOKUP(I701,Diccionario!$A$4:$C$17,3,FALSE)</f>
        <v>7A</v>
      </c>
      <c r="K701" s="115" t="s">
        <v>14</v>
      </c>
      <c r="L701" s="30" t="s">
        <v>55</v>
      </c>
      <c r="M701" s="30" t="s">
        <v>53</v>
      </c>
      <c r="N701" s="30" t="s">
        <v>56</v>
      </c>
      <c r="O701" s="30" t="s">
        <v>53</v>
      </c>
      <c r="P701" s="111">
        <f t="shared" si="62"/>
        <v>11</v>
      </c>
      <c r="Q701" s="131">
        <v>0.47013888888888888</v>
      </c>
      <c r="R701" s="131">
        <v>0.51666666666666661</v>
      </c>
      <c r="S701" s="112">
        <f t="shared" si="60"/>
        <v>4.6527777777777724E-2</v>
      </c>
      <c r="T701" s="212" t="s">
        <v>75</v>
      </c>
      <c r="U701" s="117" t="s">
        <v>13</v>
      </c>
      <c r="V701" s="117"/>
      <c r="W701" s="118"/>
      <c r="X701" s="96"/>
      <c r="Y701" s="96" t="str">
        <f t="shared" si="61"/>
        <v>Sábado1006Ida11</v>
      </c>
      <c r="Z701" s="97">
        <f>VLOOKUP($Y701,'Factores Expansión'!$R$11:$U$604,3,0)</f>
        <v>8</v>
      </c>
      <c r="AA701" s="97">
        <f>VLOOKUP($Y701,'Factores Expansión'!$R$11:$U$604,4,0)</f>
        <v>2</v>
      </c>
      <c r="AB701" s="98">
        <f>VLOOKUP($Y701,'Factores Expansión'!$R$11:$U$604,2,0)</f>
        <v>4</v>
      </c>
      <c r="AC701" s="96"/>
      <c r="AD701" s="5" t="str">
        <f t="shared" si="58"/>
        <v>Sábado1006Ida11</v>
      </c>
      <c r="AE701" s="137">
        <f>VLOOKUP(AD701,'Factores Expansión'!$R$11:$U$729,2,0)</f>
        <v>4</v>
      </c>
      <c r="AF701" s="119"/>
    </row>
    <row r="702" spans="1:37" x14ac:dyDescent="0.45">
      <c r="A702" s="119"/>
      <c r="B702" s="14">
        <v>700</v>
      </c>
      <c r="C702" s="14">
        <f t="shared" si="59"/>
        <v>0</v>
      </c>
      <c r="D702" s="14" t="s">
        <v>53</v>
      </c>
      <c r="E702" s="114">
        <v>44835</v>
      </c>
      <c r="F702" s="115" t="s">
        <v>43</v>
      </c>
      <c r="G702" s="3" t="s">
        <v>50</v>
      </c>
      <c r="H702" s="116" t="s">
        <v>54</v>
      </c>
      <c r="I702" s="117">
        <v>1006</v>
      </c>
      <c r="J702" s="346" t="str">
        <f>VLOOKUP(I702,Diccionario!$A$4:$C$17,3,FALSE)</f>
        <v>7A</v>
      </c>
      <c r="K702" s="115" t="s">
        <v>14</v>
      </c>
      <c r="L702" s="30" t="s">
        <v>55</v>
      </c>
      <c r="M702" s="30" t="s">
        <v>53</v>
      </c>
      <c r="N702" s="30" t="s">
        <v>56</v>
      </c>
      <c r="O702" s="30" t="s">
        <v>53</v>
      </c>
      <c r="P702" s="111">
        <f t="shared" si="62"/>
        <v>11</v>
      </c>
      <c r="Q702" s="131">
        <v>0.47500000000000003</v>
      </c>
      <c r="R702" s="131">
        <v>0.52152777777777781</v>
      </c>
      <c r="S702" s="112">
        <f t="shared" si="60"/>
        <v>4.6527777777777779E-2</v>
      </c>
      <c r="T702" s="212" t="s">
        <v>92</v>
      </c>
      <c r="U702" s="117" t="s">
        <v>13</v>
      </c>
      <c r="V702" s="117"/>
      <c r="W702" s="118"/>
      <c r="X702" s="96"/>
      <c r="Y702" s="96" t="str">
        <f t="shared" si="61"/>
        <v>Sábado1006Ida11</v>
      </c>
      <c r="Z702" s="97">
        <f>VLOOKUP($Y702,'Factores Expansión'!$R$11:$U$604,3,0)</f>
        <v>8</v>
      </c>
      <c r="AA702" s="97">
        <f>VLOOKUP($Y702,'Factores Expansión'!$R$11:$U$604,4,0)</f>
        <v>2</v>
      </c>
      <c r="AB702" s="98">
        <f>VLOOKUP($Y702,'Factores Expansión'!$R$11:$U$604,2,0)</f>
        <v>4</v>
      </c>
      <c r="AC702" s="96"/>
      <c r="AD702" s="5" t="str">
        <f t="shared" si="58"/>
        <v>Sábado1006Ida11</v>
      </c>
      <c r="AE702" s="137">
        <f>VLOOKUP(AD702,'Factores Expansión'!$R$11:$U$729,2,0)</f>
        <v>4</v>
      </c>
      <c r="AF702" s="119"/>
    </row>
    <row r="703" spans="1:37" x14ac:dyDescent="0.45">
      <c r="A703" s="119"/>
      <c r="B703" s="14">
        <v>701</v>
      </c>
      <c r="C703" s="14">
        <f t="shared" si="59"/>
        <v>115</v>
      </c>
      <c r="D703" s="14" t="s">
        <v>53</v>
      </c>
      <c r="E703" s="114">
        <v>44835</v>
      </c>
      <c r="F703" s="115" t="s">
        <v>43</v>
      </c>
      <c r="G703" s="3" t="s">
        <v>50</v>
      </c>
      <c r="H703" s="116" t="s">
        <v>54</v>
      </c>
      <c r="I703" s="117">
        <v>1006</v>
      </c>
      <c r="J703" s="346" t="str">
        <f>VLOOKUP(I703,Diccionario!$A$4:$C$17,3,FALSE)</f>
        <v>7A</v>
      </c>
      <c r="K703" s="115" t="s">
        <v>14</v>
      </c>
      <c r="L703" s="30" t="s">
        <v>55</v>
      </c>
      <c r="M703" s="30" t="s">
        <v>53</v>
      </c>
      <c r="N703" s="30" t="s">
        <v>56</v>
      </c>
      <c r="O703" s="30" t="s">
        <v>53</v>
      </c>
      <c r="P703" s="111">
        <f t="shared" si="62"/>
        <v>11</v>
      </c>
      <c r="Q703" s="131">
        <v>0.47430555555555554</v>
      </c>
      <c r="R703" s="131">
        <v>0.52430555555555558</v>
      </c>
      <c r="S703" s="112">
        <f t="shared" si="60"/>
        <v>5.0000000000000044E-2</v>
      </c>
      <c r="T703" s="212" t="s">
        <v>68</v>
      </c>
      <c r="U703" s="117" t="s">
        <v>6</v>
      </c>
      <c r="V703" s="117">
        <v>115</v>
      </c>
      <c r="W703" s="113"/>
      <c r="X703" s="96"/>
      <c r="Y703" s="96" t="str">
        <f t="shared" si="61"/>
        <v>Sábado1006Ida11</v>
      </c>
      <c r="Z703" s="97">
        <f>VLOOKUP($Y703,'Factores Expansión'!$R$11:$U$604,3,0)</f>
        <v>8</v>
      </c>
      <c r="AA703" s="97">
        <f>VLOOKUP($Y703,'Factores Expansión'!$R$11:$U$604,4,0)</f>
        <v>2</v>
      </c>
      <c r="AB703" s="98">
        <f>VLOOKUP($Y703,'Factores Expansión'!$R$11:$U$604,2,0)</f>
        <v>4</v>
      </c>
      <c r="AC703" s="96"/>
      <c r="AD703" s="5" t="str">
        <f t="shared" si="58"/>
        <v>Sábado1006Ida11</v>
      </c>
      <c r="AE703" s="137">
        <f>VLOOKUP(AD703,'Factores Expansión'!$R$11:$U$729,2,0)</f>
        <v>4</v>
      </c>
      <c r="AF703" s="119"/>
    </row>
    <row r="704" spans="1:37" x14ac:dyDescent="0.45">
      <c r="A704" s="119"/>
      <c r="B704" s="14">
        <v>702</v>
      </c>
      <c r="C704" s="14">
        <f t="shared" si="59"/>
        <v>0</v>
      </c>
      <c r="D704" s="14" t="s">
        <v>53</v>
      </c>
      <c r="E704" s="114">
        <v>44835</v>
      </c>
      <c r="F704" s="115" t="s">
        <v>43</v>
      </c>
      <c r="G704" s="3" t="s">
        <v>50</v>
      </c>
      <c r="H704" s="116" t="s">
        <v>54</v>
      </c>
      <c r="I704" s="117">
        <v>1006</v>
      </c>
      <c r="J704" s="346" t="str">
        <f>VLOOKUP(I704,Diccionario!$A$4:$C$17,3,FALSE)</f>
        <v>7A</v>
      </c>
      <c r="K704" s="115" t="s">
        <v>14</v>
      </c>
      <c r="L704" s="30" t="s">
        <v>55</v>
      </c>
      <c r="M704" s="30" t="s">
        <v>53</v>
      </c>
      <c r="N704" s="30" t="s">
        <v>56</v>
      </c>
      <c r="O704" s="30" t="s">
        <v>53</v>
      </c>
      <c r="P704" s="111">
        <f t="shared" si="62"/>
        <v>11</v>
      </c>
      <c r="Q704" s="131">
        <v>0.48958333333333331</v>
      </c>
      <c r="R704" s="131">
        <v>0.53611111111111109</v>
      </c>
      <c r="S704" s="112">
        <f t="shared" si="60"/>
        <v>4.6527777777777779E-2</v>
      </c>
      <c r="T704" s="212" t="s">
        <v>93</v>
      </c>
      <c r="U704" s="117" t="s">
        <v>13</v>
      </c>
      <c r="V704" s="117"/>
      <c r="W704" s="118"/>
      <c r="X704" s="96"/>
      <c r="Y704" s="96" t="str">
        <f t="shared" si="61"/>
        <v>Sábado1006Ida11</v>
      </c>
      <c r="Z704" s="97">
        <f>VLOOKUP($Y704,'Factores Expansión'!$R$11:$U$604,3,0)</f>
        <v>8</v>
      </c>
      <c r="AA704" s="97">
        <f>VLOOKUP($Y704,'Factores Expansión'!$R$11:$U$604,4,0)</f>
        <v>2</v>
      </c>
      <c r="AB704" s="98">
        <f>VLOOKUP($Y704,'Factores Expansión'!$R$11:$U$604,2,0)</f>
        <v>4</v>
      </c>
      <c r="AC704" s="96"/>
      <c r="AD704" s="5" t="str">
        <f t="shared" si="58"/>
        <v>Sábado1006Ida11</v>
      </c>
      <c r="AE704" s="137">
        <f>VLOOKUP(AD704,'Factores Expansión'!$R$11:$U$729,2,0)</f>
        <v>4</v>
      </c>
      <c r="AF704" s="119"/>
    </row>
    <row r="705" spans="1:37" x14ac:dyDescent="0.45">
      <c r="A705" s="119"/>
      <c r="B705" s="14">
        <v>703</v>
      </c>
      <c r="C705" s="14">
        <f t="shared" si="59"/>
        <v>117</v>
      </c>
      <c r="D705" s="14" t="s">
        <v>53</v>
      </c>
      <c r="E705" s="114">
        <v>44835</v>
      </c>
      <c r="F705" s="115" t="s">
        <v>43</v>
      </c>
      <c r="G705" s="3" t="s">
        <v>50</v>
      </c>
      <c r="H705" s="116" t="s">
        <v>54</v>
      </c>
      <c r="I705" s="117">
        <v>1006</v>
      </c>
      <c r="J705" s="346" t="str">
        <f>VLOOKUP(I705,Diccionario!$A$4:$C$17,3,FALSE)</f>
        <v>7A</v>
      </c>
      <c r="K705" s="115" t="s">
        <v>14</v>
      </c>
      <c r="L705" s="30" t="s">
        <v>55</v>
      </c>
      <c r="M705" s="30" t="s">
        <v>53</v>
      </c>
      <c r="N705" s="30" t="s">
        <v>56</v>
      </c>
      <c r="O705" s="30" t="s">
        <v>53</v>
      </c>
      <c r="P705" s="111">
        <f t="shared" si="62"/>
        <v>12</v>
      </c>
      <c r="Q705" s="131">
        <v>0.50138888888888888</v>
      </c>
      <c r="R705" s="131">
        <v>0.55138888888888882</v>
      </c>
      <c r="S705" s="112">
        <f t="shared" si="60"/>
        <v>4.9999999999999933E-2</v>
      </c>
      <c r="T705" s="212" t="s">
        <v>57</v>
      </c>
      <c r="U705" s="117" t="s">
        <v>6</v>
      </c>
      <c r="V705" s="117">
        <v>117</v>
      </c>
      <c r="W705" s="113"/>
      <c r="X705" s="96"/>
      <c r="Y705" s="96" t="str">
        <f t="shared" si="61"/>
        <v>Sábado1006Ida12</v>
      </c>
      <c r="Z705" s="97">
        <f>VLOOKUP($Y705,'Factores Expansión'!$R$11:$U$604,3,0)</f>
        <v>13</v>
      </c>
      <c r="AA705" s="97">
        <f>VLOOKUP($Y705,'Factores Expansión'!$R$11:$U$604,4,0)</f>
        <v>4</v>
      </c>
      <c r="AB705" s="98">
        <f>VLOOKUP($Y705,'Factores Expansión'!$R$11:$U$604,2,0)</f>
        <v>3.25</v>
      </c>
      <c r="AC705" s="96"/>
      <c r="AD705" s="5" t="str">
        <f t="shared" si="58"/>
        <v>Sábado1006Ida12</v>
      </c>
      <c r="AE705" s="137">
        <f>VLOOKUP(AD705,'Factores Expansión'!$R$11:$U$729,2,0)</f>
        <v>3.25</v>
      </c>
      <c r="AF705" s="119"/>
    </row>
    <row r="706" spans="1:37" x14ac:dyDescent="0.45">
      <c r="A706" s="119"/>
      <c r="B706" s="14">
        <v>704</v>
      </c>
      <c r="C706" s="14">
        <f t="shared" si="59"/>
        <v>0</v>
      </c>
      <c r="D706" s="14" t="s">
        <v>53</v>
      </c>
      <c r="E706" s="114">
        <v>44835</v>
      </c>
      <c r="F706" s="115" t="s">
        <v>43</v>
      </c>
      <c r="G706" s="3" t="s">
        <v>50</v>
      </c>
      <c r="H706" s="116" t="s">
        <v>54</v>
      </c>
      <c r="I706" s="117">
        <v>1006</v>
      </c>
      <c r="J706" s="346" t="str">
        <f>VLOOKUP(I706,Diccionario!$A$4:$C$17,3,FALSE)</f>
        <v>7A</v>
      </c>
      <c r="K706" s="115" t="s">
        <v>14</v>
      </c>
      <c r="L706" s="30" t="s">
        <v>55</v>
      </c>
      <c r="M706" s="30" t="s">
        <v>53</v>
      </c>
      <c r="N706" s="30" t="s">
        <v>56</v>
      </c>
      <c r="O706" s="30" t="s">
        <v>53</v>
      </c>
      <c r="P706" s="111">
        <f t="shared" si="62"/>
        <v>12</v>
      </c>
      <c r="Q706" s="131">
        <v>0.50486111111111109</v>
      </c>
      <c r="R706" s="131">
        <v>0.55138888888888893</v>
      </c>
      <c r="S706" s="112">
        <f t="shared" si="60"/>
        <v>4.6527777777777835E-2</v>
      </c>
      <c r="T706" s="212" t="s">
        <v>105</v>
      </c>
      <c r="U706" s="117" t="s">
        <v>13</v>
      </c>
      <c r="V706" s="117"/>
      <c r="W706" s="118"/>
      <c r="X706" s="96"/>
      <c r="Y706" s="96" t="str">
        <f t="shared" si="61"/>
        <v>Sábado1006Ida12</v>
      </c>
      <c r="Z706" s="97">
        <f>VLOOKUP($Y706,'Factores Expansión'!$R$11:$U$604,3,0)</f>
        <v>13</v>
      </c>
      <c r="AA706" s="97">
        <f>VLOOKUP($Y706,'Factores Expansión'!$R$11:$U$604,4,0)</f>
        <v>4</v>
      </c>
      <c r="AB706" s="98">
        <f>VLOOKUP($Y706,'Factores Expansión'!$R$11:$U$604,2,0)</f>
        <v>3.25</v>
      </c>
      <c r="AC706" s="96"/>
      <c r="AD706" s="5" t="str">
        <f t="shared" si="58"/>
        <v>Sábado1006Ida12</v>
      </c>
      <c r="AE706" s="137">
        <f>VLOOKUP(AD706,'Factores Expansión'!$R$11:$U$729,2,0)</f>
        <v>3.25</v>
      </c>
      <c r="AF706" s="119"/>
    </row>
    <row r="707" spans="1:37" x14ac:dyDescent="0.45">
      <c r="A707" s="119"/>
      <c r="B707" s="14">
        <v>705</v>
      </c>
      <c r="C707" s="14">
        <f t="shared" si="59"/>
        <v>118</v>
      </c>
      <c r="D707" s="14" t="s">
        <v>53</v>
      </c>
      <c r="E707" s="114">
        <v>44835</v>
      </c>
      <c r="F707" s="115" t="s">
        <v>43</v>
      </c>
      <c r="G707" s="3" t="s">
        <v>50</v>
      </c>
      <c r="H707" s="116" t="s">
        <v>54</v>
      </c>
      <c r="I707" s="117">
        <v>1006</v>
      </c>
      <c r="J707" s="346" t="str">
        <f>VLOOKUP(I707,Diccionario!$A$4:$C$17,3,FALSE)</f>
        <v>7A</v>
      </c>
      <c r="K707" s="115" t="s">
        <v>14</v>
      </c>
      <c r="L707" s="30" t="s">
        <v>55</v>
      </c>
      <c r="M707" s="30" t="s">
        <v>53</v>
      </c>
      <c r="N707" s="30" t="s">
        <v>56</v>
      </c>
      <c r="O707" s="30" t="s">
        <v>53</v>
      </c>
      <c r="P707" s="111">
        <f t="shared" si="62"/>
        <v>12</v>
      </c>
      <c r="Q707" s="131">
        <v>0.50972222222222219</v>
      </c>
      <c r="R707" s="131">
        <v>0.55555555555555558</v>
      </c>
      <c r="S707" s="112">
        <f t="shared" si="60"/>
        <v>4.5833333333333393E-2</v>
      </c>
      <c r="T707" s="212" t="s">
        <v>73</v>
      </c>
      <c r="U707" s="117" t="s">
        <v>6</v>
      </c>
      <c r="V707" s="117">
        <v>118</v>
      </c>
      <c r="W707" s="113"/>
      <c r="X707" s="96"/>
      <c r="Y707" s="96" t="str">
        <f t="shared" si="61"/>
        <v>Sábado1006Ida12</v>
      </c>
      <c r="Z707" s="97">
        <f>VLOOKUP($Y707,'Factores Expansión'!$R$11:$U$604,3,0)</f>
        <v>13</v>
      </c>
      <c r="AA707" s="97">
        <f>VLOOKUP($Y707,'Factores Expansión'!$R$11:$U$604,4,0)</f>
        <v>4</v>
      </c>
      <c r="AB707" s="98">
        <f>VLOOKUP($Y707,'Factores Expansión'!$R$11:$U$604,2,0)</f>
        <v>3.25</v>
      </c>
      <c r="AC707" s="96"/>
      <c r="AD707" s="5" t="str">
        <f t="shared" si="58"/>
        <v>Sábado1006Ida12</v>
      </c>
      <c r="AE707" s="137">
        <f>VLOOKUP(AD707,'Factores Expansión'!$R$11:$U$729,2,0)</f>
        <v>3.25</v>
      </c>
      <c r="AF707" s="119"/>
    </row>
    <row r="708" spans="1:37" x14ac:dyDescent="0.45">
      <c r="A708" s="119"/>
      <c r="B708" s="14">
        <v>706</v>
      </c>
      <c r="C708" s="14">
        <f t="shared" si="59"/>
        <v>0</v>
      </c>
      <c r="D708" s="14" t="s">
        <v>53</v>
      </c>
      <c r="E708" s="114">
        <v>44835</v>
      </c>
      <c r="F708" s="115" t="s">
        <v>43</v>
      </c>
      <c r="G708" s="3" t="s">
        <v>50</v>
      </c>
      <c r="H708" s="116" t="s">
        <v>54</v>
      </c>
      <c r="I708" s="117">
        <v>1006</v>
      </c>
      <c r="J708" s="346" t="str">
        <f>VLOOKUP(I708,Diccionario!$A$4:$C$17,3,FALSE)</f>
        <v>7A</v>
      </c>
      <c r="K708" s="115" t="s">
        <v>14</v>
      </c>
      <c r="L708" s="30" t="s">
        <v>55</v>
      </c>
      <c r="M708" s="30" t="s">
        <v>53</v>
      </c>
      <c r="N708" s="30" t="s">
        <v>56</v>
      </c>
      <c r="O708" s="30" t="s">
        <v>53</v>
      </c>
      <c r="P708" s="111">
        <f t="shared" si="62"/>
        <v>12</v>
      </c>
      <c r="Q708" s="131">
        <v>0.51041666666666663</v>
      </c>
      <c r="R708" s="131">
        <v>0.55694444444444446</v>
      </c>
      <c r="S708" s="112">
        <f t="shared" si="60"/>
        <v>4.6527777777777835E-2</v>
      </c>
      <c r="T708" s="212" t="s">
        <v>96</v>
      </c>
      <c r="U708" s="117" t="s">
        <v>13</v>
      </c>
      <c r="V708" s="117"/>
      <c r="W708" s="118"/>
      <c r="X708" s="96"/>
      <c r="Y708" s="96" t="str">
        <f t="shared" si="61"/>
        <v>Sábado1006Ida12</v>
      </c>
      <c r="Z708" s="97">
        <f>VLOOKUP($Y708,'Factores Expansión'!$R$11:$U$604,3,0)</f>
        <v>13</v>
      </c>
      <c r="AA708" s="97">
        <f>VLOOKUP($Y708,'Factores Expansión'!$R$11:$U$604,4,0)</f>
        <v>4</v>
      </c>
      <c r="AB708" s="98">
        <f>VLOOKUP($Y708,'Factores Expansión'!$R$11:$U$604,2,0)</f>
        <v>3.25</v>
      </c>
      <c r="AC708" s="96"/>
      <c r="AD708" s="5" t="str">
        <f t="shared" si="58"/>
        <v>Sábado1006Ida12</v>
      </c>
      <c r="AE708" s="137">
        <f>VLOOKUP(AD708,'Factores Expansión'!$R$11:$U$729,2,0)</f>
        <v>3.25</v>
      </c>
      <c r="AF708" s="119"/>
    </row>
    <row r="709" spans="1:37" x14ac:dyDescent="0.45">
      <c r="A709" s="119"/>
      <c r="B709" s="14">
        <v>707</v>
      </c>
      <c r="C709" s="14">
        <f t="shared" si="59"/>
        <v>0</v>
      </c>
      <c r="D709" s="14" t="s">
        <v>53</v>
      </c>
      <c r="E709" s="114">
        <v>44835</v>
      </c>
      <c r="F709" s="115" t="s">
        <v>43</v>
      </c>
      <c r="G709" s="3" t="s">
        <v>50</v>
      </c>
      <c r="H709" s="116" t="s">
        <v>54</v>
      </c>
      <c r="I709" s="117">
        <v>1006</v>
      </c>
      <c r="J709" s="346" t="str">
        <f>VLOOKUP(I709,Diccionario!$A$4:$C$17,3,FALSE)</f>
        <v>7A</v>
      </c>
      <c r="K709" s="115" t="s">
        <v>14</v>
      </c>
      <c r="L709" s="30" t="s">
        <v>55</v>
      </c>
      <c r="M709" s="30" t="s">
        <v>53</v>
      </c>
      <c r="N709" s="30" t="s">
        <v>56</v>
      </c>
      <c r="O709" s="30" t="s">
        <v>53</v>
      </c>
      <c r="P709" s="111">
        <f t="shared" si="62"/>
        <v>12</v>
      </c>
      <c r="Q709" s="131">
        <v>0.51527777777777783</v>
      </c>
      <c r="R709" s="131">
        <v>0.56180555555555567</v>
      </c>
      <c r="S709" s="112">
        <f t="shared" si="60"/>
        <v>4.6527777777777835E-2</v>
      </c>
      <c r="T709" s="212" t="s">
        <v>100</v>
      </c>
      <c r="U709" s="117" t="s">
        <v>13</v>
      </c>
      <c r="V709" s="117"/>
      <c r="W709" s="118"/>
      <c r="X709" s="96"/>
      <c r="Y709" s="96" t="str">
        <f t="shared" si="61"/>
        <v>Sábado1006Ida12</v>
      </c>
      <c r="Z709" s="97">
        <f>VLOOKUP($Y709,'Factores Expansión'!$R$11:$U$604,3,0)</f>
        <v>13</v>
      </c>
      <c r="AA709" s="97">
        <f>VLOOKUP($Y709,'Factores Expansión'!$R$11:$U$604,4,0)</f>
        <v>4</v>
      </c>
      <c r="AB709" s="98">
        <f>VLOOKUP($Y709,'Factores Expansión'!$R$11:$U$604,2,0)</f>
        <v>3.25</v>
      </c>
      <c r="AC709" s="96"/>
      <c r="AD709" s="5" t="str">
        <f t="shared" ref="AD709:AD772" si="63">CONCATENATE(F709,I709,K709,P709)</f>
        <v>Sábado1006Ida12</v>
      </c>
      <c r="AE709" s="137">
        <f>VLOOKUP(AD709,'Factores Expansión'!$R$11:$U$729,2,0)</f>
        <v>3.25</v>
      </c>
      <c r="AF709" s="119"/>
    </row>
    <row r="710" spans="1:37" x14ac:dyDescent="0.45">
      <c r="A710" s="119"/>
      <c r="B710" s="14">
        <v>708</v>
      </c>
      <c r="C710" s="14">
        <f t="shared" si="59"/>
        <v>119</v>
      </c>
      <c r="D710" s="14" t="s">
        <v>53</v>
      </c>
      <c r="E710" s="114">
        <v>44835</v>
      </c>
      <c r="F710" s="115" t="s">
        <v>43</v>
      </c>
      <c r="G710" s="3" t="s">
        <v>50</v>
      </c>
      <c r="H710" s="116" t="s">
        <v>54</v>
      </c>
      <c r="I710" s="117">
        <v>1006</v>
      </c>
      <c r="J710" s="346" t="str">
        <f>VLOOKUP(I710,Diccionario!$A$4:$C$17,3,FALSE)</f>
        <v>7A</v>
      </c>
      <c r="K710" s="115" t="s">
        <v>14</v>
      </c>
      <c r="L710" s="30" t="s">
        <v>55</v>
      </c>
      <c r="M710" s="30" t="s">
        <v>53</v>
      </c>
      <c r="N710" s="30" t="s">
        <v>56</v>
      </c>
      <c r="O710" s="30" t="s">
        <v>53</v>
      </c>
      <c r="P710" s="111">
        <f t="shared" si="62"/>
        <v>12</v>
      </c>
      <c r="Q710" s="131">
        <v>0.52152777777777781</v>
      </c>
      <c r="R710" s="131">
        <v>0.56874999999999998</v>
      </c>
      <c r="S710" s="112">
        <f t="shared" si="60"/>
        <v>4.7222222222222165E-2</v>
      </c>
      <c r="T710" s="212" t="s">
        <v>106</v>
      </c>
      <c r="U710" s="117" t="s">
        <v>6</v>
      </c>
      <c r="V710" s="117">
        <v>119</v>
      </c>
      <c r="W710" s="113"/>
      <c r="X710" s="96"/>
      <c r="Y710" s="96" t="str">
        <f t="shared" si="61"/>
        <v>Sábado1006Ida12</v>
      </c>
      <c r="Z710" s="97">
        <f>VLOOKUP($Y710,'Factores Expansión'!$R$11:$U$604,3,0)</f>
        <v>13</v>
      </c>
      <c r="AA710" s="97">
        <f>VLOOKUP($Y710,'Factores Expansión'!$R$11:$U$604,4,0)</f>
        <v>4</v>
      </c>
      <c r="AB710" s="98">
        <f>VLOOKUP($Y710,'Factores Expansión'!$R$11:$U$604,2,0)</f>
        <v>3.25</v>
      </c>
      <c r="AC710" s="96"/>
      <c r="AD710" s="5" t="str">
        <f t="shared" si="63"/>
        <v>Sábado1006Ida12</v>
      </c>
      <c r="AE710" s="137">
        <f>VLOOKUP(AD710,'Factores Expansión'!$R$11:$U$729,2,0)</f>
        <v>3.25</v>
      </c>
      <c r="AF710" s="119"/>
    </row>
    <row r="711" spans="1:37" x14ac:dyDescent="0.45">
      <c r="A711" s="119"/>
      <c r="B711" s="14">
        <v>709</v>
      </c>
      <c r="C711" s="14">
        <f t="shared" si="59"/>
        <v>0</v>
      </c>
      <c r="D711" s="14" t="s">
        <v>53</v>
      </c>
      <c r="E711" s="114">
        <v>44835</v>
      </c>
      <c r="F711" s="115" t="s">
        <v>43</v>
      </c>
      <c r="G711" s="3" t="s">
        <v>50</v>
      </c>
      <c r="H711" s="116" t="s">
        <v>54</v>
      </c>
      <c r="I711" s="117">
        <v>1006</v>
      </c>
      <c r="J711" s="346" t="str">
        <f>VLOOKUP(I711,Diccionario!$A$4:$C$17,3,FALSE)</f>
        <v>7A</v>
      </c>
      <c r="K711" s="115" t="s">
        <v>14</v>
      </c>
      <c r="L711" s="30" t="s">
        <v>55</v>
      </c>
      <c r="M711" s="30" t="s">
        <v>53</v>
      </c>
      <c r="N711" s="30" t="s">
        <v>56</v>
      </c>
      <c r="O711" s="30" t="s">
        <v>53</v>
      </c>
      <c r="P711" s="111">
        <f t="shared" si="62"/>
        <v>12</v>
      </c>
      <c r="Q711" s="131">
        <v>0.52569444444444446</v>
      </c>
      <c r="R711" s="131">
        <v>0.57222222222222219</v>
      </c>
      <c r="S711" s="112">
        <f t="shared" si="60"/>
        <v>4.6527777777777724E-2</v>
      </c>
      <c r="T711" s="212" t="s">
        <v>59</v>
      </c>
      <c r="U711" s="117" t="s">
        <v>13</v>
      </c>
      <c r="V711" s="117"/>
      <c r="W711" s="118"/>
      <c r="X711" s="96"/>
      <c r="Y711" s="96" t="str">
        <f t="shared" si="61"/>
        <v>Sábado1006Ida12</v>
      </c>
      <c r="Z711" s="97">
        <f>VLOOKUP($Y711,'Factores Expansión'!$R$11:$U$604,3,0)</f>
        <v>13</v>
      </c>
      <c r="AA711" s="97">
        <f>VLOOKUP($Y711,'Factores Expansión'!$R$11:$U$604,4,0)</f>
        <v>4</v>
      </c>
      <c r="AB711" s="98">
        <f>VLOOKUP($Y711,'Factores Expansión'!$R$11:$U$604,2,0)</f>
        <v>3.25</v>
      </c>
      <c r="AC711" s="96"/>
      <c r="AD711" s="5" t="str">
        <f t="shared" si="63"/>
        <v>Sábado1006Ida12</v>
      </c>
      <c r="AE711" s="137">
        <f>VLOOKUP(AD711,'Factores Expansión'!$R$11:$U$729,2,0)</f>
        <v>3.25</v>
      </c>
      <c r="AF711" s="119"/>
    </row>
    <row r="712" spans="1:37" x14ac:dyDescent="0.45">
      <c r="A712" s="119"/>
      <c r="B712" s="14">
        <v>710</v>
      </c>
      <c r="C712" s="14">
        <f t="shared" si="59"/>
        <v>0</v>
      </c>
      <c r="D712" s="14" t="s">
        <v>53</v>
      </c>
      <c r="E712" s="114">
        <v>44835</v>
      </c>
      <c r="F712" s="115" t="s">
        <v>43</v>
      </c>
      <c r="G712" s="3" t="s">
        <v>50</v>
      </c>
      <c r="H712" s="116" t="s">
        <v>54</v>
      </c>
      <c r="I712" s="117">
        <v>1006</v>
      </c>
      <c r="J712" s="346" t="str">
        <f>VLOOKUP(I712,Diccionario!$A$4:$C$17,3,FALSE)</f>
        <v>7A</v>
      </c>
      <c r="K712" s="115" t="s">
        <v>14</v>
      </c>
      <c r="L712" s="30" t="s">
        <v>55</v>
      </c>
      <c r="M712" s="30" t="s">
        <v>53</v>
      </c>
      <c r="N712" s="30" t="s">
        <v>56</v>
      </c>
      <c r="O712" s="30" t="s">
        <v>53</v>
      </c>
      <c r="P712" s="111">
        <f t="shared" si="62"/>
        <v>12</v>
      </c>
      <c r="Q712" s="131">
        <v>0.53263888888888888</v>
      </c>
      <c r="R712" s="131">
        <v>0.57916666666666661</v>
      </c>
      <c r="S712" s="112">
        <f t="shared" si="60"/>
        <v>4.6527777777777724E-2</v>
      </c>
      <c r="T712" s="212" t="s">
        <v>101</v>
      </c>
      <c r="U712" s="117" t="s">
        <v>13</v>
      </c>
      <c r="V712" s="117"/>
      <c r="W712" s="118"/>
      <c r="X712" s="96"/>
      <c r="Y712" s="96" t="str">
        <f t="shared" si="61"/>
        <v>Sábado1006Ida12</v>
      </c>
      <c r="Z712" s="97">
        <f>VLOOKUP($Y712,'Factores Expansión'!$R$11:$U$604,3,0)</f>
        <v>13</v>
      </c>
      <c r="AA712" s="97">
        <f>VLOOKUP($Y712,'Factores Expansión'!$R$11:$U$604,4,0)</f>
        <v>4</v>
      </c>
      <c r="AB712" s="98">
        <f>VLOOKUP($Y712,'Factores Expansión'!$R$11:$U$604,2,0)</f>
        <v>3.25</v>
      </c>
      <c r="AC712" s="96"/>
      <c r="AD712" s="5" t="str">
        <f t="shared" si="63"/>
        <v>Sábado1006Ida12</v>
      </c>
      <c r="AE712" s="137">
        <f>VLOOKUP(AD712,'Factores Expansión'!$R$11:$U$729,2,0)</f>
        <v>3.25</v>
      </c>
      <c r="AF712" s="119"/>
    </row>
    <row r="713" spans="1:37" x14ac:dyDescent="0.45">
      <c r="A713" s="119"/>
      <c r="B713" s="14">
        <v>711</v>
      </c>
      <c r="C713" s="14">
        <f t="shared" si="59"/>
        <v>0</v>
      </c>
      <c r="D713" s="14" t="s">
        <v>53</v>
      </c>
      <c r="E713" s="114">
        <v>44835</v>
      </c>
      <c r="F713" s="115" t="s">
        <v>43</v>
      </c>
      <c r="G713" s="3" t="s">
        <v>50</v>
      </c>
      <c r="H713" s="116" t="s">
        <v>54</v>
      </c>
      <c r="I713" s="117">
        <v>1006</v>
      </c>
      <c r="J713" s="346" t="str">
        <f>VLOOKUP(I713,Diccionario!$A$4:$C$17,3,FALSE)</f>
        <v>7A</v>
      </c>
      <c r="K713" s="115" t="s">
        <v>14</v>
      </c>
      <c r="L713" s="30" t="s">
        <v>55</v>
      </c>
      <c r="M713" s="30" t="s">
        <v>53</v>
      </c>
      <c r="N713" s="30" t="s">
        <v>56</v>
      </c>
      <c r="O713" s="30" t="s">
        <v>53</v>
      </c>
      <c r="P713" s="111">
        <f t="shared" si="62"/>
        <v>12</v>
      </c>
      <c r="Q713" s="131">
        <v>0.53333333333333333</v>
      </c>
      <c r="R713" s="131">
        <v>0.57986111111111116</v>
      </c>
      <c r="S713" s="112">
        <f t="shared" si="60"/>
        <v>4.6527777777777835E-2</v>
      </c>
      <c r="T713" s="212" t="s">
        <v>61</v>
      </c>
      <c r="U713" s="117" t="s">
        <v>13</v>
      </c>
      <c r="V713" s="117"/>
      <c r="W713" s="118"/>
      <c r="X713" s="96"/>
      <c r="Y713" s="96" t="str">
        <f t="shared" si="61"/>
        <v>Sábado1006Ida12</v>
      </c>
      <c r="Z713" s="97">
        <f>VLOOKUP($Y713,'Factores Expansión'!$R$11:$U$604,3,0)</f>
        <v>13</v>
      </c>
      <c r="AA713" s="97">
        <f>VLOOKUP($Y713,'Factores Expansión'!$R$11:$U$604,4,0)</f>
        <v>4</v>
      </c>
      <c r="AB713" s="98">
        <f>VLOOKUP($Y713,'Factores Expansión'!$R$11:$U$604,2,0)</f>
        <v>3.25</v>
      </c>
      <c r="AC713" s="96"/>
      <c r="AD713" s="5" t="str">
        <f t="shared" si="63"/>
        <v>Sábado1006Ida12</v>
      </c>
      <c r="AE713" s="137">
        <f>VLOOKUP(AD713,'Factores Expansión'!$R$11:$U$729,2,0)</f>
        <v>3.25</v>
      </c>
      <c r="AF713" s="119"/>
    </row>
    <row r="714" spans="1:37" s="119" customFormat="1" x14ac:dyDescent="0.45">
      <c r="B714" s="120">
        <v>712</v>
      </c>
      <c r="C714" s="120">
        <f t="shared" si="59"/>
        <v>120</v>
      </c>
      <c r="D714" s="120" t="s">
        <v>53</v>
      </c>
      <c r="E714" s="121">
        <v>44835</v>
      </c>
      <c r="F714" s="122" t="s">
        <v>43</v>
      </c>
      <c r="G714" s="91" t="s">
        <v>50</v>
      </c>
      <c r="H714" s="123" t="s">
        <v>54</v>
      </c>
      <c r="I714" s="124">
        <v>1006</v>
      </c>
      <c r="J714" s="346" t="str">
        <f>VLOOKUP(I714,Diccionario!$A$4:$C$17,3,FALSE)</f>
        <v>7A</v>
      </c>
      <c r="K714" s="122" t="s">
        <v>14</v>
      </c>
      <c r="L714" s="30" t="s">
        <v>55</v>
      </c>
      <c r="M714" s="30" t="s">
        <v>53</v>
      </c>
      <c r="N714" s="30" t="s">
        <v>56</v>
      </c>
      <c r="O714" s="30" t="s">
        <v>53</v>
      </c>
      <c r="P714" s="125">
        <f t="shared" si="62"/>
        <v>13</v>
      </c>
      <c r="Q714" s="131">
        <v>0.54305555555555551</v>
      </c>
      <c r="R714" s="131">
        <v>0.59027777777777779</v>
      </c>
      <c r="S714" s="126">
        <f t="shared" si="60"/>
        <v>4.7222222222222276E-2</v>
      </c>
      <c r="T714" s="212" t="s">
        <v>65</v>
      </c>
      <c r="U714" s="124" t="s">
        <v>6</v>
      </c>
      <c r="V714" s="124">
        <v>120</v>
      </c>
      <c r="W714" s="113"/>
      <c r="X714" s="102"/>
      <c r="Y714" s="96" t="str">
        <f t="shared" si="61"/>
        <v>Sábado1006Ida13</v>
      </c>
      <c r="Z714" s="97">
        <f>VLOOKUP($Y714,'Factores Expansión'!$R$11:$U$604,3,0)</f>
        <v>11</v>
      </c>
      <c r="AA714" s="97">
        <f>VLOOKUP($Y714,'Factores Expansión'!$R$11:$U$604,4,0)</f>
        <v>3</v>
      </c>
      <c r="AB714" s="98">
        <f>VLOOKUP($Y714,'Factores Expansión'!$R$11:$U$604,2,0)</f>
        <v>3.6666666666666665</v>
      </c>
      <c r="AC714" s="102"/>
      <c r="AD714" s="5" t="str">
        <f t="shared" si="63"/>
        <v>Sábado1006Ida13</v>
      </c>
      <c r="AE714" s="137">
        <f>VLOOKUP(AD714,'Factores Expansión'!$R$11:$U$729,2,0)</f>
        <v>3.6666666666666665</v>
      </c>
      <c r="AG714" s="4"/>
      <c r="AH714" s="4"/>
      <c r="AJ714" s="4"/>
      <c r="AK714" s="4"/>
    </row>
    <row r="715" spans="1:37" s="119" customFormat="1" x14ac:dyDescent="0.45">
      <c r="B715" s="120">
        <v>713</v>
      </c>
      <c r="C715" s="120">
        <f t="shared" si="59"/>
        <v>0</v>
      </c>
      <c r="D715" s="120" t="s">
        <v>53</v>
      </c>
      <c r="E715" s="121">
        <v>44835</v>
      </c>
      <c r="F715" s="122" t="s">
        <v>43</v>
      </c>
      <c r="G715" s="91" t="s">
        <v>50</v>
      </c>
      <c r="H715" s="123" t="s">
        <v>54</v>
      </c>
      <c r="I715" s="124">
        <v>1006</v>
      </c>
      <c r="J715" s="346" t="str">
        <f>VLOOKUP(I715,Diccionario!$A$4:$C$17,3,FALSE)</f>
        <v>7A</v>
      </c>
      <c r="K715" s="122" t="s">
        <v>14</v>
      </c>
      <c r="L715" s="30" t="s">
        <v>55</v>
      </c>
      <c r="M715" s="30" t="s">
        <v>53</v>
      </c>
      <c r="N715" s="30" t="s">
        <v>56</v>
      </c>
      <c r="O715" s="30" t="s">
        <v>53</v>
      </c>
      <c r="P715" s="125">
        <f t="shared" si="62"/>
        <v>13</v>
      </c>
      <c r="Q715" s="131">
        <v>0.54861111111111105</v>
      </c>
      <c r="R715" s="131">
        <v>0.59513888888888888</v>
      </c>
      <c r="S715" s="126">
        <f t="shared" si="60"/>
        <v>4.6527777777777835E-2</v>
      </c>
      <c r="T715" s="212" t="s">
        <v>544</v>
      </c>
      <c r="U715" s="124" t="s">
        <v>13</v>
      </c>
      <c r="V715" s="124"/>
      <c r="W715" s="127"/>
      <c r="X715" s="102"/>
      <c r="Y715" s="96" t="str">
        <f t="shared" si="61"/>
        <v>Sábado1006Ida13</v>
      </c>
      <c r="Z715" s="97">
        <f>VLOOKUP($Y715,'Factores Expansión'!$R$11:$U$604,3,0)</f>
        <v>11</v>
      </c>
      <c r="AA715" s="97">
        <f>VLOOKUP($Y715,'Factores Expansión'!$R$11:$U$604,4,0)</f>
        <v>3</v>
      </c>
      <c r="AB715" s="98">
        <f>VLOOKUP($Y715,'Factores Expansión'!$R$11:$U$604,2,0)</f>
        <v>3.6666666666666665</v>
      </c>
      <c r="AC715" s="102"/>
      <c r="AD715" s="5" t="str">
        <f t="shared" si="63"/>
        <v>Sábado1006Ida13</v>
      </c>
      <c r="AE715" s="137">
        <f>VLOOKUP(AD715,'Factores Expansión'!$R$11:$U$729,2,0)</f>
        <v>3.6666666666666665</v>
      </c>
    </row>
    <row r="716" spans="1:37" s="119" customFormat="1" x14ac:dyDescent="0.45">
      <c r="B716" s="120">
        <v>714</v>
      </c>
      <c r="C716" s="120">
        <f t="shared" si="59"/>
        <v>121</v>
      </c>
      <c r="D716" s="120" t="s">
        <v>53</v>
      </c>
      <c r="E716" s="121">
        <v>44835</v>
      </c>
      <c r="F716" s="122" t="s">
        <v>43</v>
      </c>
      <c r="G716" s="91" t="s">
        <v>50</v>
      </c>
      <c r="H716" s="123" t="s">
        <v>54</v>
      </c>
      <c r="I716" s="124">
        <v>1006</v>
      </c>
      <c r="J716" s="346" t="str">
        <f>VLOOKUP(I716,Diccionario!$A$4:$C$17,3,FALSE)</f>
        <v>7A</v>
      </c>
      <c r="K716" s="122" t="s">
        <v>14</v>
      </c>
      <c r="L716" s="30" t="s">
        <v>55</v>
      </c>
      <c r="M716" s="30" t="s">
        <v>53</v>
      </c>
      <c r="N716" s="30" t="s">
        <v>56</v>
      </c>
      <c r="O716" s="30" t="s">
        <v>53</v>
      </c>
      <c r="P716" s="125">
        <f t="shared" si="62"/>
        <v>13</v>
      </c>
      <c r="Q716" s="131">
        <v>0.56388888888888888</v>
      </c>
      <c r="R716" s="131">
        <v>0.61249999999999993</v>
      </c>
      <c r="S716" s="126">
        <f t="shared" si="60"/>
        <v>4.8611111111111049E-2</v>
      </c>
      <c r="T716" s="212" t="s">
        <v>89</v>
      </c>
      <c r="U716" s="124" t="s">
        <v>6</v>
      </c>
      <c r="V716" s="124">
        <v>121</v>
      </c>
      <c r="W716" s="113"/>
      <c r="X716" s="102"/>
      <c r="Y716" s="96" t="str">
        <f t="shared" si="61"/>
        <v>Sábado1006Ida13</v>
      </c>
      <c r="Z716" s="97">
        <f>VLOOKUP($Y716,'Factores Expansión'!$R$11:$U$604,3,0)</f>
        <v>11</v>
      </c>
      <c r="AA716" s="97">
        <f>VLOOKUP($Y716,'Factores Expansión'!$R$11:$U$604,4,0)</f>
        <v>3</v>
      </c>
      <c r="AB716" s="98">
        <f>VLOOKUP($Y716,'Factores Expansión'!$R$11:$U$604,2,0)</f>
        <v>3.6666666666666665</v>
      </c>
      <c r="AC716" s="102"/>
      <c r="AD716" s="5" t="str">
        <f t="shared" si="63"/>
        <v>Sábado1006Ida13</v>
      </c>
      <c r="AE716" s="137">
        <f>VLOOKUP(AD716,'Factores Expansión'!$R$11:$U$729,2,0)</f>
        <v>3.6666666666666665</v>
      </c>
      <c r="AG716" s="4"/>
      <c r="AH716" s="4"/>
      <c r="AJ716" s="4"/>
      <c r="AK716" s="4"/>
    </row>
    <row r="717" spans="1:37" s="119" customFormat="1" x14ac:dyDescent="0.45">
      <c r="B717" s="120">
        <v>715</v>
      </c>
      <c r="C717" s="120">
        <f t="shared" si="59"/>
        <v>0</v>
      </c>
      <c r="D717" s="120" t="s">
        <v>53</v>
      </c>
      <c r="E717" s="121">
        <v>44835</v>
      </c>
      <c r="F717" s="122" t="s">
        <v>43</v>
      </c>
      <c r="G717" s="91" t="s">
        <v>50</v>
      </c>
      <c r="H717" s="123" t="s">
        <v>54</v>
      </c>
      <c r="I717" s="124">
        <v>1006</v>
      </c>
      <c r="J717" s="346" t="str">
        <f>VLOOKUP(I717,Diccionario!$A$4:$C$17,3,FALSE)</f>
        <v>7A</v>
      </c>
      <c r="K717" s="122" t="s">
        <v>14</v>
      </c>
      <c r="L717" s="30" t="s">
        <v>55</v>
      </c>
      <c r="M717" s="30" t="s">
        <v>53</v>
      </c>
      <c r="N717" s="30" t="s">
        <v>56</v>
      </c>
      <c r="O717" s="30" t="s">
        <v>53</v>
      </c>
      <c r="P717" s="125">
        <f t="shared" si="62"/>
        <v>13</v>
      </c>
      <c r="Q717" s="131">
        <v>0.57013888888888886</v>
      </c>
      <c r="R717" s="131">
        <v>0.6166666666666667</v>
      </c>
      <c r="S717" s="126">
        <f t="shared" si="60"/>
        <v>4.6527777777777835E-2</v>
      </c>
      <c r="T717" s="212" t="s">
        <v>75</v>
      </c>
      <c r="U717" s="124" t="s">
        <v>13</v>
      </c>
      <c r="V717" s="124"/>
      <c r="W717" s="127"/>
      <c r="X717" s="102"/>
      <c r="Y717" s="96" t="str">
        <f t="shared" si="61"/>
        <v>Sábado1006Ida13</v>
      </c>
      <c r="Z717" s="97">
        <f>VLOOKUP($Y717,'Factores Expansión'!$R$11:$U$604,3,0)</f>
        <v>11</v>
      </c>
      <c r="AA717" s="97">
        <f>VLOOKUP($Y717,'Factores Expansión'!$R$11:$U$604,4,0)</f>
        <v>3</v>
      </c>
      <c r="AB717" s="98">
        <f>VLOOKUP($Y717,'Factores Expansión'!$R$11:$U$604,2,0)</f>
        <v>3.6666666666666665</v>
      </c>
      <c r="AC717" s="102"/>
      <c r="AD717" s="5" t="str">
        <f t="shared" si="63"/>
        <v>Sábado1006Ida13</v>
      </c>
      <c r="AE717" s="137">
        <f>VLOOKUP(AD717,'Factores Expansión'!$R$11:$U$729,2,0)</f>
        <v>3.6666666666666665</v>
      </c>
    </row>
    <row r="718" spans="1:37" x14ac:dyDescent="0.45">
      <c r="A718" s="119"/>
      <c r="B718" s="14">
        <v>716</v>
      </c>
      <c r="C718" s="14">
        <f t="shared" si="59"/>
        <v>122</v>
      </c>
      <c r="D718" s="14" t="s">
        <v>53</v>
      </c>
      <c r="E718" s="114">
        <v>44835</v>
      </c>
      <c r="F718" s="115" t="s">
        <v>43</v>
      </c>
      <c r="G718" s="3" t="s">
        <v>50</v>
      </c>
      <c r="H718" s="116" t="s">
        <v>54</v>
      </c>
      <c r="I718" s="117">
        <v>1006</v>
      </c>
      <c r="J718" s="346" t="str">
        <f>VLOOKUP(I718,Diccionario!$A$4:$C$17,3,FALSE)</f>
        <v>7A</v>
      </c>
      <c r="K718" s="115" t="s">
        <v>14</v>
      </c>
      <c r="L718" s="30" t="s">
        <v>55</v>
      </c>
      <c r="M718" s="30" t="s">
        <v>53</v>
      </c>
      <c r="N718" s="30" t="s">
        <v>56</v>
      </c>
      <c r="O718" s="30" t="s">
        <v>53</v>
      </c>
      <c r="P718" s="111">
        <f t="shared" si="62"/>
        <v>14</v>
      </c>
      <c r="Q718" s="131">
        <v>0.58472222222222225</v>
      </c>
      <c r="R718" s="131">
        <v>0.6333333333333333</v>
      </c>
      <c r="S718" s="112">
        <f t="shared" si="60"/>
        <v>4.8611111111111049E-2</v>
      </c>
      <c r="T718" s="212" t="s">
        <v>71</v>
      </c>
      <c r="U718" s="117" t="s">
        <v>6</v>
      </c>
      <c r="V718" s="117">
        <v>122</v>
      </c>
      <c r="W718" s="113"/>
      <c r="X718" s="96"/>
      <c r="Y718" s="96" t="str">
        <f t="shared" si="61"/>
        <v>Sábado1006Ida14</v>
      </c>
      <c r="Z718" s="97">
        <f>VLOOKUP($Y718,'Factores Expansión'!$R$11:$U$604,3,0)</f>
        <v>8</v>
      </c>
      <c r="AA718" s="97">
        <f>VLOOKUP($Y718,'Factores Expansión'!$R$11:$U$604,4,0)</f>
        <v>3</v>
      </c>
      <c r="AB718" s="98">
        <f>VLOOKUP($Y718,'Factores Expansión'!$R$11:$U$604,2,0)</f>
        <v>2.6666666666666665</v>
      </c>
      <c r="AC718" s="96"/>
      <c r="AD718" s="5" t="str">
        <f t="shared" si="63"/>
        <v>Sábado1006Ida14</v>
      </c>
      <c r="AE718" s="137">
        <f>VLOOKUP(AD718,'Factores Expansión'!$R$11:$U$729,2,0)</f>
        <v>2.6666666666666665</v>
      </c>
      <c r="AF718" s="119"/>
    </row>
    <row r="719" spans="1:37" x14ac:dyDescent="0.45">
      <c r="A719" s="119"/>
      <c r="B719" s="14">
        <v>717</v>
      </c>
      <c r="C719" s="14">
        <f t="shared" si="59"/>
        <v>0</v>
      </c>
      <c r="D719" s="14" t="s">
        <v>53</v>
      </c>
      <c r="E719" s="114">
        <v>44835</v>
      </c>
      <c r="F719" s="115" t="s">
        <v>43</v>
      </c>
      <c r="G719" s="3" t="s">
        <v>50</v>
      </c>
      <c r="H719" s="116" t="s">
        <v>54</v>
      </c>
      <c r="I719" s="117">
        <v>1006</v>
      </c>
      <c r="J719" s="346" t="str">
        <f>VLOOKUP(I719,Diccionario!$A$4:$C$17,3,FALSE)</f>
        <v>7A</v>
      </c>
      <c r="K719" s="115" t="s">
        <v>14</v>
      </c>
      <c r="L719" s="30" t="s">
        <v>55</v>
      </c>
      <c r="M719" s="30" t="s">
        <v>53</v>
      </c>
      <c r="N719" s="30" t="s">
        <v>56</v>
      </c>
      <c r="O719" s="30" t="s">
        <v>53</v>
      </c>
      <c r="P719" s="111">
        <f t="shared" si="62"/>
        <v>14</v>
      </c>
      <c r="Q719" s="131">
        <v>0.59097222222222223</v>
      </c>
      <c r="R719" s="131">
        <v>0.63749999999999996</v>
      </c>
      <c r="S719" s="112">
        <f t="shared" si="60"/>
        <v>4.6527777777777724E-2</v>
      </c>
      <c r="T719" s="212" t="s">
        <v>91</v>
      </c>
      <c r="U719" s="117" t="s">
        <v>13</v>
      </c>
      <c r="V719" s="117"/>
      <c r="W719" s="118"/>
      <c r="X719" s="96"/>
      <c r="Y719" s="96" t="str">
        <f t="shared" si="61"/>
        <v>Sábado1006Ida14</v>
      </c>
      <c r="Z719" s="97">
        <f>VLOOKUP($Y719,'Factores Expansión'!$R$11:$U$604,3,0)</f>
        <v>8</v>
      </c>
      <c r="AA719" s="97">
        <f>VLOOKUP($Y719,'Factores Expansión'!$R$11:$U$604,4,0)</f>
        <v>3</v>
      </c>
      <c r="AB719" s="98">
        <f>VLOOKUP($Y719,'Factores Expansión'!$R$11:$U$604,2,0)</f>
        <v>2.6666666666666665</v>
      </c>
      <c r="AC719" s="96"/>
      <c r="AD719" s="5" t="str">
        <f t="shared" si="63"/>
        <v>Sábado1006Ida14</v>
      </c>
      <c r="AE719" s="137">
        <f>VLOOKUP(AD719,'Factores Expansión'!$R$11:$U$729,2,0)</f>
        <v>2.6666666666666665</v>
      </c>
      <c r="AF719" s="119"/>
    </row>
    <row r="720" spans="1:37" x14ac:dyDescent="0.45">
      <c r="A720" s="119"/>
      <c r="B720" s="14">
        <v>718</v>
      </c>
      <c r="C720" s="14">
        <f t="shared" si="59"/>
        <v>0</v>
      </c>
      <c r="D720" s="14" t="s">
        <v>53</v>
      </c>
      <c r="E720" s="114">
        <v>44835</v>
      </c>
      <c r="F720" s="115" t="s">
        <v>43</v>
      </c>
      <c r="G720" s="3" t="s">
        <v>50</v>
      </c>
      <c r="H720" s="116" t="s">
        <v>54</v>
      </c>
      <c r="I720" s="117">
        <v>1006</v>
      </c>
      <c r="J720" s="346" t="str">
        <f>VLOOKUP(I720,Diccionario!$A$4:$C$17,3,FALSE)</f>
        <v>7A</v>
      </c>
      <c r="K720" s="115" t="s">
        <v>14</v>
      </c>
      <c r="L720" s="30" t="s">
        <v>55</v>
      </c>
      <c r="M720" s="30" t="s">
        <v>53</v>
      </c>
      <c r="N720" s="30" t="s">
        <v>56</v>
      </c>
      <c r="O720" s="30" t="s">
        <v>53</v>
      </c>
      <c r="P720" s="111">
        <f t="shared" si="62"/>
        <v>14</v>
      </c>
      <c r="Q720" s="131">
        <v>0.6</v>
      </c>
      <c r="R720" s="131">
        <v>0.64652777777777781</v>
      </c>
      <c r="S720" s="112">
        <f t="shared" si="60"/>
        <v>4.6527777777777835E-2</v>
      </c>
      <c r="T720" s="212" t="s">
        <v>57</v>
      </c>
      <c r="U720" s="117" t="s">
        <v>13</v>
      </c>
      <c r="V720" s="117"/>
      <c r="W720" s="118"/>
      <c r="X720" s="96"/>
      <c r="Y720" s="96" t="str">
        <f t="shared" si="61"/>
        <v>Sábado1006Ida14</v>
      </c>
      <c r="Z720" s="97">
        <f>VLOOKUP($Y720,'Factores Expansión'!$R$11:$U$604,3,0)</f>
        <v>8</v>
      </c>
      <c r="AA720" s="97">
        <f>VLOOKUP($Y720,'Factores Expansión'!$R$11:$U$604,4,0)</f>
        <v>3</v>
      </c>
      <c r="AB720" s="98">
        <f>VLOOKUP($Y720,'Factores Expansión'!$R$11:$U$604,2,0)</f>
        <v>2.6666666666666665</v>
      </c>
      <c r="AC720" s="96"/>
      <c r="AD720" s="5" t="str">
        <f t="shared" si="63"/>
        <v>Sábado1006Ida14</v>
      </c>
      <c r="AE720" s="137">
        <f>VLOOKUP(AD720,'Factores Expansión'!$R$11:$U$729,2,0)</f>
        <v>2.6666666666666665</v>
      </c>
      <c r="AF720" s="119"/>
    </row>
    <row r="721" spans="1:32" x14ac:dyDescent="0.45">
      <c r="A721" s="119"/>
      <c r="B721" s="14">
        <v>719</v>
      </c>
      <c r="C721" s="14">
        <f t="shared" si="59"/>
        <v>123</v>
      </c>
      <c r="D721" s="14" t="s">
        <v>53</v>
      </c>
      <c r="E721" s="114">
        <v>44835</v>
      </c>
      <c r="F721" s="115" t="s">
        <v>43</v>
      </c>
      <c r="G721" s="3" t="s">
        <v>50</v>
      </c>
      <c r="H721" s="116" t="s">
        <v>54</v>
      </c>
      <c r="I721" s="117">
        <v>1006</v>
      </c>
      <c r="J721" s="346" t="str">
        <f>VLOOKUP(I721,Diccionario!$A$4:$C$17,3,FALSE)</f>
        <v>7A</v>
      </c>
      <c r="K721" s="115" t="s">
        <v>14</v>
      </c>
      <c r="L721" s="30" t="s">
        <v>55</v>
      </c>
      <c r="M721" s="30" t="s">
        <v>53</v>
      </c>
      <c r="N721" s="30" t="s">
        <v>56</v>
      </c>
      <c r="O721" s="30" t="s">
        <v>53</v>
      </c>
      <c r="P721" s="111">
        <f t="shared" si="62"/>
        <v>15</v>
      </c>
      <c r="Q721" s="131">
        <v>0.63124999999999998</v>
      </c>
      <c r="R721" s="131">
        <v>0.68055555555555547</v>
      </c>
      <c r="S721" s="112">
        <f t="shared" si="60"/>
        <v>4.9305555555555491E-2</v>
      </c>
      <c r="T721" s="212" t="s">
        <v>95</v>
      </c>
      <c r="U721" s="117" t="s">
        <v>6</v>
      </c>
      <c r="V721" s="117">
        <v>123</v>
      </c>
      <c r="W721" s="113"/>
      <c r="X721" s="96"/>
      <c r="Y721" s="96" t="str">
        <f t="shared" si="61"/>
        <v>Sábado1006Ida15</v>
      </c>
      <c r="Z721" s="97">
        <f>VLOOKUP($Y721,'Factores Expansión'!$R$11:$U$604,3,0)</f>
        <v>10</v>
      </c>
      <c r="AA721" s="97">
        <f>VLOOKUP($Y721,'Factores Expansión'!$R$11:$U$604,4,0)</f>
        <v>3</v>
      </c>
      <c r="AB721" s="98">
        <f>VLOOKUP($Y721,'Factores Expansión'!$R$11:$U$604,2,0)</f>
        <v>3.3333333333333335</v>
      </c>
      <c r="AC721" s="96"/>
      <c r="AD721" s="5" t="str">
        <f t="shared" si="63"/>
        <v>Sábado1006Ida15</v>
      </c>
      <c r="AE721" s="137">
        <f>VLOOKUP(AD721,'Factores Expansión'!$R$11:$U$729,2,0)</f>
        <v>3.3333333333333335</v>
      </c>
      <c r="AF721" s="119"/>
    </row>
    <row r="722" spans="1:32" x14ac:dyDescent="0.45">
      <c r="A722" s="119"/>
      <c r="B722" s="14">
        <v>720</v>
      </c>
      <c r="C722" s="14">
        <f t="shared" si="59"/>
        <v>0</v>
      </c>
      <c r="D722" s="14" t="s">
        <v>53</v>
      </c>
      <c r="E722" s="114">
        <v>44835</v>
      </c>
      <c r="F722" s="115" t="s">
        <v>43</v>
      </c>
      <c r="G722" s="3" t="s">
        <v>50</v>
      </c>
      <c r="H722" s="116" t="s">
        <v>54</v>
      </c>
      <c r="I722" s="117">
        <v>1006</v>
      </c>
      <c r="J722" s="346" t="str">
        <f>VLOOKUP(I722,Diccionario!$A$4:$C$17,3,FALSE)</f>
        <v>7A</v>
      </c>
      <c r="K722" s="115" t="s">
        <v>14</v>
      </c>
      <c r="L722" s="30" t="s">
        <v>55</v>
      </c>
      <c r="M722" s="30" t="s">
        <v>53</v>
      </c>
      <c r="N722" s="30" t="s">
        <v>56</v>
      </c>
      <c r="O722" s="30" t="s">
        <v>53</v>
      </c>
      <c r="P722" s="111">
        <f t="shared" si="62"/>
        <v>15</v>
      </c>
      <c r="Q722" s="131">
        <v>0.63124999999999998</v>
      </c>
      <c r="R722" s="131">
        <v>0.67777777777777781</v>
      </c>
      <c r="S722" s="112">
        <f t="shared" si="60"/>
        <v>4.6527777777777835E-2</v>
      </c>
      <c r="T722" s="212" t="s">
        <v>63</v>
      </c>
      <c r="U722" s="117" t="s">
        <v>13</v>
      </c>
      <c r="V722" s="117"/>
      <c r="W722" s="118"/>
      <c r="X722" s="96"/>
      <c r="Y722" s="96" t="str">
        <f t="shared" si="61"/>
        <v>Sábado1006Ida15</v>
      </c>
      <c r="Z722" s="97">
        <f>VLOOKUP($Y722,'Factores Expansión'!$R$11:$U$604,3,0)</f>
        <v>10</v>
      </c>
      <c r="AA722" s="97">
        <f>VLOOKUP($Y722,'Factores Expansión'!$R$11:$U$604,4,0)</f>
        <v>3</v>
      </c>
      <c r="AB722" s="98">
        <f>VLOOKUP($Y722,'Factores Expansión'!$R$11:$U$604,2,0)</f>
        <v>3.3333333333333335</v>
      </c>
      <c r="AC722" s="96"/>
      <c r="AD722" s="5" t="str">
        <f t="shared" si="63"/>
        <v>Sábado1006Ida15</v>
      </c>
      <c r="AE722" s="137">
        <f>VLOOKUP(AD722,'Factores Expansión'!$R$11:$U$729,2,0)</f>
        <v>3.3333333333333335</v>
      </c>
      <c r="AF722" s="119"/>
    </row>
    <row r="723" spans="1:32" x14ac:dyDescent="0.45">
      <c r="A723" s="119"/>
      <c r="B723" s="14">
        <v>721</v>
      </c>
      <c r="C723" s="14">
        <f t="shared" si="59"/>
        <v>124</v>
      </c>
      <c r="D723" s="14" t="s">
        <v>53</v>
      </c>
      <c r="E723" s="114">
        <v>44835</v>
      </c>
      <c r="F723" s="115" t="s">
        <v>43</v>
      </c>
      <c r="G723" s="3" t="s">
        <v>50</v>
      </c>
      <c r="H723" s="116" t="s">
        <v>54</v>
      </c>
      <c r="I723" s="117">
        <v>1006</v>
      </c>
      <c r="J723" s="346" t="str">
        <f>VLOOKUP(I723,Diccionario!$A$4:$C$17,3,FALSE)</f>
        <v>7A</v>
      </c>
      <c r="K723" s="115" t="s">
        <v>14</v>
      </c>
      <c r="L723" s="30" t="s">
        <v>55</v>
      </c>
      <c r="M723" s="30" t="s">
        <v>53</v>
      </c>
      <c r="N723" s="30" t="s">
        <v>56</v>
      </c>
      <c r="O723" s="30" t="s">
        <v>53</v>
      </c>
      <c r="P723" s="111">
        <f t="shared" si="62"/>
        <v>15</v>
      </c>
      <c r="Q723" s="131">
        <v>0.65833333333333333</v>
      </c>
      <c r="R723" s="131">
        <v>0.70486111111111116</v>
      </c>
      <c r="S723" s="112">
        <f t="shared" si="60"/>
        <v>4.6527777777777835E-2</v>
      </c>
      <c r="T723" s="212" t="s">
        <v>122</v>
      </c>
      <c r="U723" s="117" t="s">
        <v>6</v>
      </c>
      <c r="V723" s="117">
        <v>124</v>
      </c>
      <c r="W723" s="113"/>
      <c r="X723" s="96"/>
      <c r="Y723" s="96" t="str">
        <f t="shared" si="61"/>
        <v>Sábado1006Ida15</v>
      </c>
      <c r="Z723" s="97">
        <f>VLOOKUP($Y723,'Factores Expansión'!$R$11:$U$604,3,0)</f>
        <v>10</v>
      </c>
      <c r="AA723" s="97">
        <f>VLOOKUP($Y723,'Factores Expansión'!$R$11:$U$604,4,0)</f>
        <v>3</v>
      </c>
      <c r="AB723" s="98">
        <f>VLOOKUP($Y723,'Factores Expansión'!$R$11:$U$604,2,0)</f>
        <v>3.3333333333333335</v>
      </c>
      <c r="AC723" s="96"/>
      <c r="AD723" s="5" t="str">
        <f t="shared" si="63"/>
        <v>Sábado1006Ida15</v>
      </c>
      <c r="AE723" s="137">
        <f>VLOOKUP(AD723,'Factores Expansión'!$R$11:$U$729,2,0)</f>
        <v>3.3333333333333335</v>
      </c>
      <c r="AF723" s="119"/>
    </row>
    <row r="724" spans="1:32" x14ac:dyDescent="0.45">
      <c r="A724" s="119"/>
      <c r="B724" s="14">
        <v>722</v>
      </c>
      <c r="C724" s="14">
        <f t="shared" si="59"/>
        <v>0</v>
      </c>
      <c r="D724" s="14" t="s">
        <v>53</v>
      </c>
      <c r="E724" s="114">
        <v>44835</v>
      </c>
      <c r="F724" s="115" t="s">
        <v>43</v>
      </c>
      <c r="G724" s="3" t="s">
        <v>50</v>
      </c>
      <c r="H724" s="116" t="s">
        <v>54</v>
      </c>
      <c r="I724" s="117">
        <v>1006</v>
      </c>
      <c r="J724" s="346" t="str">
        <f>VLOOKUP(I724,Diccionario!$A$4:$C$17,3,FALSE)</f>
        <v>7A</v>
      </c>
      <c r="K724" s="115" t="s">
        <v>14</v>
      </c>
      <c r="L724" s="30" t="s">
        <v>55</v>
      </c>
      <c r="M724" s="30" t="s">
        <v>53</v>
      </c>
      <c r="N724" s="30" t="s">
        <v>56</v>
      </c>
      <c r="O724" s="30" t="s">
        <v>53</v>
      </c>
      <c r="P724" s="111">
        <f t="shared" si="62"/>
        <v>15</v>
      </c>
      <c r="Q724" s="131">
        <v>0.66111111111111109</v>
      </c>
      <c r="R724" s="131">
        <v>0.70763888888888893</v>
      </c>
      <c r="S724" s="112">
        <f t="shared" si="60"/>
        <v>4.6527777777777835E-2</v>
      </c>
      <c r="T724" s="212" t="s">
        <v>102</v>
      </c>
      <c r="U724" s="117" t="s">
        <v>13</v>
      </c>
      <c r="V724" s="117"/>
      <c r="W724" s="118"/>
      <c r="X724" s="96"/>
      <c r="Y724" s="96" t="str">
        <f t="shared" si="61"/>
        <v>Sábado1006Ida15</v>
      </c>
      <c r="Z724" s="97">
        <f>VLOOKUP($Y724,'Factores Expansión'!$R$11:$U$604,3,0)</f>
        <v>10</v>
      </c>
      <c r="AA724" s="97">
        <f>VLOOKUP($Y724,'Factores Expansión'!$R$11:$U$604,4,0)</f>
        <v>3</v>
      </c>
      <c r="AB724" s="98">
        <f>VLOOKUP($Y724,'Factores Expansión'!$R$11:$U$604,2,0)</f>
        <v>3.3333333333333335</v>
      </c>
      <c r="AC724" s="96"/>
      <c r="AD724" s="5" t="str">
        <f t="shared" si="63"/>
        <v>Sábado1006Ida15</v>
      </c>
      <c r="AE724" s="137">
        <f>VLOOKUP(AD724,'Factores Expansión'!$R$11:$U$729,2,0)</f>
        <v>3.3333333333333335</v>
      </c>
      <c r="AF724" s="119"/>
    </row>
    <row r="725" spans="1:32" x14ac:dyDescent="0.45">
      <c r="A725" s="119"/>
      <c r="B725" s="14">
        <v>723</v>
      </c>
      <c r="C725" s="14">
        <f t="shared" si="59"/>
        <v>103</v>
      </c>
      <c r="D725" s="14" t="s">
        <v>53</v>
      </c>
      <c r="E725" s="114">
        <v>44835</v>
      </c>
      <c r="F725" s="115" t="s">
        <v>43</v>
      </c>
      <c r="G725" s="3" t="s">
        <v>50</v>
      </c>
      <c r="H725" s="116" t="s">
        <v>54</v>
      </c>
      <c r="I725" s="117">
        <v>1006</v>
      </c>
      <c r="J725" s="346" t="str">
        <f>VLOOKUP(I725,Diccionario!$A$4:$C$17,3,FALSE)</f>
        <v>7A</v>
      </c>
      <c r="K725" s="115" t="s">
        <v>12</v>
      </c>
      <c r="L725" s="30" t="s">
        <v>56</v>
      </c>
      <c r="M725" s="30" t="s">
        <v>53</v>
      </c>
      <c r="N725" s="30" t="s">
        <v>55</v>
      </c>
      <c r="O725" s="30" t="s">
        <v>53</v>
      </c>
      <c r="P725" s="111">
        <f t="shared" si="62"/>
        <v>9</v>
      </c>
      <c r="Q725" s="131">
        <v>0.38125000000000003</v>
      </c>
      <c r="R725" s="131">
        <v>0.42569444444444443</v>
      </c>
      <c r="S725" s="112">
        <f t="shared" si="60"/>
        <v>4.4444444444444398E-2</v>
      </c>
      <c r="T725" s="212" t="s">
        <v>58</v>
      </c>
      <c r="U725" s="117" t="s">
        <v>6</v>
      </c>
      <c r="V725" s="117">
        <v>103</v>
      </c>
      <c r="W725" s="113"/>
      <c r="X725" s="96"/>
      <c r="Y725" s="96" t="str">
        <f t="shared" si="61"/>
        <v>Sábado1006Regreso9</v>
      </c>
      <c r="Z725" s="97">
        <f>VLOOKUP($Y725,'Factores Expansión'!$R$11:$U$604,3,0)</f>
        <v>14</v>
      </c>
      <c r="AA725" s="97">
        <f>VLOOKUP($Y725,'Factores Expansión'!$R$11:$U$604,4,0)</f>
        <v>4</v>
      </c>
      <c r="AB725" s="98">
        <f>VLOOKUP($Y725,'Factores Expansión'!$R$11:$U$604,2,0)</f>
        <v>3.5</v>
      </c>
      <c r="AC725" s="96"/>
      <c r="AD725" s="5" t="str">
        <f t="shared" si="63"/>
        <v>Sábado1006Regreso9</v>
      </c>
      <c r="AE725" s="137">
        <f>VLOOKUP(AD725,'Factores Expansión'!$R$11:$U$729,2,0)</f>
        <v>3.5</v>
      </c>
      <c r="AF725" s="119"/>
    </row>
    <row r="726" spans="1:32" x14ac:dyDescent="0.45">
      <c r="A726" s="119"/>
      <c r="B726" s="14">
        <v>724</v>
      </c>
      <c r="C726" s="14">
        <f t="shared" si="59"/>
        <v>0</v>
      </c>
      <c r="D726" s="14" t="s">
        <v>53</v>
      </c>
      <c r="E726" s="114">
        <v>44835</v>
      </c>
      <c r="F726" s="115" t="s">
        <v>43</v>
      </c>
      <c r="G726" s="3" t="s">
        <v>50</v>
      </c>
      <c r="H726" s="116" t="s">
        <v>54</v>
      </c>
      <c r="I726" s="117">
        <v>1006</v>
      </c>
      <c r="J726" s="346" t="str">
        <f>VLOOKUP(I726,Diccionario!$A$4:$C$17,3,FALSE)</f>
        <v>7A</v>
      </c>
      <c r="K726" s="115" t="s">
        <v>12</v>
      </c>
      <c r="L726" s="30" t="s">
        <v>56</v>
      </c>
      <c r="M726" s="30" t="s">
        <v>53</v>
      </c>
      <c r="N726" s="30" t="s">
        <v>55</v>
      </c>
      <c r="O726" s="30" t="s">
        <v>53</v>
      </c>
      <c r="P726" s="111">
        <f t="shared" si="62"/>
        <v>9</v>
      </c>
      <c r="Q726" s="131">
        <v>0.38055555555555559</v>
      </c>
      <c r="R726" s="131">
        <v>0.42847222222222225</v>
      </c>
      <c r="S726" s="112">
        <f t="shared" si="60"/>
        <v>4.7916666666666663E-2</v>
      </c>
      <c r="T726" s="212" t="s">
        <v>66</v>
      </c>
      <c r="U726" s="117" t="s">
        <v>13</v>
      </c>
      <c r="V726" s="117"/>
      <c r="W726" s="118"/>
      <c r="X726" s="96"/>
      <c r="Y726" s="96" t="str">
        <f t="shared" si="61"/>
        <v>Sábado1006Regreso9</v>
      </c>
      <c r="Z726" s="97">
        <f>VLOOKUP($Y726,'Factores Expansión'!$R$11:$U$604,3,0)</f>
        <v>14</v>
      </c>
      <c r="AA726" s="97">
        <f>VLOOKUP($Y726,'Factores Expansión'!$R$11:$U$604,4,0)</f>
        <v>4</v>
      </c>
      <c r="AB726" s="98">
        <f>VLOOKUP($Y726,'Factores Expansión'!$R$11:$U$604,2,0)</f>
        <v>3.5</v>
      </c>
      <c r="AC726" s="96"/>
      <c r="AD726" s="5" t="str">
        <f t="shared" si="63"/>
        <v>Sábado1006Regreso9</v>
      </c>
      <c r="AE726" s="137">
        <f>VLOOKUP(AD726,'Factores Expansión'!$R$11:$U$729,2,0)</f>
        <v>3.5</v>
      </c>
      <c r="AF726" s="119"/>
    </row>
    <row r="727" spans="1:32" x14ac:dyDescent="0.45">
      <c r="A727" s="119"/>
      <c r="B727" s="14">
        <v>725</v>
      </c>
      <c r="C727" s="14">
        <f t="shared" si="59"/>
        <v>0</v>
      </c>
      <c r="D727" s="14" t="s">
        <v>53</v>
      </c>
      <c r="E727" s="114">
        <v>44835</v>
      </c>
      <c r="F727" s="115" t="s">
        <v>43</v>
      </c>
      <c r="G727" s="3" t="s">
        <v>50</v>
      </c>
      <c r="H727" s="116" t="s">
        <v>54</v>
      </c>
      <c r="I727" s="117">
        <v>1006</v>
      </c>
      <c r="J727" s="346" t="str">
        <f>VLOOKUP(I727,Diccionario!$A$4:$C$17,3,FALSE)</f>
        <v>7A</v>
      </c>
      <c r="K727" s="115" t="s">
        <v>12</v>
      </c>
      <c r="L727" s="30" t="s">
        <v>56</v>
      </c>
      <c r="M727" s="30" t="s">
        <v>53</v>
      </c>
      <c r="N727" s="30" t="s">
        <v>55</v>
      </c>
      <c r="O727" s="30" t="s">
        <v>53</v>
      </c>
      <c r="P727" s="111">
        <f t="shared" si="62"/>
        <v>9</v>
      </c>
      <c r="Q727" s="131">
        <v>0.3888888888888889</v>
      </c>
      <c r="R727" s="131">
        <v>0.43680555555555556</v>
      </c>
      <c r="S727" s="112">
        <f t="shared" si="60"/>
        <v>4.7916666666666663E-2</v>
      </c>
      <c r="T727" s="212" t="s">
        <v>544</v>
      </c>
      <c r="U727" s="117" t="s">
        <v>13</v>
      </c>
      <c r="V727" s="117"/>
      <c r="W727" s="118"/>
      <c r="X727" s="96"/>
      <c r="Y727" s="96" t="str">
        <f t="shared" si="61"/>
        <v>Sábado1006Regreso9</v>
      </c>
      <c r="Z727" s="97">
        <f>VLOOKUP($Y727,'Factores Expansión'!$R$11:$U$604,3,0)</f>
        <v>14</v>
      </c>
      <c r="AA727" s="97">
        <f>VLOOKUP($Y727,'Factores Expansión'!$R$11:$U$604,4,0)</f>
        <v>4</v>
      </c>
      <c r="AB727" s="98">
        <f>VLOOKUP($Y727,'Factores Expansión'!$R$11:$U$604,2,0)</f>
        <v>3.5</v>
      </c>
      <c r="AC727" s="96"/>
      <c r="AD727" s="5" t="str">
        <f t="shared" si="63"/>
        <v>Sábado1006Regreso9</v>
      </c>
      <c r="AE727" s="137">
        <f>VLOOKUP(AD727,'Factores Expansión'!$R$11:$U$729,2,0)</f>
        <v>3.5</v>
      </c>
      <c r="AF727" s="119"/>
    </row>
    <row r="728" spans="1:32" x14ac:dyDescent="0.45">
      <c r="A728" s="119"/>
      <c r="B728" s="14">
        <v>726</v>
      </c>
      <c r="C728" s="14">
        <f t="shared" si="59"/>
        <v>0</v>
      </c>
      <c r="D728" s="14" t="s">
        <v>53</v>
      </c>
      <c r="E728" s="114">
        <v>44835</v>
      </c>
      <c r="F728" s="115" t="s">
        <v>43</v>
      </c>
      <c r="G728" s="3" t="s">
        <v>50</v>
      </c>
      <c r="H728" s="116" t="s">
        <v>54</v>
      </c>
      <c r="I728" s="117">
        <v>1006</v>
      </c>
      <c r="J728" s="346" t="str">
        <f>VLOOKUP(I728,Diccionario!$A$4:$C$17,3,FALSE)</f>
        <v>7A</v>
      </c>
      <c r="K728" s="115" t="s">
        <v>12</v>
      </c>
      <c r="L728" s="30" t="s">
        <v>56</v>
      </c>
      <c r="M728" s="30" t="s">
        <v>53</v>
      </c>
      <c r="N728" s="30" t="s">
        <v>55</v>
      </c>
      <c r="O728" s="30" t="s">
        <v>53</v>
      </c>
      <c r="P728" s="111">
        <f t="shared" si="62"/>
        <v>9</v>
      </c>
      <c r="Q728" s="131">
        <v>0.39166666666666666</v>
      </c>
      <c r="R728" s="131">
        <v>0.43958333333333333</v>
      </c>
      <c r="S728" s="112">
        <f t="shared" si="60"/>
        <v>4.7916666666666663E-2</v>
      </c>
      <c r="T728" s="212" t="s">
        <v>65</v>
      </c>
      <c r="U728" s="117" t="s">
        <v>13</v>
      </c>
      <c r="V728" s="117"/>
      <c r="W728" s="118"/>
      <c r="X728" s="96"/>
      <c r="Y728" s="96" t="str">
        <f t="shared" si="61"/>
        <v>Sábado1006Regreso9</v>
      </c>
      <c r="Z728" s="97">
        <f>VLOOKUP($Y728,'Factores Expansión'!$R$11:$U$604,3,0)</f>
        <v>14</v>
      </c>
      <c r="AA728" s="97">
        <f>VLOOKUP($Y728,'Factores Expansión'!$R$11:$U$604,4,0)</f>
        <v>4</v>
      </c>
      <c r="AB728" s="98">
        <f>VLOOKUP($Y728,'Factores Expansión'!$R$11:$U$604,2,0)</f>
        <v>3.5</v>
      </c>
      <c r="AC728" s="96"/>
      <c r="AD728" s="5" t="str">
        <f t="shared" si="63"/>
        <v>Sábado1006Regreso9</v>
      </c>
      <c r="AE728" s="137">
        <f>VLOOKUP(AD728,'Factores Expansión'!$R$11:$U$729,2,0)</f>
        <v>3.5</v>
      </c>
      <c r="AF728" s="119"/>
    </row>
    <row r="729" spans="1:32" x14ac:dyDescent="0.45">
      <c r="A729" s="119"/>
      <c r="B729" s="14">
        <v>727</v>
      </c>
      <c r="C729" s="14">
        <f t="shared" si="59"/>
        <v>0</v>
      </c>
      <c r="D729" s="14" t="s">
        <v>53</v>
      </c>
      <c r="E729" s="114">
        <v>44835</v>
      </c>
      <c r="F729" s="115" t="s">
        <v>43</v>
      </c>
      <c r="G729" s="3" t="s">
        <v>50</v>
      </c>
      <c r="H729" s="116" t="s">
        <v>54</v>
      </c>
      <c r="I729" s="117">
        <v>1006</v>
      </c>
      <c r="J729" s="346" t="str">
        <f>VLOOKUP(I729,Diccionario!$A$4:$C$17,3,FALSE)</f>
        <v>7A</v>
      </c>
      <c r="K729" s="115" t="s">
        <v>12</v>
      </c>
      <c r="L729" s="30" t="s">
        <v>56</v>
      </c>
      <c r="M729" s="30" t="s">
        <v>53</v>
      </c>
      <c r="N729" s="30" t="s">
        <v>55</v>
      </c>
      <c r="O729" s="30" t="s">
        <v>53</v>
      </c>
      <c r="P729" s="111">
        <f t="shared" si="62"/>
        <v>9</v>
      </c>
      <c r="Q729" s="131">
        <v>0.39375000000000004</v>
      </c>
      <c r="R729" s="131">
        <v>0.44166666666666671</v>
      </c>
      <c r="S729" s="112">
        <f t="shared" si="60"/>
        <v>4.7916666666666663E-2</v>
      </c>
      <c r="T729" s="212" t="s">
        <v>82</v>
      </c>
      <c r="U729" s="117" t="s">
        <v>13</v>
      </c>
      <c r="V729" s="117"/>
      <c r="W729" s="118"/>
      <c r="X729" s="96"/>
      <c r="Y729" s="96" t="str">
        <f t="shared" si="61"/>
        <v>Sábado1006Regreso9</v>
      </c>
      <c r="Z729" s="97">
        <f>VLOOKUP($Y729,'Factores Expansión'!$R$11:$U$604,3,0)</f>
        <v>14</v>
      </c>
      <c r="AA729" s="97">
        <f>VLOOKUP($Y729,'Factores Expansión'!$R$11:$U$604,4,0)</f>
        <v>4</v>
      </c>
      <c r="AB729" s="98">
        <f>VLOOKUP($Y729,'Factores Expansión'!$R$11:$U$604,2,0)</f>
        <v>3.5</v>
      </c>
      <c r="AC729" s="96"/>
      <c r="AD729" s="5" t="str">
        <f t="shared" si="63"/>
        <v>Sábado1006Regreso9</v>
      </c>
      <c r="AE729" s="137">
        <f>VLOOKUP(AD729,'Factores Expansión'!$R$11:$U$729,2,0)</f>
        <v>3.5</v>
      </c>
      <c r="AF729" s="119"/>
    </row>
    <row r="730" spans="1:32" x14ac:dyDescent="0.45">
      <c r="A730" s="119"/>
      <c r="B730" s="14">
        <v>728</v>
      </c>
      <c r="C730" s="14">
        <f t="shared" si="59"/>
        <v>0</v>
      </c>
      <c r="D730" s="14" t="s">
        <v>53</v>
      </c>
      <c r="E730" s="114">
        <v>44835</v>
      </c>
      <c r="F730" s="115" t="s">
        <v>43</v>
      </c>
      <c r="G730" s="3" t="s">
        <v>50</v>
      </c>
      <c r="H730" s="116" t="s">
        <v>54</v>
      </c>
      <c r="I730" s="117">
        <v>1006</v>
      </c>
      <c r="J730" s="346" t="str">
        <f>VLOOKUP(I730,Diccionario!$A$4:$C$17,3,FALSE)</f>
        <v>7A</v>
      </c>
      <c r="K730" s="115" t="s">
        <v>12</v>
      </c>
      <c r="L730" s="30" t="s">
        <v>56</v>
      </c>
      <c r="M730" s="30" t="s">
        <v>53</v>
      </c>
      <c r="N730" s="30" t="s">
        <v>55</v>
      </c>
      <c r="O730" s="30" t="s">
        <v>53</v>
      </c>
      <c r="P730" s="111">
        <f t="shared" si="62"/>
        <v>9</v>
      </c>
      <c r="Q730" s="131">
        <v>0.40555555555555556</v>
      </c>
      <c r="R730" s="131">
        <v>0.45347222222222222</v>
      </c>
      <c r="S730" s="112">
        <f t="shared" si="60"/>
        <v>4.7916666666666663E-2</v>
      </c>
      <c r="T730" s="212" t="s">
        <v>75</v>
      </c>
      <c r="U730" s="117" t="s">
        <v>13</v>
      </c>
      <c r="V730" s="117"/>
      <c r="W730" s="118"/>
      <c r="X730" s="96"/>
      <c r="Y730" s="96" t="str">
        <f t="shared" si="61"/>
        <v>Sábado1006Regreso9</v>
      </c>
      <c r="Z730" s="97">
        <f>VLOOKUP($Y730,'Factores Expansión'!$R$11:$U$604,3,0)</f>
        <v>14</v>
      </c>
      <c r="AA730" s="97">
        <f>VLOOKUP($Y730,'Factores Expansión'!$R$11:$U$604,4,0)</f>
        <v>4</v>
      </c>
      <c r="AB730" s="98">
        <f>VLOOKUP($Y730,'Factores Expansión'!$R$11:$U$604,2,0)</f>
        <v>3.5</v>
      </c>
      <c r="AC730" s="96"/>
      <c r="AD730" s="5" t="str">
        <f t="shared" si="63"/>
        <v>Sábado1006Regreso9</v>
      </c>
      <c r="AE730" s="137">
        <f>VLOOKUP(AD730,'Factores Expansión'!$R$11:$U$729,2,0)</f>
        <v>3.5</v>
      </c>
      <c r="AF730" s="119"/>
    </row>
    <row r="731" spans="1:32" x14ac:dyDescent="0.45">
      <c r="A731" s="119"/>
      <c r="B731" s="14">
        <v>729</v>
      </c>
      <c r="C731" s="14">
        <f t="shared" si="59"/>
        <v>105</v>
      </c>
      <c r="D731" s="14" t="s">
        <v>53</v>
      </c>
      <c r="E731" s="114">
        <v>44835</v>
      </c>
      <c r="F731" s="115" t="s">
        <v>43</v>
      </c>
      <c r="G731" s="3" t="s">
        <v>50</v>
      </c>
      <c r="H731" s="116" t="s">
        <v>54</v>
      </c>
      <c r="I731" s="117">
        <v>1006</v>
      </c>
      <c r="J731" s="346" t="str">
        <f>VLOOKUP(I731,Diccionario!$A$4:$C$17,3,FALSE)</f>
        <v>7A</v>
      </c>
      <c r="K731" s="115" t="s">
        <v>12</v>
      </c>
      <c r="L731" s="30" t="s">
        <v>56</v>
      </c>
      <c r="M731" s="30" t="s">
        <v>53</v>
      </c>
      <c r="N731" s="30" t="s">
        <v>55</v>
      </c>
      <c r="O731" s="30" t="s">
        <v>53</v>
      </c>
      <c r="P731" s="111">
        <f t="shared" si="62"/>
        <v>9</v>
      </c>
      <c r="Q731" s="131">
        <v>0.41597222222222219</v>
      </c>
      <c r="R731" s="131">
        <v>0.46111111111111108</v>
      </c>
      <c r="S731" s="112">
        <f t="shared" si="60"/>
        <v>4.5138888888888895E-2</v>
      </c>
      <c r="T731" s="212" t="s">
        <v>70</v>
      </c>
      <c r="U731" s="117" t="s">
        <v>6</v>
      </c>
      <c r="V731" s="117">
        <v>105</v>
      </c>
      <c r="W731" s="113"/>
      <c r="X731" s="96"/>
      <c r="Y731" s="96" t="str">
        <f t="shared" si="61"/>
        <v>Sábado1006Regreso9</v>
      </c>
      <c r="Z731" s="97">
        <f>VLOOKUP($Y731,'Factores Expansión'!$R$11:$U$604,3,0)</f>
        <v>14</v>
      </c>
      <c r="AA731" s="97">
        <f>VLOOKUP($Y731,'Factores Expansión'!$R$11:$U$604,4,0)</f>
        <v>4</v>
      </c>
      <c r="AB731" s="98">
        <f>VLOOKUP($Y731,'Factores Expansión'!$R$11:$U$604,2,0)</f>
        <v>3.5</v>
      </c>
      <c r="AC731" s="96"/>
      <c r="AD731" s="5" t="str">
        <f t="shared" si="63"/>
        <v>Sábado1006Regreso9</v>
      </c>
      <c r="AE731" s="137">
        <f>VLOOKUP(AD731,'Factores Expansión'!$R$11:$U$729,2,0)</f>
        <v>3.5</v>
      </c>
      <c r="AF731" s="119"/>
    </row>
    <row r="732" spans="1:32" x14ac:dyDescent="0.45">
      <c r="A732" s="119"/>
      <c r="B732" s="14">
        <v>730</v>
      </c>
      <c r="C732" s="14">
        <f t="shared" si="59"/>
        <v>0</v>
      </c>
      <c r="D732" s="14" t="s">
        <v>53</v>
      </c>
      <c r="E732" s="114">
        <v>44835</v>
      </c>
      <c r="F732" s="115" t="s">
        <v>43</v>
      </c>
      <c r="G732" s="3" t="s">
        <v>50</v>
      </c>
      <c r="H732" s="116" t="s">
        <v>54</v>
      </c>
      <c r="I732" s="117">
        <v>1006</v>
      </c>
      <c r="J732" s="346" t="str">
        <f>VLOOKUP(I732,Diccionario!$A$4:$C$17,3,FALSE)</f>
        <v>7A</v>
      </c>
      <c r="K732" s="115" t="s">
        <v>12</v>
      </c>
      <c r="L732" s="30" t="s">
        <v>56</v>
      </c>
      <c r="M732" s="30" t="s">
        <v>53</v>
      </c>
      <c r="N732" s="30" t="s">
        <v>55</v>
      </c>
      <c r="O732" s="30" t="s">
        <v>53</v>
      </c>
      <c r="P732" s="111">
        <f t="shared" si="62"/>
        <v>9</v>
      </c>
      <c r="Q732" s="131">
        <v>0.41458333333333336</v>
      </c>
      <c r="R732" s="131">
        <v>0.46250000000000002</v>
      </c>
      <c r="S732" s="112">
        <f t="shared" si="60"/>
        <v>4.7916666666666663E-2</v>
      </c>
      <c r="T732" s="212" t="s">
        <v>68</v>
      </c>
      <c r="U732" s="117" t="s">
        <v>13</v>
      </c>
      <c r="V732" s="117"/>
      <c r="W732" s="118"/>
      <c r="X732" s="96"/>
      <c r="Y732" s="96" t="str">
        <f t="shared" si="61"/>
        <v>Sábado1006Regreso9</v>
      </c>
      <c r="Z732" s="97">
        <f>VLOOKUP($Y732,'Factores Expansión'!$R$11:$U$604,3,0)</f>
        <v>14</v>
      </c>
      <c r="AA732" s="97">
        <f>VLOOKUP($Y732,'Factores Expansión'!$R$11:$U$604,4,0)</f>
        <v>4</v>
      </c>
      <c r="AB732" s="98">
        <f>VLOOKUP($Y732,'Factores Expansión'!$R$11:$U$604,2,0)</f>
        <v>3.5</v>
      </c>
      <c r="AC732" s="96"/>
      <c r="AD732" s="5" t="str">
        <f t="shared" si="63"/>
        <v>Sábado1006Regreso9</v>
      </c>
      <c r="AE732" s="137">
        <f>VLOOKUP(AD732,'Factores Expansión'!$R$11:$U$729,2,0)</f>
        <v>3.5</v>
      </c>
      <c r="AF732" s="119"/>
    </row>
    <row r="733" spans="1:32" x14ac:dyDescent="0.45">
      <c r="A733" s="119"/>
      <c r="B733" s="14">
        <v>731</v>
      </c>
      <c r="C733" s="14">
        <f t="shared" si="59"/>
        <v>106</v>
      </c>
      <c r="D733" s="14" t="s">
        <v>53</v>
      </c>
      <c r="E733" s="114">
        <v>44835</v>
      </c>
      <c r="F733" s="115" t="s">
        <v>43</v>
      </c>
      <c r="G733" s="3" t="s">
        <v>50</v>
      </c>
      <c r="H733" s="116" t="s">
        <v>54</v>
      </c>
      <c r="I733" s="117">
        <v>1006</v>
      </c>
      <c r="J733" s="346" t="str">
        <f>VLOOKUP(I733,Diccionario!$A$4:$C$17,3,FALSE)</f>
        <v>7A</v>
      </c>
      <c r="K733" s="115" t="s">
        <v>12</v>
      </c>
      <c r="L733" s="30" t="s">
        <v>56</v>
      </c>
      <c r="M733" s="30" t="s">
        <v>53</v>
      </c>
      <c r="N733" s="30" t="s">
        <v>55</v>
      </c>
      <c r="O733" s="30" t="s">
        <v>53</v>
      </c>
      <c r="P733" s="111">
        <f t="shared" si="62"/>
        <v>10</v>
      </c>
      <c r="Q733" s="131">
        <v>0.41666666666666669</v>
      </c>
      <c r="R733" s="131">
        <v>0.4680555555555555</v>
      </c>
      <c r="S733" s="112">
        <f t="shared" si="60"/>
        <v>5.1388888888888817E-2</v>
      </c>
      <c r="T733" s="212" t="s">
        <v>548</v>
      </c>
      <c r="U733" s="117" t="s">
        <v>6</v>
      </c>
      <c r="V733" s="117">
        <v>106</v>
      </c>
      <c r="W733" s="113"/>
      <c r="X733" s="96"/>
      <c r="Y733" s="96" t="str">
        <f t="shared" si="61"/>
        <v>Sábado1006Regreso10</v>
      </c>
      <c r="Z733" s="97">
        <f>VLOOKUP($Y733,'Factores Expansión'!$R$11:$U$604,3,0)</f>
        <v>10</v>
      </c>
      <c r="AA733" s="97">
        <f>VLOOKUP($Y733,'Factores Expansión'!$R$11:$U$604,4,0)</f>
        <v>3</v>
      </c>
      <c r="AB733" s="98">
        <f>VLOOKUP($Y733,'Factores Expansión'!$R$11:$U$604,2,0)</f>
        <v>3.3333333333333335</v>
      </c>
      <c r="AC733" s="96"/>
      <c r="AD733" s="5" t="str">
        <f t="shared" si="63"/>
        <v>Sábado1006Regreso10</v>
      </c>
      <c r="AE733" s="137">
        <f>VLOOKUP(AD733,'Factores Expansión'!$R$11:$U$729,2,0)</f>
        <v>3.3333333333333335</v>
      </c>
      <c r="AF733" s="119"/>
    </row>
    <row r="734" spans="1:32" x14ac:dyDescent="0.45">
      <c r="A734" s="119"/>
      <c r="B734" s="14">
        <v>732</v>
      </c>
      <c r="C734" s="14">
        <f t="shared" si="59"/>
        <v>0</v>
      </c>
      <c r="D734" s="14" t="s">
        <v>53</v>
      </c>
      <c r="E734" s="114">
        <v>44835</v>
      </c>
      <c r="F734" s="115" t="s">
        <v>43</v>
      </c>
      <c r="G734" s="3" t="s">
        <v>50</v>
      </c>
      <c r="H734" s="116" t="s">
        <v>54</v>
      </c>
      <c r="I734" s="117">
        <v>1006</v>
      </c>
      <c r="J734" s="346" t="str">
        <f>VLOOKUP(I734,Diccionario!$A$4:$C$17,3,FALSE)</f>
        <v>7A</v>
      </c>
      <c r="K734" s="115" t="s">
        <v>12</v>
      </c>
      <c r="L734" s="30" t="s">
        <v>56</v>
      </c>
      <c r="M734" s="30" t="s">
        <v>53</v>
      </c>
      <c r="N734" s="30" t="s">
        <v>55</v>
      </c>
      <c r="O734" s="30" t="s">
        <v>53</v>
      </c>
      <c r="P734" s="111">
        <f t="shared" si="62"/>
        <v>10</v>
      </c>
      <c r="Q734" s="131">
        <v>0.42291666666666666</v>
      </c>
      <c r="R734" s="131">
        <v>0.47083333333333333</v>
      </c>
      <c r="S734" s="112">
        <f t="shared" si="60"/>
        <v>4.7916666666666663E-2</v>
      </c>
      <c r="T734" s="212" t="s">
        <v>93</v>
      </c>
      <c r="U734" s="117" t="s">
        <v>13</v>
      </c>
      <c r="V734" s="117"/>
      <c r="W734" s="118"/>
      <c r="X734" s="96"/>
      <c r="Y734" s="96" t="str">
        <f t="shared" si="61"/>
        <v>Sábado1006Regreso10</v>
      </c>
      <c r="Z734" s="97">
        <f>VLOOKUP($Y734,'Factores Expansión'!$R$11:$U$604,3,0)</f>
        <v>10</v>
      </c>
      <c r="AA734" s="97">
        <f>VLOOKUP($Y734,'Factores Expansión'!$R$11:$U$604,4,0)</f>
        <v>3</v>
      </c>
      <c r="AB734" s="98">
        <f>VLOOKUP($Y734,'Factores Expansión'!$R$11:$U$604,2,0)</f>
        <v>3.3333333333333335</v>
      </c>
      <c r="AC734" s="96"/>
      <c r="AD734" s="5" t="str">
        <f t="shared" si="63"/>
        <v>Sábado1006Regreso10</v>
      </c>
      <c r="AE734" s="137">
        <f>VLOOKUP(AD734,'Factores Expansión'!$R$11:$U$729,2,0)</f>
        <v>3.3333333333333335</v>
      </c>
      <c r="AF734" s="119"/>
    </row>
    <row r="735" spans="1:32" x14ac:dyDescent="0.45">
      <c r="A735" s="119"/>
      <c r="B735" s="14">
        <v>733</v>
      </c>
      <c r="C735" s="14">
        <f t="shared" si="59"/>
        <v>0</v>
      </c>
      <c r="D735" s="14" t="s">
        <v>53</v>
      </c>
      <c r="E735" s="114">
        <v>44835</v>
      </c>
      <c r="F735" s="115" t="s">
        <v>43</v>
      </c>
      <c r="G735" s="3" t="s">
        <v>50</v>
      </c>
      <c r="H735" s="116" t="s">
        <v>54</v>
      </c>
      <c r="I735" s="117">
        <v>1006</v>
      </c>
      <c r="J735" s="346" t="str">
        <f>VLOOKUP(I735,Diccionario!$A$4:$C$17,3,FALSE)</f>
        <v>7A</v>
      </c>
      <c r="K735" s="115" t="s">
        <v>12</v>
      </c>
      <c r="L735" s="30" t="s">
        <v>56</v>
      </c>
      <c r="M735" s="30" t="s">
        <v>53</v>
      </c>
      <c r="N735" s="30" t="s">
        <v>55</v>
      </c>
      <c r="O735" s="30" t="s">
        <v>53</v>
      </c>
      <c r="P735" s="111">
        <f t="shared" si="62"/>
        <v>10</v>
      </c>
      <c r="Q735" s="131">
        <v>0.42638888888888893</v>
      </c>
      <c r="R735" s="131">
        <v>0.47430555555555559</v>
      </c>
      <c r="S735" s="112">
        <f t="shared" si="60"/>
        <v>4.7916666666666663E-2</v>
      </c>
      <c r="T735" s="212" t="s">
        <v>94</v>
      </c>
      <c r="U735" s="117" t="s">
        <v>13</v>
      </c>
      <c r="V735" s="117"/>
      <c r="W735" s="118"/>
      <c r="X735" s="96"/>
      <c r="Y735" s="96" t="str">
        <f t="shared" si="61"/>
        <v>Sábado1006Regreso10</v>
      </c>
      <c r="Z735" s="97">
        <f>VLOOKUP($Y735,'Factores Expansión'!$R$11:$U$604,3,0)</f>
        <v>10</v>
      </c>
      <c r="AA735" s="97">
        <f>VLOOKUP($Y735,'Factores Expansión'!$R$11:$U$604,4,0)</f>
        <v>3</v>
      </c>
      <c r="AB735" s="98">
        <f>VLOOKUP($Y735,'Factores Expansión'!$R$11:$U$604,2,0)</f>
        <v>3.3333333333333335</v>
      </c>
      <c r="AC735" s="96"/>
      <c r="AD735" s="5" t="str">
        <f t="shared" si="63"/>
        <v>Sábado1006Regreso10</v>
      </c>
      <c r="AE735" s="137">
        <f>VLOOKUP(AD735,'Factores Expansión'!$R$11:$U$729,2,0)</f>
        <v>3.3333333333333335</v>
      </c>
      <c r="AF735" s="119"/>
    </row>
    <row r="736" spans="1:32" x14ac:dyDescent="0.45">
      <c r="A736" s="119"/>
      <c r="B736" s="14">
        <v>734</v>
      </c>
      <c r="C736" s="14">
        <f t="shared" si="59"/>
        <v>0</v>
      </c>
      <c r="D736" s="14" t="s">
        <v>53</v>
      </c>
      <c r="E736" s="114">
        <v>44835</v>
      </c>
      <c r="F736" s="115" t="s">
        <v>43</v>
      </c>
      <c r="G736" s="3" t="s">
        <v>50</v>
      </c>
      <c r="H736" s="116" t="s">
        <v>54</v>
      </c>
      <c r="I736" s="117">
        <v>1006</v>
      </c>
      <c r="J736" s="346" t="str">
        <f>VLOOKUP(I736,Diccionario!$A$4:$C$17,3,FALSE)</f>
        <v>7A</v>
      </c>
      <c r="K736" s="115" t="s">
        <v>12</v>
      </c>
      <c r="L736" s="30" t="s">
        <v>56</v>
      </c>
      <c r="M736" s="30" t="s">
        <v>53</v>
      </c>
      <c r="N736" s="30" t="s">
        <v>55</v>
      </c>
      <c r="O736" s="30" t="s">
        <v>53</v>
      </c>
      <c r="P736" s="111">
        <f t="shared" si="62"/>
        <v>10</v>
      </c>
      <c r="Q736" s="131">
        <v>0.43055555555555558</v>
      </c>
      <c r="R736" s="131">
        <v>0.47847222222222224</v>
      </c>
      <c r="S736" s="112">
        <f t="shared" si="60"/>
        <v>4.7916666666666663E-2</v>
      </c>
      <c r="T736" s="212" t="s">
        <v>95</v>
      </c>
      <c r="U736" s="117" t="s">
        <v>13</v>
      </c>
      <c r="V736" s="117"/>
      <c r="W736" s="118"/>
      <c r="X736" s="96"/>
      <c r="Y736" s="96" t="str">
        <f t="shared" si="61"/>
        <v>Sábado1006Regreso10</v>
      </c>
      <c r="Z736" s="97">
        <f>VLOOKUP($Y736,'Factores Expansión'!$R$11:$U$604,3,0)</f>
        <v>10</v>
      </c>
      <c r="AA736" s="97">
        <f>VLOOKUP($Y736,'Factores Expansión'!$R$11:$U$604,4,0)</f>
        <v>3</v>
      </c>
      <c r="AB736" s="98">
        <f>VLOOKUP($Y736,'Factores Expansión'!$R$11:$U$604,2,0)</f>
        <v>3.3333333333333335</v>
      </c>
      <c r="AC736" s="96"/>
      <c r="AD736" s="5" t="str">
        <f t="shared" si="63"/>
        <v>Sábado1006Regreso10</v>
      </c>
      <c r="AE736" s="137">
        <f>VLOOKUP(AD736,'Factores Expansión'!$R$11:$U$729,2,0)</f>
        <v>3.3333333333333335</v>
      </c>
      <c r="AF736" s="119"/>
    </row>
    <row r="737" spans="1:32" x14ac:dyDescent="0.45">
      <c r="A737" s="119"/>
      <c r="B737" s="14">
        <v>735</v>
      </c>
      <c r="C737" s="14">
        <f t="shared" si="59"/>
        <v>107</v>
      </c>
      <c r="D737" s="14" t="s">
        <v>53</v>
      </c>
      <c r="E737" s="114">
        <v>44835</v>
      </c>
      <c r="F737" s="115" t="s">
        <v>43</v>
      </c>
      <c r="G737" s="3" t="s">
        <v>50</v>
      </c>
      <c r="H737" s="116" t="s">
        <v>54</v>
      </c>
      <c r="I737" s="117">
        <v>1006</v>
      </c>
      <c r="J737" s="346" t="str">
        <f>VLOOKUP(I737,Diccionario!$A$4:$C$17,3,FALSE)</f>
        <v>7A</v>
      </c>
      <c r="K737" s="115" t="s">
        <v>12</v>
      </c>
      <c r="L737" s="30" t="s">
        <v>56</v>
      </c>
      <c r="M737" s="30" t="s">
        <v>53</v>
      </c>
      <c r="N737" s="30" t="s">
        <v>55</v>
      </c>
      <c r="O737" s="30" t="s">
        <v>53</v>
      </c>
      <c r="P737" s="111">
        <f t="shared" si="62"/>
        <v>10</v>
      </c>
      <c r="Q737" s="131">
        <v>0.43055555555555558</v>
      </c>
      <c r="R737" s="131">
        <v>0.47500000000000003</v>
      </c>
      <c r="S737" s="112">
        <f t="shared" si="60"/>
        <v>4.4444444444444453E-2</v>
      </c>
      <c r="T737" s="212" t="s">
        <v>96</v>
      </c>
      <c r="U737" s="117" t="s">
        <v>6</v>
      </c>
      <c r="V737" s="117">
        <v>107</v>
      </c>
      <c r="W737" s="113"/>
      <c r="X737" s="96"/>
      <c r="Y737" s="96" t="str">
        <f t="shared" si="61"/>
        <v>Sábado1006Regreso10</v>
      </c>
      <c r="Z737" s="97">
        <f>VLOOKUP($Y737,'Factores Expansión'!$R$11:$U$604,3,0)</f>
        <v>10</v>
      </c>
      <c r="AA737" s="97">
        <f>VLOOKUP($Y737,'Factores Expansión'!$R$11:$U$604,4,0)</f>
        <v>3</v>
      </c>
      <c r="AB737" s="98">
        <f>VLOOKUP($Y737,'Factores Expansión'!$R$11:$U$604,2,0)</f>
        <v>3.3333333333333335</v>
      </c>
      <c r="AC737" s="96"/>
      <c r="AD737" s="5" t="str">
        <f t="shared" si="63"/>
        <v>Sábado1006Regreso10</v>
      </c>
      <c r="AE737" s="137">
        <f>VLOOKUP(AD737,'Factores Expansión'!$R$11:$U$729,2,0)</f>
        <v>3.3333333333333335</v>
      </c>
      <c r="AF737" s="119"/>
    </row>
    <row r="738" spans="1:32" x14ac:dyDescent="0.45">
      <c r="A738" s="119"/>
      <c r="B738" s="14">
        <v>736</v>
      </c>
      <c r="C738" s="14">
        <f t="shared" si="59"/>
        <v>108</v>
      </c>
      <c r="D738" s="14" t="s">
        <v>53</v>
      </c>
      <c r="E738" s="114">
        <v>44835</v>
      </c>
      <c r="F738" s="115" t="s">
        <v>43</v>
      </c>
      <c r="G738" s="3" t="s">
        <v>50</v>
      </c>
      <c r="H738" s="116" t="s">
        <v>54</v>
      </c>
      <c r="I738" s="117">
        <v>1006</v>
      </c>
      <c r="J738" s="346" t="str">
        <f>VLOOKUP(I738,Diccionario!$A$4:$C$17,3,FALSE)</f>
        <v>7A</v>
      </c>
      <c r="K738" s="115" t="s">
        <v>12</v>
      </c>
      <c r="L738" s="30" t="s">
        <v>56</v>
      </c>
      <c r="M738" s="30" t="s">
        <v>53</v>
      </c>
      <c r="N738" s="30" t="s">
        <v>55</v>
      </c>
      <c r="O738" s="30" t="s">
        <v>53</v>
      </c>
      <c r="P738" s="111">
        <f t="shared" si="62"/>
        <v>10</v>
      </c>
      <c r="Q738" s="131">
        <v>0.44791666666666669</v>
      </c>
      <c r="R738" s="131">
        <v>0.49791666666666662</v>
      </c>
      <c r="S738" s="112">
        <f t="shared" si="60"/>
        <v>4.9999999999999933E-2</v>
      </c>
      <c r="T738" s="212" t="s">
        <v>97</v>
      </c>
      <c r="U738" s="117" t="s">
        <v>6</v>
      </c>
      <c r="V738" s="117">
        <v>108</v>
      </c>
      <c r="W738" s="113"/>
      <c r="X738" s="96"/>
      <c r="Y738" s="96" t="str">
        <f t="shared" si="61"/>
        <v>Sábado1006Regreso10</v>
      </c>
      <c r="Z738" s="97">
        <f>VLOOKUP($Y738,'Factores Expansión'!$R$11:$U$604,3,0)</f>
        <v>10</v>
      </c>
      <c r="AA738" s="97">
        <f>VLOOKUP($Y738,'Factores Expansión'!$R$11:$U$604,4,0)</f>
        <v>3</v>
      </c>
      <c r="AB738" s="98">
        <f>VLOOKUP($Y738,'Factores Expansión'!$R$11:$U$604,2,0)</f>
        <v>3.3333333333333335</v>
      </c>
      <c r="AC738" s="96"/>
      <c r="AD738" s="5" t="str">
        <f t="shared" si="63"/>
        <v>Sábado1006Regreso10</v>
      </c>
      <c r="AE738" s="137">
        <f>VLOOKUP(AD738,'Factores Expansión'!$R$11:$U$729,2,0)</f>
        <v>3.3333333333333335</v>
      </c>
      <c r="AF738" s="119"/>
    </row>
    <row r="739" spans="1:32" x14ac:dyDescent="0.45">
      <c r="A739" s="119"/>
      <c r="B739" s="14">
        <v>737</v>
      </c>
      <c r="C739" s="14">
        <f t="shared" si="59"/>
        <v>0</v>
      </c>
      <c r="D739" s="14" t="s">
        <v>53</v>
      </c>
      <c r="E739" s="114">
        <v>44835</v>
      </c>
      <c r="F739" s="115" t="s">
        <v>43</v>
      </c>
      <c r="G739" s="3" t="s">
        <v>50</v>
      </c>
      <c r="H739" s="116" t="s">
        <v>54</v>
      </c>
      <c r="I739" s="117">
        <v>1006</v>
      </c>
      <c r="J739" s="346" t="str">
        <f>VLOOKUP(I739,Diccionario!$A$4:$C$17,3,FALSE)</f>
        <v>7A</v>
      </c>
      <c r="K739" s="115" t="s">
        <v>12</v>
      </c>
      <c r="L739" s="30" t="s">
        <v>56</v>
      </c>
      <c r="M739" s="30" t="s">
        <v>53</v>
      </c>
      <c r="N739" s="30" t="s">
        <v>55</v>
      </c>
      <c r="O739" s="30" t="s">
        <v>53</v>
      </c>
      <c r="P739" s="111">
        <f t="shared" si="62"/>
        <v>10</v>
      </c>
      <c r="Q739" s="131">
        <v>0.44374999999999998</v>
      </c>
      <c r="R739" s="131">
        <v>0.49166666666666664</v>
      </c>
      <c r="S739" s="112">
        <f t="shared" si="60"/>
        <v>4.7916666666666663E-2</v>
      </c>
      <c r="T739" s="212" t="s">
        <v>98</v>
      </c>
      <c r="U739" s="117" t="s">
        <v>13</v>
      </c>
      <c r="V739" s="117"/>
      <c r="W739" s="118"/>
      <c r="X739" s="96"/>
      <c r="Y739" s="96" t="str">
        <f t="shared" si="61"/>
        <v>Sábado1006Regreso10</v>
      </c>
      <c r="Z739" s="97">
        <f>VLOOKUP($Y739,'Factores Expansión'!$R$11:$U$604,3,0)</f>
        <v>10</v>
      </c>
      <c r="AA739" s="97">
        <f>VLOOKUP($Y739,'Factores Expansión'!$R$11:$U$604,4,0)</f>
        <v>3</v>
      </c>
      <c r="AB739" s="98">
        <f>VLOOKUP($Y739,'Factores Expansión'!$R$11:$U$604,2,0)</f>
        <v>3.3333333333333335</v>
      </c>
      <c r="AC739" s="96"/>
      <c r="AD739" s="5" t="str">
        <f t="shared" si="63"/>
        <v>Sábado1006Regreso10</v>
      </c>
      <c r="AE739" s="137">
        <f>VLOOKUP(AD739,'Factores Expansión'!$R$11:$U$729,2,0)</f>
        <v>3.3333333333333335</v>
      </c>
      <c r="AF739" s="119"/>
    </row>
    <row r="740" spans="1:32" x14ac:dyDescent="0.45">
      <c r="A740" s="119"/>
      <c r="B740" s="14">
        <v>738</v>
      </c>
      <c r="C740" s="14">
        <f t="shared" si="59"/>
        <v>0</v>
      </c>
      <c r="D740" s="14" t="s">
        <v>53</v>
      </c>
      <c r="E740" s="114">
        <v>44835</v>
      </c>
      <c r="F740" s="115" t="s">
        <v>43</v>
      </c>
      <c r="G740" s="3" t="s">
        <v>50</v>
      </c>
      <c r="H740" s="116" t="s">
        <v>54</v>
      </c>
      <c r="I740" s="117">
        <v>1006</v>
      </c>
      <c r="J740" s="346" t="str">
        <f>VLOOKUP(I740,Diccionario!$A$4:$C$17,3,FALSE)</f>
        <v>7A</v>
      </c>
      <c r="K740" s="115" t="s">
        <v>12</v>
      </c>
      <c r="L740" s="30" t="s">
        <v>56</v>
      </c>
      <c r="M740" s="30" t="s">
        <v>53</v>
      </c>
      <c r="N740" s="30" t="s">
        <v>55</v>
      </c>
      <c r="O740" s="30" t="s">
        <v>53</v>
      </c>
      <c r="P740" s="111">
        <f t="shared" si="62"/>
        <v>10</v>
      </c>
      <c r="Q740" s="131">
        <v>0.44722222222222224</v>
      </c>
      <c r="R740" s="131">
        <v>0.49513888888888891</v>
      </c>
      <c r="S740" s="112">
        <f t="shared" si="60"/>
        <v>4.7916666666666663E-2</v>
      </c>
      <c r="T740" s="212" t="s">
        <v>99</v>
      </c>
      <c r="U740" s="117" t="s">
        <v>13</v>
      </c>
      <c r="V740" s="117"/>
      <c r="W740" s="118"/>
      <c r="X740" s="96"/>
      <c r="Y740" s="96" t="str">
        <f t="shared" si="61"/>
        <v>Sábado1006Regreso10</v>
      </c>
      <c r="Z740" s="97">
        <f>VLOOKUP($Y740,'Factores Expansión'!$R$11:$U$604,3,0)</f>
        <v>10</v>
      </c>
      <c r="AA740" s="97">
        <f>VLOOKUP($Y740,'Factores Expansión'!$R$11:$U$604,4,0)</f>
        <v>3</v>
      </c>
      <c r="AB740" s="98">
        <f>VLOOKUP($Y740,'Factores Expansión'!$R$11:$U$604,2,0)</f>
        <v>3.3333333333333335</v>
      </c>
      <c r="AC740" s="96"/>
      <c r="AD740" s="5" t="str">
        <f t="shared" si="63"/>
        <v>Sábado1006Regreso10</v>
      </c>
      <c r="AE740" s="137">
        <f>VLOOKUP(AD740,'Factores Expansión'!$R$11:$U$729,2,0)</f>
        <v>3.3333333333333335</v>
      </c>
      <c r="AF740" s="119"/>
    </row>
    <row r="741" spans="1:32" x14ac:dyDescent="0.45">
      <c r="A741" s="119"/>
      <c r="B741" s="14">
        <v>739</v>
      </c>
      <c r="C741" s="14">
        <f t="shared" si="59"/>
        <v>0</v>
      </c>
      <c r="D741" s="14" t="s">
        <v>53</v>
      </c>
      <c r="E741" s="114">
        <v>44835</v>
      </c>
      <c r="F741" s="115" t="s">
        <v>43</v>
      </c>
      <c r="G741" s="3" t="s">
        <v>50</v>
      </c>
      <c r="H741" s="116" t="s">
        <v>54</v>
      </c>
      <c r="I741" s="117">
        <v>1006</v>
      </c>
      <c r="J741" s="346" t="str">
        <f>VLOOKUP(I741,Diccionario!$A$4:$C$17,3,FALSE)</f>
        <v>7A</v>
      </c>
      <c r="K741" s="115" t="s">
        <v>12</v>
      </c>
      <c r="L741" s="30" t="s">
        <v>56</v>
      </c>
      <c r="M741" s="30" t="s">
        <v>53</v>
      </c>
      <c r="N741" s="30" t="s">
        <v>55</v>
      </c>
      <c r="O741" s="30" t="s">
        <v>53</v>
      </c>
      <c r="P741" s="111">
        <f t="shared" si="62"/>
        <v>10</v>
      </c>
      <c r="Q741" s="131">
        <v>0.4513888888888889</v>
      </c>
      <c r="R741" s="131">
        <v>0.49930555555555556</v>
      </c>
      <c r="S741" s="112">
        <f t="shared" si="60"/>
        <v>4.7916666666666663E-2</v>
      </c>
      <c r="T741" s="212" t="s">
        <v>100</v>
      </c>
      <c r="U741" s="117" t="s">
        <v>13</v>
      </c>
      <c r="V741" s="117"/>
      <c r="W741" s="118"/>
      <c r="X741" s="96"/>
      <c r="Y741" s="96" t="str">
        <f t="shared" si="61"/>
        <v>Sábado1006Regreso10</v>
      </c>
      <c r="Z741" s="97">
        <f>VLOOKUP($Y741,'Factores Expansión'!$R$11:$U$604,3,0)</f>
        <v>10</v>
      </c>
      <c r="AA741" s="97">
        <f>VLOOKUP($Y741,'Factores Expansión'!$R$11:$U$604,4,0)</f>
        <v>3</v>
      </c>
      <c r="AB741" s="98">
        <f>VLOOKUP($Y741,'Factores Expansión'!$R$11:$U$604,2,0)</f>
        <v>3.3333333333333335</v>
      </c>
      <c r="AC741" s="96"/>
      <c r="AD741" s="5" t="str">
        <f t="shared" si="63"/>
        <v>Sábado1006Regreso10</v>
      </c>
      <c r="AE741" s="137">
        <f>VLOOKUP(AD741,'Factores Expansión'!$R$11:$U$729,2,0)</f>
        <v>3.3333333333333335</v>
      </c>
      <c r="AF741" s="119"/>
    </row>
    <row r="742" spans="1:32" x14ac:dyDescent="0.45">
      <c r="A742" s="119"/>
      <c r="B742" s="14">
        <v>740</v>
      </c>
      <c r="C742" s="14">
        <f t="shared" si="59"/>
        <v>0</v>
      </c>
      <c r="D742" s="14" t="s">
        <v>53</v>
      </c>
      <c r="E742" s="114">
        <v>44835</v>
      </c>
      <c r="F742" s="115" t="s">
        <v>43</v>
      </c>
      <c r="G742" s="3" t="s">
        <v>50</v>
      </c>
      <c r="H742" s="116" t="s">
        <v>54</v>
      </c>
      <c r="I742" s="117">
        <v>1006</v>
      </c>
      <c r="J742" s="346" t="str">
        <f>VLOOKUP(I742,Diccionario!$A$4:$C$17,3,FALSE)</f>
        <v>7A</v>
      </c>
      <c r="K742" s="115" t="s">
        <v>12</v>
      </c>
      <c r="L742" s="30" t="s">
        <v>56</v>
      </c>
      <c r="M742" s="30" t="s">
        <v>53</v>
      </c>
      <c r="N742" s="30" t="s">
        <v>55</v>
      </c>
      <c r="O742" s="30" t="s">
        <v>53</v>
      </c>
      <c r="P742" s="111">
        <f t="shared" si="62"/>
        <v>10</v>
      </c>
      <c r="Q742" s="131">
        <v>0.45347222222222228</v>
      </c>
      <c r="R742" s="131">
        <v>0.50138888888888888</v>
      </c>
      <c r="S742" s="112">
        <f t="shared" si="60"/>
        <v>4.7916666666666607E-2</v>
      </c>
      <c r="T742" s="212" t="s">
        <v>106</v>
      </c>
      <c r="U742" s="117" t="s">
        <v>13</v>
      </c>
      <c r="V742" s="117"/>
      <c r="W742" s="118"/>
      <c r="X742" s="96"/>
      <c r="Y742" s="96" t="str">
        <f t="shared" si="61"/>
        <v>Sábado1006Regreso10</v>
      </c>
      <c r="Z742" s="97">
        <f>VLOOKUP($Y742,'Factores Expansión'!$R$11:$U$604,3,0)</f>
        <v>10</v>
      </c>
      <c r="AA742" s="97">
        <f>VLOOKUP($Y742,'Factores Expansión'!$R$11:$U$604,4,0)</f>
        <v>3</v>
      </c>
      <c r="AB742" s="98">
        <f>VLOOKUP($Y742,'Factores Expansión'!$R$11:$U$604,2,0)</f>
        <v>3.3333333333333335</v>
      </c>
      <c r="AC742" s="96"/>
      <c r="AD742" s="5" t="str">
        <f t="shared" si="63"/>
        <v>Sábado1006Regreso10</v>
      </c>
      <c r="AE742" s="137">
        <f>VLOOKUP(AD742,'Factores Expansión'!$R$11:$U$729,2,0)</f>
        <v>3.3333333333333335</v>
      </c>
      <c r="AF742" s="119"/>
    </row>
    <row r="743" spans="1:32" x14ac:dyDescent="0.45">
      <c r="A743" s="119"/>
      <c r="B743" s="14">
        <v>741</v>
      </c>
      <c r="C743" s="14">
        <f t="shared" si="59"/>
        <v>109</v>
      </c>
      <c r="D743" s="14" t="s">
        <v>53</v>
      </c>
      <c r="E743" s="114">
        <v>44835</v>
      </c>
      <c r="F743" s="115" t="s">
        <v>43</v>
      </c>
      <c r="G743" s="3" t="s">
        <v>50</v>
      </c>
      <c r="H743" s="116" t="s">
        <v>54</v>
      </c>
      <c r="I743" s="117">
        <v>1006</v>
      </c>
      <c r="J743" s="346" t="str">
        <f>VLOOKUP(I743,Diccionario!$A$4:$C$17,3,FALSE)</f>
        <v>7A</v>
      </c>
      <c r="K743" s="115" t="s">
        <v>12</v>
      </c>
      <c r="L743" s="30" t="s">
        <v>56</v>
      </c>
      <c r="M743" s="30" t="s">
        <v>53</v>
      </c>
      <c r="N743" s="30" t="s">
        <v>55</v>
      </c>
      <c r="O743" s="30" t="s">
        <v>53</v>
      </c>
      <c r="P743" s="111">
        <f t="shared" si="62"/>
        <v>11</v>
      </c>
      <c r="Q743" s="131">
        <v>0.46249999999999997</v>
      </c>
      <c r="R743" s="131">
        <v>0.50763888888888886</v>
      </c>
      <c r="S743" s="112">
        <f t="shared" si="60"/>
        <v>4.5138888888888895E-2</v>
      </c>
      <c r="T743" s="212" t="s">
        <v>429</v>
      </c>
      <c r="U743" s="117" t="s">
        <v>6</v>
      </c>
      <c r="V743" s="117">
        <v>109</v>
      </c>
      <c r="W743" s="113"/>
      <c r="X743" s="96"/>
      <c r="Y743" s="96" t="str">
        <f t="shared" si="61"/>
        <v>Sábado1006Regreso11</v>
      </c>
      <c r="Z743" s="97">
        <f>VLOOKUP($Y743,'Factores Expansión'!$R$11:$U$604,3,0)</f>
        <v>12</v>
      </c>
      <c r="AA743" s="97">
        <f>VLOOKUP($Y743,'Factores Expansión'!$R$11:$U$604,4,0)</f>
        <v>4</v>
      </c>
      <c r="AB743" s="98">
        <f>VLOOKUP($Y743,'Factores Expansión'!$R$11:$U$604,2,0)</f>
        <v>3</v>
      </c>
      <c r="AC743" s="96"/>
      <c r="AD743" s="5" t="str">
        <f t="shared" si="63"/>
        <v>Sábado1006Regreso11</v>
      </c>
      <c r="AE743" s="137">
        <f>VLOOKUP(AD743,'Factores Expansión'!$R$11:$U$729,2,0)</f>
        <v>3</v>
      </c>
      <c r="AF743" s="119"/>
    </row>
    <row r="744" spans="1:32" x14ac:dyDescent="0.45">
      <c r="A744" s="119"/>
      <c r="B744" s="14">
        <v>742</v>
      </c>
      <c r="C744" s="14">
        <f t="shared" si="59"/>
        <v>0</v>
      </c>
      <c r="D744" s="14" t="s">
        <v>53</v>
      </c>
      <c r="E744" s="114">
        <v>44835</v>
      </c>
      <c r="F744" s="115" t="s">
        <v>43</v>
      </c>
      <c r="G744" s="3" t="s">
        <v>50</v>
      </c>
      <c r="H744" s="116" t="s">
        <v>54</v>
      </c>
      <c r="I744" s="117">
        <v>1006</v>
      </c>
      <c r="J744" s="346" t="str">
        <f>VLOOKUP(I744,Diccionario!$A$4:$C$17,3,FALSE)</f>
        <v>7A</v>
      </c>
      <c r="K744" s="115" t="s">
        <v>12</v>
      </c>
      <c r="L744" s="30" t="s">
        <v>56</v>
      </c>
      <c r="M744" s="30" t="s">
        <v>53</v>
      </c>
      <c r="N744" s="30" t="s">
        <v>55</v>
      </c>
      <c r="O744" s="30" t="s">
        <v>53</v>
      </c>
      <c r="P744" s="111">
        <f t="shared" si="62"/>
        <v>11</v>
      </c>
      <c r="Q744" s="131">
        <v>0.46249999999999997</v>
      </c>
      <c r="R744" s="131">
        <v>0.51041666666666663</v>
      </c>
      <c r="S744" s="112">
        <f t="shared" si="60"/>
        <v>4.7916666666666663E-2</v>
      </c>
      <c r="T744" s="212" t="s">
        <v>101</v>
      </c>
      <c r="U744" s="117" t="s">
        <v>13</v>
      </c>
      <c r="V744" s="117"/>
      <c r="W744" s="118"/>
      <c r="X744" s="96"/>
      <c r="Y744" s="96" t="str">
        <f t="shared" si="61"/>
        <v>Sábado1006Regreso11</v>
      </c>
      <c r="Z744" s="97">
        <f>VLOOKUP($Y744,'Factores Expansión'!$R$11:$U$604,3,0)</f>
        <v>12</v>
      </c>
      <c r="AA744" s="97">
        <f>VLOOKUP($Y744,'Factores Expansión'!$R$11:$U$604,4,0)</f>
        <v>4</v>
      </c>
      <c r="AB744" s="98">
        <f>VLOOKUP($Y744,'Factores Expansión'!$R$11:$U$604,2,0)</f>
        <v>3</v>
      </c>
      <c r="AC744" s="96"/>
      <c r="AD744" s="5" t="str">
        <f t="shared" si="63"/>
        <v>Sábado1006Regreso11</v>
      </c>
      <c r="AE744" s="137">
        <f>VLOOKUP(AD744,'Factores Expansión'!$R$11:$U$729,2,0)</f>
        <v>3</v>
      </c>
      <c r="AF744" s="119"/>
    </row>
    <row r="745" spans="1:32" x14ac:dyDescent="0.45">
      <c r="A745" s="119"/>
      <c r="B745" s="14">
        <v>743</v>
      </c>
      <c r="C745" s="14">
        <f t="shared" si="59"/>
        <v>0</v>
      </c>
      <c r="D745" s="14" t="s">
        <v>53</v>
      </c>
      <c r="E745" s="114">
        <v>44835</v>
      </c>
      <c r="F745" s="115" t="s">
        <v>43</v>
      </c>
      <c r="G745" s="3" t="s">
        <v>50</v>
      </c>
      <c r="H745" s="116" t="s">
        <v>54</v>
      </c>
      <c r="I745" s="117">
        <v>1006</v>
      </c>
      <c r="J745" s="346" t="str">
        <f>VLOOKUP(I745,Diccionario!$A$4:$C$17,3,FALSE)</f>
        <v>7A</v>
      </c>
      <c r="K745" s="115" t="s">
        <v>12</v>
      </c>
      <c r="L745" s="30" t="s">
        <v>56</v>
      </c>
      <c r="M745" s="30" t="s">
        <v>53</v>
      </c>
      <c r="N745" s="30" t="s">
        <v>55</v>
      </c>
      <c r="O745" s="30" t="s">
        <v>53</v>
      </c>
      <c r="P745" s="111">
        <f t="shared" si="62"/>
        <v>11</v>
      </c>
      <c r="Q745" s="131">
        <v>0.46458333333333335</v>
      </c>
      <c r="R745" s="131">
        <v>0.51249999999999996</v>
      </c>
      <c r="S745" s="112">
        <f t="shared" si="60"/>
        <v>4.7916666666666607E-2</v>
      </c>
      <c r="T745" s="212" t="s">
        <v>69</v>
      </c>
      <c r="U745" s="117" t="s">
        <v>13</v>
      </c>
      <c r="V745" s="117"/>
      <c r="W745" s="118"/>
      <c r="X745" s="96"/>
      <c r="Y745" s="96" t="str">
        <f t="shared" si="61"/>
        <v>Sábado1006Regreso11</v>
      </c>
      <c r="Z745" s="97">
        <f>VLOOKUP($Y745,'Factores Expansión'!$R$11:$U$604,3,0)</f>
        <v>12</v>
      </c>
      <c r="AA745" s="97">
        <f>VLOOKUP($Y745,'Factores Expansión'!$R$11:$U$604,4,0)</f>
        <v>4</v>
      </c>
      <c r="AB745" s="98">
        <f>VLOOKUP($Y745,'Factores Expansión'!$R$11:$U$604,2,0)</f>
        <v>3</v>
      </c>
      <c r="AC745" s="96"/>
      <c r="AD745" s="5" t="str">
        <f t="shared" si="63"/>
        <v>Sábado1006Regreso11</v>
      </c>
      <c r="AE745" s="137">
        <f>VLOOKUP(AD745,'Factores Expansión'!$R$11:$U$729,2,0)</f>
        <v>3</v>
      </c>
      <c r="AF745" s="119"/>
    </row>
    <row r="746" spans="1:32" x14ac:dyDescent="0.45">
      <c r="A746" s="119"/>
      <c r="B746" s="14">
        <v>744</v>
      </c>
      <c r="C746" s="14">
        <f t="shared" si="59"/>
        <v>0</v>
      </c>
      <c r="D746" s="14" t="s">
        <v>53</v>
      </c>
      <c r="E746" s="114">
        <v>44835</v>
      </c>
      <c r="F746" s="115" t="s">
        <v>43</v>
      </c>
      <c r="G746" s="3" t="s">
        <v>50</v>
      </c>
      <c r="H746" s="116" t="s">
        <v>54</v>
      </c>
      <c r="I746" s="117">
        <v>1006</v>
      </c>
      <c r="J746" s="346" t="str">
        <f>VLOOKUP(I746,Diccionario!$A$4:$C$17,3,FALSE)</f>
        <v>7A</v>
      </c>
      <c r="K746" s="115" t="s">
        <v>12</v>
      </c>
      <c r="L746" s="30" t="s">
        <v>56</v>
      </c>
      <c r="M746" s="30" t="s">
        <v>53</v>
      </c>
      <c r="N746" s="30" t="s">
        <v>55</v>
      </c>
      <c r="O746" s="30" t="s">
        <v>53</v>
      </c>
      <c r="P746" s="111">
        <f t="shared" si="62"/>
        <v>11</v>
      </c>
      <c r="Q746" s="131">
        <v>0.46736111111111112</v>
      </c>
      <c r="R746" s="131">
        <v>0.51527777777777772</v>
      </c>
      <c r="S746" s="112">
        <f t="shared" si="60"/>
        <v>4.7916666666666607E-2</v>
      </c>
      <c r="T746" s="212" t="s">
        <v>80</v>
      </c>
      <c r="U746" s="117" t="s">
        <v>13</v>
      </c>
      <c r="V746" s="117"/>
      <c r="W746" s="118"/>
      <c r="X746" s="96"/>
      <c r="Y746" s="96" t="str">
        <f t="shared" si="61"/>
        <v>Sábado1006Regreso11</v>
      </c>
      <c r="Z746" s="97">
        <f>VLOOKUP($Y746,'Factores Expansión'!$R$11:$U$604,3,0)</f>
        <v>12</v>
      </c>
      <c r="AA746" s="97">
        <f>VLOOKUP($Y746,'Factores Expansión'!$R$11:$U$604,4,0)</f>
        <v>4</v>
      </c>
      <c r="AB746" s="98">
        <f>VLOOKUP($Y746,'Factores Expansión'!$R$11:$U$604,2,0)</f>
        <v>3</v>
      </c>
      <c r="AC746" s="96"/>
      <c r="AD746" s="5" t="str">
        <f t="shared" si="63"/>
        <v>Sábado1006Regreso11</v>
      </c>
      <c r="AE746" s="137">
        <f>VLOOKUP(AD746,'Factores Expansión'!$R$11:$U$729,2,0)</f>
        <v>3</v>
      </c>
      <c r="AF746" s="119"/>
    </row>
    <row r="747" spans="1:32" x14ac:dyDescent="0.45">
      <c r="A747" s="119"/>
      <c r="B747" s="14">
        <v>745</v>
      </c>
      <c r="C747" s="14">
        <f t="shared" si="59"/>
        <v>110</v>
      </c>
      <c r="D747" s="14" t="s">
        <v>53</v>
      </c>
      <c r="E747" s="114">
        <v>44835</v>
      </c>
      <c r="F747" s="115" t="s">
        <v>43</v>
      </c>
      <c r="G747" s="3" t="s">
        <v>50</v>
      </c>
      <c r="H747" s="116" t="s">
        <v>54</v>
      </c>
      <c r="I747" s="117">
        <v>1006</v>
      </c>
      <c r="J747" s="346" t="str">
        <f>VLOOKUP(I747,Diccionario!$A$4:$C$17,3,FALSE)</f>
        <v>7A</v>
      </c>
      <c r="K747" s="115" t="s">
        <v>12</v>
      </c>
      <c r="L747" s="30" t="s">
        <v>56</v>
      </c>
      <c r="M747" s="30" t="s">
        <v>53</v>
      </c>
      <c r="N747" s="30" t="s">
        <v>55</v>
      </c>
      <c r="O747" s="30" t="s">
        <v>53</v>
      </c>
      <c r="P747" s="111">
        <f t="shared" si="62"/>
        <v>11</v>
      </c>
      <c r="Q747" s="131">
        <v>0.46875</v>
      </c>
      <c r="R747" s="131">
        <v>0.51458333333333328</v>
      </c>
      <c r="S747" s="112">
        <f t="shared" si="60"/>
        <v>4.5833333333333282E-2</v>
      </c>
      <c r="T747" s="212" t="s">
        <v>122</v>
      </c>
      <c r="U747" s="117" t="s">
        <v>6</v>
      </c>
      <c r="V747" s="117">
        <v>110</v>
      </c>
      <c r="W747" s="113"/>
      <c r="X747" s="96"/>
      <c r="Y747" s="96" t="str">
        <f t="shared" si="61"/>
        <v>Sábado1006Regreso11</v>
      </c>
      <c r="Z747" s="97">
        <f>VLOOKUP($Y747,'Factores Expansión'!$R$11:$U$604,3,0)</f>
        <v>12</v>
      </c>
      <c r="AA747" s="97">
        <f>VLOOKUP($Y747,'Factores Expansión'!$R$11:$U$604,4,0)</f>
        <v>4</v>
      </c>
      <c r="AB747" s="98">
        <f>VLOOKUP($Y747,'Factores Expansión'!$R$11:$U$604,2,0)</f>
        <v>3</v>
      </c>
      <c r="AC747" s="96"/>
      <c r="AD747" s="5" t="str">
        <f t="shared" si="63"/>
        <v>Sábado1006Regreso11</v>
      </c>
      <c r="AE747" s="137">
        <f>VLOOKUP(AD747,'Factores Expansión'!$R$11:$U$729,2,0)</f>
        <v>3</v>
      </c>
      <c r="AF747" s="119"/>
    </row>
    <row r="748" spans="1:32" x14ac:dyDescent="0.45">
      <c r="A748" s="119"/>
      <c r="B748" s="14">
        <v>746</v>
      </c>
      <c r="C748" s="14">
        <f t="shared" si="59"/>
        <v>0</v>
      </c>
      <c r="D748" s="14" t="s">
        <v>53</v>
      </c>
      <c r="E748" s="114">
        <v>44835</v>
      </c>
      <c r="F748" s="115" t="s">
        <v>43</v>
      </c>
      <c r="G748" s="3" t="s">
        <v>50</v>
      </c>
      <c r="H748" s="116" t="s">
        <v>54</v>
      </c>
      <c r="I748" s="117">
        <v>1006</v>
      </c>
      <c r="J748" s="346" t="str">
        <f>VLOOKUP(I748,Diccionario!$A$4:$C$17,3,FALSE)</f>
        <v>7A</v>
      </c>
      <c r="K748" s="115" t="s">
        <v>12</v>
      </c>
      <c r="L748" s="30" t="s">
        <v>56</v>
      </c>
      <c r="M748" s="30" t="s">
        <v>53</v>
      </c>
      <c r="N748" s="30" t="s">
        <v>55</v>
      </c>
      <c r="O748" s="30" t="s">
        <v>53</v>
      </c>
      <c r="P748" s="111">
        <f t="shared" si="62"/>
        <v>11</v>
      </c>
      <c r="Q748" s="131">
        <v>0.47152777777777777</v>
      </c>
      <c r="R748" s="131">
        <v>0.51944444444444438</v>
      </c>
      <c r="S748" s="112">
        <f t="shared" si="60"/>
        <v>4.7916666666666607E-2</v>
      </c>
      <c r="T748" s="212" t="s">
        <v>102</v>
      </c>
      <c r="U748" s="117" t="s">
        <v>13</v>
      </c>
      <c r="V748" s="117"/>
      <c r="W748" s="118"/>
      <c r="X748" s="96"/>
      <c r="Y748" s="96" t="str">
        <f t="shared" si="61"/>
        <v>Sábado1006Regreso11</v>
      </c>
      <c r="Z748" s="97">
        <f>VLOOKUP($Y748,'Factores Expansión'!$R$11:$U$604,3,0)</f>
        <v>12</v>
      </c>
      <c r="AA748" s="97">
        <f>VLOOKUP($Y748,'Factores Expansión'!$R$11:$U$604,4,0)</f>
        <v>4</v>
      </c>
      <c r="AB748" s="98">
        <f>VLOOKUP($Y748,'Factores Expansión'!$R$11:$U$604,2,0)</f>
        <v>3</v>
      </c>
      <c r="AC748" s="96"/>
      <c r="AD748" s="5" t="str">
        <f t="shared" si="63"/>
        <v>Sábado1006Regreso11</v>
      </c>
      <c r="AE748" s="137">
        <f>VLOOKUP(AD748,'Factores Expansión'!$R$11:$U$729,2,0)</f>
        <v>3</v>
      </c>
      <c r="AF748" s="119"/>
    </row>
    <row r="749" spans="1:32" x14ac:dyDescent="0.45">
      <c r="A749" s="119"/>
      <c r="B749" s="14">
        <v>747</v>
      </c>
      <c r="C749" s="14">
        <f t="shared" si="59"/>
        <v>0</v>
      </c>
      <c r="D749" s="14" t="s">
        <v>53</v>
      </c>
      <c r="E749" s="114">
        <v>44835</v>
      </c>
      <c r="F749" s="115" t="s">
        <v>43</v>
      </c>
      <c r="G749" s="3" t="s">
        <v>50</v>
      </c>
      <c r="H749" s="116" t="s">
        <v>54</v>
      </c>
      <c r="I749" s="117">
        <v>1006</v>
      </c>
      <c r="J749" s="346" t="str">
        <f>VLOOKUP(I749,Diccionario!$A$4:$C$17,3,FALSE)</f>
        <v>7A</v>
      </c>
      <c r="K749" s="115" t="s">
        <v>12</v>
      </c>
      <c r="L749" s="30" t="s">
        <v>56</v>
      </c>
      <c r="M749" s="30" t="s">
        <v>53</v>
      </c>
      <c r="N749" s="30" t="s">
        <v>55</v>
      </c>
      <c r="O749" s="30" t="s">
        <v>53</v>
      </c>
      <c r="P749" s="111">
        <f t="shared" si="62"/>
        <v>11</v>
      </c>
      <c r="Q749" s="131">
        <v>0.47638888888888886</v>
      </c>
      <c r="R749" s="131">
        <v>0.52430555555555558</v>
      </c>
      <c r="S749" s="112">
        <f t="shared" si="60"/>
        <v>4.7916666666666718E-2</v>
      </c>
      <c r="T749" s="212" t="s">
        <v>61</v>
      </c>
      <c r="U749" s="117" t="s">
        <v>13</v>
      </c>
      <c r="V749" s="117"/>
      <c r="W749" s="118"/>
      <c r="X749" s="96"/>
      <c r="Y749" s="96" t="str">
        <f t="shared" si="61"/>
        <v>Sábado1006Regreso11</v>
      </c>
      <c r="Z749" s="97">
        <f>VLOOKUP($Y749,'Factores Expansión'!$R$11:$U$604,3,0)</f>
        <v>12</v>
      </c>
      <c r="AA749" s="97">
        <f>VLOOKUP($Y749,'Factores Expansión'!$R$11:$U$604,4,0)</f>
        <v>4</v>
      </c>
      <c r="AB749" s="98">
        <f>VLOOKUP($Y749,'Factores Expansión'!$R$11:$U$604,2,0)</f>
        <v>3</v>
      </c>
      <c r="AC749" s="96"/>
      <c r="AD749" s="5" t="str">
        <f t="shared" si="63"/>
        <v>Sábado1006Regreso11</v>
      </c>
      <c r="AE749" s="137">
        <f>VLOOKUP(AD749,'Factores Expansión'!$R$11:$U$729,2,0)</f>
        <v>3</v>
      </c>
      <c r="AF749" s="119"/>
    </row>
    <row r="750" spans="1:32" x14ac:dyDescent="0.45">
      <c r="A750" s="119"/>
      <c r="B750" s="14">
        <v>748</v>
      </c>
      <c r="C750" s="14">
        <f t="shared" si="59"/>
        <v>111</v>
      </c>
      <c r="D750" s="14" t="s">
        <v>53</v>
      </c>
      <c r="E750" s="114">
        <v>44835</v>
      </c>
      <c r="F750" s="115" t="s">
        <v>43</v>
      </c>
      <c r="G750" s="3" t="s">
        <v>50</v>
      </c>
      <c r="H750" s="116" t="s">
        <v>54</v>
      </c>
      <c r="I750" s="117">
        <v>1006</v>
      </c>
      <c r="J750" s="346" t="str">
        <f>VLOOKUP(I750,Diccionario!$A$4:$C$17,3,FALSE)</f>
        <v>7A</v>
      </c>
      <c r="K750" s="115" t="s">
        <v>12</v>
      </c>
      <c r="L750" s="30" t="s">
        <v>56</v>
      </c>
      <c r="M750" s="30" t="s">
        <v>53</v>
      </c>
      <c r="N750" s="30" t="s">
        <v>55</v>
      </c>
      <c r="O750" s="30" t="s">
        <v>53</v>
      </c>
      <c r="P750" s="111">
        <f t="shared" si="62"/>
        <v>11</v>
      </c>
      <c r="Q750" s="131">
        <v>0.48402777777777778</v>
      </c>
      <c r="R750" s="131">
        <v>0.53194444444444444</v>
      </c>
      <c r="S750" s="112">
        <f t="shared" si="60"/>
        <v>4.7916666666666663E-2</v>
      </c>
      <c r="T750" s="212" t="s">
        <v>63</v>
      </c>
      <c r="U750" s="117" t="s">
        <v>6</v>
      </c>
      <c r="V750" s="117">
        <v>111</v>
      </c>
      <c r="W750" s="113"/>
      <c r="X750" s="96"/>
      <c r="Y750" s="96" t="str">
        <f t="shared" si="61"/>
        <v>Sábado1006Regreso11</v>
      </c>
      <c r="Z750" s="97">
        <f>VLOOKUP($Y750,'Factores Expansión'!$R$11:$U$604,3,0)</f>
        <v>12</v>
      </c>
      <c r="AA750" s="97">
        <f>VLOOKUP($Y750,'Factores Expansión'!$R$11:$U$604,4,0)</f>
        <v>4</v>
      </c>
      <c r="AB750" s="98">
        <f>VLOOKUP($Y750,'Factores Expansión'!$R$11:$U$604,2,0)</f>
        <v>3</v>
      </c>
      <c r="AC750" s="96"/>
      <c r="AD750" s="5" t="str">
        <f t="shared" si="63"/>
        <v>Sábado1006Regreso11</v>
      </c>
      <c r="AE750" s="137">
        <f>VLOOKUP(AD750,'Factores Expansión'!$R$11:$U$729,2,0)</f>
        <v>3</v>
      </c>
      <c r="AF750" s="119"/>
    </row>
    <row r="751" spans="1:32" x14ac:dyDescent="0.45">
      <c r="A751" s="119"/>
      <c r="B751" s="14">
        <v>749</v>
      </c>
      <c r="C751" s="14">
        <f t="shared" si="59"/>
        <v>0</v>
      </c>
      <c r="D751" s="14" t="s">
        <v>53</v>
      </c>
      <c r="E751" s="114">
        <v>44835</v>
      </c>
      <c r="F751" s="115" t="s">
        <v>43</v>
      </c>
      <c r="G751" s="3" t="s">
        <v>50</v>
      </c>
      <c r="H751" s="116" t="s">
        <v>54</v>
      </c>
      <c r="I751" s="117">
        <v>1006</v>
      </c>
      <c r="J751" s="346" t="str">
        <f>VLOOKUP(I751,Diccionario!$A$4:$C$17,3,FALSE)</f>
        <v>7A</v>
      </c>
      <c r="K751" s="115" t="s">
        <v>12</v>
      </c>
      <c r="L751" s="30" t="s">
        <v>56</v>
      </c>
      <c r="M751" s="30" t="s">
        <v>53</v>
      </c>
      <c r="N751" s="30" t="s">
        <v>55</v>
      </c>
      <c r="O751" s="30" t="s">
        <v>53</v>
      </c>
      <c r="P751" s="111">
        <f t="shared" si="62"/>
        <v>11</v>
      </c>
      <c r="Q751" s="131">
        <v>0.48472222222222228</v>
      </c>
      <c r="R751" s="131">
        <v>0.53263888888888888</v>
      </c>
      <c r="S751" s="112">
        <f t="shared" si="60"/>
        <v>4.7916666666666607E-2</v>
      </c>
      <c r="T751" s="212" t="s">
        <v>91</v>
      </c>
      <c r="U751" s="117" t="s">
        <v>13</v>
      </c>
      <c r="V751" s="117"/>
      <c r="W751" s="118"/>
      <c r="X751" s="96"/>
      <c r="Y751" s="96" t="str">
        <f t="shared" si="61"/>
        <v>Sábado1006Regreso11</v>
      </c>
      <c r="Z751" s="97">
        <f>VLOOKUP($Y751,'Factores Expansión'!$R$11:$U$604,3,0)</f>
        <v>12</v>
      </c>
      <c r="AA751" s="97">
        <f>VLOOKUP($Y751,'Factores Expansión'!$R$11:$U$604,4,0)</f>
        <v>4</v>
      </c>
      <c r="AB751" s="98">
        <f>VLOOKUP($Y751,'Factores Expansión'!$R$11:$U$604,2,0)</f>
        <v>3</v>
      </c>
      <c r="AC751" s="96"/>
      <c r="AD751" s="5" t="str">
        <f t="shared" si="63"/>
        <v>Sábado1006Regreso11</v>
      </c>
      <c r="AE751" s="137">
        <f>VLOOKUP(AD751,'Factores Expansión'!$R$11:$U$729,2,0)</f>
        <v>3</v>
      </c>
      <c r="AF751" s="119"/>
    </row>
    <row r="752" spans="1:32" x14ac:dyDescent="0.45">
      <c r="A752" s="119"/>
      <c r="B752" s="14">
        <v>750</v>
      </c>
      <c r="C752" s="14">
        <f t="shared" si="59"/>
        <v>0</v>
      </c>
      <c r="D752" s="14" t="s">
        <v>53</v>
      </c>
      <c r="E752" s="114">
        <v>44835</v>
      </c>
      <c r="F752" s="115" t="s">
        <v>43</v>
      </c>
      <c r="G752" s="3" t="s">
        <v>50</v>
      </c>
      <c r="H752" s="116" t="s">
        <v>54</v>
      </c>
      <c r="I752" s="117">
        <v>1006</v>
      </c>
      <c r="J752" s="346" t="str">
        <f>VLOOKUP(I752,Diccionario!$A$4:$C$17,3,FALSE)</f>
        <v>7A</v>
      </c>
      <c r="K752" s="115" t="s">
        <v>12</v>
      </c>
      <c r="L752" s="30" t="s">
        <v>56</v>
      </c>
      <c r="M752" s="30" t="s">
        <v>53</v>
      </c>
      <c r="N752" s="30" t="s">
        <v>55</v>
      </c>
      <c r="O752" s="30" t="s">
        <v>53</v>
      </c>
      <c r="P752" s="111">
        <f t="shared" si="62"/>
        <v>11</v>
      </c>
      <c r="Q752" s="131">
        <v>0.48541666666666666</v>
      </c>
      <c r="R752" s="131">
        <v>0.53333333333333333</v>
      </c>
      <c r="S752" s="112">
        <f t="shared" si="60"/>
        <v>4.7916666666666663E-2</v>
      </c>
      <c r="T752" s="212" t="s">
        <v>93</v>
      </c>
      <c r="U752" s="117" t="s">
        <v>13</v>
      </c>
      <c r="V752" s="117"/>
      <c r="W752" s="118"/>
      <c r="X752" s="96"/>
      <c r="Y752" s="96" t="str">
        <f t="shared" si="61"/>
        <v>Sábado1006Regreso11</v>
      </c>
      <c r="Z752" s="97">
        <f>VLOOKUP($Y752,'Factores Expansión'!$R$11:$U$604,3,0)</f>
        <v>12</v>
      </c>
      <c r="AA752" s="97">
        <f>VLOOKUP($Y752,'Factores Expansión'!$R$11:$U$604,4,0)</f>
        <v>4</v>
      </c>
      <c r="AB752" s="98">
        <f>VLOOKUP($Y752,'Factores Expansión'!$R$11:$U$604,2,0)</f>
        <v>3</v>
      </c>
      <c r="AC752" s="96"/>
      <c r="AD752" s="5" t="str">
        <f t="shared" si="63"/>
        <v>Sábado1006Regreso11</v>
      </c>
      <c r="AE752" s="137">
        <f>VLOOKUP(AD752,'Factores Expansión'!$R$11:$U$729,2,0)</f>
        <v>3</v>
      </c>
      <c r="AF752" s="119"/>
    </row>
    <row r="753" spans="1:32" x14ac:dyDescent="0.45">
      <c r="A753" s="119"/>
      <c r="B753" s="14">
        <v>751</v>
      </c>
      <c r="C753" s="14">
        <f t="shared" si="59"/>
        <v>112</v>
      </c>
      <c r="D753" s="14" t="s">
        <v>53</v>
      </c>
      <c r="E753" s="114">
        <v>44835</v>
      </c>
      <c r="F753" s="115" t="s">
        <v>43</v>
      </c>
      <c r="G753" s="3" t="s">
        <v>50</v>
      </c>
      <c r="H753" s="116" t="s">
        <v>54</v>
      </c>
      <c r="I753" s="117">
        <v>1006</v>
      </c>
      <c r="J753" s="346" t="str">
        <f>VLOOKUP(I753,Diccionario!$A$4:$C$17,3,FALSE)</f>
        <v>7A</v>
      </c>
      <c r="K753" s="115" t="s">
        <v>12</v>
      </c>
      <c r="L753" s="30" t="s">
        <v>56</v>
      </c>
      <c r="M753" s="30" t="s">
        <v>53</v>
      </c>
      <c r="N753" s="30" t="s">
        <v>55</v>
      </c>
      <c r="O753" s="30" t="s">
        <v>53</v>
      </c>
      <c r="P753" s="111">
        <f t="shared" si="62"/>
        <v>11</v>
      </c>
      <c r="Q753" s="131">
        <v>0.48819444444444443</v>
      </c>
      <c r="R753" s="131">
        <v>0.5395833333333333</v>
      </c>
      <c r="S753" s="112">
        <f t="shared" si="60"/>
        <v>5.1388888888888873E-2</v>
      </c>
      <c r="T753" s="212" t="s">
        <v>66</v>
      </c>
      <c r="U753" s="117" t="s">
        <v>6</v>
      </c>
      <c r="V753" s="117">
        <v>112</v>
      </c>
      <c r="W753" s="113"/>
      <c r="X753" s="96"/>
      <c r="Y753" s="96" t="str">
        <f t="shared" si="61"/>
        <v>Sábado1006Regreso11</v>
      </c>
      <c r="Z753" s="97">
        <f>VLOOKUP($Y753,'Factores Expansión'!$R$11:$U$604,3,0)</f>
        <v>12</v>
      </c>
      <c r="AA753" s="97">
        <f>VLOOKUP($Y753,'Factores Expansión'!$R$11:$U$604,4,0)</f>
        <v>4</v>
      </c>
      <c r="AB753" s="98">
        <f>VLOOKUP($Y753,'Factores Expansión'!$R$11:$U$604,2,0)</f>
        <v>3</v>
      </c>
      <c r="AC753" s="96"/>
      <c r="AD753" s="5" t="str">
        <f t="shared" si="63"/>
        <v>Sábado1006Regreso11</v>
      </c>
      <c r="AE753" s="137">
        <f>VLOOKUP(AD753,'Factores Expansión'!$R$11:$U$729,2,0)</f>
        <v>3</v>
      </c>
      <c r="AF753" s="119"/>
    </row>
    <row r="754" spans="1:32" x14ac:dyDescent="0.45">
      <c r="A754" s="119"/>
      <c r="B754" s="14">
        <v>752</v>
      </c>
      <c r="C754" s="14">
        <f t="shared" ref="C754:C817" si="64">V754</f>
        <v>0</v>
      </c>
      <c r="D754" s="14" t="s">
        <v>53</v>
      </c>
      <c r="E754" s="114">
        <v>44835</v>
      </c>
      <c r="F754" s="115" t="s">
        <v>43</v>
      </c>
      <c r="G754" s="3" t="s">
        <v>50</v>
      </c>
      <c r="H754" s="116" t="s">
        <v>54</v>
      </c>
      <c r="I754" s="117">
        <v>1006</v>
      </c>
      <c r="J754" s="346" t="str">
        <f>VLOOKUP(I754,Diccionario!$A$4:$C$17,3,FALSE)</f>
        <v>7A</v>
      </c>
      <c r="K754" s="115" t="s">
        <v>12</v>
      </c>
      <c r="L754" s="30" t="s">
        <v>56</v>
      </c>
      <c r="M754" s="30" t="s">
        <v>53</v>
      </c>
      <c r="N754" s="30" t="s">
        <v>55</v>
      </c>
      <c r="O754" s="30" t="s">
        <v>53</v>
      </c>
      <c r="P754" s="111">
        <f t="shared" si="62"/>
        <v>12</v>
      </c>
      <c r="Q754" s="131">
        <v>0.50138888888888888</v>
      </c>
      <c r="R754" s="131">
        <v>0.54930555555555549</v>
      </c>
      <c r="S754" s="112">
        <f t="shared" ref="S754:S817" si="65">+R754-Q754</f>
        <v>4.7916666666666607E-2</v>
      </c>
      <c r="T754" s="212" t="s">
        <v>64</v>
      </c>
      <c r="U754" s="117" t="s">
        <v>13</v>
      </c>
      <c r="V754" s="117"/>
      <c r="W754" s="118"/>
      <c r="X754" s="96"/>
      <c r="Y754" s="96" t="str">
        <f t="shared" ref="Y754:Y817" si="66">CONCATENATE(F754,I754,K754,P754)</f>
        <v>Sábado1006Regreso12</v>
      </c>
      <c r="Z754" s="97">
        <f>VLOOKUP($Y754,'Factores Expansión'!$R$11:$U$604,3,0)</f>
        <v>9</v>
      </c>
      <c r="AA754" s="97">
        <f>VLOOKUP($Y754,'Factores Expansión'!$R$11:$U$604,4,0)</f>
        <v>3</v>
      </c>
      <c r="AB754" s="98">
        <f>VLOOKUP($Y754,'Factores Expansión'!$R$11:$U$604,2,0)</f>
        <v>3</v>
      </c>
      <c r="AC754" s="96"/>
      <c r="AD754" s="5" t="str">
        <f t="shared" si="63"/>
        <v>Sábado1006Regreso12</v>
      </c>
      <c r="AE754" s="137">
        <f>VLOOKUP(AD754,'Factores Expansión'!$R$11:$U$729,2,0)</f>
        <v>3</v>
      </c>
      <c r="AF754" s="119"/>
    </row>
    <row r="755" spans="1:32" x14ac:dyDescent="0.45">
      <c r="A755" s="119"/>
      <c r="B755" s="14">
        <v>753</v>
      </c>
      <c r="C755" s="14">
        <f t="shared" si="64"/>
        <v>113</v>
      </c>
      <c r="D755" s="14" t="s">
        <v>53</v>
      </c>
      <c r="E755" s="114">
        <v>44835</v>
      </c>
      <c r="F755" s="115" t="s">
        <v>43</v>
      </c>
      <c r="G755" s="3" t="s">
        <v>50</v>
      </c>
      <c r="H755" s="116" t="s">
        <v>54</v>
      </c>
      <c r="I755" s="117">
        <v>1006</v>
      </c>
      <c r="J755" s="346" t="str">
        <f>VLOOKUP(I755,Diccionario!$A$4:$C$17,3,FALSE)</f>
        <v>7A</v>
      </c>
      <c r="K755" s="115" t="s">
        <v>12</v>
      </c>
      <c r="L755" s="30" t="s">
        <v>56</v>
      </c>
      <c r="M755" s="30" t="s">
        <v>53</v>
      </c>
      <c r="N755" s="30" t="s">
        <v>55</v>
      </c>
      <c r="O755" s="30" t="s">
        <v>53</v>
      </c>
      <c r="P755" s="111">
        <f t="shared" si="62"/>
        <v>12</v>
      </c>
      <c r="Q755" s="131">
        <v>0.5</v>
      </c>
      <c r="R755" s="131">
        <v>0.55277777777777781</v>
      </c>
      <c r="S755" s="112">
        <f t="shared" si="65"/>
        <v>5.2777777777777812E-2</v>
      </c>
      <c r="T755" s="212" t="s">
        <v>71</v>
      </c>
      <c r="U755" s="117" t="s">
        <v>6</v>
      </c>
      <c r="V755" s="117">
        <v>113</v>
      </c>
      <c r="W755" s="113"/>
      <c r="X755" s="96"/>
      <c r="Y755" s="96" t="str">
        <f t="shared" si="66"/>
        <v>Sábado1006Regreso12</v>
      </c>
      <c r="Z755" s="97">
        <f>VLOOKUP($Y755,'Factores Expansión'!$R$11:$U$604,3,0)</f>
        <v>9</v>
      </c>
      <c r="AA755" s="97">
        <f>VLOOKUP($Y755,'Factores Expansión'!$R$11:$U$604,4,0)</f>
        <v>3</v>
      </c>
      <c r="AB755" s="98">
        <f>VLOOKUP($Y755,'Factores Expansión'!$R$11:$U$604,2,0)</f>
        <v>3</v>
      </c>
      <c r="AC755" s="96"/>
      <c r="AD755" s="5" t="str">
        <f t="shared" si="63"/>
        <v>Sábado1006Regreso12</v>
      </c>
      <c r="AE755" s="137">
        <f>VLOOKUP(AD755,'Factores Expansión'!$R$11:$U$729,2,0)</f>
        <v>3</v>
      </c>
      <c r="AF755" s="119"/>
    </row>
    <row r="756" spans="1:32" x14ac:dyDescent="0.45">
      <c r="A756" s="119"/>
      <c r="B756" s="14">
        <v>754</v>
      </c>
      <c r="C756" s="14">
        <f t="shared" si="64"/>
        <v>0</v>
      </c>
      <c r="D756" s="14" t="s">
        <v>53</v>
      </c>
      <c r="E756" s="114">
        <v>44835</v>
      </c>
      <c r="F756" s="115" t="s">
        <v>43</v>
      </c>
      <c r="G756" s="3" t="s">
        <v>50</v>
      </c>
      <c r="H756" s="116" t="s">
        <v>54</v>
      </c>
      <c r="I756" s="117">
        <v>1006</v>
      </c>
      <c r="J756" s="346" t="str">
        <f>VLOOKUP(I756,Diccionario!$A$4:$C$17,3,FALSE)</f>
        <v>7A</v>
      </c>
      <c r="K756" s="115" t="s">
        <v>12</v>
      </c>
      <c r="L756" s="30" t="s">
        <v>56</v>
      </c>
      <c r="M756" s="30" t="s">
        <v>53</v>
      </c>
      <c r="N756" s="30" t="s">
        <v>55</v>
      </c>
      <c r="O756" s="30" t="s">
        <v>53</v>
      </c>
      <c r="P756" s="111">
        <f t="shared" si="62"/>
        <v>12</v>
      </c>
      <c r="Q756" s="131">
        <v>0.50763888888888886</v>
      </c>
      <c r="R756" s="131">
        <v>0.55555555555555558</v>
      </c>
      <c r="S756" s="112">
        <f t="shared" si="65"/>
        <v>4.7916666666666718E-2</v>
      </c>
      <c r="T756" s="212" t="s">
        <v>103</v>
      </c>
      <c r="U756" s="117" t="s">
        <v>13</v>
      </c>
      <c r="V756" s="117"/>
      <c r="W756" s="118"/>
      <c r="X756" s="96"/>
      <c r="Y756" s="96" t="str">
        <f t="shared" si="66"/>
        <v>Sábado1006Regreso12</v>
      </c>
      <c r="Z756" s="97">
        <f>VLOOKUP($Y756,'Factores Expansión'!$R$11:$U$604,3,0)</f>
        <v>9</v>
      </c>
      <c r="AA756" s="97">
        <f>VLOOKUP($Y756,'Factores Expansión'!$R$11:$U$604,4,0)</f>
        <v>3</v>
      </c>
      <c r="AB756" s="98">
        <f>VLOOKUP($Y756,'Factores Expansión'!$R$11:$U$604,2,0)</f>
        <v>3</v>
      </c>
      <c r="AC756" s="96"/>
      <c r="AD756" s="5" t="str">
        <f t="shared" si="63"/>
        <v>Sábado1006Regreso12</v>
      </c>
      <c r="AE756" s="137">
        <f>VLOOKUP(AD756,'Factores Expansión'!$R$11:$U$729,2,0)</f>
        <v>3</v>
      </c>
      <c r="AF756" s="119"/>
    </row>
    <row r="757" spans="1:32" x14ac:dyDescent="0.45">
      <c r="A757" s="119"/>
      <c r="B757" s="14">
        <v>755</v>
      </c>
      <c r="C757" s="14">
        <f t="shared" si="64"/>
        <v>114</v>
      </c>
      <c r="D757" s="14" t="s">
        <v>53</v>
      </c>
      <c r="E757" s="114">
        <v>44835</v>
      </c>
      <c r="F757" s="115" t="s">
        <v>43</v>
      </c>
      <c r="G757" s="3" t="s">
        <v>50</v>
      </c>
      <c r="H757" s="116" t="s">
        <v>54</v>
      </c>
      <c r="I757" s="117">
        <v>1006</v>
      </c>
      <c r="J757" s="346" t="str">
        <f>VLOOKUP(I757,Diccionario!$A$4:$C$17,3,FALSE)</f>
        <v>7A</v>
      </c>
      <c r="K757" s="115" t="s">
        <v>12</v>
      </c>
      <c r="L757" s="30" t="s">
        <v>56</v>
      </c>
      <c r="M757" s="30" t="s">
        <v>53</v>
      </c>
      <c r="N757" s="30" t="s">
        <v>55</v>
      </c>
      <c r="O757" s="30" t="s">
        <v>53</v>
      </c>
      <c r="P757" s="111">
        <f t="shared" si="62"/>
        <v>12</v>
      </c>
      <c r="Q757" s="131">
        <v>0.50763888888888886</v>
      </c>
      <c r="R757" s="131">
        <v>0.55833333333333335</v>
      </c>
      <c r="S757" s="112">
        <f t="shared" si="65"/>
        <v>5.0694444444444486E-2</v>
      </c>
      <c r="T757" s="212" t="s">
        <v>104</v>
      </c>
      <c r="U757" s="117" t="s">
        <v>6</v>
      </c>
      <c r="V757" s="117">
        <v>114</v>
      </c>
      <c r="W757" s="113"/>
      <c r="X757" s="96"/>
      <c r="Y757" s="96" t="str">
        <f t="shared" si="66"/>
        <v>Sábado1006Regreso12</v>
      </c>
      <c r="Z757" s="97">
        <f>VLOOKUP($Y757,'Factores Expansión'!$R$11:$U$604,3,0)</f>
        <v>9</v>
      </c>
      <c r="AA757" s="97">
        <f>VLOOKUP($Y757,'Factores Expansión'!$R$11:$U$604,4,0)</f>
        <v>3</v>
      </c>
      <c r="AB757" s="98">
        <f>VLOOKUP($Y757,'Factores Expansión'!$R$11:$U$604,2,0)</f>
        <v>3</v>
      </c>
      <c r="AC757" s="96"/>
      <c r="AD757" s="5" t="str">
        <f t="shared" si="63"/>
        <v>Sábado1006Regreso12</v>
      </c>
      <c r="AE757" s="137">
        <f>VLOOKUP(AD757,'Factores Expansión'!$R$11:$U$729,2,0)</f>
        <v>3</v>
      </c>
      <c r="AF757" s="119"/>
    </row>
    <row r="758" spans="1:32" x14ac:dyDescent="0.45">
      <c r="A758" s="119"/>
      <c r="B758" s="14">
        <v>756</v>
      </c>
      <c r="C758" s="14">
        <f t="shared" si="64"/>
        <v>0</v>
      </c>
      <c r="D758" s="14" t="s">
        <v>53</v>
      </c>
      <c r="E758" s="114">
        <v>44835</v>
      </c>
      <c r="F758" s="115" t="s">
        <v>43</v>
      </c>
      <c r="G758" s="3" t="s">
        <v>50</v>
      </c>
      <c r="H758" s="116" t="s">
        <v>54</v>
      </c>
      <c r="I758" s="117">
        <v>1006</v>
      </c>
      <c r="J758" s="346" t="str">
        <f>VLOOKUP(I758,Diccionario!$A$4:$C$17,3,FALSE)</f>
        <v>7A</v>
      </c>
      <c r="K758" s="115" t="s">
        <v>12</v>
      </c>
      <c r="L758" s="30" t="s">
        <v>56</v>
      </c>
      <c r="M758" s="30" t="s">
        <v>53</v>
      </c>
      <c r="N758" s="30" t="s">
        <v>55</v>
      </c>
      <c r="O758" s="30" t="s">
        <v>53</v>
      </c>
      <c r="P758" s="111">
        <f t="shared" si="62"/>
        <v>12</v>
      </c>
      <c r="Q758" s="131">
        <v>0.51666666666666661</v>
      </c>
      <c r="R758" s="131">
        <v>0.56458333333333321</v>
      </c>
      <c r="S758" s="112">
        <f t="shared" si="65"/>
        <v>4.7916666666666607E-2</v>
      </c>
      <c r="T758" s="212" t="s">
        <v>75</v>
      </c>
      <c r="U758" s="117" t="s">
        <v>13</v>
      </c>
      <c r="V758" s="117"/>
      <c r="W758" s="118"/>
      <c r="X758" s="96"/>
      <c r="Y758" s="96" t="str">
        <f t="shared" si="66"/>
        <v>Sábado1006Regreso12</v>
      </c>
      <c r="Z758" s="97">
        <f>VLOOKUP($Y758,'Factores Expansión'!$R$11:$U$604,3,0)</f>
        <v>9</v>
      </c>
      <c r="AA758" s="97">
        <f>VLOOKUP($Y758,'Factores Expansión'!$R$11:$U$604,4,0)</f>
        <v>3</v>
      </c>
      <c r="AB758" s="98">
        <f>VLOOKUP($Y758,'Factores Expansión'!$R$11:$U$604,2,0)</f>
        <v>3</v>
      </c>
      <c r="AC758" s="96"/>
      <c r="AD758" s="5" t="str">
        <f t="shared" si="63"/>
        <v>Sábado1006Regreso12</v>
      </c>
      <c r="AE758" s="137">
        <f>VLOOKUP(AD758,'Factores Expansión'!$R$11:$U$729,2,0)</f>
        <v>3</v>
      </c>
      <c r="AF758" s="119"/>
    </row>
    <row r="759" spans="1:32" x14ac:dyDescent="0.45">
      <c r="A759" s="119"/>
      <c r="B759" s="14">
        <v>757</v>
      </c>
      <c r="C759" s="14">
        <f t="shared" si="64"/>
        <v>0</v>
      </c>
      <c r="D759" s="14" t="s">
        <v>53</v>
      </c>
      <c r="E759" s="114">
        <v>44835</v>
      </c>
      <c r="F759" s="115" t="s">
        <v>43</v>
      </c>
      <c r="G759" s="3" t="s">
        <v>50</v>
      </c>
      <c r="H759" s="116" t="s">
        <v>54</v>
      </c>
      <c r="I759" s="117">
        <v>1006</v>
      </c>
      <c r="J759" s="346" t="str">
        <f>VLOOKUP(I759,Diccionario!$A$4:$C$17,3,FALSE)</f>
        <v>7A</v>
      </c>
      <c r="K759" s="115" t="s">
        <v>12</v>
      </c>
      <c r="L759" s="30" t="s">
        <v>56</v>
      </c>
      <c r="M759" s="30" t="s">
        <v>53</v>
      </c>
      <c r="N759" s="30" t="s">
        <v>55</v>
      </c>
      <c r="O759" s="30" t="s">
        <v>53</v>
      </c>
      <c r="P759" s="111">
        <f t="shared" si="62"/>
        <v>12</v>
      </c>
      <c r="Q759" s="131">
        <v>0.52152777777777781</v>
      </c>
      <c r="R759" s="131">
        <v>0.56944444444444442</v>
      </c>
      <c r="S759" s="112">
        <f t="shared" si="65"/>
        <v>4.7916666666666607E-2</v>
      </c>
      <c r="T759" s="212" t="s">
        <v>92</v>
      </c>
      <c r="U759" s="117" t="s">
        <v>13</v>
      </c>
      <c r="V759" s="117"/>
      <c r="W759" s="118"/>
      <c r="X759" s="96"/>
      <c r="Y759" s="96" t="str">
        <f t="shared" si="66"/>
        <v>Sábado1006Regreso12</v>
      </c>
      <c r="Z759" s="97">
        <f>VLOOKUP($Y759,'Factores Expansión'!$R$11:$U$604,3,0)</f>
        <v>9</v>
      </c>
      <c r="AA759" s="97">
        <f>VLOOKUP($Y759,'Factores Expansión'!$R$11:$U$604,4,0)</f>
        <v>3</v>
      </c>
      <c r="AB759" s="98">
        <f>VLOOKUP($Y759,'Factores Expansión'!$R$11:$U$604,2,0)</f>
        <v>3</v>
      </c>
      <c r="AC759" s="96"/>
      <c r="AD759" s="5" t="str">
        <f t="shared" si="63"/>
        <v>Sábado1006Regreso12</v>
      </c>
      <c r="AE759" s="137">
        <f>VLOOKUP(AD759,'Factores Expansión'!$R$11:$U$729,2,0)</f>
        <v>3</v>
      </c>
      <c r="AF759" s="119"/>
    </row>
    <row r="760" spans="1:32" x14ac:dyDescent="0.45">
      <c r="A760" s="119"/>
      <c r="B760" s="14">
        <v>758</v>
      </c>
      <c r="C760" s="14">
        <f t="shared" si="64"/>
        <v>115</v>
      </c>
      <c r="D760" s="14" t="s">
        <v>53</v>
      </c>
      <c r="E760" s="114">
        <v>44835</v>
      </c>
      <c r="F760" s="115" t="s">
        <v>43</v>
      </c>
      <c r="G760" s="3" t="s">
        <v>50</v>
      </c>
      <c r="H760" s="116" t="s">
        <v>54</v>
      </c>
      <c r="I760" s="117">
        <v>1006</v>
      </c>
      <c r="J760" s="346" t="str">
        <f>VLOOKUP(I760,Diccionario!$A$4:$C$17,3,FALSE)</f>
        <v>7A</v>
      </c>
      <c r="K760" s="115" t="s">
        <v>12</v>
      </c>
      <c r="L760" s="30" t="s">
        <v>56</v>
      </c>
      <c r="M760" s="30" t="s">
        <v>53</v>
      </c>
      <c r="N760" s="30" t="s">
        <v>55</v>
      </c>
      <c r="O760" s="30" t="s">
        <v>53</v>
      </c>
      <c r="P760" s="111">
        <f t="shared" si="62"/>
        <v>12</v>
      </c>
      <c r="Q760" s="131">
        <v>0.52430555555555558</v>
      </c>
      <c r="R760" s="131">
        <v>0.57152777777777775</v>
      </c>
      <c r="S760" s="112">
        <f t="shared" si="65"/>
        <v>4.7222222222222165E-2</v>
      </c>
      <c r="T760" s="212" t="s">
        <v>68</v>
      </c>
      <c r="U760" s="117" t="s">
        <v>6</v>
      </c>
      <c r="V760" s="117">
        <v>115</v>
      </c>
      <c r="W760" s="113"/>
      <c r="X760" s="96"/>
      <c r="Y760" s="96" t="str">
        <f t="shared" si="66"/>
        <v>Sábado1006Regreso12</v>
      </c>
      <c r="Z760" s="97">
        <f>VLOOKUP($Y760,'Factores Expansión'!$R$11:$U$604,3,0)</f>
        <v>9</v>
      </c>
      <c r="AA760" s="97">
        <f>VLOOKUP($Y760,'Factores Expansión'!$R$11:$U$604,4,0)</f>
        <v>3</v>
      </c>
      <c r="AB760" s="98">
        <f>VLOOKUP($Y760,'Factores Expansión'!$R$11:$U$604,2,0)</f>
        <v>3</v>
      </c>
      <c r="AC760" s="96"/>
      <c r="AD760" s="5" t="str">
        <f t="shared" si="63"/>
        <v>Sábado1006Regreso12</v>
      </c>
      <c r="AE760" s="137">
        <f>VLOOKUP(AD760,'Factores Expansión'!$R$11:$U$729,2,0)</f>
        <v>3</v>
      </c>
      <c r="AF760" s="119"/>
    </row>
    <row r="761" spans="1:32" x14ac:dyDescent="0.45">
      <c r="A761" s="119"/>
      <c r="B761" s="14">
        <v>759</v>
      </c>
      <c r="C761" s="14">
        <f t="shared" si="64"/>
        <v>0</v>
      </c>
      <c r="D761" s="14" t="s">
        <v>53</v>
      </c>
      <c r="E761" s="114">
        <v>44835</v>
      </c>
      <c r="F761" s="115" t="s">
        <v>43</v>
      </c>
      <c r="G761" s="3" t="s">
        <v>50</v>
      </c>
      <c r="H761" s="116" t="s">
        <v>54</v>
      </c>
      <c r="I761" s="117">
        <v>1006</v>
      </c>
      <c r="J761" s="346" t="str">
        <f>VLOOKUP(I761,Diccionario!$A$4:$C$17,3,FALSE)</f>
        <v>7A</v>
      </c>
      <c r="K761" s="115" t="s">
        <v>12</v>
      </c>
      <c r="L761" s="30" t="s">
        <v>56</v>
      </c>
      <c r="M761" s="30" t="s">
        <v>53</v>
      </c>
      <c r="N761" s="30" t="s">
        <v>55</v>
      </c>
      <c r="O761" s="30" t="s">
        <v>53</v>
      </c>
      <c r="P761" s="111">
        <f t="shared" si="62"/>
        <v>12</v>
      </c>
      <c r="Q761" s="131">
        <v>0.53611111111111109</v>
      </c>
      <c r="R761" s="131">
        <v>0.58402777777777781</v>
      </c>
      <c r="S761" s="112">
        <f t="shared" si="65"/>
        <v>4.7916666666666718E-2</v>
      </c>
      <c r="T761" s="212" t="s">
        <v>93</v>
      </c>
      <c r="U761" s="117" t="s">
        <v>13</v>
      </c>
      <c r="V761" s="117"/>
      <c r="W761" s="118"/>
      <c r="X761" s="96"/>
      <c r="Y761" s="96" t="str">
        <f t="shared" si="66"/>
        <v>Sábado1006Regreso12</v>
      </c>
      <c r="Z761" s="97">
        <f>VLOOKUP($Y761,'Factores Expansión'!$R$11:$U$604,3,0)</f>
        <v>9</v>
      </c>
      <c r="AA761" s="97">
        <f>VLOOKUP($Y761,'Factores Expansión'!$R$11:$U$604,4,0)</f>
        <v>3</v>
      </c>
      <c r="AB761" s="98">
        <f>VLOOKUP($Y761,'Factores Expansión'!$R$11:$U$604,2,0)</f>
        <v>3</v>
      </c>
      <c r="AC761" s="96"/>
      <c r="AD761" s="5" t="str">
        <f t="shared" si="63"/>
        <v>Sábado1006Regreso12</v>
      </c>
      <c r="AE761" s="137">
        <f>VLOOKUP(AD761,'Factores Expansión'!$R$11:$U$729,2,0)</f>
        <v>3</v>
      </c>
      <c r="AF761" s="119"/>
    </row>
    <row r="762" spans="1:32" x14ac:dyDescent="0.45">
      <c r="A762" s="119"/>
      <c r="B762" s="14">
        <v>760</v>
      </c>
      <c r="C762" s="14">
        <f t="shared" si="64"/>
        <v>117</v>
      </c>
      <c r="D762" s="14" t="s">
        <v>53</v>
      </c>
      <c r="E762" s="114">
        <v>44835</v>
      </c>
      <c r="F762" s="115" t="s">
        <v>43</v>
      </c>
      <c r="G762" s="3" t="s">
        <v>50</v>
      </c>
      <c r="H762" s="116" t="s">
        <v>54</v>
      </c>
      <c r="I762" s="117">
        <v>1006</v>
      </c>
      <c r="J762" s="346" t="str">
        <f>VLOOKUP(I762,Diccionario!$A$4:$C$17,3,FALSE)</f>
        <v>7A</v>
      </c>
      <c r="K762" s="115" t="s">
        <v>12</v>
      </c>
      <c r="L762" s="30" t="s">
        <v>56</v>
      </c>
      <c r="M762" s="30" t="s">
        <v>53</v>
      </c>
      <c r="N762" s="30" t="s">
        <v>55</v>
      </c>
      <c r="O762" s="30" t="s">
        <v>53</v>
      </c>
      <c r="P762" s="111">
        <f t="shared" si="62"/>
        <v>13</v>
      </c>
      <c r="Q762" s="131">
        <v>0.55138888888888882</v>
      </c>
      <c r="R762" s="131">
        <v>0.59791666666666665</v>
      </c>
      <c r="S762" s="112">
        <f t="shared" si="65"/>
        <v>4.6527777777777835E-2</v>
      </c>
      <c r="T762" s="212" t="s">
        <v>57</v>
      </c>
      <c r="U762" s="117" t="s">
        <v>6</v>
      </c>
      <c r="V762" s="117">
        <v>117</v>
      </c>
      <c r="W762" s="113"/>
      <c r="X762" s="96"/>
      <c r="Y762" s="96" t="str">
        <f t="shared" si="66"/>
        <v>Sábado1006Regreso13</v>
      </c>
      <c r="Z762" s="97">
        <f>VLOOKUP($Y762,'Factores Expansión'!$R$11:$U$604,3,0)</f>
        <v>13</v>
      </c>
      <c r="AA762" s="97">
        <f>VLOOKUP($Y762,'Factores Expansión'!$R$11:$U$604,4,0)</f>
        <v>4</v>
      </c>
      <c r="AB762" s="98">
        <f>VLOOKUP($Y762,'Factores Expansión'!$R$11:$U$604,2,0)</f>
        <v>3.25</v>
      </c>
      <c r="AC762" s="96"/>
      <c r="AD762" s="5" t="str">
        <f t="shared" si="63"/>
        <v>Sábado1006Regreso13</v>
      </c>
      <c r="AE762" s="137">
        <f>VLOOKUP(AD762,'Factores Expansión'!$R$11:$U$729,2,0)</f>
        <v>3.25</v>
      </c>
      <c r="AF762" s="119"/>
    </row>
    <row r="763" spans="1:32" x14ac:dyDescent="0.45">
      <c r="A763" s="119"/>
      <c r="B763" s="14">
        <v>761</v>
      </c>
      <c r="C763" s="14">
        <f t="shared" si="64"/>
        <v>0</v>
      </c>
      <c r="D763" s="14" t="s">
        <v>53</v>
      </c>
      <c r="E763" s="114">
        <v>44835</v>
      </c>
      <c r="F763" s="115" t="s">
        <v>43</v>
      </c>
      <c r="G763" s="3" t="s">
        <v>50</v>
      </c>
      <c r="H763" s="116" t="s">
        <v>54</v>
      </c>
      <c r="I763" s="117">
        <v>1006</v>
      </c>
      <c r="J763" s="346" t="str">
        <f>VLOOKUP(I763,Diccionario!$A$4:$C$17,3,FALSE)</f>
        <v>7A</v>
      </c>
      <c r="K763" s="115" t="s">
        <v>12</v>
      </c>
      <c r="L763" s="30" t="s">
        <v>56</v>
      </c>
      <c r="M763" s="30" t="s">
        <v>53</v>
      </c>
      <c r="N763" s="30" t="s">
        <v>55</v>
      </c>
      <c r="O763" s="30" t="s">
        <v>53</v>
      </c>
      <c r="P763" s="111">
        <f t="shared" si="62"/>
        <v>13</v>
      </c>
      <c r="Q763" s="131">
        <v>0.55138888888888893</v>
      </c>
      <c r="R763" s="131">
        <v>0.59930555555555554</v>
      </c>
      <c r="S763" s="112">
        <f t="shared" si="65"/>
        <v>4.7916666666666607E-2</v>
      </c>
      <c r="T763" s="212" t="s">
        <v>105</v>
      </c>
      <c r="U763" s="117" t="s">
        <v>13</v>
      </c>
      <c r="V763" s="117"/>
      <c r="W763" s="118"/>
      <c r="X763" s="96"/>
      <c r="Y763" s="96" t="str">
        <f t="shared" si="66"/>
        <v>Sábado1006Regreso13</v>
      </c>
      <c r="Z763" s="97">
        <f>VLOOKUP($Y763,'Factores Expansión'!$R$11:$U$604,3,0)</f>
        <v>13</v>
      </c>
      <c r="AA763" s="97">
        <f>VLOOKUP($Y763,'Factores Expansión'!$R$11:$U$604,4,0)</f>
        <v>4</v>
      </c>
      <c r="AB763" s="98">
        <f>VLOOKUP($Y763,'Factores Expansión'!$R$11:$U$604,2,0)</f>
        <v>3.25</v>
      </c>
      <c r="AC763" s="96"/>
      <c r="AD763" s="5" t="str">
        <f t="shared" si="63"/>
        <v>Sábado1006Regreso13</v>
      </c>
      <c r="AE763" s="137">
        <f>VLOOKUP(AD763,'Factores Expansión'!$R$11:$U$729,2,0)</f>
        <v>3.25</v>
      </c>
      <c r="AF763" s="119"/>
    </row>
    <row r="764" spans="1:32" x14ac:dyDescent="0.45">
      <c r="A764" s="119"/>
      <c r="B764" s="14">
        <v>762</v>
      </c>
      <c r="C764" s="14">
        <f t="shared" si="64"/>
        <v>118</v>
      </c>
      <c r="D764" s="14" t="s">
        <v>53</v>
      </c>
      <c r="E764" s="114">
        <v>44835</v>
      </c>
      <c r="F764" s="115" t="s">
        <v>43</v>
      </c>
      <c r="G764" s="3" t="s">
        <v>50</v>
      </c>
      <c r="H764" s="116" t="s">
        <v>54</v>
      </c>
      <c r="I764" s="117">
        <v>1006</v>
      </c>
      <c r="J764" s="346" t="str">
        <f>VLOOKUP(I764,Diccionario!$A$4:$C$17,3,FALSE)</f>
        <v>7A</v>
      </c>
      <c r="K764" s="115" t="s">
        <v>12</v>
      </c>
      <c r="L764" s="30" t="s">
        <v>56</v>
      </c>
      <c r="M764" s="30" t="s">
        <v>53</v>
      </c>
      <c r="N764" s="30" t="s">
        <v>55</v>
      </c>
      <c r="O764" s="30" t="s">
        <v>53</v>
      </c>
      <c r="P764" s="111">
        <f t="shared" ref="P764:P827" si="67">HOUR(Q764)</f>
        <v>13</v>
      </c>
      <c r="Q764" s="131">
        <v>0.55555555555555558</v>
      </c>
      <c r="R764" s="131">
        <v>0.60902777777777783</v>
      </c>
      <c r="S764" s="112">
        <f t="shared" si="65"/>
        <v>5.3472222222222254E-2</v>
      </c>
      <c r="T764" s="212" t="s">
        <v>73</v>
      </c>
      <c r="U764" s="117" t="s">
        <v>6</v>
      </c>
      <c r="V764" s="117">
        <v>118</v>
      </c>
      <c r="W764" s="113"/>
      <c r="X764" s="96"/>
      <c r="Y764" s="96" t="str">
        <f t="shared" si="66"/>
        <v>Sábado1006Regreso13</v>
      </c>
      <c r="Z764" s="97">
        <f>VLOOKUP($Y764,'Factores Expansión'!$R$11:$U$604,3,0)</f>
        <v>13</v>
      </c>
      <c r="AA764" s="97">
        <f>VLOOKUP($Y764,'Factores Expansión'!$R$11:$U$604,4,0)</f>
        <v>4</v>
      </c>
      <c r="AB764" s="98">
        <f>VLOOKUP($Y764,'Factores Expansión'!$R$11:$U$604,2,0)</f>
        <v>3.25</v>
      </c>
      <c r="AC764" s="96"/>
      <c r="AD764" s="5" t="str">
        <f t="shared" si="63"/>
        <v>Sábado1006Regreso13</v>
      </c>
      <c r="AE764" s="137">
        <f>VLOOKUP(AD764,'Factores Expansión'!$R$11:$U$729,2,0)</f>
        <v>3.25</v>
      </c>
      <c r="AF764" s="119"/>
    </row>
    <row r="765" spans="1:32" x14ac:dyDescent="0.45">
      <c r="A765" s="119"/>
      <c r="B765" s="14">
        <v>763</v>
      </c>
      <c r="C765" s="14">
        <f t="shared" si="64"/>
        <v>0</v>
      </c>
      <c r="D765" s="14" t="s">
        <v>53</v>
      </c>
      <c r="E765" s="114">
        <v>44835</v>
      </c>
      <c r="F765" s="115" t="s">
        <v>43</v>
      </c>
      <c r="G765" s="3" t="s">
        <v>50</v>
      </c>
      <c r="H765" s="116" t="s">
        <v>54</v>
      </c>
      <c r="I765" s="117">
        <v>1006</v>
      </c>
      <c r="J765" s="346" t="str">
        <f>VLOOKUP(I765,Diccionario!$A$4:$C$17,3,FALSE)</f>
        <v>7A</v>
      </c>
      <c r="K765" s="115" t="s">
        <v>12</v>
      </c>
      <c r="L765" s="30" t="s">
        <v>56</v>
      </c>
      <c r="M765" s="30" t="s">
        <v>53</v>
      </c>
      <c r="N765" s="30" t="s">
        <v>55</v>
      </c>
      <c r="O765" s="30" t="s">
        <v>53</v>
      </c>
      <c r="P765" s="111">
        <f t="shared" si="67"/>
        <v>13</v>
      </c>
      <c r="Q765" s="131">
        <v>0.55694444444444446</v>
      </c>
      <c r="R765" s="131">
        <v>0.60486111111111107</v>
      </c>
      <c r="S765" s="112">
        <f t="shared" si="65"/>
        <v>4.7916666666666607E-2</v>
      </c>
      <c r="T765" s="212" t="s">
        <v>96</v>
      </c>
      <c r="U765" s="117" t="s">
        <v>13</v>
      </c>
      <c r="V765" s="117"/>
      <c r="W765" s="118"/>
      <c r="X765" s="96"/>
      <c r="Y765" s="96" t="str">
        <f t="shared" si="66"/>
        <v>Sábado1006Regreso13</v>
      </c>
      <c r="Z765" s="97">
        <f>VLOOKUP($Y765,'Factores Expansión'!$R$11:$U$604,3,0)</f>
        <v>13</v>
      </c>
      <c r="AA765" s="97">
        <f>VLOOKUP($Y765,'Factores Expansión'!$R$11:$U$604,4,0)</f>
        <v>4</v>
      </c>
      <c r="AB765" s="98">
        <f>VLOOKUP($Y765,'Factores Expansión'!$R$11:$U$604,2,0)</f>
        <v>3.25</v>
      </c>
      <c r="AC765" s="96"/>
      <c r="AD765" s="5" t="str">
        <f t="shared" si="63"/>
        <v>Sábado1006Regreso13</v>
      </c>
      <c r="AE765" s="137">
        <f>VLOOKUP(AD765,'Factores Expansión'!$R$11:$U$729,2,0)</f>
        <v>3.25</v>
      </c>
      <c r="AF765" s="119"/>
    </row>
    <row r="766" spans="1:32" x14ac:dyDescent="0.45">
      <c r="A766" s="119"/>
      <c r="B766" s="14">
        <v>764</v>
      </c>
      <c r="C766" s="14">
        <f t="shared" si="64"/>
        <v>0</v>
      </c>
      <c r="D766" s="14" t="s">
        <v>53</v>
      </c>
      <c r="E766" s="114">
        <v>44835</v>
      </c>
      <c r="F766" s="115" t="s">
        <v>43</v>
      </c>
      <c r="G766" s="3" t="s">
        <v>50</v>
      </c>
      <c r="H766" s="116" t="s">
        <v>54</v>
      </c>
      <c r="I766" s="117">
        <v>1006</v>
      </c>
      <c r="J766" s="346" t="str">
        <f>VLOOKUP(I766,Diccionario!$A$4:$C$17,3,FALSE)</f>
        <v>7A</v>
      </c>
      <c r="K766" s="115" t="s">
        <v>12</v>
      </c>
      <c r="L766" s="30" t="s">
        <v>56</v>
      </c>
      <c r="M766" s="30" t="s">
        <v>53</v>
      </c>
      <c r="N766" s="30" t="s">
        <v>55</v>
      </c>
      <c r="O766" s="30" t="s">
        <v>53</v>
      </c>
      <c r="P766" s="111">
        <f t="shared" si="67"/>
        <v>13</v>
      </c>
      <c r="Q766" s="131">
        <v>0.56180555555555567</v>
      </c>
      <c r="R766" s="131">
        <v>0.60972222222222228</v>
      </c>
      <c r="S766" s="112">
        <f t="shared" si="65"/>
        <v>4.7916666666666607E-2</v>
      </c>
      <c r="T766" s="212" t="s">
        <v>100</v>
      </c>
      <c r="U766" s="117" t="s">
        <v>13</v>
      </c>
      <c r="V766" s="117"/>
      <c r="W766" s="118"/>
      <c r="X766" s="96"/>
      <c r="Y766" s="96" t="str">
        <f t="shared" si="66"/>
        <v>Sábado1006Regreso13</v>
      </c>
      <c r="Z766" s="97">
        <f>VLOOKUP($Y766,'Factores Expansión'!$R$11:$U$604,3,0)</f>
        <v>13</v>
      </c>
      <c r="AA766" s="97">
        <f>VLOOKUP($Y766,'Factores Expansión'!$R$11:$U$604,4,0)</f>
        <v>4</v>
      </c>
      <c r="AB766" s="98">
        <f>VLOOKUP($Y766,'Factores Expansión'!$R$11:$U$604,2,0)</f>
        <v>3.25</v>
      </c>
      <c r="AC766" s="96"/>
      <c r="AD766" s="5" t="str">
        <f t="shared" si="63"/>
        <v>Sábado1006Regreso13</v>
      </c>
      <c r="AE766" s="137">
        <f>VLOOKUP(AD766,'Factores Expansión'!$R$11:$U$729,2,0)</f>
        <v>3.25</v>
      </c>
      <c r="AF766" s="119"/>
    </row>
    <row r="767" spans="1:32" x14ac:dyDescent="0.45">
      <c r="A767" s="119"/>
      <c r="B767" s="14">
        <v>765</v>
      </c>
      <c r="C767" s="14">
        <f t="shared" si="64"/>
        <v>119</v>
      </c>
      <c r="D767" s="14" t="s">
        <v>53</v>
      </c>
      <c r="E767" s="114">
        <v>44835</v>
      </c>
      <c r="F767" s="115" t="s">
        <v>43</v>
      </c>
      <c r="G767" s="3" t="s">
        <v>50</v>
      </c>
      <c r="H767" s="116" t="s">
        <v>54</v>
      </c>
      <c r="I767" s="117">
        <v>1006</v>
      </c>
      <c r="J767" s="346" t="str">
        <f>VLOOKUP(I767,Diccionario!$A$4:$C$17,3,FALSE)</f>
        <v>7A</v>
      </c>
      <c r="K767" s="115" t="s">
        <v>12</v>
      </c>
      <c r="L767" s="30" t="s">
        <v>56</v>
      </c>
      <c r="M767" s="30" t="s">
        <v>53</v>
      </c>
      <c r="N767" s="30" t="s">
        <v>55</v>
      </c>
      <c r="O767" s="30" t="s">
        <v>53</v>
      </c>
      <c r="P767" s="111">
        <f t="shared" si="67"/>
        <v>13</v>
      </c>
      <c r="Q767" s="131">
        <v>0.56874999999999998</v>
      </c>
      <c r="R767" s="131">
        <v>0.61944444444444446</v>
      </c>
      <c r="S767" s="112">
        <f t="shared" si="65"/>
        <v>5.0694444444444486E-2</v>
      </c>
      <c r="T767" s="212" t="s">
        <v>106</v>
      </c>
      <c r="U767" s="117" t="s">
        <v>6</v>
      </c>
      <c r="V767" s="117">
        <v>119</v>
      </c>
      <c r="W767" s="113"/>
      <c r="X767" s="96"/>
      <c r="Y767" s="96" t="str">
        <f t="shared" si="66"/>
        <v>Sábado1006Regreso13</v>
      </c>
      <c r="Z767" s="97">
        <f>VLOOKUP($Y767,'Factores Expansión'!$R$11:$U$604,3,0)</f>
        <v>13</v>
      </c>
      <c r="AA767" s="97">
        <f>VLOOKUP($Y767,'Factores Expansión'!$R$11:$U$604,4,0)</f>
        <v>4</v>
      </c>
      <c r="AB767" s="98">
        <f>VLOOKUP($Y767,'Factores Expansión'!$R$11:$U$604,2,0)</f>
        <v>3.25</v>
      </c>
      <c r="AC767" s="96"/>
      <c r="AD767" s="5" t="str">
        <f t="shared" si="63"/>
        <v>Sábado1006Regreso13</v>
      </c>
      <c r="AE767" s="137">
        <f>VLOOKUP(AD767,'Factores Expansión'!$R$11:$U$729,2,0)</f>
        <v>3.25</v>
      </c>
      <c r="AF767" s="119"/>
    </row>
    <row r="768" spans="1:32" x14ac:dyDescent="0.45">
      <c r="A768" s="119"/>
      <c r="B768" s="14">
        <v>766</v>
      </c>
      <c r="C768" s="14">
        <f t="shared" si="64"/>
        <v>0</v>
      </c>
      <c r="D768" s="14" t="s">
        <v>53</v>
      </c>
      <c r="E768" s="114">
        <v>44835</v>
      </c>
      <c r="F768" s="115" t="s">
        <v>43</v>
      </c>
      <c r="G768" s="3" t="s">
        <v>50</v>
      </c>
      <c r="H768" s="116" t="s">
        <v>54</v>
      </c>
      <c r="I768" s="117">
        <v>1006</v>
      </c>
      <c r="J768" s="346" t="str">
        <f>VLOOKUP(I768,Diccionario!$A$4:$C$17,3,FALSE)</f>
        <v>7A</v>
      </c>
      <c r="K768" s="115" t="s">
        <v>12</v>
      </c>
      <c r="L768" s="30" t="s">
        <v>56</v>
      </c>
      <c r="M768" s="30" t="s">
        <v>53</v>
      </c>
      <c r="N768" s="30" t="s">
        <v>55</v>
      </c>
      <c r="O768" s="30" t="s">
        <v>53</v>
      </c>
      <c r="P768" s="111">
        <f t="shared" si="67"/>
        <v>13</v>
      </c>
      <c r="Q768" s="131">
        <v>0.57222222222222219</v>
      </c>
      <c r="R768" s="131">
        <v>0.6201388888888888</v>
      </c>
      <c r="S768" s="112">
        <f t="shared" si="65"/>
        <v>4.7916666666666607E-2</v>
      </c>
      <c r="T768" s="212" t="s">
        <v>59</v>
      </c>
      <c r="U768" s="117" t="s">
        <v>13</v>
      </c>
      <c r="V768" s="117"/>
      <c r="W768" s="118"/>
      <c r="X768" s="96"/>
      <c r="Y768" s="96" t="str">
        <f t="shared" si="66"/>
        <v>Sábado1006Regreso13</v>
      </c>
      <c r="Z768" s="97">
        <f>VLOOKUP($Y768,'Factores Expansión'!$R$11:$U$604,3,0)</f>
        <v>13</v>
      </c>
      <c r="AA768" s="97">
        <f>VLOOKUP($Y768,'Factores Expansión'!$R$11:$U$604,4,0)</f>
        <v>4</v>
      </c>
      <c r="AB768" s="98">
        <f>VLOOKUP($Y768,'Factores Expansión'!$R$11:$U$604,2,0)</f>
        <v>3.25</v>
      </c>
      <c r="AC768" s="96"/>
      <c r="AD768" s="5" t="str">
        <f t="shared" si="63"/>
        <v>Sábado1006Regreso13</v>
      </c>
      <c r="AE768" s="137">
        <f>VLOOKUP(AD768,'Factores Expansión'!$R$11:$U$729,2,0)</f>
        <v>3.25</v>
      </c>
      <c r="AF768" s="119"/>
    </row>
    <row r="769" spans="1:32" x14ac:dyDescent="0.45">
      <c r="A769" s="119"/>
      <c r="B769" s="14">
        <v>767</v>
      </c>
      <c r="C769" s="14">
        <f t="shared" si="64"/>
        <v>0</v>
      </c>
      <c r="D769" s="14" t="s">
        <v>53</v>
      </c>
      <c r="E769" s="114">
        <v>44835</v>
      </c>
      <c r="F769" s="115" t="s">
        <v>43</v>
      </c>
      <c r="G769" s="3" t="s">
        <v>50</v>
      </c>
      <c r="H769" s="116" t="s">
        <v>54</v>
      </c>
      <c r="I769" s="117">
        <v>1006</v>
      </c>
      <c r="J769" s="346" t="str">
        <f>VLOOKUP(I769,Diccionario!$A$4:$C$17,3,FALSE)</f>
        <v>7A</v>
      </c>
      <c r="K769" s="115" t="s">
        <v>12</v>
      </c>
      <c r="L769" s="30" t="s">
        <v>56</v>
      </c>
      <c r="M769" s="30" t="s">
        <v>53</v>
      </c>
      <c r="N769" s="30" t="s">
        <v>55</v>
      </c>
      <c r="O769" s="30" t="s">
        <v>53</v>
      </c>
      <c r="P769" s="111">
        <f t="shared" si="67"/>
        <v>13</v>
      </c>
      <c r="Q769" s="131">
        <v>0.57916666666666661</v>
      </c>
      <c r="R769" s="131">
        <v>0.62708333333333321</v>
      </c>
      <c r="S769" s="112">
        <f t="shared" si="65"/>
        <v>4.7916666666666607E-2</v>
      </c>
      <c r="T769" s="212" t="s">
        <v>101</v>
      </c>
      <c r="U769" s="117" t="s">
        <v>13</v>
      </c>
      <c r="V769" s="117"/>
      <c r="W769" s="118"/>
      <c r="X769" s="96"/>
      <c r="Y769" s="96" t="str">
        <f t="shared" si="66"/>
        <v>Sábado1006Regreso13</v>
      </c>
      <c r="Z769" s="97">
        <f>VLOOKUP($Y769,'Factores Expansión'!$R$11:$U$604,3,0)</f>
        <v>13</v>
      </c>
      <c r="AA769" s="97">
        <f>VLOOKUP($Y769,'Factores Expansión'!$R$11:$U$604,4,0)</f>
        <v>4</v>
      </c>
      <c r="AB769" s="98">
        <f>VLOOKUP($Y769,'Factores Expansión'!$R$11:$U$604,2,0)</f>
        <v>3.25</v>
      </c>
      <c r="AC769" s="96"/>
      <c r="AD769" s="5" t="str">
        <f t="shared" si="63"/>
        <v>Sábado1006Regreso13</v>
      </c>
      <c r="AE769" s="137">
        <f>VLOOKUP(AD769,'Factores Expansión'!$R$11:$U$729,2,0)</f>
        <v>3.25</v>
      </c>
      <c r="AF769" s="119"/>
    </row>
    <row r="770" spans="1:32" x14ac:dyDescent="0.45">
      <c r="A770" s="119"/>
      <c r="B770" s="14">
        <v>768</v>
      </c>
      <c r="C770" s="14">
        <f t="shared" si="64"/>
        <v>0</v>
      </c>
      <c r="D770" s="14" t="s">
        <v>53</v>
      </c>
      <c r="E770" s="114">
        <v>44835</v>
      </c>
      <c r="F770" s="115" t="s">
        <v>43</v>
      </c>
      <c r="G770" s="3" t="s">
        <v>50</v>
      </c>
      <c r="H770" s="116" t="s">
        <v>54</v>
      </c>
      <c r="I770" s="117">
        <v>1006</v>
      </c>
      <c r="J770" s="346" t="str">
        <f>VLOOKUP(I770,Diccionario!$A$4:$C$17,3,FALSE)</f>
        <v>7A</v>
      </c>
      <c r="K770" s="115" t="s">
        <v>12</v>
      </c>
      <c r="L770" s="30" t="s">
        <v>56</v>
      </c>
      <c r="M770" s="30" t="s">
        <v>53</v>
      </c>
      <c r="N770" s="30" t="s">
        <v>55</v>
      </c>
      <c r="O770" s="30" t="s">
        <v>53</v>
      </c>
      <c r="P770" s="111">
        <f t="shared" si="67"/>
        <v>13</v>
      </c>
      <c r="Q770" s="131">
        <v>0.57986111111111116</v>
      </c>
      <c r="R770" s="131">
        <v>0.62777777777777777</v>
      </c>
      <c r="S770" s="112">
        <f t="shared" si="65"/>
        <v>4.7916666666666607E-2</v>
      </c>
      <c r="T770" s="212" t="s">
        <v>61</v>
      </c>
      <c r="U770" s="117" t="s">
        <v>13</v>
      </c>
      <c r="V770" s="117"/>
      <c r="W770" s="118"/>
      <c r="X770" s="96"/>
      <c r="Y770" s="96" t="str">
        <f t="shared" si="66"/>
        <v>Sábado1006Regreso13</v>
      </c>
      <c r="Z770" s="97">
        <f>VLOOKUP($Y770,'Factores Expansión'!$R$11:$U$604,3,0)</f>
        <v>13</v>
      </c>
      <c r="AA770" s="97">
        <f>VLOOKUP($Y770,'Factores Expansión'!$R$11:$U$604,4,0)</f>
        <v>4</v>
      </c>
      <c r="AB770" s="98">
        <f>VLOOKUP($Y770,'Factores Expansión'!$R$11:$U$604,2,0)</f>
        <v>3.25</v>
      </c>
      <c r="AC770" s="96"/>
      <c r="AD770" s="5" t="str">
        <f t="shared" si="63"/>
        <v>Sábado1006Regreso13</v>
      </c>
      <c r="AE770" s="137">
        <f>VLOOKUP(AD770,'Factores Expansión'!$R$11:$U$729,2,0)</f>
        <v>3.25</v>
      </c>
      <c r="AF770" s="119"/>
    </row>
    <row r="771" spans="1:32" x14ac:dyDescent="0.45">
      <c r="A771" s="119"/>
      <c r="B771" s="14">
        <v>769</v>
      </c>
      <c r="C771" s="14">
        <f t="shared" si="64"/>
        <v>120</v>
      </c>
      <c r="D771" s="14" t="s">
        <v>53</v>
      </c>
      <c r="E771" s="114">
        <v>44835</v>
      </c>
      <c r="F771" s="115" t="s">
        <v>43</v>
      </c>
      <c r="G771" s="3" t="s">
        <v>50</v>
      </c>
      <c r="H771" s="116" t="s">
        <v>54</v>
      </c>
      <c r="I771" s="117">
        <v>1006</v>
      </c>
      <c r="J771" s="346" t="str">
        <f>VLOOKUP(I771,Diccionario!$A$4:$C$17,3,FALSE)</f>
        <v>7A</v>
      </c>
      <c r="K771" s="115" t="s">
        <v>12</v>
      </c>
      <c r="L771" s="30" t="s">
        <v>56</v>
      </c>
      <c r="M771" s="30" t="s">
        <v>53</v>
      </c>
      <c r="N771" s="30" t="s">
        <v>55</v>
      </c>
      <c r="O771" s="30" t="s">
        <v>53</v>
      </c>
      <c r="P771" s="111">
        <f t="shared" si="67"/>
        <v>14</v>
      </c>
      <c r="Q771" s="131">
        <v>0.59027777777777779</v>
      </c>
      <c r="R771" s="131">
        <v>0.64374999999999993</v>
      </c>
      <c r="S771" s="112">
        <f t="shared" si="65"/>
        <v>5.3472222222222143E-2</v>
      </c>
      <c r="T771" s="212" t="s">
        <v>65</v>
      </c>
      <c r="U771" s="117" t="s">
        <v>6</v>
      </c>
      <c r="V771" s="117">
        <v>120</v>
      </c>
      <c r="W771" s="113"/>
      <c r="X771" s="96"/>
      <c r="Y771" s="96" t="str">
        <f t="shared" si="66"/>
        <v>Sábado1006Regreso14</v>
      </c>
      <c r="Z771" s="97">
        <f>VLOOKUP($Y771,'Factores Expansión'!$R$11:$U$604,3,0)</f>
        <v>11</v>
      </c>
      <c r="AA771" s="97">
        <f>VLOOKUP($Y771,'Factores Expansión'!$R$11:$U$604,4,0)</f>
        <v>3</v>
      </c>
      <c r="AB771" s="98">
        <f>VLOOKUP($Y771,'Factores Expansión'!$R$11:$U$604,2,0)</f>
        <v>3.6666666666666665</v>
      </c>
      <c r="AC771" s="96"/>
      <c r="AD771" s="5" t="str">
        <f t="shared" si="63"/>
        <v>Sábado1006Regreso14</v>
      </c>
      <c r="AE771" s="137">
        <f>VLOOKUP(AD771,'Factores Expansión'!$R$11:$U$729,2,0)</f>
        <v>3.6666666666666665</v>
      </c>
      <c r="AF771" s="119"/>
    </row>
    <row r="772" spans="1:32" x14ac:dyDescent="0.45">
      <c r="A772" s="119"/>
      <c r="B772" s="14">
        <v>770</v>
      </c>
      <c r="C772" s="14">
        <f t="shared" si="64"/>
        <v>0</v>
      </c>
      <c r="D772" s="14" t="s">
        <v>53</v>
      </c>
      <c r="E772" s="114">
        <v>44835</v>
      </c>
      <c r="F772" s="115" t="s">
        <v>43</v>
      </c>
      <c r="G772" s="3" t="s">
        <v>50</v>
      </c>
      <c r="H772" s="116" t="s">
        <v>54</v>
      </c>
      <c r="I772" s="117">
        <v>1006</v>
      </c>
      <c r="J772" s="346" t="str">
        <f>VLOOKUP(I772,Diccionario!$A$4:$C$17,3,FALSE)</f>
        <v>7A</v>
      </c>
      <c r="K772" s="115" t="s">
        <v>12</v>
      </c>
      <c r="L772" s="30" t="s">
        <v>56</v>
      </c>
      <c r="M772" s="30" t="s">
        <v>53</v>
      </c>
      <c r="N772" s="30" t="s">
        <v>55</v>
      </c>
      <c r="O772" s="30" t="s">
        <v>53</v>
      </c>
      <c r="P772" s="111">
        <f t="shared" si="67"/>
        <v>14</v>
      </c>
      <c r="Q772" s="131">
        <v>0.59513888888888888</v>
      </c>
      <c r="R772" s="131">
        <v>0.64305555555555549</v>
      </c>
      <c r="S772" s="112">
        <f t="shared" si="65"/>
        <v>4.7916666666666607E-2</v>
      </c>
      <c r="T772" s="212" t="s">
        <v>544</v>
      </c>
      <c r="U772" s="117" t="s">
        <v>13</v>
      </c>
      <c r="V772" s="117"/>
      <c r="W772" s="118"/>
      <c r="X772" s="96"/>
      <c r="Y772" s="96" t="str">
        <f t="shared" si="66"/>
        <v>Sábado1006Regreso14</v>
      </c>
      <c r="Z772" s="97">
        <f>VLOOKUP($Y772,'Factores Expansión'!$R$11:$U$604,3,0)</f>
        <v>11</v>
      </c>
      <c r="AA772" s="97">
        <f>VLOOKUP($Y772,'Factores Expansión'!$R$11:$U$604,4,0)</f>
        <v>3</v>
      </c>
      <c r="AB772" s="98">
        <f>VLOOKUP($Y772,'Factores Expansión'!$R$11:$U$604,2,0)</f>
        <v>3.6666666666666665</v>
      </c>
      <c r="AC772" s="96"/>
      <c r="AD772" s="5" t="str">
        <f t="shared" si="63"/>
        <v>Sábado1006Regreso14</v>
      </c>
      <c r="AE772" s="137">
        <f>VLOOKUP(AD772,'Factores Expansión'!$R$11:$U$729,2,0)</f>
        <v>3.6666666666666665</v>
      </c>
      <c r="AF772" s="119"/>
    </row>
    <row r="773" spans="1:32" x14ac:dyDescent="0.45">
      <c r="A773" s="119"/>
      <c r="B773" s="14">
        <v>771</v>
      </c>
      <c r="C773" s="14">
        <f t="shared" si="64"/>
        <v>121</v>
      </c>
      <c r="D773" s="14" t="s">
        <v>53</v>
      </c>
      <c r="E773" s="114">
        <v>44835</v>
      </c>
      <c r="F773" s="115" t="s">
        <v>43</v>
      </c>
      <c r="G773" s="3" t="s">
        <v>50</v>
      </c>
      <c r="H773" s="116" t="s">
        <v>54</v>
      </c>
      <c r="I773" s="117">
        <v>1006</v>
      </c>
      <c r="J773" s="346" t="str">
        <f>VLOOKUP(I773,Diccionario!$A$4:$C$17,3,FALSE)</f>
        <v>7A</v>
      </c>
      <c r="K773" s="115" t="s">
        <v>12</v>
      </c>
      <c r="L773" s="30" t="s">
        <v>56</v>
      </c>
      <c r="M773" s="30" t="s">
        <v>53</v>
      </c>
      <c r="N773" s="30" t="s">
        <v>55</v>
      </c>
      <c r="O773" s="30" t="s">
        <v>53</v>
      </c>
      <c r="P773" s="111">
        <f t="shared" si="67"/>
        <v>14</v>
      </c>
      <c r="Q773" s="131">
        <v>0.61249999999999993</v>
      </c>
      <c r="R773" s="131">
        <v>0.66388888888888886</v>
      </c>
      <c r="S773" s="112">
        <f t="shared" si="65"/>
        <v>5.1388888888888928E-2</v>
      </c>
      <c r="T773" s="212" t="s">
        <v>89</v>
      </c>
      <c r="U773" s="117" t="s">
        <v>6</v>
      </c>
      <c r="V773" s="117">
        <v>121</v>
      </c>
      <c r="W773" s="113"/>
      <c r="X773" s="96"/>
      <c r="Y773" s="96" t="str">
        <f t="shared" si="66"/>
        <v>Sábado1006Regreso14</v>
      </c>
      <c r="Z773" s="97">
        <f>VLOOKUP($Y773,'Factores Expansión'!$R$11:$U$604,3,0)</f>
        <v>11</v>
      </c>
      <c r="AA773" s="97">
        <f>VLOOKUP($Y773,'Factores Expansión'!$R$11:$U$604,4,0)</f>
        <v>3</v>
      </c>
      <c r="AB773" s="98">
        <f>VLOOKUP($Y773,'Factores Expansión'!$R$11:$U$604,2,0)</f>
        <v>3.6666666666666665</v>
      </c>
      <c r="AC773" s="96"/>
      <c r="AD773" s="5" t="str">
        <f t="shared" ref="AD773:AD836" si="68">CONCATENATE(F773,I773,K773,P773)</f>
        <v>Sábado1006Regreso14</v>
      </c>
      <c r="AE773" s="137">
        <f>VLOOKUP(AD773,'Factores Expansión'!$R$11:$U$729,2,0)</f>
        <v>3.6666666666666665</v>
      </c>
      <c r="AF773" s="119"/>
    </row>
    <row r="774" spans="1:32" x14ac:dyDescent="0.45">
      <c r="A774" s="119"/>
      <c r="B774" s="14">
        <v>772</v>
      </c>
      <c r="C774" s="14">
        <f t="shared" si="64"/>
        <v>0</v>
      </c>
      <c r="D774" s="14" t="s">
        <v>53</v>
      </c>
      <c r="E774" s="114">
        <v>44835</v>
      </c>
      <c r="F774" s="115" t="s">
        <v>43</v>
      </c>
      <c r="G774" s="3" t="s">
        <v>50</v>
      </c>
      <c r="H774" s="116" t="s">
        <v>54</v>
      </c>
      <c r="I774" s="117">
        <v>1006</v>
      </c>
      <c r="J774" s="346" t="str">
        <f>VLOOKUP(I774,Diccionario!$A$4:$C$17,3,FALSE)</f>
        <v>7A</v>
      </c>
      <c r="K774" s="115" t="s">
        <v>12</v>
      </c>
      <c r="L774" s="30" t="s">
        <v>56</v>
      </c>
      <c r="M774" s="30" t="s">
        <v>53</v>
      </c>
      <c r="N774" s="30" t="s">
        <v>55</v>
      </c>
      <c r="O774" s="30" t="s">
        <v>53</v>
      </c>
      <c r="P774" s="111">
        <f t="shared" si="67"/>
        <v>14</v>
      </c>
      <c r="Q774" s="131">
        <v>0.6166666666666667</v>
      </c>
      <c r="R774" s="131">
        <v>0.6645833333333333</v>
      </c>
      <c r="S774" s="112">
        <f t="shared" si="65"/>
        <v>4.7916666666666607E-2</v>
      </c>
      <c r="T774" s="212" t="s">
        <v>75</v>
      </c>
      <c r="U774" s="117" t="s">
        <v>13</v>
      </c>
      <c r="V774" s="117"/>
      <c r="W774" s="118"/>
      <c r="X774" s="96"/>
      <c r="Y774" s="96" t="str">
        <f t="shared" si="66"/>
        <v>Sábado1006Regreso14</v>
      </c>
      <c r="Z774" s="97">
        <f>VLOOKUP($Y774,'Factores Expansión'!$R$11:$U$604,3,0)</f>
        <v>11</v>
      </c>
      <c r="AA774" s="97">
        <f>VLOOKUP($Y774,'Factores Expansión'!$R$11:$U$604,4,0)</f>
        <v>3</v>
      </c>
      <c r="AB774" s="98">
        <f>VLOOKUP($Y774,'Factores Expansión'!$R$11:$U$604,2,0)</f>
        <v>3.6666666666666665</v>
      </c>
      <c r="AC774" s="96"/>
      <c r="AD774" s="5" t="str">
        <f t="shared" si="68"/>
        <v>Sábado1006Regreso14</v>
      </c>
      <c r="AE774" s="137">
        <f>VLOOKUP(AD774,'Factores Expansión'!$R$11:$U$729,2,0)</f>
        <v>3.6666666666666665</v>
      </c>
      <c r="AF774" s="119"/>
    </row>
    <row r="775" spans="1:32" x14ac:dyDescent="0.45">
      <c r="A775" s="119"/>
      <c r="B775" s="14">
        <v>773</v>
      </c>
      <c r="C775" s="14">
        <f t="shared" si="64"/>
        <v>122</v>
      </c>
      <c r="D775" s="14" t="s">
        <v>53</v>
      </c>
      <c r="E775" s="114">
        <v>44835</v>
      </c>
      <c r="F775" s="115" t="s">
        <v>43</v>
      </c>
      <c r="G775" s="3" t="s">
        <v>50</v>
      </c>
      <c r="H775" s="116" t="s">
        <v>54</v>
      </c>
      <c r="I775" s="117">
        <v>1006</v>
      </c>
      <c r="J775" s="346" t="str">
        <f>VLOOKUP(I775,Diccionario!$A$4:$C$17,3,FALSE)</f>
        <v>7A</v>
      </c>
      <c r="K775" s="115" t="s">
        <v>12</v>
      </c>
      <c r="L775" s="30" t="s">
        <v>56</v>
      </c>
      <c r="M775" s="30" t="s">
        <v>53</v>
      </c>
      <c r="N775" s="30" t="s">
        <v>55</v>
      </c>
      <c r="O775" s="30" t="s">
        <v>53</v>
      </c>
      <c r="P775" s="111">
        <f t="shared" si="67"/>
        <v>15</v>
      </c>
      <c r="Q775" s="131">
        <v>0.6333333333333333</v>
      </c>
      <c r="R775" s="131">
        <v>0.6791666666666667</v>
      </c>
      <c r="S775" s="112">
        <f t="shared" si="65"/>
        <v>4.5833333333333393E-2</v>
      </c>
      <c r="T775" s="212" t="s">
        <v>71</v>
      </c>
      <c r="U775" s="117" t="s">
        <v>6</v>
      </c>
      <c r="V775" s="117">
        <v>122</v>
      </c>
      <c r="W775" s="113"/>
      <c r="X775" s="96"/>
      <c r="Y775" s="96" t="str">
        <f t="shared" si="66"/>
        <v>Sábado1006Regreso15</v>
      </c>
      <c r="Z775" s="97">
        <f>VLOOKUP($Y775,'Factores Expansión'!$R$11:$U$604,3,0)</f>
        <v>8</v>
      </c>
      <c r="AA775" s="97">
        <f>VLOOKUP($Y775,'Factores Expansión'!$R$11:$U$604,4,0)</f>
        <v>3</v>
      </c>
      <c r="AB775" s="98">
        <f>VLOOKUP($Y775,'Factores Expansión'!$R$11:$U$604,2,0)</f>
        <v>2.6666666666666665</v>
      </c>
      <c r="AC775" s="96"/>
      <c r="AD775" s="5" t="str">
        <f t="shared" si="68"/>
        <v>Sábado1006Regreso15</v>
      </c>
      <c r="AE775" s="137">
        <f>VLOOKUP(AD775,'Factores Expansión'!$R$11:$U$729,2,0)</f>
        <v>2.6666666666666665</v>
      </c>
      <c r="AF775" s="119"/>
    </row>
    <row r="776" spans="1:32" x14ac:dyDescent="0.45">
      <c r="A776" s="119"/>
      <c r="B776" s="14">
        <v>774</v>
      </c>
      <c r="C776" s="14">
        <f t="shared" si="64"/>
        <v>0</v>
      </c>
      <c r="D776" s="14" t="s">
        <v>53</v>
      </c>
      <c r="E776" s="114">
        <v>44835</v>
      </c>
      <c r="F776" s="115" t="s">
        <v>43</v>
      </c>
      <c r="G776" s="3" t="s">
        <v>50</v>
      </c>
      <c r="H776" s="116" t="s">
        <v>54</v>
      </c>
      <c r="I776" s="117">
        <v>1006</v>
      </c>
      <c r="J776" s="346" t="str">
        <f>VLOOKUP(I776,Diccionario!$A$4:$C$17,3,FALSE)</f>
        <v>7A</v>
      </c>
      <c r="K776" s="115" t="s">
        <v>12</v>
      </c>
      <c r="L776" s="30" t="s">
        <v>56</v>
      </c>
      <c r="M776" s="30" t="s">
        <v>53</v>
      </c>
      <c r="N776" s="30" t="s">
        <v>55</v>
      </c>
      <c r="O776" s="30" t="s">
        <v>53</v>
      </c>
      <c r="P776" s="111">
        <f t="shared" si="67"/>
        <v>15</v>
      </c>
      <c r="Q776" s="131">
        <v>0.63749999999999996</v>
      </c>
      <c r="R776" s="131">
        <v>0.68541666666666656</v>
      </c>
      <c r="S776" s="112">
        <f t="shared" si="65"/>
        <v>4.7916666666666607E-2</v>
      </c>
      <c r="T776" s="212" t="s">
        <v>91</v>
      </c>
      <c r="U776" s="117" t="s">
        <v>13</v>
      </c>
      <c r="V776" s="117"/>
      <c r="W776" s="118"/>
      <c r="X776" s="96"/>
      <c r="Y776" s="96" t="str">
        <f t="shared" si="66"/>
        <v>Sábado1006Regreso15</v>
      </c>
      <c r="Z776" s="97">
        <f>VLOOKUP($Y776,'Factores Expansión'!$R$11:$U$604,3,0)</f>
        <v>8</v>
      </c>
      <c r="AA776" s="97">
        <f>VLOOKUP($Y776,'Factores Expansión'!$R$11:$U$604,4,0)</f>
        <v>3</v>
      </c>
      <c r="AB776" s="98">
        <f>VLOOKUP($Y776,'Factores Expansión'!$R$11:$U$604,2,0)</f>
        <v>2.6666666666666665</v>
      </c>
      <c r="AC776" s="96"/>
      <c r="AD776" s="5" t="str">
        <f t="shared" si="68"/>
        <v>Sábado1006Regreso15</v>
      </c>
      <c r="AE776" s="137">
        <f>VLOOKUP(AD776,'Factores Expansión'!$R$11:$U$729,2,0)</f>
        <v>2.6666666666666665</v>
      </c>
      <c r="AF776" s="119"/>
    </row>
    <row r="777" spans="1:32" x14ac:dyDescent="0.45">
      <c r="A777" s="119"/>
      <c r="B777" s="14">
        <v>775</v>
      </c>
      <c r="C777" s="14">
        <f t="shared" si="64"/>
        <v>0</v>
      </c>
      <c r="D777" s="14" t="s">
        <v>53</v>
      </c>
      <c r="E777" s="114">
        <v>44835</v>
      </c>
      <c r="F777" s="115" t="s">
        <v>43</v>
      </c>
      <c r="G777" s="3" t="s">
        <v>50</v>
      </c>
      <c r="H777" s="116" t="s">
        <v>54</v>
      </c>
      <c r="I777" s="117">
        <v>1006</v>
      </c>
      <c r="J777" s="346" t="str">
        <f>VLOOKUP(I777,Diccionario!$A$4:$C$17,3,FALSE)</f>
        <v>7A</v>
      </c>
      <c r="K777" s="115" t="s">
        <v>12</v>
      </c>
      <c r="L777" s="30" t="s">
        <v>56</v>
      </c>
      <c r="M777" s="30" t="s">
        <v>53</v>
      </c>
      <c r="N777" s="30" t="s">
        <v>55</v>
      </c>
      <c r="O777" s="30" t="s">
        <v>53</v>
      </c>
      <c r="P777" s="111">
        <f t="shared" si="67"/>
        <v>15</v>
      </c>
      <c r="Q777" s="131">
        <v>0.64652777777777781</v>
      </c>
      <c r="R777" s="131">
        <v>0.69444444444444442</v>
      </c>
      <c r="S777" s="112">
        <f t="shared" si="65"/>
        <v>4.7916666666666607E-2</v>
      </c>
      <c r="T777" s="212" t="s">
        <v>57</v>
      </c>
      <c r="U777" s="117" t="s">
        <v>13</v>
      </c>
      <c r="V777" s="117"/>
      <c r="W777" s="118"/>
      <c r="X777" s="96"/>
      <c r="Y777" s="96" t="str">
        <f t="shared" si="66"/>
        <v>Sábado1006Regreso15</v>
      </c>
      <c r="Z777" s="97">
        <f>VLOOKUP($Y777,'Factores Expansión'!$R$11:$U$604,3,0)</f>
        <v>8</v>
      </c>
      <c r="AA777" s="97">
        <f>VLOOKUP($Y777,'Factores Expansión'!$R$11:$U$604,4,0)</f>
        <v>3</v>
      </c>
      <c r="AB777" s="98">
        <f>VLOOKUP($Y777,'Factores Expansión'!$R$11:$U$604,2,0)</f>
        <v>2.6666666666666665</v>
      </c>
      <c r="AC777" s="96"/>
      <c r="AD777" s="5" t="str">
        <f t="shared" si="68"/>
        <v>Sábado1006Regreso15</v>
      </c>
      <c r="AE777" s="137">
        <f>VLOOKUP(AD777,'Factores Expansión'!$R$11:$U$729,2,0)</f>
        <v>2.6666666666666665</v>
      </c>
      <c r="AF777" s="119"/>
    </row>
    <row r="778" spans="1:32" x14ac:dyDescent="0.45">
      <c r="A778" s="119"/>
      <c r="B778" s="14">
        <v>776</v>
      </c>
      <c r="C778" s="14">
        <f t="shared" si="64"/>
        <v>123</v>
      </c>
      <c r="D778" s="14" t="s">
        <v>53</v>
      </c>
      <c r="E778" s="114">
        <v>44835</v>
      </c>
      <c r="F778" s="115" t="s">
        <v>43</v>
      </c>
      <c r="G778" s="3" t="s">
        <v>50</v>
      </c>
      <c r="H778" s="116" t="s">
        <v>54</v>
      </c>
      <c r="I778" s="117">
        <v>1006</v>
      </c>
      <c r="J778" s="346" t="str">
        <f>VLOOKUP(I778,Diccionario!$A$4:$C$17,3,FALSE)</f>
        <v>7A</v>
      </c>
      <c r="K778" s="115" t="s">
        <v>12</v>
      </c>
      <c r="L778" s="30" t="s">
        <v>56</v>
      </c>
      <c r="M778" s="30" t="s">
        <v>53</v>
      </c>
      <c r="N778" s="30" t="s">
        <v>55</v>
      </c>
      <c r="O778" s="30" t="s">
        <v>53</v>
      </c>
      <c r="P778" s="111">
        <f t="shared" si="67"/>
        <v>16</v>
      </c>
      <c r="Q778" s="131">
        <v>0.68055555555555547</v>
      </c>
      <c r="R778" s="131">
        <v>0.72986111111111107</v>
      </c>
      <c r="S778" s="112">
        <f t="shared" si="65"/>
        <v>4.9305555555555602E-2</v>
      </c>
      <c r="T778" s="212" t="s">
        <v>95</v>
      </c>
      <c r="U778" s="117" t="s">
        <v>6</v>
      </c>
      <c r="V778" s="117">
        <v>123</v>
      </c>
      <c r="W778" s="113"/>
      <c r="X778" s="96"/>
      <c r="Y778" s="96" t="str">
        <f t="shared" si="66"/>
        <v>Sábado1006Regreso16</v>
      </c>
      <c r="Z778" s="97">
        <f>VLOOKUP($Y778,'Factores Expansión'!$R$11:$U$604,3,0)</f>
        <v>11</v>
      </c>
      <c r="AA778" s="97">
        <f>VLOOKUP($Y778,'Factores Expansión'!$R$11:$U$604,4,0)</f>
        <v>3</v>
      </c>
      <c r="AB778" s="98">
        <f>VLOOKUP($Y778,'Factores Expansión'!$R$11:$U$604,2,0)</f>
        <v>3.6666666666666665</v>
      </c>
      <c r="AC778" s="96"/>
      <c r="AD778" s="5" t="str">
        <f t="shared" si="68"/>
        <v>Sábado1006Regreso16</v>
      </c>
      <c r="AE778" s="137">
        <f>VLOOKUP(AD778,'Factores Expansión'!$R$11:$U$729,2,0)</f>
        <v>3.6666666666666665</v>
      </c>
      <c r="AF778" s="119"/>
    </row>
    <row r="779" spans="1:32" x14ac:dyDescent="0.45">
      <c r="A779" s="119"/>
      <c r="B779" s="14">
        <v>777</v>
      </c>
      <c r="C779" s="14">
        <f t="shared" si="64"/>
        <v>0</v>
      </c>
      <c r="D779" s="14" t="s">
        <v>53</v>
      </c>
      <c r="E779" s="114">
        <v>44835</v>
      </c>
      <c r="F779" s="115" t="s">
        <v>43</v>
      </c>
      <c r="G779" s="3" t="s">
        <v>50</v>
      </c>
      <c r="H779" s="116" t="s">
        <v>54</v>
      </c>
      <c r="I779" s="117">
        <v>1006</v>
      </c>
      <c r="J779" s="346" t="str">
        <f>VLOOKUP(I779,Diccionario!$A$4:$C$17,3,FALSE)</f>
        <v>7A</v>
      </c>
      <c r="K779" s="115" t="s">
        <v>12</v>
      </c>
      <c r="L779" s="30" t="s">
        <v>56</v>
      </c>
      <c r="M779" s="30" t="s">
        <v>53</v>
      </c>
      <c r="N779" s="30" t="s">
        <v>55</v>
      </c>
      <c r="O779" s="30" t="s">
        <v>53</v>
      </c>
      <c r="P779" s="111">
        <f t="shared" si="67"/>
        <v>16</v>
      </c>
      <c r="Q779" s="131">
        <v>0.67777777777777781</v>
      </c>
      <c r="R779" s="131">
        <v>0.72569444444444442</v>
      </c>
      <c r="S779" s="112">
        <f t="shared" si="65"/>
        <v>4.7916666666666607E-2</v>
      </c>
      <c r="T779" s="212" t="s">
        <v>63</v>
      </c>
      <c r="U779" s="117" t="s">
        <v>13</v>
      </c>
      <c r="V779" s="117"/>
      <c r="W779" s="118"/>
      <c r="X779" s="96"/>
      <c r="Y779" s="96" t="str">
        <f t="shared" si="66"/>
        <v>Sábado1006Regreso16</v>
      </c>
      <c r="Z779" s="97">
        <f>VLOOKUP($Y779,'Factores Expansión'!$R$11:$U$604,3,0)</f>
        <v>11</v>
      </c>
      <c r="AA779" s="97">
        <f>VLOOKUP($Y779,'Factores Expansión'!$R$11:$U$604,4,0)</f>
        <v>3</v>
      </c>
      <c r="AB779" s="98">
        <f>VLOOKUP($Y779,'Factores Expansión'!$R$11:$U$604,2,0)</f>
        <v>3.6666666666666665</v>
      </c>
      <c r="AC779" s="96"/>
      <c r="AD779" s="5" t="str">
        <f t="shared" si="68"/>
        <v>Sábado1006Regreso16</v>
      </c>
      <c r="AE779" s="137">
        <f>VLOOKUP(AD779,'Factores Expansión'!$R$11:$U$729,2,0)</f>
        <v>3.6666666666666665</v>
      </c>
      <c r="AF779" s="119"/>
    </row>
    <row r="780" spans="1:32" x14ac:dyDescent="0.45">
      <c r="A780" s="119"/>
      <c r="B780" s="14">
        <v>778</v>
      </c>
      <c r="C780" s="14">
        <f t="shared" si="64"/>
        <v>124</v>
      </c>
      <c r="D780" s="14" t="s">
        <v>53</v>
      </c>
      <c r="E780" s="114">
        <v>44835</v>
      </c>
      <c r="F780" s="115" t="s">
        <v>43</v>
      </c>
      <c r="G780" s="3" t="s">
        <v>50</v>
      </c>
      <c r="H780" s="116" t="s">
        <v>54</v>
      </c>
      <c r="I780" s="117">
        <v>1006</v>
      </c>
      <c r="J780" s="346" t="str">
        <f>VLOOKUP(I780,Diccionario!$A$4:$C$17,3,FALSE)</f>
        <v>7A</v>
      </c>
      <c r="K780" s="115" t="s">
        <v>12</v>
      </c>
      <c r="L780" s="30" t="s">
        <v>56</v>
      </c>
      <c r="M780" s="30" t="s">
        <v>53</v>
      </c>
      <c r="N780" s="30" t="s">
        <v>55</v>
      </c>
      <c r="O780" s="30" t="s">
        <v>53</v>
      </c>
      <c r="P780" s="111">
        <f t="shared" si="67"/>
        <v>16</v>
      </c>
      <c r="Q780" s="131">
        <v>0.70486111111111116</v>
      </c>
      <c r="R780" s="131">
        <v>0.75902777777777775</v>
      </c>
      <c r="S780" s="112">
        <f t="shared" si="65"/>
        <v>5.4166666666666585E-2</v>
      </c>
      <c r="T780" s="212" t="s">
        <v>122</v>
      </c>
      <c r="U780" s="117" t="s">
        <v>6</v>
      </c>
      <c r="V780" s="117">
        <v>124</v>
      </c>
      <c r="W780" s="113"/>
      <c r="X780" s="96"/>
      <c r="Y780" s="96" t="str">
        <f t="shared" si="66"/>
        <v>Sábado1006Regreso16</v>
      </c>
      <c r="Z780" s="97">
        <f>VLOOKUP($Y780,'Factores Expansión'!$R$11:$U$604,3,0)</f>
        <v>11</v>
      </c>
      <c r="AA780" s="97">
        <f>VLOOKUP($Y780,'Factores Expansión'!$R$11:$U$604,4,0)</f>
        <v>3</v>
      </c>
      <c r="AB780" s="98">
        <f>VLOOKUP($Y780,'Factores Expansión'!$R$11:$U$604,2,0)</f>
        <v>3.6666666666666665</v>
      </c>
      <c r="AC780" s="96"/>
      <c r="AD780" s="5" t="str">
        <f t="shared" si="68"/>
        <v>Sábado1006Regreso16</v>
      </c>
      <c r="AE780" s="137">
        <f>VLOOKUP(AD780,'Factores Expansión'!$R$11:$U$729,2,0)</f>
        <v>3.6666666666666665</v>
      </c>
      <c r="AF780" s="119"/>
    </row>
    <row r="781" spans="1:32" x14ac:dyDescent="0.45">
      <c r="A781" s="119"/>
      <c r="B781" s="14">
        <v>779</v>
      </c>
      <c r="C781" s="14">
        <f t="shared" si="64"/>
        <v>0</v>
      </c>
      <c r="D781" s="14" t="s">
        <v>53</v>
      </c>
      <c r="E781" s="114">
        <v>44835</v>
      </c>
      <c r="F781" s="115" t="s">
        <v>43</v>
      </c>
      <c r="G781" s="3" t="s">
        <v>50</v>
      </c>
      <c r="H781" s="116" t="s">
        <v>54</v>
      </c>
      <c r="I781" s="117">
        <v>1006</v>
      </c>
      <c r="J781" s="346" t="str">
        <f>VLOOKUP(I781,Diccionario!$A$4:$C$17,3,FALSE)</f>
        <v>7A</v>
      </c>
      <c r="K781" s="115" t="s">
        <v>12</v>
      </c>
      <c r="L781" s="30" t="s">
        <v>56</v>
      </c>
      <c r="M781" s="30" t="s">
        <v>53</v>
      </c>
      <c r="N781" s="30" t="s">
        <v>55</v>
      </c>
      <c r="O781" s="30" t="s">
        <v>53</v>
      </c>
      <c r="P781" s="111">
        <f t="shared" si="67"/>
        <v>16</v>
      </c>
      <c r="Q781" s="131">
        <v>0.70763888888888893</v>
      </c>
      <c r="R781" s="131">
        <v>0.75555555555555554</v>
      </c>
      <c r="S781" s="112">
        <f t="shared" si="65"/>
        <v>4.7916666666666607E-2</v>
      </c>
      <c r="T781" s="212" t="s">
        <v>102</v>
      </c>
      <c r="U781" s="117" t="s">
        <v>13</v>
      </c>
      <c r="V781" s="117"/>
      <c r="W781" s="118"/>
      <c r="X781" s="96"/>
      <c r="Y781" s="96" t="str">
        <f t="shared" si="66"/>
        <v>Sábado1006Regreso16</v>
      </c>
      <c r="Z781" s="97">
        <f>VLOOKUP($Y781,'Factores Expansión'!$R$11:$U$604,3,0)</f>
        <v>11</v>
      </c>
      <c r="AA781" s="97">
        <f>VLOOKUP($Y781,'Factores Expansión'!$R$11:$U$604,4,0)</f>
        <v>3</v>
      </c>
      <c r="AB781" s="98">
        <f>VLOOKUP($Y781,'Factores Expansión'!$R$11:$U$604,2,0)</f>
        <v>3.6666666666666665</v>
      </c>
      <c r="AC781" s="96"/>
      <c r="AD781" s="5" t="str">
        <f t="shared" si="68"/>
        <v>Sábado1006Regreso16</v>
      </c>
      <c r="AE781" s="137">
        <f>VLOOKUP(AD781,'Factores Expansión'!$R$11:$U$729,2,0)</f>
        <v>3.6666666666666665</v>
      </c>
      <c r="AF781" s="119"/>
    </row>
    <row r="782" spans="1:32" x14ac:dyDescent="0.45">
      <c r="A782" s="119"/>
      <c r="B782" s="14">
        <v>780</v>
      </c>
      <c r="C782" s="14">
        <f t="shared" si="64"/>
        <v>104</v>
      </c>
      <c r="D782" s="14" t="s">
        <v>53</v>
      </c>
      <c r="E782" s="114">
        <v>44835</v>
      </c>
      <c r="F782" s="115" t="s">
        <v>43</v>
      </c>
      <c r="G782" s="3" t="s">
        <v>50</v>
      </c>
      <c r="H782" s="116" t="s">
        <v>54</v>
      </c>
      <c r="I782" s="117">
        <v>1006</v>
      </c>
      <c r="J782" s="346" t="str">
        <f>VLOOKUP(I782,Diccionario!$A$4:$C$17,3,FALSE)</f>
        <v>7A</v>
      </c>
      <c r="K782" s="115" t="s">
        <v>14</v>
      </c>
      <c r="L782" s="30" t="s">
        <v>111</v>
      </c>
      <c r="M782" s="30" t="s">
        <v>53</v>
      </c>
      <c r="N782" s="30" t="s">
        <v>112</v>
      </c>
      <c r="O782" s="30" t="s">
        <v>53</v>
      </c>
      <c r="P782" s="111">
        <f t="shared" si="67"/>
        <v>8</v>
      </c>
      <c r="Q782" s="131">
        <v>0.34583333333333338</v>
      </c>
      <c r="R782" s="131">
        <v>0.38263888888888892</v>
      </c>
      <c r="S782" s="112">
        <f t="shared" si="65"/>
        <v>3.6805555555555536E-2</v>
      </c>
      <c r="T782" s="212" t="s">
        <v>92</v>
      </c>
      <c r="U782" s="117" t="s">
        <v>6</v>
      </c>
      <c r="V782" s="117">
        <v>104</v>
      </c>
      <c r="W782" s="113"/>
      <c r="X782" s="96"/>
      <c r="Y782" s="96" t="str">
        <f t="shared" si="66"/>
        <v>Sábado1006Ida8</v>
      </c>
      <c r="Z782" s="97">
        <f>VLOOKUP($Y782,'Factores Expansión'!$R$11:$U$604,3,0)</f>
        <v>11</v>
      </c>
      <c r="AA782" s="97">
        <f>VLOOKUP($Y782,'Factores Expansión'!$R$11:$U$604,4,0)</f>
        <v>3</v>
      </c>
      <c r="AB782" s="98">
        <f>VLOOKUP($Y782,'Factores Expansión'!$R$11:$U$604,2,0)</f>
        <v>3.6666666666666665</v>
      </c>
      <c r="AC782" s="96"/>
      <c r="AD782" s="5" t="str">
        <f t="shared" si="68"/>
        <v>Sábado1006Ida8</v>
      </c>
      <c r="AE782" s="137">
        <f>VLOOKUP(AD782,'Factores Expansión'!$R$11:$U$729,2,0)</f>
        <v>3.6666666666666665</v>
      </c>
      <c r="AF782" s="119"/>
    </row>
    <row r="783" spans="1:32" x14ac:dyDescent="0.45">
      <c r="A783" s="119"/>
      <c r="B783" s="14">
        <v>781</v>
      </c>
      <c r="C783" s="14">
        <f t="shared" si="64"/>
        <v>550</v>
      </c>
      <c r="D783" s="14" t="s">
        <v>53</v>
      </c>
      <c r="E783" s="114">
        <v>44835</v>
      </c>
      <c r="F783" s="115" t="s">
        <v>43</v>
      </c>
      <c r="G783" s="3" t="s">
        <v>50</v>
      </c>
      <c r="H783" s="116" t="s">
        <v>54</v>
      </c>
      <c r="I783" s="117">
        <v>1007</v>
      </c>
      <c r="J783" s="346" t="str">
        <f>VLOOKUP(I783,Diccionario!$A$4:$C$17,3,FALSE)</f>
        <v>7E</v>
      </c>
      <c r="K783" s="115" t="s">
        <v>14</v>
      </c>
      <c r="L783" s="30" t="s">
        <v>111</v>
      </c>
      <c r="M783" s="30" t="s">
        <v>53</v>
      </c>
      <c r="N783" s="30" t="s">
        <v>112</v>
      </c>
      <c r="O783" s="30" t="s">
        <v>53</v>
      </c>
      <c r="P783" s="111">
        <f t="shared" si="67"/>
        <v>8</v>
      </c>
      <c r="Q783" s="131">
        <v>0.33680555555555558</v>
      </c>
      <c r="R783" s="131">
        <v>0.38125000000000003</v>
      </c>
      <c r="S783" s="112">
        <f t="shared" si="65"/>
        <v>4.4444444444444453E-2</v>
      </c>
      <c r="T783" s="212" t="s">
        <v>91</v>
      </c>
      <c r="U783" s="117" t="s">
        <v>6</v>
      </c>
      <c r="V783" s="3">
        <v>550</v>
      </c>
      <c r="W783" s="113"/>
      <c r="X783" s="96"/>
      <c r="Y783" s="96" t="str">
        <f t="shared" si="66"/>
        <v>Sábado1007Ida8</v>
      </c>
      <c r="Z783" s="97">
        <f>VLOOKUP($Y783,'Factores Expansión'!$R$11:$U$604,3,0)</f>
        <v>5</v>
      </c>
      <c r="AA783" s="97">
        <f>VLOOKUP($Y783,'Factores Expansión'!$R$11:$U$604,4,0)</f>
        <v>2</v>
      </c>
      <c r="AB783" s="98">
        <f>VLOOKUP($Y783,'Factores Expansión'!$R$11:$U$604,2,0)</f>
        <v>2.5</v>
      </c>
      <c r="AC783" s="96"/>
      <c r="AD783" s="5" t="str">
        <f t="shared" si="68"/>
        <v>Sábado1007Ida8</v>
      </c>
      <c r="AE783" s="137">
        <f>VLOOKUP(AD783,'Factores Expansión'!$R$11:$U$729,2,0)</f>
        <v>2.5</v>
      </c>
      <c r="AF783" s="119"/>
    </row>
    <row r="784" spans="1:32" x14ac:dyDescent="0.45">
      <c r="A784" s="119"/>
      <c r="B784" s="14">
        <v>782</v>
      </c>
      <c r="C784" s="14">
        <f t="shared" si="64"/>
        <v>0</v>
      </c>
      <c r="D784" s="14" t="s">
        <v>53</v>
      </c>
      <c r="E784" s="114">
        <v>44835</v>
      </c>
      <c r="F784" s="115" t="s">
        <v>43</v>
      </c>
      <c r="G784" s="3" t="s">
        <v>50</v>
      </c>
      <c r="H784" s="116" t="s">
        <v>54</v>
      </c>
      <c r="I784" s="117">
        <v>1007</v>
      </c>
      <c r="J784" s="346" t="str">
        <f>VLOOKUP(I784,Diccionario!$A$4:$C$17,3,FALSE)</f>
        <v>7E</v>
      </c>
      <c r="K784" s="115" t="s">
        <v>14</v>
      </c>
      <c r="L784" s="30" t="s">
        <v>111</v>
      </c>
      <c r="M784" s="30" t="s">
        <v>53</v>
      </c>
      <c r="N784" s="30" t="s">
        <v>112</v>
      </c>
      <c r="O784" s="30" t="s">
        <v>53</v>
      </c>
      <c r="P784" s="111">
        <f t="shared" si="67"/>
        <v>8</v>
      </c>
      <c r="Q784" s="131">
        <v>0.34791666666666665</v>
      </c>
      <c r="R784" s="131">
        <v>0.39583333333333331</v>
      </c>
      <c r="S784" s="112">
        <f t="shared" si="65"/>
        <v>4.7916666666666663E-2</v>
      </c>
      <c r="T784" s="212" t="s">
        <v>61</v>
      </c>
      <c r="U784" s="117" t="s">
        <v>13</v>
      </c>
      <c r="V784" s="3"/>
      <c r="W784" s="113"/>
      <c r="X784" s="96"/>
      <c r="Y784" s="96" t="str">
        <f t="shared" si="66"/>
        <v>Sábado1007Ida8</v>
      </c>
      <c r="Z784" s="97">
        <f>VLOOKUP($Y784,'Factores Expansión'!$R$11:$U$604,3,0)</f>
        <v>5</v>
      </c>
      <c r="AA784" s="97">
        <f>VLOOKUP($Y784,'Factores Expansión'!$R$11:$U$604,4,0)</f>
        <v>2</v>
      </c>
      <c r="AB784" s="98">
        <f>VLOOKUP($Y784,'Factores Expansión'!$R$11:$U$604,2,0)</f>
        <v>2.5</v>
      </c>
      <c r="AC784" s="96"/>
      <c r="AD784" s="5" t="str">
        <f t="shared" si="68"/>
        <v>Sábado1007Ida8</v>
      </c>
      <c r="AE784" s="137">
        <f>VLOOKUP(AD784,'Factores Expansión'!$R$11:$U$729,2,0)</f>
        <v>2.5</v>
      </c>
      <c r="AF784" s="119"/>
    </row>
    <row r="785" spans="1:32" x14ac:dyDescent="0.45">
      <c r="A785" s="119"/>
      <c r="B785" s="14">
        <v>783</v>
      </c>
      <c r="C785" s="14">
        <f t="shared" si="64"/>
        <v>551</v>
      </c>
      <c r="D785" s="14" t="s">
        <v>53</v>
      </c>
      <c r="E785" s="114">
        <v>44835</v>
      </c>
      <c r="F785" s="115" t="s">
        <v>43</v>
      </c>
      <c r="G785" s="3" t="s">
        <v>50</v>
      </c>
      <c r="H785" s="116" t="s">
        <v>54</v>
      </c>
      <c r="I785" s="117">
        <v>1007</v>
      </c>
      <c r="J785" s="346" t="str">
        <f>VLOOKUP(I785,Diccionario!$A$4:$C$17,3,FALSE)</f>
        <v>7E</v>
      </c>
      <c r="K785" s="115" t="s">
        <v>14</v>
      </c>
      <c r="L785" s="30" t="s">
        <v>111</v>
      </c>
      <c r="M785" s="30" t="s">
        <v>53</v>
      </c>
      <c r="N785" s="30" t="s">
        <v>112</v>
      </c>
      <c r="O785" s="30" t="s">
        <v>53</v>
      </c>
      <c r="P785" s="111">
        <f t="shared" si="67"/>
        <v>8</v>
      </c>
      <c r="Q785" s="131">
        <v>0.35416666666666669</v>
      </c>
      <c r="R785" s="131">
        <v>0.39930555555555558</v>
      </c>
      <c r="S785" s="112">
        <f t="shared" si="65"/>
        <v>4.5138888888888895E-2</v>
      </c>
      <c r="T785" s="212" t="s">
        <v>71</v>
      </c>
      <c r="U785" s="117" t="s">
        <v>6</v>
      </c>
      <c r="V785" s="3">
        <v>551</v>
      </c>
      <c r="W785" s="113"/>
      <c r="X785" s="96"/>
      <c r="Y785" s="96" t="str">
        <f t="shared" si="66"/>
        <v>Sábado1007Ida8</v>
      </c>
      <c r="Z785" s="97">
        <f>VLOOKUP($Y785,'Factores Expansión'!$R$11:$U$604,3,0)</f>
        <v>5</v>
      </c>
      <c r="AA785" s="97">
        <f>VLOOKUP($Y785,'Factores Expansión'!$R$11:$U$604,4,0)</f>
        <v>2</v>
      </c>
      <c r="AB785" s="98">
        <f>VLOOKUP($Y785,'Factores Expansión'!$R$11:$U$604,2,0)</f>
        <v>2.5</v>
      </c>
      <c r="AC785" s="96"/>
      <c r="AD785" s="5" t="str">
        <f t="shared" si="68"/>
        <v>Sábado1007Ida8</v>
      </c>
      <c r="AE785" s="137">
        <f>VLOOKUP(AD785,'Factores Expansión'!$R$11:$U$729,2,0)</f>
        <v>2.5</v>
      </c>
      <c r="AF785" s="119"/>
    </row>
    <row r="786" spans="1:32" x14ac:dyDescent="0.45">
      <c r="A786" s="119"/>
      <c r="B786" s="14">
        <v>784</v>
      </c>
      <c r="C786" s="14">
        <f t="shared" si="64"/>
        <v>0</v>
      </c>
      <c r="D786" s="14" t="s">
        <v>53</v>
      </c>
      <c r="E786" s="114">
        <v>44835</v>
      </c>
      <c r="F786" s="115" t="s">
        <v>43</v>
      </c>
      <c r="G786" s="3" t="s">
        <v>50</v>
      </c>
      <c r="H786" s="116" t="s">
        <v>54</v>
      </c>
      <c r="I786" s="117">
        <v>1007</v>
      </c>
      <c r="J786" s="346" t="str">
        <f>VLOOKUP(I786,Diccionario!$A$4:$C$17,3,FALSE)</f>
        <v>7E</v>
      </c>
      <c r="K786" s="115" t="s">
        <v>14</v>
      </c>
      <c r="L786" s="30" t="s">
        <v>111</v>
      </c>
      <c r="M786" s="30" t="s">
        <v>53</v>
      </c>
      <c r="N786" s="30" t="s">
        <v>112</v>
      </c>
      <c r="O786" s="30" t="s">
        <v>53</v>
      </c>
      <c r="P786" s="111">
        <f t="shared" si="67"/>
        <v>8</v>
      </c>
      <c r="Q786" s="131">
        <v>0.35833333333333334</v>
      </c>
      <c r="R786" s="131">
        <v>0.40625</v>
      </c>
      <c r="S786" s="112">
        <f t="shared" si="65"/>
        <v>4.7916666666666663E-2</v>
      </c>
      <c r="T786" s="212" t="s">
        <v>108</v>
      </c>
      <c r="U786" s="117" t="s">
        <v>13</v>
      </c>
      <c r="V786" s="3"/>
      <c r="W786" s="113"/>
      <c r="X786" s="96"/>
      <c r="Y786" s="96" t="str">
        <f t="shared" si="66"/>
        <v>Sábado1007Ida8</v>
      </c>
      <c r="Z786" s="97">
        <f>VLOOKUP($Y786,'Factores Expansión'!$R$11:$U$604,3,0)</f>
        <v>5</v>
      </c>
      <c r="AA786" s="97">
        <f>VLOOKUP($Y786,'Factores Expansión'!$R$11:$U$604,4,0)</f>
        <v>2</v>
      </c>
      <c r="AB786" s="98">
        <f>VLOOKUP($Y786,'Factores Expansión'!$R$11:$U$604,2,0)</f>
        <v>2.5</v>
      </c>
      <c r="AC786" s="96"/>
      <c r="AD786" s="5" t="str">
        <f t="shared" si="68"/>
        <v>Sábado1007Ida8</v>
      </c>
      <c r="AE786" s="137">
        <f>VLOOKUP(AD786,'Factores Expansión'!$R$11:$U$729,2,0)</f>
        <v>2.5</v>
      </c>
      <c r="AF786" s="119"/>
    </row>
    <row r="787" spans="1:32" x14ac:dyDescent="0.45">
      <c r="A787" s="119"/>
      <c r="B787" s="14">
        <v>785</v>
      </c>
      <c r="C787" s="14">
        <f t="shared" si="64"/>
        <v>0</v>
      </c>
      <c r="D787" s="14" t="s">
        <v>53</v>
      </c>
      <c r="E787" s="114">
        <v>44835</v>
      </c>
      <c r="F787" s="115" t="s">
        <v>43</v>
      </c>
      <c r="G787" s="3" t="s">
        <v>50</v>
      </c>
      <c r="H787" s="116" t="s">
        <v>54</v>
      </c>
      <c r="I787" s="117">
        <v>1007</v>
      </c>
      <c r="J787" s="346" t="str">
        <f>VLOOKUP(I787,Diccionario!$A$4:$C$17,3,FALSE)</f>
        <v>7E</v>
      </c>
      <c r="K787" s="115" t="s">
        <v>14</v>
      </c>
      <c r="L787" s="30" t="s">
        <v>111</v>
      </c>
      <c r="M787" s="30" t="s">
        <v>53</v>
      </c>
      <c r="N787" s="30" t="s">
        <v>112</v>
      </c>
      <c r="O787" s="30" t="s">
        <v>53</v>
      </c>
      <c r="P787" s="111">
        <f t="shared" si="67"/>
        <v>8</v>
      </c>
      <c r="Q787" s="131">
        <v>0.37222222222222223</v>
      </c>
      <c r="R787" s="131">
        <v>0.4201388888888889</v>
      </c>
      <c r="S787" s="112">
        <f t="shared" si="65"/>
        <v>4.7916666666666663E-2</v>
      </c>
      <c r="T787" s="212" t="s">
        <v>104</v>
      </c>
      <c r="U787" s="117" t="s">
        <v>13</v>
      </c>
      <c r="V787" s="3"/>
      <c r="W787" s="113"/>
      <c r="X787" s="96"/>
      <c r="Y787" s="96" t="str">
        <f t="shared" si="66"/>
        <v>Sábado1007Ida8</v>
      </c>
      <c r="Z787" s="97">
        <f>VLOOKUP($Y787,'Factores Expansión'!$R$11:$U$604,3,0)</f>
        <v>5</v>
      </c>
      <c r="AA787" s="97">
        <f>VLOOKUP($Y787,'Factores Expansión'!$R$11:$U$604,4,0)</f>
        <v>2</v>
      </c>
      <c r="AB787" s="98">
        <f>VLOOKUP($Y787,'Factores Expansión'!$R$11:$U$604,2,0)</f>
        <v>2.5</v>
      </c>
      <c r="AC787" s="96"/>
      <c r="AD787" s="5" t="str">
        <f t="shared" si="68"/>
        <v>Sábado1007Ida8</v>
      </c>
      <c r="AE787" s="137">
        <f>VLOOKUP(AD787,'Factores Expansión'!$R$11:$U$729,2,0)</f>
        <v>2.5</v>
      </c>
      <c r="AF787" s="119"/>
    </row>
    <row r="788" spans="1:32" x14ac:dyDescent="0.45">
      <c r="A788" s="119"/>
      <c r="B788" s="14">
        <v>786</v>
      </c>
      <c r="C788" s="14">
        <f t="shared" si="64"/>
        <v>552</v>
      </c>
      <c r="D788" s="14" t="s">
        <v>53</v>
      </c>
      <c r="E788" s="114">
        <v>44835</v>
      </c>
      <c r="F788" s="115" t="s">
        <v>43</v>
      </c>
      <c r="G788" s="3" t="s">
        <v>50</v>
      </c>
      <c r="H788" s="116" t="s">
        <v>54</v>
      </c>
      <c r="I788" s="117">
        <v>1007</v>
      </c>
      <c r="J788" s="346" t="str">
        <f>VLOOKUP(I788,Diccionario!$A$4:$C$17,3,FALSE)</f>
        <v>7E</v>
      </c>
      <c r="K788" s="115" t="s">
        <v>14</v>
      </c>
      <c r="L788" s="30" t="s">
        <v>111</v>
      </c>
      <c r="M788" s="30" t="s">
        <v>53</v>
      </c>
      <c r="N788" s="30" t="s">
        <v>112</v>
      </c>
      <c r="O788" s="30" t="s">
        <v>53</v>
      </c>
      <c r="P788" s="111">
        <f t="shared" si="67"/>
        <v>9</v>
      </c>
      <c r="Q788" s="131">
        <v>0.37847222222222227</v>
      </c>
      <c r="R788" s="131">
        <v>0.42777777777777781</v>
      </c>
      <c r="S788" s="112">
        <f t="shared" si="65"/>
        <v>4.9305555555555547E-2</v>
      </c>
      <c r="T788" s="212" t="s">
        <v>121</v>
      </c>
      <c r="U788" s="117" t="s">
        <v>6</v>
      </c>
      <c r="V788" s="3">
        <v>552</v>
      </c>
      <c r="W788" s="113"/>
      <c r="X788" s="96"/>
      <c r="Y788" s="96" t="str">
        <f t="shared" si="66"/>
        <v>Sábado1007Ida9</v>
      </c>
      <c r="Z788" s="97">
        <f>VLOOKUP($Y788,'Factores Expansión'!$R$11:$U$604,3,0)</f>
        <v>8</v>
      </c>
      <c r="AA788" s="97">
        <f>VLOOKUP($Y788,'Factores Expansión'!$R$11:$U$604,4,0)</f>
        <v>2</v>
      </c>
      <c r="AB788" s="98">
        <f>VLOOKUP($Y788,'Factores Expansión'!$R$11:$U$604,2,0)</f>
        <v>4</v>
      </c>
      <c r="AC788" s="96"/>
      <c r="AD788" s="5" t="str">
        <f t="shared" si="68"/>
        <v>Sábado1007Ida9</v>
      </c>
      <c r="AE788" s="137">
        <f>VLOOKUP(AD788,'Factores Expansión'!$R$11:$U$729,2,0)</f>
        <v>4</v>
      </c>
      <c r="AF788" s="119"/>
    </row>
    <row r="789" spans="1:32" x14ac:dyDescent="0.45">
      <c r="A789" s="119"/>
      <c r="B789" s="14">
        <v>787</v>
      </c>
      <c r="C789" s="14">
        <f t="shared" si="64"/>
        <v>0</v>
      </c>
      <c r="D789" s="14" t="s">
        <v>53</v>
      </c>
      <c r="E789" s="114">
        <v>44835</v>
      </c>
      <c r="F789" s="115" t="s">
        <v>43</v>
      </c>
      <c r="G789" s="3" t="s">
        <v>50</v>
      </c>
      <c r="H789" s="116" t="s">
        <v>54</v>
      </c>
      <c r="I789" s="117">
        <v>1007</v>
      </c>
      <c r="J789" s="346" t="str">
        <f>VLOOKUP(I789,Diccionario!$A$4:$C$17,3,FALSE)</f>
        <v>7E</v>
      </c>
      <c r="K789" s="115" t="s">
        <v>14</v>
      </c>
      <c r="L789" s="30" t="s">
        <v>111</v>
      </c>
      <c r="M789" s="30" t="s">
        <v>53</v>
      </c>
      <c r="N789" s="30" t="s">
        <v>112</v>
      </c>
      <c r="O789" s="30" t="s">
        <v>53</v>
      </c>
      <c r="P789" s="111">
        <f t="shared" si="67"/>
        <v>9</v>
      </c>
      <c r="Q789" s="131">
        <v>0.38541666666666669</v>
      </c>
      <c r="R789" s="131">
        <v>0.43333333333333335</v>
      </c>
      <c r="S789" s="112">
        <f t="shared" si="65"/>
        <v>4.7916666666666663E-2</v>
      </c>
      <c r="T789" s="212" t="s">
        <v>73</v>
      </c>
      <c r="U789" s="117" t="s">
        <v>13</v>
      </c>
      <c r="V789" s="3"/>
      <c r="W789" s="113"/>
      <c r="X789" s="96"/>
      <c r="Y789" s="96" t="str">
        <f t="shared" si="66"/>
        <v>Sábado1007Ida9</v>
      </c>
      <c r="Z789" s="97">
        <f>VLOOKUP($Y789,'Factores Expansión'!$R$11:$U$604,3,0)</f>
        <v>8</v>
      </c>
      <c r="AA789" s="97">
        <f>VLOOKUP($Y789,'Factores Expansión'!$R$11:$U$604,4,0)</f>
        <v>2</v>
      </c>
      <c r="AB789" s="98">
        <f>VLOOKUP($Y789,'Factores Expansión'!$R$11:$U$604,2,0)</f>
        <v>4</v>
      </c>
      <c r="AC789" s="96"/>
      <c r="AD789" s="5" t="str">
        <f t="shared" si="68"/>
        <v>Sábado1007Ida9</v>
      </c>
      <c r="AE789" s="137">
        <f>VLOOKUP(AD789,'Factores Expansión'!$R$11:$U$729,2,0)</f>
        <v>4</v>
      </c>
      <c r="AF789" s="119"/>
    </row>
    <row r="790" spans="1:32" x14ac:dyDescent="0.45">
      <c r="A790" s="119"/>
      <c r="B790" s="14">
        <v>788</v>
      </c>
      <c r="C790" s="14">
        <f t="shared" si="64"/>
        <v>0</v>
      </c>
      <c r="D790" s="14" t="s">
        <v>53</v>
      </c>
      <c r="E790" s="114">
        <v>44835</v>
      </c>
      <c r="F790" s="115" t="s">
        <v>43</v>
      </c>
      <c r="G790" s="3" t="s">
        <v>50</v>
      </c>
      <c r="H790" s="116" t="s">
        <v>54</v>
      </c>
      <c r="I790" s="117">
        <v>1007</v>
      </c>
      <c r="J790" s="346" t="str">
        <f>VLOOKUP(I790,Diccionario!$A$4:$C$17,3,FALSE)</f>
        <v>7E</v>
      </c>
      <c r="K790" s="115" t="s">
        <v>14</v>
      </c>
      <c r="L790" s="30" t="s">
        <v>111</v>
      </c>
      <c r="M790" s="30" t="s">
        <v>53</v>
      </c>
      <c r="N790" s="30" t="s">
        <v>112</v>
      </c>
      <c r="O790" s="30" t="s">
        <v>53</v>
      </c>
      <c r="P790" s="111">
        <f t="shared" si="67"/>
        <v>9</v>
      </c>
      <c r="Q790" s="131">
        <v>0.39166666666666666</v>
      </c>
      <c r="R790" s="131">
        <v>0.43958333333333333</v>
      </c>
      <c r="S790" s="112">
        <f t="shared" si="65"/>
        <v>4.7916666666666663E-2</v>
      </c>
      <c r="T790" s="212" t="s">
        <v>500</v>
      </c>
      <c r="U790" s="117" t="s">
        <v>13</v>
      </c>
      <c r="V790" s="3"/>
      <c r="W790" s="113"/>
      <c r="X790" s="96"/>
      <c r="Y790" s="96" t="str">
        <f t="shared" si="66"/>
        <v>Sábado1007Ida9</v>
      </c>
      <c r="Z790" s="97">
        <f>VLOOKUP($Y790,'Factores Expansión'!$R$11:$U$604,3,0)</f>
        <v>8</v>
      </c>
      <c r="AA790" s="97">
        <f>VLOOKUP($Y790,'Factores Expansión'!$R$11:$U$604,4,0)</f>
        <v>2</v>
      </c>
      <c r="AB790" s="98">
        <f>VLOOKUP($Y790,'Factores Expansión'!$R$11:$U$604,2,0)</f>
        <v>4</v>
      </c>
      <c r="AC790" s="96"/>
      <c r="AD790" s="5" t="str">
        <f t="shared" si="68"/>
        <v>Sábado1007Ida9</v>
      </c>
      <c r="AE790" s="137">
        <f>VLOOKUP(AD790,'Factores Expansión'!$R$11:$U$729,2,0)</f>
        <v>4</v>
      </c>
      <c r="AF790" s="119"/>
    </row>
    <row r="791" spans="1:32" x14ac:dyDescent="0.45">
      <c r="A791" s="119"/>
      <c r="B791" s="14">
        <v>789</v>
      </c>
      <c r="C791" s="14">
        <f t="shared" si="64"/>
        <v>0</v>
      </c>
      <c r="D791" s="14" t="s">
        <v>53</v>
      </c>
      <c r="E791" s="114">
        <v>44835</v>
      </c>
      <c r="F791" s="115" t="s">
        <v>43</v>
      </c>
      <c r="G791" s="3" t="s">
        <v>50</v>
      </c>
      <c r="H791" s="116" t="s">
        <v>54</v>
      </c>
      <c r="I791" s="117">
        <v>1007</v>
      </c>
      <c r="J791" s="346" t="str">
        <f>VLOOKUP(I791,Diccionario!$A$4:$C$17,3,FALSE)</f>
        <v>7E</v>
      </c>
      <c r="K791" s="115" t="s">
        <v>14</v>
      </c>
      <c r="L791" s="30" t="s">
        <v>111</v>
      </c>
      <c r="M791" s="30" t="s">
        <v>53</v>
      </c>
      <c r="N791" s="30" t="s">
        <v>112</v>
      </c>
      <c r="O791" s="30" t="s">
        <v>53</v>
      </c>
      <c r="P791" s="111">
        <f t="shared" si="67"/>
        <v>9</v>
      </c>
      <c r="Q791" s="131">
        <v>0.39930555555555558</v>
      </c>
      <c r="R791" s="131">
        <v>0.44722222222222224</v>
      </c>
      <c r="S791" s="112">
        <f t="shared" si="65"/>
        <v>4.7916666666666663E-2</v>
      </c>
      <c r="T791" s="212" t="s">
        <v>105</v>
      </c>
      <c r="U791" s="117" t="s">
        <v>13</v>
      </c>
      <c r="V791" s="3"/>
      <c r="W791" s="113"/>
      <c r="X791" s="96"/>
      <c r="Y791" s="96" t="str">
        <f t="shared" si="66"/>
        <v>Sábado1007Ida9</v>
      </c>
      <c r="Z791" s="97">
        <f>VLOOKUP($Y791,'Factores Expansión'!$R$11:$U$604,3,0)</f>
        <v>8</v>
      </c>
      <c r="AA791" s="97">
        <f>VLOOKUP($Y791,'Factores Expansión'!$R$11:$U$604,4,0)</f>
        <v>2</v>
      </c>
      <c r="AB791" s="98">
        <f>VLOOKUP($Y791,'Factores Expansión'!$R$11:$U$604,2,0)</f>
        <v>4</v>
      </c>
      <c r="AC791" s="96"/>
      <c r="AD791" s="5" t="str">
        <f t="shared" si="68"/>
        <v>Sábado1007Ida9</v>
      </c>
      <c r="AE791" s="137">
        <f>VLOOKUP(AD791,'Factores Expansión'!$R$11:$U$729,2,0)</f>
        <v>4</v>
      </c>
      <c r="AF791" s="119"/>
    </row>
    <row r="792" spans="1:32" x14ac:dyDescent="0.45">
      <c r="A792" s="119"/>
      <c r="B792" s="14">
        <v>790</v>
      </c>
      <c r="C792" s="14">
        <f t="shared" si="64"/>
        <v>553</v>
      </c>
      <c r="D792" s="14" t="s">
        <v>53</v>
      </c>
      <c r="E792" s="114">
        <v>44835</v>
      </c>
      <c r="F792" s="115" t="s">
        <v>43</v>
      </c>
      <c r="G792" s="3" t="s">
        <v>50</v>
      </c>
      <c r="H792" s="116" t="s">
        <v>54</v>
      </c>
      <c r="I792" s="117">
        <v>1007</v>
      </c>
      <c r="J792" s="346" t="str">
        <f>VLOOKUP(I792,Diccionario!$A$4:$C$17,3,FALSE)</f>
        <v>7E</v>
      </c>
      <c r="K792" s="115" t="s">
        <v>14</v>
      </c>
      <c r="L792" s="30" t="s">
        <v>111</v>
      </c>
      <c r="M792" s="30" t="s">
        <v>53</v>
      </c>
      <c r="N792" s="30" t="s">
        <v>112</v>
      </c>
      <c r="O792" s="30" t="s">
        <v>53</v>
      </c>
      <c r="P792" s="111">
        <f t="shared" si="67"/>
        <v>9</v>
      </c>
      <c r="Q792" s="131">
        <v>0.40625</v>
      </c>
      <c r="R792" s="131">
        <v>0.4548611111111111</v>
      </c>
      <c r="S792" s="112">
        <f t="shared" si="65"/>
        <v>4.8611111111111105E-2</v>
      </c>
      <c r="T792" s="212" t="s">
        <v>57</v>
      </c>
      <c r="U792" s="117" t="s">
        <v>6</v>
      </c>
      <c r="V792" s="3">
        <v>553</v>
      </c>
      <c r="W792" s="113"/>
      <c r="X792" s="96"/>
      <c r="Y792" s="96" t="str">
        <f t="shared" si="66"/>
        <v>Sábado1007Ida9</v>
      </c>
      <c r="Z792" s="97">
        <f>VLOOKUP($Y792,'Factores Expansión'!$R$11:$U$604,3,0)</f>
        <v>8</v>
      </c>
      <c r="AA792" s="97">
        <f>VLOOKUP($Y792,'Factores Expansión'!$R$11:$U$604,4,0)</f>
        <v>2</v>
      </c>
      <c r="AB792" s="98">
        <f>VLOOKUP($Y792,'Factores Expansión'!$R$11:$U$604,2,0)</f>
        <v>4</v>
      </c>
      <c r="AC792" s="96"/>
      <c r="AD792" s="5" t="str">
        <f t="shared" si="68"/>
        <v>Sábado1007Ida9</v>
      </c>
      <c r="AE792" s="137">
        <f>VLOOKUP(AD792,'Factores Expansión'!$R$11:$U$729,2,0)</f>
        <v>4</v>
      </c>
      <c r="AF792" s="119"/>
    </row>
    <row r="793" spans="1:32" x14ac:dyDescent="0.45">
      <c r="A793" s="119"/>
      <c r="B793" s="14">
        <v>791</v>
      </c>
      <c r="C793" s="14">
        <f t="shared" si="64"/>
        <v>0</v>
      </c>
      <c r="D793" s="14" t="s">
        <v>53</v>
      </c>
      <c r="E793" s="114">
        <v>44835</v>
      </c>
      <c r="F793" s="115" t="s">
        <v>43</v>
      </c>
      <c r="G793" s="3" t="s">
        <v>50</v>
      </c>
      <c r="H793" s="116" t="s">
        <v>54</v>
      </c>
      <c r="I793" s="117">
        <v>1007</v>
      </c>
      <c r="J793" s="346" t="str">
        <f>VLOOKUP(I793,Diccionario!$A$4:$C$17,3,FALSE)</f>
        <v>7E</v>
      </c>
      <c r="K793" s="115" t="s">
        <v>14</v>
      </c>
      <c r="L793" s="30" t="s">
        <v>111</v>
      </c>
      <c r="M793" s="30" t="s">
        <v>53</v>
      </c>
      <c r="N793" s="30" t="s">
        <v>112</v>
      </c>
      <c r="O793" s="30" t="s">
        <v>53</v>
      </c>
      <c r="P793" s="111">
        <f t="shared" si="67"/>
        <v>9</v>
      </c>
      <c r="Q793" s="131">
        <v>0.41388888888888892</v>
      </c>
      <c r="R793" s="131">
        <v>0.46180555555555558</v>
      </c>
      <c r="S793" s="112">
        <f t="shared" si="65"/>
        <v>4.7916666666666663E-2</v>
      </c>
      <c r="T793" s="212" t="s">
        <v>486</v>
      </c>
      <c r="U793" s="117" t="s">
        <v>13</v>
      </c>
      <c r="V793" s="3"/>
      <c r="W793" s="113"/>
      <c r="X793" s="96"/>
      <c r="Y793" s="96" t="str">
        <f t="shared" si="66"/>
        <v>Sábado1007Ida9</v>
      </c>
      <c r="Z793" s="97">
        <f>VLOOKUP($Y793,'Factores Expansión'!$R$11:$U$604,3,0)</f>
        <v>8</v>
      </c>
      <c r="AA793" s="97">
        <f>VLOOKUP($Y793,'Factores Expansión'!$R$11:$U$604,4,0)</f>
        <v>2</v>
      </c>
      <c r="AB793" s="98">
        <f>VLOOKUP($Y793,'Factores Expansión'!$R$11:$U$604,2,0)</f>
        <v>4</v>
      </c>
      <c r="AC793" s="96"/>
      <c r="AD793" s="5" t="str">
        <f t="shared" si="68"/>
        <v>Sábado1007Ida9</v>
      </c>
      <c r="AE793" s="137">
        <f>VLOOKUP(AD793,'Factores Expansión'!$R$11:$U$729,2,0)</f>
        <v>4</v>
      </c>
      <c r="AF793" s="119"/>
    </row>
    <row r="794" spans="1:32" x14ac:dyDescent="0.45">
      <c r="A794" s="119"/>
      <c r="B794" s="14">
        <v>792</v>
      </c>
      <c r="C794" s="14">
        <f t="shared" si="64"/>
        <v>0</v>
      </c>
      <c r="D794" s="14" t="s">
        <v>53</v>
      </c>
      <c r="E794" s="114">
        <v>44835</v>
      </c>
      <c r="F794" s="115" t="s">
        <v>43</v>
      </c>
      <c r="G794" s="3" t="s">
        <v>50</v>
      </c>
      <c r="H794" s="116" t="s">
        <v>54</v>
      </c>
      <c r="I794" s="117">
        <v>1007</v>
      </c>
      <c r="J794" s="346" t="str">
        <f>VLOOKUP(I794,Diccionario!$A$4:$C$17,3,FALSE)</f>
        <v>7E</v>
      </c>
      <c r="K794" s="115" t="s">
        <v>14</v>
      </c>
      <c r="L794" s="30" t="s">
        <v>111</v>
      </c>
      <c r="M794" s="30" t="s">
        <v>53</v>
      </c>
      <c r="N794" s="30" t="s">
        <v>112</v>
      </c>
      <c r="O794" s="30" t="s">
        <v>53</v>
      </c>
      <c r="P794" s="111">
        <f t="shared" si="67"/>
        <v>10</v>
      </c>
      <c r="Q794" s="131">
        <v>0.42083333333333334</v>
      </c>
      <c r="R794" s="131">
        <v>0.46875</v>
      </c>
      <c r="S794" s="112">
        <f t="shared" si="65"/>
        <v>4.7916666666666663E-2</v>
      </c>
      <c r="T794" s="212" t="s">
        <v>59</v>
      </c>
      <c r="U794" s="117" t="s">
        <v>13</v>
      </c>
      <c r="V794" s="3"/>
      <c r="W794" s="113"/>
      <c r="X794" s="96"/>
      <c r="Y794" s="96" t="str">
        <f t="shared" si="66"/>
        <v>Sábado1007Ida10</v>
      </c>
      <c r="Z794" s="97">
        <f>VLOOKUP($Y794,'Factores Expansión'!$R$11:$U$604,3,0)</f>
        <v>4</v>
      </c>
      <c r="AA794" s="97">
        <f>VLOOKUP($Y794,'Factores Expansión'!$R$11:$U$604,4,0)</f>
        <v>2</v>
      </c>
      <c r="AB794" s="98">
        <f>VLOOKUP($Y794,'Factores Expansión'!$R$11:$U$604,2,0)</f>
        <v>2</v>
      </c>
      <c r="AC794" s="96"/>
      <c r="AD794" s="5" t="str">
        <f t="shared" si="68"/>
        <v>Sábado1007Ida10</v>
      </c>
      <c r="AE794" s="137">
        <f>VLOOKUP(AD794,'Factores Expansión'!$R$11:$U$729,2,0)</f>
        <v>2</v>
      </c>
      <c r="AF794" s="119"/>
    </row>
    <row r="795" spans="1:32" x14ac:dyDescent="0.45">
      <c r="A795" s="119"/>
      <c r="B795" s="14">
        <v>793</v>
      </c>
      <c r="C795" s="14">
        <f t="shared" si="64"/>
        <v>554</v>
      </c>
      <c r="D795" s="14" t="s">
        <v>53</v>
      </c>
      <c r="E795" s="114">
        <v>44835</v>
      </c>
      <c r="F795" s="115" t="s">
        <v>43</v>
      </c>
      <c r="G795" s="3" t="s">
        <v>50</v>
      </c>
      <c r="H795" s="116" t="s">
        <v>54</v>
      </c>
      <c r="I795" s="117">
        <v>1007</v>
      </c>
      <c r="J795" s="346" t="str">
        <f>VLOOKUP(I795,Diccionario!$A$4:$C$17,3,FALSE)</f>
        <v>7E</v>
      </c>
      <c r="K795" s="115" t="s">
        <v>14</v>
      </c>
      <c r="L795" s="30" t="s">
        <v>111</v>
      </c>
      <c r="M795" s="30" t="s">
        <v>53</v>
      </c>
      <c r="N795" s="30" t="s">
        <v>112</v>
      </c>
      <c r="O795" s="30" t="s">
        <v>53</v>
      </c>
      <c r="P795" s="111">
        <f t="shared" si="67"/>
        <v>10</v>
      </c>
      <c r="Q795" s="131">
        <v>0.4284722222222222</v>
      </c>
      <c r="R795" s="131">
        <v>0.4777777777777778</v>
      </c>
      <c r="S795" s="112">
        <f t="shared" si="65"/>
        <v>4.9305555555555602E-2</v>
      </c>
      <c r="T795" s="212" t="s">
        <v>89</v>
      </c>
      <c r="U795" s="117" t="s">
        <v>6</v>
      </c>
      <c r="V795" s="3">
        <v>554</v>
      </c>
      <c r="W795" s="113"/>
      <c r="X795" s="96"/>
      <c r="Y795" s="96" t="str">
        <f t="shared" si="66"/>
        <v>Sábado1007Ida10</v>
      </c>
      <c r="Z795" s="97">
        <f>VLOOKUP($Y795,'Factores Expansión'!$R$11:$U$604,3,0)</f>
        <v>4</v>
      </c>
      <c r="AA795" s="97">
        <f>VLOOKUP($Y795,'Factores Expansión'!$R$11:$U$604,4,0)</f>
        <v>2</v>
      </c>
      <c r="AB795" s="98">
        <f>VLOOKUP($Y795,'Factores Expansión'!$R$11:$U$604,2,0)</f>
        <v>2</v>
      </c>
      <c r="AC795" s="96"/>
      <c r="AD795" s="5" t="str">
        <f t="shared" si="68"/>
        <v>Sábado1007Ida10</v>
      </c>
      <c r="AE795" s="137">
        <f>VLOOKUP(AD795,'Factores Expansión'!$R$11:$U$729,2,0)</f>
        <v>2</v>
      </c>
      <c r="AF795" s="119"/>
    </row>
    <row r="796" spans="1:32" x14ac:dyDescent="0.45">
      <c r="A796" s="119"/>
      <c r="B796" s="14">
        <v>794</v>
      </c>
      <c r="C796" s="14">
        <f t="shared" si="64"/>
        <v>555</v>
      </c>
      <c r="D796" s="14" t="s">
        <v>53</v>
      </c>
      <c r="E796" s="114">
        <v>44835</v>
      </c>
      <c r="F796" s="115" t="s">
        <v>43</v>
      </c>
      <c r="G796" s="3" t="s">
        <v>50</v>
      </c>
      <c r="H796" s="116" t="s">
        <v>54</v>
      </c>
      <c r="I796" s="117">
        <v>1007</v>
      </c>
      <c r="J796" s="346" t="str">
        <f>VLOOKUP(I796,Diccionario!$A$4:$C$17,3,FALSE)</f>
        <v>7E</v>
      </c>
      <c r="K796" s="115" t="s">
        <v>14</v>
      </c>
      <c r="L796" s="30" t="s">
        <v>111</v>
      </c>
      <c r="M796" s="30" t="s">
        <v>53</v>
      </c>
      <c r="N796" s="30" t="s">
        <v>112</v>
      </c>
      <c r="O796" s="30" t="s">
        <v>53</v>
      </c>
      <c r="P796" s="111">
        <f t="shared" si="67"/>
        <v>10</v>
      </c>
      <c r="Q796" s="131">
        <v>0.4465277777777778</v>
      </c>
      <c r="R796" s="131">
        <v>0.49305555555555558</v>
      </c>
      <c r="S796" s="112">
        <f t="shared" si="65"/>
        <v>4.6527777777777779E-2</v>
      </c>
      <c r="T796" s="212" t="s">
        <v>544</v>
      </c>
      <c r="U796" s="117" t="s">
        <v>6</v>
      </c>
      <c r="V796" s="3">
        <v>555</v>
      </c>
      <c r="W796" s="113"/>
      <c r="X796" s="96"/>
      <c r="Y796" s="96" t="str">
        <f t="shared" si="66"/>
        <v>Sábado1007Ida10</v>
      </c>
      <c r="Z796" s="97">
        <f>VLOOKUP($Y796,'Factores Expansión'!$R$11:$U$604,3,0)</f>
        <v>4</v>
      </c>
      <c r="AA796" s="97">
        <f>VLOOKUP($Y796,'Factores Expansión'!$R$11:$U$604,4,0)</f>
        <v>2</v>
      </c>
      <c r="AB796" s="98">
        <f>VLOOKUP($Y796,'Factores Expansión'!$R$11:$U$604,2,0)</f>
        <v>2</v>
      </c>
      <c r="AC796" s="96"/>
      <c r="AD796" s="5" t="str">
        <f t="shared" si="68"/>
        <v>Sábado1007Ida10</v>
      </c>
      <c r="AE796" s="137">
        <f>VLOOKUP(AD796,'Factores Expansión'!$R$11:$U$729,2,0)</f>
        <v>2</v>
      </c>
      <c r="AF796" s="119"/>
    </row>
    <row r="797" spans="1:32" x14ac:dyDescent="0.45">
      <c r="A797" s="119"/>
      <c r="B797" s="14">
        <v>795</v>
      </c>
      <c r="C797" s="14">
        <f t="shared" si="64"/>
        <v>556</v>
      </c>
      <c r="D797" s="14" t="s">
        <v>53</v>
      </c>
      <c r="E797" s="114">
        <v>44835</v>
      </c>
      <c r="F797" s="115" t="s">
        <v>43</v>
      </c>
      <c r="G797" s="3" t="s">
        <v>50</v>
      </c>
      <c r="H797" s="116" t="s">
        <v>54</v>
      </c>
      <c r="I797" s="117">
        <v>1007</v>
      </c>
      <c r="J797" s="346" t="str">
        <f>VLOOKUP(I797,Diccionario!$A$4:$C$17,3,FALSE)</f>
        <v>7E</v>
      </c>
      <c r="K797" s="115" t="s">
        <v>14</v>
      </c>
      <c r="L797" s="30" t="s">
        <v>111</v>
      </c>
      <c r="M797" s="30" t="s">
        <v>53</v>
      </c>
      <c r="N797" s="30" t="s">
        <v>112</v>
      </c>
      <c r="O797" s="30" t="s">
        <v>53</v>
      </c>
      <c r="P797" s="111">
        <f t="shared" si="67"/>
        <v>11</v>
      </c>
      <c r="Q797" s="131">
        <v>0.47430555555555554</v>
      </c>
      <c r="R797" s="131">
        <v>0.52013888888888882</v>
      </c>
      <c r="S797" s="112">
        <f t="shared" si="65"/>
        <v>4.5833333333333282E-2</v>
      </c>
      <c r="T797" s="212" t="s">
        <v>70</v>
      </c>
      <c r="U797" s="117" t="s">
        <v>6</v>
      </c>
      <c r="V797" s="3">
        <v>556</v>
      </c>
      <c r="W797" s="113"/>
      <c r="X797" s="96"/>
      <c r="Y797" s="96" t="str">
        <f t="shared" si="66"/>
        <v>Sábado1007Ida11</v>
      </c>
      <c r="Z797" s="97">
        <f>VLOOKUP($Y797,'Factores Expansión'!$R$11:$U$604,3,0)</f>
        <v>4</v>
      </c>
      <c r="AA797" s="97">
        <f>VLOOKUP($Y797,'Factores Expansión'!$R$11:$U$604,4,0)</f>
        <v>2</v>
      </c>
      <c r="AB797" s="98">
        <f>VLOOKUP($Y797,'Factores Expansión'!$R$11:$U$604,2,0)</f>
        <v>2</v>
      </c>
      <c r="AC797" s="96"/>
      <c r="AD797" s="5" t="str">
        <f t="shared" si="68"/>
        <v>Sábado1007Ida11</v>
      </c>
      <c r="AE797" s="137">
        <f>VLOOKUP(AD797,'Factores Expansión'!$R$11:$U$729,2,0)</f>
        <v>2</v>
      </c>
      <c r="AF797" s="119"/>
    </row>
    <row r="798" spans="1:32" x14ac:dyDescent="0.45">
      <c r="A798" s="119"/>
      <c r="B798" s="14">
        <v>796</v>
      </c>
      <c r="C798" s="14">
        <f t="shared" si="64"/>
        <v>0</v>
      </c>
      <c r="D798" s="14" t="s">
        <v>53</v>
      </c>
      <c r="E798" s="114">
        <v>44835</v>
      </c>
      <c r="F798" s="115" t="s">
        <v>43</v>
      </c>
      <c r="G798" s="3" t="s">
        <v>50</v>
      </c>
      <c r="H798" s="116" t="s">
        <v>54</v>
      </c>
      <c r="I798" s="117">
        <v>1007</v>
      </c>
      <c r="J798" s="346" t="str">
        <f>VLOOKUP(I798,Diccionario!$A$4:$C$17,3,FALSE)</f>
        <v>7E</v>
      </c>
      <c r="K798" s="115" t="s">
        <v>14</v>
      </c>
      <c r="L798" s="30" t="s">
        <v>111</v>
      </c>
      <c r="M798" s="30" t="s">
        <v>53</v>
      </c>
      <c r="N798" s="30" t="s">
        <v>112</v>
      </c>
      <c r="O798" s="30" t="s">
        <v>53</v>
      </c>
      <c r="P798" s="111">
        <f t="shared" si="67"/>
        <v>11</v>
      </c>
      <c r="Q798" s="131">
        <v>0.48888888888888887</v>
      </c>
      <c r="R798" s="131">
        <v>0.53680555555555554</v>
      </c>
      <c r="S798" s="112">
        <f t="shared" si="65"/>
        <v>4.7916666666666663E-2</v>
      </c>
      <c r="T798" s="212" t="s">
        <v>82</v>
      </c>
      <c r="U798" s="117" t="s">
        <v>13</v>
      </c>
      <c r="V798" s="3"/>
      <c r="W798" s="113"/>
      <c r="X798" s="96"/>
      <c r="Y798" s="96" t="str">
        <f t="shared" si="66"/>
        <v>Sábado1007Ida11</v>
      </c>
      <c r="Z798" s="97">
        <f>VLOOKUP($Y798,'Factores Expansión'!$R$11:$U$604,3,0)</f>
        <v>4</v>
      </c>
      <c r="AA798" s="97">
        <f>VLOOKUP($Y798,'Factores Expansión'!$R$11:$U$604,4,0)</f>
        <v>2</v>
      </c>
      <c r="AB798" s="98">
        <f>VLOOKUP($Y798,'Factores Expansión'!$R$11:$U$604,2,0)</f>
        <v>2</v>
      </c>
      <c r="AC798" s="96"/>
      <c r="AD798" s="5" t="str">
        <f t="shared" si="68"/>
        <v>Sábado1007Ida11</v>
      </c>
      <c r="AE798" s="137">
        <f>VLOOKUP(AD798,'Factores Expansión'!$R$11:$U$729,2,0)</f>
        <v>2</v>
      </c>
      <c r="AF798" s="119"/>
    </row>
    <row r="799" spans="1:32" x14ac:dyDescent="0.45">
      <c r="A799" s="119"/>
      <c r="B799" s="14">
        <v>797</v>
      </c>
      <c r="C799" s="14">
        <f t="shared" si="64"/>
        <v>557</v>
      </c>
      <c r="D799" s="14" t="s">
        <v>53</v>
      </c>
      <c r="E799" s="114">
        <v>44835</v>
      </c>
      <c r="F799" s="115" t="s">
        <v>43</v>
      </c>
      <c r="G799" s="3" t="s">
        <v>50</v>
      </c>
      <c r="H799" s="116" t="s">
        <v>54</v>
      </c>
      <c r="I799" s="117">
        <v>1007</v>
      </c>
      <c r="J799" s="346" t="str">
        <f>VLOOKUP(I799,Diccionario!$A$4:$C$17,3,FALSE)</f>
        <v>7E</v>
      </c>
      <c r="K799" s="115" t="s">
        <v>14</v>
      </c>
      <c r="L799" s="30" t="s">
        <v>111</v>
      </c>
      <c r="M799" s="30" t="s">
        <v>53</v>
      </c>
      <c r="N799" s="30" t="s">
        <v>112</v>
      </c>
      <c r="O799" s="30" t="s">
        <v>53</v>
      </c>
      <c r="P799" s="111">
        <f t="shared" si="67"/>
        <v>11</v>
      </c>
      <c r="Q799" s="131">
        <v>0.49444444444444446</v>
      </c>
      <c r="R799" s="131">
        <v>0.54097222222222219</v>
      </c>
      <c r="S799" s="112">
        <f t="shared" si="65"/>
        <v>4.6527777777777724E-2</v>
      </c>
      <c r="T799" s="212" t="s">
        <v>123</v>
      </c>
      <c r="U799" s="117" t="s">
        <v>6</v>
      </c>
      <c r="V799" s="3">
        <v>557</v>
      </c>
      <c r="W799" s="113"/>
      <c r="X799" s="96"/>
      <c r="Y799" s="96" t="str">
        <f t="shared" si="66"/>
        <v>Sábado1007Ida11</v>
      </c>
      <c r="Z799" s="97">
        <f>VLOOKUP($Y799,'Factores Expansión'!$R$11:$U$604,3,0)</f>
        <v>4</v>
      </c>
      <c r="AA799" s="97">
        <f>VLOOKUP($Y799,'Factores Expansión'!$R$11:$U$604,4,0)</f>
        <v>2</v>
      </c>
      <c r="AB799" s="98">
        <f>VLOOKUP($Y799,'Factores Expansión'!$R$11:$U$604,2,0)</f>
        <v>2</v>
      </c>
      <c r="AC799" s="96"/>
      <c r="AD799" s="5" t="str">
        <f t="shared" si="68"/>
        <v>Sábado1007Ida11</v>
      </c>
      <c r="AE799" s="137">
        <f>VLOOKUP(AD799,'Factores Expansión'!$R$11:$U$729,2,0)</f>
        <v>2</v>
      </c>
      <c r="AF799" s="119"/>
    </row>
    <row r="800" spans="1:32" x14ac:dyDescent="0.45">
      <c r="A800" s="119"/>
      <c r="B800" s="14">
        <v>798</v>
      </c>
      <c r="C800" s="14">
        <f t="shared" si="64"/>
        <v>558</v>
      </c>
      <c r="D800" s="14" t="s">
        <v>53</v>
      </c>
      <c r="E800" s="114">
        <v>44835</v>
      </c>
      <c r="F800" s="115" t="s">
        <v>43</v>
      </c>
      <c r="G800" s="3" t="s">
        <v>50</v>
      </c>
      <c r="H800" s="116" t="s">
        <v>54</v>
      </c>
      <c r="I800" s="117">
        <v>1007</v>
      </c>
      <c r="J800" s="346" t="str">
        <f>VLOOKUP(I800,Diccionario!$A$4:$C$17,3,FALSE)</f>
        <v>7E</v>
      </c>
      <c r="K800" s="115" t="s">
        <v>14</v>
      </c>
      <c r="L800" s="30" t="s">
        <v>111</v>
      </c>
      <c r="M800" s="30" t="s">
        <v>53</v>
      </c>
      <c r="N800" s="30" t="s">
        <v>112</v>
      </c>
      <c r="O800" s="30" t="s">
        <v>53</v>
      </c>
      <c r="P800" s="111">
        <f t="shared" si="67"/>
        <v>12</v>
      </c>
      <c r="Q800" s="131">
        <v>0.50208333333333333</v>
      </c>
      <c r="R800" s="131">
        <v>0.54861111111111105</v>
      </c>
      <c r="S800" s="112">
        <f t="shared" si="65"/>
        <v>4.6527777777777724E-2</v>
      </c>
      <c r="T800" s="212" t="s">
        <v>98</v>
      </c>
      <c r="U800" s="117" t="s">
        <v>6</v>
      </c>
      <c r="V800" s="3">
        <v>558</v>
      </c>
      <c r="W800" s="113"/>
      <c r="X800" s="96"/>
      <c r="Y800" s="96" t="str">
        <f t="shared" si="66"/>
        <v>Sábado1007Ida12</v>
      </c>
      <c r="Z800" s="97">
        <f>VLOOKUP($Y800,'Factores Expansión'!$R$11:$U$604,3,0)</f>
        <v>5</v>
      </c>
      <c r="AA800" s="97">
        <f>VLOOKUP($Y800,'Factores Expansión'!$R$11:$U$604,4,0)</f>
        <v>2</v>
      </c>
      <c r="AB800" s="98">
        <f>VLOOKUP($Y800,'Factores Expansión'!$R$11:$U$604,2,0)</f>
        <v>2.5</v>
      </c>
      <c r="AC800" s="96"/>
      <c r="AD800" s="5" t="str">
        <f t="shared" si="68"/>
        <v>Sábado1007Ida12</v>
      </c>
      <c r="AE800" s="137">
        <f>VLOOKUP(AD800,'Factores Expansión'!$R$11:$U$729,2,0)</f>
        <v>2.5</v>
      </c>
      <c r="AF800" s="119"/>
    </row>
    <row r="801" spans="1:32" x14ac:dyDescent="0.45">
      <c r="A801" s="119"/>
      <c r="B801" s="14">
        <v>799</v>
      </c>
      <c r="C801" s="14">
        <f t="shared" si="64"/>
        <v>559</v>
      </c>
      <c r="D801" s="14" t="s">
        <v>53</v>
      </c>
      <c r="E801" s="114">
        <v>44835</v>
      </c>
      <c r="F801" s="115" t="s">
        <v>43</v>
      </c>
      <c r="G801" s="3" t="s">
        <v>50</v>
      </c>
      <c r="H801" s="116" t="s">
        <v>54</v>
      </c>
      <c r="I801" s="117">
        <v>1007</v>
      </c>
      <c r="J801" s="346" t="str">
        <f>VLOOKUP(I801,Diccionario!$A$4:$C$17,3,FALSE)</f>
        <v>7E</v>
      </c>
      <c r="K801" s="115" t="s">
        <v>14</v>
      </c>
      <c r="L801" s="30" t="s">
        <v>111</v>
      </c>
      <c r="M801" s="30" t="s">
        <v>53</v>
      </c>
      <c r="N801" s="30" t="s">
        <v>112</v>
      </c>
      <c r="O801" s="30" t="s">
        <v>53</v>
      </c>
      <c r="P801" s="111">
        <f t="shared" si="67"/>
        <v>12</v>
      </c>
      <c r="Q801" s="131">
        <v>0.52430555555555558</v>
      </c>
      <c r="R801" s="131">
        <v>0.57222222222222219</v>
      </c>
      <c r="S801" s="112">
        <f t="shared" si="65"/>
        <v>4.7916666666666607E-2</v>
      </c>
      <c r="T801" s="212" t="s">
        <v>103</v>
      </c>
      <c r="U801" s="117" t="s">
        <v>6</v>
      </c>
      <c r="V801" s="3">
        <v>559</v>
      </c>
      <c r="W801" s="113"/>
      <c r="X801" s="96"/>
      <c r="Y801" s="96" t="str">
        <f t="shared" si="66"/>
        <v>Sábado1007Ida12</v>
      </c>
      <c r="Z801" s="97">
        <f>VLOOKUP($Y801,'Factores Expansión'!$R$11:$U$604,3,0)</f>
        <v>5</v>
      </c>
      <c r="AA801" s="97">
        <f>VLOOKUP($Y801,'Factores Expansión'!$R$11:$U$604,4,0)</f>
        <v>2</v>
      </c>
      <c r="AB801" s="98">
        <f>VLOOKUP($Y801,'Factores Expansión'!$R$11:$U$604,2,0)</f>
        <v>2.5</v>
      </c>
      <c r="AC801" s="96"/>
      <c r="AD801" s="5" t="str">
        <f t="shared" si="68"/>
        <v>Sábado1007Ida12</v>
      </c>
      <c r="AE801" s="137">
        <f>VLOOKUP(AD801,'Factores Expansión'!$R$11:$U$729,2,0)</f>
        <v>2.5</v>
      </c>
      <c r="AF801" s="119"/>
    </row>
    <row r="802" spans="1:32" x14ac:dyDescent="0.45">
      <c r="A802" s="119"/>
      <c r="B802" s="14">
        <v>800</v>
      </c>
      <c r="C802" s="14">
        <f t="shared" si="64"/>
        <v>0</v>
      </c>
      <c r="D802" s="14" t="s">
        <v>53</v>
      </c>
      <c r="E802" s="114">
        <v>44835</v>
      </c>
      <c r="F802" s="115" t="s">
        <v>43</v>
      </c>
      <c r="G802" s="3" t="s">
        <v>50</v>
      </c>
      <c r="H802" s="116" t="s">
        <v>54</v>
      </c>
      <c r="I802" s="117">
        <v>1007</v>
      </c>
      <c r="J802" s="346" t="str">
        <f>VLOOKUP(I802,Diccionario!$A$4:$C$17,3,FALSE)</f>
        <v>7E</v>
      </c>
      <c r="K802" s="115" t="s">
        <v>14</v>
      </c>
      <c r="L802" s="30" t="s">
        <v>111</v>
      </c>
      <c r="M802" s="30" t="s">
        <v>53</v>
      </c>
      <c r="N802" s="30" t="s">
        <v>112</v>
      </c>
      <c r="O802" s="30" t="s">
        <v>53</v>
      </c>
      <c r="P802" s="111">
        <f t="shared" si="67"/>
        <v>12</v>
      </c>
      <c r="Q802" s="131">
        <v>0.53402777777777777</v>
      </c>
      <c r="R802" s="131">
        <v>0.58194444444444438</v>
      </c>
      <c r="S802" s="112">
        <f t="shared" si="65"/>
        <v>4.7916666666666607E-2</v>
      </c>
      <c r="T802" s="212" t="s">
        <v>69</v>
      </c>
      <c r="U802" s="117" t="s">
        <v>13</v>
      </c>
      <c r="V802" s="3"/>
      <c r="W802" s="113"/>
      <c r="X802" s="96"/>
      <c r="Y802" s="96" t="str">
        <f t="shared" si="66"/>
        <v>Sábado1007Ida12</v>
      </c>
      <c r="Z802" s="97">
        <f>VLOOKUP($Y802,'Factores Expansión'!$R$11:$U$604,3,0)</f>
        <v>5</v>
      </c>
      <c r="AA802" s="97">
        <f>VLOOKUP($Y802,'Factores Expansión'!$R$11:$U$604,4,0)</f>
        <v>2</v>
      </c>
      <c r="AB802" s="98">
        <f>VLOOKUP($Y802,'Factores Expansión'!$R$11:$U$604,2,0)</f>
        <v>2.5</v>
      </c>
      <c r="AC802" s="96"/>
      <c r="AD802" s="5" t="str">
        <f t="shared" si="68"/>
        <v>Sábado1007Ida12</v>
      </c>
      <c r="AE802" s="137">
        <f>VLOOKUP(AD802,'Factores Expansión'!$R$11:$U$729,2,0)</f>
        <v>2.5</v>
      </c>
      <c r="AF802" s="119"/>
    </row>
    <row r="803" spans="1:32" x14ac:dyDescent="0.45">
      <c r="A803" s="119"/>
      <c r="B803" s="14">
        <v>801</v>
      </c>
      <c r="C803" s="14">
        <f t="shared" si="64"/>
        <v>0</v>
      </c>
      <c r="D803" s="14" t="s">
        <v>53</v>
      </c>
      <c r="E803" s="114">
        <v>44835</v>
      </c>
      <c r="F803" s="115" t="s">
        <v>43</v>
      </c>
      <c r="G803" s="3" t="s">
        <v>50</v>
      </c>
      <c r="H803" s="116" t="s">
        <v>54</v>
      </c>
      <c r="I803" s="117">
        <v>1007</v>
      </c>
      <c r="J803" s="346" t="str">
        <f>VLOOKUP(I803,Diccionario!$A$4:$C$17,3,FALSE)</f>
        <v>7E</v>
      </c>
      <c r="K803" s="115" t="s">
        <v>14</v>
      </c>
      <c r="L803" s="30" t="s">
        <v>111</v>
      </c>
      <c r="M803" s="30" t="s">
        <v>53</v>
      </c>
      <c r="N803" s="30" t="s">
        <v>112</v>
      </c>
      <c r="O803" s="30" t="s">
        <v>53</v>
      </c>
      <c r="P803" s="111">
        <f t="shared" si="67"/>
        <v>13</v>
      </c>
      <c r="Q803" s="131">
        <v>0.54166666666666663</v>
      </c>
      <c r="R803" s="131">
        <v>0.58958333333333335</v>
      </c>
      <c r="S803" s="112">
        <f t="shared" si="65"/>
        <v>4.7916666666666718E-2</v>
      </c>
      <c r="T803" s="212" t="s">
        <v>63</v>
      </c>
      <c r="U803" s="117" t="s">
        <v>13</v>
      </c>
      <c r="V803" s="3"/>
      <c r="W803" s="118" t="s">
        <v>648</v>
      </c>
      <c r="X803" s="96"/>
      <c r="Y803" s="96" t="str">
        <f t="shared" si="66"/>
        <v>Sábado1007Ida13</v>
      </c>
      <c r="Z803" s="97">
        <f>VLOOKUP($Y803,'Factores Expansión'!$R$11:$U$604,3,0)</f>
        <v>5</v>
      </c>
      <c r="AA803" s="97">
        <f>VLOOKUP($Y803,'Factores Expansión'!$R$11:$U$604,4,0)</f>
        <v>2</v>
      </c>
      <c r="AB803" s="98">
        <f>VLOOKUP($Y803,'Factores Expansión'!$R$11:$U$604,2,0)</f>
        <v>2.5</v>
      </c>
      <c r="AC803" s="96"/>
      <c r="AD803" s="5" t="str">
        <f t="shared" si="68"/>
        <v>Sábado1007Ida13</v>
      </c>
      <c r="AE803" s="137">
        <f>VLOOKUP(AD803,'Factores Expansión'!$R$11:$U$729,2,0)</f>
        <v>2.5</v>
      </c>
      <c r="AF803" s="119"/>
    </row>
    <row r="804" spans="1:32" x14ac:dyDescent="0.45">
      <c r="A804" s="119"/>
      <c r="B804" s="14">
        <v>802</v>
      </c>
      <c r="C804" s="14">
        <f t="shared" si="64"/>
        <v>560</v>
      </c>
      <c r="D804" s="14" t="s">
        <v>53</v>
      </c>
      <c r="E804" s="114">
        <v>44835</v>
      </c>
      <c r="F804" s="115" t="s">
        <v>43</v>
      </c>
      <c r="G804" s="3" t="s">
        <v>50</v>
      </c>
      <c r="H804" s="116" t="s">
        <v>54</v>
      </c>
      <c r="I804" s="117">
        <v>1007</v>
      </c>
      <c r="J804" s="346" t="str">
        <f>VLOOKUP(I804,Diccionario!$A$4:$C$17,3,FALSE)</f>
        <v>7E</v>
      </c>
      <c r="K804" s="115" t="s">
        <v>14</v>
      </c>
      <c r="L804" s="30" t="s">
        <v>111</v>
      </c>
      <c r="M804" s="30" t="s">
        <v>53</v>
      </c>
      <c r="N804" s="30" t="s">
        <v>112</v>
      </c>
      <c r="O804" s="30" t="s">
        <v>53</v>
      </c>
      <c r="P804" s="111">
        <f t="shared" si="67"/>
        <v>13</v>
      </c>
      <c r="Q804" s="131">
        <v>0.54999999999999993</v>
      </c>
      <c r="R804" s="131">
        <v>0.59722222222222221</v>
      </c>
      <c r="S804" s="112">
        <f t="shared" si="65"/>
        <v>4.7222222222222276E-2</v>
      </c>
      <c r="T804" s="212" t="s">
        <v>122</v>
      </c>
      <c r="U804" s="117" t="s">
        <v>6</v>
      </c>
      <c r="V804" s="3">
        <v>560</v>
      </c>
      <c r="W804" s="113"/>
      <c r="X804" s="96"/>
      <c r="Y804" s="96" t="str">
        <f t="shared" si="66"/>
        <v>Sábado1007Ida13</v>
      </c>
      <c r="Z804" s="97">
        <f>VLOOKUP($Y804,'Factores Expansión'!$R$11:$U$604,3,0)</f>
        <v>5</v>
      </c>
      <c r="AA804" s="97">
        <f>VLOOKUP($Y804,'Factores Expansión'!$R$11:$U$604,4,0)</f>
        <v>2</v>
      </c>
      <c r="AB804" s="98">
        <f>VLOOKUP($Y804,'Factores Expansión'!$R$11:$U$604,2,0)</f>
        <v>2.5</v>
      </c>
      <c r="AC804" s="96"/>
      <c r="AD804" s="5" t="str">
        <f t="shared" si="68"/>
        <v>Sábado1007Ida13</v>
      </c>
      <c r="AE804" s="137">
        <f>VLOOKUP(AD804,'Factores Expansión'!$R$11:$U$729,2,0)</f>
        <v>2.5</v>
      </c>
      <c r="AF804" s="119"/>
    </row>
    <row r="805" spans="1:32" x14ac:dyDescent="0.45">
      <c r="A805" s="119"/>
      <c r="B805" s="14">
        <v>803</v>
      </c>
      <c r="C805" s="14">
        <f t="shared" si="64"/>
        <v>561</v>
      </c>
      <c r="D805" s="14" t="s">
        <v>53</v>
      </c>
      <c r="E805" s="114">
        <v>44835</v>
      </c>
      <c r="F805" s="115" t="s">
        <v>43</v>
      </c>
      <c r="G805" s="3" t="s">
        <v>50</v>
      </c>
      <c r="H805" s="116" t="s">
        <v>54</v>
      </c>
      <c r="I805" s="117">
        <v>1007</v>
      </c>
      <c r="J805" s="346" t="str">
        <f>VLOOKUP(I805,Diccionario!$A$4:$C$17,3,FALSE)</f>
        <v>7E</v>
      </c>
      <c r="K805" s="115" t="s">
        <v>14</v>
      </c>
      <c r="L805" s="30" t="s">
        <v>111</v>
      </c>
      <c r="M805" s="30" t="s">
        <v>53</v>
      </c>
      <c r="N805" s="30" t="s">
        <v>112</v>
      </c>
      <c r="O805" s="30" t="s">
        <v>53</v>
      </c>
      <c r="P805" s="111">
        <f t="shared" si="67"/>
        <v>13</v>
      </c>
      <c r="Q805" s="131">
        <v>0.56944444444444442</v>
      </c>
      <c r="R805" s="131">
        <v>0.61805555555555558</v>
      </c>
      <c r="S805" s="112">
        <f t="shared" si="65"/>
        <v>4.861111111111116E-2</v>
      </c>
      <c r="T805" s="212" t="s">
        <v>102</v>
      </c>
      <c r="U805" s="117" t="s">
        <v>6</v>
      </c>
      <c r="V805" s="3">
        <v>561</v>
      </c>
      <c r="W805" s="113"/>
      <c r="X805" s="96"/>
      <c r="Y805" s="96" t="str">
        <f t="shared" si="66"/>
        <v>Sábado1007Ida13</v>
      </c>
      <c r="Z805" s="97">
        <f>VLOOKUP($Y805,'Factores Expansión'!$R$11:$U$604,3,0)</f>
        <v>5</v>
      </c>
      <c r="AA805" s="97">
        <f>VLOOKUP($Y805,'Factores Expansión'!$R$11:$U$604,4,0)</f>
        <v>2</v>
      </c>
      <c r="AB805" s="98">
        <f>VLOOKUP($Y805,'Factores Expansión'!$R$11:$U$604,2,0)</f>
        <v>2.5</v>
      </c>
      <c r="AC805" s="96"/>
      <c r="AD805" s="5" t="str">
        <f t="shared" si="68"/>
        <v>Sábado1007Ida13</v>
      </c>
      <c r="AE805" s="137">
        <f>VLOOKUP(AD805,'Factores Expansión'!$R$11:$U$729,2,0)</f>
        <v>2.5</v>
      </c>
      <c r="AF805" s="119"/>
    </row>
    <row r="806" spans="1:32" x14ac:dyDescent="0.45">
      <c r="A806" s="119"/>
      <c r="B806" s="14">
        <v>804</v>
      </c>
      <c r="C806" s="14">
        <f t="shared" si="64"/>
        <v>0</v>
      </c>
      <c r="D806" s="14" t="s">
        <v>53</v>
      </c>
      <c r="E806" s="114">
        <v>44835</v>
      </c>
      <c r="F806" s="115" t="s">
        <v>43</v>
      </c>
      <c r="G806" s="3" t="s">
        <v>50</v>
      </c>
      <c r="H806" s="116" t="s">
        <v>54</v>
      </c>
      <c r="I806" s="117">
        <v>1007</v>
      </c>
      <c r="J806" s="346" t="str">
        <f>VLOOKUP(I806,Diccionario!$A$4:$C$17,3,FALSE)</f>
        <v>7E</v>
      </c>
      <c r="K806" s="115" t="s">
        <v>14</v>
      </c>
      <c r="L806" s="30" t="s">
        <v>111</v>
      </c>
      <c r="M806" s="30" t="s">
        <v>53</v>
      </c>
      <c r="N806" s="30" t="s">
        <v>112</v>
      </c>
      <c r="O806" s="30" t="s">
        <v>53</v>
      </c>
      <c r="P806" s="111">
        <f t="shared" si="67"/>
        <v>13</v>
      </c>
      <c r="Q806" s="131">
        <v>0.57500000000000007</v>
      </c>
      <c r="R806" s="131">
        <v>0.62291666666666679</v>
      </c>
      <c r="S806" s="112">
        <f t="shared" si="65"/>
        <v>4.7916666666666718E-2</v>
      </c>
      <c r="T806" s="212" t="s">
        <v>68</v>
      </c>
      <c r="U806" s="117" t="s">
        <v>13</v>
      </c>
      <c r="V806" s="3"/>
      <c r="W806" s="113"/>
      <c r="X806" s="96"/>
      <c r="Y806" s="96" t="str">
        <f t="shared" si="66"/>
        <v>Sábado1007Ida13</v>
      </c>
      <c r="Z806" s="97">
        <f>VLOOKUP($Y806,'Factores Expansión'!$R$11:$U$604,3,0)</f>
        <v>5</v>
      </c>
      <c r="AA806" s="97">
        <f>VLOOKUP($Y806,'Factores Expansión'!$R$11:$U$604,4,0)</f>
        <v>2</v>
      </c>
      <c r="AB806" s="98">
        <f>VLOOKUP($Y806,'Factores Expansión'!$R$11:$U$604,2,0)</f>
        <v>2.5</v>
      </c>
      <c r="AC806" s="96"/>
      <c r="AD806" s="5" t="str">
        <f t="shared" si="68"/>
        <v>Sábado1007Ida13</v>
      </c>
      <c r="AE806" s="137">
        <f>VLOOKUP(AD806,'Factores Expansión'!$R$11:$U$729,2,0)</f>
        <v>2.5</v>
      </c>
      <c r="AF806" s="119"/>
    </row>
    <row r="807" spans="1:32" x14ac:dyDescent="0.45">
      <c r="A807" s="119"/>
      <c r="B807" s="14">
        <v>805</v>
      </c>
      <c r="C807" s="14">
        <f t="shared" si="64"/>
        <v>0</v>
      </c>
      <c r="D807" s="14" t="s">
        <v>53</v>
      </c>
      <c r="E807" s="114">
        <v>44835</v>
      </c>
      <c r="F807" s="115" t="s">
        <v>43</v>
      </c>
      <c r="G807" s="3" t="s">
        <v>50</v>
      </c>
      <c r="H807" s="116" t="s">
        <v>54</v>
      </c>
      <c r="I807" s="117">
        <v>1007</v>
      </c>
      <c r="J807" s="346" t="str">
        <f>VLOOKUP(I807,Diccionario!$A$4:$C$17,3,FALSE)</f>
        <v>7E</v>
      </c>
      <c r="K807" s="115" t="s">
        <v>14</v>
      </c>
      <c r="L807" s="30" t="s">
        <v>111</v>
      </c>
      <c r="M807" s="30" t="s">
        <v>53</v>
      </c>
      <c r="N807" s="30" t="s">
        <v>112</v>
      </c>
      <c r="O807" s="30" t="s">
        <v>53</v>
      </c>
      <c r="P807" s="111">
        <f t="shared" si="67"/>
        <v>13</v>
      </c>
      <c r="Q807" s="131">
        <v>0.57847222222222217</v>
      </c>
      <c r="R807" s="131">
        <v>0.62638888888888888</v>
      </c>
      <c r="S807" s="112">
        <f t="shared" si="65"/>
        <v>4.7916666666666718E-2</v>
      </c>
      <c r="T807" s="212" t="s">
        <v>92</v>
      </c>
      <c r="U807" s="117" t="s">
        <v>13</v>
      </c>
      <c r="V807" s="3"/>
      <c r="W807" s="113"/>
      <c r="X807" s="96"/>
      <c r="Y807" s="96" t="str">
        <f t="shared" si="66"/>
        <v>Sábado1007Ida13</v>
      </c>
      <c r="Z807" s="97">
        <f>VLOOKUP($Y807,'Factores Expansión'!$R$11:$U$604,3,0)</f>
        <v>5</v>
      </c>
      <c r="AA807" s="97">
        <f>VLOOKUP($Y807,'Factores Expansión'!$R$11:$U$604,4,0)</f>
        <v>2</v>
      </c>
      <c r="AB807" s="98">
        <f>VLOOKUP($Y807,'Factores Expansión'!$R$11:$U$604,2,0)</f>
        <v>2.5</v>
      </c>
      <c r="AC807" s="96"/>
      <c r="AD807" s="5" t="str">
        <f t="shared" si="68"/>
        <v>Sábado1007Ida13</v>
      </c>
      <c r="AE807" s="137">
        <f>VLOOKUP(AD807,'Factores Expansión'!$R$11:$U$729,2,0)</f>
        <v>2.5</v>
      </c>
      <c r="AF807" s="119"/>
    </row>
    <row r="808" spans="1:32" x14ac:dyDescent="0.45">
      <c r="A808" s="119"/>
      <c r="B808" s="14">
        <v>806</v>
      </c>
      <c r="C808" s="14">
        <f t="shared" si="64"/>
        <v>0</v>
      </c>
      <c r="D808" s="14" t="s">
        <v>53</v>
      </c>
      <c r="E808" s="114">
        <v>44835</v>
      </c>
      <c r="F808" s="115" t="s">
        <v>43</v>
      </c>
      <c r="G808" s="3" t="s">
        <v>50</v>
      </c>
      <c r="H808" s="116" t="s">
        <v>54</v>
      </c>
      <c r="I808" s="117">
        <v>1007</v>
      </c>
      <c r="J808" s="346" t="str">
        <f>VLOOKUP(I808,Diccionario!$A$4:$C$17,3,FALSE)</f>
        <v>7E</v>
      </c>
      <c r="K808" s="115" t="s">
        <v>14</v>
      </c>
      <c r="L808" s="30" t="s">
        <v>111</v>
      </c>
      <c r="M808" s="30" t="s">
        <v>53</v>
      </c>
      <c r="N808" s="30" t="s">
        <v>112</v>
      </c>
      <c r="O808" s="30" t="s">
        <v>53</v>
      </c>
      <c r="P808" s="111">
        <f t="shared" si="67"/>
        <v>14</v>
      </c>
      <c r="Q808" s="131">
        <v>0.58402777777777781</v>
      </c>
      <c r="R808" s="131">
        <v>0.63194444444444442</v>
      </c>
      <c r="S808" s="112">
        <f t="shared" si="65"/>
        <v>4.7916666666666607E-2</v>
      </c>
      <c r="T808" s="212" t="s">
        <v>123</v>
      </c>
      <c r="U808" s="117" t="s">
        <v>13</v>
      </c>
      <c r="V808" s="3"/>
      <c r="W808" s="118" t="s">
        <v>648</v>
      </c>
      <c r="X808" s="96"/>
      <c r="Y808" s="96" t="str">
        <f t="shared" si="66"/>
        <v>Sábado1007Ida14</v>
      </c>
      <c r="Z808" s="97">
        <f>VLOOKUP($Y808,'Factores Expansión'!$R$11:$U$604,3,0)</f>
        <v>6</v>
      </c>
      <c r="AA808" s="97">
        <f>VLOOKUP($Y808,'Factores Expansión'!$R$11:$U$604,4,0)</f>
        <v>2</v>
      </c>
      <c r="AB808" s="98">
        <f>VLOOKUP($Y808,'Factores Expansión'!$R$11:$U$604,2,0)</f>
        <v>3</v>
      </c>
      <c r="AC808" s="96"/>
      <c r="AD808" s="5" t="str">
        <f t="shared" si="68"/>
        <v>Sábado1007Ida14</v>
      </c>
      <c r="AE808" s="137">
        <f>VLOOKUP(AD808,'Factores Expansión'!$R$11:$U$729,2,0)</f>
        <v>3</v>
      </c>
      <c r="AF808" s="119"/>
    </row>
    <row r="809" spans="1:32" x14ac:dyDescent="0.45">
      <c r="A809" s="119"/>
      <c r="B809" s="14">
        <v>807</v>
      </c>
      <c r="C809" s="14">
        <f t="shared" si="64"/>
        <v>562</v>
      </c>
      <c r="D809" s="14" t="s">
        <v>53</v>
      </c>
      <c r="E809" s="114">
        <v>44835</v>
      </c>
      <c r="F809" s="115" t="s">
        <v>43</v>
      </c>
      <c r="G809" s="3" t="s">
        <v>50</v>
      </c>
      <c r="H809" s="116" t="s">
        <v>54</v>
      </c>
      <c r="I809" s="117">
        <v>1007</v>
      </c>
      <c r="J809" s="346" t="str">
        <f>VLOOKUP(I809,Diccionario!$A$4:$C$17,3,FALSE)</f>
        <v>7E</v>
      </c>
      <c r="K809" s="115" t="s">
        <v>14</v>
      </c>
      <c r="L809" s="30" t="s">
        <v>111</v>
      </c>
      <c r="M809" s="30" t="s">
        <v>53</v>
      </c>
      <c r="N809" s="30" t="s">
        <v>112</v>
      </c>
      <c r="O809" s="30" t="s">
        <v>53</v>
      </c>
      <c r="P809" s="111">
        <f t="shared" si="67"/>
        <v>14</v>
      </c>
      <c r="Q809" s="131">
        <v>0.59236111111111112</v>
      </c>
      <c r="R809" s="131">
        <v>0.64236111111111105</v>
      </c>
      <c r="S809" s="112">
        <f t="shared" si="65"/>
        <v>4.9999999999999933E-2</v>
      </c>
      <c r="T809" s="212" t="s">
        <v>64</v>
      </c>
      <c r="U809" s="117" t="s">
        <v>6</v>
      </c>
      <c r="V809" s="3">
        <v>562</v>
      </c>
      <c r="W809" s="113"/>
      <c r="X809" s="96"/>
      <c r="Y809" s="96" t="str">
        <f t="shared" si="66"/>
        <v>Sábado1007Ida14</v>
      </c>
      <c r="Z809" s="97">
        <f>VLOOKUP($Y809,'Factores Expansión'!$R$11:$U$604,3,0)</f>
        <v>6</v>
      </c>
      <c r="AA809" s="97">
        <f>VLOOKUP($Y809,'Factores Expansión'!$R$11:$U$604,4,0)</f>
        <v>2</v>
      </c>
      <c r="AB809" s="98">
        <f>VLOOKUP($Y809,'Factores Expansión'!$R$11:$U$604,2,0)</f>
        <v>3</v>
      </c>
      <c r="AC809" s="96"/>
      <c r="AD809" s="5" t="str">
        <f t="shared" si="68"/>
        <v>Sábado1007Ida14</v>
      </c>
      <c r="AE809" s="137">
        <f>VLOOKUP(AD809,'Factores Expansión'!$R$11:$U$729,2,0)</f>
        <v>3</v>
      </c>
      <c r="AF809" s="119"/>
    </row>
    <row r="810" spans="1:32" x14ac:dyDescent="0.45">
      <c r="A810" s="119"/>
      <c r="B810" s="14">
        <v>808</v>
      </c>
      <c r="C810" s="14">
        <f t="shared" si="64"/>
        <v>563</v>
      </c>
      <c r="D810" s="14" t="s">
        <v>53</v>
      </c>
      <c r="E810" s="114">
        <v>44835</v>
      </c>
      <c r="F810" s="115" t="s">
        <v>43</v>
      </c>
      <c r="G810" s="3" t="s">
        <v>50</v>
      </c>
      <c r="H810" s="116" t="s">
        <v>54</v>
      </c>
      <c r="I810" s="117">
        <v>1007</v>
      </c>
      <c r="J810" s="346" t="str">
        <f>VLOOKUP(I810,Diccionario!$A$4:$C$17,3,FALSE)</f>
        <v>7E</v>
      </c>
      <c r="K810" s="115" t="s">
        <v>14</v>
      </c>
      <c r="L810" s="30" t="s">
        <v>111</v>
      </c>
      <c r="M810" s="30" t="s">
        <v>53</v>
      </c>
      <c r="N810" s="30" t="s">
        <v>112</v>
      </c>
      <c r="O810" s="30" t="s">
        <v>53</v>
      </c>
      <c r="P810" s="111">
        <f t="shared" si="67"/>
        <v>14</v>
      </c>
      <c r="Q810" s="131">
        <v>0.60486111111111118</v>
      </c>
      <c r="R810" s="131">
        <v>0.65277777777777779</v>
      </c>
      <c r="S810" s="112">
        <f t="shared" si="65"/>
        <v>4.7916666666666607E-2</v>
      </c>
      <c r="T810" s="212" t="s">
        <v>83</v>
      </c>
      <c r="U810" s="117" t="s">
        <v>6</v>
      </c>
      <c r="V810" s="3">
        <v>563</v>
      </c>
      <c r="W810" s="113"/>
      <c r="X810" s="96"/>
      <c r="Y810" s="96" t="str">
        <f t="shared" si="66"/>
        <v>Sábado1007Ida14</v>
      </c>
      <c r="Z810" s="97">
        <f>VLOOKUP($Y810,'Factores Expansión'!$R$11:$U$604,3,0)</f>
        <v>6</v>
      </c>
      <c r="AA810" s="97">
        <f>VLOOKUP($Y810,'Factores Expansión'!$R$11:$U$604,4,0)</f>
        <v>2</v>
      </c>
      <c r="AB810" s="98">
        <f>VLOOKUP($Y810,'Factores Expansión'!$R$11:$U$604,2,0)</f>
        <v>3</v>
      </c>
      <c r="AC810" s="96"/>
      <c r="AD810" s="5" t="str">
        <f t="shared" si="68"/>
        <v>Sábado1007Ida14</v>
      </c>
      <c r="AE810" s="137">
        <f>VLOOKUP(AD810,'Factores Expansión'!$R$11:$U$729,2,0)</f>
        <v>3</v>
      </c>
      <c r="AF810" s="119"/>
    </row>
    <row r="811" spans="1:32" x14ac:dyDescent="0.45">
      <c r="A811" s="119"/>
      <c r="B811" s="14">
        <v>809</v>
      </c>
      <c r="C811" s="14">
        <f t="shared" si="64"/>
        <v>0</v>
      </c>
      <c r="D811" s="14" t="s">
        <v>53</v>
      </c>
      <c r="E811" s="114">
        <v>44835</v>
      </c>
      <c r="F811" s="115" t="s">
        <v>43</v>
      </c>
      <c r="G811" s="3" t="s">
        <v>50</v>
      </c>
      <c r="H811" s="116" t="s">
        <v>54</v>
      </c>
      <c r="I811" s="117">
        <v>1007</v>
      </c>
      <c r="J811" s="346" t="str">
        <f>VLOOKUP(I811,Diccionario!$A$4:$C$17,3,FALSE)</f>
        <v>7E</v>
      </c>
      <c r="K811" s="115" t="s">
        <v>14</v>
      </c>
      <c r="L811" s="30" t="s">
        <v>111</v>
      </c>
      <c r="M811" s="30" t="s">
        <v>53</v>
      </c>
      <c r="N811" s="30" t="s">
        <v>112</v>
      </c>
      <c r="O811" s="30" t="s">
        <v>53</v>
      </c>
      <c r="P811" s="111">
        <f t="shared" si="67"/>
        <v>14</v>
      </c>
      <c r="Q811" s="131">
        <v>0.60833333333333328</v>
      </c>
      <c r="R811" s="131">
        <v>0.65625</v>
      </c>
      <c r="S811" s="112">
        <f t="shared" si="65"/>
        <v>4.7916666666666718E-2</v>
      </c>
      <c r="T811" s="212" t="s">
        <v>73</v>
      </c>
      <c r="U811" s="117" t="s">
        <v>13</v>
      </c>
      <c r="V811" s="3"/>
      <c r="W811" s="113"/>
      <c r="X811" s="96"/>
      <c r="Y811" s="96" t="str">
        <f t="shared" si="66"/>
        <v>Sábado1007Ida14</v>
      </c>
      <c r="Z811" s="97">
        <f>VLOOKUP($Y811,'Factores Expansión'!$R$11:$U$604,3,0)</f>
        <v>6</v>
      </c>
      <c r="AA811" s="97">
        <f>VLOOKUP($Y811,'Factores Expansión'!$R$11:$U$604,4,0)</f>
        <v>2</v>
      </c>
      <c r="AB811" s="98">
        <f>VLOOKUP($Y811,'Factores Expansión'!$R$11:$U$604,2,0)</f>
        <v>3</v>
      </c>
      <c r="AC811" s="96"/>
      <c r="AD811" s="5" t="str">
        <f t="shared" si="68"/>
        <v>Sábado1007Ida14</v>
      </c>
      <c r="AE811" s="137">
        <f>VLOOKUP(AD811,'Factores Expansión'!$R$11:$U$729,2,0)</f>
        <v>3</v>
      </c>
      <c r="AF811" s="119"/>
    </row>
    <row r="812" spans="1:32" x14ac:dyDescent="0.45">
      <c r="A812" s="119"/>
      <c r="B812" s="14">
        <v>810</v>
      </c>
      <c r="C812" s="14">
        <f t="shared" si="64"/>
        <v>564</v>
      </c>
      <c r="D812" s="14" t="s">
        <v>53</v>
      </c>
      <c r="E812" s="114">
        <v>44835</v>
      </c>
      <c r="F812" s="115" t="s">
        <v>43</v>
      </c>
      <c r="G812" s="3" t="s">
        <v>50</v>
      </c>
      <c r="H812" s="116" t="s">
        <v>54</v>
      </c>
      <c r="I812" s="117">
        <v>1007</v>
      </c>
      <c r="J812" s="346" t="str">
        <f>VLOOKUP(I812,Diccionario!$A$4:$C$17,3,FALSE)</f>
        <v>7E</v>
      </c>
      <c r="K812" s="115" t="s">
        <v>14</v>
      </c>
      <c r="L812" s="30" t="s">
        <v>111</v>
      </c>
      <c r="M812" s="30" t="s">
        <v>53</v>
      </c>
      <c r="N812" s="30" t="s">
        <v>112</v>
      </c>
      <c r="O812" s="30" t="s">
        <v>53</v>
      </c>
      <c r="P812" s="111">
        <f t="shared" si="67"/>
        <v>15</v>
      </c>
      <c r="Q812" s="131">
        <v>0.62569444444444444</v>
      </c>
      <c r="R812" s="131">
        <v>0.67361111111111116</v>
      </c>
      <c r="S812" s="112">
        <f t="shared" si="65"/>
        <v>4.7916666666666718E-2</v>
      </c>
      <c r="T812" s="212" t="s">
        <v>100</v>
      </c>
      <c r="U812" s="117" t="s">
        <v>6</v>
      </c>
      <c r="V812" s="3">
        <v>564</v>
      </c>
      <c r="W812" s="113"/>
      <c r="X812" s="96"/>
      <c r="Y812" s="96" t="str">
        <f t="shared" si="66"/>
        <v>Sábado1007Ida15</v>
      </c>
      <c r="Z812" s="97">
        <f>VLOOKUP($Y812,'Factores Expansión'!$R$11:$U$604,3,0)</f>
        <v>6</v>
      </c>
      <c r="AA812" s="97">
        <f>VLOOKUP($Y812,'Factores Expansión'!$R$11:$U$604,4,0)</f>
        <v>2</v>
      </c>
      <c r="AB812" s="98">
        <f>VLOOKUP($Y812,'Factores Expansión'!$R$11:$U$604,2,0)</f>
        <v>3</v>
      </c>
      <c r="AC812" s="96"/>
      <c r="AD812" s="5" t="str">
        <f t="shared" si="68"/>
        <v>Sábado1007Ida15</v>
      </c>
      <c r="AE812" s="137">
        <f>VLOOKUP(AD812,'Factores Expansión'!$R$11:$U$729,2,0)</f>
        <v>3</v>
      </c>
      <c r="AF812" s="119"/>
    </row>
    <row r="813" spans="1:32" x14ac:dyDescent="0.45">
      <c r="A813" s="119"/>
      <c r="B813" s="14">
        <v>811</v>
      </c>
      <c r="C813" s="14">
        <f t="shared" si="64"/>
        <v>565</v>
      </c>
      <c r="D813" s="14" t="s">
        <v>53</v>
      </c>
      <c r="E813" s="114">
        <v>44835</v>
      </c>
      <c r="F813" s="115" t="s">
        <v>43</v>
      </c>
      <c r="G813" s="3" t="s">
        <v>50</v>
      </c>
      <c r="H813" s="116" t="s">
        <v>54</v>
      </c>
      <c r="I813" s="117">
        <v>1007</v>
      </c>
      <c r="J813" s="346" t="str">
        <f>VLOOKUP(I813,Diccionario!$A$4:$C$17,3,FALSE)</f>
        <v>7E</v>
      </c>
      <c r="K813" s="115" t="s">
        <v>14</v>
      </c>
      <c r="L813" s="30" t="s">
        <v>111</v>
      </c>
      <c r="M813" s="30" t="s">
        <v>53</v>
      </c>
      <c r="N813" s="30" t="s">
        <v>112</v>
      </c>
      <c r="O813" s="30" t="s">
        <v>53</v>
      </c>
      <c r="P813" s="111">
        <f t="shared" si="67"/>
        <v>15</v>
      </c>
      <c r="Q813" s="131">
        <v>0.65138888888888891</v>
      </c>
      <c r="R813" s="131">
        <v>0.70486111111111116</v>
      </c>
      <c r="S813" s="112">
        <f t="shared" si="65"/>
        <v>5.3472222222222254E-2</v>
      </c>
      <c r="T813" s="212" t="s">
        <v>101</v>
      </c>
      <c r="U813" s="117" t="s">
        <v>6</v>
      </c>
      <c r="V813" s="3">
        <v>565</v>
      </c>
      <c r="W813" s="113"/>
      <c r="X813" s="96"/>
      <c r="Y813" s="96" t="str">
        <f t="shared" si="66"/>
        <v>Sábado1007Ida15</v>
      </c>
      <c r="Z813" s="97">
        <f>VLOOKUP($Y813,'Factores Expansión'!$R$11:$U$604,3,0)</f>
        <v>6</v>
      </c>
      <c r="AA813" s="97">
        <f>VLOOKUP($Y813,'Factores Expansión'!$R$11:$U$604,4,0)</f>
        <v>2</v>
      </c>
      <c r="AB813" s="98">
        <f>VLOOKUP($Y813,'Factores Expansión'!$R$11:$U$604,2,0)</f>
        <v>3</v>
      </c>
      <c r="AC813" s="96"/>
      <c r="AD813" s="5" t="str">
        <f t="shared" si="68"/>
        <v>Sábado1007Ida15</v>
      </c>
      <c r="AE813" s="137">
        <f>VLOOKUP(AD813,'Factores Expansión'!$R$11:$U$729,2,0)</f>
        <v>3</v>
      </c>
      <c r="AF813" s="119"/>
    </row>
    <row r="814" spans="1:32" x14ac:dyDescent="0.45">
      <c r="A814" s="119"/>
      <c r="B814" s="14">
        <v>812</v>
      </c>
      <c r="C814" s="14">
        <f t="shared" si="64"/>
        <v>0</v>
      </c>
      <c r="D814" s="14" t="s">
        <v>53</v>
      </c>
      <c r="E814" s="114">
        <v>44835</v>
      </c>
      <c r="F814" s="115" t="s">
        <v>43</v>
      </c>
      <c r="G814" s="3" t="s">
        <v>50</v>
      </c>
      <c r="H814" s="116" t="s">
        <v>54</v>
      </c>
      <c r="I814" s="117">
        <v>1007</v>
      </c>
      <c r="J814" s="346" t="str">
        <f>VLOOKUP(I814,Diccionario!$A$4:$C$17,3,FALSE)</f>
        <v>7E</v>
      </c>
      <c r="K814" s="115" t="s">
        <v>14</v>
      </c>
      <c r="L814" s="30" t="s">
        <v>111</v>
      </c>
      <c r="M814" s="30" t="s">
        <v>53</v>
      </c>
      <c r="N814" s="30" t="s">
        <v>112</v>
      </c>
      <c r="O814" s="30" t="s">
        <v>53</v>
      </c>
      <c r="P814" s="111">
        <f t="shared" si="67"/>
        <v>15</v>
      </c>
      <c r="Q814" s="131">
        <v>0.65833333333333333</v>
      </c>
      <c r="R814" s="131">
        <v>0.70625000000000004</v>
      </c>
      <c r="S814" s="112">
        <f t="shared" si="65"/>
        <v>4.7916666666666718E-2</v>
      </c>
      <c r="T814" s="212" t="s">
        <v>80</v>
      </c>
      <c r="U814" s="117" t="s">
        <v>13</v>
      </c>
      <c r="V814" s="3"/>
      <c r="W814" s="113"/>
      <c r="X814" s="96"/>
      <c r="Y814" s="96" t="str">
        <f t="shared" si="66"/>
        <v>Sábado1007Ida15</v>
      </c>
      <c r="Z814" s="97">
        <f>VLOOKUP($Y814,'Factores Expansión'!$R$11:$U$604,3,0)</f>
        <v>6</v>
      </c>
      <c r="AA814" s="97">
        <f>VLOOKUP($Y814,'Factores Expansión'!$R$11:$U$604,4,0)</f>
        <v>2</v>
      </c>
      <c r="AB814" s="98">
        <f>VLOOKUP($Y814,'Factores Expansión'!$R$11:$U$604,2,0)</f>
        <v>3</v>
      </c>
      <c r="AC814" s="96"/>
      <c r="AD814" s="5" t="str">
        <f t="shared" si="68"/>
        <v>Sábado1007Ida15</v>
      </c>
      <c r="AE814" s="137">
        <f>VLOOKUP(AD814,'Factores Expansión'!$R$11:$U$729,2,0)</f>
        <v>3</v>
      </c>
      <c r="AF814" s="119"/>
    </row>
    <row r="815" spans="1:32" x14ac:dyDescent="0.45">
      <c r="A815" s="119"/>
      <c r="B815" s="14">
        <v>813</v>
      </c>
      <c r="C815" s="14">
        <f t="shared" si="64"/>
        <v>566</v>
      </c>
      <c r="D815" s="14" t="s">
        <v>53</v>
      </c>
      <c r="E815" s="114">
        <v>44835</v>
      </c>
      <c r="F815" s="115" t="s">
        <v>43</v>
      </c>
      <c r="G815" s="3" t="s">
        <v>50</v>
      </c>
      <c r="H815" s="116" t="s">
        <v>54</v>
      </c>
      <c r="I815" s="117">
        <v>1007</v>
      </c>
      <c r="J815" s="346" t="str">
        <f>VLOOKUP(I815,Diccionario!$A$4:$C$17,3,FALSE)</f>
        <v>7E</v>
      </c>
      <c r="K815" s="115" t="s">
        <v>14</v>
      </c>
      <c r="L815" s="30" t="s">
        <v>111</v>
      </c>
      <c r="M815" s="30" t="s">
        <v>53</v>
      </c>
      <c r="N815" s="30" t="s">
        <v>112</v>
      </c>
      <c r="O815" s="30" t="s">
        <v>53</v>
      </c>
      <c r="P815" s="111">
        <f t="shared" si="67"/>
        <v>16</v>
      </c>
      <c r="Q815" s="131">
        <v>0.67013888888888884</v>
      </c>
      <c r="R815" s="131">
        <v>0.71666666666666667</v>
      </c>
      <c r="S815" s="112">
        <f t="shared" si="65"/>
        <v>4.6527777777777835E-2</v>
      </c>
      <c r="T815" s="212" t="s">
        <v>66</v>
      </c>
      <c r="U815" s="117" t="s">
        <v>6</v>
      </c>
      <c r="V815" s="3">
        <v>566</v>
      </c>
      <c r="W815" s="113"/>
      <c r="X815" s="96"/>
      <c r="Y815" s="96" t="str">
        <f t="shared" si="66"/>
        <v>Sábado1007Ida16</v>
      </c>
      <c r="Z815" s="97">
        <f>VLOOKUP($Y815,'Factores Expansión'!$R$11:$U$604,3,0)</f>
        <v>6</v>
      </c>
      <c r="AA815" s="97">
        <f>VLOOKUP($Y815,'Factores Expansión'!$R$11:$U$604,4,0)</f>
        <v>2</v>
      </c>
      <c r="AB815" s="98">
        <f>VLOOKUP($Y815,'Factores Expansión'!$R$11:$U$604,2,0)</f>
        <v>3</v>
      </c>
      <c r="AC815" s="96"/>
      <c r="AD815" s="5" t="str">
        <f t="shared" si="68"/>
        <v>Sábado1007Ida16</v>
      </c>
      <c r="AE815" s="137">
        <f>VLOOKUP(AD815,'Factores Expansión'!$R$11:$U$729,2,0)</f>
        <v>3</v>
      </c>
      <c r="AF815" s="119"/>
    </row>
    <row r="816" spans="1:32" x14ac:dyDescent="0.45">
      <c r="A816" s="119"/>
      <c r="B816" s="14">
        <v>814</v>
      </c>
      <c r="C816" s="14">
        <f t="shared" si="64"/>
        <v>567</v>
      </c>
      <c r="D816" s="14" t="s">
        <v>53</v>
      </c>
      <c r="E816" s="114">
        <v>44835</v>
      </c>
      <c r="F816" s="115" t="s">
        <v>43</v>
      </c>
      <c r="G816" s="3" t="s">
        <v>50</v>
      </c>
      <c r="H816" s="116" t="s">
        <v>54</v>
      </c>
      <c r="I816" s="117">
        <v>1007</v>
      </c>
      <c r="J816" s="346" t="str">
        <f>VLOOKUP(I816,Diccionario!$A$4:$C$17,3,FALSE)</f>
        <v>7E</v>
      </c>
      <c r="K816" s="115" t="s">
        <v>14</v>
      </c>
      <c r="L816" s="30" t="s">
        <v>111</v>
      </c>
      <c r="M816" s="30" t="s">
        <v>53</v>
      </c>
      <c r="N816" s="30" t="s">
        <v>112</v>
      </c>
      <c r="O816" s="30" t="s">
        <v>53</v>
      </c>
      <c r="P816" s="111">
        <f t="shared" si="67"/>
        <v>16</v>
      </c>
      <c r="Q816" s="131">
        <v>0.68888888888888899</v>
      </c>
      <c r="R816" s="131">
        <v>0.73541666666666661</v>
      </c>
      <c r="S816" s="112">
        <f t="shared" si="65"/>
        <v>4.6527777777777612E-2</v>
      </c>
      <c r="T816" s="212" t="s">
        <v>89</v>
      </c>
      <c r="U816" s="117" t="s">
        <v>6</v>
      </c>
      <c r="V816" s="3">
        <v>567</v>
      </c>
      <c r="W816" s="113"/>
      <c r="X816" s="96"/>
      <c r="Y816" s="96" t="str">
        <f t="shared" si="66"/>
        <v>Sábado1007Ida16</v>
      </c>
      <c r="Z816" s="97">
        <f>VLOOKUP($Y816,'Factores Expansión'!$R$11:$U$604,3,0)</f>
        <v>6</v>
      </c>
      <c r="AA816" s="97">
        <f>VLOOKUP($Y816,'Factores Expansión'!$R$11:$U$604,4,0)</f>
        <v>2</v>
      </c>
      <c r="AB816" s="98">
        <f>VLOOKUP($Y816,'Factores Expansión'!$R$11:$U$604,2,0)</f>
        <v>3</v>
      </c>
      <c r="AC816" s="96"/>
      <c r="AD816" s="5" t="str">
        <f t="shared" si="68"/>
        <v>Sábado1007Ida16</v>
      </c>
      <c r="AE816" s="137">
        <f>VLOOKUP(AD816,'Factores Expansión'!$R$11:$U$729,2,0)</f>
        <v>3</v>
      </c>
      <c r="AF816" s="119"/>
    </row>
    <row r="817" spans="1:32" x14ac:dyDescent="0.45">
      <c r="A817" s="119"/>
      <c r="B817" s="14">
        <v>815</v>
      </c>
      <c r="C817" s="14">
        <f t="shared" si="64"/>
        <v>0</v>
      </c>
      <c r="D817" s="14" t="s">
        <v>53</v>
      </c>
      <c r="E817" s="114">
        <v>44835</v>
      </c>
      <c r="F817" s="115" t="s">
        <v>43</v>
      </c>
      <c r="G817" s="3" t="s">
        <v>50</v>
      </c>
      <c r="H817" s="116" t="s">
        <v>54</v>
      </c>
      <c r="I817" s="117">
        <v>1007</v>
      </c>
      <c r="J817" s="346" t="str">
        <f>VLOOKUP(I817,Diccionario!$A$4:$C$17,3,FALSE)</f>
        <v>7E</v>
      </c>
      <c r="K817" s="115" t="s">
        <v>14</v>
      </c>
      <c r="L817" s="30" t="s">
        <v>111</v>
      </c>
      <c r="M817" s="30" t="s">
        <v>53</v>
      </c>
      <c r="N817" s="30" t="s">
        <v>112</v>
      </c>
      <c r="O817" s="30" t="s">
        <v>53</v>
      </c>
      <c r="P817" s="111">
        <f t="shared" si="67"/>
        <v>16</v>
      </c>
      <c r="Q817" s="131">
        <v>0.68263888888888891</v>
      </c>
      <c r="R817" s="131">
        <v>0.73055555555555562</v>
      </c>
      <c r="S817" s="112">
        <f t="shared" si="65"/>
        <v>4.7916666666666718E-2</v>
      </c>
      <c r="T817" s="212" t="s">
        <v>94</v>
      </c>
      <c r="U817" s="117" t="s">
        <v>13</v>
      </c>
      <c r="V817" s="3"/>
      <c r="W817" s="113"/>
      <c r="X817" s="96"/>
      <c r="Y817" s="96" t="str">
        <f t="shared" si="66"/>
        <v>Sábado1007Ida16</v>
      </c>
      <c r="Z817" s="97">
        <f>VLOOKUP($Y817,'Factores Expansión'!$R$11:$U$604,3,0)</f>
        <v>6</v>
      </c>
      <c r="AA817" s="97">
        <f>VLOOKUP($Y817,'Factores Expansión'!$R$11:$U$604,4,0)</f>
        <v>2</v>
      </c>
      <c r="AB817" s="98">
        <f>VLOOKUP($Y817,'Factores Expansión'!$R$11:$U$604,2,0)</f>
        <v>3</v>
      </c>
      <c r="AC817" s="96"/>
      <c r="AD817" s="5" t="str">
        <f t="shared" si="68"/>
        <v>Sábado1007Ida16</v>
      </c>
      <c r="AE817" s="137">
        <f>VLOOKUP(AD817,'Factores Expansión'!$R$11:$U$729,2,0)</f>
        <v>3</v>
      </c>
      <c r="AF817" s="119"/>
    </row>
    <row r="818" spans="1:32" x14ac:dyDescent="0.45">
      <c r="A818" s="119"/>
      <c r="B818" s="14">
        <v>816</v>
      </c>
      <c r="C818" s="14">
        <f t="shared" ref="C818:C874" si="69">V818</f>
        <v>568</v>
      </c>
      <c r="D818" s="14" t="s">
        <v>53</v>
      </c>
      <c r="E818" s="114">
        <v>44835</v>
      </c>
      <c r="F818" s="115" t="s">
        <v>43</v>
      </c>
      <c r="G818" s="3" t="s">
        <v>50</v>
      </c>
      <c r="H818" s="116" t="s">
        <v>54</v>
      </c>
      <c r="I818" s="117">
        <v>1007</v>
      </c>
      <c r="J818" s="346" t="str">
        <f>VLOOKUP(I818,Diccionario!$A$4:$C$17,3,FALSE)</f>
        <v>7E</v>
      </c>
      <c r="K818" s="115" t="s">
        <v>14</v>
      </c>
      <c r="L818" s="30" t="s">
        <v>111</v>
      </c>
      <c r="M818" s="30" t="s">
        <v>53</v>
      </c>
      <c r="N818" s="30" t="s">
        <v>112</v>
      </c>
      <c r="O818" s="30" t="s">
        <v>53</v>
      </c>
      <c r="P818" s="111">
        <f t="shared" si="67"/>
        <v>17</v>
      </c>
      <c r="Q818" s="131">
        <v>0.71458333333333324</v>
      </c>
      <c r="R818" s="131">
        <v>0.77083333333333337</v>
      </c>
      <c r="S818" s="112">
        <f t="shared" ref="S818:S881" si="70">+R818-Q818</f>
        <v>5.6250000000000133E-2</v>
      </c>
      <c r="T818" s="212" t="s">
        <v>71</v>
      </c>
      <c r="U818" s="117" t="s">
        <v>6</v>
      </c>
      <c r="V818" s="3">
        <v>568</v>
      </c>
      <c r="W818" s="113"/>
      <c r="X818" s="96"/>
      <c r="Y818" s="96" t="str">
        <f t="shared" ref="Y818:Y881" si="71">CONCATENATE(F818,I818,K818,P818)</f>
        <v>Sábado1007Ida17</v>
      </c>
      <c r="Z818" s="97">
        <f>VLOOKUP($Y818,'Factores Expansión'!$R$11:$U$604,3,0)</f>
        <v>3</v>
      </c>
      <c r="AA818" s="97">
        <f>VLOOKUP($Y818,'Factores Expansión'!$R$11:$U$604,4,0)</f>
        <v>2</v>
      </c>
      <c r="AB818" s="98">
        <f>VLOOKUP($Y818,'Factores Expansión'!$R$11:$U$604,2,0)</f>
        <v>1.5</v>
      </c>
      <c r="AC818" s="96"/>
      <c r="AD818" s="5" t="str">
        <f t="shared" si="68"/>
        <v>Sábado1007Ida17</v>
      </c>
      <c r="AE818" s="137">
        <f>VLOOKUP(AD818,'Factores Expansión'!$R$11:$U$729,2,0)</f>
        <v>1.5</v>
      </c>
      <c r="AF818" s="119"/>
    </row>
    <row r="819" spans="1:32" x14ac:dyDescent="0.45">
      <c r="A819" s="119"/>
      <c r="B819" s="14">
        <v>817</v>
      </c>
      <c r="C819" s="14">
        <f t="shared" si="69"/>
        <v>104</v>
      </c>
      <c r="D819" s="14" t="s">
        <v>53</v>
      </c>
      <c r="E819" s="114">
        <v>44835</v>
      </c>
      <c r="F819" s="115" t="s">
        <v>43</v>
      </c>
      <c r="G819" s="3" t="s">
        <v>50</v>
      </c>
      <c r="H819" s="116" t="s">
        <v>54</v>
      </c>
      <c r="I819" s="117">
        <v>1006</v>
      </c>
      <c r="J819" s="346" t="str">
        <f>VLOOKUP(I819,Diccionario!$A$4:$C$17,3,FALSE)</f>
        <v>7A</v>
      </c>
      <c r="K819" s="115" t="s">
        <v>12</v>
      </c>
      <c r="L819" s="30" t="s">
        <v>56</v>
      </c>
      <c r="M819" s="30" t="s">
        <v>53</v>
      </c>
      <c r="N819" s="30" t="s">
        <v>55</v>
      </c>
      <c r="O819" s="30" t="s">
        <v>53</v>
      </c>
      <c r="P819" s="111">
        <f t="shared" si="67"/>
        <v>9</v>
      </c>
      <c r="Q819" s="131">
        <v>0.38263888888888892</v>
      </c>
      <c r="R819" s="131">
        <v>0.41805555555555557</v>
      </c>
      <c r="S819" s="112">
        <f t="shared" si="70"/>
        <v>3.5416666666666652E-2</v>
      </c>
      <c r="T819" s="212" t="s">
        <v>92</v>
      </c>
      <c r="U819" s="117" t="s">
        <v>6</v>
      </c>
      <c r="V819" s="117">
        <v>104</v>
      </c>
      <c r="W819" s="113"/>
      <c r="X819" s="96"/>
      <c r="Y819" s="96" t="str">
        <f t="shared" si="71"/>
        <v>Sábado1006Regreso9</v>
      </c>
      <c r="Z819" s="97">
        <f>VLOOKUP($Y819,'Factores Expansión'!$R$11:$U$604,3,0)</f>
        <v>14</v>
      </c>
      <c r="AA819" s="97">
        <f>VLOOKUP($Y819,'Factores Expansión'!$R$11:$U$604,4,0)</f>
        <v>4</v>
      </c>
      <c r="AB819" s="98">
        <f>VLOOKUP($Y819,'Factores Expansión'!$R$11:$U$604,2,0)</f>
        <v>3.5</v>
      </c>
      <c r="AC819" s="96"/>
      <c r="AD819" s="5" t="str">
        <f t="shared" si="68"/>
        <v>Sábado1006Regreso9</v>
      </c>
      <c r="AE819" s="137">
        <f>VLOOKUP(AD819,'Factores Expansión'!$R$11:$U$729,2,0)</f>
        <v>3.5</v>
      </c>
      <c r="AF819" s="119"/>
    </row>
    <row r="820" spans="1:32" x14ac:dyDescent="0.45">
      <c r="A820" s="119"/>
      <c r="B820" s="14">
        <v>818</v>
      </c>
      <c r="C820" s="14">
        <f t="shared" si="69"/>
        <v>550</v>
      </c>
      <c r="D820" s="14" t="s">
        <v>53</v>
      </c>
      <c r="E820" s="114">
        <v>44835</v>
      </c>
      <c r="F820" s="115" t="s">
        <v>43</v>
      </c>
      <c r="G820" s="3" t="s">
        <v>50</v>
      </c>
      <c r="H820" s="116" t="s">
        <v>54</v>
      </c>
      <c r="I820" s="117">
        <v>1007</v>
      </c>
      <c r="J820" s="346" t="str">
        <f>VLOOKUP(I820,Diccionario!$A$4:$C$17,3,FALSE)</f>
        <v>7E</v>
      </c>
      <c r="K820" s="115" t="s">
        <v>12</v>
      </c>
      <c r="L820" s="30" t="s">
        <v>112</v>
      </c>
      <c r="M820" s="30" t="s">
        <v>53</v>
      </c>
      <c r="N820" s="30" t="s">
        <v>111</v>
      </c>
      <c r="O820" s="30" t="s">
        <v>53</v>
      </c>
      <c r="P820" s="111">
        <f t="shared" si="67"/>
        <v>9</v>
      </c>
      <c r="Q820" s="131">
        <v>0.38125000000000003</v>
      </c>
      <c r="R820" s="131">
        <v>0.43194444444444446</v>
      </c>
      <c r="S820" s="112">
        <f t="shared" si="70"/>
        <v>5.0694444444444431E-2</v>
      </c>
      <c r="T820" s="212" t="s">
        <v>91</v>
      </c>
      <c r="U820" s="117" t="s">
        <v>6</v>
      </c>
      <c r="V820" s="3">
        <v>550</v>
      </c>
      <c r="W820" s="113"/>
      <c r="X820" s="96"/>
      <c r="Y820" s="96" t="str">
        <f t="shared" si="71"/>
        <v>Sábado1007Regreso9</v>
      </c>
      <c r="Z820" s="97">
        <f>VLOOKUP($Y820,'Factores Expansión'!$R$11:$U$604,3,0)</f>
        <v>4</v>
      </c>
      <c r="AA820" s="97">
        <f>VLOOKUP($Y820,'Factores Expansión'!$R$11:$U$604,4,0)</f>
        <v>2</v>
      </c>
      <c r="AB820" s="98">
        <f>VLOOKUP($Y820,'Factores Expansión'!$R$11:$U$604,2,0)</f>
        <v>2</v>
      </c>
      <c r="AC820" s="96"/>
      <c r="AD820" s="5" t="str">
        <f t="shared" si="68"/>
        <v>Sábado1007Regreso9</v>
      </c>
      <c r="AE820" s="137">
        <f>VLOOKUP(AD820,'Factores Expansión'!$R$11:$U$729,2,0)</f>
        <v>2</v>
      </c>
      <c r="AF820" s="119"/>
    </row>
    <row r="821" spans="1:32" x14ac:dyDescent="0.45">
      <c r="A821" s="119"/>
      <c r="B821" s="14">
        <v>819</v>
      </c>
      <c r="C821" s="14">
        <f t="shared" si="69"/>
        <v>0</v>
      </c>
      <c r="D821" s="14" t="s">
        <v>53</v>
      </c>
      <c r="E821" s="114">
        <v>44835</v>
      </c>
      <c r="F821" s="115" t="s">
        <v>43</v>
      </c>
      <c r="G821" s="3" t="s">
        <v>50</v>
      </c>
      <c r="H821" s="116" t="s">
        <v>54</v>
      </c>
      <c r="I821" s="117">
        <v>1007</v>
      </c>
      <c r="J821" s="346" t="str">
        <f>VLOOKUP(I821,Diccionario!$A$4:$C$17,3,FALSE)</f>
        <v>7E</v>
      </c>
      <c r="K821" s="115" t="s">
        <v>12</v>
      </c>
      <c r="L821" s="30" t="s">
        <v>112</v>
      </c>
      <c r="M821" s="30" t="s">
        <v>53</v>
      </c>
      <c r="N821" s="30" t="s">
        <v>111</v>
      </c>
      <c r="O821" s="30" t="s">
        <v>53</v>
      </c>
      <c r="P821" s="111">
        <f t="shared" si="67"/>
        <v>9</v>
      </c>
      <c r="Q821" s="131">
        <v>0.39583333333333331</v>
      </c>
      <c r="R821" s="131">
        <v>0.44861111111111107</v>
      </c>
      <c r="S821" s="112">
        <f t="shared" si="70"/>
        <v>5.2777777777777757E-2</v>
      </c>
      <c r="T821" s="212" t="s">
        <v>61</v>
      </c>
      <c r="U821" s="117" t="s">
        <v>13</v>
      </c>
      <c r="V821" s="3"/>
      <c r="W821" s="113"/>
      <c r="X821" s="96"/>
      <c r="Y821" s="96" t="str">
        <f t="shared" si="71"/>
        <v>Sábado1007Regreso9</v>
      </c>
      <c r="Z821" s="97">
        <f>VLOOKUP($Y821,'Factores Expansión'!$R$11:$U$604,3,0)</f>
        <v>4</v>
      </c>
      <c r="AA821" s="97">
        <f>VLOOKUP($Y821,'Factores Expansión'!$R$11:$U$604,4,0)</f>
        <v>2</v>
      </c>
      <c r="AB821" s="98">
        <f>VLOOKUP($Y821,'Factores Expansión'!$R$11:$U$604,2,0)</f>
        <v>2</v>
      </c>
      <c r="AC821" s="96"/>
      <c r="AD821" s="5" t="str">
        <f t="shared" si="68"/>
        <v>Sábado1007Regreso9</v>
      </c>
      <c r="AE821" s="137">
        <f>VLOOKUP(AD821,'Factores Expansión'!$R$11:$U$729,2,0)</f>
        <v>2</v>
      </c>
      <c r="AF821" s="119"/>
    </row>
    <row r="822" spans="1:32" x14ac:dyDescent="0.45">
      <c r="A822" s="119"/>
      <c r="B822" s="14">
        <v>820</v>
      </c>
      <c r="C822" s="14">
        <f t="shared" si="69"/>
        <v>551</v>
      </c>
      <c r="D822" s="14" t="s">
        <v>53</v>
      </c>
      <c r="E822" s="114">
        <v>44835</v>
      </c>
      <c r="F822" s="115" t="s">
        <v>43</v>
      </c>
      <c r="G822" s="3" t="s">
        <v>50</v>
      </c>
      <c r="H822" s="116" t="s">
        <v>54</v>
      </c>
      <c r="I822" s="117">
        <v>1007</v>
      </c>
      <c r="J822" s="346" t="str">
        <f>VLOOKUP(I822,Diccionario!$A$4:$C$17,3,FALSE)</f>
        <v>7E</v>
      </c>
      <c r="K822" s="115" t="s">
        <v>12</v>
      </c>
      <c r="L822" s="30" t="s">
        <v>112</v>
      </c>
      <c r="M822" s="30" t="s">
        <v>53</v>
      </c>
      <c r="N822" s="30" t="s">
        <v>111</v>
      </c>
      <c r="O822" s="30" t="s">
        <v>53</v>
      </c>
      <c r="P822" s="111">
        <f t="shared" si="67"/>
        <v>9</v>
      </c>
      <c r="Q822" s="131">
        <v>0.39930555555555558</v>
      </c>
      <c r="R822" s="131">
        <v>0.45347222222222222</v>
      </c>
      <c r="S822" s="112">
        <f t="shared" si="70"/>
        <v>5.4166666666666641E-2</v>
      </c>
      <c r="T822" s="212" t="s">
        <v>71</v>
      </c>
      <c r="U822" s="117" t="s">
        <v>6</v>
      </c>
      <c r="V822" s="3">
        <v>551</v>
      </c>
      <c r="W822" s="113"/>
      <c r="X822" s="96"/>
      <c r="Y822" s="96" t="str">
        <f t="shared" si="71"/>
        <v>Sábado1007Regreso9</v>
      </c>
      <c r="Z822" s="97">
        <f>VLOOKUP($Y822,'Factores Expansión'!$R$11:$U$604,3,0)</f>
        <v>4</v>
      </c>
      <c r="AA822" s="97">
        <f>VLOOKUP($Y822,'Factores Expansión'!$R$11:$U$604,4,0)</f>
        <v>2</v>
      </c>
      <c r="AB822" s="98">
        <f>VLOOKUP($Y822,'Factores Expansión'!$R$11:$U$604,2,0)</f>
        <v>2</v>
      </c>
      <c r="AC822" s="96"/>
      <c r="AD822" s="5" t="str">
        <f t="shared" si="68"/>
        <v>Sábado1007Regreso9</v>
      </c>
      <c r="AE822" s="137">
        <f>VLOOKUP(AD822,'Factores Expansión'!$R$11:$U$729,2,0)</f>
        <v>2</v>
      </c>
      <c r="AF822" s="119"/>
    </row>
    <row r="823" spans="1:32" x14ac:dyDescent="0.45">
      <c r="A823" s="119"/>
      <c r="B823" s="14">
        <v>821</v>
      </c>
      <c r="C823" s="14">
        <f t="shared" si="69"/>
        <v>0</v>
      </c>
      <c r="D823" s="14" t="s">
        <v>53</v>
      </c>
      <c r="E823" s="114">
        <v>44835</v>
      </c>
      <c r="F823" s="115" t="s">
        <v>43</v>
      </c>
      <c r="G823" s="3" t="s">
        <v>50</v>
      </c>
      <c r="H823" s="116" t="s">
        <v>54</v>
      </c>
      <c r="I823" s="117">
        <v>1007</v>
      </c>
      <c r="J823" s="346" t="str">
        <f>VLOOKUP(I823,Diccionario!$A$4:$C$17,3,FALSE)</f>
        <v>7E</v>
      </c>
      <c r="K823" s="115" t="s">
        <v>12</v>
      </c>
      <c r="L823" s="30" t="s">
        <v>112</v>
      </c>
      <c r="M823" s="30" t="s">
        <v>53</v>
      </c>
      <c r="N823" s="30" t="s">
        <v>111</v>
      </c>
      <c r="O823" s="30" t="s">
        <v>53</v>
      </c>
      <c r="P823" s="111">
        <f t="shared" si="67"/>
        <v>9</v>
      </c>
      <c r="Q823" s="131">
        <v>0.40625</v>
      </c>
      <c r="R823" s="131">
        <v>0.45902777777777776</v>
      </c>
      <c r="S823" s="112">
        <f t="shared" si="70"/>
        <v>5.2777777777777757E-2</v>
      </c>
      <c r="T823" s="212" t="s">
        <v>108</v>
      </c>
      <c r="U823" s="117" t="s">
        <v>13</v>
      </c>
      <c r="V823" s="3"/>
      <c r="W823" s="113"/>
      <c r="X823" s="96"/>
      <c r="Y823" s="96" t="str">
        <f t="shared" si="71"/>
        <v>Sábado1007Regreso9</v>
      </c>
      <c r="Z823" s="97">
        <f>VLOOKUP($Y823,'Factores Expansión'!$R$11:$U$604,3,0)</f>
        <v>4</v>
      </c>
      <c r="AA823" s="97">
        <f>VLOOKUP($Y823,'Factores Expansión'!$R$11:$U$604,4,0)</f>
        <v>2</v>
      </c>
      <c r="AB823" s="98">
        <f>VLOOKUP($Y823,'Factores Expansión'!$R$11:$U$604,2,0)</f>
        <v>2</v>
      </c>
      <c r="AC823" s="96"/>
      <c r="AD823" s="5" t="str">
        <f t="shared" si="68"/>
        <v>Sábado1007Regreso9</v>
      </c>
      <c r="AE823" s="137">
        <f>VLOOKUP(AD823,'Factores Expansión'!$R$11:$U$729,2,0)</f>
        <v>2</v>
      </c>
      <c r="AF823" s="119"/>
    </row>
    <row r="824" spans="1:32" x14ac:dyDescent="0.45">
      <c r="A824" s="119"/>
      <c r="B824" s="14">
        <v>822</v>
      </c>
      <c r="C824" s="14">
        <f t="shared" si="69"/>
        <v>0</v>
      </c>
      <c r="D824" s="14" t="s">
        <v>53</v>
      </c>
      <c r="E824" s="114">
        <v>44835</v>
      </c>
      <c r="F824" s="115" t="s">
        <v>43</v>
      </c>
      <c r="G824" s="3" t="s">
        <v>50</v>
      </c>
      <c r="H824" s="116" t="s">
        <v>54</v>
      </c>
      <c r="I824" s="117">
        <v>1007</v>
      </c>
      <c r="J824" s="346" t="str">
        <f>VLOOKUP(I824,Diccionario!$A$4:$C$17,3,FALSE)</f>
        <v>7E</v>
      </c>
      <c r="K824" s="115" t="s">
        <v>12</v>
      </c>
      <c r="L824" s="30" t="s">
        <v>112</v>
      </c>
      <c r="M824" s="30" t="s">
        <v>53</v>
      </c>
      <c r="N824" s="30" t="s">
        <v>111</v>
      </c>
      <c r="O824" s="30" t="s">
        <v>53</v>
      </c>
      <c r="P824" s="111">
        <f t="shared" si="67"/>
        <v>10</v>
      </c>
      <c r="Q824" s="131">
        <v>0.4201388888888889</v>
      </c>
      <c r="R824" s="131">
        <v>0.47291666666666665</v>
      </c>
      <c r="S824" s="112">
        <f t="shared" si="70"/>
        <v>5.2777777777777757E-2</v>
      </c>
      <c r="T824" s="212" t="s">
        <v>104</v>
      </c>
      <c r="U824" s="117" t="s">
        <v>13</v>
      </c>
      <c r="V824" s="3"/>
      <c r="W824" s="113"/>
      <c r="X824" s="96"/>
      <c r="Y824" s="96" t="str">
        <f t="shared" si="71"/>
        <v>Sábado1007Regreso10</v>
      </c>
      <c r="Z824" s="97">
        <f>VLOOKUP($Y824,'Factores Expansión'!$R$11:$U$604,3,0)</f>
        <v>8</v>
      </c>
      <c r="AA824" s="97">
        <f>VLOOKUP($Y824,'Factores Expansión'!$R$11:$U$604,4,0)</f>
        <v>2</v>
      </c>
      <c r="AB824" s="98">
        <f>VLOOKUP($Y824,'Factores Expansión'!$R$11:$U$604,2,0)</f>
        <v>4</v>
      </c>
      <c r="AC824" s="96"/>
      <c r="AD824" s="5" t="str">
        <f t="shared" si="68"/>
        <v>Sábado1007Regreso10</v>
      </c>
      <c r="AE824" s="137">
        <f>VLOOKUP(AD824,'Factores Expansión'!$R$11:$U$729,2,0)</f>
        <v>4</v>
      </c>
      <c r="AF824" s="119"/>
    </row>
    <row r="825" spans="1:32" x14ac:dyDescent="0.45">
      <c r="A825" s="119"/>
      <c r="B825" s="14">
        <v>823</v>
      </c>
      <c r="C825" s="14">
        <f t="shared" si="69"/>
        <v>552</v>
      </c>
      <c r="D825" s="14" t="s">
        <v>53</v>
      </c>
      <c r="E825" s="114">
        <v>44835</v>
      </c>
      <c r="F825" s="115" t="s">
        <v>43</v>
      </c>
      <c r="G825" s="3" t="s">
        <v>50</v>
      </c>
      <c r="H825" s="116" t="s">
        <v>54</v>
      </c>
      <c r="I825" s="117">
        <v>1007</v>
      </c>
      <c r="J825" s="346" t="str">
        <f>VLOOKUP(I825,Diccionario!$A$4:$C$17,3,FALSE)</f>
        <v>7E</v>
      </c>
      <c r="K825" s="115" t="s">
        <v>12</v>
      </c>
      <c r="L825" s="30" t="s">
        <v>112</v>
      </c>
      <c r="M825" s="30" t="s">
        <v>53</v>
      </c>
      <c r="N825" s="30" t="s">
        <v>111</v>
      </c>
      <c r="O825" s="30" t="s">
        <v>53</v>
      </c>
      <c r="P825" s="111">
        <f t="shared" si="67"/>
        <v>10</v>
      </c>
      <c r="Q825" s="131">
        <v>0.42777777777777781</v>
      </c>
      <c r="R825" s="131">
        <v>0.45555555555555555</v>
      </c>
      <c r="S825" s="112">
        <f t="shared" si="70"/>
        <v>2.7777777777777735E-2</v>
      </c>
      <c r="T825" s="212" t="s">
        <v>121</v>
      </c>
      <c r="U825" s="117" t="s">
        <v>6</v>
      </c>
      <c r="V825" s="3">
        <v>552</v>
      </c>
      <c r="W825" s="113"/>
      <c r="X825" s="96"/>
      <c r="Y825" s="96" t="str">
        <f t="shared" si="71"/>
        <v>Sábado1007Regreso10</v>
      </c>
      <c r="Z825" s="97">
        <f>VLOOKUP($Y825,'Factores Expansión'!$R$11:$U$604,3,0)</f>
        <v>8</v>
      </c>
      <c r="AA825" s="97">
        <f>VLOOKUP($Y825,'Factores Expansión'!$R$11:$U$604,4,0)</f>
        <v>2</v>
      </c>
      <c r="AB825" s="98">
        <f>VLOOKUP($Y825,'Factores Expansión'!$R$11:$U$604,2,0)</f>
        <v>4</v>
      </c>
      <c r="AC825" s="96"/>
      <c r="AD825" s="5" t="str">
        <f t="shared" si="68"/>
        <v>Sábado1007Regreso10</v>
      </c>
      <c r="AE825" s="137">
        <f>VLOOKUP(AD825,'Factores Expansión'!$R$11:$U$729,2,0)</f>
        <v>4</v>
      </c>
      <c r="AF825" s="119"/>
    </row>
    <row r="826" spans="1:32" x14ac:dyDescent="0.45">
      <c r="A826" s="119"/>
      <c r="B826" s="14">
        <v>824</v>
      </c>
      <c r="C826" s="14">
        <f t="shared" si="69"/>
        <v>0</v>
      </c>
      <c r="D826" s="14" t="s">
        <v>53</v>
      </c>
      <c r="E826" s="114">
        <v>44835</v>
      </c>
      <c r="F826" s="115" t="s">
        <v>43</v>
      </c>
      <c r="G826" s="3" t="s">
        <v>50</v>
      </c>
      <c r="H826" s="116" t="s">
        <v>54</v>
      </c>
      <c r="I826" s="117">
        <v>1007</v>
      </c>
      <c r="J826" s="346" t="str">
        <f>VLOOKUP(I826,Diccionario!$A$4:$C$17,3,FALSE)</f>
        <v>7E</v>
      </c>
      <c r="K826" s="115" t="s">
        <v>12</v>
      </c>
      <c r="L826" s="30" t="s">
        <v>112</v>
      </c>
      <c r="M826" s="30" t="s">
        <v>53</v>
      </c>
      <c r="N826" s="30" t="s">
        <v>111</v>
      </c>
      <c r="O826" s="30" t="s">
        <v>53</v>
      </c>
      <c r="P826" s="111">
        <f t="shared" si="67"/>
        <v>10</v>
      </c>
      <c r="Q826" s="131">
        <v>0.43333333333333335</v>
      </c>
      <c r="R826" s="131">
        <v>0.4861111111111111</v>
      </c>
      <c r="S826" s="112">
        <f t="shared" si="70"/>
        <v>5.2777777777777757E-2</v>
      </c>
      <c r="T826" s="212" t="s">
        <v>73</v>
      </c>
      <c r="U826" s="117" t="s">
        <v>13</v>
      </c>
      <c r="V826" s="3"/>
      <c r="W826" s="113"/>
      <c r="X826" s="96"/>
      <c r="Y826" s="96" t="str">
        <f t="shared" si="71"/>
        <v>Sábado1007Regreso10</v>
      </c>
      <c r="Z826" s="97">
        <f>VLOOKUP($Y826,'Factores Expansión'!$R$11:$U$604,3,0)</f>
        <v>8</v>
      </c>
      <c r="AA826" s="97">
        <f>VLOOKUP($Y826,'Factores Expansión'!$R$11:$U$604,4,0)</f>
        <v>2</v>
      </c>
      <c r="AB826" s="98">
        <f>VLOOKUP($Y826,'Factores Expansión'!$R$11:$U$604,2,0)</f>
        <v>4</v>
      </c>
      <c r="AC826" s="96"/>
      <c r="AD826" s="5" t="str">
        <f t="shared" si="68"/>
        <v>Sábado1007Regreso10</v>
      </c>
      <c r="AE826" s="137">
        <f>VLOOKUP(AD826,'Factores Expansión'!$R$11:$U$729,2,0)</f>
        <v>4</v>
      </c>
      <c r="AF826" s="119"/>
    </row>
    <row r="827" spans="1:32" x14ac:dyDescent="0.45">
      <c r="A827" s="119"/>
      <c r="B827" s="14">
        <v>825</v>
      </c>
      <c r="C827" s="14">
        <f t="shared" si="69"/>
        <v>0</v>
      </c>
      <c r="D827" s="14" t="s">
        <v>53</v>
      </c>
      <c r="E827" s="114">
        <v>44835</v>
      </c>
      <c r="F827" s="115" t="s">
        <v>43</v>
      </c>
      <c r="G827" s="3" t="s">
        <v>50</v>
      </c>
      <c r="H827" s="116" t="s">
        <v>54</v>
      </c>
      <c r="I827" s="117">
        <v>1007</v>
      </c>
      <c r="J827" s="346" t="str">
        <f>VLOOKUP(I827,Diccionario!$A$4:$C$17,3,FALSE)</f>
        <v>7E</v>
      </c>
      <c r="K827" s="115" t="s">
        <v>12</v>
      </c>
      <c r="L827" s="30" t="s">
        <v>112</v>
      </c>
      <c r="M827" s="30" t="s">
        <v>53</v>
      </c>
      <c r="N827" s="30" t="s">
        <v>111</v>
      </c>
      <c r="O827" s="30" t="s">
        <v>53</v>
      </c>
      <c r="P827" s="111">
        <f t="shared" si="67"/>
        <v>10</v>
      </c>
      <c r="Q827" s="131">
        <v>0.43958333333333333</v>
      </c>
      <c r="R827" s="131">
        <v>0.49236111111111108</v>
      </c>
      <c r="S827" s="112">
        <f t="shared" si="70"/>
        <v>5.2777777777777757E-2</v>
      </c>
      <c r="T827" s="212" t="s">
        <v>500</v>
      </c>
      <c r="U827" s="117" t="s">
        <v>13</v>
      </c>
      <c r="V827" s="3"/>
      <c r="W827" s="113"/>
      <c r="X827" s="96"/>
      <c r="Y827" s="96" t="str">
        <f t="shared" si="71"/>
        <v>Sábado1007Regreso10</v>
      </c>
      <c r="Z827" s="97">
        <f>VLOOKUP($Y827,'Factores Expansión'!$R$11:$U$604,3,0)</f>
        <v>8</v>
      </c>
      <c r="AA827" s="97">
        <f>VLOOKUP($Y827,'Factores Expansión'!$R$11:$U$604,4,0)</f>
        <v>2</v>
      </c>
      <c r="AB827" s="98">
        <f>VLOOKUP($Y827,'Factores Expansión'!$R$11:$U$604,2,0)</f>
        <v>4</v>
      </c>
      <c r="AC827" s="96"/>
      <c r="AD827" s="5" t="str">
        <f t="shared" si="68"/>
        <v>Sábado1007Regreso10</v>
      </c>
      <c r="AE827" s="137">
        <f>VLOOKUP(AD827,'Factores Expansión'!$R$11:$U$729,2,0)</f>
        <v>4</v>
      </c>
      <c r="AF827" s="119"/>
    </row>
    <row r="828" spans="1:32" x14ac:dyDescent="0.45">
      <c r="A828" s="119"/>
      <c r="B828" s="14">
        <v>826</v>
      </c>
      <c r="C828" s="14">
        <f t="shared" si="69"/>
        <v>0</v>
      </c>
      <c r="D828" s="14" t="s">
        <v>53</v>
      </c>
      <c r="E828" s="114">
        <v>44835</v>
      </c>
      <c r="F828" s="115" t="s">
        <v>43</v>
      </c>
      <c r="G828" s="3" t="s">
        <v>50</v>
      </c>
      <c r="H828" s="116" t="s">
        <v>54</v>
      </c>
      <c r="I828" s="117">
        <v>1007</v>
      </c>
      <c r="J828" s="346" t="str">
        <f>VLOOKUP(I828,Diccionario!$A$4:$C$17,3,FALSE)</f>
        <v>7E</v>
      </c>
      <c r="K828" s="115" t="s">
        <v>12</v>
      </c>
      <c r="L828" s="30" t="s">
        <v>112</v>
      </c>
      <c r="M828" s="30" t="s">
        <v>53</v>
      </c>
      <c r="N828" s="30" t="s">
        <v>111</v>
      </c>
      <c r="O828" s="30" t="s">
        <v>53</v>
      </c>
      <c r="P828" s="111">
        <f t="shared" ref="P828:P891" si="72">HOUR(Q828)</f>
        <v>10</v>
      </c>
      <c r="Q828" s="131">
        <v>0.44722222222222224</v>
      </c>
      <c r="R828" s="131">
        <v>0.5</v>
      </c>
      <c r="S828" s="112">
        <f t="shared" si="70"/>
        <v>5.2777777777777757E-2</v>
      </c>
      <c r="T828" s="212" t="s">
        <v>105</v>
      </c>
      <c r="U828" s="117" t="s">
        <v>13</v>
      </c>
      <c r="V828" s="3"/>
      <c r="W828" s="118" t="s">
        <v>648</v>
      </c>
      <c r="X828" s="96"/>
      <c r="Y828" s="96" t="str">
        <f t="shared" si="71"/>
        <v>Sábado1007Regreso10</v>
      </c>
      <c r="Z828" s="97">
        <f>VLOOKUP($Y828,'Factores Expansión'!$R$11:$U$604,3,0)</f>
        <v>8</v>
      </c>
      <c r="AA828" s="97">
        <f>VLOOKUP($Y828,'Factores Expansión'!$R$11:$U$604,4,0)</f>
        <v>2</v>
      </c>
      <c r="AB828" s="98">
        <f>VLOOKUP($Y828,'Factores Expansión'!$R$11:$U$604,2,0)</f>
        <v>4</v>
      </c>
      <c r="AC828" s="96"/>
      <c r="AD828" s="5" t="str">
        <f t="shared" si="68"/>
        <v>Sábado1007Regreso10</v>
      </c>
      <c r="AE828" s="137">
        <f>VLOOKUP(AD828,'Factores Expansión'!$R$11:$U$729,2,0)</f>
        <v>4</v>
      </c>
      <c r="AF828" s="119"/>
    </row>
    <row r="829" spans="1:32" x14ac:dyDescent="0.45">
      <c r="A829" s="119"/>
      <c r="B829" s="14">
        <v>827</v>
      </c>
      <c r="C829" s="14">
        <f t="shared" si="69"/>
        <v>553</v>
      </c>
      <c r="D829" s="14" t="s">
        <v>53</v>
      </c>
      <c r="E829" s="114">
        <v>44835</v>
      </c>
      <c r="F829" s="115" t="s">
        <v>43</v>
      </c>
      <c r="G829" s="3" t="s">
        <v>50</v>
      </c>
      <c r="H829" s="116" t="s">
        <v>54</v>
      </c>
      <c r="I829" s="117">
        <v>1007</v>
      </c>
      <c r="J829" s="346" t="str">
        <f>VLOOKUP(I829,Diccionario!$A$4:$C$17,3,FALSE)</f>
        <v>7E</v>
      </c>
      <c r="K829" s="115" t="s">
        <v>12</v>
      </c>
      <c r="L829" s="30" t="s">
        <v>112</v>
      </c>
      <c r="M829" s="30" t="s">
        <v>53</v>
      </c>
      <c r="N829" s="30" t="s">
        <v>111</v>
      </c>
      <c r="O829" s="30" t="s">
        <v>53</v>
      </c>
      <c r="P829" s="111">
        <f t="shared" si="72"/>
        <v>10</v>
      </c>
      <c r="Q829" s="131">
        <v>0.4548611111111111</v>
      </c>
      <c r="R829" s="131">
        <v>0.51041666666666663</v>
      </c>
      <c r="S829" s="112">
        <f t="shared" si="70"/>
        <v>5.5555555555555525E-2</v>
      </c>
      <c r="T829" s="212" t="s">
        <v>57</v>
      </c>
      <c r="U829" s="117" t="s">
        <v>6</v>
      </c>
      <c r="V829" s="3">
        <v>553</v>
      </c>
      <c r="W829" s="113"/>
      <c r="X829" s="96"/>
      <c r="Y829" s="96" t="str">
        <f t="shared" si="71"/>
        <v>Sábado1007Regreso10</v>
      </c>
      <c r="Z829" s="97">
        <f>VLOOKUP($Y829,'Factores Expansión'!$R$11:$U$604,3,0)</f>
        <v>8</v>
      </c>
      <c r="AA829" s="97">
        <f>VLOOKUP($Y829,'Factores Expansión'!$R$11:$U$604,4,0)</f>
        <v>2</v>
      </c>
      <c r="AB829" s="98">
        <f>VLOOKUP($Y829,'Factores Expansión'!$R$11:$U$604,2,0)</f>
        <v>4</v>
      </c>
      <c r="AC829" s="96"/>
      <c r="AD829" s="5" t="str">
        <f t="shared" si="68"/>
        <v>Sábado1007Regreso10</v>
      </c>
      <c r="AE829" s="137">
        <f>VLOOKUP(AD829,'Factores Expansión'!$R$11:$U$729,2,0)</f>
        <v>4</v>
      </c>
      <c r="AF829" s="119"/>
    </row>
    <row r="830" spans="1:32" x14ac:dyDescent="0.45">
      <c r="A830" s="119"/>
      <c r="B830" s="14">
        <v>828</v>
      </c>
      <c r="C830" s="14">
        <f t="shared" si="69"/>
        <v>0</v>
      </c>
      <c r="D830" s="14" t="s">
        <v>53</v>
      </c>
      <c r="E830" s="114">
        <v>44835</v>
      </c>
      <c r="F830" s="115" t="s">
        <v>43</v>
      </c>
      <c r="G830" s="3" t="s">
        <v>50</v>
      </c>
      <c r="H830" s="116" t="s">
        <v>54</v>
      </c>
      <c r="I830" s="117">
        <v>1007</v>
      </c>
      <c r="J830" s="346" t="str">
        <f>VLOOKUP(I830,Diccionario!$A$4:$C$17,3,FALSE)</f>
        <v>7E</v>
      </c>
      <c r="K830" s="115" t="s">
        <v>12</v>
      </c>
      <c r="L830" s="30" t="s">
        <v>112</v>
      </c>
      <c r="M830" s="30" t="s">
        <v>53</v>
      </c>
      <c r="N830" s="30" t="s">
        <v>111</v>
      </c>
      <c r="O830" s="30" t="s">
        <v>53</v>
      </c>
      <c r="P830" s="111">
        <f t="shared" si="72"/>
        <v>11</v>
      </c>
      <c r="Q830" s="131">
        <v>0.46180555555555558</v>
      </c>
      <c r="R830" s="131">
        <v>0.51458333333333339</v>
      </c>
      <c r="S830" s="112">
        <f t="shared" si="70"/>
        <v>5.2777777777777812E-2</v>
      </c>
      <c r="T830" s="212" t="s">
        <v>486</v>
      </c>
      <c r="U830" s="117" t="s">
        <v>13</v>
      </c>
      <c r="V830" s="3"/>
      <c r="W830" s="113"/>
      <c r="X830" s="96"/>
      <c r="Y830" s="96" t="str">
        <f t="shared" si="71"/>
        <v>Sábado1007Regreso11</v>
      </c>
      <c r="Z830" s="97">
        <f>VLOOKUP($Y830,'Factores Expansión'!$R$11:$U$604,3,0)</f>
        <v>5</v>
      </c>
      <c r="AA830" s="97">
        <f>VLOOKUP($Y830,'Factores Expansión'!$R$11:$U$604,4,0)</f>
        <v>2</v>
      </c>
      <c r="AB830" s="98">
        <f>VLOOKUP($Y830,'Factores Expansión'!$R$11:$U$604,2,0)</f>
        <v>2.5</v>
      </c>
      <c r="AC830" s="96"/>
      <c r="AD830" s="5" t="str">
        <f t="shared" si="68"/>
        <v>Sábado1007Regreso11</v>
      </c>
      <c r="AE830" s="137">
        <f>VLOOKUP(AD830,'Factores Expansión'!$R$11:$U$729,2,0)</f>
        <v>2.5</v>
      </c>
      <c r="AF830" s="119"/>
    </row>
    <row r="831" spans="1:32" x14ac:dyDescent="0.45">
      <c r="A831" s="119"/>
      <c r="B831" s="14">
        <v>829</v>
      </c>
      <c r="C831" s="14">
        <f t="shared" si="69"/>
        <v>0</v>
      </c>
      <c r="D831" s="14" t="s">
        <v>53</v>
      </c>
      <c r="E831" s="114">
        <v>44835</v>
      </c>
      <c r="F831" s="115" t="s">
        <v>43</v>
      </c>
      <c r="G831" s="3" t="s">
        <v>50</v>
      </c>
      <c r="H831" s="116" t="s">
        <v>54</v>
      </c>
      <c r="I831" s="117">
        <v>1007</v>
      </c>
      <c r="J831" s="346" t="str">
        <f>VLOOKUP(I831,Diccionario!$A$4:$C$17,3,FALSE)</f>
        <v>7E</v>
      </c>
      <c r="K831" s="115" t="s">
        <v>12</v>
      </c>
      <c r="L831" s="30" t="s">
        <v>112</v>
      </c>
      <c r="M831" s="30" t="s">
        <v>53</v>
      </c>
      <c r="N831" s="30" t="s">
        <v>111</v>
      </c>
      <c r="O831" s="30" t="s">
        <v>53</v>
      </c>
      <c r="P831" s="111">
        <f t="shared" si="72"/>
        <v>11</v>
      </c>
      <c r="Q831" s="131">
        <v>0.46875</v>
      </c>
      <c r="R831" s="131">
        <v>0.52152777777777781</v>
      </c>
      <c r="S831" s="112">
        <f t="shared" si="70"/>
        <v>5.2777777777777812E-2</v>
      </c>
      <c r="T831" s="212" t="s">
        <v>59</v>
      </c>
      <c r="U831" s="117" t="s">
        <v>13</v>
      </c>
      <c r="V831" s="3"/>
      <c r="W831" s="113"/>
      <c r="X831" s="96"/>
      <c r="Y831" s="96" t="str">
        <f t="shared" si="71"/>
        <v>Sábado1007Regreso11</v>
      </c>
      <c r="Z831" s="97">
        <f>VLOOKUP($Y831,'Factores Expansión'!$R$11:$U$604,3,0)</f>
        <v>5</v>
      </c>
      <c r="AA831" s="97">
        <f>VLOOKUP($Y831,'Factores Expansión'!$R$11:$U$604,4,0)</f>
        <v>2</v>
      </c>
      <c r="AB831" s="98">
        <f>VLOOKUP($Y831,'Factores Expansión'!$R$11:$U$604,2,0)</f>
        <v>2.5</v>
      </c>
      <c r="AC831" s="96"/>
      <c r="AD831" s="5" t="str">
        <f t="shared" si="68"/>
        <v>Sábado1007Regreso11</v>
      </c>
      <c r="AE831" s="137">
        <f>VLOOKUP(AD831,'Factores Expansión'!$R$11:$U$729,2,0)</f>
        <v>2.5</v>
      </c>
      <c r="AF831" s="119"/>
    </row>
    <row r="832" spans="1:32" x14ac:dyDescent="0.45">
      <c r="A832" s="119"/>
      <c r="B832" s="14">
        <v>830</v>
      </c>
      <c r="C832" s="14">
        <f t="shared" si="69"/>
        <v>554</v>
      </c>
      <c r="D832" s="14" t="s">
        <v>53</v>
      </c>
      <c r="E832" s="114">
        <v>44835</v>
      </c>
      <c r="F832" s="115" t="s">
        <v>43</v>
      </c>
      <c r="G832" s="3" t="s">
        <v>50</v>
      </c>
      <c r="H832" s="116" t="s">
        <v>54</v>
      </c>
      <c r="I832" s="117">
        <v>1007</v>
      </c>
      <c r="J832" s="346" t="str">
        <f>VLOOKUP(I832,Diccionario!$A$4:$C$17,3,FALSE)</f>
        <v>7E</v>
      </c>
      <c r="K832" s="115" t="s">
        <v>12</v>
      </c>
      <c r="L832" s="30" t="s">
        <v>112</v>
      </c>
      <c r="M832" s="30" t="s">
        <v>53</v>
      </c>
      <c r="N832" s="30" t="s">
        <v>111</v>
      </c>
      <c r="O832" s="30" t="s">
        <v>53</v>
      </c>
      <c r="P832" s="111">
        <f t="shared" si="72"/>
        <v>11</v>
      </c>
      <c r="Q832" s="131">
        <v>0.4777777777777778</v>
      </c>
      <c r="R832" s="131">
        <v>0.53125</v>
      </c>
      <c r="S832" s="112">
        <f t="shared" si="70"/>
        <v>5.3472222222222199E-2</v>
      </c>
      <c r="T832" s="212" t="s">
        <v>89</v>
      </c>
      <c r="U832" s="117" t="s">
        <v>6</v>
      </c>
      <c r="V832" s="3">
        <v>554</v>
      </c>
      <c r="W832" s="113"/>
      <c r="X832" s="96"/>
      <c r="Y832" s="96" t="str">
        <f t="shared" si="71"/>
        <v>Sábado1007Regreso11</v>
      </c>
      <c r="Z832" s="97">
        <f>VLOOKUP($Y832,'Factores Expansión'!$R$11:$U$604,3,0)</f>
        <v>5</v>
      </c>
      <c r="AA832" s="97">
        <f>VLOOKUP($Y832,'Factores Expansión'!$R$11:$U$604,4,0)</f>
        <v>2</v>
      </c>
      <c r="AB832" s="98">
        <f>VLOOKUP($Y832,'Factores Expansión'!$R$11:$U$604,2,0)</f>
        <v>2.5</v>
      </c>
      <c r="AC832" s="96"/>
      <c r="AD832" s="5" t="str">
        <f t="shared" si="68"/>
        <v>Sábado1007Regreso11</v>
      </c>
      <c r="AE832" s="137">
        <f>VLOOKUP(AD832,'Factores Expansión'!$R$11:$U$729,2,0)</f>
        <v>2.5</v>
      </c>
      <c r="AF832" s="119"/>
    </row>
    <row r="833" spans="1:32" x14ac:dyDescent="0.45">
      <c r="A833" s="119"/>
      <c r="B833" s="14">
        <v>831</v>
      </c>
      <c r="C833" s="14">
        <f t="shared" si="69"/>
        <v>555</v>
      </c>
      <c r="D833" s="14" t="s">
        <v>53</v>
      </c>
      <c r="E833" s="114">
        <v>44835</v>
      </c>
      <c r="F833" s="115" t="s">
        <v>43</v>
      </c>
      <c r="G833" s="3" t="s">
        <v>50</v>
      </c>
      <c r="H833" s="116" t="s">
        <v>54</v>
      </c>
      <c r="I833" s="117">
        <v>1007</v>
      </c>
      <c r="J833" s="346" t="str">
        <f>VLOOKUP(I833,Diccionario!$A$4:$C$17,3,FALSE)</f>
        <v>7E</v>
      </c>
      <c r="K833" s="115" t="s">
        <v>12</v>
      </c>
      <c r="L833" s="30" t="s">
        <v>112</v>
      </c>
      <c r="M833" s="30" t="s">
        <v>53</v>
      </c>
      <c r="N833" s="30" t="s">
        <v>111</v>
      </c>
      <c r="O833" s="30" t="s">
        <v>53</v>
      </c>
      <c r="P833" s="111">
        <f t="shared" si="72"/>
        <v>11</v>
      </c>
      <c r="Q833" s="131">
        <v>0.49305555555555558</v>
      </c>
      <c r="R833" s="131">
        <v>0.54791666666666672</v>
      </c>
      <c r="S833" s="112">
        <f t="shared" si="70"/>
        <v>5.4861111111111138E-2</v>
      </c>
      <c r="T833" s="212" t="s">
        <v>544</v>
      </c>
      <c r="U833" s="117" t="s">
        <v>6</v>
      </c>
      <c r="V833" s="3">
        <v>555</v>
      </c>
      <c r="W833" s="113"/>
      <c r="X833" s="96"/>
      <c r="Y833" s="96" t="str">
        <f t="shared" si="71"/>
        <v>Sábado1007Regreso11</v>
      </c>
      <c r="Z833" s="97">
        <f>VLOOKUP($Y833,'Factores Expansión'!$R$11:$U$604,3,0)</f>
        <v>5</v>
      </c>
      <c r="AA833" s="97">
        <f>VLOOKUP($Y833,'Factores Expansión'!$R$11:$U$604,4,0)</f>
        <v>2</v>
      </c>
      <c r="AB833" s="98">
        <f>VLOOKUP($Y833,'Factores Expansión'!$R$11:$U$604,2,0)</f>
        <v>2.5</v>
      </c>
      <c r="AC833" s="96"/>
      <c r="AD833" s="5" t="str">
        <f t="shared" si="68"/>
        <v>Sábado1007Regreso11</v>
      </c>
      <c r="AE833" s="137">
        <f>VLOOKUP(AD833,'Factores Expansión'!$R$11:$U$729,2,0)</f>
        <v>2.5</v>
      </c>
      <c r="AF833" s="119"/>
    </row>
    <row r="834" spans="1:32" x14ac:dyDescent="0.45">
      <c r="A834" s="119"/>
      <c r="B834" s="14">
        <v>832</v>
      </c>
      <c r="C834" s="14">
        <f t="shared" si="69"/>
        <v>556</v>
      </c>
      <c r="D834" s="14" t="s">
        <v>53</v>
      </c>
      <c r="E834" s="114">
        <v>44835</v>
      </c>
      <c r="F834" s="115" t="s">
        <v>43</v>
      </c>
      <c r="G834" s="3" t="s">
        <v>50</v>
      </c>
      <c r="H834" s="116" t="s">
        <v>54</v>
      </c>
      <c r="I834" s="117">
        <v>1007</v>
      </c>
      <c r="J834" s="346" t="str">
        <f>VLOOKUP(I834,Diccionario!$A$4:$C$17,3,FALSE)</f>
        <v>7E</v>
      </c>
      <c r="K834" s="115" t="s">
        <v>12</v>
      </c>
      <c r="L834" s="30" t="s">
        <v>112</v>
      </c>
      <c r="M834" s="30" t="s">
        <v>53</v>
      </c>
      <c r="N834" s="30" t="s">
        <v>111</v>
      </c>
      <c r="O834" s="30" t="s">
        <v>53</v>
      </c>
      <c r="P834" s="111">
        <f t="shared" si="72"/>
        <v>12</v>
      </c>
      <c r="Q834" s="131">
        <v>0.52013888888888882</v>
      </c>
      <c r="R834" s="131">
        <v>0.57638888888888895</v>
      </c>
      <c r="S834" s="112">
        <f t="shared" si="70"/>
        <v>5.6250000000000133E-2</v>
      </c>
      <c r="T834" s="212" t="s">
        <v>70</v>
      </c>
      <c r="U834" s="117" t="s">
        <v>6</v>
      </c>
      <c r="V834" s="3">
        <v>556</v>
      </c>
      <c r="W834" s="113"/>
      <c r="X834" s="96"/>
      <c r="Y834" s="96" t="str">
        <f t="shared" si="71"/>
        <v>Sábado1007Regreso12</v>
      </c>
      <c r="Z834" s="97">
        <f>VLOOKUP($Y834,'Factores Expansión'!$R$11:$U$604,3,0)</f>
        <v>4</v>
      </c>
      <c r="AA834" s="97">
        <f>VLOOKUP($Y834,'Factores Expansión'!$R$11:$U$604,4,0)</f>
        <v>2</v>
      </c>
      <c r="AB834" s="98">
        <f>VLOOKUP($Y834,'Factores Expansión'!$R$11:$U$604,2,0)</f>
        <v>2</v>
      </c>
      <c r="AC834" s="96"/>
      <c r="AD834" s="5" t="str">
        <f t="shared" si="68"/>
        <v>Sábado1007Regreso12</v>
      </c>
      <c r="AE834" s="137">
        <f>VLOOKUP(AD834,'Factores Expansión'!$R$11:$U$729,2,0)</f>
        <v>2</v>
      </c>
      <c r="AF834" s="119"/>
    </row>
    <row r="835" spans="1:32" x14ac:dyDescent="0.45">
      <c r="A835" s="119"/>
      <c r="B835" s="14">
        <v>833</v>
      </c>
      <c r="C835" s="14">
        <f t="shared" si="69"/>
        <v>0</v>
      </c>
      <c r="D835" s="14" t="s">
        <v>53</v>
      </c>
      <c r="E835" s="114">
        <v>44835</v>
      </c>
      <c r="F835" s="115" t="s">
        <v>43</v>
      </c>
      <c r="G835" s="3" t="s">
        <v>50</v>
      </c>
      <c r="H835" s="116" t="s">
        <v>54</v>
      </c>
      <c r="I835" s="117">
        <v>1007</v>
      </c>
      <c r="J835" s="346" t="str">
        <f>VLOOKUP(I835,Diccionario!$A$4:$C$17,3,FALSE)</f>
        <v>7E</v>
      </c>
      <c r="K835" s="115" t="s">
        <v>12</v>
      </c>
      <c r="L835" s="30" t="s">
        <v>112</v>
      </c>
      <c r="M835" s="30" t="s">
        <v>53</v>
      </c>
      <c r="N835" s="30" t="s">
        <v>111</v>
      </c>
      <c r="O835" s="30" t="s">
        <v>53</v>
      </c>
      <c r="P835" s="111">
        <f t="shared" si="72"/>
        <v>12</v>
      </c>
      <c r="Q835" s="131">
        <v>0.53680555555555554</v>
      </c>
      <c r="R835" s="131">
        <v>0.58958333333333335</v>
      </c>
      <c r="S835" s="112">
        <f t="shared" si="70"/>
        <v>5.2777777777777812E-2</v>
      </c>
      <c r="T835" s="212" t="s">
        <v>82</v>
      </c>
      <c r="U835" s="117" t="s">
        <v>13</v>
      </c>
      <c r="V835" s="3"/>
      <c r="W835" s="113"/>
      <c r="X835" s="96"/>
      <c r="Y835" s="96" t="str">
        <f t="shared" si="71"/>
        <v>Sábado1007Regreso12</v>
      </c>
      <c r="Z835" s="97">
        <f>VLOOKUP($Y835,'Factores Expansión'!$R$11:$U$604,3,0)</f>
        <v>4</v>
      </c>
      <c r="AA835" s="97">
        <f>VLOOKUP($Y835,'Factores Expansión'!$R$11:$U$604,4,0)</f>
        <v>2</v>
      </c>
      <c r="AB835" s="98">
        <f>VLOOKUP($Y835,'Factores Expansión'!$R$11:$U$604,2,0)</f>
        <v>2</v>
      </c>
      <c r="AC835" s="96"/>
      <c r="AD835" s="5" t="str">
        <f t="shared" si="68"/>
        <v>Sábado1007Regreso12</v>
      </c>
      <c r="AE835" s="137">
        <f>VLOOKUP(AD835,'Factores Expansión'!$R$11:$U$729,2,0)</f>
        <v>2</v>
      </c>
      <c r="AF835" s="119"/>
    </row>
    <row r="836" spans="1:32" x14ac:dyDescent="0.45">
      <c r="A836" s="119"/>
      <c r="B836" s="14">
        <v>834</v>
      </c>
      <c r="C836" s="14">
        <f t="shared" si="69"/>
        <v>557</v>
      </c>
      <c r="D836" s="14" t="s">
        <v>53</v>
      </c>
      <c r="E836" s="114">
        <v>44835</v>
      </c>
      <c r="F836" s="115" t="s">
        <v>43</v>
      </c>
      <c r="G836" s="3" t="s">
        <v>50</v>
      </c>
      <c r="H836" s="116" t="s">
        <v>54</v>
      </c>
      <c r="I836" s="117">
        <v>1007</v>
      </c>
      <c r="J836" s="346" t="str">
        <f>VLOOKUP(I836,Diccionario!$A$4:$C$17,3,FALSE)</f>
        <v>7E</v>
      </c>
      <c r="K836" s="115" t="s">
        <v>12</v>
      </c>
      <c r="L836" s="30" t="s">
        <v>112</v>
      </c>
      <c r="M836" s="30" t="s">
        <v>53</v>
      </c>
      <c r="N836" s="30" t="s">
        <v>111</v>
      </c>
      <c r="O836" s="30" t="s">
        <v>53</v>
      </c>
      <c r="P836" s="111">
        <f t="shared" si="72"/>
        <v>12</v>
      </c>
      <c r="Q836" s="131">
        <v>0.54097222222222219</v>
      </c>
      <c r="R836" s="131">
        <v>0.59513888888888888</v>
      </c>
      <c r="S836" s="112">
        <f t="shared" si="70"/>
        <v>5.4166666666666696E-2</v>
      </c>
      <c r="T836" s="212" t="s">
        <v>123</v>
      </c>
      <c r="U836" s="117" t="s">
        <v>6</v>
      </c>
      <c r="V836" s="3">
        <v>557</v>
      </c>
      <c r="W836" s="113"/>
      <c r="X836" s="96"/>
      <c r="Y836" s="96" t="str">
        <f t="shared" si="71"/>
        <v>Sábado1007Regreso12</v>
      </c>
      <c r="Z836" s="97">
        <f>VLOOKUP($Y836,'Factores Expansión'!$R$11:$U$604,3,0)</f>
        <v>4</v>
      </c>
      <c r="AA836" s="97">
        <f>VLOOKUP($Y836,'Factores Expansión'!$R$11:$U$604,4,0)</f>
        <v>2</v>
      </c>
      <c r="AB836" s="98">
        <f>VLOOKUP($Y836,'Factores Expansión'!$R$11:$U$604,2,0)</f>
        <v>2</v>
      </c>
      <c r="AC836" s="96"/>
      <c r="AD836" s="5" t="str">
        <f t="shared" si="68"/>
        <v>Sábado1007Regreso12</v>
      </c>
      <c r="AE836" s="137">
        <f>VLOOKUP(AD836,'Factores Expansión'!$R$11:$U$729,2,0)</f>
        <v>2</v>
      </c>
      <c r="AF836" s="119"/>
    </row>
    <row r="837" spans="1:32" x14ac:dyDescent="0.45">
      <c r="A837" s="119"/>
      <c r="B837" s="14">
        <v>835</v>
      </c>
      <c r="C837" s="14">
        <f t="shared" si="69"/>
        <v>558</v>
      </c>
      <c r="D837" s="14" t="s">
        <v>53</v>
      </c>
      <c r="E837" s="114">
        <v>44835</v>
      </c>
      <c r="F837" s="115" t="s">
        <v>43</v>
      </c>
      <c r="G837" s="3" t="s">
        <v>50</v>
      </c>
      <c r="H837" s="116" t="s">
        <v>54</v>
      </c>
      <c r="I837" s="117">
        <v>1007</v>
      </c>
      <c r="J837" s="346" t="str">
        <f>VLOOKUP(I837,Diccionario!$A$4:$C$17,3,FALSE)</f>
        <v>7E</v>
      </c>
      <c r="K837" s="115" t="s">
        <v>12</v>
      </c>
      <c r="L837" s="30" t="s">
        <v>112</v>
      </c>
      <c r="M837" s="30" t="s">
        <v>53</v>
      </c>
      <c r="N837" s="30" t="s">
        <v>111</v>
      </c>
      <c r="O837" s="30" t="s">
        <v>53</v>
      </c>
      <c r="P837" s="111">
        <f t="shared" si="72"/>
        <v>13</v>
      </c>
      <c r="Q837" s="131">
        <v>0.54861111111111105</v>
      </c>
      <c r="R837" s="131">
        <v>0.60625000000000007</v>
      </c>
      <c r="S837" s="112">
        <f t="shared" si="70"/>
        <v>5.7638888888889017E-2</v>
      </c>
      <c r="T837" s="212" t="s">
        <v>98</v>
      </c>
      <c r="U837" s="117" t="s">
        <v>6</v>
      </c>
      <c r="V837" s="3">
        <v>558</v>
      </c>
      <c r="W837" s="113"/>
      <c r="X837" s="96"/>
      <c r="Y837" s="96" t="str">
        <f t="shared" si="71"/>
        <v>Sábado1007Regreso13</v>
      </c>
      <c r="Z837" s="97">
        <f>VLOOKUP($Y837,'Factores Expansión'!$R$11:$U$604,3,0)</f>
        <v>5</v>
      </c>
      <c r="AA837" s="97">
        <f>VLOOKUP($Y837,'Factores Expansión'!$R$11:$U$604,4,0)</f>
        <v>2</v>
      </c>
      <c r="AB837" s="98">
        <f>VLOOKUP($Y837,'Factores Expansión'!$R$11:$U$604,2,0)</f>
        <v>2.5</v>
      </c>
      <c r="AC837" s="96"/>
      <c r="AD837" s="5" t="str">
        <f t="shared" ref="AD837:AD900" si="73">CONCATENATE(F837,I837,K837,P837)</f>
        <v>Sábado1007Regreso13</v>
      </c>
      <c r="AE837" s="137">
        <f>VLOOKUP(AD837,'Factores Expansión'!$R$11:$U$729,2,0)</f>
        <v>2.5</v>
      </c>
      <c r="AF837" s="119"/>
    </row>
    <row r="838" spans="1:32" x14ac:dyDescent="0.45">
      <c r="A838" s="119"/>
      <c r="B838" s="14">
        <v>836</v>
      </c>
      <c r="C838" s="14">
        <f t="shared" si="69"/>
        <v>559</v>
      </c>
      <c r="D838" s="14" t="s">
        <v>53</v>
      </c>
      <c r="E838" s="114">
        <v>44835</v>
      </c>
      <c r="F838" s="115" t="s">
        <v>43</v>
      </c>
      <c r="G838" s="3" t="s">
        <v>50</v>
      </c>
      <c r="H838" s="116" t="s">
        <v>54</v>
      </c>
      <c r="I838" s="117">
        <v>1007</v>
      </c>
      <c r="J838" s="346" t="str">
        <f>VLOOKUP(I838,Diccionario!$A$4:$C$17,3,FALSE)</f>
        <v>7E</v>
      </c>
      <c r="K838" s="115" t="s">
        <v>12</v>
      </c>
      <c r="L838" s="30" t="s">
        <v>112</v>
      </c>
      <c r="M838" s="30" t="s">
        <v>53</v>
      </c>
      <c r="N838" s="30" t="s">
        <v>111</v>
      </c>
      <c r="O838" s="30" t="s">
        <v>53</v>
      </c>
      <c r="P838" s="111">
        <f t="shared" si="72"/>
        <v>13</v>
      </c>
      <c r="Q838" s="131">
        <v>0.57222222222222219</v>
      </c>
      <c r="R838" s="131">
        <v>0.62430555555555556</v>
      </c>
      <c r="S838" s="112">
        <f t="shared" si="70"/>
        <v>5.208333333333337E-2</v>
      </c>
      <c r="T838" s="212" t="s">
        <v>103</v>
      </c>
      <c r="U838" s="117" t="s">
        <v>6</v>
      </c>
      <c r="V838" s="3">
        <v>559</v>
      </c>
      <c r="W838" s="113"/>
      <c r="X838" s="96"/>
      <c r="Y838" s="96" t="str">
        <f t="shared" si="71"/>
        <v>Sábado1007Regreso13</v>
      </c>
      <c r="Z838" s="97">
        <f>VLOOKUP($Y838,'Factores Expansión'!$R$11:$U$604,3,0)</f>
        <v>5</v>
      </c>
      <c r="AA838" s="97">
        <f>VLOOKUP($Y838,'Factores Expansión'!$R$11:$U$604,4,0)</f>
        <v>2</v>
      </c>
      <c r="AB838" s="98">
        <f>VLOOKUP($Y838,'Factores Expansión'!$R$11:$U$604,2,0)</f>
        <v>2.5</v>
      </c>
      <c r="AC838" s="96"/>
      <c r="AD838" s="5" t="str">
        <f t="shared" si="73"/>
        <v>Sábado1007Regreso13</v>
      </c>
      <c r="AE838" s="137">
        <f>VLOOKUP(AD838,'Factores Expansión'!$R$11:$U$729,2,0)</f>
        <v>2.5</v>
      </c>
      <c r="AF838" s="119"/>
    </row>
    <row r="839" spans="1:32" x14ac:dyDescent="0.45">
      <c r="A839" s="119"/>
      <c r="B839" s="14">
        <v>837</v>
      </c>
      <c r="C839" s="14">
        <f t="shared" si="69"/>
        <v>0</v>
      </c>
      <c r="D839" s="14" t="s">
        <v>53</v>
      </c>
      <c r="E839" s="114">
        <v>44835</v>
      </c>
      <c r="F839" s="115" t="s">
        <v>43</v>
      </c>
      <c r="G839" s="3" t="s">
        <v>50</v>
      </c>
      <c r="H839" s="116" t="s">
        <v>54</v>
      </c>
      <c r="I839" s="117">
        <v>1007</v>
      </c>
      <c r="J839" s="346" t="str">
        <f>VLOOKUP(I839,Diccionario!$A$4:$C$17,3,FALSE)</f>
        <v>7E</v>
      </c>
      <c r="K839" s="115" t="s">
        <v>12</v>
      </c>
      <c r="L839" s="30" t="s">
        <v>112</v>
      </c>
      <c r="M839" s="30" t="s">
        <v>53</v>
      </c>
      <c r="N839" s="30" t="s">
        <v>111</v>
      </c>
      <c r="O839" s="30" t="s">
        <v>53</v>
      </c>
      <c r="P839" s="111">
        <f t="shared" si="72"/>
        <v>13</v>
      </c>
      <c r="Q839" s="131">
        <v>0.58194444444444438</v>
      </c>
      <c r="R839" s="131">
        <v>0.63472222222222219</v>
      </c>
      <c r="S839" s="112">
        <f t="shared" si="70"/>
        <v>5.2777777777777812E-2</v>
      </c>
      <c r="T839" s="212" t="s">
        <v>69</v>
      </c>
      <c r="U839" s="117" t="s">
        <v>13</v>
      </c>
      <c r="V839" s="3"/>
      <c r="W839" s="113"/>
      <c r="X839" s="96"/>
      <c r="Y839" s="96" t="str">
        <f t="shared" si="71"/>
        <v>Sábado1007Regreso13</v>
      </c>
      <c r="Z839" s="97">
        <f>VLOOKUP($Y839,'Factores Expansión'!$R$11:$U$604,3,0)</f>
        <v>5</v>
      </c>
      <c r="AA839" s="97">
        <f>VLOOKUP($Y839,'Factores Expansión'!$R$11:$U$604,4,0)</f>
        <v>2</v>
      </c>
      <c r="AB839" s="98">
        <f>VLOOKUP($Y839,'Factores Expansión'!$R$11:$U$604,2,0)</f>
        <v>2.5</v>
      </c>
      <c r="AC839" s="96"/>
      <c r="AD839" s="5" t="str">
        <f t="shared" si="73"/>
        <v>Sábado1007Regreso13</v>
      </c>
      <c r="AE839" s="137">
        <f>VLOOKUP(AD839,'Factores Expansión'!$R$11:$U$729,2,0)</f>
        <v>2.5</v>
      </c>
      <c r="AF839" s="119"/>
    </row>
    <row r="840" spans="1:32" x14ac:dyDescent="0.45">
      <c r="A840" s="119"/>
      <c r="B840" s="14">
        <v>838</v>
      </c>
      <c r="C840" s="14">
        <f t="shared" si="69"/>
        <v>0</v>
      </c>
      <c r="D840" s="14" t="s">
        <v>53</v>
      </c>
      <c r="E840" s="114">
        <v>44835</v>
      </c>
      <c r="F840" s="115" t="s">
        <v>43</v>
      </c>
      <c r="G840" s="3" t="s">
        <v>50</v>
      </c>
      <c r="H840" s="116" t="s">
        <v>54</v>
      </c>
      <c r="I840" s="117">
        <v>1007</v>
      </c>
      <c r="J840" s="346" t="str">
        <f>VLOOKUP(I840,Diccionario!$A$4:$C$17,3,FALSE)</f>
        <v>7E</v>
      </c>
      <c r="K840" s="115" t="s">
        <v>12</v>
      </c>
      <c r="L840" s="30" t="s">
        <v>112</v>
      </c>
      <c r="M840" s="30" t="s">
        <v>53</v>
      </c>
      <c r="N840" s="30" t="s">
        <v>111</v>
      </c>
      <c r="O840" s="30" t="s">
        <v>53</v>
      </c>
      <c r="P840" s="111">
        <f t="shared" si="72"/>
        <v>14</v>
      </c>
      <c r="Q840" s="131">
        <v>0.58958333333333335</v>
      </c>
      <c r="R840" s="131">
        <v>0.64236111111111116</v>
      </c>
      <c r="S840" s="112">
        <f t="shared" si="70"/>
        <v>5.2777777777777812E-2</v>
      </c>
      <c r="T840" s="212" t="s">
        <v>63</v>
      </c>
      <c r="U840" s="117" t="s">
        <v>13</v>
      </c>
      <c r="V840" s="3"/>
      <c r="W840" s="118" t="s">
        <v>648</v>
      </c>
      <c r="X840" s="96"/>
      <c r="Y840" s="96" t="str">
        <f t="shared" si="71"/>
        <v>Sábado1007Regreso14</v>
      </c>
      <c r="Z840" s="97">
        <f>VLOOKUP($Y840,'Factores Expansión'!$R$11:$U$604,3,0)</f>
        <v>4</v>
      </c>
      <c r="AA840" s="97">
        <f>VLOOKUP($Y840,'Factores Expansión'!$R$11:$U$604,4,0)</f>
        <v>2</v>
      </c>
      <c r="AB840" s="98">
        <f>VLOOKUP($Y840,'Factores Expansión'!$R$11:$U$604,2,0)</f>
        <v>2</v>
      </c>
      <c r="AC840" s="96"/>
      <c r="AD840" s="5" t="str">
        <f t="shared" si="73"/>
        <v>Sábado1007Regreso14</v>
      </c>
      <c r="AE840" s="137">
        <f>VLOOKUP(AD840,'Factores Expansión'!$R$11:$U$729,2,0)</f>
        <v>2</v>
      </c>
      <c r="AF840" s="119"/>
    </row>
    <row r="841" spans="1:32" x14ac:dyDescent="0.45">
      <c r="A841" s="119"/>
      <c r="B841" s="14">
        <v>839</v>
      </c>
      <c r="C841" s="14">
        <f t="shared" si="69"/>
        <v>560</v>
      </c>
      <c r="D841" s="14" t="s">
        <v>53</v>
      </c>
      <c r="E841" s="114">
        <v>44835</v>
      </c>
      <c r="F841" s="115" t="s">
        <v>43</v>
      </c>
      <c r="G841" s="3" t="s">
        <v>50</v>
      </c>
      <c r="H841" s="116" t="s">
        <v>54</v>
      </c>
      <c r="I841" s="117">
        <v>1007</v>
      </c>
      <c r="J841" s="346" t="str">
        <f>VLOOKUP(I841,Diccionario!$A$4:$C$17,3,FALSE)</f>
        <v>7E</v>
      </c>
      <c r="K841" s="115" t="s">
        <v>12</v>
      </c>
      <c r="L841" s="30" t="s">
        <v>112</v>
      </c>
      <c r="M841" s="30" t="s">
        <v>53</v>
      </c>
      <c r="N841" s="30" t="s">
        <v>111</v>
      </c>
      <c r="O841" s="30" t="s">
        <v>53</v>
      </c>
      <c r="P841" s="111">
        <f t="shared" si="72"/>
        <v>14</v>
      </c>
      <c r="Q841" s="131">
        <v>0.59722222222222221</v>
      </c>
      <c r="R841" s="131">
        <v>0.65486111111111112</v>
      </c>
      <c r="S841" s="112">
        <f t="shared" si="70"/>
        <v>5.7638888888888906E-2</v>
      </c>
      <c r="T841" s="212" t="s">
        <v>122</v>
      </c>
      <c r="U841" s="117" t="s">
        <v>6</v>
      </c>
      <c r="V841" s="3">
        <v>560</v>
      </c>
      <c r="W841" s="113"/>
      <c r="X841" s="96"/>
      <c r="Y841" s="96" t="str">
        <f t="shared" si="71"/>
        <v>Sábado1007Regreso14</v>
      </c>
      <c r="Z841" s="97">
        <f>VLOOKUP($Y841,'Factores Expansión'!$R$11:$U$604,3,0)</f>
        <v>4</v>
      </c>
      <c r="AA841" s="97">
        <f>VLOOKUP($Y841,'Factores Expansión'!$R$11:$U$604,4,0)</f>
        <v>2</v>
      </c>
      <c r="AB841" s="98">
        <f>VLOOKUP($Y841,'Factores Expansión'!$R$11:$U$604,2,0)</f>
        <v>2</v>
      </c>
      <c r="AC841" s="96"/>
      <c r="AD841" s="5" t="str">
        <f t="shared" si="73"/>
        <v>Sábado1007Regreso14</v>
      </c>
      <c r="AE841" s="137">
        <f>VLOOKUP(AD841,'Factores Expansión'!$R$11:$U$729,2,0)</f>
        <v>2</v>
      </c>
      <c r="AF841" s="119"/>
    </row>
    <row r="842" spans="1:32" x14ac:dyDescent="0.45">
      <c r="A842" s="119"/>
      <c r="B842" s="14">
        <v>840</v>
      </c>
      <c r="C842" s="14">
        <f t="shared" si="69"/>
        <v>561</v>
      </c>
      <c r="D842" s="14" t="s">
        <v>53</v>
      </c>
      <c r="E842" s="114">
        <v>44835</v>
      </c>
      <c r="F842" s="115" t="s">
        <v>43</v>
      </c>
      <c r="G842" s="3" t="s">
        <v>50</v>
      </c>
      <c r="H842" s="116" t="s">
        <v>54</v>
      </c>
      <c r="I842" s="117">
        <v>1007</v>
      </c>
      <c r="J842" s="346" t="str">
        <f>VLOOKUP(I842,Diccionario!$A$4:$C$17,3,FALSE)</f>
        <v>7E</v>
      </c>
      <c r="K842" s="115" t="s">
        <v>12</v>
      </c>
      <c r="L842" s="30" t="s">
        <v>112</v>
      </c>
      <c r="M842" s="30" t="s">
        <v>53</v>
      </c>
      <c r="N842" s="30" t="s">
        <v>111</v>
      </c>
      <c r="O842" s="30" t="s">
        <v>53</v>
      </c>
      <c r="P842" s="111">
        <f t="shared" si="72"/>
        <v>14</v>
      </c>
      <c r="Q842" s="131">
        <v>0.61805555555555558</v>
      </c>
      <c r="R842" s="131">
        <v>0.6743055555555556</v>
      </c>
      <c r="S842" s="112">
        <f t="shared" si="70"/>
        <v>5.6250000000000022E-2</v>
      </c>
      <c r="T842" s="212" t="s">
        <v>102</v>
      </c>
      <c r="U842" s="117" t="s">
        <v>6</v>
      </c>
      <c r="V842" s="3">
        <v>561</v>
      </c>
      <c r="W842" s="113"/>
      <c r="X842" s="96"/>
      <c r="Y842" s="96" t="str">
        <f t="shared" si="71"/>
        <v>Sábado1007Regreso14</v>
      </c>
      <c r="Z842" s="97">
        <f>VLOOKUP($Y842,'Factores Expansión'!$R$11:$U$604,3,0)</f>
        <v>4</v>
      </c>
      <c r="AA842" s="97">
        <f>VLOOKUP($Y842,'Factores Expansión'!$R$11:$U$604,4,0)</f>
        <v>2</v>
      </c>
      <c r="AB842" s="98">
        <f>VLOOKUP($Y842,'Factores Expansión'!$R$11:$U$604,2,0)</f>
        <v>2</v>
      </c>
      <c r="AC842" s="96"/>
      <c r="AD842" s="5" t="str">
        <f t="shared" si="73"/>
        <v>Sábado1007Regreso14</v>
      </c>
      <c r="AE842" s="137">
        <f>VLOOKUP(AD842,'Factores Expansión'!$R$11:$U$729,2,0)</f>
        <v>2</v>
      </c>
      <c r="AF842" s="119"/>
    </row>
    <row r="843" spans="1:32" x14ac:dyDescent="0.45">
      <c r="A843" s="119"/>
      <c r="B843" s="14">
        <v>841</v>
      </c>
      <c r="C843" s="14">
        <f t="shared" si="69"/>
        <v>0</v>
      </c>
      <c r="D843" s="14" t="s">
        <v>53</v>
      </c>
      <c r="E843" s="114">
        <v>44835</v>
      </c>
      <c r="F843" s="115" t="s">
        <v>43</v>
      </c>
      <c r="G843" s="3" t="s">
        <v>50</v>
      </c>
      <c r="H843" s="116" t="s">
        <v>54</v>
      </c>
      <c r="I843" s="117">
        <v>1007</v>
      </c>
      <c r="J843" s="346" t="str">
        <f>VLOOKUP(I843,Diccionario!$A$4:$C$17,3,FALSE)</f>
        <v>7E</v>
      </c>
      <c r="K843" s="115" t="s">
        <v>12</v>
      </c>
      <c r="L843" s="30" t="s">
        <v>112</v>
      </c>
      <c r="M843" s="30" t="s">
        <v>53</v>
      </c>
      <c r="N843" s="30" t="s">
        <v>111</v>
      </c>
      <c r="O843" s="30" t="s">
        <v>53</v>
      </c>
      <c r="P843" s="111">
        <f t="shared" si="72"/>
        <v>14</v>
      </c>
      <c r="Q843" s="131">
        <v>0.62291666666666679</v>
      </c>
      <c r="R843" s="131">
        <v>0.6756944444444446</v>
      </c>
      <c r="S843" s="112">
        <f t="shared" si="70"/>
        <v>5.2777777777777812E-2</v>
      </c>
      <c r="T843" s="212" t="s">
        <v>68</v>
      </c>
      <c r="U843" s="117" t="s">
        <v>13</v>
      </c>
      <c r="V843" s="3"/>
      <c r="W843" s="113"/>
      <c r="X843" s="96"/>
      <c r="Y843" s="96" t="str">
        <f t="shared" si="71"/>
        <v>Sábado1007Regreso14</v>
      </c>
      <c r="Z843" s="97">
        <f>VLOOKUP($Y843,'Factores Expansión'!$R$11:$U$604,3,0)</f>
        <v>4</v>
      </c>
      <c r="AA843" s="97">
        <f>VLOOKUP($Y843,'Factores Expansión'!$R$11:$U$604,4,0)</f>
        <v>2</v>
      </c>
      <c r="AB843" s="98">
        <f>VLOOKUP($Y843,'Factores Expansión'!$R$11:$U$604,2,0)</f>
        <v>2</v>
      </c>
      <c r="AC843" s="96"/>
      <c r="AD843" s="5" t="str">
        <f t="shared" si="73"/>
        <v>Sábado1007Regreso14</v>
      </c>
      <c r="AE843" s="137">
        <f>VLOOKUP(AD843,'Factores Expansión'!$R$11:$U$729,2,0)</f>
        <v>2</v>
      </c>
      <c r="AF843" s="119"/>
    </row>
    <row r="844" spans="1:32" x14ac:dyDescent="0.45">
      <c r="A844" s="119"/>
      <c r="B844" s="14">
        <v>842</v>
      </c>
      <c r="C844" s="14">
        <f t="shared" si="69"/>
        <v>0</v>
      </c>
      <c r="D844" s="14" t="s">
        <v>53</v>
      </c>
      <c r="E844" s="114">
        <v>44835</v>
      </c>
      <c r="F844" s="115" t="s">
        <v>43</v>
      </c>
      <c r="G844" s="3" t="s">
        <v>50</v>
      </c>
      <c r="H844" s="116" t="s">
        <v>54</v>
      </c>
      <c r="I844" s="117">
        <v>1007</v>
      </c>
      <c r="J844" s="346" t="str">
        <f>VLOOKUP(I844,Diccionario!$A$4:$C$17,3,FALSE)</f>
        <v>7E</v>
      </c>
      <c r="K844" s="115" t="s">
        <v>12</v>
      </c>
      <c r="L844" s="30" t="s">
        <v>112</v>
      </c>
      <c r="M844" s="30" t="s">
        <v>53</v>
      </c>
      <c r="N844" s="30" t="s">
        <v>111</v>
      </c>
      <c r="O844" s="30" t="s">
        <v>53</v>
      </c>
      <c r="P844" s="111">
        <f t="shared" si="72"/>
        <v>15</v>
      </c>
      <c r="Q844" s="131">
        <v>0.62638888888888888</v>
      </c>
      <c r="R844" s="131">
        <v>0.6791666666666667</v>
      </c>
      <c r="S844" s="112">
        <f t="shared" si="70"/>
        <v>5.2777777777777812E-2</v>
      </c>
      <c r="T844" s="212" t="s">
        <v>92</v>
      </c>
      <c r="U844" s="117" t="s">
        <v>13</v>
      </c>
      <c r="V844" s="3"/>
      <c r="W844" s="113"/>
      <c r="X844" s="96"/>
      <c r="Y844" s="96" t="str">
        <f t="shared" si="71"/>
        <v>Sábado1007Regreso15</v>
      </c>
      <c r="Z844" s="97">
        <f>VLOOKUP($Y844,'Factores Expansión'!$R$11:$U$604,3,0)</f>
        <v>7</v>
      </c>
      <c r="AA844" s="97">
        <f>VLOOKUP($Y844,'Factores Expansión'!$R$11:$U$604,4,0)</f>
        <v>2</v>
      </c>
      <c r="AB844" s="98">
        <f>VLOOKUP($Y844,'Factores Expansión'!$R$11:$U$604,2,0)</f>
        <v>3.5</v>
      </c>
      <c r="AC844" s="96"/>
      <c r="AD844" s="5" t="str">
        <f t="shared" si="73"/>
        <v>Sábado1007Regreso15</v>
      </c>
      <c r="AE844" s="137">
        <f>VLOOKUP(AD844,'Factores Expansión'!$R$11:$U$729,2,0)</f>
        <v>3.5</v>
      </c>
      <c r="AF844" s="119"/>
    </row>
    <row r="845" spans="1:32" x14ac:dyDescent="0.45">
      <c r="A845" s="119"/>
      <c r="B845" s="14">
        <v>843</v>
      </c>
      <c r="C845" s="14">
        <f t="shared" si="69"/>
        <v>0</v>
      </c>
      <c r="D845" s="14" t="s">
        <v>53</v>
      </c>
      <c r="E845" s="114">
        <v>44835</v>
      </c>
      <c r="F845" s="115" t="s">
        <v>43</v>
      </c>
      <c r="G845" s="3" t="s">
        <v>50</v>
      </c>
      <c r="H845" s="116" t="s">
        <v>54</v>
      </c>
      <c r="I845" s="117">
        <v>1007</v>
      </c>
      <c r="J845" s="346" t="str">
        <f>VLOOKUP(I845,Diccionario!$A$4:$C$17,3,FALSE)</f>
        <v>7E</v>
      </c>
      <c r="K845" s="115" t="s">
        <v>12</v>
      </c>
      <c r="L845" s="30" t="s">
        <v>112</v>
      </c>
      <c r="M845" s="30" t="s">
        <v>53</v>
      </c>
      <c r="N845" s="30" t="s">
        <v>111</v>
      </c>
      <c r="O845" s="30" t="s">
        <v>53</v>
      </c>
      <c r="P845" s="111">
        <f t="shared" si="72"/>
        <v>15</v>
      </c>
      <c r="Q845" s="131">
        <v>0.63194444444444442</v>
      </c>
      <c r="R845" s="131">
        <v>0.68472222222222223</v>
      </c>
      <c r="S845" s="112">
        <f t="shared" si="70"/>
        <v>5.2777777777777812E-2</v>
      </c>
      <c r="T845" s="212" t="s">
        <v>123</v>
      </c>
      <c r="U845" s="117" t="s">
        <v>13</v>
      </c>
      <c r="V845" s="3"/>
      <c r="W845" s="118" t="s">
        <v>648</v>
      </c>
      <c r="X845" s="96"/>
      <c r="Y845" s="96" t="str">
        <f t="shared" si="71"/>
        <v>Sábado1007Regreso15</v>
      </c>
      <c r="Z845" s="97">
        <f>VLOOKUP($Y845,'Factores Expansión'!$R$11:$U$604,3,0)</f>
        <v>7</v>
      </c>
      <c r="AA845" s="97">
        <f>VLOOKUP($Y845,'Factores Expansión'!$R$11:$U$604,4,0)</f>
        <v>2</v>
      </c>
      <c r="AB845" s="98">
        <f>VLOOKUP($Y845,'Factores Expansión'!$R$11:$U$604,2,0)</f>
        <v>3.5</v>
      </c>
      <c r="AC845" s="96"/>
      <c r="AD845" s="5" t="str">
        <f t="shared" si="73"/>
        <v>Sábado1007Regreso15</v>
      </c>
      <c r="AE845" s="137">
        <f>VLOOKUP(AD845,'Factores Expansión'!$R$11:$U$729,2,0)</f>
        <v>3.5</v>
      </c>
      <c r="AF845" s="119"/>
    </row>
    <row r="846" spans="1:32" x14ac:dyDescent="0.45">
      <c r="A846" s="119"/>
      <c r="B846" s="14">
        <v>844</v>
      </c>
      <c r="C846" s="14">
        <f t="shared" si="69"/>
        <v>562</v>
      </c>
      <c r="D846" s="14" t="s">
        <v>53</v>
      </c>
      <c r="E846" s="114">
        <v>44835</v>
      </c>
      <c r="F846" s="115" t="s">
        <v>43</v>
      </c>
      <c r="G846" s="3" t="s">
        <v>50</v>
      </c>
      <c r="H846" s="116" t="s">
        <v>54</v>
      </c>
      <c r="I846" s="117">
        <v>1007</v>
      </c>
      <c r="J846" s="346" t="str">
        <f>VLOOKUP(I846,Diccionario!$A$4:$C$17,3,FALSE)</f>
        <v>7E</v>
      </c>
      <c r="K846" s="115" t="s">
        <v>12</v>
      </c>
      <c r="L846" s="30" t="s">
        <v>112</v>
      </c>
      <c r="M846" s="30" t="s">
        <v>53</v>
      </c>
      <c r="N846" s="30" t="s">
        <v>111</v>
      </c>
      <c r="O846" s="30" t="s">
        <v>53</v>
      </c>
      <c r="P846" s="111">
        <f t="shared" si="72"/>
        <v>15</v>
      </c>
      <c r="Q846" s="131">
        <v>0.64236111111111105</v>
      </c>
      <c r="R846" s="131">
        <v>0.69513888888888886</v>
      </c>
      <c r="S846" s="112">
        <f t="shared" si="70"/>
        <v>5.2777777777777812E-2</v>
      </c>
      <c r="T846" s="212" t="s">
        <v>64</v>
      </c>
      <c r="U846" s="117" t="s">
        <v>6</v>
      </c>
      <c r="V846" s="3">
        <v>562</v>
      </c>
      <c r="W846" s="113"/>
      <c r="X846" s="96"/>
      <c r="Y846" s="96" t="str">
        <f t="shared" si="71"/>
        <v>Sábado1007Regreso15</v>
      </c>
      <c r="Z846" s="97">
        <f>VLOOKUP($Y846,'Factores Expansión'!$R$11:$U$604,3,0)</f>
        <v>7</v>
      </c>
      <c r="AA846" s="97">
        <f>VLOOKUP($Y846,'Factores Expansión'!$R$11:$U$604,4,0)</f>
        <v>2</v>
      </c>
      <c r="AB846" s="98">
        <f>VLOOKUP($Y846,'Factores Expansión'!$R$11:$U$604,2,0)</f>
        <v>3.5</v>
      </c>
      <c r="AC846" s="96"/>
      <c r="AD846" s="5" t="str">
        <f t="shared" si="73"/>
        <v>Sábado1007Regreso15</v>
      </c>
      <c r="AE846" s="137">
        <f>VLOOKUP(AD846,'Factores Expansión'!$R$11:$U$729,2,0)</f>
        <v>3.5</v>
      </c>
      <c r="AF846" s="119"/>
    </row>
    <row r="847" spans="1:32" x14ac:dyDescent="0.45">
      <c r="A847" s="119"/>
      <c r="B847" s="14">
        <v>845</v>
      </c>
      <c r="C847" s="14">
        <f t="shared" si="69"/>
        <v>563</v>
      </c>
      <c r="D847" s="14" t="s">
        <v>53</v>
      </c>
      <c r="E847" s="114">
        <v>44835</v>
      </c>
      <c r="F847" s="115" t="s">
        <v>43</v>
      </c>
      <c r="G847" s="3" t="s">
        <v>50</v>
      </c>
      <c r="H847" s="116" t="s">
        <v>54</v>
      </c>
      <c r="I847" s="117">
        <v>1007</v>
      </c>
      <c r="J847" s="346" t="str">
        <f>VLOOKUP(I847,Diccionario!$A$4:$C$17,3,FALSE)</f>
        <v>7E</v>
      </c>
      <c r="K847" s="115" t="s">
        <v>12</v>
      </c>
      <c r="L847" s="30" t="s">
        <v>112</v>
      </c>
      <c r="M847" s="30" t="s">
        <v>53</v>
      </c>
      <c r="N847" s="30" t="s">
        <v>111</v>
      </c>
      <c r="O847" s="30" t="s">
        <v>53</v>
      </c>
      <c r="P847" s="111">
        <f t="shared" si="72"/>
        <v>15</v>
      </c>
      <c r="Q847" s="131">
        <v>0.65277777777777779</v>
      </c>
      <c r="R847" s="131">
        <v>0.70694444444444438</v>
      </c>
      <c r="S847" s="112">
        <f t="shared" si="70"/>
        <v>5.4166666666666585E-2</v>
      </c>
      <c r="T847" s="212" t="s">
        <v>83</v>
      </c>
      <c r="U847" s="117" t="s">
        <v>6</v>
      </c>
      <c r="V847" s="3">
        <v>563</v>
      </c>
      <c r="W847" s="113"/>
      <c r="X847" s="96"/>
      <c r="Y847" s="96" t="str">
        <f t="shared" si="71"/>
        <v>Sábado1007Regreso15</v>
      </c>
      <c r="Z847" s="97">
        <f>VLOOKUP($Y847,'Factores Expansión'!$R$11:$U$604,3,0)</f>
        <v>7</v>
      </c>
      <c r="AA847" s="97">
        <f>VLOOKUP($Y847,'Factores Expansión'!$R$11:$U$604,4,0)</f>
        <v>2</v>
      </c>
      <c r="AB847" s="98">
        <f>VLOOKUP($Y847,'Factores Expansión'!$R$11:$U$604,2,0)</f>
        <v>3.5</v>
      </c>
      <c r="AC847" s="96"/>
      <c r="AD847" s="5" t="str">
        <f t="shared" si="73"/>
        <v>Sábado1007Regreso15</v>
      </c>
      <c r="AE847" s="137">
        <f>VLOOKUP(AD847,'Factores Expansión'!$R$11:$U$729,2,0)</f>
        <v>3.5</v>
      </c>
      <c r="AF847" s="119"/>
    </row>
    <row r="848" spans="1:32" x14ac:dyDescent="0.45">
      <c r="A848" s="119"/>
      <c r="B848" s="14">
        <v>846</v>
      </c>
      <c r="C848" s="14">
        <f t="shared" si="69"/>
        <v>0</v>
      </c>
      <c r="D848" s="14" t="s">
        <v>53</v>
      </c>
      <c r="E848" s="114">
        <v>44835</v>
      </c>
      <c r="F848" s="115" t="s">
        <v>43</v>
      </c>
      <c r="G848" s="3" t="s">
        <v>50</v>
      </c>
      <c r="H848" s="116" t="s">
        <v>54</v>
      </c>
      <c r="I848" s="117">
        <v>1007</v>
      </c>
      <c r="J848" s="346" t="str">
        <f>VLOOKUP(I848,Diccionario!$A$4:$C$17,3,FALSE)</f>
        <v>7E</v>
      </c>
      <c r="K848" s="115" t="s">
        <v>12</v>
      </c>
      <c r="L848" s="30" t="s">
        <v>112</v>
      </c>
      <c r="M848" s="30" t="s">
        <v>53</v>
      </c>
      <c r="N848" s="30" t="s">
        <v>111</v>
      </c>
      <c r="O848" s="30" t="s">
        <v>53</v>
      </c>
      <c r="P848" s="111">
        <f t="shared" si="72"/>
        <v>15</v>
      </c>
      <c r="Q848" s="131">
        <v>0.65625</v>
      </c>
      <c r="R848" s="131">
        <v>0.70902777777777781</v>
      </c>
      <c r="S848" s="112">
        <f t="shared" si="70"/>
        <v>5.2777777777777812E-2</v>
      </c>
      <c r="T848" s="212" t="s">
        <v>73</v>
      </c>
      <c r="U848" s="117" t="s">
        <v>13</v>
      </c>
      <c r="V848" s="3"/>
      <c r="W848" s="113"/>
      <c r="X848" s="96"/>
      <c r="Y848" s="96" t="str">
        <f t="shared" si="71"/>
        <v>Sábado1007Regreso15</v>
      </c>
      <c r="Z848" s="97">
        <f>VLOOKUP($Y848,'Factores Expansión'!$R$11:$U$604,3,0)</f>
        <v>7</v>
      </c>
      <c r="AA848" s="97">
        <f>VLOOKUP($Y848,'Factores Expansión'!$R$11:$U$604,4,0)</f>
        <v>2</v>
      </c>
      <c r="AB848" s="98">
        <f>VLOOKUP($Y848,'Factores Expansión'!$R$11:$U$604,2,0)</f>
        <v>3.5</v>
      </c>
      <c r="AC848" s="96"/>
      <c r="AD848" s="5" t="str">
        <f t="shared" si="73"/>
        <v>Sábado1007Regreso15</v>
      </c>
      <c r="AE848" s="137">
        <f>VLOOKUP(AD848,'Factores Expansión'!$R$11:$U$729,2,0)</f>
        <v>3.5</v>
      </c>
      <c r="AF848" s="119"/>
    </row>
    <row r="849" spans="1:32" x14ac:dyDescent="0.45">
      <c r="A849" s="119"/>
      <c r="B849" s="14">
        <v>847</v>
      </c>
      <c r="C849" s="14">
        <f t="shared" si="69"/>
        <v>564</v>
      </c>
      <c r="D849" s="14" t="s">
        <v>53</v>
      </c>
      <c r="E849" s="114">
        <v>44835</v>
      </c>
      <c r="F849" s="115" t="s">
        <v>43</v>
      </c>
      <c r="G849" s="3" t="s">
        <v>50</v>
      </c>
      <c r="H849" s="116" t="s">
        <v>54</v>
      </c>
      <c r="I849" s="117">
        <v>1007</v>
      </c>
      <c r="J849" s="346" t="str">
        <f>VLOOKUP(I849,Diccionario!$A$4:$C$17,3,FALSE)</f>
        <v>7E</v>
      </c>
      <c r="K849" s="115" t="s">
        <v>12</v>
      </c>
      <c r="L849" s="30" t="s">
        <v>112</v>
      </c>
      <c r="M849" s="30" t="s">
        <v>53</v>
      </c>
      <c r="N849" s="30" t="s">
        <v>111</v>
      </c>
      <c r="O849" s="30" t="s">
        <v>53</v>
      </c>
      <c r="P849" s="111">
        <f t="shared" si="72"/>
        <v>16</v>
      </c>
      <c r="Q849" s="131">
        <v>0.67361111111111116</v>
      </c>
      <c r="R849" s="131">
        <v>0.73402777777777783</v>
      </c>
      <c r="S849" s="112">
        <f t="shared" si="70"/>
        <v>6.0416666666666674E-2</v>
      </c>
      <c r="T849" s="212" t="s">
        <v>100</v>
      </c>
      <c r="U849" s="117" t="s">
        <v>6</v>
      </c>
      <c r="V849" s="3">
        <v>564</v>
      </c>
      <c r="W849" s="113"/>
      <c r="X849" s="96"/>
      <c r="Y849" s="96" t="str">
        <f t="shared" si="71"/>
        <v>Sábado1007Regreso16</v>
      </c>
      <c r="Z849" s="97">
        <f>VLOOKUP($Y849,'Factores Expansión'!$R$11:$U$604,3,0)</f>
        <v>6</v>
      </c>
      <c r="AA849" s="97">
        <f>VLOOKUP($Y849,'Factores Expansión'!$R$11:$U$604,4,0)</f>
        <v>2</v>
      </c>
      <c r="AB849" s="98">
        <f>VLOOKUP($Y849,'Factores Expansión'!$R$11:$U$604,2,0)</f>
        <v>3</v>
      </c>
      <c r="AC849" s="96"/>
      <c r="AD849" s="5" t="str">
        <f t="shared" si="73"/>
        <v>Sábado1007Regreso16</v>
      </c>
      <c r="AE849" s="137">
        <f>VLOOKUP(AD849,'Factores Expansión'!$R$11:$U$729,2,0)</f>
        <v>3</v>
      </c>
      <c r="AF849" s="119"/>
    </row>
    <row r="850" spans="1:32" x14ac:dyDescent="0.45">
      <c r="A850" s="119"/>
      <c r="B850" s="14">
        <v>848</v>
      </c>
      <c r="C850" s="14">
        <f t="shared" si="69"/>
        <v>565</v>
      </c>
      <c r="D850" s="14" t="s">
        <v>53</v>
      </c>
      <c r="E850" s="114">
        <v>44835</v>
      </c>
      <c r="F850" s="115" t="s">
        <v>43</v>
      </c>
      <c r="G850" s="3" t="s">
        <v>50</v>
      </c>
      <c r="H850" s="116" t="s">
        <v>54</v>
      </c>
      <c r="I850" s="117">
        <v>1007</v>
      </c>
      <c r="J850" s="346" t="str">
        <f>VLOOKUP(I850,Diccionario!$A$4:$C$17,3,FALSE)</f>
        <v>7E</v>
      </c>
      <c r="K850" s="115" t="s">
        <v>12</v>
      </c>
      <c r="L850" s="30" t="s">
        <v>112</v>
      </c>
      <c r="M850" s="30" t="s">
        <v>53</v>
      </c>
      <c r="N850" s="30" t="s">
        <v>111</v>
      </c>
      <c r="O850" s="30" t="s">
        <v>53</v>
      </c>
      <c r="P850" s="111">
        <f t="shared" si="72"/>
        <v>16</v>
      </c>
      <c r="Q850" s="131">
        <v>0.70486111111111116</v>
      </c>
      <c r="R850" s="131">
        <v>0.7402777777777777</v>
      </c>
      <c r="S850" s="112">
        <f t="shared" si="70"/>
        <v>3.5416666666666541E-2</v>
      </c>
      <c r="T850" s="212" t="s">
        <v>101</v>
      </c>
      <c r="U850" s="117" t="s">
        <v>6</v>
      </c>
      <c r="V850" s="3">
        <v>565</v>
      </c>
      <c r="W850" s="113"/>
      <c r="X850" s="96"/>
      <c r="Y850" s="96" t="str">
        <f t="shared" si="71"/>
        <v>Sábado1007Regreso16</v>
      </c>
      <c r="Z850" s="97">
        <f>VLOOKUP($Y850,'Factores Expansión'!$R$11:$U$604,3,0)</f>
        <v>6</v>
      </c>
      <c r="AA850" s="97">
        <f>VLOOKUP($Y850,'Factores Expansión'!$R$11:$U$604,4,0)</f>
        <v>2</v>
      </c>
      <c r="AB850" s="98">
        <f>VLOOKUP($Y850,'Factores Expansión'!$R$11:$U$604,2,0)</f>
        <v>3</v>
      </c>
      <c r="AC850" s="96"/>
      <c r="AD850" s="5" t="str">
        <f t="shared" si="73"/>
        <v>Sábado1007Regreso16</v>
      </c>
      <c r="AE850" s="137">
        <f>VLOOKUP(AD850,'Factores Expansión'!$R$11:$U$729,2,0)</f>
        <v>3</v>
      </c>
      <c r="AF850" s="119"/>
    </row>
    <row r="851" spans="1:32" x14ac:dyDescent="0.45">
      <c r="A851" s="119"/>
      <c r="B851" s="14">
        <v>849</v>
      </c>
      <c r="C851" s="14">
        <f t="shared" si="69"/>
        <v>0</v>
      </c>
      <c r="D851" s="14" t="s">
        <v>53</v>
      </c>
      <c r="E851" s="114">
        <v>44835</v>
      </c>
      <c r="F851" s="115" t="s">
        <v>43</v>
      </c>
      <c r="G851" s="3" t="s">
        <v>50</v>
      </c>
      <c r="H851" s="116" t="s">
        <v>54</v>
      </c>
      <c r="I851" s="117">
        <v>1007</v>
      </c>
      <c r="J851" s="346" t="str">
        <f>VLOOKUP(I851,Diccionario!$A$4:$C$17,3,FALSE)</f>
        <v>7E</v>
      </c>
      <c r="K851" s="115" t="s">
        <v>12</v>
      </c>
      <c r="L851" s="30" t="s">
        <v>112</v>
      </c>
      <c r="M851" s="30" t="s">
        <v>53</v>
      </c>
      <c r="N851" s="30" t="s">
        <v>111</v>
      </c>
      <c r="O851" s="30" t="s">
        <v>53</v>
      </c>
      <c r="P851" s="111">
        <f t="shared" si="72"/>
        <v>16</v>
      </c>
      <c r="Q851" s="131">
        <v>0.70625000000000004</v>
      </c>
      <c r="R851" s="131">
        <v>0.75902777777777786</v>
      </c>
      <c r="S851" s="112">
        <f t="shared" si="70"/>
        <v>5.2777777777777812E-2</v>
      </c>
      <c r="T851" s="212" t="s">
        <v>80</v>
      </c>
      <c r="U851" s="117" t="s">
        <v>13</v>
      </c>
      <c r="V851" s="3"/>
      <c r="W851" s="113"/>
      <c r="X851" s="96"/>
      <c r="Y851" s="96" t="str">
        <f t="shared" si="71"/>
        <v>Sábado1007Regreso16</v>
      </c>
      <c r="Z851" s="97">
        <f>VLOOKUP($Y851,'Factores Expansión'!$R$11:$U$604,3,0)</f>
        <v>6</v>
      </c>
      <c r="AA851" s="97">
        <f>VLOOKUP($Y851,'Factores Expansión'!$R$11:$U$604,4,0)</f>
        <v>2</v>
      </c>
      <c r="AB851" s="98">
        <f>VLOOKUP($Y851,'Factores Expansión'!$R$11:$U$604,2,0)</f>
        <v>3</v>
      </c>
      <c r="AC851" s="96"/>
      <c r="AD851" s="5" t="str">
        <f t="shared" si="73"/>
        <v>Sábado1007Regreso16</v>
      </c>
      <c r="AE851" s="137">
        <f>VLOOKUP(AD851,'Factores Expansión'!$R$11:$U$729,2,0)</f>
        <v>3</v>
      </c>
      <c r="AF851" s="119"/>
    </row>
    <row r="852" spans="1:32" x14ac:dyDescent="0.45">
      <c r="A852" s="119"/>
      <c r="B852" s="14">
        <v>850</v>
      </c>
      <c r="C852" s="14">
        <f t="shared" si="69"/>
        <v>566</v>
      </c>
      <c r="D852" s="14" t="s">
        <v>53</v>
      </c>
      <c r="E852" s="114">
        <v>44835</v>
      </c>
      <c r="F852" s="115" t="s">
        <v>43</v>
      </c>
      <c r="G852" s="3" t="s">
        <v>50</v>
      </c>
      <c r="H852" s="116" t="s">
        <v>54</v>
      </c>
      <c r="I852" s="117">
        <v>1007</v>
      </c>
      <c r="J852" s="346" t="str">
        <f>VLOOKUP(I852,Diccionario!$A$4:$C$17,3,FALSE)</f>
        <v>7E</v>
      </c>
      <c r="K852" s="115" t="s">
        <v>12</v>
      </c>
      <c r="L852" s="30" t="s">
        <v>112</v>
      </c>
      <c r="M852" s="30" t="s">
        <v>53</v>
      </c>
      <c r="N852" s="30" t="s">
        <v>111</v>
      </c>
      <c r="O852" s="30" t="s">
        <v>53</v>
      </c>
      <c r="P852" s="111">
        <f t="shared" si="72"/>
        <v>17</v>
      </c>
      <c r="Q852" s="131">
        <v>0.71666666666666667</v>
      </c>
      <c r="R852" s="131">
        <v>0.7729166666666667</v>
      </c>
      <c r="S852" s="112">
        <f t="shared" si="70"/>
        <v>5.6250000000000022E-2</v>
      </c>
      <c r="T852" s="212" t="s">
        <v>66</v>
      </c>
      <c r="U852" s="117" t="s">
        <v>6</v>
      </c>
      <c r="V852" s="3">
        <v>566</v>
      </c>
      <c r="W852" s="113"/>
      <c r="X852" s="96"/>
      <c r="Y852" s="96" t="str">
        <f t="shared" si="71"/>
        <v>Sábado1007Regreso17</v>
      </c>
      <c r="Z852" s="97">
        <f>VLOOKUP($Y852,'Factores Expansión'!$R$11:$U$604,3,0)</f>
        <v>6</v>
      </c>
      <c r="AA852" s="97">
        <f>VLOOKUP($Y852,'Factores Expansión'!$R$11:$U$604,4,0)</f>
        <v>2</v>
      </c>
      <c r="AB852" s="98">
        <f>VLOOKUP($Y852,'Factores Expansión'!$R$11:$U$604,2,0)</f>
        <v>3</v>
      </c>
      <c r="AC852" s="96"/>
      <c r="AD852" s="5" t="str">
        <f t="shared" si="73"/>
        <v>Sábado1007Regreso17</v>
      </c>
      <c r="AE852" s="137">
        <f>VLOOKUP(AD852,'Factores Expansión'!$R$11:$U$729,2,0)</f>
        <v>3</v>
      </c>
      <c r="AF852" s="119"/>
    </row>
    <row r="853" spans="1:32" x14ac:dyDescent="0.45">
      <c r="A853" s="119"/>
      <c r="B853" s="14">
        <v>851</v>
      </c>
      <c r="C853" s="14">
        <f t="shared" si="69"/>
        <v>567</v>
      </c>
      <c r="D853" s="14" t="s">
        <v>53</v>
      </c>
      <c r="E853" s="114">
        <v>44835</v>
      </c>
      <c r="F853" s="115" t="s">
        <v>43</v>
      </c>
      <c r="G853" s="3" t="s">
        <v>50</v>
      </c>
      <c r="H853" s="116" t="s">
        <v>54</v>
      </c>
      <c r="I853" s="117">
        <v>1007</v>
      </c>
      <c r="J853" s="346" t="str">
        <f>VLOOKUP(I853,Diccionario!$A$4:$C$17,3,FALSE)</f>
        <v>7E</v>
      </c>
      <c r="K853" s="115" t="s">
        <v>12</v>
      </c>
      <c r="L853" s="30" t="s">
        <v>112</v>
      </c>
      <c r="M853" s="30" t="s">
        <v>53</v>
      </c>
      <c r="N853" s="30" t="s">
        <v>111</v>
      </c>
      <c r="O853" s="30" t="s">
        <v>53</v>
      </c>
      <c r="P853" s="111">
        <f t="shared" si="72"/>
        <v>17</v>
      </c>
      <c r="Q853" s="131">
        <v>0.73541666666666661</v>
      </c>
      <c r="R853" s="131">
        <v>0.79166666666666663</v>
      </c>
      <c r="S853" s="112">
        <f t="shared" si="70"/>
        <v>5.6250000000000022E-2</v>
      </c>
      <c r="T853" s="212" t="s">
        <v>89</v>
      </c>
      <c r="U853" s="117" t="s">
        <v>6</v>
      </c>
      <c r="V853" s="3">
        <v>567</v>
      </c>
      <c r="W853" s="113"/>
      <c r="X853" s="96"/>
      <c r="Y853" s="96" t="str">
        <f t="shared" si="71"/>
        <v>Sábado1007Regreso17</v>
      </c>
      <c r="Z853" s="97">
        <f>VLOOKUP($Y853,'Factores Expansión'!$R$11:$U$604,3,0)</f>
        <v>6</v>
      </c>
      <c r="AA853" s="97">
        <f>VLOOKUP($Y853,'Factores Expansión'!$R$11:$U$604,4,0)</f>
        <v>2</v>
      </c>
      <c r="AB853" s="98">
        <f>VLOOKUP($Y853,'Factores Expansión'!$R$11:$U$604,2,0)</f>
        <v>3</v>
      </c>
      <c r="AC853" s="96"/>
      <c r="AD853" s="5" t="str">
        <f t="shared" si="73"/>
        <v>Sábado1007Regreso17</v>
      </c>
      <c r="AE853" s="137">
        <f>VLOOKUP(AD853,'Factores Expansión'!$R$11:$U$729,2,0)</f>
        <v>3</v>
      </c>
      <c r="AF853" s="119"/>
    </row>
    <row r="854" spans="1:32" x14ac:dyDescent="0.45">
      <c r="A854" s="119"/>
      <c r="B854" s="14">
        <v>852</v>
      </c>
      <c r="C854" s="14">
        <f t="shared" si="69"/>
        <v>0</v>
      </c>
      <c r="D854" s="14" t="s">
        <v>53</v>
      </c>
      <c r="E854" s="114">
        <v>44835</v>
      </c>
      <c r="F854" s="115" t="s">
        <v>43</v>
      </c>
      <c r="G854" s="3" t="s">
        <v>50</v>
      </c>
      <c r="H854" s="116" t="s">
        <v>54</v>
      </c>
      <c r="I854" s="117">
        <v>1007</v>
      </c>
      <c r="J854" s="346" t="str">
        <f>VLOOKUP(I854,Diccionario!$A$4:$C$17,3,FALSE)</f>
        <v>7E</v>
      </c>
      <c r="K854" s="115" t="s">
        <v>12</v>
      </c>
      <c r="L854" s="30" t="s">
        <v>112</v>
      </c>
      <c r="M854" s="30" t="s">
        <v>53</v>
      </c>
      <c r="N854" s="30" t="s">
        <v>111</v>
      </c>
      <c r="O854" s="30" t="s">
        <v>53</v>
      </c>
      <c r="P854" s="111">
        <f t="shared" si="72"/>
        <v>17</v>
      </c>
      <c r="Q854" s="131">
        <v>0.73055555555555562</v>
      </c>
      <c r="R854" s="131">
        <v>0.78333333333333344</v>
      </c>
      <c r="S854" s="112">
        <f t="shared" si="70"/>
        <v>5.2777777777777812E-2</v>
      </c>
      <c r="T854" s="212" t="s">
        <v>94</v>
      </c>
      <c r="U854" s="117" t="s">
        <v>13</v>
      </c>
      <c r="V854" s="3"/>
      <c r="W854" s="113"/>
      <c r="X854" s="96"/>
      <c r="Y854" s="96" t="str">
        <f t="shared" si="71"/>
        <v>Sábado1007Regreso17</v>
      </c>
      <c r="Z854" s="97">
        <f>VLOOKUP($Y854,'Factores Expansión'!$R$11:$U$604,3,0)</f>
        <v>6</v>
      </c>
      <c r="AA854" s="97">
        <f>VLOOKUP($Y854,'Factores Expansión'!$R$11:$U$604,4,0)</f>
        <v>2</v>
      </c>
      <c r="AB854" s="98">
        <f>VLOOKUP($Y854,'Factores Expansión'!$R$11:$U$604,2,0)</f>
        <v>3</v>
      </c>
      <c r="AC854" s="96"/>
      <c r="AD854" s="5" t="str">
        <f t="shared" si="73"/>
        <v>Sábado1007Regreso17</v>
      </c>
      <c r="AE854" s="137">
        <f>VLOOKUP(AD854,'Factores Expansión'!$R$11:$U$729,2,0)</f>
        <v>3</v>
      </c>
      <c r="AF854" s="119"/>
    </row>
    <row r="855" spans="1:32" x14ac:dyDescent="0.45">
      <c r="A855" s="119"/>
      <c r="B855" s="14">
        <v>853</v>
      </c>
      <c r="C855" s="14">
        <f t="shared" si="69"/>
        <v>568</v>
      </c>
      <c r="D855" s="14" t="s">
        <v>53</v>
      </c>
      <c r="E855" s="114">
        <v>44835</v>
      </c>
      <c r="F855" s="115" t="s">
        <v>43</v>
      </c>
      <c r="G855" s="3" t="s">
        <v>50</v>
      </c>
      <c r="H855" s="116" t="s">
        <v>54</v>
      </c>
      <c r="I855" s="117">
        <v>1007</v>
      </c>
      <c r="J855" s="346" t="str">
        <f>VLOOKUP(I855,Diccionario!$A$4:$C$17,3,FALSE)</f>
        <v>7E</v>
      </c>
      <c r="K855" s="115" t="s">
        <v>12</v>
      </c>
      <c r="L855" s="30" t="s">
        <v>112</v>
      </c>
      <c r="M855" s="30" t="s">
        <v>53</v>
      </c>
      <c r="N855" s="30" t="s">
        <v>111</v>
      </c>
      <c r="O855" s="30" t="s">
        <v>53</v>
      </c>
      <c r="P855" s="111">
        <f t="shared" si="72"/>
        <v>18</v>
      </c>
      <c r="Q855" s="131">
        <v>0.77083333333333337</v>
      </c>
      <c r="R855" s="131">
        <v>0.8305555555555556</v>
      </c>
      <c r="S855" s="112">
        <f t="shared" si="70"/>
        <v>5.9722222222222232E-2</v>
      </c>
      <c r="T855" s="212" t="s">
        <v>71</v>
      </c>
      <c r="U855" s="117" t="s">
        <v>6</v>
      </c>
      <c r="V855" s="3">
        <v>568</v>
      </c>
      <c r="W855" s="113"/>
      <c r="X855" s="96"/>
      <c r="Y855" s="96" t="str">
        <f t="shared" si="71"/>
        <v>Sábado1007Regreso18</v>
      </c>
      <c r="Z855" s="97">
        <f>VLOOKUP($Y855,'Factores Expansión'!$R$11:$U$604,3,0)</f>
        <v>3</v>
      </c>
      <c r="AA855" s="97">
        <f>VLOOKUP($Y855,'Factores Expansión'!$R$11:$U$604,4,0)</f>
        <v>2</v>
      </c>
      <c r="AB855" s="98">
        <f>VLOOKUP($Y855,'Factores Expansión'!$R$11:$U$604,2,0)</f>
        <v>1.5</v>
      </c>
      <c r="AC855" s="96"/>
      <c r="AD855" s="5" t="str">
        <f t="shared" si="73"/>
        <v>Sábado1007Regreso18</v>
      </c>
      <c r="AE855" s="137">
        <f>VLOOKUP(AD855,'Factores Expansión'!$R$11:$U$729,2,0)</f>
        <v>1.5</v>
      </c>
      <c r="AF855" s="119"/>
    </row>
    <row r="856" spans="1:32" x14ac:dyDescent="0.45">
      <c r="A856" s="119"/>
      <c r="B856" s="14">
        <v>855</v>
      </c>
      <c r="C856" s="14">
        <f t="shared" si="69"/>
        <v>2501</v>
      </c>
      <c r="D856" s="14" t="s">
        <v>53</v>
      </c>
      <c r="E856" s="114">
        <v>44839</v>
      </c>
      <c r="F856" s="115" t="s">
        <v>4</v>
      </c>
      <c r="G856" s="3" t="s">
        <v>50</v>
      </c>
      <c r="H856" s="116" t="s">
        <v>159</v>
      </c>
      <c r="I856" s="117">
        <v>1011</v>
      </c>
      <c r="J856" s="346" t="str">
        <f>VLOOKUP(I856,Diccionario!$A$4:$C$17,3,FALSE)</f>
        <v>3A</v>
      </c>
      <c r="K856" s="115" t="s">
        <v>14</v>
      </c>
      <c r="L856" s="30" t="s">
        <v>160</v>
      </c>
      <c r="M856" s="30" t="s">
        <v>53</v>
      </c>
      <c r="N856" s="30" t="s">
        <v>161</v>
      </c>
      <c r="O856" s="30" t="s">
        <v>53</v>
      </c>
      <c r="P856" s="111">
        <f t="shared" si="72"/>
        <v>7</v>
      </c>
      <c r="Q856" s="131">
        <v>0.29444444444444445</v>
      </c>
      <c r="R856" s="131">
        <v>0.3430555555555555</v>
      </c>
      <c r="S856" s="112">
        <f t="shared" si="70"/>
        <v>4.8611111111111049E-2</v>
      </c>
      <c r="T856" s="212" t="s">
        <v>163</v>
      </c>
      <c r="U856" s="3" t="s">
        <v>6</v>
      </c>
      <c r="V856" s="3">
        <v>2501</v>
      </c>
      <c r="W856" s="113"/>
      <c r="X856" s="96"/>
      <c r="Y856" s="96" t="str">
        <f t="shared" si="71"/>
        <v>Laboral1011Ida7</v>
      </c>
      <c r="Z856" s="97">
        <f>VLOOKUP($Y856,'Factores Expansión'!$R$11:$U$604,3,0)</f>
        <v>4</v>
      </c>
      <c r="AA856" s="97">
        <f>VLOOKUP($Y856,'Factores Expansión'!$R$11:$U$604,4,0)</f>
        <v>2</v>
      </c>
      <c r="AB856" s="98">
        <f>VLOOKUP($Y856,'Factores Expansión'!$R$11:$U$604,2,0)</f>
        <v>2</v>
      </c>
      <c r="AC856" s="96"/>
      <c r="AD856" s="5" t="str">
        <f t="shared" si="73"/>
        <v>Laboral1011Ida7</v>
      </c>
      <c r="AE856" s="137">
        <f>VLOOKUP(AD856,'Factores Expansión'!$R$11:$U$729,2,0)</f>
        <v>2</v>
      </c>
      <c r="AF856" s="119"/>
    </row>
    <row r="857" spans="1:32" x14ac:dyDescent="0.45">
      <c r="A857" s="119"/>
      <c r="B857" s="14">
        <v>856</v>
      </c>
      <c r="C857" s="14">
        <f t="shared" si="69"/>
        <v>0</v>
      </c>
      <c r="D857" s="14" t="s">
        <v>53</v>
      </c>
      <c r="E857" s="114">
        <v>44839</v>
      </c>
      <c r="F857" s="115" t="s">
        <v>4</v>
      </c>
      <c r="G857" s="3" t="s">
        <v>50</v>
      </c>
      <c r="H857" s="116" t="s">
        <v>159</v>
      </c>
      <c r="I857" s="117">
        <v>1011</v>
      </c>
      <c r="J857" s="346" t="str">
        <f>VLOOKUP(I857,Diccionario!$A$4:$C$17,3,FALSE)</f>
        <v>3A</v>
      </c>
      <c r="K857" s="115" t="s">
        <v>14</v>
      </c>
      <c r="L857" s="30" t="s">
        <v>160</v>
      </c>
      <c r="M857" s="30" t="s">
        <v>53</v>
      </c>
      <c r="N857" s="30" t="s">
        <v>161</v>
      </c>
      <c r="O857" s="30" t="s">
        <v>53</v>
      </c>
      <c r="P857" s="111">
        <f t="shared" si="72"/>
        <v>7</v>
      </c>
      <c r="Q857" s="131">
        <v>0.30833333333333335</v>
      </c>
      <c r="R857" s="131">
        <v>0.36250000000000004</v>
      </c>
      <c r="S857" s="112">
        <f t="shared" si="70"/>
        <v>5.4166666666666696E-2</v>
      </c>
      <c r="T857" s="212" t="s">
        <v>164</v>
      </c>
      <c r="U857" s="3" t="s">
        <v>13</v>
      </c>
      <c r="V857" s="3"/>
      <c r="W857" s="113"/>
      <c r="X857" s="96"/>
      <c r="Y857" s="96" t="str">
        <f t="shared" si="71"/>
        <v>Laboral1011Ida7</v>
      </c>
      <c r="Z857" s="97">
        <f>VLOOKUP($Y857,'Factores Expansión'!$R$11:$U$604,3,0)</f>
        <v>4</v>
      </c>
      <c r="AA857" s="97">
        <f>VLOOKUP($Y857,'Factores Expansión'!$R$11:$U$604,4,0)</f>
        <v>2</v>
      </c>
      <c r="AB857" s="98">
        <f>VLOOKUP($Y857,'Factores Expansión'!$R$11:$U$604,2,0)</f>
        <v>2</v>
      </c>
      <c r="AC857" s="96"/>
      <c r="AD857" s="5" t="str">
        <f t="shared" si="73"/>
        <v>Laboral1011Ida7</v>
      </c>
      <c r="AE857" s="137">
        <f>VLOOKUP(AD857,'Factores Expansión'!$R$11:$U$729,2,0)</f>
        <v>2</v>
      </c>
      <c r="AF857" s="119"/>
    </row>
    <row r="858" spans="1:32" x14ac:dyDescent="0.45">
      <c r="A858" s="119"/>
      <c r="B858" s="14">
        <v>857</v>
      </c>
      <c r="C858" s="14">
        <f t="shared" si="69"/>
        <v>2502</v>
      </c>
      <c r="D858" s="14" t="s">
        <v>53</v>
      </c>
      <c r="E858" s="114">
        <v>44839</v>
      </c>
      <c r="F858" s="115" t="s">
        <v>4</v>
      </c>
      <c r="G858" s="3" t="s">
        <v>50</v>
      </c>
      <c r="H858" s="116" t="s">
        <v>159</v>
      </c>
      <c r="I858" s="117">
        <v>1011</v>
      </c>
      <c r="J858" s="346" t="str">
        <f>VLOOKUP(I858,Diccionario!$A$4:$C$17,3,FALSE)</f>
        <v>3A</v>
      </c>
      <c r="K858" s="115" t="s">
        <v>14</v>
      </c>
      <c r="L858" s="30" t="s">
        <v>160</v>
      </c>
      <c r="M858" s="30" t="s">
        <v>53</v>
      </c>
      <c r="N858" s="30" t="s">
        <v>161</v>
      </c>
      <c r="O858" s="30" t="s">
        <v>53</v>
      </c>
      <c r="P858" s="111">
        <f t="shared" si="72"/>
        <v>7</v>
      </c>
      <c r="Q858" s="131">
        <v>0.31805555555555554</v>
      </c>
      <c r="R858" s="131">
        <v>0.3743055555555555</v>
      </c>
      <c r="S858" s="112">
        <f t="shared" si="70"/>
        <v>5.6249999999999967E-2</v>
      </c>
      <c r="T858" s="212" t="s">
        <v>165</v>
      </c>
      <c r="U858" s="3" t="s">
        <v>6</v>
      </c>
      <c r="V858" s="3">
        <v>2502</v>
      </c>
      <c r="W858" s="113"/>
      <c r="X858" s="96"/>
      <c r="Y858" s="96" t="str">
        <f t="shared" si="71"/>
        <v>Laboral1011Ida7</v>
      </c>
      <c r="Z858" s="97">
        <f>VLOOKUP($Y858,'Factores Expansión'!$R$11:$U$604,3,0)</f>
        <v>4</v>
      </c>
      <c r="AA858" s="97">
        <f>VLOOKUP($Y858,'Factores Expansión'!$R$11:$U$604,4,0)</f>
        <v>2</v>
      </c>
      <c r="AB858" s="98">
        <f>VLOOKUP($Y858,'Factores Expansión'!$R$11:$U$604,2,0)</f>
        <v>2</v>
      </c>
      <c r="AC858" s="96"/>
      <c r="AD858" s="5" t="str">
        <f t="shared" si="73"/>
        <v>Laboral1011Ida7</v>
      </c>
      <c r="AE858" s="137">
        <f>VLOOKUP(AD858,'Factores Expansión'!$R$11:$U$729,2,0)</f>
        <v>2</v>
      </c>
      <c r="AF858" s="119"/>
    </row>
    <row r="859" spans="1:32" x14ac:dyDescent="0.45">
      <c r="A859" s="119"/>
      <c r="B859" s="14">
        <v>858</v>
      </c>
      <c r="C859" s="14">
        <f t="shared" si="69"/>
        <v>2503</v>
      </c>
      <c r="D859" s="14" t="s">
        <v>53</v>
      </c>
      <c r="E859" s="114">
        <v>44839</v>
      </c>
      <c r="F859" s="115" t="s">
        <v>4</v>
      </c>
      <c r="G859" s="3" t="s">
        <v>50</v>
      </c>
      <c r="H859" s="116" t="s">
        <v>159</v>
      </c>
      <c r="I859" s="117">
        <v>1011</v>
      </c>
      <c r="J859" s="346" t="str">
        <f>VLOOKUP(I859,Diccionario!$A$4:$C$17,3,FALSE)</f>
        <v>3A</v>
      </c>
      <c r="K859" s="115" t="s">
        <v>14</v>
      </c>
      <c r="L859" s="30" t="s">
        <v>160</v>
      </c>
      <c r="M859" s="30" t="s">
        <v>53</v>
      </c>
      <c r="N859" s="30" t="s">
        <v>161</v>
      </c>
      <c r="O859" s="30" t="s">
        <v>53</v>
      </c>
      <c r="P859" s="111">
        <f t="shared" si="72"/>
        <v>8</v>
      </c>
      <c r="Q859" s="131">
        <v>0.33333333333333331</v>
      </c>
      <c r="R859" s="131">
        <v>0.37916666666666665</v>
      </c>
      <c r="S859" s="112">
        <f t="shared" si="70"/>
        <v>4.5833333333333337E-2</v>
      </c>
      <c r="T859" s="212" t="s">
        <v>166</v>
      </c>
      <c r="U859" s="3" t="s">
        <v>6</v>
      </c>
      <c r="V859" s="3">
        <v>2503</v>
      </c>
      <c r="W859" s="113"/>
      <c r="X859" s="96"/>
      <c r="Y859" s="96" t="str">
        <f t="shared" si="71"/>
        <v>Laboral1011Ida8</v>
      </c>
      <c r="Z859" s="97">
        <f>VLOOKUP($Y859,'Factores Expansión'!$R$11:$U$604,3,0)</f>
        <v>5</v>
      </c>
      <c r="AA859" s="97">
        <f>VLOOKUP($Y859,'Factores Expansión'!$R$11:$U$604,4,0)</f>
        <v>2</v>
      </c>
      <c r="AB859" s="98">
        <f>VLOOKUP($Y859,'Factores Expansión'!$R$11:$U$604,2,0)</f>
        <v>2.5</v>
      </c>
      <c r="AC859" s="96"/>
      <c r="AD859" s="5" t="str">
        <f t="shared" si="73"/>
        <v>Laboral1011Ida8</v>
      </c>
      <c r="AE859" s="137">
        <f>VLOOKUP(AD859,'Factores Expansión'!$R$11:$U$729,2,0)</f>
        <v>2.5</v>
      </c>
      <c r="AF859" s="119"/>
    </row>
    <row r="860" spans="1:32" x14ac:dyDescent="0.45">
      <c r="A860" s="119"/>
      <c r="B860" s="14">
        <v>859</v>
      </c>
      <c r="C860" s="14">
        <f t="shared" si="69"/>
        <v>0</v>
      </c>
      <c r="D860" s="14" t="s">
        <v>53</v>
      </c>
      <c r="E860" s="114">
        <v>44839</v>
      </c>
      <c r="F860" s="115" t="s">
        <v>4</v>
      </c>
      <c r="G860" s="3" t="s">
        <v>50</v>
      </c>
      <c r="H860" s="116" t="s">
        <v>159</v>
      </c>
      <c r="I860" s="117">
        <v>1011</v>
      </c>
      <c r="J860" s="346" t="str">
        <f>VLOOKUP(I860,Diccionario!$A$4:$C$17,3,FALSE)</f>
        <v>3A</v>
      </c>
      <c r="K860" s="115" t="s">
        <v>14</v>
      </c>
      <c r="L860" s="30" t="s">
        <v>160</v>
      </c>
      <c r="M860" s="30" t="s">
        <v>53</v>
      </c>
      <c r="N860" s="30" t="s">
        <v>161</v>
      </c>
      <c r="O860" s="30" t="s">
        <v>53</v>
      </c>
      <c r="P860" s="111">
        <f t="shared" si="72"/>
        <v>8</v>
      </c>
      <c r="Q860" s="131">
        <v>0.34027777777777773</v>
      </c>
      <c r="R860" s="131">
        <v>0.3833333333333333</v>
      </c>
      <c r="S860" s="112">
        <f t="shared" si="70"/>
        <v>4.3055555555555569E-2</v>
      </c>
      <c r="T860" s="212" t="s">
        <v>167</v>
      </c>
      <c r="U860" s="3" t="s">
        <v>13</v>
      </c>
      <c r="V860" s="3"/>
      <c r="W860" s="113"/>
      <c r="X860" s="96"/>
      <c r="Y860" s="96" t="str">
        <f t="shared" si="71"/>
        <v>Laboral1011Ida8</v>
      </c>
      <c r="Z860" s="97">
        <f>VLOOKUP($Y860,'Factores Expansión'!$R$11:$U$604,3,0)</f>
        <v>5</v>
      </c>
      <c r="AA860" s="97">
        <f>VLOOKUP($Y860,'Factores Expansión'!$R$11:$U$604,4,0)</f>
        <v>2</v>
      </c>
      <c r="AB860" s="98">
        <f>VLOOKUP($Y860,'Factores Expansión'!$R$11:$U$604,2,0)</f>
        <v>2.5</v>
      </c>
      <c r="AC860" s="96"/>
      <c r="AD860" s="5" t="str">
        <f t="shared" si="73"/>
        <v>Laboral1011Ida8</v>
      </c>
      <c r="AE860" s="137">
        <f>VLOOKUP(AD860,'Factores Expansión'!$R$11:$U$729,2,0)</f>
        <v>2.5</v>
      </c>
      <c r="AF860" s="119"/>
    </row>
    <row r="861" spans="1:32" x14ac:dyDescent="0.45">
      <c r="A861" s="119"/>
      <c r="B861" s="14">
        <v>860</v>
      </c>
      <c r="C861" s="14">
        <f t="shared" si="69"/>
        <v>0</v>
      </c>
      <c r="D861" s="14" t="s">
        <v>53</v>
      </c>
      <c r="E861" s="114">
        <v>44839</v>
      </c>
      <c r="F861" s="115" t="s">
        <v>4</v>
      </c>
      <c r="G861" s="3" t="s">
        <v>50</v>
      </c>
      <c r="H861" s="116" t="s">
        <v>159</v>
      </c>
      <c r="I861" s="117">
        <v>1011</v>
      </c>
      <c r="J861" s="346" t="str">
        <f>VLOOKUP(I861,Diccionario!$A$4:$C$17,3,FALSE)</f>
        <v>3A</v>
      </c>
      <c r="K861" s="115" t="s">
        <v>14</v>
      </c>
      <c r="L861" s="30" t="s">
        <v>160</v>
      </c>
      <c r="M861" s="30" t="s">
        <v>53</v>
      </c>
      <c r="N861" s="30" t="s">
        <v>161</v>
      </c>
      <c r="O861" s="30" t="s">
        <v>53</v>
      </c>
      <c r="P861" s="111">
        <f t="shared" si="72"/>
        <v>8</v>
      </c>
      <c r="Q861" s="131">
        <v>0.34930555555555554</v>
      </c>
      <c r="R861" s="131">
        <v>0.3923611111111111</v>
      </c>
      <c r="S861" s="112">
        <f t="shared" si="70"/>
        <v>4.3055555555555569E-2</v>
      </c>
      <c r="T861" s="212" t="s">
        <v>213</v>
      </c>
      <c r="U861" s="3" t="s">
        <v>13</v>
      </c>
      <c r="V861" s="3"/>
      <c r="W861" s="113"/>
      <c r="X861" s="96"/>
      <c r="Y861" s="96" t="str">
        <f t="shared" si="71"/>
        <v>Laboral1011Ida8</v>
      </c>
      <c r="Z861" s="97">
        <f>VLOOKUP($Y861,'Factores Expansión'!$R$11:$U$604,3,0)</f>
        <v>5</v>
      </c>
      <c r="AA861" s="97">
        <f>VLOOKUP($Y861,'Factores Expansión'!$R$11:$U$604,4,0)</f>
        <v>2</v>
      </c>
      <c r="AB861" s="98">
        <f>VLOOKUP($Y861,'Factores Expansión'!$R$11:$U$604,2,0)</f>
        <v>2.5</v>
      </c>
      <c r="AC861" s="96"/>
      <c r="AD861" s="5" t="str">
        <f t="shared" si="73"/>
        <v>Laboral1011Ida8</v>
      </c>
      <c r="AE861" s="137">
        <f>VLOOKUP(AD861,'Factores Expansión'!$R$11:$U$729,2,0)</f>
        <v>2.5</v>
      </c>
      <c r="AF861" s="119"/>
    </row>
    <row r="862" spans="1:32" x14ac:dyDescent="0.45">
      <c r="A862" s="119"/>
      <c r="B862" s="14">
        <v>861</v>
      </c>
      <c r="C862" s="14">
        <f t="shared" si="69"/>
        <v>2504</v>
      </c>
      <c r="D862" s="14" t="s">
        <v>53</v>
      </c>
      <c r="E862" s="114">
        <v>44839</v>
      </c>
      <c r="F862" s="115" t="s">
        <v>4</v>
      </c>
      <c r="G862" s="3" t="s">
        <v>50</v>
      </c>
      <c r="H862" s="116" t="s">
        <v>159</v>
      </c>
      <c r="I862" s="117">
        <v>1011</v>
      </c>
      <c r="J862" s="346" t="str">
        <f>VLOOKUP(I862,Diccionario!$A$4:$C$17,3,FALSE)</f>
        <v>3A</v>
      </c>
      <c r="K862" s="115" t="s">
        <v>14</v>
      </c>
      <c r="L862" s="30" t="s">
        <v>160</v>
      </c>
      <c r="M862" s="30" t="s">
        <v>53</v>
      </c>
      <c r="N862" s="30" t="s">
        <v>161</v>
      </c>
      <c r="O862" s="30" t="s">
        <v>53</v>
      </c>
      <c r="P862" s="111">
        <f t="shared" si="72"/>
        <v>8</v>
      </c>
      <c r="Q862" s="131">
        <v>0.35972222222222222</v>
      </c>
      <c r="R862" s="131">
        <v>0.39930555555555558</v>
      </c>
      <c r="S862" s="112">
        <f t="shared" si="70"/>
        <v>3.9583333333333359E-2</v>
      </c>
      <c r="T862" s="212" t="s">
        <v>168</v>
      </c>
      <c r="U862" s="3" t="s">
        <v>6</v>
      </c>
      <c r="V862" s="3">
        <v>2504</v>
      </c>
      <c r="W862" s="113"/>
      <c r="X862" s="96"/>
      <c r="Y862" s="96" t="str">
        <f t="shared" si="71"/>
        <v>Laboral1011Ida8</v>
      </c>
      <c r="Z862" s="97">
        <f>VLOOKUP($Y862,'Factores Expansión'!$R$11:$U$604,3,0)</f>
        <v>5</v>
      </c>
      <c r="AA862" s="97">
        <f>VLOOKUP($Y862,'Factores Expansión'!$R$11:$U$604,4,0)</f>
        <v>2</v>
      </c>
      <c r="AB862" s="98">
        <f>VLOOKUP($Y862,'Factores Expansión'!$R$11:$U$604,2,0)</f>
        <v>2.5</v>
      </c>
      <c r="AC862" s="96"/>
      <c r="AD862" s="5" t="str">
        <f t="shared" si="73"/>
        <v>Laboral1011Ida8</v>
      </c>
      <c r="AE862" s="137">
        <f>VLOOKUP(AD862,'Factores Expansión'!$R$11:$U$729,2,0)</f>
        <v>2.5</v>
      </c>
      <c r="AF862" s="119"/>
    </row>
    <row r="863" spans="1:32" x14ac:dyDescent="0.45">
      <c r="A863" s="119"/>
      <c r="B863" s="14">
        <v>862</v>
      </c>
      <c r="C863" s="14">
        <f t="shared" si="69"/>
        <v>0</v>
      </c>
      <c r="D863" s="14" t="s">
        <v>53</v>
      </c>
      <c r="E863" s="114">
        <v>44839</v>
      </c>
      <c r="F863" s="115" t="s">
        <v>4</v>
      </c>
      <c r="G863" s="3" t="s">
        <v>50</v>
      </c>
      <c r="H863" s="116" t="s">
        <v>159</v>
      </c>
      <c r="I863" s="117">
        <v>1011</v>
      </c>
      <c r="J863" s="346" t="str">
        <f>VLOOKUP(I863,Diccionario!$A$4:$C$17,3,FALSE)</f>
        <v>3A</v>
      </c>
      <c r="K863" s="115" t="s">
        <v>14</v>
      </c>
      <c r="L863" s="30" t="s">
        <v>160</v>
      </c>
      <c r="M863" s="30" t="s">
        <v>53</v>
      </c>
      <c r="N863" s="30" t="s">
        <v>161</v>
      </c>
      <c r="O863" s="30" t="s">
        <v>53</v>
      </c>
      <c r="P863" s="111">
        <f t="shared" si="72"/>
        <v>8</v>
      </c>
      <c r="Q863" s="131">
        <v>0.36874999999999997</v>
      </c>
      <c r="R863" s="131">
        <v>0.41180555555555554</v>
      </c>
      <c r="S863" s="112">
        <f t="shared" si="70"/>
        <v>4.3055555555555569E-2</v>
      </c>
      <c r="T863" s="212" t="s">
        <v>169</v>
      </c>
      <c r="U863" s="3" t="s">
        <v>13</v>
      </c>
      <c r="V863" s="3"/>
      <c r="W863" s="113"/>
      <c r="X863" s="96"/>
      <c r="Y863" s="96" t="str">
        <f t="shared" si="71"/>
        <v>Laboral1011Ida8</v>
      </c>
      <c r="Z863" s="97">
        <f>VLOOKUP($Y863,'Factores Expansión'!$R$11:$U$604,3,0)</f>
        <v>5</v>
      </c>
      <c r="AA863" s="97">
        <f>VLOOKUP($Y863,'Factores Expansión'!$R$11:$U$604,4,0)</f>
        <v>2</v>
      </c>
      <c r="AB863" s="98">
        <f>VLOOKUP($Y863,'Factores Expansión'!$R$11:$U$604,2,0)</f>
        <v>2.5</v>
      </c>
      <c r="AC863" s="96"/>
      <c r="AD863" s="5" t="str">
        <f t="shared" si="73"/>
        <v>Laboral1011Ida8</v>
      </c>
      <c r="AE863" s="137">
        <f>VLOOKUP(AD863,'Factores Expansión'!$R$11:$U$729,2,0)</f>
        <v>2.5</v>
      </c>
      <c r="AF863" s="119"/>
    </row>
    <row r="864" spans="1:32" x14ac:dyDescent="0.45">
      <c r="A864" s="119"/>
      <c r="B864" s="14">
        <v>863</v>
      </c>
      <c r="C864" s="14">
        <f t="shared" si="69"/>
        <v>2505</v>
      </c>
      <c r="D864" s="14" t="s">
        <v>53</v>
      </c>
      <c r="E864" s="114">
        <v>44839</v>
      </c>
      <c r="F864" s="115" t="s">
        <v>4</v>
      </c>
      <c r="G864" s="3" t="s">
        <v>50</v>
      </c>
      <c r="H864" s="116" t="s">
        <v>159</v>
      </c>
      <c r="I864" s="117">
        <v>1011</v>
      </c>
      <c r="J864" s="346" t="str">
        <f>VLOOKUP(I864,Diccionario!$A$4:$C$17,3,FALSE)</f>
        <v>3A</v>
      </c>
      <c r="K864" s="115" t="s">
        <v>14</v>
      </c>
      <c r="L864" s="30" t="s">
        <v>160</v>
      </c>
      <c r="M864" s="30" t="s">
        <v>53</v>
      </c>
      <c r="N864" s="30" t="s">
        <v>161</v>
      </c>
      <c r="O864" s="30" t="s">
        <v>53</v>
      </c>
      <c r="P864" s="111">
        <f t="shared" si="72"/>
        <v>9</v>
      </c>
      <c r="Q864" s="131">
        <v>0.37708333333333338</v>
      </c>
      <c r="R864" s="131">
        <v>0.41875000000000001</v>
      </c>
      <c r="S864" s="112">
        <f t="shared" si="70"/>
        <v>4.166666666666663E-2</v>
      </c>
      <c r="T864" s="212" t="s">
        <v>170</v>
      </c>
      <c r="U864" s="3" t="s">
        <v>6</v>
      </c>
      <c r="V864" s="3">
        <v>2505</v>
      </c>
      <c r="W864" s="113"/>
      <c r="X864" s="96"/>
      <c r="Y864" s="96" t="str">
        <f t="shared" si="71"/>
        <v>Laboral1011Ida9</v>
      </c>
      <c r="Z864" s="97">
        <f>VLOOKUP($Y864,'Factores Expansión'!$R$11:$U$604,3,0)</f>
        <v>5</v>
      </c>
      <c r="AA864" s="97">
        <f>VLOOKUP($Y864,'Factores Expansión'!$R$11:$U$604,4,0)</f>
        <v>2</v>
      </c>
      <c r="AB864" s="98">
        <f>VLOOKUP($Y864,'Factores Expansión'!$R$11:$U$604,2,0)</f>
        <v>2.5</v>
      </c>
      <c r="AC864" s="96"/>
      <c r="AD864" s="5" t="str">
        <f t="shared" si="73"/>
        <v>Laboral1011Ida9</v>
      </c>
      <c r="AE864" s="137">
        <f>VLOOKUP(AD864,'Factores Expansión'!$R$11:$U$729,2,0)</f>
        <v>2.5</v>
      </c>
      <c r="AF864" s="119"/>
    </row>
    <row r="865" spans="1:32" x14ac:dyDescent="0.45">
      <c r="A865" s="119"/>
      <c r="B865" s="14">
        <v>864</v>
      </c>
      <c r="C865" s="14">
        <f t="shared" si="69"/>
        <v>0</v>
      </c>
      <c r="D865" s="14" t="s">
        <v>53</v>
      </c>
      <c r="E865" s="114">
        <v>44839</v>
      </c>
      <c r="F865" s="115" t="s">
        <v>4</v>
      </c>
      <c r="G865" s="3" t="s">
        <v>50</v>
      </c>
      <c r="H865" s="116" t="s">
        <v>159</v>
      </c>
      <c r="I865" s="117">
        <v>1011</v>
      </c>
      <c r="J865" s="346" t="str">
        <f>VLOOKUP(I865,Diccionario!$A$4:$C$17,3,FALSE)</f>
        <v>3A</v>
      </c>
      <c r="K865" s="115" t="s">
        <v>14</v>
      </c>
      <c r="L865" s="30" t="s">
        <v>160</v>
      </c>
      <c r="M865" s="30" t="s">
        <v>53</v>
      </c>
      <c r="N865" s="30" t="s">
        <v>161</v>
      </c>
      <c r="O865" s="30" t="s">
        <v>53</v>
      </c>
      <c r="P865" s="111">
        <f t="shared" si="72"/>
        <v>9</v>
      </c>
      <c r="Q865" s="131">
        <v>0.38680555555555557</v>
      </c>
      <c r="R865" s="131">
        <v>0.42777777777777781</v>
      </c>
      <c r="S865" s="112">
        <f t="shared" si="70"/>
        <v>4.0972222222222243E-2</v>
      </c>
      <c r="T865" s="212" t="s">
        <v>171</v>
      </c>
      <c r="U865" s="3" t="s">
        <v>13</v>
      </c>
      <c r="V865" s="3"/>
      <c r="W865" s="113"/>
      <c r="X865" s="96"/>
      <c r="Y865" s="96" t="str">
        <f t="shared" si="71"/>
        <v>Laboral1011Ida9</v>
      </c>
      <c r="Z865" s="97">
        <f>VLOOKUP($Y865,'Factores Expansión'!$R$11:$U$604,3,0)</f>
        <v>5</v>
      </c>
      <c r="AA865" s="97">
        <f>VLOOKUP($Y865,'Factores Expansión'!$R$11:$U$604,4,0)</f>
        <v>2</v>
      </c>
      <c r="AB865" s="98">
        <f>VLOOKUP($Y865,'Factores Expansión'!$R$11:$U$604,2,0)</f>
        <v>2.5</v>
      </c>
      <c r="AC865" s="96"/>
      <c r="AD865" s="5" t="str">
        <f t="shared" si="73"/>
        <v>Laboral1011Ida9</v>
      </c>
      <c r="AE865" s="137">
        <f>VLOOKUP(AD865,'Factores Expansión'!$R$11:$U$729,2,0)</f>
        <v>2.5</v>
      </c>
      <c r="AF865" s="119"/>
    </row>
    <row r="866" spans="1:32" x14ac:dyDescent="0.45">
      <c r="A866" s="119"/>
      <c r="B866" s="14">
        <v>865</v>
      </c>
      <c r="C866" s="14">
        <f t="shared" si="69"/>
        <v>2506</v>
      </c>
      <c r="D866" s="14" t="s">
        <v>53</v>
      </c>
      <c r="E866" s="114">
        <v>44839</v>
      </c>
      <c r="F866" s="115" t="s">
        <v>4</v>
      </c>
      <c r="G866" s="3" t="s">
        <v>50</v>
      </c>
      <c r="H866" s="116" t="s">
        <v>159</v>
      </c>
      <c r="I866" s="117">
        <v>1011</v>
      </c>
      <c r="J866" s="346" t="str">
        <f>VLOOKUP(I866,Diccionario!$A$4:$C$17,3,FALSE)</f>
        <v>3A</v>
      </c>
      <c r="K866" s="115" t="s">
        <v>14</v>
      </c>
      <c r="L866" s="30" t="s">
        <v>160</v>
      </c>
      <c r="M866" s="30" t="s">
        <v>53</v>
      </c>
      <c r="N866" s="30" t="s">
        <v>161</v>
      </c>
      <c r="O866" s="30" t="s">
        <v>53</v>
      </c>
      <c r="P866" s="111">
        <f t="shared" si="72"/>
        <v>9</v>
      </c>
      <c r="Q866" s="131">
        <v>0.3972222222222222</v>
      </c>
      <c r="R866" s="131">
        <v>0.4381944444444445</v>
      </c>
      <c r="S866" s="112">
        <f t="shared" si="70"/>
        <v>4.0972222222222299E-2</v>
      </c>
      <c r="T866" s="212" t="s">
        <v>172</v>
      </c>
      <c r="U866" s="3" t="s">
        <v>6</v>
      </c>
      <c r="V866" s="3">
        <v>2506</v>
      </c>
      <c r="W866" s="113"/>
      <c r="X866" s="96"/>
      <c r="Y866" s="96" t="str">
        <f t="shared" si="71"/>
        <v>Laboral1011Ida9</v>
      </c>
      <c r="Z866" s="97">
        <f>VLOOKUP($Y866,'Factores Expansión'!$R$11:$U$604,3,0)</f>
        <v>5</v>
      </c>
      <c r="AA866" s="97">
        <f>VLOOKUP($Y866,'Factores Expansión'!$R$11:$U$604,4,0)</f>
        <v>2</v>
      </c>
      <c r="AB866" s="98">
        <f>VLOOKUP($Y866,'Factores Expansión'!$R$11:$U$604,2,0)</f>
        <v>2.5</v>
      </c>
      <c r="AC866" s="96"/>
      <c r="AD866" s="5" t="str">
        <f t="shared" si="73"/>
        <v>Laboral1011Ida9</v>
      </c>
      <c r="AE866" s="137">
        <f>VLOOKUP(AD866,'Factores Expansión'!$R$11:$U$729,2,0)</f>
        <v>2.5</v>
      </c>
      <c r="AF866" s="119"/>
    </row>
    <row r="867" spans="1:32" x14ac:dyDescent="0.45">
      <c r="A867" s="119"/>
      <c r="B867" s="14">
        <v>866</v>
      </c>
      <c r="C867" s="14">
        <f t="shared" si="69"/>
        <v>0</v>
      </c>
      <c r="D867" s="14" t="s">
        <v>53</v>
      </c>
      <c r="E867" s="114">
        <v>44839</v>
      </c>
      <c r="F867" s="115" t="s">
        <v>4</v>
      </c>
      <c r="G867" s="3" t="s">
        <v>50</v>
      </c>
      <c r="H867" s="116" t="s">
        <v>159</v>
      </c>
      <c r="I867" s="117">
        <v>1011</v>
      </c>
      <c r="J867" s="346" t="str">
        <f>VLOOKUP(I867,Diccionario!$A$4:$C$17,3,FALSE)</f>
        <v>3A</v>
      </c>
      <c r="K867" s="115" t="s">
        <v>14</v>
      </c>
      <c r="L867" s="30" t="s">
        <v>160</v>
      </c>
      <c r="M867" s="30" t="s">
        <v>53</v>
      </c>
      <c r="N867" s="30" t="s">
        <v>161</v>
      </c>
      <c r="O867" s="30" t="s">
        <v>53</v>
      </c>
      <c r="P867" s="111">
        <f t="shared" si="72"/>
        <v>9</v>
      </c>
      <c r="Q867" s="131">
        <v>0.40486111111111112</v>
      </c>
      <c r="R867" s="131">
        <v>0.44583333333333336</v>
      </c>
      <c r="S867" s="112">
        <f t="shared" si="70"/>
        <v>4.0972222222222243E-2</v>
      </c>
      <c r="T867" s="212" t="s">
        <v>173</v>
      </c>
      <c r="U867" s="3" t="s">
        <v>13</v>
      </c>
      <c r="V867" s="3"/>
      <c r="W867" s="113"/>
      <c r="X867" s="96"/>
      <c r="Y867" s="96" t="str">
        <f t="shared" si="71"/>
        <v>Laboral1011Ida9</v>
      </c>
      <c r="Z867" s="97">
        <f>VLOOKUP($Y867,'Factores Expansión'!$R$11:$U$604,3,0)</f>
        <v>5</v>
      </c>
      <c r="AA867" s="97">
        <f>VLOOKUP($Y867,'Factores Expansión'!$R$11:$U$604,4,0)</f>
        <v>2</v>
      </c>
      <c r="AB867" s="98">
        <f>VLOOKUP($Y867,'Factores Expansión'!$R$11:$U$604,2,0)</f>
        <v>2.5</v>
      </c>
      <c r="AC867" s="96"/>
      <c r="AD867" s="5" t="str">
        <f t="shared" si="73"/>
        <v>Laboral1011Ida9</v>
      </c>
      <c r="AE867" s="137">
        <f>VLOOKUP(AD867,'Factores Expansión'!$R$11:$U$729,2,0)</f>
        <v>2.5</v>
      </c>
      <c r="AF867" s="119"/>
    </row>
    <row r="868" spans="1:32" x14ac:dyDescent="0.45">
      <c r="A868" s="119"/>
      <c r="B868" s="14">
        <v>867</v>
      </c>
      <c r="C868" s="14">
        <f t="shared" si="69"/>
        <v>0</v>
      </c>
      <c r="D868" s="14" t="s">
        <v>53</v>
      </c>
      <c r="E868" s="114">
        <v>44839</v>
      </c>
      <c r="F868" s="115" t="s">
        <v>4</v>
      </c>
      <c r="G868" s="3" t="s">
        <v>50</v>
      </c>
      <c r="H868" s="116" t="s">
        <v>159</v>
      </c>
      <c r="I868" s="117">
        <v>1011</v>
      </c>
      <c r="J868" s="346" t="str">
        <f>VLOOKUP(I868,Diccionario!$A$4:$C$17,3,FALSE)</f>
        <v>3A</v>
      </c>
      <c r="K868" s="115" t="s">
        <v>14</v>
      </c>
      <c r="L868" s="30" t="s">
        <v>160</v>
      </c>
      <c r="M868" s="30" t="s">
        <v>53</v>
      </c>
      <c r="N868" s="30" t="s">
        <v>161</v>
      </c>
      <c r="O868" s="30" t="s">
        <v>53</v>
      </c>
      <c r="P868" s="111">
        <f t="shared" si="72"/>
        <v>9</v>
      </c>
      <c r="Q868" s="131">
        <v>0.41041666666666665</v>
      </c>
      <c r="R868" s="131">
        <v>0.4513888888888889</v>
      </c>
      <c r="S868" s="112">
        <f t="shared" si="70"/>
        <v>4.0972222222222243E-2</v>
      </c>
      <c r="T868" s="212" t="s">
        <v>195</v>
      </c>
      <c r="U868" s="3" t="s">
        <v>13</v>
      </c>
      <c r="V868" s="3"/>
      <c r="W868" s="113"/>
      <c r="X868" s="96"/>
      <c r="Y868" s="96" t="str">
        <f t="shared" si="71"/>
        <v>Laboral1011Ida9</v>
      </c>
      <c r="Z868" s="97">
        <f>VLOOKUP($Y868,'Factores Expansión'!$R$11:$U$604,3,0)</f>
        <v>5</v>
      </c>
      <c r="AA868" s="97">
        <f>VLOOKUP($Y868,'Factores Expansión'!$R$11:$U$604,4,0)</f>
        <v>2</v>
      </c>
      <c r="AB868" s="98">
        <f>VLOOKUP($Y868,'Factores Expansión'!$R$11:$U$604,2,0)</f>
        <v>2.5</v>
      </c>
      <c r="AC868" s="96"/>
      <c r="AD868" s="5" t="str">
        <f t="shared" si="73"/>
        <v>Laboral1011Ida9</v>
      </c>
      <c r="AE868" s="137">
        <f>VLOOKUP(AD868,'Factores Expansión'!$R$11:$U$729,2,0)</f>
        <v>2.5</v>
      </c>
      <c r="AF868" s="119"/>
    </row>
    <row r="869" spans="1:32" x14ac:dyDescent="0.45">
      <c r="A869" s="119"/>
      <c r="B869" s="14">
        <v>868</v>
      </c>
      <c r="C869" s="14">
        <f t="shared" si="69"/>
        <v>2507</v>
      </c>
      <c r="D869" s="14" t="s">
        <v>53</v>
      </c>
      <c r="E869" s="114">
        <v>44839</v>
      </c>
      <c r="F869" s="115" t="s">
        <v>4</v>
      </c>
      <c r="G869" s="3" t="s">
        <v>50</v>
      </c>
      <c r="H869" s="116" t="s">
        <v>159</v>
      </c>
      <c r="I869" s="117">
        <v>1011</v>
      </c>
      <c r="J869" s="346" t="str">
        <f>VLOOKUP(I869,Diccionario!$A$4:$C$17,3,FALSE)</f>
        <v>3A</v>
      </c>
      <c r="K869" s="115" t="s">
        <v>14</v>
      </c>
      <c r="L869" s="30" t="s">
        <v>160</v>
      </c>
      <c r="M869" s="30" t="s">
        <v>53</v>
      </c>
      <c r="N869" s="30" t="s">
        <v>161</v>
      </c>
      <c r="O869" s="30" t="s">
        <v>53</v>
      </c>
      <c r="P869" s="111">
        <f t="shared" si="72"/>
        <v>10</v>
      </c>
      <c r="Q869" s="131">
        <v>0.41944444444444445</v>
      </c>
      <c r="R869" s="131">
        <v>0.46527777777777773</v>
      </c>
      <c r="S869" s="112">
        <f t="shared" si="70"/>
        <v>4.5833333333333282E-2</v>
      </c>
      <c r="T869" s="212" t="s">
        <v>174</v>
      </c>
      <c r="U869" s="3" t="s">
        <v>6</v>
      </c>
      <c r="V869" s="3">
        <v>2507</v>
      </c>
      <c r="W869" s="113"/>
      <c r="X869" s="96"/>
      <c r="Y869" s="96" t="str">
        <f t="shared" si="71"/>
        <v>Laboral1011Ida10</v>
      </c>
      <c r="Z869" s="97">
        <f>VLOOKUP($Y869,'Factores Expansión'!$R$11:$U$604,3,0)</f>
        <v>5</v>
      </c>
      <c r="AA869" s="97">
        <f>VLOOKUP($Y869,'Factores Expansión'!$R$11:$U$604,4,0)</f>
        <v>2</v>
      </c>
      <c r="AB869" s="98">
        <f>VLOOKUP($Y869,'Factores Expansión'!$R$11:$U$604,2,0)</f>
        <v>2.5</v>
      </c>
      <c r="AC869" s="96"/>
      <c r="AD869" s="5" t="str">
        <f t="shared" si="73"/>
        <v>Laboral1011Ida10</v>
      </c>
      <c r="AE869" s="137">
        <f>VLOOKUP(AD869,'Factores Expansión'!$R$11:$U$729,2,0)</f>
        <v>2.5</v>
      </c>
      <c r="AF869" s="119"/>
    </row>
    <row r="870" spans="1:32" x14ac:dyDescent="0.45">
      <c r="A870" s="119"/>
      <c r="B870" s="14">
        <v>869</v>
      </c>
      <c r="C870" s="14">
        <f t="shared" si="69"/>
        <v>0</v>
      </c>
      <c r="D870" s="14" t="s">
        <v>53</v>
      </c>
      <c r="E870" s="114">
        <v>44839</v>
      </c>
      <c r="F870" s="115" t="s">
        <v>4</v>
      </c>
      <c r="G870" s="3" t="s">
        <v>50</v>
      </c>
      <c r="H870" s="116" t="s">
        <v>159</v>
      </c>
      <c r="I870" s="117">
        <v>1011</v>
      </c>
      <c r="J870" s="346" t="str">
        <f>VLOOKUP(I870,Diccionario!$A$4:$C$17,3,FALSE)</f>
        <v>3A</v>
      </c>
      <c r="K870" s="115" t="s">
        <v>14</v>
      </c>
      <c r="L870" s="30" t="s">
        <v>160</v>
      </c>
      <c r="M870" s="30" t="s">
        <v>53</v>
      </c>
      <c r="N870" s="30" t="s">
        <v>161</v>
      </c>
      <c r="O870" s="30" t="s">
        <v>53</v>
      </c>
      <c r="P870" s="111">
        <f t="shared" si="72"/>
        <v>10</v>
      </c>
      <c r="Q870" s="131">
        <v>0.42708333333333331</v>
      </c>
      <c r="R870" s="131">
        <v>0.47083333333333333</v>
      </c>
      <c r="S870" s="112">
        <f t="shared" si="70"/>
        <v>4.3750000000000011E-2</v>
      </c>
      <c r="T870" s="212" t="s">
        <v>175</v>
      </c>
      <c r="U870" s="3" t="s">
        <v>13</v>
      </c>
      <c r="V870" s="3"/>
      <c r="W870" s="113"/>
      <c r="X870" s="96"/>
      <c r="Y870" s="96" t="str">
        <f t="shared" si="71"/>
        <v>Laboral1011Ida10</v>
      </c>
      <c r="Z870" s="97">
        <f>VLOOKUP($Y870,'Factores Expansión'!$R$11:$U$604,3,0)</f>
        <v>5</v>
      </c>
      <c r="AA870" s="97">
        <f>VLOOKUP($Y870,'Factores Expansión'!$R$11:$U$604,4,0)</f>
        <v>2</v>
      </c>
      <c r="AB870" s="98">
        <f>VLOOKUP($Y870,'Factores Expansión'!$R$11:$U$604,2,0)</f>
        <v>2.5</v>
      </c>
      <c r="AC870" s="96"/>
      <c r="AD870" s="5" t="str">
        <f t="shared" si="73"/>
        <v>Laboral1011Ida10</v>
      </c>
      <c r="AE870" s="137">
        <f>VLOOKUP(AD870,'Factores Expansión'!$R$11:$U$729,2,0)</f>
        <v>2.5</v>
      </c>
      <c r="AF870" s="119"/>
    </row>
    <row r="871" spans="1:32" x14ac:dyDescent="0.45">
      <c r="A871" s="119"/>
      <c r="B871" s="14">
        <v>870</v>
      </c>
      <c r="C871" s="14">
        <f t="shared" si="69"/>
        <v>2508</v>
      </c>
      <c r="D871" s="14" t="s">
        <v>53</v>
      </c>
      <c r="E871" s="114">
        <v>44839</v>
      </c>
      <c r="F871" s="115" t="s">
        <v>4</v>
      </c>
      <c r="G871" s="3" t="s">
        <v>50</v>
      </c>
      <c r="H871" s="116" t="s">
        <v>159</v>
      </c>
      <c r="I871" s="117">
        <v>1011</v>
      </c>
      <c r="J871" s="346" t="str">
        <f>VLOOKUP(I871,Diccionario!$A$4:$C$17,3,FALSE)</f>
        <v>3A</v>
      </c>
      <c r="K871" s="115" t="s">
        <v>14</v>
      </c>
      <c r="L871" s="30" t="s">
        <v>160</v>
      </c>
      <c r="M871" s="30" t="s">
        <v>53</v>
      </c>
      <c r="N871" s="30" t="s">
        <v>161</v>
      </c>
      <c r="O871" s="30" t="s">
        <v>53</v>
      </c>
      <c r="P871" s="111">
        <f t="shared" si="72"/>
        <v>10</v>
      </c>
      <c r="Q871" s="131">
        <v>0.4381944444444445</v>
      </c>
      <c r="R871" s="131">
        <v>0.47916666666666669</v>
      </c>
      <c r="S871" s="112">
        <f t="shared" si="70"/>
        <v>4.0972222222222188E-2</v>
      </c>
      <c r="T871" s="212" t="s">
        <v>176</v>
      </c>
      <c r="U871" s="3" t="s">
        <v>6</v>
      </c>
      <c r="V871" s="3">
        <v>2508</v>
      </c>
      <c r="W871" s="113"/>
      <c r="X871" s="96"/>
      <c r="Y871" s="96" t="str">
        <f t="shared" si="71"/>
        <v>Laboral1011Ida10</v>
      </c>
      <c r="Z871" s="97">
        <f>VLOOKUP($Y871,'Factores Expansión'!$R$11:$U$604,3,0)</f>
        <v>5</v>
      </c>
      <c r="AA871" s="97">
        <f>VLOOKUP($Y871,'Factores Expansión'!$R$11:$U$604,4,0)</f>
        <v>2</v>
      </c>
      <c r="AB871" s="98">
        <f>VLOOKUP($Y871,'Factores Expansión'!$R$11:$U$604,2,0)</f>
        <v>2.5</v>
      </c>
      <c r="AC871" s="96"/>
      <c r="AD871" s="5" t="str">
        <f t="shared" si="73"/>
        <v>Laboral1011Ida10</v>
      </c>
      <c r="AE871" s="137">
        <f>VLOOKUP(AD871,'Factores Expansión'!$R$11:$U$729,2,0)</f>
        <v>2.5</v>
      </c>
      <c r="AF871" s="119"/>
    </row>
    <row r="872" spans="1:32" x14ac:dyDescent="0.45">
      <c r="A872" s="119"/>
      <c r="B872" s="14">
        <v>871</v>
      </c>
      <c r="C872" s="14">
        <f t="shared" si="69"/>
        <v>0</v>
      </c>
      <c r="D872" s="14" t="s">
        <v>53</v>
      </c>
      <c r="E872" s="114">
        <v>44839</v>
      </c>
      <c r="F872" s="115" t="s">
        <v>4</v>
      </c>
      <c r="G872" s="3" t="s">
        <v>50</v>
      </c>
      <c r="H872" s="116" t="s">
        <v>159</v>
      </c>
      <c r="I872" s="117">
        <v>1011</v>
      </c>
      <c r="J872" s="346" t="str">
        <f>VLOOKUP(I872,Diccionario!$A$4:$C$17,3,FALSE)</f>
        <v>3A</v>
      </c>
      <c r="K872" s="115" t="s">
        <v>14</v>
      </c>
      <c r="L872" s="30" t="s">
        <v>160</v>
      </c>
      <c r="M872" s="30" t="s">
        <v>53</v>
      </c>
      <c r="N872" s="30" t="s">
        <v>161</v>
      </c>
      <c r="O872" s="30" t="s">
        <v>53</v>
      </c>
      <c r="P872" s="111">
        <f t="shared" si="72"/>
        <v>10</v>
      </c>
      <c r="Q872" s="131">
        <v>0.4465277777777778</v>
      </c>
      <c r="R872" s="131">
        <v>0.49027777777777781</v>
      </c>
      <c r="S872" s="112">
        <f t="shared" si="70"/>
        <v>4.3750000000000011E-2</v>
      </c>
      <c r="T872" s="212" t="s">
        <v>177</v>
      </c>
      <c r="U872" s="3" t="s">
        <v>13</v>
      </c>
      <c r="V872" s="3"/>
      <c r="W872" s="113"/>
      <c r="X872" s="96"/>
      <c r="Y872" s="96" t="str">
        <f t="shared" si="71"/>
        <v>Laboral1011Ida10</v>
      </c>
      <c r="Z872" s="97">
        <f>VLOOKUP($Y872,'Factores Expansión'!$R$11:$U$604,3,0)</f>
        <v>5</v>
      </c>
      <c r="AA872" s="97">
        <f>VLOOKUP($Y872,'Factores Expansión'!$R$11:$U$604,4,0)</f>
        <v>2</v>
      </c>
      <c r="AB872" s="98">
        <f>VLOOKUP($Y872,'Factores Expansión'!$R$11:$U$604,2,0)</f>
        <v>2.5</v>
      </c>
      <c r="AC872" s="96"/>
      <c r="AD872" s="5" t="str">
        <f t="shared" si="73"/>
        <v>Laboral1011Ida10</v>
      </c>
      <c r="AE872" s="137">
        <f>VLOOKUP(AD872,'Factores Expansión'!$R$11:$U$729,2,0)</f>
        <v>2.5</v>
      </c>
      <c r="AF872" s="119"/>
    </row>
    <row r="873" spans="1:32" x14ac:dyDescent="0.45">
      <c r="A873" s="119"/>
      <c r="B873" s="14">
        <v>872</v>
      </c>
      <c r="C873" s="14">
        <f t="shared" si="69"/>
        <v>0</v>
      </c>
      <c r="D873" s="14" t="s">
        <v>53</v>
      </c>
      <c r="E873" s="114">
        <v>44839</v>
      </c>
      <c r="F873" s="115" t="s">
        <v>4</v>
      </c>
      <c r="G873" s="3" t="s">
        <v>50</v>
      </c>
      <c r="H873" s="116" t="s">
        <v>159</v>
      </c>
      <c r="I873" s="117">
        <v>1011</v>
      </c>
      <c r="J873" s="346" t="str">
        <f>VLOOKUP(I873,Diccionario!$A$4:$C$17,3,FALSE)</f>
        <v>3A</v>
      </c>
      <c r="K873" s="115" t="s">
        <v>14</v>
      </c>
      <c r="L873" s="30" t="s">
        <v>160</v>
      </c>
      <c r="M873" s="30" t="s">
        <v>53</v>
      </c>
      <c r="N873" s="30" t="s">
        <v>161</v>
      </c>
      <c r="O873" s="30" t="s">
        <v>53</v>
      </c>
      <c r="P873" s="111">
        <f t="shared" si="72"/>
        <v>10</v>
      </c>
      <c r="Q873" s="131">
        <v>0.45416666666666666</v>
      </c>
      <c r="R873" s="131">
        <v>0.49791666666666667</v>
      </c>
      <c r="S873" s="112">
        <f t="shared" si="70"/>
        <v>4.3750000000000011E-2</v>
      </c>
      <c r="T873" s="212" t="s">
        <v>178</v>
      </c>
      <c r="U873" s="3" t="s">
        <v>13</v>
      </c>
      <c r="V873" s="3"/>
      <c r="W873" s="113"/>
      <c r="X873" s="96"/>
      <c r="Y873" s="96" t="str">
        <f t="shared" si="71"/>
        <v>Laboral1011Ida10</v>
      </c>
      <c r="Z873" s="97">
        <f>VLOOKUP($Y873,'Factores Expansión'!$R$11:$U$604,3,0)</f>
        <v>5</v>
      </c>
      <c r="AA873" s="97">
        <f>VLOOKUP($Y873,'Factores Expansión'!$R$11:$U$604,4,0)</f>
        <v>2</v>
      </c>
      <c r="AB873" s="98">
        <f>VLOOKUP($Y873,'Factores Expansión'!$R$11:$U$604,2,0)</f>
        <v>2.5</v>
      </c>
      <c r="AC873" s="96"/>
      <c r="AD873" s="5" t="str">
        <f t="shared" si="73"/>
        <v>Laboral1011Ida10</v>
      </c>
      <c r="AE873" s="137">
        <f>VLOOKUP(AD873,'Factores Expansión'!$R$11:$U$729,2,0)</f>
        <v>2.5</v>
      </c>
      <c r="AF873" s="119"/>
    </row>
    <row r="874" spans="1:32" x14ac:dyDescent="0.45">
      <c r="A874" s="119"/>
      <c r="B874" s="14">
        <v>873</v>
      </c>
      <c r="C874" s="14">
        <f t="shared" si="69"/>
        <v>0</v>
      </c>
      <c r="D874" s="14" t="s">
        <v>53</v>
      </c>
      <c r="E874" s="114">
        <v>44839</v>
      </c>
      <c r="F874" s="115" t="s">
        <v>4</v>
      </c>
      <c r="G874" s="3" t="s">
        <v>50</v>
      </c>
      <c r="H874" s="116" t="s">
        <v>159</v>
      </c>
      <c r="I874" s="117">
        <v>1011</v>
      </c>
      <c r="J874" s="346" t="str">
        <f>VLOOKUP(I874,Diccionario!$A$4:$C$17,3,FALSE)</f>
        <v>3A</v>
      </c>
      <c r="K874" s="115" t="s">
        <v>14</v>
      </c>
      <c r="L874" s="30" t="s">
        <v>160</v>
      </c>
      <c r="M874" s="30" t="s">
        <v>53</v>
      </c>
      <c r="N874" s="30" t="s">
        <v>161</v>
      </c>
      <c r="O874" s="30" t="s">
        <v>53</v>
      </c>
      <c r="P874" s="111">
        <f t="shared" si="72"/>
        <v>11</v>
      </c>
      <c r="Q874" s="131">
        <v>0.47152777777777777</v>
      </c>
      <c r="R874" s="131">
        <v>0.51527777777777772</v>
      </c>
      <c r="S874" s="112">
        <f t="shared" si="70"/>
        <v>4.3749999999999956E-2</v>
      </c>
      <c r="T874" s="212" t="s">
        <v>180</v>
      </c>
      <c r="U874" s="3" t="s">
        <v>13</v>
      </c>
      <c r="V874" s="3"/>
      <c r="W874" s="113"/>
      <c r="X874" s="96"/>
      <c r="Y874" s="96" t="str">
        <f t="shared" si="71"/>
        <v>Laboral1011Ida11</v>
      </c>
      <c r="Z874" s="97">
        <f>VLOOKUP($Y874,'Factores Expansión'!$R$11:$U$604,3,0)</f>
        <v>5</v>
      </c>
      <c r="AA874" s="97">
        <f>VLOOKUP($Y874,'Factores Expansión'!$R$11:$U$604,4,0)</f>
        <v>2</v>
      </c>
      <c r="AB874" s="98">
        <f>VLOOKUP($Y874,'Factores Expansión'!$R$11:$U$604,2,0)</f>
        <v>2.5</v>
      </c>
      <c r="AC874" s="96"/>
      <c r="AD874" s="5" t="str">
        <f t="shared" si="73"/>
        <v>Laboral1011Ida11</v>
      </c>
      <c r="AE874" s="137">
        <f>VLOOKUP(AD874,'Factores Expansión'!$R$11:$U$729,2,0)</f>
        <v>2.5</v>
      </c>
      <c r="AF874" s="119"/>
    </row>
    <row r="875" spans="1:32" x14ac:dyDescent="0.45">
      <c r="A875" s="119"/>
      <c r="B875" s="14">
        <v>874</v>
      </c>
      <c r="C875" s="14">
        <f>[1]Hoja1!C220</f>
        <v>2510</v>
      </c>
      <c r="D875" s="14" t="s">
        <v>53</v>
      </c>
      <c r="E875" s="114">
        <v>44839</v>
      </c>
      <c r="F875" s="115" t="s">
        <v>4</v>
      </c>
      <c r="G875" s="3" t="s">
        <v>50</v>
      </c>
      <c r="H875" s="116" t="s">
        <v>159</v>
      </c>
      <c r="I875" s="117">
        <v>1011</v>
      </c>
      <c r="J875" s="346" t="str">
        <f>VLOOKUP(I875,Diccionario!$A$4:$C$17,3,FALSE)</f>
        <v>3A</v>
      </c>
      <c r="K875" s="115" t="s">
        <v>14</v>
      </c>
      <c r="L875" s="30" t="s">
        <v>160</v>
      </c>
      <c r="M875" s="30" t="s">
        <v>53</v>
      </c>
      <c r="N875" s="30" t="s">
        <v>161</v>
      </c>
      <c r="O875" s="30" t="s">
        <v>53</v>
      </c>
      <c r="P875" s="111">
        <f t="shared" si="72"/>
        <v>11</v>
      </c>
      <c r="Q875" s="131">
        <v>0.4777777777777778</v>
      </c>
      <c r="R875" s="131">
        <v>0.5180555555555556</v>
      </c>
      <c r="S875" s="112">
        <f t="shared" si="70"/>
        <v>4.0277777777777801E-2</v>
      </c>
      <c r="T875" s="212" t="s">
        <v>209</v>
      </c>
      <c r="U875" s="3" t="s">
        <v>6</v>
      </c>
      <c r="V875" s="5">
        <v>2510</v>
      </c>
      <c r="W875" s="113"/>
      <c r="X875" s="96"/>
      <c r="Y875" s="96" t="str">
        <f t="shared" si="71"/>
        <v>Laboral1011Ida11</v>
      </c>
      <c r="Z875" s="97">
        <f>VLOOKUP($Y875,'Factores Expansión'!$R$11:$U$604,3,0)</f>
        <v>5</v>
      </c>
      <c r="AA875" s="97">
        <f>VLOOKUP($Y875,'Factores Expansión'!$R$11:$U$604,4,0)</f>
        <v>2</v>
      </c>
      <c r="AB875" s="98">
        <f>VLOOKUP($Y875,'Factores Expansión'!$R$11:$U$604,2,0)</f>
        <v>2.5</v>
      </c>
      <c r="AC875" s="96"/>
      <c r="AD875" s="5" t="str">
        <f t="shared" si="73"/>
        <v>Laboral1011Ida11</v>
      </c>
      <c r="AE875" s="137">
        <f>VLOOKUP(AD875,'Factores Expansión'!$R$11:$U$729,2,0)</f>
        <v>2.5</v>
      </c>
      <c r="AF875" s="119"/>
    </row>
    <row r="876" spans="1:32" x14ac:dyDescent="0.45">
      <c r="A876" s="119"/>
      <c r="B876" s="14">
        <v>875</v>
      </c>
      <c r="C876" s="14">
        <f t="shared" ref="C876:C939" si="74">V876</f>
        <v>0</v>
      </c>
      <c r="D876" s="14" t="s">
        <v>53</v>
      </c>
      <c r="E876" s="114">
        <v>44839</v>
      </c>
      <c r="F876" s="115" t="s">
        <v>4</v>
      </c>
      <c r="G876" s="3" t="s">
        <v>50</v>
      </c>
      <c r="H876" s="116" t="s">
        <v>159</v>
      </c>
      <c r="I876" s="117">
        <v>1011</v>
      </c>
      <c r="J876" s="346" t="str">
        <f>VLOOKUP(I876,Diccionario!$A$4:$C$17,3,FALSE)</f>
        <v>3A</v>
      </c>
      <c r="K876" s="115" t="s">
        <v>14</v>
      </c>
      <c r="L876" s="30" t="s">
        <v>160</v>
      </c>
      <c r="M876" s="30" t="s">
        <v>53</v>
      </c>
      <c r="N876" s="30" t="s">
        <v>161</v>
      </c>
      <c r="O876" s="30" t="s">
        <v>53</v>
      </c>
      <c r="P876" s="111">
        <f t="shared" si="72"/>
        <v>11</v>
      </c>
      <c r="Q876" s="131">
        <v>0.4916666666666667</v>
      </c>
      <c r="R876" s="131">
        <v>0.53541666666666665</v>
      </c>
      <c r="S876" s="112">
        <f t="shared" si="70"/>
        <v>4.3749999999999956E-2</v>
      </c>
      <c r="T876" s="212" t="s">
        <v>181</v>
      </c>
      <c r="U876" s="3" t="s">
        <v>13</v>
      </c>
      <c r="V876" s="3"/>
      <c r="W876" s="113"/>
      <c r="X876" s="96"/>
      <c r="Y876" s="96" t="str">
        <f t="shared" si="71"/>
        <v>Laboral1011Ida11</v>
      </c>
      <c r="Z876" s="97">
        <f>VLOOKUP($Y876,'Factores Expansión'!$R$11:$U$604,3,0)</f>
        <v>5</v>
      </c>
      <c r="AA876" s="97">
        <f>VLOOKUP($Y876,'Factores Expansión'!$R$11:$U$604,4,0)</f>
        <v>2</v>
      </c>
      <c r="AB876" s="98">
        <f>VLOOKUP($Y876,'Factores Expansión'!$R$11:$U$604,2,0)</f>
        <v>2.5</v>
      </c>
      <c r="AC876" s="96"/>
      <c r="AD876" s="5" t="str">
        <f t="shared" si="73"/>
        <v>Laboral1011Ida11</v>
      </c>
      <c r="AE876" s="137">
        <f>VLOOKUP(AD876,'Factores Expansión'!$R$11:$U$729,2,0)</f>
        <v>2.5</v>
      </c>
      <c r="AF876" s="119"/>
    </row>
    <row r="877" spans="1:32" x14ac:dyDescent="0.45">
      <c r="A877" s="119"/>
      <c r="B877" s="14">
        <v>876</v>
      </c>
      <c r="C877" s="14">
        <f t="shared" si="74"/>
        <v>0</v>
      </c>
      <c r="D877" s="14" t="s">
        <v>53</v>
      </c>
      <c r="E877" s="114">
        <v>44839</v>
      </c>
      <c r="F877" s="115" t="s">
        <v>4</v>
      </c>
      <c r="G877" s="3" t="s">
        <v>50</v>
      </c>
      <c r="H877" s="116" t="s">
        <v>159</v>
      </c>
      <c r="I877" s="117">
        <v>1011</v>
      </c>
      <c r="J877" s="346" t="str">
        <f>VLOOKUP(I877,Diccionario!$A$4:$C$17,3,FALSE)</f>
        <v>3A</v>
      </c>
      <c r="K877" s="115" t="s">
        <v>14</v>
      </c>
      <c r="L877" s="30" t="s">
        <v>160</v>
      </c>
      <c r="M877" s="30" t="s">
        <v>53</v>
      </c>
      <c r="N877" s="30" t="s">
        <v>161</v>
      </c>
      <c r="O877" s="30" t="s">
        <v>53</v>
      </c>
      <c r="P877" s="111">
        <f t="shared" si="72"/>
        <v>11</v>
      </c>
      <c r="Q877" s="131">
        <v>0.49652777777777773</v>
      </c>
      <c r="R877" s="131">
        <v>0.54027777777777775</v>
      </c>
      <c r="S877" s="112">
        <f t="shared" si="70"/>
        <v>4.3750000000000011E-2</v>
      </c>
      <c r="T877" s="212" t="s">
        <v>182</v>
      </c>
      <c r="U877" s="3" t="s">
        <v>13</v>
      </c>
      <c r="V877" s="3"/>
      <c r="W877" s="113"/>
      <c r="X877" s="96"/>
      <c r="Y877" s="96" t="str">
        <f t="shared" si="71"/>
        <v>Laboral1011Ida11</v>
      </c>
      <c r="Z877" s="97">
        <f>VLOOKUP($Y877,'Factores Expansión'!$R$11:$U$604,3,0)</f>
        <v>5</v>
      </c>
      <c r="AA877" s="97">
        <f>VLOOKUP($Y877,'Factores Expansión'!$R$11:$U$604,4,0)</f>
        <v>2</v>
      </c>
      <c r="AB877" s="98">
        <f>VLOOKUP($Y877,'Factores Expansión'!$R$11:$U$604,2,0)</f>
        <v>2.5</v>
      </c>
      <c r="AC877" s="96"/>
      <c r="AD877" s="5" t="str">
        <f t="shared" si="73"/>
        <v>Laboral1011Ida11</v>
      </c>
      <c r="AE877" s="137">
        <f>VLOOKUP(AD877,'Factores Expansión'!$R$11:$U$729,2,0)</f>
        <v>2.5</v>
      </c>
      <c r="AF877" s="119"/>
    </row>
    <row r="878" spans="1:32" x14ac:dyDescent="0.45">
      <c r="A878" s="119"/>
      <c r="B878" s="14">
        <v>877</v>
      </c>
      <c r="C878" s="14">
        <f t="shared" si="74"/>
        <v>2511</v>
      </c>
      <c r="D878" s="14" t="s">
        <v>53</v>
      </c>
      <c r="E878" s="114">
        <v>44839</v>
      </c>
      <c r="F878" s="115" t="s">
        <v>4</v>
      </c>
      <c r="G878" s="3" t="s">
        <v>50</v>
      </c>
      <c r="H878" s="116" t="s">
        <v>159</v>
      </c>
      <c r="I878" s="117">
        <v>1011</v>
      </c>
      <c r="J878" s="346" t="str">
        <f>VLOOKUP(I878,Diccionario!$A$4:$C$17,3,FALSE)</f>
        <v>3A</v>
      </c>
      <c r="K878" s="115" t="s">
        <v>14</v>
      </c>
      <c r="L878" s="30" t="s">
        <v>160</v>
      </c>
      <c r="M878" s="30" t="s">
        <v>53</v>
      </c>
      <c r="N878" s="30" t="s">
        <v>161</v>
      </c>
      <c r="O878" s="30" t="s">
        <v>53</v>
      </c>
      <c r="P878" s="111">
        <f t="shared" si="72"/>
        <v>11</v>
      </c>
      <c r="Q878" s="131">
        <v>0.4993055555555555</v>
      </c>
      <c r="R878" s="131">
        <v>0.54097222222222219</v>
      </c>
      <c r="S878" s="112">
        <f t="shared" si="70"/>
        <v>4.1666666666666685E-2</v>
      </c>
      <c r="T878" s="212" t="s">
        <v>183</v>
      </c>
      <c r="U878" s="3" t="s">
        <v>6</v>
      </c>
      <c r="V878" s="3">
        <v>2511</v>
      </c>
      <c r="W878" s="113"/>
      <c r="X878" s="96"/>
      <c r="Y878" s="96" t="str">
        <f t="shared" si="71"/>
        <v>Laboral1011Ida11</v>
      </c>
      <c r="Z878" s="97">
        <f>VLOOKUP($Y878,'Factores Expansión'!$R$11:$U$604,3,0)</f>
        <v>5</v>
      </c>
      <c r="AA878" s="97">
        <f>VLOOKUP($Y878,'Factores Expansión'!$R$11:$U$604,4,0)</f>
        <v>2</v>
      </c>
      <c r="AB878" s="98">
        <f>VLOOKUP($Y878,'Factores Expansión'!$R$11:$U$604,2,0)</f>
        <v>2.5</v>
      </c>
      <c r="AC878" s="96"/>
      <c r="AD878" s="5" t="str">
        <f t="shared" si="73"/>
        <v>Laboral1011Ida11</v>
      </c>
      <c r="AE878" s="137">
        <f>VLOOKUP(AD878,'Factores Expansión'!$R$11:$U$729,2,0)</f>
        <v>2.5</v>
      </c>
      <c r="AF878" s="119"/>
    </row>
    <row r="879" spans="1:32" x14ac:dyDescent="0.45">
      <c r="A879" s="119"/>
      <c r="B879" s="14">
        <v>878</v>
      </c>
      <c r="C879" s="14">
        <f t="shared" si="74"/>
        <v>0</v>
      </c>
      <c r="D879" s="14" t="s">
        <v>53</v>
      </c>
      <c r="E879" s="114">
        <v>44839</v>
      </c>
      <c r="F879" s="115" t="s">
        <v>4</v>
      </c>
      <c r="G879" s="3" t="s">
        <v>50</v>
      </c>
      <c r="H879" s="116" t="s">
        <v>159</v>
      </c>
      <c r="I879" s="117">
        <v>1011</v>
      </c>
      <c r="J879" s="346" t="str">
        <f>VLOOKUP(I879,Diccionario!$A$4:$C$17,3,FALSE)</f>
        <v>3A</v>
      </c>
      <c r="K879" s="115" t="s">
        <v>14</v>
      </c>
      <c r="L879" s="30" t="s">
        <v>160</v>
      </c>
      <c r="M879" s="30" t="s">
        <v>53</v>
      </c>
      <c r="N879" s="30" t="s">
        <v>161</v>
      </c>
      <c r="O879" s="30" t="s">
        <v>53</v>
      </c>
      <c r="P879" s="111">
        <f t="shared" si="72"/>
        <v>12</v>
      </c>
      <c r="Q879" s="131">
        <v>0.51250000000000007</v>
      </c>
      <c r="R879" s="131">
        <v>0.55208333333333337</v>
      </c>
      <c r="S879" s="112">
        <f t="shared" si="70"/>
        <v>3.9583333333333304E-2</v>
      </c>
      <c r="T879" s="212" t="s">
        <v>184</v>
      </c>
      <c r="U879" s="3" t="s">
        <v>13</v>
      </c>
      <c r="V879" s="3"/>
      <c r="W879" s="113"/>
      <c r="X879" s="96"/>
      <c r="Y879" s="96" t="str">
        <f t="shared" si="71"/>
        <v>Laboral1011Ida12</v>
      </c>
      <c r="Z879" s="97">
        <f>VLOOKUP($Y879,'Factores Expansión'!$R$11:$U$604,3,0)</f>
        <v>5</v>
      </c>
      <c r="AA879" s="97">
        <f>VLOOKUP($Y879,'Factores Expansión'!$R$11:$U$604,4,0)</f>
        <v>3</v>
      </c>
      <c r="AB879" s="98">
        <f>VLOOKUP($Y879,'Factores Expansión'!$R$11:$U$604,2,0)</f>
        <v>1.6666666666666667</v>
      </c>
      <c r="AC879" s="96"/>
      <c r="AD879" s="5" t="str">
        <f t="shared" si="73"/>
        <v>Laboral1011Ida12</v>
      </c>
      <c r="AE879" s="137">
        <f>VLOOKUP(AD879,'Factores Expansión'!$R$11:$U$729,2,0)</f>
        <v>1.6666666666666667</v>
      </c>
      <c r="AF879" s="119"/>
    </row>
    <row r="880" spans="1:32" x14ac:dyDescent="0.45">
      <c r="A880" s="119"/>
      <c r="B880" s="14">
        <v>879</v>
      </c>
      <c r="C880" s="14">
        <f t="shared" si="74"/>
        <v>2512</v>
      </c>
      <c r="D880" s="14" t="s">
        <v>53</v>
      </c>
      <c r="E880" s="114">
        <v>44839</v>
      </c>
      <c r="F880" s="115" t="s">
        <v>4</v>
      </c>
      <c r="G880" s="3" t="s">
        <v>50</v>
      </c>
      <c r="H880" s="116" t="s">
        <v>159</v>
      </c>
      <c r="I880" s="117">
        <v>1011</v>
      </c>
      <c r="J880" s="346" t="str">
        <f>VLOOKUP(I880,Diccionario!$A$4:$C$17,3,FALSE)</f>
        <v>3A</v>
      </c>
      <c r="K880" s="115" t="s">
        <v>14</v>
      </c>
      <c r="L880" s="30" t="s">
        <v>160</v>
      </c>
      <c r="M880" s="30" t="s">
        <v>53</v>
      </c>
      <c r="N880" s="30" t="s">
        <v>161</v>
      </c>
      <c r="O880" s="30" t="s">
        <v>53</v>
      </c>
      <c r="P880" s="111">
        <f t="shared" si="72"/>
        <v>12</v>
      </c>
      <c r="Q880" s="131">
        <v>0.52013888888888882</v>
      </c>
      <c r="R880" s="131">
        <v>0.56180555555555556</v>
      </c>
      <c r="S880" s="112">
        <f t="shared" si="70"/>
        <v>4.1666666666666741E-2</v>
      </c>
      <c r="T880" s="212" t="s">
        <v>203</v>
      </c>
      <c r="U880" s="3" t="s">
        <v>6</v>
      </c>
      <c r="V880" s="3">
        <v>2512</v>
      </c>
      <c r="W880" s="113"/>
      <c r="X880" s="96"/>
      <c r="Y880" s="96" t="str">
        <f t="shared" si="71"/>
        <v>Laboral1011Ida12</v>
      </c>
      <c r="Z880" s="97">
        <f>VLOOKUP($Y880,'Factores Expansión'!$R$11:$U$604,3,0)</f>
        <v>5</v>
      </c>
      <c r="AA880" s="97">
        <f>VLOOKUP($Y880,'Factores Expansión'!$R$11:$U$604,4,0)</f>
        <v>3</v>
      </c>
      <c r="AB880" s="98">
        <f>VLOOKUP($Y880,'Factores Expansión'!$R$11:$U$604,2,0)</f>
        <v>1.6666666666666667</v>
      </c>
      <c r="AC880" s="96"/>
      <c r="AD880" s="5" t="str">
        <f t="shared" si="73"/>
        <v>Laboral1011Ida12</v>
      </c>
      <c r="AE880" s="137">
        <f>VLOOKUP(AD880,'Factores Expansión'!$R$11:$U$729,2,0)</f>
        <v>1.6666666666666667</v>
      </c>
      <c r="AF880" s="119"/>
    </row>
    <row r="881" spans="1:32" x14ac:dyDescent="0.45">
      <c r="A881" s="119"/>
      <c r="B881" s="14">
        <v>880</v>
      </c>
      <c r="C881" s="14">
        <f t="shared" si="74"/>
        <v>2509</v>
      </c>
      <c r="D881" s="14" t="s">
        <v>53</v>
      </c>
      <c r="E881" s="114">
        <v>44839</v>
      </c>
      <c r="F881" s="115" t="s">
        <v>4</v>
      </c>
      <c r="G881" s="3" t="s">
        <v>50</v>
      </c>
      <c r="H881" s="116" t="s">
        <v>159</v>
      </c>
      <c r="I881" s="117">
        <v>1011</v>
      </c>
      <c r="J881" s="346" t="str">
        <f>VLOOKUP(I881,Diccionario!$A$4:$C$17,3,FALSE)</f>
        <v>3A</v>
      </c>
      <c r="K881" s="115" t="s">
        <v>14</v>
      </c>
      <c r="L881" s="30" t="s">
        <v>160</v>
      </c>
      <c r="M881" s="30" t="s">
        <v>53</v>
      </c>
      <c r="N881" s="30" t="s">
        <v>161</v>
      </c>
      <c r="O881" s="30" t="s">
        <v>53</v>
      </c>
      <c r="P881" s="111">
        <f t="shared" si="72"/>
        <v>12</v>
      </c>
      <c r="Q881" s="131">
        <v>0.52708333333333335</v>
      </c>
      <c r="R881" s="131">
        <v>0.56597222222222221</v>
      </c>
      <c r="S881" s="112">
        <f t="shared" si="70"/>
        <v>3.8888888888888862E-2</v>
      </c>
      <c r="T881" s="212" t="s">
        <v>179</v>
      </c>
      <c r="U881" s="3" t="s">
        <v>6</v>
      </c>
      <c r="V881" s="3">
        <v>2509</v>
      </c>
      <c r="W881" s="113"/>
      <c r="X881" s="96"/>
      <c r="Y881" s="96" t="str">
        <f t="shared" si="71"/>
        <v>Laboral1011Ida12</v>
      </c>
      <c r="Z881" s="97">
        <f>VLOOKUP($Y881,'Factores Expansión'!$R$11:$U$604,3,0)</f>
        <v>5</v>
      </c>
      <c r="AA881" s="97">
        <f>VLOOKUP($Y881,'Factores Expansión'!$R$11:$U$604,4,0)</f>
        <v>3</v>
      </c>
      <c r="AB881" s="98">
        <f>VLOOKUP($Y881,'Factores Expansión'!$R$11:$U$604,2,0)</f>
        <v>1.6666666666666667</v>
      </c>
      <c r="AC881" s="96"/>
      <c r="AD881" s="5" t="str">
        <f t="shared" si="73"/>
        <v>Laboral1011Ida12</v>
      </c>
      <c r="AE881" s="137">
        <f>VLOOKUP(AD881,'Factores Expansión'!$R$11:$U$729,2,0)</f>
        <v>1.6666666666666667</v>
      </c>
      <c r="AF881" s="119"/>
    </row>
    <row r="882" spans="1:32" x14ac:dyDescent="0.45">
      <c r="A882" s="119"/>
      <c r="B882" s="14">
        <v>881</v>
      </c>
      <c r="C882" s="14">
        <f t="shared" si="74"/>
        <v>0</v>
      </c>
      <c r="D882" s="14" t="s">
        <v>53</v>
      </c>
      <c r="E882" s="114">
        <v>44839</v>
      </c>
      <c r="F882" s="115" t="s">
        <v>4</v>
      </c>
      <c r="G882" s="3" t="s">
        <v>50</v>
      </c>
      <c r="H882" s="116" t="s">
        <v>159</v>
      </c>
      <c r="I882" s="117">
        <v>1011</v>
      </c>
      <c r="J882" s="346" t="str">
        <f>VLOOKUP(I882,Diccionario!$A$4:$C$17,3,FALSE)</f>
        <v>3A</v>
      </c>
      <c r="K882" s="115" t="s">
        <v>14</v>
      </c>
      <c r="L882" s="30" t="s">
        <v>160</v>
      </c>
      <c r="M882" s="30" t="s">
        <v>53</v>
      </c>
      <c r="N882" s="30" t="s">
        <v>161</v>
      </c>
      <c r="O882" s="30" t="s">
        <v>53</v>
      </c>
      <c r="P882" s="111">
        <f t="shared" si="72"/>
        <v>12</v>
      </c>
      <c r="Q882" s="131">
        <v>0.53055555555555556</v>
      </c>
      <c r="R882" s="131">
        <v>0.57013888888888886</v>
      </c>
      <c r="S882" s="112">
        <f t="shared" ref="S882:S945" si="75">+R882-Q882</f>
        <v>3.9583333333333304E-2</v>
      </c>
      <c r="T882" s="212" t="s">
        <v>185</v>
      </c>
      <c r="U882" s="3" t="s">
        <v>13</v>
      </c>
      <c r="V882" s="3"/>
      <c r="W882" s="113"/>
      <c r="X882" s="96"/>
      <c r="Y882" s="96" t="str">
        <f t="shared" ref="Y882:Y945" si="76">CONCATENATE(F882,I882,K882,P882)</f>
        <v>Laboral1011Ida12</v>
      </c>
      <c r="Z882" s="97">
        <f>VLOOKUP($Y882,'Factores Expansión'!$R$11:$U$604,3,0)</f>
        <v>5</v>
      </c>
      <c r="AA882" s="97">
        <f>VLOOKUP($Y882,'Factores Expansión'!$R$11:$U$604,4,0)</f>
        <v>3</v>
      </c>
      <c r="AB882" s="98">
        <f>VLOOKUP($Y882,'Factores Expansión'!$R$11:$U$604,2,0)</f>
        <v>1.6666666666666667</v>
      </c>
      <c r="AC882" s="96"/>
      <c r="AD882" s="5" t="str">
        <f t="shared" si="73"/>
        <v>Laboral1011Ida12</v>
      </c>
      <c r="AE882" s="137">
        <f>VLOOKUP(AD882,'Factores Expansión'!$R$11:$U$729,2,0)</f>
        <v>1.6666666666666667</v>
      </c>
      <c r="AF882" s="119"/>
    </row>
    <row r="883" spans="1:32" x14ac:dyDescent="0.45">
      <c r="A883" s="119"/>
      <c r="B883" s="14">
        <v>882</v>
      </c>
      <c r="C883" s="14">
        <f t="shared" si="74"/>
        <v>2513</v>
      </c>
      <c r="D883" s="14" t="s">
        <v>53</v>
      </c>
      <c r="E883" s="114">
        <v>44839</v>
      </c>
      <c r="F883" s="115" t="s">
        <v>4</v>
      </c>
      <c r="G883" s="3" t="s">
        <v>50</v>
      </c>
      <c r="H883" s="116" t="s">
        <v>159</v>
      </c>
      <c r="I883" s="117">
        <v>1011</v>
      </c>
      <c r="J883" s="346" t="str">
        <f>VLOOKUP(I883,Diccionario!$A$4:$C$17,3,FALSE)</f>
        <v>3A</v>
      </c>
      <c r="K883" s="115" t="s">
        <v>14</v>
      </c>
      <c r="L883" s="30" t="s">
        <v>160</v>
      </c>
      <c r="M883" s="30" t="s">
        <v>53</v>
      </c>
      <c r="N883" s="30" t="s">
        <v>161</v>
      </c>
      <c r="O883" s="30" t="s">
        <v>53</v>
      </c>
      <c r="P883" s="111">
        <f t="shared" si="72"/>
        <v>12</v>
      </c>
      <c r="Q883" s="131">
        <v>0.53749999999999998</v>
      </c>
      <c r="R883" s="131">
        <v>0.57708333333333328</v>
      </c>
      <c r="S883" s="112">
        <f t="shared" si="75"/>
        <v>3.9583333333333304E-2</v>
      </c>
      <c r="T883" s="212" t="s">
        <v>162</v>
      </c>
      <c r="U883" s="3" t="s">
        <v>6</v>
      </c>
      <c r="V883" s="3">
        <v>2513</v>
      </c>
      <c r="W883" s="113"/>
      <c r="X883" s="96"/>
      <c r="Y883" s="96" t="str">
        <f t="shared" si="76"/>
        <v>Laboral1011Ida12</v>
      </c>
      <c r="Z883" s="97">
        <f>VLOOKUP($Y883,'Factores Expansión'!$R$11:$U$604,3,0)</f>
        <v>5</v>
      </c>
      <c r="AA883" s="97">
        <f>VLOOKUP($Y883,'Factores Expansión'!$R$11:$U$604,4,0)</f>
        <v>3</v>
      </c>
      <c r="AB883" s="98">
        <f>VLOOKUP($Y883,'Factores Expansión'!$R$11:$U$604,2,0)</f>
        <v>1.6666666666666667</v>
      </c>
      <c r="AC883" s="96"/>
      <c r="AD883" s="5" t="str">
        <f t="shared" si="73"/>
        <v>Laboral1011Ida12</v>
      </c>
      <c r="AE883" s="137">
        <f>VLOOKUP(AD883,'Factores Expansión'!$R$11:$U$729,2,0)</f>
        <v>1.6666666666666667</v>
      </c>
      <c r="AF883" s="119"/>
    </row>
    <row r="884" spans="1:32" x14ac:dyDescent="0.45">
      <c r="A884" s="119"/>
      <c r="B884" s="14">
        <v>883</v>
      </c>
      <c r="C884" s="14">
        <f t="shared" si="74"/>
        <v>2514</v>
      </c>
      <c r="D884" s="14" t="s">
        <v>53</v>
      </c>
      <c r="E884" s="114">
        <v>44839</v>
      </c>
      <c r="F884" s="115" t="s">
        <v>4</v>
      </c>
      <c r="G884" s="3" t="s">
        <v>50</v>
      </c>
      <c r="H884" s="116" t="s">
        <v>159</v>
      </c>
      <c r="I884" s="117">
        <v>1011</v>
      </c>
      <c r="J884" s="346" t="str">
        <f>VLOOKUP(I884,Diccionario!$A$4:$C$17,3,FALSE)</f>
        <v>3A</v>
      </c>
      <c r="K884" s="115" t="s">
        <v>14</v>
      </c>
      <c r="L884" s="30" t="s">
        <v>160</v>
      </c>
      <c r="M884" s="30" t="s">
        <v>53</v>
      </c>
      <c r="N884" s="30" t="s">
        <v>161</v>
      </c>
      <c r="O884" s="30" t="s">
        <v>53</v>
      </c>
      <c r="P884" s="111">
        <f t="shared" si="72"/>
        <v>13</v>
      </c>
      <c r="Q884" s="131">
        <v>0.5444444444444444</v>
      </c>
      <c r="R884" s="131">
        <v>0.5854166666666667</v>
      </c>
      <c r="S884" s="112">
        <f t="shared" si="75"/>
        <v>4.0972222222222299E-2</v>
      </c>
      <c r="T884" s="212" t="s">
        <v>186</v>
      </c>
      <c r="U884" s="3" t="s">
        <v>6</v>
      </c>
      <c r="V884" s="3">
        <v>2514</v>
      </c>
      <c r="W884" s="113"/>
      <c r="X884" s="96"/>
      <c r="Y884" s="96" t="str">
        <f t="shared" si="76"/>
        <v>Laboral1011Ida13</v>
      </c>
      <c r="Z884" s="97">
        <f>VLOOKUP($Y884,'Factores Expansión'!$R$11:$U$604,3,0)</f>
        <v>5</v>
      </c>
      <c r="AA884" s="97">
        <f>VLOOKUP($Y884,'Factores Expansión'!$R$11:$U$604,4,0)</f>
        <v>2</v>
      </c>
      <c r="AB884" s="98">
        <f>VLOOKUP($Y884,'Factores Expansión'!$R$11:$U$604,2,0)</f>
        <v>2.5</v>
      </c>
      <c r="AC884" s="96"/>
      <c r="AD884" s="5" t="str">
        <f t="shared" si="73"/>
        <v>Laboral1011Ida13</v>
      </c>
      <c r="AE884" s="137">
        <f>VLOOKUP(AD884,'Factores Expansión'!$R$11:$U$729,2,0)</f>
        <v>2.5</v>
      </c>
      <c r="AF884" s="119"/>
    </row>
    <row r="885" spans="1:32" x14ac:dyDescent="0.45">
      <c r="A885" s="119"/>
      <c r="B885" s="14">
        <v>884</v>
      </c>
      <c r="C885" s="14">
        <f t="shared" si="74"/>
        <v>0</v>
      </c>
      <c r="D885" s="14" t="s">
        <v>53</v>
      </c>
      <c r="E885" s="114">
        <v>44839</v>
      </c>
      <c r="F885" s="115" t="s">
        <v>4</v>
      </c>
      <c r="G885" s="3" t="s">
        <v>50</v>
      </c>
      <c r="H885" s="116" t="s">
        <v>159</v>
      </c>
      <c r="I885" s="117">
        <v>1011</v>
      </c>
      <c r="J885" s="346" t="str">
        <f>VLOOKUP(I885,Diccionario!$A$4:$C$17,3,FALSE)</f>
        <v>3A</v>
      </c>
      <c r="K885" s="115" t="s">
        <v>14</v>
      </c>
      <c r="L885" s="30" t="s">
        <v>160</v>
      </c>
      <c r="M885" s="30" t="s">
        <v>53</v>
      </c>
      <c r="N885" s="30" t="s">
        <v>161</v>
      </c>
      <c r="O885" s="30" t="s">
        <v>53</v>
      </c>
      <c r="P885" s="111">
        <f t="shared" si="72"/>
        <v>13</v>
      </c>
      <c r="Q885" s="131">
        <v>0.55347222222222225</v>
      </c>
      <c r="R885" s="131">
        <v>0.59652777777777777</v>
      </c>
      <c r="S885" s="112">
        <f t="shared" si="75"/>
        <v>4.3055555555555514E-2</v>
      </c>
      <c r="T885" s="212" t="s">
        <v>187</v>
      </c>
      <c r="U885" s="3" t="s">
        <v>13</v>
      </c>
      <c r="V885" s="3"/>
      <c r="W885" s="113"/>
      <c r="X885" s="96"/>
      <c r="Y885" s="96" t="str">
        <f t="shared" si="76"/>
        <v>Laboral1011Ida13</v>
      </c>
      <c r="Z885" s="97">
        <f>VLOOKUP($Y885,'Factores Expansión'!$R$11:$U$604,3,0)</f>
        <v>5</v>
      </c>
      <c r="AA885" s="97">
        <f>VLOOKUP($Y885,'Factores Expansión'!$R$11:$U$604,4,0)</f>
        <v>2</v>
      </c>
      <c r="AB885" s="98">
        <f>VLOOKUP($Y885,'Factores Expansión'!$R$11:$U$604,2,0)</f>
        <v>2.5</v>
      </c>
      <c r="AC885" s="96"/>
      <c r="AD885" s="5" t="str">
        <f t="shared" si="73"/>
        <v>Laboral1011Ida13</v>
      </c>
      <c r="AE885" s="137">
        <f>VLOOKUP(AD885,'Factores Expansión'!$R$11:$U$729,2,0)</f>
        <v>2.5</v>
      </c>
      <c r="AF885" s="119"/>
    </row>
    <row r="886" spans="1:32" x14ac:dyDescent="0.45">
      <c r="A886" s="119"/>
      <c r="B886" s="14">
        <v>885</v>
      </c>
      <c r="C886" s="14">
        <f t="shared" si="74"/>
        <v>2515</v>
      </c>
      <c r="D886" s="14" t="s">
        <v>53</v>
      </c>
      <c r="E886" s="114">
        <v>44839</v>
      </c>
      <c r="F886" s="115" t="s">
        <v>4</v>
      </c>
      <c r="G886" s="3" t="s">
        <v>50</v>
      </c>
      <c r="H886" s="116" t="s">
        <v>159</v>
      </c>
      <c r="I886" s="117">
        <v>1011</v>
      </c>
      <c r="J886" s="346" t="str">
        <f>VLOOKUP(I886,Diccionario!$A$4:$C$17,3,FALSE)</f>
        <v>3A</v>
      </c>
      <c r="K886" s="115" t="s">
        <v>14</v>
      </c>
      <c r="L886" s="30" t="s">
        <v>160</v>
      </c>
      <c r="M886" s="30" t="s">
        <v>53</v>
      </c>
      <c r="N886" s="30" t="s">
        <v>161</v>
      </c>
      <c r="O886" s="30" t="s">
        <v>53</v>
      </c>
      <c r="P886" s="111">
        <f t="shared" si="72"/>
        <v>13</v>
      </c>
      <c r="Q886" s="131">
        <v>0.56319444444444444</v>
      </c>
      <c r="R886" s="131">
        <v>0.60833333333333328</v>
      </c>
      <c r="S886" s="112">
        <f t="shared" si="75"/>
        <v>4.513888888888884E-2</v>
      </c>
      <c r="T886" s="212" t="s">
        <v>188</v>
      </c>
      <c r="U886" s="3" t="s">
        <v>6</v>
      </c>
      <c r="V886" s="3">
        <v>2515</v>
      </c>
      <c r="W886" s="113"/>
      <c r="X886" s="96"/>
      <c r="Y886" s="96" t="str">
        <f t="shared" si="76"/>
        <v>Laboral1011Ida13</v>
      </c>
      <c r="Z886" s="97">
        <f>VLOOKUP($Y886,'Factores Expansión'!$R$11:$U$604,3,0)</f>
        <v>5</v>
      </c>
      <c r="AA886" s="97">
        <f>VLOOKUP($Y886,'Factores Expansión'!$R$11:$U$604,4,0)</f>
        <v>2</v>
      </c>
      <c r="AB886" s="98">
        <f>VLOOKUP($Y886,'Factores Expansión'!$R$11:$U$604,2,0)</f>
        <v>2.5</v>
      </c>
      <c r="AC886" s="96"/>
      <c r="AD886" s="5" t="str">
        <f t="shared" si="73"/>
        <v>Laboral1011Ida13</v>
      </c>
      <c r="AE886" s="137">
        <f>VLOOKUP(AD886,'Factores Expansión'!$R$11:$U$729,2,0)</f>
        <v>2.5</v>
      </c>
      <c r="AF886" s="119"/>
    </row>
    <row r="887" spans="1:32" x14ac:dyDescent="0.45">
      <c r="A887" s="119"/>
      <c r="B887" s="14">
        <v>886</v>
      </c>
      <c r="C887" s="14">
        <f t="shared" si="74"/>
        <v>0</v>
      </c>
      <c r="D887" s="14" t="s">
        <v>53</v>
      </c>
      <c r="E887" s="114">
        <v>44839</v>
      </c>
      <c r="F887" s="115" t="s">
        <v>4</v>
      </c>
      <c r="G887" s="3" t="s">
        <v>50</v>
      </c>
      <c r="H887" s="116" t="s">
        <v>159</v>
      </c>
      <c r="I887" s="117">
        <v>1011</v>
      </c>
      <c r="J887" s="346" t="str">
        <f>VLOOKUP(I887,Diccionario!$A$4:$C$17,3,FALSE)</f>
        <v>3A</v>
      </c>
      <c r="K887" s="115" t="s">
        <v>14</v>
      </c>
      <c r="L887" s="30" t="s">
        <v>160</v>
      </c>
      <c r="M887" s="30" t="s">
        <v>53</v>
      </c>
      <c r="N887" s="30" t="s">
        <v>161</v>
      </c>
      <c r="O887" s="30" t="s">
        <v>53</v>
      </c>
      <c r="P887" s="111">
        <f t="shared" si="72"/>
        <v>13</v>
      </c>
      <c r="Q887" s="131">
        <v>0.56944444444444442</v>
      </c>
      <c r="R887" s="131">
        <v>0.61249999999999993</v>
      </c>
      <c r="S887" s="112">
        <f t="shared" si="75"/>
        <v>4.3055555555555514E-2</v>
      </c>
      <c r="T887" s="212" t="s">
        <v>175</v>
      </c>
      <c r="U887" s="3" t="s">
        <v>13</v>
      </c>
      <c r="V887" s="3"/>
      <c r="W887" s="113"/>
      <c r="X887" s="96"/>
      <c r="Y887" s="96" t="str">
        <f t="shared" si="76"/>
        <v>Laboral1011Ida13</v>
      </c>
      <c r="Z887" s="97">
        <f>VLOOKUP($Y887,'Factores Expansión'!$R$11:$U$604,3,0)</f>
        <v>5</v>
      </c>
      <c r="AA887" s="97">
        <f>VLOOKUP($Y887,'Factores Expansión'!$R$11:$U$604,4,0)</f>
        <v>2</v>
      </c>
      <c r="AB887" s="98">
        <f>VLOOKUP($Y887,'Factores Expansión'!$R$11:$U$604,2,0)</f>
        <v>2.5</v>
      </c>
      <c r="AC887" s="96"/>
      <c r="AD887" s="5" t="str">
        <f t="shared" si="73"/>
        <v>Laboral1011Ida13</v>
      </c>
      <c r="AE887" s="137">
        <f>VLOOKUP(AD887,'Factores Expansión'!$R$11:$U$729,2,0)</f>
        <v>2.5</v>
      </c>
      <c r="AF887" s="119"/>
    </row>
    <row r="888" spans="1:32" x14ac:dyDescent="0.45">
      <c r="A888" s="119"/>
      <c r="B888" s="14">
        <v>887</v>
      </c>
      <c r="C888" s="14">
        <f t="shared" si="74"/>
        <v>0</v>
      </c>
      <c r="D888" s="14" t="s">
        <v>53</v>
      </c>
      <c r="E888" s="114">
        <v>44839</v>
      </c>
      <c r="F888" s="115" t="s">
        <v>4</v>
      </c>
      <c r="G888" s="3" t="s">
        <v>50</v>
      </c>
      <c r="H888" s="116" t="s">
        <v>159</v>
      </c>
      <c r="I888" s="117">
        <v>1011</v>
      </c>
      <c r="J888" s="346" t="str">
        <f>VLOOKUP(I888,Diccionario!$A$4:$C$17,3,FALSE)</f>
        <v>3A</v>
      </c>
      <c r="K888" s="115" t="s">
        <v>14</v>
      </c>
      <c r="L888" s="30" t="s">
        <v>160</v>
      </c>
      <c r="M888" s="30" t="s">
        <v>53</v>
      </c>
      <c r="N888" s="30" t="s">
        <v>161</v>
      </c>
      <c r="O888" s="30" t="s">
        <v>53</v>
      </c>
      <c r="P888" s="111">
        <f t="shared" si="72"/>
        <v>13</v>
      </c>
      <c r="Q888" s="131">
        <v>0.57708333333333328</v>
      </c>
      <c r="R888" s="131">
        <v>0.6201388888888888</v>
      </c>
      <c r="S888" s="112">
        <f t="shared" si="75"/>
        <v>4.3055555555555514E-2</v>
      </c>
      <c r="T888" s="212" t="s">
        <v>189</v>
      </c>
      <c r="U888" s="3" t="s">
        <v>13</v>
      </c>
      <c r="V888" s="3"/>
      <c r="W888" s="113"/>
      <c r="X888" s="96"/>
      <c r="Y888" s="96" t="str">
        <f t="shared" si="76"/>
        <v>Laboral1011Ida13</v>
      </c>
      <c r="Z888" s="97">
        <f>VLOOKUP($Y888,'Factores Expansión'!$R$11:$U$604,3,0)</f>
        <v>5</v>
      </c>
      <c r="AA888" s="97">
        <f>VLOOKUP($Y888,'Factores Expansión'!$R$11:$U$604,4,0)</f>
        <v>2</v>
      </c>
      <c r="AB888" s="98">
        <f>VLOOKUP($Y888,'Factores Expansión'!$R$11:$U$604,2,0)</f>
        <v>2.5</v>
      </c>
      <c r="AC888" s="96"/>
      <c r="AD888" s="5" t="str">
        <f t="shared" si="73"/>
        <v>Laboral1011Ida13</v>
      </c>
      <c r="AE888" s="137">
        <f>VLOOKUP(AD888,'Factores Expansión'!$R$11:$U$729,2,0)</f>
        <v>2.5</v>
      </c>
      <c r="AF888" s="119"/>
    </row>
    <row r="889" spans="1:32" x14ac:dyDescent="0.45">
      <c r="A889" s="119"/>
      <c r="B889" s="14">
        <v>888</v>
      </c>
      <c r="C889" s="14">
        <f t="shared" si="74"/>
        <v>2516</v>
      </c>
      <c r="D889" s="14" t="s">
        <v>53</v>
      </c>
      <c r="E889" s="114">
        <v>44839</v>
      </c>
      <c r="F889" s="115" t="s">
        <v>4</v>
      </c>
      <c r="G889" s="3" t="s">
        <v>50</v>
      </c>
      <c r="H889" s="116" t="s">
        <v>159</v>
      </c>
      <c r="I889" s="117">
        <v>1011</v>
      </c>
      <c r="J889" s="346" t="str">
        <f>VLOOKUP(I889,Diccionario!$A$4:$C$17,3,FALSE)</f>
        <v>3A</v>
      </c>
      <c r="K889" s="115" t="s">
        <v>14</v>
      </c>
      <c r="L889" s="30" t="s">
        <v>160</v>
      </c>
      <c r="M889" s="30" t="s">
        <v>53</v>
      </c>
      <c r="N889" s="30" t="s">
        <v>161</v>
      </c>
      <c r="O889" s="30" t="s">
        <v>53</v>
      </c>
      <c r="P889" s="111">
        <f t="shared" si="72"/>
        <v>14</v>
      </c>
      <c r="Q889" s="131">
        <v>0.58888888888888891</v>
      </c>
      <c r="R889" s="131">
        <v>0.62916666666666665</v>
      </c>
      <c r="S889" s="112">
        <f t="shared" si="75"/>
        <v>4.0277777777777746E-2</v>
      </c>
      <c r="T889" s="212" t="s">
        <v>167</v>
      </c>
      <c r="U889" s="3" t="s">
        <v>6</v>
      </c>
      <c r="V889" s="3">
        <v>2516</v>
      </c>
      <c r="W889" s="113"/>
      <c r="X889" s="96"/>
      <c r="Y889" s="96" t="str">
        <f t="shared" si="76"/>
        <v>Laboral1011Ida14</v>
      </c>
      <c r="Z889" s="97">
        <f>VLOOKUP($Y889,'Factores Expansión'!$R$11:$U$604,3,0)</f>
        <v>5</v>
      </c>
      <c r="AA889" s="97">
        <f>VLOOKUP($Y889,'Factores Expansión'!$R$11:$U$604,4,0)</f>
        <v>2</v>
      </c>
      <c r="AB889" s="98">
        <f>VLOOKUP($Y889,'Factores Expansión'!$R$11:$U$604,2,0)</f>
        <v>2.5</v>
      </c>
      <c r="AC889" s="96"/>
      <c r="AD889" s="5" t="str">
        <f t="shared" si="73"/>
        <v>Laboral1011Ida14</v>
      </c>
      <c r="AE889" s="137">
        <f>VLOOKUP(AD889,'Factores Expansión'!$R$11:$U$729,2,0)</f>
        <v>2.5</v>
      </c>
      <c r="AF889" s="119"/>
    </row>
    <row r="890" spans="1:32" x14ac:dyDescent="0.45">
      <c r="A890" s="119"/>
      <c r="B890" s="14">
        <v>889</v>
      </c>
      <c r="C890" s="14">
        <f t="shared" si="74"/>
        <v>0</v>
      </c>
      <c r="D890" s="14" t="s">
        <v>53</v>
      </c>
      <c r="E890" s="114">
        <v>44839</v>
      </c>
      <c r="F890" s="115" t="s">
        <v>4</v>
      </c>
      <c r="G890" s="3" t="s">
        <v>50</v>
      </c>
      <c r="H890" s="116" t="s">
        <v>159</v>
      </c>
      <c r="I890" s="117">
        <v>1011</v>
      </c>
      <c r="J890" s="346" t="str">
        <f>VLOOKUP(I890,Diccionario!$A$4:$C$17,3,FALSE)</f>
        <v>3A</v>
      </c>
      <c r="K890" s="115" t="s">
        <v>14</v>
      </c>
      <c r="L890" s="30" t="s">
        <v>160</v>
      </c>
      <c r="M890" s="30" t="s">
        <v>53</v>
      </c>
      <c r="N890" s="30" t="s">
        <v>161</v>
      </c>
      <c r="O890" s="30" t="s">
        <v>53</v>
      </c>
      <c r="P890" s="111">
        <f t="shared" si="72"/>
        <v>14</v>
      </c>
      <c r="Q890" s="131">
        <v>0.59652777777777777</v>
      </c>
      <c r="R890" s="131">
        <v>0.63888888888888884</v>
      </c>
      <c r="S890" s="112">
        <f t="shared" si="75"/>
        <v>4.2361111111111072E-2</v>
      </c>
      <c r="T890" s="212" t="s">
        <v>190</v>
      </c>
      <c r="U890" s="3" t="s">
        <v>13</v>
      </c>
      <c r="V890" s="3"/>
      <c r="W890" s="113"/>
      <c r="X890" s="96"/>
      <c r="Y890" s="96" t="str">
        <f t="shared" si="76"/>
        <v>Laboral1011Ida14</v>
      </c>
      <c r="Z890" s="97">
        <f>VLOOKUP($Y890,'Factores Expansión'!$R$11:$U$604,3,0)</f>
        <v>5</v>
      </c>
      <c r="AA890" s="97">
        <f>VLOOKUP($Y890,'Factores Expansión'!$R$11:$U$604,4,0)</f>
        <v>2</v>
      </c>
      <c r="AB890" s="98">
        <f>VLOOKUP($Y890,'Factores Expansión'!$R$11:$U$604,2,0)</f>
        <v>2.5</v>
      </c>
      <c r="AC890" s="96"/>
      <c r="AD890" s="5" t="str">
        <f t="shared" si="73"/>
        <v>Laboral1011Ida14</v>
      </c>
      <c r="AE890" s="137">
        <f>VLOOKUP(AD890,'Factores Expansión'!$R$11:$U$729,2,0)</f>
        <v>2.5</v>
      </c>
      <c r="AF890" s="119"/>
    </row>
    <row r="891" spans="1:32" x14ac:dyDescent="0.45">
      <c r="A891" s="119"/>
      <c r="B891" s="14">
        <v>890</v>
      </c>
      <c r="C891" s="14">
        <f t="shared" si="74"/>
        <v>2517</v>
      </c>
      <c r="D891" s="14" t="s">
        <v>53</v>
      </c>
      <c r="E891" s="114">
        <v>44839</v>
      </c>
      <c r="F891" s="115" t="s">
        <v>4</v>
      </c>
      <c r="G891" s="3" t="s">
        <v>50</v>
      </c>
      <c r="H891" s="116" t="s">
        <v>159</v>
      </c>
      <c r="I891" s="117">
        <v>1011</v>
      </c>
      <c r="J891" s="346" t="str">
        <f>VLOOKUP(I891,Diccionario!$A$4:$C$17,3,FALSE)</f>
        <v>3A</v>
      </c>
      <c r="K891" s="115" t="s">
        <v>14</v>
      </c>
      <c r="L891" s="30" t="s">
        <v>160</v>
      </c>
      <c r="M891" s="30" t="s">
        <v>53</v>
      </c>
      <c r="N891" s="30" t="s">
        <v>161</v>
      </c>
      <c r="O891" s="30" t="s">
        <v>53</v>
      </c>
      <c r="P891" s="111">
        <f t="shared" si="72"/>
        <v>14</v>
      </c>
      <c r="Q891" s="131">
        <v>0.60486111111111118</v>
      </c>
      <c r="R891" s="131">
        <v>0.64930555555555558</v>
      </c>
      <c r="S891" s="112">
        <f t="shared" si="75"/>
        <v>4.4444444444444398E-2</v>
      </c>
      <c r="T891" s="212" t="s">
        <v>191</v>
      </c>
      <c r="U891" s="3" t="s">
        <v>6</v>
      </c>
      <c r="V891" s="3">
        <v>2517</v>
      </c>
      <c r="W891" s="113"/>
      <c r="X891" s="96"/>
      <c r="Y891" s="96" t="str">
        <f t="shared" si="76"/>
        <v>Laboral1011Ida14</v>
      </c>
      <c r="Z891" s="97">
        <f>VLOOKUP($Y891,'Factores Expansión'!$R$11:$U$604,3,0)</f>
        <v>5</v>
      </c>
      <c r="AA891" s="97">
        <f>VLOOKUP($Y891,'Factores Expansión'!$R$11:$U$604,4,0)</f>
        <v>2</v>
      </c>
      <c r="AB891" s="98">
        <f>VLOOKUP($Y891,'Factores Expansión'!$R$11:$U$604,2,0)</f>
        <v>2.5</v>
      </c>
      <c r="AC891" s="96"/>
      <c r="AD891" s="5" t="str">
        <f t="shared" si="73"/>
        <v>Laboral1011Ida14</v>
      </c>
      <c r="AE891" s="137">
        <f>VLOOKUP(AD891,'Factores Expansión'!$R$11:$U$729,2,0)</f>
        <v>2.5</v>
      </c>
      <c r="AF891" s="119"/>
    </row>
    <row r="892" spans="1:32" x14ac:dyDescent="0.45">
      <c r="A892" s="119"/>
      <c r="B892" s="14">
        <v>891</v>
      </c>
      <c r="C892" s="14">
        <f t="shared" si="74"/>
        <v>0</v>
      </c>
      <c r="D892" s="14" t="s">
        <v>53</v>
      </c>
      <c r="E892" s="114">
        <v>44839</v>
      </c>
      <c r="F892" s="115" t="s">
        <v>4</v>
      </c>
      <c r="G892" s="3" t="s">
        <v>50</v>
      </c>
      <c r="H892" s="116" t="s">
        <v>159</v>
      </c>
      <c r="I892" s="117">
        <v>1011</v>
      </c>
      <c r="J892" s="346" t="str">
        <f>VLOOKUP(I892,Diccionario!$A$4:$C$17,3,FALSE)</f>
        <v>3A</v>
      </c>
      <c r="K892" s="115" t="s">
        <v>14</v>
      </c>
      <c r="L892" s="30" t="s">
        <v>160</v>
      </c>
      <c r="M892" s="30" t="s">
        <v>53</v>
      </c>
      <c r="N892" s="30" t="s">
        <v>161</v>
      </c>
      <c r="O892" s="30" t="s">
        <v>53</v>
      </c>
      <c r="P892" s="111">
        <f t="shared" ref="P892:P955" si="77">HOUR(Q892)</f>
        <v>14</v>
      </c>
      <c r="Q892" s="131">
        <v>0.61319444444444449</v>
      </c>
      <c r="R892" s="131">
        <v>0.65555555555555556</v>
      </c>
      <c r="S892" s="112">
        <f t="shared" si="75"/>
        <v>4.2361111111111072E-2</v>
      </c>
      <c r="T892" s="212" t="s">
        <v>192</v>
      </c>
      <c r="U892" s="3" t="s">
        <v>13</v>
      </c>
      <c r="V892" s="3"/>
      <c r="W892" s="113"/>
      <c r="X892" s="96"/>
      <c r="Y892" s="96" t="str">
        <f t="shared" si="76"/>
        <v>Laboral1011Ida14</v>
      </c>
      <c r="Z892" s="97">
        <f>VLOOKUP($Y892,'Factores Expansión'!$R$11:$U$604,3,0)</f>
        <v>5</v>
      </c>
      <c r="AA892" s="97">
        <f>VLOOKUP($Y892,'Factores Expansión'!$R$11:$U$604,4,0)</f>
        <v>2</v>
      </c>
      <c r="AB892" s="98">
        <f>VLOOKUP($Y892,'Factores Expansión'!$R$11:$U$604,2,0)</f>
        <v>2.5</v>
      </c>
      <c r="AC892" s="96"/>
      <c r="AD892" s="5" t="str">
        <f t="shared" si="73"/>
        <v>Laboral1011Ida14</v>
      </c>
      <c r="AE892" s="137">
        <f>VLOOKUP(AD892,'Factores Expansión'!$R$11:$U$729,2,0)</f>
        <v>2.5</v>
      </c>
      <c r="AF892" s="119"/>
    </row>
    <row r="893" spans="1:32" x14ac:dyDescent="0.45">
      <c r="A893" s="119"/>
      <c r="B893" s="14">
        <v>892</v>
      </c>
      <c r="C893" s="14">
        <f t="shared" si="74"/>
        <v>0</v>
      </c>
      <c r="D893" s="14" t="s">
        <v>53</v>
      </c>
      <c r="E893" s="114">
        <v>44839</v>
      </c>
      <c r="F893" s="115" t="s">
        <v>4</v>
      </c>
      <c r="G893" s="3" t="s">
        <v>50</v>
      </c>
      <c r="H893" s="116" t="s">
        <v>159</v>
      </c>
      <c r="I893" s="117">
        <v>1011</v>
      </c>
      <c r="J893" s="346" t="str">
        <f>VLOOKUP(I893,Diccionario!$A$4:$C$17,3,FALSE)</f>
        <v>3A</v>
      </c>
      <c r="K893" s="115" t="s">
        <v>14</v>
      </c>
      <c r="L893" s="30" t="s">
        <v>160</v>
      </c>
      <c r="M893" s="30" t="s">
        <v>53</v>
      </c>
      <c r="N893" s="30" t="s">
        <v>161</v>
      </c>
      <c r="O893" s="30" t="s">
        <v>53</v>
      </c>
      <c r="P893" s="111">
        <f t="shared" si="77"/>
        <v>14</v>
      </c>
      <c r="Q893" s="131">
        <v>0.62083333333333335</v>
      </c>
      <c r="R893" s="131">
        <v>0.66319444444444442</v>
      </c>
      <c r="S893" s="112">
        <f t="shared" si="75"/>
        <v>4.2361111111111072E-2</v>
      </c>
      <c r="T893" s="212" t="s">
        <v>193</v>
      </c>
      <c r="U893" s="3" t="s">
        <v>13</v>
      </c>
      <c r="V893" s="3"/>
      <c r="W893" s="113"/>
      <c r="X893" s="96"/>
      <c r="Y893" s="96" t="str">
        <f t="shared" si="76"/>
        <v>Laboral1011Ida14</v>
      </c>
      <c r="Z893" s="97">
        <f>VLOOKUP($Y893,'Factores Expansión'!$R$11:$U$604,3,0)</f>
        <v>5</v>
      </c>
      <c r="AA893" s="97">
        <f>VLOOKUP($Y893,'Factores Expansión'!$R$11:$U$604,4,0)</f>
        <v>2</v>
      </c>
      <c r="AB893" s="98">
        <f>VLOOKUP($Y893,'Factores Expansión'!$R$11:$U$604,2,0)</f>
        <v>2.5</v>
      </c>
      <c r="AC893" s="96"/>
      <c r="AD893" s="5" t="str">
        <f t="shared" si="73"/>
        <v>Laboral1011Ida14</v>
      </c>
      <c r="AE893" s="137">
        <f>VLOOKUP(AD893,'Factores Expansión'!$R$11:$U$729,2,0)</f>
        <v>2.5</v>
      </c>
      <c r="AF893" s="119"/>
    </row>
    <row r="894" spans="1:32" x14ac:dyDescent="0.45">
      <c r="A894" s="119"/>
      <c r="B894" s="14">
        <v>893</v>
      </c>
      <c r="C894" s="14">
        <f t="shared" si="74"/>
        <v>2518</v>
      </c>
      <c r="D894" s="14" t="s">
        <v>53</v>
      </c>
      <c r="E894" s="114">
        <v>44839</v>
      </c>
      <c r="F894" s="115" t="s">
        <v>4</v>
      </c>
      <c r="G894" s="3" t="s">
        <v>50</v>
      </c>
      <c r="H894" s="116" t="s">
        <v>159</v>
      </c>
      <c r="I894" s="117">
        <v>1011</v>
      </c>
      <c r="J894" s="346" t="str">
        <f>VLOOKUP(I894,Diccionario!$A$4:$C$17,3,FALSE)</f>
        <v>3A</v>
      </c>
      <c r="K894" s="115" t="s">
        <v>14</v>
      </c>
      <c r="L894" s="30" t="s">
        <v>160</v>
      </c>
      <c r="M894" s="30" t="s">
        <v>53</v>
      </c>
      <c r="N894" s="30" t="s">
        <v>161</v>
      </c>
      <c r="O894" s="30" t="s">
        <v>53</v>
      </c>
      <c r="P894" s="111">
        <f t="shared" si="77"/>
        <v>15</v>
      </c>
      <c r="Q894" s="131">
        <v>0.625</v>
      </c>
      <c r="R894" s="131">
        <v>0.67222222222222217</v>
      </c>
      <c r="S894" s="112">
        <f t="shared" si="75"/>
        <v>4.7222222222222165E-2</v>
      </c>
      <c r="T894" s="212" t="s">
        <v>207</v>
      </c>
      <c r="U894" s="3" t="s">
        <v>6</v>
      </c>
      <c r="V894" s="3">
        <v>2518</v>
      </c>
      <c r="W894" s="113"/>
      <c r="X894" s="96"/>
      <c r="Y894" s="96" t="str">
        <f t="shared" si="76"/>
        <v>Laboral1011Ida15</v>
      </c>
      <c r="Z894" s="97">
        <f>VLOOKUP($Y894,'Factores Expansión'!$R$11:$U$604,3,0)</f>
        <v>5</v>
      </c>
      <c r="AA894" s="97">
        <f>VLOOKUP($Y894,'Factores Expansión'!$R$11:$U$604,4,0)</f>
        <v>2</v>
      </c>
      <c r="AB894" s="98">
        <f>VLOOKUP($Y894,'Factores Expansión'!$R$11:$U$604,2,0)</f>
        <v>2.5</v>
      </c>
      <c r="AC894" s="96"/>
      <c r="AD894" s="5" t="str">
        <f t="shared" si="73"/>
        <v>Laboral1011Ida15</v>
      </c>
      <c r="AE894" s="137">
        <f>VLOOKUP(AD894,'Factores Expansión'!$R$11:$U$729,2,0)</f>
        <v>2.5</v>
      </c>
      <c r="AF894" s="119"/>
    </row>
    <row r="895" spans="1:32" x14ac:dyDescent="0.45">
      <c r="A895" s="119"/>
      <c r="B895" s="14">
        <v>894</v>
      </c>
      <c r="C895" s="14">
        <f t="shared" si="74"/>
        <v>2519</v>
      </c>
      <c r="D895" s="14" t="s">
        <v>53</v>
      </c>
      <c r="E895" s="114">
        <v>44839</v>
      </c>
      <c r="F895" s="115" t="s">
        <v>4</v>
      </c>
      <c r="G895" s="3" t="s">
        <v>50</v>
      </c>
      <c r="H895" s="116" t="s">
        <v>159</v>
      </c>
      <c r="I895" s="117">
        <v>1011</v>
      </c>
      <c r="J895" s="346" t="str">
        <f>VLOOKUP(I895,Diccionario!$A$4:$C$17,3,FALSE)</f>
        <v>3A</v>
      </c>
      <c r="K895" s="115" t="s">
        <v>14</v>
      </c>
      <c r="L895" s="30" t="s">
        <v>160</v>
      </c>
      <c r="M895" s="30" t="s">
        <v>53</v>
      </c>
      <c r="N895" s="30" t="s">
        <v>161</v>
      </c>
      <c r="O895" s="30" t="s">
        <v>53</v>
      </c>
      <c r="P895" s="111">
        <f t="shared" si="77"/>
        <v>15</v>
      </c>
      <c r="Q895" s="131">
        <v>0.64861111111111114</v>
      </c>
      <c r="R895" s="131">
        <v>0.68819444444444444</v>
      </c>
      <c r="S895" s="112">
        <f t="shared" si="75"/>
        <v>3.9583333333333304E-2</v>
      </c>
      <c r="T895" s="212" t="s">
        <v>200</v>
      </c>
      <c r="U895" s="3" t="s">
        <v>6</v>
      </c>
      <c r="V895" s="3">
        <v>2519</v>
      </c>
      <c r="W895" s="113"/>
      <c r="X895" s="96"/>
      <c r="Y895" s="96" t="str">
        <f t="shared" si="76"/>
        <v>Laboral1011Ida15</v>
      </c>
      <c r="Z895" s="97">
        <f>VLOOKUP($Y895,'Factores Expansión'!$R$11:$U$604,3,0)</f>
        <v>5</v>
      </c>
      <c r="AA895" s="97">
        <f>VLOOKUP($Y895,'Factores Expansión'!$R$11:$U$604,4,0)</f>
        <v>2</v>
      </c>
      <c r="AB895" s="98">
        <f>VLOOKUP($Y895,'Factores Expansión'!$R$11:$U$604,2,0)</f>
        <v>2.5</v>
      </c>
      <c r="AC895" s="96"/>
      <c r="AD895" s="5" t="str">
        <f t="shared" si="73"/>
        <v>Laboral1011Ida15</v>
      </c>
      <c r="AE895" s="137">
        <f>VLOOKUP(AD895,'Factores Expansión'!$R$11:$U$729,2,0)</f>
        <v>2.5</v>
      </c>
      <c r="AF895" s="119"/>
    </row>
    <row r="896" spans="1:32" x14ac:dyDescent="0.45">
      <c r="A896" s="119"/>
      <c r="B896" s="14">
        <v>895</v>
      </c>
      <c r="C896" s="14">
        <f t="shared" si="74"/>
        <v>0</v>
      </c>
      <c r="D896" s="14" t="s">
        <v>53</v>
      </c>
      <c r="E896" s="114">
        <v>44839</v>
      </c>
      <c r="F896" s="115" t="s">
        <v>4</v>
      </c>
      <c r="G896" s="3" t="s">
        <v>50</v>
      </c>
      <c r="H896" s="116" t="s">
        <v>159</v>
      </c>
      <c r="I896" s="117">
        <v>1011</v>
      </c>
      <c r="J896" s="346" t="str">
        <f>VLOOKUP(I896,Diccionario!$A$4:$C$17,3,FALSE)</f>
        <v>3A</v>
      </c>
      <c r="K896" s="115" t="s">
        <v>14</v>
      </c>
      <c r="L896" s="30" t="s">
        <v>160</v>
      </c>
      <c r="M896" s="30" t="s">
        <v>53</v>
      </c>
      <c r="N896" s="30" t="s">
        <v>161</v>
      </c>
      <c r="O896" s="30" t="s">
        <v>53</v>
      </c>
      <c r="P896" s="111">
        <f t="shared" si="77"/>
        <v>15</v>
      </c>
      <c r="Q896" s="131">
        <v>0.64861111111111114</v>
      </c>
      <c r="R896" s="131">
        <v>0.69236111111111109</v>
      </c>
      <c r="S896" s="112">
        <f t="shared" si="75"/>
        <v>4.3749999999999956E-2</v>
      </c>
      <c r="T896" s="212" t="s">
        <v>165</v>
      </c>
      <c r="U896" s="3" t="s">
        <v>13</v>
      </c>
      <c r="V896" s="3"/>
      <c r="W896" s="113"/>
      <c r="X896" s="96"/>
      <c r="Y896" s="96" t="str">
        <f t="shared" si="76"/>
        <v>Laboral1011Ida15</v>
      </c>
      <c r="Z896" s="97">
        <f>VLOOKUP($Y896,'Factores Expansión'!$R$11:$U$604,3,0)</f>
        <v>5</v>
      </c>
      <c r="AA896" s="97">
        <f>VLOOKUP($Y896,'Factores Expansión'!$R$11:$U$604,4,0)</f>
        <v>2</v>
      </c>
      <c r="AB896" s="98">
        <f>VLOOKUP($Y896,'Factores Expansión'!$R$11:$U$604,2,0)</f>
        <v>2.5</v>
      </c>
      <c r="AC896" s="96"/>
      <c r="AD896" s="5" t="str">
        <f t="shared" si="73"/>
        <v>Laboral1011Ida15</v>
      </c>
      <c r="AE896" s="137">
        <f>VLOOKUP(AD896,'Factores Expansión'!$R$11:$U$729,2,0)</f>
        <v>2.5</v>
      </c>
      <c r="AF896" s="119"/>
    </row>
    <row r="897" spans="1:32" x14ac:dyDescent="0.45">
      <c r="A897" s="119"/>
      <c r="B897" s="14">
        <v>896</v>
      </c>
      <c r="C897" s="14">
        <f t="shared" si="74"/>
        <v>0</v>
      </c>
      <c r="D897" s="14" t="s">
        <v>53</v>
      </c>
      <c r="E897" s="114">
        <v>44839</v>
      </c>
      <c r="F897" s="115" t="s">
        <v>4</v>
      </c>
      <c r="G897" s="3" t="s">
        <v>50</v>
      </c>
      <c r="H897" s="116" t="s">
        <v>159</v>
      </c>
      <c r="I897" s="117">
        <v>1011</v>
      </c>
      <c r="J897" s="346" t="str">
        <f>VLOOKUP(I897,Diccionario!$A$4:$C$17,3,FALSE)</f>
        <v>3A</v>
      </c>
      <c r="K897" s="115" t="s">
        <v>14</v>
      </c>
      <c r="L897" s="30" t="s">
        <v>160</v>
      </c>
      <c r="M897" s="30" t="s">
        <v>53</v>
      </c>
      <c r="N897" s="30" t="s">
        <v>161</v>
      </c>
      <c r="O897" s="30" t="s">
        <v>53</v>
      </c>
      <c r="P897" s="111">
        <f t="shared" si="77"/>
        <v>15</v>
      </c>
      <c r="Q897" s="131">
        <v>0.65486111111111112</v>
      </c>
      <c r="R897" s="131">
        <v>0.69861111111111107</v>
      </c>
      <c r="S897" s="112">
        <f t="shared" si="75"/>
        <v>4.3749999999999956E-2</v>
      </c>
      <c r="T897" s="212" t="s">
        <v>184</v>
      </c>
      <c r="U897" s="3" t="s">
        <v>13</v>
      </c>
      <c r="V897" s="3"/>
      <c r="W897" s="113"/>
      <c r="X897" s="96"/>
      <c r="Y897" s="96" t="str">
        <f t="shared" si="76"/>
        <v>Laboral1011Ida15</v>
      </c>
      <c r="Z897" s="97">
        <f>VLOOKUP($Y897,'Factores Expansión'!$R$11:$U$604,3,0)</f>
        <v>5</v>
      </c>
      <c r="AA897" s="97">
        <f>VLOOKUP($Y897,'Factores Expansión'!$R$11:$U$604,4,0)</f>
        <v>2</v>
      </c>
      <c r="AB897" s="98">
        <f>VLOOKUP($Y897,'Factores Expansión'!$R$11:$U$604,2,0)</f>
        <v>2.5</v>
      </c>
      <c r="AC897" s="96"/>
      <c r="AD897" s="5" t="str">
        <f t="shared" si="73"/>
        <v>Laboral1011Ida15</v>
      </c>
      <c r="AE897" s="137">
        <f>VLOOKUP(AD897,'Factores Expansión'!$R$11:$U$729,2,0)</f>
        <v>2.5</v>
      </c>
      <c r="AF897" s="119"/>
    </row>
    <row r="898" spans="1:32" x14ac:dyDescent="0.45">
      <c r="A898" s="119"/>
      <c r="B898" s="14">
        <v>897</v>
      </c>
      <c r="C898" s="14">
        <f t="shared" si="74"/>
        <v>0</v>
      </c>
      <c r="D898" s="14" t="s">
        <v>53</v>
      </c>
      <c r="E898" s="114">
        <v>44839</v>
      </c>
      <c r="F898" s="115" t="s">
        <v>4</v>
      </c>
      <c r="G898" s="3" t="s">
        <v>50</v>
      </c>
      <c r="H898" s="116" t="s">
        <v>159</v>
      </c>
      <c r="I898" s="117">
        <v>1011</v>
      </c>
      <c r="J898" s="346" t="str">
        <f>VLOOKUP(I898,Diccionario!$A$4:$C$17,3,FALSE)</f>
        <v>3A</v>
      </c>
      <c r="K898" s="115" t="s">
        <v>14</v>
      </c>
      <c r="L898" s="30" t="s">
        <v>160</v>
      </c>
      <c r="M898" s="30" t="s">
        <v>53</v>
      </c>
      <c r="N898" s="30" t="s">
        <v>161</v>
      </c>
      <c r="O898" s="30" t="s">
        <v>53</v>
      </c>
      <c r="P898" s="111">
        <f t="shared" si="77"/>
        <v>15</v>
      </c>
      <c r="Q898" s="131">
        <v>0.66388888888888886</v>
      </c>
      <c r="R898" s="131">
        <v>0.70763888888888882</v>
      </c>
      <c r="S898" s="112">
        <f t="shared" si="75"/>
        <v>4.3749999999999956E-2</v>
      </c>
      <c r="T898" s="212" t="s">
        <v>169</v>
      </c>
      <c r="U898" s="3" t="s">
        <v>13</v>
      </c>
      <c r="V898" s="3"/>
      <c r="W898" s="113"/>
      <c r="X898" s="96"/>
      <c r="Y898" s="96" t="str">
        <f t="shared" si="76"/>
        <v>Laboral1011Ida15</v>
      </c>
      <c r="Z898" s="97">
        <f>VLOOKUP($Y898,'Factores Expansión'!$R$11:$U$604,3,0)</f>
        <v>5</v>
      </c>
      <c r="AA898" s="97">
        <f>VLOOKUP($Y898,'Factores Expansión'!$R$11:$U$604,4,0)</f>
        <v>2</v>
      </c>
      <c r="AB898" s="98">
        <f>VLOOKUP($Y898,'Factores Expansión'!$R$11:$U$604,2,0)</f>
        <v>2.5</v>
      </c>
      <c r="AC898" s="96"/>
      <c r="AD898" s="5" t="str">
        <f t="shared" si="73"/>
        <v>Laboral1011Ida15</v>
      </c>
      <c r="AE898" s="137">
        <f>VLOOKUP(AD898,'Factores Expansión'!$R$11:$U$729,2,0)</f>
        <v>2.5</v>
      </c>
      <c r="AF898" s="119"/>
    </row>
    <row r="899" spans="1:32" x14ac:dyDescent="0.45">
      <c r="A899" s="119"/>
      <c r="B899" s="14">
        <v>898</v>
      </c>
      <c r="C899" s="14">
        <f t="shared" si="74"/>
        <v>2520</v>
      </c>
      <c r="D899" s="14" t="s">
        <v>53</v>
      </c>
      <c r="E899" s="114">
        <v>44839</v>
      </c>
      <c r="F899" s="115" t="s">
        <v>4</v>
      </c>
      <c r="G899" s="3" t="s">
        <v>50</v>
      </c>
      <c r="H899" s="116" t="s">
        <v>159</v>
      </c>
      <c r="I899" s="117">
        <v>1011</v>
      </c>
      <c r="J899" s="346" t="str">
        <f>VLOOKUP(I899,Diccionario!$A$4:$C$17,3,FALSE)</f>
        <v>3A</v>
      </c>
      <c r="K899" s="115" t="s">
        <v>14</v>
      </c>
      <c r="L899" s="30" t="s">
        <v>160</v>
      </c>
      <c r="M899" s="30" t="s">
        <v>53</v>
      </c>
      <c r="N899" s="30" t="s">
        <v>161</v>
      </c>
      <c r="O899" s="30" t="s">
        <v>53</v>
      </c>
      <c r="P899" s="111">
        <f t="shared" si="77"/>
        <v>16</v>
      </c>
      <c r="Q899" s="131">
        <v>0.6694444444444444</v>
      </c>
      <c r="R899" s="131">
        <v>0.71527777777777779</v>
      </c>
      <c r="S899" s="112">
        <f t="shared" si="75"/>
        <v>4.5833333333333393E-2</v>
      </c>
      <c r="T899" s="212" t="s">
        <v>171</v>
      </c>
      <c r="U899" s="3" t="s">
        <v>6</v>
      </c>
      <c r="V899" s="3">
        <v>2520</v>
      </c>
      <c r="W899" s="113"/>
      <c r="X899" s="96"/>
      <c r="Y899" s="96" t="str">
        <f t="shared" si="76"/>
        <v>Laboral1011Ida16</v>
      </c>
      <c r="Z899" s="97">
        <f>VLOOKUP($Y899,'Factores Expansión'!$R$11:$U$604,3,0)</f>
        <v>5</v>
      </c>
      <c r="AA899" s="97">
        <f>VLOOKUP($Y899,'Factores Expansión'!$R$11:$U$604,4,0)</f>
        <v>2</v>
      </c>
      <c r="AB899" s="98">
        <f>VLOOKUP($Y899,'Factores Expansión'!$R$11:$U$604,2,0)</f>
        <v>2.5</v>
      </c>
      <c r="AC899" s="96"/>
      <c r="AD899" s="5" t="str">
        <f t="shared" si="73"/>
        <v>Laboral1011Ida16</v>
      </c>
      <c r="AE899" s="137">
        <f>VLOOKUP(AD899,'Factores Expansión'!$R$11:$U$729,2,0)</f>
        <v>2.5</v>
      </c>
      <c r="AF899" s="119"/>
    </row>
    <row r="900" spans="1:32" x14ac:dyDescent="0.45">
      <c r="A900" s="119"/>
      <c r="B900" s="14">
        <v>899</v>
      </c>
      <c r="C900" s="14">
        <f t="shared" si="74"/>
        <v>0</v>
      </c>
      <c r="D900" s="14" t="s">
        <v>53</v>
      </c>
      <c r="E900" s="114">
        <v>44839</v>
      </c>
      <c r="F900" s="115" t="s">
        <v>4</v>
      </c>
      <c r="G900" s="3" t="s">
        <v>50</v>
      </c>
      <c r="H900" s="116" t="s">
        <v>159</v>
      </c>
      <c r="I900" s="117">
        <v>1011</v>
      </c>
      <c r="J900" s="346" t="str">
        <f>VLOOKUP(I900,Diccionario!$A$4:$C$17,3,FALSE)</f>
        <v>3A</v>
      </c>
      <c r="K900" s="115" t="s">
        <v>14</v>
      </c>
      <c r="L900" s="30" t="s">
        <v>160</v>
      </c>
      <c r="M900" s="30" t="s">
        <v>53</v>
      </c>
      <c r="N900" s="30" t="s">
        <v>161</v>
      </c>
      <c r="O900" s="30" t="s">
        <v>53</v>
      </c>
      <c r="P900" s="111">
        <f t="shared" si="77"/>
        <v>16</v>
      </c>
      <c r="Q900" s="131">
        <v>0.68055555555555547</v>
      </c>
      <c r="R900" s="131">
        <v>0.72569444444444431</v>
      </c>
      <c r="S900" s="112">
        <f t="shared" si="75"/>
        <v>4.513888888888884E-2</v>
      </c>
      <c r="T900" s="212" t="s">
        <v>187</v>
      </c>
      <c r="U900" s="3" t="s">
        <v>13</v>
      </c>
      <c r="V900" s="3"/>
      <c r="W900" s="113"/>
      <c r="X900" s="96"/>
      <c r="Y900" s="96" t="str">
        <f t="shared" si="76"/>
        <v>Laboral1011Ida16</v>
      </c>
      <c r="Z900" s="97">
        <f>VLOOKUP($Y900,'Factores Expansión'!$R$11:$U$604,3,0)</f>
        <v>5</v>
      </c>
      <c r="AA900" s="97">
        <f>VLOOKUP($Y900,'Factores Expansión'!$R$11:$U$604,4,0)</f>
        <v>2</v>
      </c>
      <c r="AB900" s="98">
        <f>VLOOKUP($Y900,'Factores Expansión'!$R$11:$U$604,2,0)</f>
        <v>2.5</v>
      </c>
      <c r="AC900" s="96"/>
      <c r="AD900" s="5" t="str">
        <f t="shared" si="73"/>
        <v>Laboral1011Ida16</v>
      </c>
      <c r="AE900" s="137">
        <f>VLOOKUP(AD900,'Factores Expansión'!$R$11:$U$729,2,0)</f>
        <v>2.5</v>
      </c>
      <c r="AF900" s="119"/>
    </row>
    <row r="901" spans="1:32" x14ac:dyDescent="0.45">
      <c r="A901" s="119"/>
      <c r="B901" s="14">
        <v>900</v>
      </c>
      <c r="C901" s="14">
        <f t="shared" si="74"/>
        <v>2521</v>
      </c>
      <c r="D901" s="14" t="s">
        <v>53</v>
      </c>
      <c r="E901" s="114">
        <v>44839</v>
      </c>
      <c r="F901" s="115" t="s">
        <v>4</v>
      </c>
      <c r="G901" s="3" t="s">
        <v>50</v>
      </c>
      <c r="H901" s="116" t="s">
        <v>159</v>
      </c>
      <c r="I901" s="117">
        <v>1011</v>
      </c>
      <c r="J901" s="346" t="str">
        <f>VLOOKUP(I901,Diccionario!$A$4:$C$17,3,FALSE)</f>
        <v>3A</v>
      </c>
      <c r="K901" s="115" t="s">
        <v>14</v>
      </c>
      <c r="L901" s="30" t="s">
        <v>160</v>
      </c>
      <c r="M901" s="30" t="s">
        <v>53</v>
      </c>
      <c r="N901" s="30" t="s">
        <v>161</v>
      </c>
      <c r="O901" s="30" t="s">
        <v>53</v>
      </c>
      <c r="P901" s="111">
        <f t="shared" si="77"/>
        <v>16</v>
      </c>
      <c r="Q901" s="131">
        <v>0.68819444444444444</v>
      </c>
      <c r="R901" s="131">
        <v>0.7319444444444444</v>
      </c>
      <c r="S901" s="112">
        <f t="shared" si="75"/>
        <v>4.3749999999999956E-2</v>
      </c>
      <c r="T901" s="212" t="s">
        <v>205</v>
      </c>
      <c r="U901" s="3" t="s">
        <v>6</v>
      </c>
      <c r="V901" s="3">
        <v>2521</v>
      </c>
      <c r="W901" s="113"/>
      <c r="X901" s="96"/>
      <c r="Y901" s="96" t="str">
        <f t="shared" si="76"/>
        <v>Laboral1011Ida16</v>
      </c>
      <c r="Z901" s="97">
        <f>VLOOKUP($Y901,'Factores Expansión'!$R$11:$U$604,3,0)</f>
        <v>5</v>
      </c>
      <c r="AA901" s="97">
        <f>VLOOKUP($Y901,'Factores Expansión'!$R$11:$U$604,4,0)</f>
        <v>2</v>
      </c>
      <c r="AB901" s="98">
        <f>VLOOKUP($Y901,'Factores Expansión'!$R$11:$U$604,2,0)</f>
        <v>2.5</v>
      </c>
      <c r="AC901" s="96"/>
      <c r="AD901" s="5" t="str">
        <f t="shared" ref="AD901:AD964" si="78">CONCATENATE(F901,I901,K901,P901)</f>
        <v>Laboral1011Ida16</v>
      </c>
      <c r="AE901" s="137">
        <f>VLOOKUP(AD901,'Factores Expansión'!$R$11:$U$729,2,0)</f>
        <v>2.5</v>
      </c>
      <c r="AF901" s="119"/>
    </row>
    <row r="902" spans="1:32" x14ac:dyDescent="0.45">
      <c r="A902" s="119"/>
      <c r="B902" s="14">
        <v>901</v>
      </c>
      <c r="C902" s="14">
        <f t="shared" si="74"/>
        <v>0</v>
      </c>
      <c r="D902" s="14" t="s">
        <v>53</v>
      </c>
      <c r="E902" s="114">
        <v>44839</v>
      </c>
      <c r="F902" s="115" t="s">
        <v>4</v>
      </c>
      <c r="G902" s="3" t="s">
        <v>50</v>
      </c>
      <c r="H902" s="116" t="s">
        <v>159</v>
      </c>
      <c r="I902" s="117">
        <v>1011</v>
      </c>
      <c r="J902" s="346" t="str">
        <f>VLOOKUP(I902,Diccionario!$A$4:$C$17,3,FALSE)</f>
        <v>3A</v>
      </c>
      <c r="K902" s="115" t="s">
        <v>14</v>
      </c>
      <c r="L902" s="30" t="s">
        <v>160</v>
      </c>
      <c r="M902" s="30" t="s">
        <v>53</v>
      </c>
      <c r="N902" s="30" t="s">
        <v>161</v>
      </c>
      <c r="O902" s="30" t="s">
        <v>53</v>
      </c>
      <c r="P902" s="111">
        <f t="shared" si="77"/>
        <v>16</v>
      </c>
      <c r="Q902" s="131">
        <v>0.69930555555555562</v>
      </c>
      <c r="R902" s="131">
        <v>0.74444444444444446</v>
      </c>
      <c r="S902" s="112">
        <f t="shared" si="75"/>
        <v>4.513888888888884E-2</v>
      </c>
      <c r="T902" s="212" t="s">
        <v>194</v>
      </c>
      <c r="U902" s="3" t="s">
        <v>13</v>
      </c>
      <c r="V902" s="3"/>
      <c r="W902" s="113"/>
      <c r="X902" s="96"/>
      <c r="Y902" s="96" t="str">
        <f t="shared" si="76"/>
        <v>Laboral1011Ida16</v>
      </c>
      <c r="Z902" s="97">
        <f>VLOOKUP($Y902,'Factores Expansión'!$R$11:$U$604,3,0)</f>
        <v>5</v>
      </c>
      <c r="AA902" s="97">
        <f>VLOOKUP($Y902,'Factores Expansión'!$R$11:$U$604,4,0)</f>
        <v>2</v>
      </c>
      <c r="AB902" s="98">
        <f>VLOOKUP($Y902,'Factores Expansión'!$R$11:$U$604,2,0)</f>
        <v>2.5</v>
      </c>
      <c r="AC902" s="96"/>
      <c r="AD902" s="5" t="str">
        <f t="shared" si="78"/>
        <v>Laboral1011Ida16</v>
      </c>
      <c r="AE902" s="137">
        <f>VLOOKUP(AD902,'Factores Expansión'!$R$11:$U$729,2,0)</f>
        <v>2.5</v>
      </c>
      <c r="AF902" s="119"/>
    </row>
    <row r="903" spans="1:32" x14ac:dyDescent="0.45">
      <c r="A903" s="119"/>
      <c r="B903" s="14">
        <v>902</v>
      </c>
      <c r="C903" s="14">
        <f t="shared" si="74"/>
        <v>0</v>
      </c>
      <c r="D903" s="14" t="s">
        <v>53</v>
      </c>
      <c r="E903" s="114">
        <v>44839</v>
      </c>
      <c r="F903" s="115" t="s">
        <v>4</v>
      </c>
      <c r="G903" s="3" t="s">
        <v>50</v>
      </c>
      <c r="H903" s="116" t="s">
        <v>159</v>
      </c>
      <c r="I903" s="117">
        <v>1011</v>
      </c>
      <c r="J903" s="346" t="str">
        <f>VLOOKUP(I903,Diccionario!$A$4:$C$17,3,FALSE)</f>
        <v>3A</v>
      </c>
      <c r="K903" s="115" t="s">
        <v>14</v>
      </c>
      <c r="L903" s="30" t="s">
        <v>160</v>
      </c>
      <c r="M903" s="30" t="s">
        <v>53</v>
      </c>
      <c r="N903" s="30" t="s">
        <v>161</v>
      </c>
      <c r="O903" s="30" t="s">
        <v>53</v>
      </c>
      <c r="P903" s="111">
        <f t="shared" si="77"/>
        <v>16</v>
      </c>
      <c r="Q903" s="131">
        <v>0.70416666666666661</v>
      </c>
      <c r="R903" s="131">
        <v>0.74930555555555545</v>
      </c>
      <c r="S903" s="112">
        <f t="shared" si="75"/>
        <v>4.513888888888884E-2</v>
      </c>
      <c r="T903" s="212" t="s">
        <v>195</v>
      </c>
      <c r="U903" s="3" t="s">
        <v>13</v>
      </c>
      <c r="V903" s="3"/>
      <c r="W903" s="113"/>
      <c r="X903" s="96"/>
      <c r="Y903" s="96" t="str">
        <f t="shared" si="76"/>
        <v>Laboral1011Ida16</v>
      </c>
      <c r="Z903" s="97">
        <f>VLOOKUP($Y903,'Factores Expansión'!$R$11:$U$604,3,0)</f>
        <v>5</v>
      </c>
      <c r="AA903" s="97">
        <f>VLOOKUP($Y903,'Factores Expansión'!$R$11:$U$604,4,0)</f>
        <v>2</v>
      </c>
      <c r="AB903" s="98">
        <f>VLOOKUP($Y903,'Factores Expansión'!$R$11:$U$604,2,0)</f>
        <v>2.5</v>
      </c>
      <c r="AC903" s="96"/>
      <c r="AD903" s="5" t="str">
        <f t="shared" si="78"/>
        <v>Laboral1011Ida16</v>
      </c>
      <c r="AE903" s="137">
        <f>VLOOKUP(AD903,'Factores Expansión'!$R$11:$U$729,2,0)</f>
        <v>2.5</v>
      </c>
      <c r="AF903" s="119"/>
    </row>
    <row r="904" spans="1:32" x14ac:dyDescent="0.45">
      <c r="A904" s="119"/>
      <c r="B904" s="14">
        <v>903</v>
      </c>
      <c r="C904" s="14">
        <f t="shared" si="74"/>
        <v>2522</v>
      </c>
      <c r="D904" s="14" t="s">
        <v>53</v>
      </c>
      <c r="E904" s="114">
        <v>44839</v>
      </c>
      <c r="F904" s="115" t="s">
        <v>4</v>
      </c>
      <c r="G904" s="3" t="s">
        <v>50</v>
      </c>
      <c r="H904" s="116" t="s">
        <v>159</v>
      </c>
      <c r="I904" s="117">
        <v>1011</v>
      </c>
      <c r="J904" s="346" t="str">
        <f>VLOOKUP(I904,Diccionario!$A$4:$C$17,3,FALSE)</f>
        <v>3A</v>
      </c>
      <c r="K904" s="115" t="s">
        <v>14</v>
      </c>
      <c r="L904" s="30" t="s">
        <v>160</v>
      </c>
      <c r="M904" s="30" t="s">
        <v>53</v>
      </c>
      <c r="N904" s="30" t="s">
        <v>161</v>
      </c>
      <c r="O904" s="30" t="s">
        <v>53</v>
      </c>
      <c r="P904" s="111">
        <f t="shared" si="77"/>
        <v>17</v>
      </c>
      <c r="Q904" s="131">
        <v>0.72013888888888899</v>
      </c>
      <c r="R904" s="131">
        <v>0.76388888888888884</v>
      </c>
      <c r="S904" s="112">
        <f t="shared" si="75"/>
        <v>4.3749999999999845E-2</v>
      </c>
      <c r="T904" s="212" t="s">
        <v>163</v>
      </c>
      <c r="U904" s="3" t="s">
        <v>6</v>
      </c>
      <c r="V904" s="3">
        <v>2522</v>
      </c>
      <c r="W904" s="113"/>
      <c r="X904" s="96"/>
      <c r="Y904" s="96" t="str">
        <f t="shared" si="76"/>
        <v>Laboral1011Ida17</v>
      </c>
      <c r="Z904" s="97">
        <f>VLOOKUP($Y904,'Factores Expansión'!$R$11:$U$604,3,0)</f>
        <v>4</v>
      </c>
      <c r="AA904" s="97">
        <f>VLOOKUP($Y904,'Factores Expansión'!$R$11:$U$604,4,0)</f>
        <v>2</v>
      </c>
      <c r="AB904" s="98">
        <f>VLOOKUP($Y904,'Factores Expansión'!$R$11:$U$604,2,0)</f>
        <v>2</v>
      </c>
      <c r="AC904" s="96"/>
      <c r="AD904" s="5" t="str">
        <f t="shared" si="78"/>
        <v>Laboral1011Ida17</v>
      </c>
      <c r="AE904" s="137">
        <f>VLOOKUP(AD904,'Factores Expansión'!$R$11:$U$729,2,0)</f>
        <v>2</v>
      </c>
      <c r="AF904" s="119"/>
    </row>
    <row r="905" spans="1:32" x14ac:dyDescent="0.45">
      <c r="A905" s="119"/>
      <c r="B905" s="14">
        <v>905</v>
      </c>
      <c r="C905" s="14">
        <f t="shared" si="74"/>
        <v>2501</v>
      </c>
      <c r="D905" s="14" t="s">
        <v>53</v>
      </c>
      <c r="E905" s="114">
        <v>44839</v>
      </c>
      <c r="F905" s="115" t="s">
        <v>4</v>
      </c>
      <c r="G905" s="3" t="s">
        <v>50</v>
      </c>
      <c r="H905" s="116" t="s">
        <v>159</v>
      </c>
      <c r="I905" s="117">
        <v>1011</v>
      </c>
      <c r="J905" s="346" t="str">
        <f>VLOOKUP(I905,Diccionario!$A$4:$C$17,3,FALSE)</f>
        <v>3A</v>
      </c>
      <c r="K905" s="115" t="s">
        <v>12</v>
      </c>
      <c r="L905" s="30" t="s">
        <v>161</v>
      </c>
      <c r="M905" s="30" t="s">
        <v>53</v>
      </c>
      <c r="N905" s="30" t="s">
        <v>160</v>
      </c>
      <c r="O905" s="30" t="s">
        <v>53</v>
      </c>
      <c r="P905" s="111">
        <f t="shared" si="77"/>
        <v>8</v>
      </c>
      <c r="Q905" s="131">
        <v>0.3430555555555555</v>
      </c>
      <c r="R905" s="131">
        <v>0.37847222222222227</v>
      </c>
      <c r="S905" s="112">
        <f t="shared" si="75"/>
        <v>3.5416666666666763E-2</v>
      </c>
      <c r="T905" s="212" t="s">
        <v>163</v>
      </c>
      <c r="U905" s="3" t="s">
        <v>6</v>
      </c>
      <c r="V905" s="3">
        <v>2501</v>
      </c>
      <c r="W905" s="113"/>
      <c r="X905" s="96"/>
      <c r="Y905" s="96" t="str">
        <f t="shared" si="76"/>
        <v>Laboral1011Regreso8</v>
      </c>
      <c r="Z905" s="97">
        <f>VLOOKUP($Y905,'Factores Expansión'!$R$11:$U$604,3,0)</f>
        <v>4</v>
      </c>
      <c r="AA905" s="97">
        <f>VLOOKUP($Y905,'Factores Expansión'!$R$11:$U$604,4,0)</f>
        <v>2</v>
      </c>
      <c r="AB905" s="98">
        <f>VLOOKUP($Y905,'Factores Expansión'!$R$11:$U$604,2,0)</f>
        <v>2</v>
      </c>
      <c r="AC905" s="96"/>
      <c r="AD905" s="5" t="str">
        <f t="shared" si="78"/>
        <v>Laboral1011Regreso8</v>
      </c>
      <c r="AE905" s="137">
        <f>VLOOKUP(AD905,'Factores Expansión'!$R$11:$U$729,2,0)</f>
        <v>2</v>
      </c>
      <c r="AF905" s="119"/>
    </row>
    <row r="906" spans="1:32" x14ac:dyDescent="0.45">
      <c r="A906" s="119"/>
      <c r="B906" s="14">
        <v>906</v>
      </c>
      <c r="C906" s="14">
        <f t="shared" si="74"/>
        <v>0</v>
      </c>
      <c r="D906" s="14" t="s">
        <v>53</v>
      </c>
      <c r="E906" s="114">
        <v>44839</v>
      </c>
      <c r="F906" s="115" t="s">
        <v>4</v>
      </c>
      <c r="G906" s="3" t="s">
        <v>50</v>
      </c>
      <c r="H906" s="116" t="s">
        <v>159</v>
      </c>
      <c r="I906" s="117">
        <v>1011</v>
      </c>
      <c r="J906" s="346" t="str">
        <f>VLOOKUP(I906,Diccionario!$A$4:$C$17,3,FALSE)</f>
        <v>3A</v>
      </c>
      <c r="K906" s="115" t="s">
        <v>12</v>
      </c>
      <c r="L906" s="30" t="s">
        <v>161</v>
      </c>
      <c r="M906" s="30" t="s">
        <v>53</v>
      </c>
      <c r="N906" s="30" t="s">
        <v>160</v>
      </c>
      <c r="O906" s="30" t="s">
        <v>53</v>
      </c>
      <c r="P906" s="111">
        <f t="shared" si="77"/>
        <v>8</v>
      </c>
      <c r="Q906" s="131">
        <v>0.36250000000000004</v>
      </c>
      <c r="R906" s="131">
        <v>0.3979166666666667</v>
      </c>
      <c r="S906" s="112">
        <f t="shared" si="75"/>
        <v>3.5416666666666652E-2</v>
      </c>
      <c r="T906" s="212" t="s">
        <v>164</v>
      </c>
      <c r="U906" s="3" t="s">
        <v>13</v>
      </c>
      <c r="V906" s="3"/>
      <c r="W906" s="113"/>
      <c r="X906" s="96"/>
      <c r="Y906" s="96" t="str">
        <f t="shared" si="76"/>
        <v>Laboral1011Regreso8</v>
      </c>
      <c r="Z906" s="97">
        <f>VLOOKUP($Y906,'Factores Expansión'!$R$11:$U$604,3,0)</f>
        <v>4</v>
      </c>
      <c r="AA906" s="97">
        <f>VLOOKUP($Y906,'Factores Expansión'!$R$11:$U$604,4,0)</f>
        <v>2</v>
      </c>
      <c r="AB906" s="98">
        <f>VLOOKUP($Y906,'Factores Expansión'!$R$11:$U$604,2,0)</f>
        <v>2</v>
      </c>
      <c r="AC906" s="96"/>
      <c r="AD906" s="5" t="str">
        <f t="shared" si="78"/>
        <v>Laboral1011Regreso8</v>
      </c>
      <c r="AE906" s="137">
        <f>VLOOKUP(AD906,'Factores Expansión'!$R$11:$U$729,2,0)</f>
        <v>2</v>
      </c>
      <c r="AF906" s="119"/>
    </row>
    <row r="907" spans="1:32" x14ac:dyDescent="0.45">
      <c r="A907" s="119"/>
      <c r="B907" s="14">
        <v>907</v>
      </c>
      <c r="C907" s="14">
        <f t="shared" si="74"/>
        <v>2502</v>
      </c>
      <c r="D907" s="14" t="s">
        <v>53</v>
      </c>
      <c r="E907" s="114">
        <v>44839</v>
      </c>
      <c r="F907" s="115" t="s">
        <v>4</v>
      </c>
      <c r="G907" s="3" t="s">
        <v>50</v>
      </c>
      <c r="H907" s="116" t="s">
        <v>159</v>
      </c>
      <c r="I907" s="117">
        <v>1011</v>
      </c>
      <c r="J907" s="346" t="str">
        <f>VLOOKUP(I907,Diccionario!$A$4:$C$17,3,FALSE)</f>
        <v>3A</v>
      </c>
      <c r="K907" s="115" t="s">
        <v>12</v>
      </c>
      <c r="L907" s="30" t="s">
        <v>161</v>
      </c>
      <c r="M907" s="30" t="s">
        <v>53</v>
      </c>
      <c r="N907" s="30" t="s">
        <v>160</v>
      </c>
      <c r="O907" s="30" t="s">
        <v>53</v>
      </c>
      <c r="P907" s="111">
        <f t="shared" si="77"/>
        <v>8</v>
      </c>
      <c r="Q907" s="131">
        <v>0.3743055555555555</v>
      </c>
      <c r="R907" s="131">
        <v>0.40972222222222227</v>
      </c>
      <c r="S907" s="112">
        <f t="shared" si="75"/>
        <v>3.5416666666666763E-2</v>
      </c>
      <c r="T907" s="212" t="s">
        <v>165</v>
      </c>
      <c r="U907" s="3" t="s">
        <v>6</v>
      </c>
      <c r="V907" s="3">
        <v>2502</v>
      </c>
      <c r="W907" s="113"/>
      <c r="X907" s="96"/>
      <c r="Y907" s="96" t="str">
        <f t="shared" si="76"/>
        <v>Laboral1011Regreso8</v>
      </c>
      <c r="Z907" s="97">
        <f>VLOOKUP($Y907,'Factores Expansión'!$R$11:$U$604,3,0)</f>
        <v>4</v>
      </c>
      <c r="AA907" s="97">
        <f>VLOOKUP($Y907,'Factores Expansión'!$R$11:$U$604,4,0)</f>
        <v>2</v>
      </c>
      <c r="AB907" s="98">
        <f>VLOOKUP($Y907,'Factores Expansión'!$R$11:$U$604,2,0)</f>
        <v>2</v>
      </c>
      <c r="AC907" s="96"/>
      <c r="AD907" s="5" t="str">
        <f t="shared" si="78"/>
        <v>Laboral1011Regreso8</v>
      </c>
      <c r="AE907" s="137">
        <f>VLOOKUP(AD907,'Factores Expansión'!$R$11:$U$729,2,0)</f>
        <v>2</v>
      </c>
      <c r="AF907" s="119"/>
    </row>
    <row r="908" spans="1:32" x14ac:dyDescent="0.45">
      <c r="A908" s="119"/>
      <c r="B908" s="14">
        <v>908</v>
      </c>
      <c r="C908" s="14">
        <f t="shared" si="74"/>
        <v>2503</v>
      </c>
      <c r="D908" s="14" t="s">
        <v>53</v>
      </c>
      <c r="E908" s="114">
        <v>44839</v>
      </c>
      <c r="F908" s="115" t="s">
        <v>4</v>
      </c>
      <c r="G908" s="3" t="s">
        <v>50</v>
      </c>
      <c r="H908" s="116" t="s">
        <v>159</v>
      </c>
      <c r="I908" s="117">
        <v>1011</v>
      </c>
      <c r="J908" s="346" t="str">
        <f>VLOOKUP(I908,Diccionario!$A$4:$C$17,3,FALSE)</f>
        <v>3A</v>
      </c>
      <c r="K908" s="115" t="s">
        <v>12</v>
      </c>
      <c r="L908" s="30" t="s">
        <v>161</v>
      </c>
      <c r="M908" s="30" t="s">
        <v>53</v>
      </c>
      <c r="N908" s="30" t="s">
        <v>160</v>
      </c>
      <c r="O908" s="30" t="s">
        <v>53</v>
      </c>
      <c r="P908" s="111">
        <f t="shared" si="77"/>
        <v>9</v>
      </c>
      <c r="Q908" s="131">
        <v>0.37916666666666665</v>
      </c>
      <c r="R908" s="131">
        <v>0.42430555555555555</v>
      </c>
      <c r="S908" s="112">
        <f t="shared" si="75"/>
        <v>4.5138888888888895E-2</v>
      </c>
      <c r="T908" s="212" t="s">
        <v>166</v>
      </c>
      <c r="U908" s="3" t="s">
        <v>6</v>
      </c>
      <c r="V908" s="3">
        <v>2503</v>
      </c>
      <c r="W908" s="113"/>
      <c r="X908" s="96"/>
      <c r="Y908" s="96" t="str">
        <f t="shared" si="76"/>
        <v>Laboral1011Regreso9</v>
      </c>
      <c r="Z908" s="97">
        <f>VLOOKUP($Y908,'Factores Expansión'!$R$11:$U$604,3,0)</f>
        <v>5</v>
      </c>
      <c r="AA908" s="97">
        <f>VLOOKUP($Y908,'Factores Expansión'!$R$11:$U$604,4,0)</f>
        <v>2</v>
      </c>
      <c r="AB908" s="98">
        <f>VLOOKUP($Y908,'Factores Expansión'!$R$11:$U$604,2,0)</f>
        <v>2.5</v>
      </c>
      <c r="AC908" s="96"/>
      <c r="AD908" s="5" t="str">
        <f t="shared" si="78"/>
        <v>Laboral1011Regreso9</v>
      </c>
      <c r="AE908" s="137">
        <f>VLOOKUP(AD908,'Factores Expansión'!$R$11:$U$729,2,0)</f>
        <v>2.5</v>
      </c>
      <c r="AF908" s="119"/>
    </row>
    <row r="909" spans="1:32" x14ac:dyDescent="0.45">
      <c r="A909" s="119"/>
      <c r="B909" s="14">
        <v>909</v>
      </c>
      <c r="C909" s="14">
        <f t="shared" si="74"/>
        <v>0</v>
      </c>
      <c r="D909" s="14" t="s">
        <v>53</v>
      </c>
      <c r="E909" s="114">
        <v>44839</v>
      </c>
      <c r="F909" s="115" t="s">
        <v>4</v>
      </c>
      <c r="G909" s="3" t="s">
        <v>50</v>
      </c>
      <c r="H909" s="116" t="s">
        <v>159</v>
      </c>
      <c r="I909" s="117">
        <v>1011</v>
      </c>
      <c r="J909" s="346" t="str">
        <f>VLOOKUP(I909,Diccionario!$A$4:$C$17,3,FALSE)</f>
        <v>3A</v>
      </c>
      <c r="K909" s="115" t="s">
        <v>12</v>
      </c>
      <c r="L909" s="30" t="s">
        <v>161</v>
      </c>
      <c r="M909" s="30" t="s">
        <v>53</v>
      </c>
      <c r="N909" s="30" t="s">
        <v>160</v>
      </c>
      <c r="O909" s="30" t="s">
        <v>53</v>
      </c>
      <c r="P909" s="111">
        <f t="shared" si="77"/>
        <v>9</v>
      </c>
      <c r="Q909" s="131">
        <v>0.3833333333333333</v>
      </c>
      <c r="R909" s="131">
        <v>0.42222222222222217</v>
      </c>
      <c r="S909" s="112">
        <f t="shared" si="75"/>
        <v>3.8888888888888862E-2</v>
      </c>
      <c r="T909" s="212" t="s">
        <v>167</v>
      </c>
      <c r="U909" s="3" t="s">
        <v>13</v>
      </c>
      <c r="V909" s="3"/>
      <c r="W909" s="113"/>
      <c r="X909" s="96"/>
      <c r="Y909" s="96" t="str">
        <f t="shared" si="76"/>
        <v>Laboral1011Regreso9</v>
      </c>
      <c r="Z909" s="97">
        <f>VLOOKUP($Y909,'Factores Expansión'!$R$11:$U$604,3,0)</f>
        <v>5</v>
      </c>
      <c r="AA909" s="97">
        <f>VLOOKUP($Y909,'Factores Expansión'!$R$11:$U$604,4,0)</f>
        <v>2</v>
      </c>
      <c r="AB909" s="98">
        <f>VLOOKUP($Y909,'Factores Expansión'!$R$11:$U$604,2,0)</f>
        <v>2.5</v>
      </c>
      <c r="AC909" s="96"/>
      <c r="AD909" s="5" t="str">
        <f t="shared" si="78"/>
        <v>Laboral1011Regreso9</v>
      </c>
      <c r="AE909" s="137">
        <f>VLOOKUP(AD909,'Factores Expansión'!$R$11:$U$729,2,0)</f>
        <v>2.5</v>
      </c>
      <c r="AF909" s="119"/>
    </row>
    <row r="910" spans="1:32" x14ac:dyDescent="0.45">
      <c r="A910" s="119"/>
      <c r="B910" s="14">
        <v>910</v>
      </c>
      <c r="C910" s="14">
        <f t="shared" si="74"/>
        <v>0</v>
      </c>
      <c r="D910" s="14" t="s">
        <v>53</v>
      </c>
      <c r="E910" s="114">
        <v>44839</v>
      </c>
      <c r="F910" s="115" t="s">
        <v>4</v>
      </c>
      <c r="G910" s="3" t="s">
        <v>50</v>
      </c>
      <c r="H910" s="116" t="s">
        <v>159</v>
      </c>
      <c r="I910" s="117">
        <v>1011</v>
      </c>
      <c r="J910" s="346" t="str">
        <f>VLOOKUP(I910,Diccionario!$A$4:$C$17,3,FALSE)</f>
        <v>3A</v>
      </c>
      <c r="K910" s="115" t="s">
        <v>12</v>
      </c>
      <c r="L910" s="30" t="s">
        <v>161</v>
      </c>
      <c r="M910" s="30" t="s">
        <v>53</v>
      </c>
      <c r="N910" s="30" t="s">
        <v>160</v>
      </c>
      <c r="O910" s="30" t="s">
        <v>53</v>
      </c>
      <c r="P910" s="111">
        <f t="shared" si="77"/>
        <v>9</v>
      </c>
      <c r="Q910" s="131">
        <v>0.3923611111111111</v>
      </c>
      <c r="R910" s="131">
        <v>0.43125000000000002</v>
      </c>
      <c r="S910" s="112">
        <f t="shared" si="75"/>
        <v>3.8888888888888917E-2</v>
      </c>
      <c r="T910" s="212" t="s">
        <v>213</v>
      </c>
      <c r="U910" s="3" t="s">
        <v>13</v>
      </c>
      <c r="V910" s="3"/>
      <c r="W910" s="113"/>
      <c r="X910" s="96"/>
      <c r="Y910" s="96" t="str">
        <f t="shared" si="76"/>
        <v>Laboral1011Regreso9</v>
      </c>
      <c r="Z910" s="97">
        <f>VLOOKUP($Y910,'Factores Expansión'!$R$11:$U$604,3,0)</f>
        <v>5</v>
      </c>
      <c r="AA910" s="97">
        <f>VLOOKUP($Y910,'Factores Expansión'!$R$11:$U$604,4,0)</f>
        <v>2</v>
      </c>
      <c r="AB910" s="98">
        <f>VLOOKUP($Y910,'Factores Expansión'!$R$11:$U$604,2,0)</f>
        <v>2.5</v>
      </c>
      <c r="AC910" s="96"/>
      <c r="AD910" s="5" t="str">
        <f t="shared" si="78"/>
        <v>Laboral1011Regreso9</v>
      </c>
      <c r="AE910" s="137">
        <f>VLOOKUP(AD910,'Factores Expansión'!$R$11:$U$729,2,0)</f>
        <v>2.5</v>
      </c>
      <c r="AF910" s="119"/>
    </row>
    <row r="911" spans="1:32" x14ac:dyDescent="0.45">
      <c r="A911" s="119"/>
      <c r="B911" s="14">
        <v>911</v>
      </c>
      <c r="C911" s="14">
        <f t="shared" si="74"/>
        <v>2504</v>
      </c>
      <c r="D911" s="14" t="s">
        <v>53</v>
      </c>
      <c r="E911" s="114">
        <v>44839</v>
      </c>
      <c r="F911" s="115" t="s">
        <v>4</v>
      </c>
      <c r="G911" s="3" t="s">
        <v>50</v>
      </c>
      <c r="H911" s="116" t="s">
        <v>159</v>
      </c>
      <c r="I911" s="117">
        <v>1011</v>
      </c>
      <c r="J911" s="346" t="str">
        <f>VLOOKUP(I911,Diccionario!$A$4:$C$17,3,FALSE)</f>
        <v>3A</v>
      </c>
      <c r="K911" s="115" t="s">
        <v>12</v>
      </c>
      <c r="L911" s="30" t="s">
        <v>161</v>
      </c>
      <c r="M911" s="30" t="s">
        <v>53</v>
      </c>
      <c r="N911" s="30" t="s">
        <v>160</v>
      </c>
      <c r="O911" s="30" t="s">
        <v>53</v>
      </c>
      <c r="P911" s="111">
        <f t="shared" si="77"/>
        <v>9</v>
      </c>
      <c r="Q911" s="131">
        <v>0.39930555555555558</v>
      </c>
      <c r="R911" s="131">
        <v>0.43124999999999997</v>
      </c>
      <c r="S911" s="112">
        <f t="shared" si="75"/>
        <v>3.1944444444444386E-2</v>
      </c>
      <c r="T911" s="212" t="s">
        <v>168</v>
      </c>
      <c r="U911" s="3" t="s">
        <v>6</v>
      </c>
      <c r="V911" s="3">
        <v>2504</v>
      </c>
      <c r="W911" s="113"/>
      <c r="X911" s="96"/>
      <c r="Y911" s="96" t="str">
        <f t="shared" si="76"/>
        <v>Laboral1011Regreso9</v>
      </c>
      <c r="Z911" s="97">
        <f>VLOOKUP($Y911,'Factores Expansión'!$R$11:$U$604,3,0)</f>
        <v>5</v>
      </c>
      <c r="AA911" s="97">
        <f>VLOOKUP($Y911,'Factores Expansión'!$R$11:$U$604,4,0)</f>
        <v>2</v>
      </c>
      <c r="AB911" s="98">
        <f>VLOOKUP($Y911,'Factores Expansión'!$R$11:$U$604,2,0)</f>
        <v>2.5</v>
      </c>
      <c r="AC911" s="96"/>
      <c r="AD911" s="5" t="str">
        <f t="shared" si="78"/>
        <v>Laboral1011Regreso9</v>
      </c>
      <c r="AE911" s="137">
        <f>VLOOKUP(AD911,'Factores Expansión'!$R$11:$U$729,2,0)</f>
        <v>2.5</v>
      </c>
      <c r="AF911" s="119"/>
    </row>
    <row r="912" spans="1:32" x14ac:dyDescent="0.45">
      <c r="A912" s="119"/>
      <c r="B912" s="14">
        <v>912</v>
      </c>
      <c r="C912" s="14">
        <f t="shared" si="74"/>
        <v>0</v>
      </c>
      <c r="D912" s="14" t="s">
        <v>53</v>
      </c>
      <c r="E912" s="114">
        <v>44839</v>
      </c>
      <c r="F912" s="115" t="s">
        <v>4</v>
      </c>
      <c r="G912" s="3" t="s">
        <v>50</v>
      </c>
      <c r="H912" s="116" t="s">
        <v>159</v>
      </c>
      <c r="I912" s="117">
        <v>1011</v>
      </c>
      <c r="J912" s="346" t="str">
        <f>VLOOKUP(I912,Diccionario!$A$4:$C$17,3,FALSE)</f>
        <v>3A</v>
      </c>
      <c r="K912" s="115" t="s">
        <v>12</v>
      </c>
      <c r="L912" s="30" t="s">
        <v>161</v>
      </c>
      <c r="M912" s="30" t="s">
        <v>53</v>
      </c>
      <c r="N912" s="30" t="s">
        <v>160</v>
      </c>
      <c r="O912" s="30" t="s">
        <v>53</v>
      </c>
      <c r="P912" s="111">
        <f t="shared" si="77"/>
        <v>9</v>
      </c>
      <c r="Q912" s="131">
        <v>0.41180555555555554</v>
      </c>
      <c r="R912" s="131">
        <v>0.4506944444444444</v>
      </c>
      <c r="S912" s="112">
        <f t="shared" si="75"/>
        <v>3.8888888888888862E-2</v>
      </c>
      <c r="T912" s="212" t="s">
        <v>169</v>
      </c>
      <c r="U912" s="3" t="s">
        <v>13</v>
      </c>
      <c r="V912" s="3"/>
      <c r="W912" s="113"/>
      <c r="X912" s="96"/>
      <c r="Y912" s="96" t="str">
        <f t="shared" si="76"/>
        <v>Laboral1011Regreso9</v>
      </c>
      <c r="Z912" s="97">
        <f>VLOOKUP($Y912,'Factores Expansión'!$R$11:$U$604,3,0)</f>
        <v>5</v>
      </c>
      <c r="AA912" s="97">
        <f>VLOOKUP($Y912,'Factores Expansión'!$R$11:$U$604,4,0)</f>
        <v>2</v>
      </c>
      <c r="AB912" s="98">
        <f>VLOOKUP($Y912,'Factores Expansión'!$R$11:$U$604,2,0)</f>
        <v>2.5</v>
      </c>
      <c r="AC912" s="96"/>
      <c r="AD912" s="5" t="str">
        <f t="shared" si="78"/>
        <v>Laboral1011Regreso9</v>
      </c>
      <c r="AE912" s="137">
        <f>VLOOKUP(AD912,'Factores Expansión'!$R$11:$U$729,2,0)</f>
        <v>2.5</v>
      </c>
      <c r="AF912" s="119"/>
    </row>
    <row r="913" spans="1:32" x14ac:dyDescent="0.45">
      <c r="A913" s="119"/>
      <c r="B913" s="14">
        <v>913</v>
      </c>
      <c r="C913" s="14">
        <f t="shared" si="74"/>
        <v>2505</v>
      </c>
      <c r="D913" s="14" t="s">
        <v>53</v>
      </c>
      <c r="E913" s="114">
        <v>44839</v>
      </c>
      <c r="F913" s="115" t="s">
        <v>4</v>
      </c>
      <c r="G913" s="3" t="s">
        <v>50</v>
      </c>
      <c r="H913" s="116" t="s">
        <v>159</v>
      </c>
      <c r="I913" s="117">
        <v>1011</v>
      </c>
      <c r="J913" s="346" t="str">
        <f>VLOOKUP(I913,Diccionario!$A$4:$C$17,3,FALSE)</f>
        <v>3A</v>
      </c>
      <c r="K913" s="115" t="s">
        <v>12</v>
      </c>
      <c r="L913" s="30" t="s">
        <v>161</v>
      </c>
      <c r="M913" s="30" t="s">
        <v>53</v>
      </c>
      <c r="N913" s="30" t="s">
        <v>160</v>
      </c>
      <c r="O913" s="30" t="s">
        <v>53</v>
      </c>
      <c r="P913" s="111">
        <f t="shared" si="77"/>
        <v>10</v>
      </c>
      <c r="Q913" s="131">
        <v>0.41875000000000001</v>
      </c>
      <c r="R913" s="131">
        <v>0.45833333333333331</v>
      </c>
      <c r="S913" s="112">
        <f t="shared" si="75"/>
        <v>3.9583333333333304E-2</v>
      </c>
      <c r="T913" s="212" t="s">
        <v>170</v>
      </c>
      <c r="U913" s="3" t="s">
        <v>6</v>
      </c>
      <c r="V913" s="3">
        <v>2505</v>
      </c>
      <c r="W913" s="113"/>
      <c r="X913" s="96"/>
      <c r="Y913" s="96" t="str">
        <f t="shared" si="76"/>
        <v>Laboral1011Regreso10</v>
      </c>
      <c r="Z913" s="97">
        <f>VLOOKUP($Y913,'Factores Expansión'!$R$11:$U$604,3,0)</f>
        <v>5</v>
      </c>
      <c r="AA913" s="97">
        <f>VLOOKUP($Y913,'Factores Expansión'!$R$11:$U$604,4,0)</f>
        <v>2</v>
      </c>
      <c r="AB913" s="98">
        <f>VLOOKUP($Y913,'Factores Expansión'!$R$11:$U$604,2,0)</f>
        <v>2.5</v>
      </c>
      <c r="AC913" s="96"/>
      <c r="AD913" s="5" t="str">
        <f t="shared" si="78"/>
        <v>Laboral1011Regreso10</v>
      </c>
      <c r="AE913" s="137">
        <f>VLOOKUP(AD913,'Factores Expansión'!$R$11:$U$729,2,0)</f>
        <v>2.5</v>
      </c>
      <c r="AF913" s="119"/>
    </row>
    <row r="914" spans="1:32" x14ac:dyDescent="0.45">
      <c r="A914" s="119"/>
      <c r="B914" s="14">
        <v>914</v>
      </c>
      <c r="C914" s="14">
        <f t="shared" si="74"/>
        <v>0</v>
      </c>
      <c r="D914" s="14" t="s">
        <v>53</v>
      </c>
      <c r="E914" s="114">
        <v>44839</v>
      </c>
      <c r="F914" s="115" t="s">
        <v>4</v>
      </c>
      <c r="G914" s="3" t="s">
        <v>50</v>
      </c>
      <c r="H914" s="116" t="s">
        <v>159</v>
      </c>
      <c r="I914" s="117">
        <v>1011</v>
      </c>
      <c r="J914" s="346" t="str">
        <f>VLOOKUP(I914,Diccionario!$A$4:$C$17,3,FALSE)</f>
        <v>3A</v>
      </c>
      <c r="K914" s="115" t="s">
        <v>12</v>
      </c>
      <c r="L914" s="30" t="s">
        <v>161</v>
      </c>
      <c r="M914" s="30" t="s">
        <v>53</v>
      </c>
      <c r="N914" s="30" t="s">
        <v>160</v>
      </c>
      <c r="O914" s="30" t="s">
        <v>53</v>
      </c>
      <c r="P914" s="111">
        <f t="shared" si="77"/>
        <v>10</v>
      </c>
      <c r="Q914" s="131">
        <v>0.42777777777777781</v>
      </c>
      <c r="R914" s="131">
        <v>0.46875000000000006</v>
      </c>
      <c r="S914" s="112">
        <f t="shared" si="75"/>
        <v>4.0972222222222243E-2</v>
      </c>
      <c r="T914" s="212" t="s">
        <v>171</v>
      </c>
      <c r="U914" s="3" t="s">
        <v>13</v>
      </c>
      <c r="V914" s="3"/>
      <c r="W914" s="113"/>
      <c r="X914" s="96"/>
      <c r="Y914" s="96" t="str">
        <f t="shared" si="76"/>
        <v>Laboral1011Regreso10</v>
      </c>
      <c r="Z914" s="97">
        <f>VLOOKUP($Y914,'Factores Expansión'!$R$11:$U$604,3,0)</f>
        <v>5</v>
      </c>
      <c r="AA914" s="97">
        <f>VLOOKUP($Y914,'Factores Expansión'!$R$11:$U$604,4,0)</f>
        <v>2</v>
      </c>
      <c r="AB914" s="98">
        <f>VLOOKUP($Y914,'Factores Expansión'!$R$11:$U$604,2,0)</f>
        <v>2.5</v>
      </c>
      <c r="AC914" s="96"/>
      <c r="AD914" s="5" t="str">
        <f t="shared" si="78"/>
        <v>Laboral1011Regreso10</v>
      </c>
      <c r="AE914" s="137">
        <f>VLOOKUP(AD914,'Factores Expansión'!$R$11:$U$729,2,0)</f>
        <v>2.5</v>
      </c>
      <c r="AF914" s="119"/>
    </row>
    <row r="915" spans="1:32" x14ac:dyDescent="0.45">
      <c r="A915" s="119"/>
      <c r="B915" s="14">
        <v>915</v>
      </c>
      <c r="C915" s="14">
        <f t="shared" si="74"/>
        <v>2506</v>
      </c>
      <c r="D915" s="14" t="s">
        <v>53</v>
      </c>
      <c r="E915" s="114">
        <v>44839</v>
      </c>
      <c r="F915" s="115" t="s">
        <v>4</v>
      </c>
      <c r="G915" s="3" t="s">
        <v>50</v>
      </c>
      <c r="H915" s="116" t="s">
        <v>159</v>
      </c>
      <c r="I915" s="117">
        <v>1011</v>
      </c>
      <c r="J915" s="346" t="str">
        <f>VLOOKUP(I915,Diccionario!$A$4:$C$17,3,FALSE)</f>
        <v>3A</v>
      </c>
      <c r="K915" s="115" t="s">
        <v>12</v>
      </c>
      <c r="L915" s="30" t="s">
        <v>161</v>
      </c>
      <c r="M915" s="30" t="s">
        <v>53</v>
      </c>
      <c r="N915" s="30" t="s">
        <v>160</v>
      </c>
      <c r="O915" s="30" t="s">
        <v>53</v>
      </c>
      <c r="P915" s="111">
        <f t="shared" si="77"/>
        <v>10</v>
      </c>
      <c r="Q915" s="131">
        <v>0.4381944444444445</v>
      </c>
      <c r="R915" s="131">
        <v>0.47916666666666669</v>
      </c>
      <c r="S915" s="112">
        <f t="shared" si="75"/>
        <v>4.0972222222222188E-2</v>
      </c>
      <c r="T915" s="212" t="s">
        <v>172</v>
      </c>
      <c r="U915" s="3" t="s">
        <v>6</v>
      </c>
      <c r="V915" s="3">
        <v>2506</v>
      </c>
      <c r="W915" s="113"/>
      <c r="X915" s="96"/>
      <c r="Y915" s="96" t="str">
        <f t="shared" si="76"/>
        <v>Laboral1011Regreso10</v>
      </c>
      <c r="Z915" s="97">
        <f>VLOOKUP($Y915,'Factores Expansión'!$R$11:$U$604,3,0)</f>
        <v>5</v>
      </c>
      <c r="AA915" s="97">
        <f>VLOOKUP($Y915,'Factores Expansión'!$R$11:$U$604,4,0)</f>
        <v>2</v>
      </c>
      <c r="AB915" s="98">
        <f>VLOOKUP($Y915,'Factores Expansión'!$R$11:$U$604,2,0)</f>
        <v>2.5</v>
      </c>
      <c r="AC915" s="96"/>
      <c r="AD915" s="5" t="str">
        <f t="shared" si="78"/>
        <v>Laboral1011Regreso10</v>
      </c>
      <c r="AE915" s="137">
        <f>VLOOKUP(AD915,'Factores Expansión'!$R$11:$U$729,2,0)</f>
        <v>2.5</v>
      </c>
      <c r="AF915" s="119"/>
    </row>
    <row r="916" spans="1:32" x14ac:dyDescent="0.45">
      <c r="A916" s="119"/>
      <c r="B916" s="14">
        <v>916</v>
      </c>
      <c r="C916" s="14">
        <f t="shared" si="74"/>
        <v>0</v>
      </c>
      <c r="D916" s="14" t="s">
        <v>53</v>
      </c>
      <c r="E916" s="114">
        <v>44839</v>
      </c>
      <c r="F916" s="115" t="s">
        <v>4</v>
      </c>
      <c r="G916" s="3" t="s">
        <v>50</v>
      </c>
      <c r="H916" s="116" t="s">
        <v>159</v>
      </c>
      <c r="I916" s="117">
        <v>1011</v>
      </c>
      <c r="J916" s="346" t="str">
        <f>VLOOKUP(I916,Diccionario!$A$4:$C$17,3,FALSE)</f>
        <v>3A</v>
      </c>
      <c r="K916" s="115" t="s">
        <v>12</v>
      </c>
      <c r="L916" s="30" t="s">
        <v>161</v>
      </c>
      <c r="M916" s="30" t="s">
        <v>53</v>
      </c>
      <c r="N916" s="30" t="s">
        <v>160</v>
      </c>
      <c r="O916" s="30" t="s">
        <v>53</v>
      </c>
      <c r="P916" s="111">
        <f t="shared" si="77"/>
        <v>10</v>
      </c>
      <c r="Q916" s="131">
        <v>0.44583333333333336</v>
      </c>
      <c r="R916" s="131">
        <v>0.4868055555555556</v>
      </c>
      <c r="S916" s="112">
        <f t="shared" si="75"/>
        <v>4.0972222222222243E-2</v>
      </c>
      <c r="T916" s="212" t="s">
        <v>173</v>
      </c>
      <c r="U916" s="3" t="s">
        <v>13</v>
      </c>
      <c r="V916" s="3"/>
      <c r="W916" s="113"/>
      <c r="X916" s="96"/>
      <c r="Y916" s="96" t="str">
        <f t="shared" si="76"/>
        <v>Laboral1011Regreso10</v>
      </c>
      <c r="Z916" s="97">
        <f>VLOOKUP($Y916,'Factores Expansión'!$R$11:$U$604,3,0)</f>
        <v>5</v>
      </c>
      <c r="AA916" s="97">
        <f>VLOOKUP($Y916,'Factores Expansión'!$R$11:$U$604,4,0)</f>
        <v>2</v>
      </c>
      <c r="AB916" s="98">
        <f>VLOOKUP($Y916,'Factores Expansión'!$R$11:$U$604,2,0)</f>
        <v>2.5</v>
      </c>
      <c r="AC916" s="96"/>
      <c r="AD916" s="5" t="str">
        <f t="shared" si="78"/>
        <v>Laboral1011Regreso10</v>
      </c>
      <c r="AE916" s="137">
        <f>VLOOKUP(AD916,'Factores Expansión'!$R$11:$U$729,2,0)</f>
        <v>2.5</v>
      </c>
      <c r="AF916" s="119"/>
    </row>
    <row r="917" spans="1:32" x14ac:dyDescent="0.45">
      <c r="A917" s="119"/>
      <c r="B917" s="14">
        <v>917</v>
      </c>
      <c r="C917" s="14">
        <f t="shared" si="74"/>
        <v>0</v>
      </c>
      <c r="D917" s="14" t="s">
        <v>53</v>
      </c>
      <c r="E917" s="114">
        <v>44839</v>
      </c>
      <c r="F917" s="115" t="s">
        <v>4</v>
      </c>
      <c r="G917" s="3" t="s">
        <v>50</v>
      </c>
      <c r="H917" s="116" t="s">
        <v>159</v>
      </c>
      <c r="I917" s="117">
        <v>1011</v>
      </c>
      <c r="J917" s="346" t="str">
        <f>VLOOKUP(I917,Diccionario!$A$4:$C$17,3,FALSE)</f>
        <v>3A</v>
      </c>
      <c r="K917" s="115" t="s">
        <v>12</v>
      </c>
      <c r="L917" s="30" t="s">
        <v>161</v>
      </c>
      <c r="M917" s="30" t="s">
        <v>53</v>
      </c>
      <c r="N917" s="30" t="s">
        <v>160</v>
      </c>
      <c r="O917" s="30" t="s">
        <v>53</v>
      </c>
      <c r="P917" s="111">
        <f t="shared" si="77"/>
        <v>10</v>
      </c>
      <c r="Q917" s="131">
        <v>0.4513888888888889</v>
      </c>
      <c r="R917" s="131">
        <v>0.49236111111111114</v>
      </c>
      <c r="S917" s="112">
        <f t="shared" si="75"/>
        <v>4.0972222222222243E-2</v>
      </c>
      <c r="T917" s="212" t="s">
        <v>195</v>
      </c>
      <c r="U917" s="3" t="s">
        <v>13</v>
      </c>
      <c r="V917" s="3"/>
      <c r="W917" s="113"/>
      <c r="X917" s="96"/>
      <c r="Y917" s="96" t="str">
        <f t="shared" si="76"/>
        <v>Laboral1011Regreso10</v>
      </c>
      <c r="Z917" s="97">
        <f>VLOOKUP($Y917,'Factores Expansión'!$R$11:$U$604,3,0)</f>
        <v>5</v>
      </c>
      <c r="AA917" s="97">
        <f>VLOOKUP($Y917,'Factores Expansión'!$R$11:$U$604,4,0)</f>
        <v>2</v>
      </c>
      <c r="AB917" s="98">
        <f>VLOOKUP($Y917,'Factores Expansión'!$R$11:$U$604,2,0)</f>
        <v>2.5</v>
      </c>
      <c r="AC917" s="96"/>
      <c r="AD917" s="5" t="str">
        <f t="shared" si="78"/>
        <v>Laboral1011Regreso10</v>
      </c>
      <c r="AE917" s="137">
        <f>VLOOKUP(AD917,'Factores Expansión'!$R$11:$U$729,2,0)</f>
        <v>2.5</v>
      </c>
      <c r="AF917" s="119"/>
    </row>
    <row r="918" spans="1:32" x14ac:dyDescent="0.45">
      <c r="A918" s="119"/>
      <c r="B918" s="14">
        <v>918</v>
      </c>
      <c r="C918" s="14">
        <f t="shared" si="74"/>
        <v>2507</v>
      </c>
      <c r="D918" s="14" t="s">
        <v>53</v>
      </c>
      <c r="E918" s="114">
        <v>44839</v>
      </c>
      <c r="F918" s="115" t="s">
        <v>4</v>
      </c>
      <c r="G918" s="3" t="s">
        <v>50</v>
      </c>
      <c r="H918" s="116" t="s">
        <v>159</v>
      </c>
      <c r="I918" s="117">
        <v>1011</v>
      </c>
      <c r="J918" s="346" t="str">
        <f>VLOOKUP(I918,Diccionario!$A$4:$C$17,3,FALSE)</f>
        <v>3A</v>
      </c>
      <c r="K918" s="115" t="s">
        <v>12</v>
      </c>
      <c r="L918" s="30" t="s">
        <v>161</v>
      </c>
      <c r="M918" s="30" t="s">
        <v>53</v>
      </c>
      <c r="N918" s="30" t="s">
        <v>160</v>
      </c>
      <c r="O918" s="30" t="s">
        <v>53</v>
      </c>
      <c r="P918" s="111">
        <f t="shared" si="77"/>
        <v>11</v>
      </c>
      <c r="Q918" s="131">
        <v>0.46527777777777773</v>
      </c>
      <c r="R918" s="131">
        <v>0.50902777777777775</v>
      </c>
      <c r="S918" s="112">
        <f t="shared" si="75"/>
        <v>4.3750000000000011E-2</v>
      </c>
      <c r="T918" s="212" t="s">
        <v>174</v>
      </c>
      <c r="U918" s="3" t="s">
        <v>6</v>
      </c>
      <c r="V918" s="3">
        <v>2507</v>
      </c>
      <c r="W918" s="113"/>
      <c r="X918" s="96"/>
      <c r="Y918" s="96" t="str">
        <f t="shared" si="76"/>
        <v>Laboral1011Regreso11</v>
      </c>
      <c r="Z918" s="97">
        <f>VLOOKUP($Y918,'Factores Expansión'!$R$11:$U$604,3,0)</f>
        <v>5</v>
      </c>
      <c r="AA918" s="97">
        <f>VLOOKUP($Y918,'Factores Expansión'!$R$11:$U$604,4,0)</f>
        <v>2</v>
      </c>
      <c r="AB918" s="98">
        <f>VLOOKUP($Y918,'Factores Expansión'!$R$11:$U$604,2,0)</f>
        <v>2.5</v>
      </c>
      <c r="AC918" s="96"/>
      <c r="AD918" s="5" t="str">
        <f t="shared" si="78"/>
        <v>Laboral1011Regreso11</v>
      </c>
      <c r="AE918" s="137">
        <f>VLOOKUP(AD918,'Factores Expansión'!$R$11:$U$729,2,0)</f>
        <v>2.5</v>
      </c>
      <c r="AF918" s="119"/>
    </row>
    <row r="919" spans="1:32" x14ac:dyDescent="0.45">
      <c r="A919" s="119"/>
      <c r="B919" s="14">
        <v>919</v>
      </c>
      <c r="C919" s="14">
        <f t="shared" si="74"/>
        <v>0</v>
      </c>
      <c r="D919" s="14" t="s">
        <v>53</v>
      </c>
      <c r="E919" s="114">
        <v>44839</v>
      </c>
      <c r="F919" s="115" t="s">
        <v>4</v>
      </c>
      <c r="G919" s="3" t="s">
        <v>50</v>
      </c>
      <c r="H919" s="116" t="s">
        <v>159</v>
      </c>
      <c r="I919" s="117">
        <v>1011</v>
      </c>
      <c r="J919" s="346" t="str">
        <f>VLOOKUP(I919,Diccionario!$A$4:$C$17,3,FALSE)</f>
        <v>3A</v>
      </c>
      <c r="K919" s="115" t="s">
        <v>12</v>
      </c>
      <c r="L919" s="30" t="s">
        <v>161</v>
      </c>
      <c r="M919" s="30" t="s">
        <v>53</v>
      </c>
      <c r="N919" s="30" t="s">
        <v>160</v>
      </c>
      <c r="O919" s="30" t="s">
        <v>53</v>
      </c>
      <c r="P919" s="111">
        <f t="shared" si="77"/>
        <v>11</v>
      </c>
      <c r="Q919" s="131">
        <v>0.47083333333333333</v>
      </c>
      <c r="R919" s="131">
        <v>0.51458333333333328</v>
      </c>
      <c r="S919" s="112">
        <f t="shared" si="75"/>
        <v>4.3749999999999956E-2</v>
      </c>
      <c r="T919" s="212" t="s">
        <v>175</v>
      </c>
      <c r="U919" s="3" t="s">
        <v>13</v>
      </c>
      <c r="V919" s="3"/>
      <c r="W919" s="113"/>
      <c r="X919" s="96"/>
      <c r="Y919" s="96" t="str">
        <f t="shared" si="76"/>
        <v>Laboral1011Regreso11</v>
      </c>
      <c r="Z919" s="97">
        <f>VLOOKUP($Y919,'Factores Expansión'!$R$11:$U$604,3,0)</f>
        <v>5</v>
      </c>
      <c r="AA919" s="97">
        <f>VLOOKUP($Y919,'Factores Expansión'!$R$11:$U$604,4,0)</f>
        <v>2</v>
      </c>
      <c r="AB919" s="98">
        <f>VLOOKUP($Y919,'Factores Expansión'!$R$11:$U$604,2,0)</f>
        <v>2.5</v>
      </c>
      <c r="AC919" s="96"/>
      <c r="AD919" s="5" t="str">
        <f t="shared" si="78"/>
        <v>Laboral1011Regreso11</v>
      </c>
      <c r="AE919" s="137">
        <f>VLOOKUP(AD919,'Factores Expansión'!$R$11:$U$729,2,0)</f>
        <v>2.5</v>
      </c>
      <c r="AF919" s="119"/>
    </row>
    <row r="920" spans="1:32" x14ac:dyDescent="0.45">
      <c r="A920" s="119"/>
      <c r="B920" s="14">
        <v>920</v>
      </c>
      <c r="C920" s="14">
        <f t="shared" si="74"/>
        <v>0</v>
      </c>
      <c r="D920" s="14" t="s">
        <v>53</v>
      </c>
      <c r="E920" s="114">
        <v>44839</v>
      </c>
      <c r="F920" s="115" t="s">
        <v>4</v>
      </c>
      <c r="G920" s="3" t="s">
        <v>50</v>
      </c>
      <c r="H920" s="116" t="s">
        <v>159</v>
      </c>
      <c r="I920" s="117">
        <v>1011</v>
      </c>
      <c r="J920" s="346" t="str">
        <f>VLOOKUP(I920,Diccionario!$A$4:$C$17,3,FALSE)</f>
        <v>3A</v>
      </c>
      <c r="K920" s="115" t="s">
        <v>12</v>
      </c>
      <c r="L920" s="30" t="s">
        <v>161</v>
      </c>
      <c r="M920" s="30" t="s">
        <v>53</v>
      </c>
      <c r="N920" s="30" t="s">
        <v>160</v>
      </c>
      <c r="O920" s="30" t="s">
        <v>53</v>
      </c>
      <c r="P920" s="111">
        <f t="shared" si="77"/>
        <v>11</v>
      </c>
      <c r="Q920" s="131">
        <v>0.49027777777777781</v>
      </c>
      <c r="R920" s="131">
        <v>0.53402777777777777</v>
      </c>
      <c r="S920" s="112">
        <f t="shared" si="75"/>
        <v>4.3749999999999956E-2</v>
      </c>
      <c r="T920" s="212" t="s">
        <v>177</v>
      </c>
      <c r="U920" s="3" t="s">
        <v>13</v>
      </c>
      <c r="V920" s="3"/>
      <c r="W920" s="113"/>
      <c r="X920" s="96"/>
      <c r="Y920" s="96" t="str">
        <f t="shared" si="76"/>
        <v>Laboral1011Regreso11</v>
      </c>
      <c r="Z920" s="97">
        <f>VLOOKUP($Y920,'Factores Expansión'!$R$11:$U$604,3,0)</f>
        <v>5</v>
      </c>
      <c r="AA920" s="97">
        <f>VLOOKUP($Y920,'Factores Expansión'!$R$11:$U$604,4,0)</f>
        <v>2</v>
      </c>
      <c r="AB920" s="98">
        <f>VLOOKUP($Y920,'Factores Expansión'!$R$11:$U$604,2,0)</f>
        <v>2.5</v>
      </c>
      <c r="AC920" s="96"/>
      <c r="AD920" s="5" t="str">
        <f t="shared" si="78"/>
        <v>Laboral1011Regreso11</v>
      </c>
      <c r="AE920" s="137">
        <f>VLOOKUP(AD920,'Factores Expansión'!$R$11:$U$729,2,0)</f>
        <v>2.5</v>
      </c>
      <c r="AF920" s="119"/>
    </row>
    <row r="921" spans="1:32" x14ac:dyDescent="0.45">
      <c r="A921" s="119"/>
      <c r="B921" s="14">
        <v>921</v>
      </c>
      <c r="C921" s="14">
        <f t="shared" si="74"/>
        <v>0</v>
      </c>
      <c r="D921" s="14" t="s">
        <v>53</v>
      </c>
      <c r="E921" s="114">
        <v>44839</v>
      </c>
      <c r="F921" s="115" t="s">
        <v>4</v>
      </c>
      <c r="G921" s="3" t="s">
        <v>50</v>
      </c>
      <c r="H921" s="116" t="s">
        <v>159</v>
      </c>
      <c r="I921" s="117">
        <v>1011</v>
      </c>
      <c r="J921" s="346" t="str">
        <f>VLOOKUP(I921,Diccionario!$A$4:$C$17,3,FALSE)</f>
        <v>3A</v>
      </c>
      <c r="K921" s="115" t="s">
        <v>12</v>
      </c>
      <c r="L921" s="30" t="s">
        <v>161</v>
      </c>
      <c r="M921" s="30" t="s">
        <v>53</v>
      </c>
      <c r="N921" s="30" t="s">
        <v>160</v>
      </c>
      <c r="O921" s="30" t="s">
        <v>53</v>
      </c>
      <c r="P921" s="111">
        <f t="shared" si="77"/>
        <v>11</v>
      </c>
      <c r="Q921" s="131">
        <v>0.49791666666666667</v>
      </c>
      <c r="R921" s="131">
        <v>0.54166666666666663</v>
      </c>
      <c r="S921" s="112">
        <f t="shared" si="75"/>
        <v>4.3749999999999956E-2</v>
      </c>
      <c r="T921" s="212" t="s">
        <v>178</v>
      </c>
      <c r="U921" s="3" t="s">
        <v>13</v>
      </c>
      <c r="V921" s="3"/>
      <c r="W921" s="113"/>
      <c r="X921" s="96"/>
      <c r="Y921" s="96" t="str">
        <f t="shared" si="76"/>
        <v>Laboral1011Regreso11</v>
      </c>
      <c r="Z921" s="97">
        <f>VLOOKUP($Y921,'Factores Expansión'!$R$11:$U$604,3,0)</f>
        <v>5</v>
      </c>
      <c r="AA921" s="97">
        <f>VLOOKUP($Y921,'Factores Expansión'!$R$11:$U$604,4,0)</f>
        <v>2</v>
      </c>
      <c r="AB921" s="98">
        <f>VLOOKUP($Y921,'Factores Expansión'!$R$11:$U$604,2,0)</f>
        <v>2.5</v>
      </c>
      <c r="AC921" s="96"/>
      <c r="AD921" s="5" t="str">
        <f t="shared" si="78"/>
        <v>Laboral1011Regreso11</v>
      </c>
      <c r="AE921" s="137">
        <f>VLOOKUP(AD921,'Factores Expansión'!$R$11:$U$729,2,0)</f>
        <v>2.5</v>
      </c>
      <c r="AF921" s="119"/>
    </row>
    <row r="922" spans="1:32" x14ac:dyDescent="0.45">
      <c r="A922" s="119"/>
      <c r="B922" s="14">
        <v>922</v>
      </c>
      <c r="C922" s="14">
        <f t="shared" si="74"/>
        <v>0</v>
      </c>
      <c r="D922" s="14" t="s">
        <v>53</v>
      </c>
      <c r="E922" s="114">
        <v>44839</v>
      </c>
      <c r="F922" s="115" t="s">
        <v>4</v>
      </c>
      <c r="G922" s="3" t="s">
        <v>50</v>
      </c>
      <c r="H922" s="116" t="s">
        <v>159</v>
      </c>
      <c r="I922" s="117">
        <v>1011</v>
      </c>
      <c r="J922" s="346" t="str">
        <f>VLOOKUP(I922,Diccionario!$A$4:$C$17,3,FALSE)</f>
        <v>3A</v>
      </c>
      <c r="K922" s="115" t="s">
        <v>12</v>
      </c>
      <c r="L922" s="30" t="s">
        <v>161</v>
      </c>
      <c r="M922" s="30" t="s">
        <v>53</v>
      </c>
      <c r="N922" s="30" t="s">
        <v>160</v>
      </c>
      <c r="O922" s="30" t="s">
        <v>53</v>
      </c>
      <c r="P922" s="111">
        <f t="shared" si="77"/>
        <v>12</v>
      </c>
      <c r="Q922" s="131">
        <v>0.51527777777777772</v>
      </c>
      <c r="R922" s="131">
        <v>0.56458333333333333</v>
      </c>
      <c r="S922" s="112">
        <f t="shared" si="75"/>
        <v>4.9305555555555602E-2</v>
      </c>
      <c r="T922" s="212" t="s">
        <v>180</v>
      </c>
      <c r="U922" s="3" t="s">
        <v>13</v>
      </c>
      <c r="V922" s="3"/>
      <c r="W922" s="113"/>
      <c r="X922" s="96"/>
      <c r="Y922" s="96" t="str">
        <f t="shared" si="76"/>
        <v>Laboral1011Regreso12</v>
      </c>
      <c r="Z922" s="97">
        <f>VLOOKUP($Y922,'Factores Expansión'!$R$11:$U$604,3,0)</f>
        <v>5</v>
      </c>
      <c r="AA922" s="97">
        <f>VLOOKUP($Y922,'Factores Expansión'!$R$11:$U$604,4,0)</f>
        <v>2</v>
      </c>
      <c r="AB922" s="98">
        <f>VLOOKUP($Y922,'Factores Expansión'!$R$11:$U$604,2,0)</f>
        <v>2.5</v>
      </c>
      <c r="AC922" s="96"/>
      <c r="AD922" s="5" t="str">
        <f t="shared" si="78"/>
        <v>Laboral1011Regreso12</v>
      </c>
      <c r="AE922" s="137">
        <f>VLOOKUP(AD922,'Factores Expansión'!$R$11:$U$729,2,0)</f>
        <v>2.5</v>
      </c>
      <c r="AF922" s="119"/>
    </row>
    <row r="923" spans="1:32" x14ac:dyDescent="0.45">
      <c r="A923" s="119"/>
      <c r="B923" s="14">
        <v>923</v>
      </c>
      <c r="C923" s="14">
        <f t="shared" si="74"/>
        <v>2510</v>
      </c>
      <c r="D923" s="14" t="s">
        <v>53</v>
      </c>
      <c r="E923" s="114">
        <v>44839</v>
      </c>
      <c r="F923" s="115" t="s">
        <v>4</v>
      </c>
      <c r="G923" s="3" t="s">
        <v>50</v>
      </c>
      <c r="H923" s="116" t="s">
        <v>159</v>
      </c>
      <c r="I923" s="117">
        <v>1011</v>
      </c>
      <c r="J923" s="346" t="str">
        <f>VLOOKUP(I923,Diccionario!$A$4:$C$17,3,FALSE)</f>
        <v>3A</v>
      </c>
      <c r="K923" s="115" t="s">
        <v>12</v>
      </c>
      <c r="L923" s="30" t="s">
        <v>161</v>
      </c>
      <c r="M923" s="30" t="s">
        <v>53</v>
      </c>
      <c r="N923" s="30" t="s">
        <v>160</v>
      </c>
      <c r="O923" s="30" t="s">
        <v>53</v>
      </c>
      <c r="P923" s="111">
        <f t="shared" si="77"/>
        <v>12</v>
      </c>
      <c r="Q923" s="131">
        <v>0.5180555555555556</v>
      </c>
      <c r="R923" s="131">
        <v>0.56666666666666665</v>
      </c>
      <c r="S923" s="112">
        <f t="shared" si="75"/>
        <v>4.8611111111111049E-2</v>
      </c>
      <c r="T923" s="212" t="s">
        <v>209</v>
      </c>
      <c r="U923" s="3" t="s">
        <v>6</v>
      </c>
      <c r="V923" s="3">
        <v>2510</v>
      </c>
      <c r="W923" s="113"/>
      <c r="X923" s="96"/>
      <c r="Y923" s="96" t="str">
        <f t="shared" si="76"/>
        <v>Laboral1011Regreso12</v>
      </c>
      <c r="Z923" s="97">
        <f>VLOOKUP($Y923,'Factores Expansión'!$R$11:$U$604,3,0)</f>
        <v>5</v>
      </c>
      <c r="AA923" s="97">
        <f>VLOOKUP($Y923,'Factores Expansión'!$R$11:$U$604,4,0)</f>
        <v>2</v>
      </c>
      <c r="AB923" s="98">
        <f>VLOOKUP($Y923,'Factores Expansión'!$R$11:$U$604,2,0)</f>
        <v>2.5</v>
      </c>
      <c r="AC923" s="96"/>
      <c r="AD923" s="5" t="str">
        <f t="shared" si="78"/>
        <v>Laboral1011Regreso12</v>
      </c>
      <c r="AE923" s="137">
        <f>VLOOKUP(AD923,'Factores Expansión'!$R$11:$U$729,2,0)</f>
        <v>2.5</v>
      </c>
      <c r="AF923" s="119"/>
    </row>
    <row r="924" spans="1:32" x14ac:dyDescent="0.45">
      <c r="A924" s="119"/>
      <c r="B924" s="14">
        <v>924</v>
      </c>
      <c r="C924" s="14">
        <f t="shared" si="74"/>
        <v>0</v>
      </c>
      <c r="D924" s="14" t="s">
        <v>53</v>
      </c>
      <c r="E924" s="114">
        <v>44839</v>
      </c>
      <c r="F924" s="115" t="s">
        <v>4</v>
      </c>
      <c r="G924" s="3" t="s">
        <v>50</v>
      </c>
      <c r="H924" s="116" t="s">
        <v>159</v>
      </c>
      <c r="I924" s="117">
        <v>1011</v>
      </c>
      <c r="J924" s="346" t="str">
        <f>VLOOKUP(I924,Diccionario!$A$4:$C$17,3,FALSE)</f>
        <v>3A</v>
      </c>
      <c r="K924" s="115" t="s">
        <v>12</v>
      </c>
      <c r="L924" s="30" t="s">
        <v>161</v>
      </c>
      <c r="M924" s="30" t="s">
        <v>53</v>
      </c>
      <c r="N924" s="30" t="s">
        <v>160</v>
      </c>
      <c r="O924" s="30" t="s">
        <v>53</v>
      </c>
      <c r="P924" s="111">
        <f t="shared" si="77"/>
        <v>12</v>
      </c>
      <c r="Q924" s="131">
        <v>0.53541666666666665</v>
      </c>
      <c r="R924" s="131">
        <v>0.58472222222222225</v>
      </c>
      <c r="S924" s="112">
        <f t="shared" si="75"/>
        <v>4.9305555555555602E-2</v>
      </c>
      <c r="T924" s="212" t="s">
        <v>181</v>
      </c>
      <c r="U924" s="3" t="s">
        <v>13</v>
      </c>
      <c r="V924" s="3"/>
      <c r="W924" s="113"/>
      <c r="X924" s="96"/>
      <c r="Y924" s="96" t="str">
        <f t="shared" si="76"/>
        <v>Laboral1011Regreso12</v>
      </c>
      <c r="Z924" s="97">
        <f>VLOOKUP($Y924,'Factores Expansión'!$R$11:$U$604,3,0)</f>
        <v>5</v>
      </c>
      <c r="AA924" s="97">
        <f>VLOOKUP($Y924,'Factores Expansión'!$R$11:$U$604,4,0)</f>
        <v>2</v>
      </c>
      <c r="AB924" s="98">
        <f>VLOOKUP($Y924,'Factores Expansión'!$R$11:$U$604,2,0)</f>
        <v>2.5</v>
      </c>
      <c r="AC924" s="96"/>
      <c r="AD924" s="5" t="str">
        <f t="shared" si="78"/>
        <v>Laboral1011Regreso12</v>
      </c>
      <c r="AE924" s="137">
        <f>VLOOKUP(AD924,'Factores Expansión'!$R$11:$U$729,2,0)</f>
        <v>2.5</v>
      </c>
      <c r="AF924" s="119"/>
    </row>
    <row r="925" spans="1:32" x14ac:dyDescent="0.45">
      <c r="A925" s="119"/>
      <c r="B925" s="14">
        <v>925</v>
      </c>
      <c r="C925" s="14">
        <f t="shared" si="74"/>
        <v>0</v>
      </c>
      <c r="D925" s="14" t="s">
        <v>53</v>
      </c>
      <c r="E925" s="114">
        <v>44839</v>
      </c>
      <c r="F925" s="115" t="s">
        <v>4</v>
      </c>
      <c r="G925" s="3" t="s">
        <v>50</v>
      </c>
      <c r="H925" s="116" t="s">
        <v>159</v>
      </c>
      <c r="I925" s="117">
        <v>1011</v>
      </c>
      <c r="J925" s="346" t="str">
        <f>VLOOKUP(I925,Diccionario!$A$4:$C$17,3,FALSE)</f>
        <v>3A</v>
      </c>
      <c r="K925" s="115" t="s">
        <v>12</v>
      </c>
      <c r="L925" s="30" t="s">
        <v>161</v>
      </c>
      <c r="M925" s="30" t="s">
        <v>53</v>
      </c>
      <c r="N925" s="30" t="s">
        <v>160</v>
      </c>
      <c r="O925" s="30" t="s">
        <v>53</v>
      </c>
      <c r="P925" s="111">
        <f t="shared" si="77"/>
        <v>12</v>
      </c>
      <c r="Q925" s="131">
        <v>0.54027777777777775</v>
      </c>
      <c r="R925" s="131">
        <v>0.58958333333333335</v>
      </c>
      <c r="S925" s="112">
        <f t="shared" si="75"/>
        <v>4.9305555555555602E-2</v>
      </c>
      <c r="T925" s="212" t="s">
        <v>182</v>
      </c>
      <c r="U925" s="3" t="s">
        <v>13</v>
      </c>
      <c r="V925" s="3"/>
      <c r="W925" s="113"/>
      <c r="X925" s="96"/>
      <c r="Y925" s="96" t="str">
        <f t="shared" si="76"/>
        <v>Laboral1011Regreso12</v>
      </c>
      <c r="Z925" s="97">
        <f>VLOOKUP($Y925,'Factores Expansión'!$R$11:$U$604,3,0)</f>
        <v>5</v>
      </c>
      <c r="AA925" s="97">
        <f>VLOOKUP($Y925,'Factores Expansión'!$R$11:$U$604,4,0)</f>
        <v>2</v>
      </c>
      <c r="AB925" s="98">
        <f>VLOOKUP($Y925,'Factores Expansión'!$R$11:$U$604,2,0)</f>
        <v>2.5</v>
      </c>
      <c r="AC925" s="96"/>
      <c r="AD925" s="5" t="str">
        <f t="shared" si="78"/>
        <v>Laboral1011Regreso12</v>
      </c>
      <c r="AE925" s="137">
        <f>VLOOKUP(AD925,'Factores Expansión'!$R$11:$U$729,2,0)</f>
        <v>2.5</v>
      </c>
      <c r="AF925" s="119"/>
    </row>
    <row r="926" spans="1:32" x14ac:dyDescent="0.45">
      <c r="A926" s="119"/>
      <c r="B926" s="14">
        <v>926</v>
      </c>
      <c r="C926" s="14">
        <f t="shared" si="74"/>
        <v>2511</v>
      </c>
      <c r="D926" s="14" t="s">
        <v>53</v>
      </c>
      <c r="E926" s="114">
        <v>44839</v>
      </c>
      <c r="F926" s="115" t="s">
        <v>4</v>
      </c>
      <c r="G926" s="3" t="s">
        <v>50</v>
      </c>
      <c r="H926" s="116" t="s">
        <v>159</v>
      </c>
      <c r="I926" s="117">
        <v>1011</v>
      </c>
      <c r="J926" s="346" t="str">
        <f>VLOOKUP(I926,Diccionario!$A$4:$C$17,3,FALSE)</f>
        <v>3A</v>
      </c>
      <c r="K926" s="115" t="s">
        <v>12</v>
      </c>
      <c r="L926" s="30" t="s">
        <v>161</v>
      </c>
      <c r="M926" s="30" t="s">
        <v>53</v>
      </c>
      <c r="N926" s="30" t="s">
        <v>160</v>
      </c>
      <c r="O926" s="30" t="s">
        <v>53</v>
      </c>
      <c r="P926" s="111">
        <f t="shared" si="77"/>
        <v>12</v>
      </c>
      <c r="Q926" s="131">
        <v>0.54097222222222219</v>
      </c>
      <c r="R926" s="131">
        <v>0.59375</v>
      </c>
      <c r="S926" s="112">
        <f t="shared" si="75"/>
        <v>5.2777777777777812E-2</v>
      </c>
      <c r="T926" s="212" t="s">
        <v>183</v>
      </c>
      <c r="U926" s="3" t="s">
        <v>6</v>
      </c>
      <c r="V926" s="3">
        <v>2511</v>
      </c>
      <c r="W926" s="113"/>
      <c r="X926" s="96"/>
      <c r="Y926" s="96" t="str">
        <f t="shared" si="76"/>
        <v>Laboral1011Regreso12</v>
      </c>
      <c r="Z926" s="97">
        <f>VLOOKUP($Y926,'Factores Expansión'!$R$11:$U$604,3,0)</f>
        <v>5</v>
      </c>
      <c r="AA926" s="97">
        <f>VLOOKUP($Y926,'Factores Expansión'!$R$11:$U$604,4,0)</f>
        <v>2</v>
      </c>
      <c r="AB926" s="98">
        <f>VLOOKUP($Y926,'Factores Expansión'!$R$11:$U$604,2,0)</f>
        <v>2.5</v>
      </c>
      <c r="AC926" s="96"/>
      <c r="AD926" s="5" t="str">
        <f t="shared" si="78"/>
        <v>Laboral1011Regreso12</v>
      </c>
      <c r="AE926" s="137">
        <f>VLOOKUP(AD926,'Factores Expansión'!$R$11:$U$729,2,0)</f>
        <v>2.5</v>
      </c>
      <c r="AF926" s="119"/>
    </row>
    <row r="927" spans="1:32" x14ac:dyDescent="0.45">
      <c r="A927" s="119"/>
      <c r="B927" s="14">
        <v>927</v>
      </c>
      <c r="C927" s="14">
        <f t="shared" si="74"/>
        <v>0</v>
      </c>
      <c r="D927" s="14" t="s">
        <v>53</v>
      </c>
      <c r="E927" s="114">
        <v>44839</v>
      </c>
      <c r="F927" s="115" t="s">
        <v>4</v>
      </c>
      <c r="G927" s="3" t="s">
        <v>50</v>
      </c>
      <c r="H927" s="116" t="s">
        <v>159</v>
      </c>
      <c r="I927" s="117">
        <v>1011</v>
      </c>
      <c r="J927" s="346" t="str">
        <f>VLOOKUP(I927,Diccionario!$A$4:$C$17,3,FALSE)</f>
        <v>3A</v>
      </c>
      <c r="K927" s="115" t="s">
        <v>12</v>
      </c>
      <c r="L927" s="30" t="s">
        <v>161</v>
      </c>
      <c r="M927" s="30" t="s">
        <v>53</v>
      </c>
      <c r="N927" s="30" t="s">
        <v>160</v>
      </c>
      <c r="O927" s="30" t="s">
        <v>53</v>
      </c>
      <c r="P927" s="111">
        <f t="shared" si="77"/>
        <v>13</v>
      </c>
      <c r="Q927" s="131">
        <v>0.55208333333333337</v>
      </c>
      <c r="R927" s="131">
        <v>0.59444444444444444</v>
      </c>
      <c r="S927" s="112">
        <f t="shared" si="75"/>
        <v>4.2361111111111072E-2</v>
      </c>
      <c r="T927" s="212" t="s">
        <v>184</v>
      </c>
      <c r="U927" s="3" t="s">
        <v>13</v>
      </c>
      <c r="V927" s="3"/>
      <c r="W927" s="113"/>
      <c r="X927" s="96"/>
      <c r="Y927" s="96" t="str">
        <f t="shared" si="76"/>
        <v>Laboral1011Regreso13</v>
      </c>
      <c r="Z927" s="97">
        <f>VLOOKUP($Y927,'Factores Expansión'!$R$11:$U$604,3,0)</f>
        <v>5</v>
      </c>
      <c r="AA927" s="97">
        <f>VLOOKUP($Y927,'Factores Expansión'!$R$11:$U$604,4,0)</f>
        <v>3</v>
      </c>
      <c r="AB927" s="98">
        <f>VLOOKUP($Y927,'Factores Expansión'!$R$11:$U$604,2,0)</f>
        <v>1.6666666666666667</v>
      </c>
      <c r="AC927" s="96"/>
      <c r="AD927" s="5" t="str">
        <f t="shared" si="78"/>
        <v>Laboral1011Regreso13</v>
      </c>
      <c r="AE927" s="137">
        <f>VLOOKUP(AD927,'Factores Expansión'!$R$11:$U$729,2,0)</f>
        <v>1.6666666666666667</v>
      </c>
      <c r="AF927" s="119"/>
    </row>
    <row r="928" spans="1:32" x14ac:dyDescent="0.45">
      <c r="A928" s="119"/>
      <c r="B928" s="14">
        <v>928</v>
      </c>
      <c r="C928" s="14">
        <f t="shared" si="74"/>
        <v>2512</v>
      </c>
      <c r="D928" s="14" t="s">
        <v>53</v>
      </c>
      <c r="E928" s="114">
        <v>44839</v>
      </c>
      <c r="F928" s="115" t="s">
        <v>4</v>
      </c>
      <c r="G928" s="3" t="s">
        <v>50</v>
      </c>
      <c r="H928" s="116" t="s">
        <v>159</v>
      </c>
      <c r="I928" s="117">
        <v>1011</v>
      </c>
      <c r="J928" s="346" t="str">
        <f>VLOOKUP(I928,Diccionario!$A$4:$C$17,3,FALSE)</f>
        <v>3A</v>
      </c>
      <c r="K928" s="115" t="s">
        <v>12</v>
      </c>
      <c r="L928" s="30" t="s">
        <v>161</v>
      </c>
      <c r="M928" s="30" t="s">
        <v>53</v>
      </c>
      <c r="N928" s="30" t="s">
        <v>160</v>
      </c>
      <c r="O928" s="30" t="s">
        <v>53</v>
      </c>
      <c r="P928" s="111">
        <f t="shared" si="77"/>
        <v>13</v>
      </c>
      <c r="Q928" s="131">
        <v>0.56180555555555556</v>
      </c>
      <c r="R928" s="131">
        <v>0.60416666666666663</v>
      </c>
      <c r="S928" s="112">
        <f t="shared" si="75"/>
        <v>4.2361111111111072E-2</v>
      </c>
      <c r="T928" s="212" t="s">
        <v>203</v>
      </c>
      <c r="U928" s="3" t="s">
        <v>6</v>
      </c>
      <c r="V928" s="3">
        <v>2512</v>
      </c>
      <c r="W928" s="113"/>
      <c r="X928" s="96"/>
      <c r="Y928" s="96" t="str">
        <f t="shared" si="76"/>
        <v>Laboral1011Regreso13</v>
      </c>
      <c r="Z928" s="97">
        <f>VLOOKUP($Y928,'Factores Expansión'!$R$11:$U$604,3,0)</f>
        <v>5</v>
      </c>
      <c r="AA928" s="97">
        <f>VLOOKUP($Y928,'Factores Expansión'!$R$11:$U$604,4,0)</f>
        <v>3</v>
      </c>
      <c r="AB928" s="98">
        <f>VLOOKUP($Y928,'Factores Expansión'!$R$11:$U$604,2,0)</f>
        <v>1.6666666666666667</v>
      </c>
      <c r="AC928" s="96"/>
      <c r="AD928" s="5" t="str">
        <f t="shared" si="78"/>
        <v>Laboral1011Regreso13</v>
      </c>
      <c r="AE928" s="137">
        <f>VLOOKUP(AD928,'Factores Expansión'!$R$11:$U$729,2,0)</f>
        <v>1.6666666666666667</v>
      </c>
      <c r="AF928" s="119"/>
    </row>
    <row r="929" spans="1:32" x14ac:dyDescent="0.45">
      <c r="A929" s="119"/>
      <c r="B929" s="14">
        <v>929</v>
      </c>
      <c r="C929" s="14">
        <f t="shared" si="74"/>
        <v>2509</v>
      </c>
      <c r="D929" s="14" t="s">
        <v>53</v>
      </c>
      <c r="E929" s="114">
        <v>44839</v>
      </c>
      <c r="F929" s="115" t="s">
        <v>4</v>
      </c>
      <c r="G929" s="3" t="s">
        <v>50</v>
      </c>
      <c r="H929" s="116" t="s">
        <v>159</v>
      </c>
      <c r="I929" s="117">
        <v>1011</v>
      </c>
      <c r="J929" s="346" t="str">
        <f>VLOOKUP(I929,Diccionario!$A$4:$C$17,3,FALSE)</f>
        <v>3A</v>
      </c>
      <c r="K929" s="115" t="s">
        <v>12</v>
      </c>
      <c r="L929" s="30" t="s">
        <v>161</v>
      </c>
      <c r="M929" s="30" t="s">
        <v>53</v>
      </c>
      <c r="N929" s="30" t="s">
        <v>160</v>
      </c>
      <c r="O929" s="30" t="s">
        <v>53</v>
      </c>
      <c r="P929" s="111">
        <f t="shared" si="77"/>
        <v>13</v>
      </c>
      <c r="Q929" s="131">
        <v>0.56597222222222221</v>
      </c>
      <c r="R929" s="131">
        <v>0.60833333333333328</v>
      </c>
      <c r="S929" s="112">
        <f t="shared" si="75"/>
        <v>4.2361111111111072E-2</v>
      </c>
      <c r="T929" s="212" t="s">
        <v>179</v>
      </c>
      <c r="U929" s="3" t="s">
        <v>6</v>
      </c>
      <c r="V929" s="3">
        <v>2509</v>
      </c>
      <c r="W929" s="113"/>
      <c r="X929" s="96"/>
      <c r="Y929" s="96" t="str">
        <f t="shared" si="76"/>
        <v>Laboral1011Regreso13</v>
      </c>
      <c r="Z929" s="97">
        <f>VLOOKUP($Y929,'Factores Expansión'!$R$11:$U$604,3,0)</f>
        <v>5</v>
      </c>
      <c r="AA929" s="97">
        <f>VLOOKUP($Y929,'Factores Expansión'!$R$11:$U$604,4,0)</f>
        <v>3</v>
      </c>
      <c r="AB929" s="98">
        <f>VLOOKUP($Y929,'Factores Expansión'!$R$11:$U$604,2,0)</f>
        <v>1.6666666666666667</v>
      </c>
      <c r="AC929" s="96"/>
      <c r="AD929" s="5" t="str">
        <f t="shared" si="78"/>
        <v>Laboral1011Regreso13</v>
      </c>
      <c r="AE929" s="137">
        <f>VLOOKUP(AD929,'Factores Expansión'!$R$11:$U$729,2,0)</f>
        <v>1.6666666666666667</v>
      </c>
      <c r="AF929" s="119"/>
    </row>
    <row r="930" spans="1:32" x14ac:dyDescent="0.45">
      <c r="A930" s="119"/>
      <c r="B930" s="14">
        <v>930</v>
      </c>
      <c r="C930" s="14">
        <f t="shared" si="74"/>
        <v>0</v>
      </c>
      <c r="D930" s="14" t="s">
        <v>53</v>
      </c>
      <c r="E930" s="114">
        <v>44839</v>
      </c>
      <c r="F930" s="115" t="s">
        <v>4</v>
      </c>
      <c r="G930" s="3" t="s">
        <v>50</v>
      </c>
      <c r="H930" s="116" t="s">
        <v>159</v>
      </c>
      <c r="I930" s="117">
        <v>1011</v>
      </c>
      <c r="J930" s="346" t="str">
        <f>VLOOKUP(I930,Diccionario!$A$4:$C$17,3,FALSE)</f>
        <v>3A</v>
      </c>
      <c r="K930" s="115" t="s">
        <v>12</v>
      </c>
      <c r="L930" s="30" t="s">
        <v>161</v>
      </c>
      <c r="M930" s="30" t="s">
        <v>53</v>
      </c>
      <c r="N930" s="30" t="s">
        <v>160</v>
      </c>
      <c r="O930" s="30" t="s">
        <v>53</v>
      </c>
      <c r="P930" s="111">
        <f t="shared" si="77"/>
        <v>13</v>
      </c>
      <c r="Q930" s="131">
        <v>0.57013888888888886</v>
      </c>
      <c r="R930" s="131">
        <v>0.61249999999999993</v>
      </c>
      <c r="S930" s="112">
        <f t="shared" si="75"/>
        <v>4.2361111111111072E-2</v>
      </c>
      <c r="T930" s="212" t="s">
        <v>185</v>
      </c>
      <c r="U930" s="3" t="s">
        <v>13</v>
      </c>
      <c r="V930" s="3"/>
      <c r="W930" s="113"/>
      <c r="X930" s="96"/>
      <c r="Y930" s="96" t="str">
        <f t="shared" si="76"/>
        <v>Laboral1011Regreso13</v>
      </c>
      <c r="Z930" s="97">
        <f>VLOOKUP($Y930,'Factores Expansión'!$R$11:$U$604,3,0)</f>
        <v>5</v>
      </c>
      <c r="AA930" s="97">
        <f>VLOOKUP($Y930,'Factores Expansión'!$R$11:$U$604,4,0)</f>
        <v>3</v>
      </c>
      <c r="AB930" s="98">
        <f>VLOOKUP($Y930,'Factores Expansión'!$R$11:$U$604,2,0)</f>
        <v>1.6666666666666667</v>
      </c>
      <c r="AC930" s="96"/>
      <c r="AD930" s="5" t="str">
        <f t="shared" si="78"/>
        <v>Laboral1011Regreso13</v>
      </c>
      <c r="AE930" s="137">
        <f>VLOOKUP(AD930,'Factores Expansión'!$R$11:$U$729,2,0)</f>
        <v>1.6666666666666667</v>
      </c>
      <c r="AF930" s="119"/>
    </row>
    <row r="931" spans="1:32" x14ac:dyDescent="0.45">
      <c r="A931" s="119"/>
      <c r="B931" s="14">
        <v>931</v>
      </c>
      <c r="C931" s="14">
        <f t="shared" si="74"/>
        <v>2513</v>
      </c>
      <c r="D931" s="14" t="s">
        <v>53</v>
      </c>
      <c r="E931" s="114">
        <v>44839</v>
      </c>
      <c r="F931" s="115" t="s">
        <v>4</v>
      </c>
      <c r="G931" s="3" t="s">
        <v>50</v>
      </c>
      <c r="H931" s="116" t="s">
        <v>159</v>
      </c>
      <c r="I931" s="117">
        <v>1011</v>
      </c>
      <c r="J931" s="346" t="str">
        <f>VLOOKUP(I931,Diccionario!$A$4:$C$17,3,FALSE)</f>
        <v>3A</v>
      </c>
      <c r="K931" s="115" t="s">
        <v>12</v>
      </c>
      <c r="L931" s="30" t="s">
        <v>161</v>
      </c>
      <c r="M931" s="30" t="s">
        <v>53</v>
      </c>
      <c r="N931" s="30" t="s">
        <v>160</v>
      </c>
      <c r="O931" s="30" t="s">
        <v>53</v>
      </c>
      <c r="P931" s="111">
        <f t="shared" si="77"/>
        <v>13</v>
      </c>
      <c r="Q931" s="131">
        <v>0.57708333333333328</v>
      </c>
      <c r="R931" s="131">
        <v>0.61805555555555558</v>
      </c>
      <c r="S931" s="112">
        <f t="shared" si="75"/>
        <v>4.0972222222222299E-2</v>
      </c>
      <c r="T931" s="212" t="s">
        <v>162</v>
      </c>
      <c r="U931" s="3" t="s">
        <v>6</v>
      </c>
      <c r="V931" s="3">
        <v>2513</v>
      </c>
      <c r="W931" s="113"/>
      <c r="X931" s="96"/>
      <c r="Y931" s="96" t="str">
        <f t="shared" si="76"/>
        <v>Laboral1011Regreso13</v>
      </c>
      <c r="Z931" s="97">
        <f>VLOOKUP($Y931,'Factores Expansión'!$R$11:$U$604,3,0)</f>
        <v>5</v>
      </c>
      <c r="AA931" s="97">
        <f>VLOOKUP($Y931,'Factores Expansión'!$R$11:$U$604,4,0)</f>
        <v>3</v>
      </c>
      <c r="AB931" s="98">
        <f>VLOOKUP($Y931,'Factores Expansión'!$R$11:$U$604,2,0)</f>
        <v>1.6666666666666667</v>
      </c>
      <c r="AC931" s="96"/>
      <c r="AD931" s="5" t="str">
        <f t="shared" si="78"/>
        <v>Laboral1011Regreso13</v>
      </c>
      <c r="AE931" s="137">
        <f>VLOOKUP(AD931,'Factores Expansión'!$R$11:$U$729,2,0)</f>
        <v>1.6666666666666667</v>
      </c>
      <c r="AF931" s="119"/>
    </row>
    <row r="932" spans="1:32" x14ac:dyDescent="0.45">
      <c r="A932" s="119"/>
      <c r="B932" s="14">
        <v>932</v>
      </c>
      <c r="C932" s="14">
        <f t="shared" si="74"/>
        <v>2514</v>
      </c>
      <c r="D932" s="14" t="s">
        <v>53</v>
      </c>
      <c r="E932" s="114">
        <v>44839</v>
      </c>
      <c r="F932" s="115" t="s">
        <v>4</v>
      </c>
      <c r="G932" s="3" t="s">
        <v>50</v>
      </c>
      <c r="H932" s="116" t="s">
        <v>159</v>
      </c>
      <c r="I932" s="117">
        <v>1011</v>
      </c>
      <c r="J932" s="346" t="str">
        <f>VLOOKUP(I932,Diccionario!$A$4:$C$17,3,FALSE)</f>
        <v>3A</v>
      </c>
      <c r="K932" s="115" t="s">
        <v>12</v>
      </c>
      <c r="L932" s="30" t="s">
        <v>161</v>
      </c>
      <c r="M932" s="30" t="s">
        <v>53</v>
      </c>
      <c r="N932" s="30" t="s">
        <v>160</v>
      </c>
      <c r="O932" s="30" t="s">
        <v>53</v>
      </c>
      <c r="P932" s="111">
        <f t="shared" si="77"/>
        <v>14</v>
      </c>
      <c r="Q932" s="131">
        <v>0.5854166666666667</v>
      </c>
      <c r="R932" s="131">
        <v>0.625</v>
      </c>
      <c r="S932" s="112">
        <f t="shared" si="75"/>
        <v>3.9583333333333304E-2</v>
      </c>
      <c r="T932" s="212" t="s">
        <v>186</v>
      </c>
      <c r="U932" s="3" t="s">
        <v>6</v>
      </c>
      <c r="V932" s="3">
        <v>2514</v>
      </c>
      <c r="W932" s="113"/>
      <c r="X932" s="96"/>
      <c r="Y932" s="96" t="str">
        <f t="shared" si="76"/>
        <v>Laboral1011Regreso14</v>
      </c>
      <c r="Z932" s="97">
        <f>VLOOKUP($Y932,'Factores Expansión'!$R$11:$U$604,3,0)</f>
        <v>4</v>
      </c>
      <c r="AA932" s="97">
        <f>VLOOKUP($Y932,'Factores Expansión'!$R$11:$U$604,4,0)</f>
        <v>2</v>
      </c>
      <c r="AB932" s="98">
        <f>VLOOKUP($Y932,'Factores Expansión'!$R$11:$U$604,2,0)</f>
        <v>2</v>
      </c>
      <c r="AC932" s="96"/>
      <c r="AD932" s="5" t="str">
        <f t="shared" si="78"/>
        <v>Laboral1011Regreso14</v>
      </c>
      <c r="AE932" s="137">
        <f>VLOOKUP(AD932,'Factores Expansión'!$R$11:$U$729,2,0)</f>
        <v>2</v>
      </c>
      <c r="AF932" s="119"/>
    </row>
    <row r="933" spans="1:32" x14ac:dyDescent="0.45">
      <c r="A933" s="119"/>
      <c r="B933" s="14">
        <v>933</v>
      </c>
      <c r="C933" s="14">
        <f t="shared" si="74"/>
        <v>0</v>
      </c>
      <c r="D933" s="14" t="s">
        <v>53</v>
      </c>
      <c r="E933" s="114">
        <v>44839</v>
      </c>
      <c r="F933" s="115" t="s">
        <v>4</v>
      </c>
      <c r="G933" s="3" t="s">
        <v>50</v>
      </c>
      <c r="H933" s="116" t="s">
        <v>159</v>
      </c>
      <c r="I933" s="117">
        <v>1011</v>
      </c>
      <c r="J933" s="346" t="str">
        <f>VLOOKUP(I933,Diccionario!$A$4:$C$17,3,FALSE)</f>
        <v>3A</v>
      </c>
      <c r="K933" s="115" t="s">
        <v>12</v>
      </c>
      <c r="L933" s="30" t="s">
        <v>161</v>
      </c>
      <c r="M933" s="30" t="s">
        <v>53</v>
      </c>
      <c r="N933" s="30" t="s">
        <v>160</v>
      </c>
      <c r="O933" s="30" t="s">
        <v>53</v>
      </c>
      <c r="P933" s="111">
        <f t="shared" si="77"/>
        <v>14</v>
      </c>
      <c r="Q933" s="131">
        <v>0.60625000000000007</v>
      </c>
      <c r="R933" s="131">
        <v>0.64722222222222225</v>
      </c>
      <c r="S933" s="112">
        <f t="shared" si="75"/>
        <v>4.0972222222222188E-2</v>
      </c>
      <c r="T933" s="212" t="s">
        <v>187</v>
      </c>
      <c r="U933" s="3" t="s">
        <v>13</v>
      </c>
      <c r="V933" s="3"/>
      <c r="W933" s="113"/>
      <c r="X933" s="96"/>
      <c r="Y933" s="96" t="str">
        <f t="shared" si="76"/>
        <v>Laboral1011Regreso14</v>
      </c>
      <c r="Z933" s="97">
        <f>VLOOKUP($Y933,'Factores Expansión'!$R$11:$U$604,3,0)</f>
        <v>4</v>
      </c>
      <c r="AA933" s="97">
        <f>VLOOKUP($Y933,'Factores Expansión'!$R$11:$U$604,4,0)</f>
        <v>2</v>
      </c>
      <c r="AB933" s="98">
        <f>VLOOKUP($Y933,'Factores Expansión'!$R$11:$U$604,2,0)</f>
        <v>2</v>
      </c>
      <c r="AC933" s="96"/>
      <c r="AD933" s="5" t="str">
        <f t="shared" si="78"/>
        <v>Laboral1011Regreso14</v>
      </c>
      <c r="AE933" s="137">
        <f>VLOOKUP(AD933,'Factores Expansión'!$R$11:$U$729,2,0)</f>
        <v>2</v>
      </c>
      <c r="AF933" s="119"/>
    </row>
    <row r="934" spans="1:32" x14ac:dyDescent="0.45">
      <c r="A934" s="119"/>
      <c r="B934" s="14">
        <v>934</v>
      </c>
      <c r="C934" s="14">
        <f t="shared" si="74"/>
        <v>2515</v>
      </c>
      <c r="D934" s="14" t="s">
        <v>53</v>
      </c>
      <c r="E934" s="114">
        <v>44839</v>
      </c>
      <c r="F934" s="115" t="s">
        <v>4</v>
      </c>
      <c r="G934" s="3" t="s">
        <v>50</v>
      </c>
      <c r="H934" s="116" t="s">
        <v>159</v>
      </c>
      <c r="I934" s="117">
        <v>1011</v>
      </c>
      <c r="J934" s="346" t="str">
        <f>VLOOKUP(I934,Diccionario!$A$4:$C$17,3,FALSE)</f>
        <v>3A</v>
      </c>
      <c r="K934" s="115" t="s">
        <v>12</v>
      </c>
      <c r="L934" s="30" t="s">
        <v>161</v>
      </c>
      <c r="M934" s="30" t="s">
        <v>53</v>
      </c>
      <c r="N934" s="30" t="s">
        <v>160</v>
      </c>
      <c r="O934" s="30" t="s">
        <v>53</v>
      </c>
      <c r="P934" s="111">
        <f t="shared" si="77"/>
        <v>14</v>
      </c>
      <c r="Q934" s="131">
        <v>0.60833333333333328</v>
      </c>
      <c r="R934" s="131">
        <v>0.65</v>
      </c>
      <c r="S934" s="112">
        <f t="shared" si="75"/>
        <v>4.1666666666666741E-2</v>
      </c>
      <c r="T934" s="212" t="s">
        <v>188</v>
      </c>
      <c r="U934" s="3" t="s">
        <v>6</v>
      </c>
      <c r="V934" s="3">
        <v>2515</v>
      </c>
      <c r="W934" s="113"/>
      <c r="X934" s="96"/>
      <c r="Y934" s="96" t="str">
        <f t="shared" si="76"/>
        <v>Laboral1011Regreso14</v>
      </c>
      <c r="Z934" s="97">
        <f>VLOOKUP($Y934,'Factores Expansión'!$R$11:$U$604,3,0)</f>
        <v>4</v>
      </c>
      <c r="AA934" s="97">
        <f>VLOOKUP($Y934,'Factores Expansión'!$R$11:$U$604,4,0)</f>
        <v>2</v>
      </c>
      <c r="AB934" s="98">
        <f>VLOOKUP($Y934,'Factores Expansión'!$R$11:$U$604,2,0)</f>
        <v>2</v>
      </c>
      <c r="AC934" s="96"/>
      <c r="AD934" s="5" t="str">
        <f t="shared" si="78"/>
        <v>Laboral1011Regreso14</v>
      </c>
      <c r="AE934" s="137">
        <f>VLOOKUP(AD934,'Factores Expansión'!$R$11:$U$729,2,0)</f>
        <v>2</v>
      </c>
      <c r="AF934" s="119"/>
    </row>
    <row r="935" spans="1:32" x14ac:dyDescent="0.45">
      <c r="A935" s="119"/>
      <c r="B935" s="14">
        <v>935</v>
      </c>
      <c r="C935" s="14">
        <f t="shared" si="74"/>
        <v>0</v>
      </c>
      <c r="D935" s="14" t="s">
        <v>53</v>
      </c>
      <c r="E935" s="114">
        <v>44839</v>
      </c>
      <c r="F935" s="115" t="s">
        <v>4</v>
      </c>
      <c r="G935" s="3" t="s">
        <v>50</v>
      </c>
      <c r="H935" s="116" t="s">
        <v>159</v>
      </c>
      <c r="I935" s="117">
        <v>1011</v>
      </c>
      <c r="J935" s="346" t="str">
        <f>VLOOKUP(I935,Diccionario!$A$4:$C$17,3,FALSE)</f>
        <v>3A</v>
      </c>
      <c r="K935" s="115" t="s">
        <v>12</v>
      </c>
      <c r="L935" s="30" t="s">
        <v>161</v>
      </c>
      <c r="M935" s="30" t="s">
        <v>53</v>
      </c>
      <c r="N935" s="30" t="s">
        <v>160</v>
      </c>
      <c r="O935" s="30" t="s">
        <v>53</v>
      </c>
      <c r="P935" s="111">
        <f t="shared" si="77"/>
        <v>14</v>
      </c>
      <c r="Q935" s="131">
        <v>0.62222222222222223</v>
      </c>
      <c r="R935" s="131">
        <v>0.66319444444444442</v>
      </c>
      <c r="S935" s="112">
        <f t="shared" si="75"/>
        <v>4.0972222222222188E-2</v>
      </c>
      <c r="T935" s="212" t="s">
        <v>175</v>
      </c>
      <c r="U935" s="3" t="s">
        <v>13</v>
      </c>
      <c r="V935" s="3"/>
      <c r="W935" s="113"/>
      <c r="X935" s="96"/>
      <c r="Y935" s="96" t="str">
        <f t="shared" si="76"/>
        <v>Laboral1011Regreso14</v>
      </c>
      <c r="Z935" s="97">
        <f>VLOOKUP($Y935,'Factores Expansión'!$R$11:$U$604,3,0)</f>
        <v>4</v>
      </c>
      <c r="AA935" s="97">
        <f>VLOOKUP($Y935,'Factores Expansión'!$R$11:$U$604,4,0)</f>
        <v>2</v>
      </c>
      <c r="AB935" s="98">
        <f>VLOOKUP($Y935,'Factores Expansión'!$R$11:$U$604,2,0)</f>
        <v>2</v>
      </c>
      <c r="AC935" s="96"/>
      <c r="AD935" s="5" t="str">
        <f t="shared" si="78"/>
        <v>Laboral1011Regreso14</v>
      </c>
      <c r="AE935" s="137">
        <f>VLOOKUP(AD935,'Factores Expansión'!$R$11:$U$729,2,0)</f>
        <v>2</v>
      </c>
      <c r="AF935" s="119"/>
    </row>
    <row r="936" spans="1:32" x14ac:dyDescent="0.45">
      <c r="A936" s="119"/>
      <c r="B936" s="14">
        <v>936</v>
      </c>
      <c r="C936" s="14">
        <f t="shared" si="74"/>
        <v>0</v>
      </c>
      <c r="D936" s="14" t="s">
        <v>53</v>
      </c>
      <c r="E936" s="114">
        <v>44839</v>
      </c>
      <c r="F936" s="115" t="s">
        <v>4</v>
      </c>
      <c r="G936" s="3" t="s">
        <v>50</v>
      </c>
      <c r="H936" s="116" t="s">
        <v>159</v>
      </c>
      <c r="I936" s="117">
        <v>1011</v>
      </c>
      <c r="J936" s="346" t="str">
        <f>VLOOKUP(I936,Diccionario!$A$4:$C$17,3,FALSE)</f>
        <v>3A</v>
      </c>
      <c r="K936" s="115" t="s">
        <v>12</v>
      </c>
      <c r="L936" s="30" t="s">
        <v>161</v>
      </c>
      <c r="M936" s="30" t="s">
        <v>53</v>
      </c>
      <c r="N936" s="30" t="s">
        <v>160</v>
      </c>
      <c r="O936" s="30" t="s">
        <v>53</v>
      </c>
      <c r="P936" s="111">
        <f t="shared" si="77"/>
        <v>15</v>
      </c>
      <c r="Q936" s="131">
        <v>0.62986111111111109</v>
      </c>
      <c r="R936" s="131">
        <v>0.67499999999999993</v>
      </c>
      <c r="S936" s="112">
        <f t="shared" si="75"/>
        <v>4.513888888888884E-2</v>
      </c>
      <c r="T936" s="212" t="s">
        <v>189</v>
      </c>
      <c r="U936" s="3" t="s">
        <v>13</v>
      </c>
      <c r="V936" s="3"/>
      <c r="W936" s="113"/>
      <c r="X936" s="96"/>
      <c r="Y936" s="96" t="str">
        <f t="shared" si="76"/>
        <v>Laboral1011Regreso15</v>
      </c>
      <c r="Z936" s="97">
        <f>VLOOKUP($Y936,'Factores Expansión'!$R$11:$U$604,3,0)</f>
        <v>6</v>
      </c>
      <c r="AA936" s="97">
        <f>VLOOKUP($Y936,'Factores Expansión'!$R$11:$U$604,4,0)</f>
        <v>2</v>
      </c>
      <c r="AB936" s="98">
        <f>VLOOKUP($Y936,'Factores Expansión'!$R$11:$U$604,2,0)</f>
        <v>3</v>
      </c>
      <c r="AC936" s="96"/>
      <c r="AD936" s="5" t="str">
        <f t="shared" si="78"/>
        <v>Laboral1011Regreso15</v>
      </c>
      <c r="AE936" s="137">
        <f>VLOOKUP(AD936,'Factores Expansión'!$R$11:$U$729,2,0)</f>
        <v>3</v>
      </c>
      <c r="AF936" s="119"/>
    </row>
    <row r="937" spans="1:32" x14ac:dyDescent="0.45">
      <c r="A937" s="119"/>
      <c r="B937" s="14">
        <v>937</v>
      </c>
      <c r="C937" s="14">
        <f t="shared" si="74"/>
        <v>2516</v>
      </c>
      <c r="D937" s="14" t="s">
        <v>53</v>
      </c>
      <c r="E937" s="114">
        <v>44839</v>
      </c>
      <c r="F937" s="115" t="s">
        <v>4</v>
      </c>
      <c r="G937" s="3" t="s">
        <v>50</v>
      </c>
      <c r="H937" s="116" t="s">
        <v>159</v>
      </c>
      <c r="I937" s="117">
        <v>1011</v>
      </c>
      <c r="J937" s="346" t="str">
        <f>VLOOKUP(I937,Diccionario!$A$4:$C$17,3,FALSE)</f>
        <v>3A</v>
      </c>
      <c r="K937" s="115" t="s">
        <v>12</v>
      </c>
      <c r="L937" s="30" t="s">
        <v>161</v>
      </c>
      <c r="M937" s="30" t="s">
        <v>53</v>
      </c>
      <c r="N937" s="30" t="s">
        <v>160</v>
      </c>
      <c r="O937" s="30" t="s">
        <v>53</v>
      </c>
      <c r="P937" s="111">
        <f t="shared" si="77"/>
        <v>15</v>
      </c>
      <c r="Q937" s="131">
        <v>0.62916666666666665</v>
      </c>
      <c r="R937" s="131">
        <v>0.67361111111111116</v>
      </c>
      <c r="S937" s="112">
        <f t="shared" si="75"/>
        <v>4.4444444444444509E-2</v>
      </c>
      <c r="T937" s="212" t="s">
        <v>167</v>
      </c>
      <c r="U937" s="3" t="s">
        <v>6</v>
      </c>
      <c r="V937" s="3">
        <v>2516</v>
      </c>
      <c r="W937" s="113"/>
      <c r="X937" s="96"/>
      <c r="Y937" s="96" t="str">
        <f t="shared" si="76"/>
        <v>Laboral1011Regreso15</v>
      </c>
      <c r="Z937" s="97">
        <f>VLOOKUP($Y937,'Factores Expansión'!$R$11:$U$604,3,0)</f>
        <v>6</v>
      </c>
      <c r="AA937" s="97">
        <f>VLOOKUP($Y937,'Factores Expansión'!$R$11:$U$604,4,0)</f>
        <v>2</v>
      </c>
      <c r="AB937" s="98">
        <f>VLOOKUP($Y937,'Factores Expansión'!$R$11:$U$604,2,0)</f>
        <v>3</v>
      </c>
      <c r="AC937" s="96"/>
      <c r="AD937" s="5" t="str">
        <f t="shared" si="78"/>
        <v>Laboral1011Regreso15</v>
      </c>
      <c r="AE937" s="137">
        <f>VLOOKUP(AD937,'Factores Expansión'!$R$11:$U$729,2,0)</f>
        <v>3</v>
      </c>
      <c r="AF937" s="119"/>
    </row>
    <row r="938" spans="1:32" x14ac:dyDescent="0.45">
      <c r="A938" s="119"/>
      <c r="B938" s="14">
        <v>938</v>
      </c>
      <c r="C938" s="14">
        <f t="shared" si="74"/>
        <v>0</v>
      </c>
      <c r="D938" s="14" t="s">
        <v>53</v>
      </c>
      <c r="E938" s="114">
        <v>44839</v>
      </c>
      <c r="F938" s="115" t="s">
        <v>4</v>
      </c>
      <c r="G938" s="3" t="s">
        <v>50</v>
      </c>
      <c r="H938" s="116" t="s">
        <v>159</v>
      </c>
      <c r="I938" s="117">
        <v>1011</v>
      </c>
      <c r="J938" s="346" t="str">
        <f>VLOOKUP(I938,Diccionario!$A$4:$C$17,3,FALSE)</f>
        <v>3A</v>
      </c>
      <c r="K938" s="115" t="s">
        <v>12</v>
      </c>
      <c r="L938" s="30" t="s">
        <v>161</v>
      </c>
      <c r="M938" s="30" t="s">
        <v>53</v>
      </c>
      <c r="N938" s="30" t="s">
        <v>160</v>
      </c>
      <c r="O938" s="30" t="s">
        <v>53</v>
      </c>
      <c r="P938" s="111">
        <f t="shared" si="77"/>
        <v>15</v>
      </c>
      <c r="Q938" s="131">
        <v>0.63888888888888884</v>
      </c>
      <c r="R938" s="131">
        <v>0.68402777777777768</v>
      </c>
      <c r="S938" s="112">
        <f t="shared" si="75"/>
        <v>4.513888888888884E-2</v>
      </c>
      <c r="T938" s="212" t="s">
        <v>190</v>
      </c>
      <c r="U938" s="3" t="s">
        <v>13</v>
      </c>
      <c r="V938" s="3"/>
      <c r="W938" s="113"/>
      <c r="X938" s="96"/>
      <c r="Y938" s="96" t="str">
        <f t="shared" si="76"/>
        <v>Laboral1011Regreso15</v>
      </c>
      <c r="Z938" s="97">
        <f>VLOOKUP($Y938,'Factores Expansión'!$R$11:$U$604,3,0)</f>
        <v>6</v>
      </c>
      <c r="AA938" s="97">
        <f>VLOOKUP($Y938,'Factores Expansión'!$R$11:$U$604,4,0)</f>
        <v>2</v>
      </c>
      <c r="AB938" s="98">
        <f>VLOOKUP($Y938,'Factores Expansión'!$R$11:$U$604,2,0)</f>
        <v>3</v>
      </c>
      <c r="AC938" s="96"/>
      <c r="AD938" s="5" t="str">
        <f t="shared" si="78"/>
        <v>Laboral1011Regreso15</v>
      </c>
      <c r="AE938" s="137">
        <f>VLOOKUP(AD938,'Factores Expansión'!$R$11:$U$729,2,0)</f>
        <v>3</v>
      </c>
      <c r="AF938" s="119"/>
    </row>
    <row r="939" spans="1:32" x14ac:dyDescent="0.45">
      <c r="A939" s="119"/>
      <c r="B939" s="14">
        <v>939</v>
      </c>
      <c r="C939" s="14">
        <f t="shared" si="74"/>
        <v>2517</v>
      </c>
      <c r="D939" s="14" t="s">
        <v>53</v>
      </c>
      <c r="E939" s="114">
        <v>44839</v>
      </c>
      <c r="F939" s="115" t="s">
        <v>4</v>
      </c>
      <c r="G939" s="3" t="s">
        <v>50</v>
      </c>
      <c r="H939" s="116" t="s">
        <v>159</v>
      </c>
      <c r="I939" s="117">
        <v>1011</v>
      </c>
      <c r="J939" s="346" t="str">
        <f>VLOOKUP(I939,Diccionario!$A$4:$C$17,3,FALSE)</f>
        <v>3A</v>
      </c>
      <c r="K939" s="115" t="s">
        <v>12</v>
      </c>
      <c r="L939" s="30" t="s">
        <v>161</v>
      </c>
      <c r="M939" s="30" t="s">
        <v>53</v>
      </c>
      <c r="N939" s="30" t="s">
        <v>160</v>
      </c>
      <c r="O939" s="30" t="s">
        <v>53</v>
      </c>
      <c r="P939" s="111">
        <f t="shared" si="77"/>
        <v>15</v>
      </c>
      <c r="Q939" s="131">
        <v>0.64930555555555558</v>
      </c>
      <c r="R939" s="131">
        <v>0.69513888888888886</v>
      </c>
      <c r="S939" s="112">
        <f t="shared" si="75"/>
        <v>4.5833333333333282E-2</v>
      </c>
      <c r="T939" s="212" t="s">
        <v>191</v>
      </c>
      <c r="U939" s="3" t="s">
        <v>6</v>
      </c>
      <c r="V939" s="3">
        <v>2517</v>
      </c>
      <c r="W939" s="113" t="s">
        <v>674</v>
      </c>
      <c r="X939" s="96"/>
      <c r="Y939" s="96" t="str">
        <f t="shared" si="76"/>
        <v>Laboral1011Regreso15</v>
      </c>
      <c r="Z939" s="97">
        <f>VLOOKUP($Y939,'Factores Expansión'!$R$11:$U$604,3,0)</f>
        <v>6</v>
      </c>
      <c r="AA939" s="97">
        <f>VLOOKUP($Y939,'Factores Expansión'!$R$11:$U$604,4,0)</f>
        <v>2</v>
      </c>
      <c r="AB939" s="98">
        <f>VLOOKUP($Y939,'Factores Expansión'!$R$11:$U$604,2,0)</f>
        <v>3</v>
      </c>
      <c r="AC939" s="96"/>
      <c r="AD939" s="5" t="str">
        <f t="shared" si="78"/>
        <v>Laboral1011Regreso15</v>
      </c>
      <c r="AE939" s="137">
        <f>VLOOKUP(AD939,'Factores Expansión'!$R$11:$U$729,2,0)</f>
        <v>3</v>
      </c>
      <c r="AF939" s="119"/>
    </row>
    <row r="940" spans="1:32" x14ac:dyDescent="0.45">
      <c r="A940" s="119"/>
      <c r="B940" s="14">
        <v>940</v>
      </c>
      <c r="C940" s="14">
        <f t="shared" ref="C940:C1003" si="79">V940</f>
        <v>0</v>
      </c>
      <c r="D940" s="14" t="s">
        <v>53</v>
      </c>
      <c r="E940" s="114">
        <v>44839</v>
      </c>
      <c r="F940" s="115" t="s">
        <v>4</v>
      </c>
      <c r="G940" s="3" t="s">
        <v>50</v>
      </c>
      <c r="H940" s="116" t="s">
        <v>159</v>
      </c>
      <c r="I940" s="117">
        <v>1011</v>
      </c>
      <c r="J940" s="346" t="str">
        <f>VLOOKUP(I940,Diccionario!$A$4:$C$17,3,FALSE)</f>
        <v>3A</v>
      </c>
      <c r="K940" s="115" t="s">
        <v>12</v>
      </c>
      <c r="L940" s="30" t="s">
        <v>161</v>
      </c>
      <c r="M940" s="30" t="s">
        <v>53</v>
      </c>
      <c r="N940" s="30" t="s">
        <v>160</v>
      </c>
      <c r="O940" s="30" t="s">
        <v>53</v>
      </c>
      <c r="P940" s="111">
        <f t="shared" si="77"/>
        <v>15</v>
      </c>
      <c r="Q940" s="131">
        <v>0.65555555555555556</v>
      </c>
      <c r="R940" s="131">
        <v>0.7006944444444444</v>
      </c>
      <c r="S940" s="112">
        <f t="shared" si="75"/>
        <v>4.513888888888884E-2</v>
      </c>
      <c r="T940" s="212" t="s">
        <v>192</v>
      </c>
      <c r="U940" s="3" t="s">
        <v>13</v>
      </c>
      <c r="V940" s="3"/>
      <c r="W940" s="113"/>
      <c r="X940" s="96"/>
      <c r="Y940" s="96" t="str">
        <f t="shared" si="76"/>
        <v>Laboral1011Regreso15</v>
      </c>
      <c r="Z940" s="97">
        <f>VLOOKUP($Y940,'Factores Expansión'!$R$11:$U$604,3,0)</f>
        <v>6</v>
      </c>
      <c r="AA940" s="97">
        <f>VLOOKUP($Y940,'Factores Expansión'!$R$11:$U$604,4,0)</f>
        <v>2</v>
      </c>
      <c r="AB940" s="98">
        <f>VLOOKUP($Y940,'Factores Expansión'!$R$11:$U$604,2,0)</f>
        <v>3</v>
      </c>
      <c r="AC940" s="96"/>
      <c r="AD940" s="5" t="str">
        <f t="shared" si="78"/>
        <v>Laboral1011Regreso15</v>
      </c>
      <c r="AE940" s="137">
        <f>VLOOKUP(AD940,'Factores Expansión'!$R$11:$U$729,2,0)</f>
        <v>3</v>
      </c>
      <c r="AF940" s="119"/>
    </row>
    <row r="941" spans="1:32" x14ac:dyDescent="0.45">
      <c r="A941" s="119"/>
      <c r="B941" s="14">
        <v>941</v>
      </c>
      <c r="C941" s="14">
        <f t="shared" si="79"/>
        <v>0</v>
      </c>
      <c r="D941" s="14" t="s">
        <v>53</v>
      </c>
      <c r="E941" s="114">
        <v>44839</v>
      </c>
      <c r="F941" s="115" t="s">
        <v>4</v>
      </c>
      <c r="G941" s="3" t="s">
        <v>50</v>
      </c>
      <c r="H941" s="116" t="s">
        <v>159</v>
      </c>
      <c r="I941" s="117">
        <v>1011</v>
      </c>
      <c r="J941" s="346" t="str">
        <f>VLOOKUP(I941,Diccionario!$A$4:$C$17,3,FALSE)</f>
        <v>3A</v>
      </c>
      <c r="K941" s="115" t="s">
        <v>12</v>
      </c>
      <c r="L941" s="30" t="s">
        <v>161</v>
      </c>
      <c r="M941" s="30" t="s">
        <v>53</v>
      </c>
      <c r="N941" s="30" t="s">
        <v>160</v>
      </c>
      <c r="O941" s="30" t="s">
        <v>53</v>
      </c>
      <c r="P941" s="111">
        <f t="shared" si="77"/>
        <v>15</v>
      </c>
      <c r="Q941" s="131">
        <v>0.66319444444444442</v>
      </c>
      <c r="R941" s="131">
        <v>0.70833333333333326</v>
      </c>
      <c r="S941" s="112">
        <f t="shared" si="75"/>
        <v>4.513888888888884E-2</v>
      </c>
      <c r="T941" s="212" t="s">
        <v>193</v>
      </c>
      <c r="U941" s="3" t="s">
        <v>13</v>
      </c>
      <c r="V941" s="3"/>
      <c r="W941" s="113"/>
      <c r="X941" s="96"/>
      <c r="Y941" s="96" t="str">
        <f t="shared" si="76"/>
        <v>Laboral1011Regreso15</v>
      </c>
      <c r="Z941" s="97">
        <f>VLOOKUP($Y941,'Factores Expansión'!$R$11:$U$604,3,0)</f>
        <v>6</v>
      </c>
      <c r="AA941" s="97">
        <f>VLOOKUP($Y941,'Factores Expansión'!$R$11:$U$604,4,0)</f>
        <v>2</v>
      </c>
      <c r="AB941" s="98">
        <f>VLOOKUP($Y941,'Factores Expansión'!$R$11:$U$604,2,0)</f>
        <v>3</v>
      </c>
      <c r="AC941" s="96"/>
      <c r="AD941" s="5" t="str">
        <f t="shared" si="78"/>
        <v>Laboral1011Regreso15</v>
      </c>
      <c r="AE941" s="137">
        <f>VLOOKUP(AD941,'Factores Expansión'!$R$11:$U$729,2,0)</f>
        <v>3</v>
      </c>
      <c r="AF941" s="119"/>
    </row>
    <row r="942" spans="1:32" x14ac:dyDescent="0.45">
      <c r="A942" s="119"/>
      <c r="B942" s="14">
        <v>942</v>
      </c>
      <c r="C942" s="14">
        <f t="shared" si="79"/>
        <v>2518</v>
      </c>
      <c r="D942" s="14" t="s">
        <v>53</v>
      </c>
      <c r="E942" s="114">
        <v>44839</v>
      </c>
      <c r="F942" s="115" t="s">
        <v>4</v>
      </c>
      <c r="G942" s="3" t="s">
        <v>50</v>
      </c>
      <c r="H942" s="116" t="s">
        <v>159</v>
      </c>
      <c r="I942" s="117">
        <v>1011</v>
      </c>
      <c r="J942" s="346" t="str">
        <f>VLOOKUP(I942,Diccionario!$A$4:$C$17,3,FALSE)</f>
        <v>3A</v>
      </c>
      <c r="K942" s="115" t="s">
        <v>12</v>
      </c>
      <c r="L942" s="30" t="s">
        <v>161</v>
      </c>
      <c r="M942" s="30" t="s">
        <v>53</v>
      </c>
      <c r="N942" s="30" t="s">
        <v>160</v>
      </c>
      <c r="O942" s="30" t="s">
        <v>53</v>
      </c>
      <c r="P942" s="111">
        <f t="shared" si="77"/>
        <v>16</v>
      </c>
      <c r="Q942" s="131">
        <v>0.67222222222222217</v>
      </c>
      <c r="R942" s="131">
        <v>0.72222222222222221</v>
      </c>
      <c r="S942" s="112">
        <f t="shared" si="75"/>
        <v>5.0000000000000044E-2</v>
      </c>
      <c r="T942" s="212" t="s">
        <v>207</v>
      </c>
      <c r="U942" s="3" t="s">
        <v>6</v>
      </c>
      <c r="V942" s="3">
        <v>2518</v>
      </c>
      <c r="W942" s="113"/>
      <c r="X942" s="96"/>
      <c r="Y942" s="96" t="str">
        <f t="shared" si="76"/>
        <v>Laboral1011Regreso16</v>
      </c>
      <c r="Z942" s="97">
        <f>VLOOKUP($Y942,'Factores Expansión'!$R$11:$U$604,3,0)</f>
        <v>5</v>
      </c>
      <c r="AA942" s="97">
        <f>VLOOKUP($Y942,'Factores Expansión'!$R$11:$U$604,4,0)</f>
        <v>2</v>
      </c>
      <c r="AB942" s="98">
        <f>VLOOKUP($Y942,'Factores Expansión'!$R$11:$U$604,2,0)</f>
        <v>2.5</v>
      </c>
      <c r="AC942" s="96"/>
      <c r="AD942" s="5" t="str">
        <f t="shared" si="78"/>
        <v>Laboral1011Regreso16</v>
      </c>
      <c r="AE942" s="137">
        <f>VLOOKUP(AD942,'Factores Expansión'!$R$11:$U$729,2,0)</f>
        <v>2.5</v>
      </c>
      <c r="AF942" s="119"/>
    </row>
    <row r="943" spans="1:32" x14ac:dyDescent="0.45">
      <c r="A943" s="119"/>
      <c r="B943" s="14">
        <v>943</v>
      </c>
      <c r="C943" s="14">
        <f t="shared" si="79"/>
        <v>2519</v>
      </c>
      <c r="D943" s="14" t="s">
        <v>53</v>
      </c>
      <c r="E943" s="114">
        <v>44839</v>
      </c>
      <c r="F943" s="115" t="s">
        <v>4</v>
      </c>
      <c r="G943" s="3" t="s">
        <v>50</v>
      </c>
      <c r="H943" s="116" t="s">
        <v>159</v>
      </c>
      <c r="I943" s="117">
        <v>1011</v>
      </c>
      <c r="J943" s="346" t="str">
        <f>VLOOKUP(I943,Diccionario!$A$4:$C$17,3,FALSE)</f>
        <v>3A</v>
      </c>
      <c r="K943" s="115" t="s">
        <v>12</v>
      </c>
      <c r="L943" s="30" t="s">
        <v>161</v>
      </c>
      <c r="M943" s="30" t="s">
        <v>53</v>
      </c>
      <c r="N943" s="30" t="s">
        <v>160</v>
      </c>
      <c r="O943" s="30" t="s">
        <v>53</v>
      </c>
      <c r="P943" s="111">
        <f t="shared" si="77"/>
        <v>16</v>
      </c>
      <c r="Q943" s="131">
        <v>0.68819444444444444</v>
      </c>
      <c r="R943" s="131">
        <v>0.73888888888888893</v>
      </c>
      <c r="S943" s="112">
        <f t="shared" si="75"/>
        <v>5.0694444444444486E-2</v>
      </c>
      <c r="T943" s="212" t="s">
        <v>200</v>
      </c>
      <c r="U943" s="3" t="s">
        <v>6</v>
      </c>
      <c r="V943" s="3">
        <v>2519</v>
      </c>
      <c r="W943" s="113"/>
      <c r="X943" s="96"/>
      <c r="Y943" s="96" t="str">
        <f t="shared" si="76"/>
        <v>Laboral1011Regreso16</v>
      </c>
      <c r="Z943" s="97">
        <f>VLOOKUP($Y943,'Factores Expansión'!$R$11:$U$604,3,0)</f>
        <v>5</v>
      </c>
      <c r="AA943" s="97">
        <f>VLOOKUP($Y943,'Factores Expansión'!$R$11:$U$604,4,0)</f>
        <v>2</v>
      </c>
      <c r="AB943" s="98">
        <f>VLOOKUP($Y943,'Factores Expansión'!$R$11:$U$604,2,0)</f>
        <v>2.5</v>
      </c>
      <c r="AC943" s="96"/>
      <c r="AD943" s="5" t="str">
        <f t="shared" si="78"/>
        <v>Laboral1011Regreso16</v>
      </c>
      <c r="AE943" s="137">
        <f>VLOOKUP(AD943,'Factores Expansión'!$R$11:$U$729,2,0)</f>
        <v>2.5</v>
      </c>
      <c r="AF943" s="119"/>
    </row>
    <row r="944" spans="1:32" x14ac:dyDescent="0.45">
      <c r="A944" s="119"/>
      <c r="B944" s="14">
        <v>944</v>
      </c>
      <c r="C944" s="14">
        <f t="shared" si="79"/>
        <v>0</v>
      </c>
      <c r="D944" s="14" t="s">
        <v>53</v>
      </c>
      <c r="E944" s="114">
        <v>44839</v>
      </c>
      <c r="F944" s="115" t="s">
        <v>4</v>
      </c>
      <c r="G944" s="3" t="s">
        <v>50</v>
      </c>
      <c r="H944" s="116" t="s">
        <v>159</v>
      </c>
      <c r="I944" s="117">
        <v>1011</v>
      </c>
      <c r="J944" s="346" t="str">
        <f>VLOOKUP(I944,Diccionario!$A$4:$C$17,3,FALSE)</f>
        <v>3A</v>
      </c>
      <c r="K944" s="115" t="s">
        <v>12</v>
      </c>
      <c r="L944" s="30" t="s">
        <v>161</v>
      </c>
      <c r="M944" s="30" t="s">
        <v>53</v>
      </c>
      <c r="N944" s="30" t="s">
        <v>160</v>
      </c>
      <c r="O944" s="30" t="s">
        <v>53</v>
      </c>
      <c r="P944" s="111">
        <f t="shared" si="77"/>
        <v>16</v>
      </c>
      <c r="Q944" s="131">
        <v>0.69236111111111109</v>
      </c>
      <c r="R944" s="131">
        <v>0.74305555555555558</v>
      </c>
      <c r="S944" s="112">
        <f t="shared" si="75"/>
        <v>5.0694444444444486E-2</v>
      </c>
      <c r="T944" s="212" t="s">
        <v>165</v>
      </c>
      <c r="U944" s="3" t="s">
        <v>13</v>
      </c>
      <c r="V944" s="3"/>
      <c r="W944" s="113"/>
      <c r="X944" s="96"/>
      <c r="Y944" s="96" t="str">
        <f t="shared" si="76"/>
        <v>Laboral1011Regreso16</v>
      </c>
      <c r="Z944" s="97">
        <f>VLOOKUP($Y944,'Factores Expansión'!$R$11:$U$604,3,0)</f>
        <v>5</v>
      </c>
      <c r="AA944" s="97">
        <f>VLOOKUP($Y944,'Factores Expansión'!$R$11:$U$604,4,0)</f>
        <v>2</v>
      </c>
      <c r="AB944" s="98">
        <f>VLOOKUP($Y944,'Factores Expansión'!$R$11:$U$604,2,0)</f>
        <v>2.5</v>
      </c>
      <c r="AC944" s="96"/>
      <c r="AD944" s="5" t="str">
        <f t="shared" si="78"/>
        <v>Laboral1011Regreso16</v>
      </c>
      <c r="AE944" s="137">
        <f>VLOOKUP(AD944,'Factores Expansión'!$R$11:$U$729,2,0)</f>
        <v>2.5</v>
      </c>
      <c r="AF944" s="119"/>
    </row>
    <row r="945" spans="1:37" x14ac:dyDescent="0.45">
      <c r="A945" s="119"/>
      <c r="B945" s="14">
        <v>945</v>
      </c>
      <c r="C945" s="14">
        <f t="shared" si="79"/>
        <v>0</v>
      </c>
      <c r="D945" s="14" t="s">
        <v>53</v>
      </c>
      <c r="E945" s="114">
        <v>44839</v>
      </c>
      <c r="F945" s="115" t="s">
        <v>4</v>
      </c>
      <c r="G945" s="3" t="s">
        <v>50</v>
      </c>
      <c r="H945" s="116" t="s">
        <v>159</v>
      </c>
      <c r="I945" s="117">
        <v>1011</v>
      </c>
      <c r="J945" s="346" t="str">
        <f>VLOOKUP(I945,Diccionario!$A$4:$C$17,3,FALSE)</f>
        <v>3A</v>
      </c>
      <c r="K945" s="115" t="s">
        <v>12</v>
      </c>
      <c r="L945" s="30" t="s">
        <v>161</v>
      </c>
      <c r="M945" s="30" t="s">
        <v>53</v>
      </c>
      <c r="N945" s="30" t="s">
        <v>160</v>
      </c>
      <c r="O945" s="30" t="s">
        <v>53</v>
      </c>
      <c r="P945" s="111">
        <f t="shared" si="77"/>
        <v>16</v>
      </c>
      <c r="Q945" s="131">
        <v>0.69861111111111107</v>
      </c>
      <c r="R945" s="131">
        <v>0.74930555555555556</v>
      </c>
      <c r="S945" s="112">
        <f t="shared" si="75"/>
        <v>5.0694444444444486E-2</v>
      </c>
      <c r="T945" s="212" t="s">
        <v>184</v>
      </c>
      <c r="U945" s="3" t="s">
        <v>13</v>
      </c>
      <c r="V945" s="3"/>
      <c r="W945" s="113"/>
      <c r="X945" s="96"/>
      <c r="Y945" s="96" t="str">
        <f t="shared" si="76"/>
        <v>Laboral1011Regreso16</v>
      </c>
      <c r="Z945" s="97">
        <f>VLOOKUP($Y945,'Factores Expansión'!$R$11:$U$604,3,0)</f>
        <v>5</v>
      </c>
      <c r="AA945" s="97">
        <f>VLOOKUP($Y945,'Factores Expansión'!$R$11:$U$604,4,0)</f>
        <v>2</v>
      </c>
      <c r="AB945" s="98">
        <f>VLOOKUP($Y945,'Factores Expansión'!$R$11:$U$604,2,0)</f>
        <v>2.5</v>
      </c>
      <c r="AC945" s="96"/>
      <c r="AD945" s="5" t="str">
        <f t="shared" si="78"/>
        <v>Laboral1011Regreso16</v>
      </c>
      <c r="AE945" s="137">
        <f>VLOOKUP(AD945,'Factores Expansión'!$R$11:$U$729,2,0)</f>
        <v>2.5</v>
      </c>
      <c r="AF945" s="119"/>
    </row>
    <row r="946" spans="1:37" x14ac:dyDescent="0.45">
      <c r="A946" s="119"/>
      <c r="B946" s="14">
        <v>946</v>
      </c>
      <c r="C946" s="14">
        <f t="shared" si="79"/>
        <v>0</v>
      </c>
      <c r="D946" s="14" t="s">
        <v>53</v>
      </c>
      <c r="E946" s="114">
        <v>44839</v>
      </c>
      <c r="F946" s="115" t="s">
        <v>4</v>
      </c>
      <c r="G946" s="3" t="s">
        <v>50</v>
      </c>
      <c r="H946" s="116" t="s">
        <v>159</v>
      </c>
      <c r="I946" s="117">
        <v>1011</v>
      </c>
      <c r="J946" s="346" t="str">
        <f>VLOOKUP(I946,Diccionario!$A$4:$C$17,3,FALSE)</f>
        <v>3A</v>
      </c>
      <c r="K946" s="115" t="s">
        <v>12</v>
      </c>
      <c r="L946" s="30" t="s">
        <v>161</v>
      </c>
      <c r="M946" s="30" t="s">
        <v>53</v>
      </c>
      <c r="N946" s="30" t="s">
        <v>160</v>
      </c>
      <c r="O946" s="30" t="s">
        <v>53</v>
      </c>
      <c r="P946" s="111">
        <f t="shared" si="77"/>
        <v>16</v>
      </c>
      <c r="Q946" s="131">
        <v>0.70763888888888882</v>
      </c>
      <c r="R946" s="131">
        <v>0.7583333333333333</v>
      </c>
      <c r="S946" s="112">
        <f t="shared" ref="S946:S1009" si="80">+R946-Q946</f>
        <v>5.0694444444444486E-2</v>
      </c>
      <c r="T946" s="212" t="s">
        <v>169</v>
      </c>
      <c r="U946" s="3" t="s">
        <v>13</v>
      </c>
      <c r="V946" s="3"/>
      <c r="W946" s="113"/>
      <c r="X946" s="96"/>
      <c r="Y946" s="96" t="str">
        <f t="shared" ref="Y946:Y1009" si="81">CONCATENATE(F946,I946,K946,P946)</f>
        <v>Laboral1011Regreso16</v>
      </c>
      <c r="Z946" s="97">
        <f>VLOOKUP($Y946,'Factores Expansión'!$R$11:$U$604,3,0)</f>
        <v>5</v>
      </c>
      <c r="AA946" s="97">
        <f>VLOOKUP($Y946,'Factores Expansión'!$R$11:$U$604,4,0)</f>
        <v>2</v>
      </c>
      <c r="AB946" s="98">
        <f>VLOOKUP($Y946,'Factores Expansión'!$R$11:$U$604,2,0)</f>
        <v>2.5</v>
      </c>
      <c r="AC946" s="96"/>
      <c r="AD946" s="5" t="str">
        <f t="shared" si="78"/>
        <v>Laboral1011Regreso16</v>
      </c>
      <c r="AE946" s="137">
        <f>VLOOKUP(AD946,'Factores Expansión'!$R$11:$U$729,2,0)</f>
        <v>2.5</v>
      </c>
      <c r="AF946" s="119"/>
    </row>
    <row r="947" spans="1:37" x14ac:dyDescent="0.45">
      <c r="A947" s="119"/>
      <c r="B947" s="14">
        <v>947</v>
      </c>
      <c r="C947" s="14">
        <f t="shared" si="79"/>
        <v>2520</v>
      </c>
      <c r="D947" s="14" t="s">
        <v>53</v>
      </c>
      <c r="E947" s="114">
        <v>44839</v>
      </c>
      <c r="F947" s="115" t="s">
        <v>4</v>
      </c>
      <c r="G947" s="3" t="s">
        <v>50</v>
      </c>
      <c r="H947" s="116" t="s">
        <v>159</v>
      </c>
      <c r="I947" s="117">
        <v>1011</v>
      </c>
      <c r="J947" s="346" t="str">
        <f>VLOOKUP(I947,Diccionario!$A$4:$C$17,3,FALSE)</f>
        <v>3A</v>
      </c>
      <c r="K947" s="115" t="s">
        <v>12</v>
      </c>
      <c r="L947" s="30" t="s">
        <v>161</v>
      </c>
      <c r="M947" s="30" t="s">
        <v>53</v>
      </c>
      <c r="N947" s="30" t="s">
        <v>160</v>
      </c>
      <c r="O947" s="30" t="s">
        <v>53</v>
      </c>
      <c r="P947" s="111">
        <f t="shared" si="77"/>
        <v>17</v>
      </c>
      <c r="Q947" s="131">
        <v>0.71527777777777779</v>
      </c>
      <c r="R947" s="131">
        <v>0.75555555555555554</v>
      </c>
      <c r="S947" s="112">
        <f t="shared" si="80"/>
        <v>4.0277777777777746E-2</v>
      </c>
      <c r="T947" s="212" t="s">
        <v>171</v>
      </c>
      <c r="U947" s="3" t="s">
        <v>6</v>
      </c>
      <c r="V947" s="3">
        <v>2520</v>
      </c>
      <c r="W947" s="113"/>
      <c r="X947" s="96"/>
      <c r="Y947" s="96" t="str">
        <f t="shared" si="81"/>
        <v>Laboral1011Regreso17</v>
      </c>
      <c r="Z947" s="97">
        <f>VLOOKUP($Y947,'Factores Expansión'!$R$11:$U$604,3,0)</f>
        <v>5</v>
      </c>
      <c r="AA947" s="97">
        <f>VLOOKUP($Y947,'Factores Expansión'!$R$11:$U$604,4,0)</f>
        <v>2</v>
      </c>
      <c r="AB947" s="98">
        <f>VLOOKUP($Y947,'Factores Expansión'!$R$11:$U$604,2,0)</f>
        <v>2.5</v>
      </c>
      <c r="AC947" s="96"/>
      <c r="AD947" s="5" t="str">
        <f t="shared" si="78"/>
        <v>Laboral1011Regreso17</v>
      </c>
      <c r="AE947" s="137">
        <f>VLOOKUP(AD947,'Factores Expansión'!$R$11:$U$729,2,0)</f>
        <v>2.5</v>
      </c>
      <c r="AF947" s="119"/>
    </row>
    <row r="948" spans="1:37" x14ac:dyDescent="0.45">
      <c r="A948" s="119"/>
      <c r="B948" s="14">
        <v>948</v>
      </c>
      <c r="C948" s="14">
        <f t="shared" si="79"/>
        <v>0</v>
      </c>
      <c r="D948" s="14" t="s">
        <v>53</v>
      </c>
      <c r="E948" s="114">
        <v>44839</v>
      </c>
      <c r="F948" s="115" t="s">
        <v>4</v>
      </c>
      <c r="G948" s="3" t="s">
        <v>50</v>
      </c>
      <c r="H948" s="116" t="s">
        <v>159</v>
      </c>
      <c r="I948" s="117">
        <v>1011</v>
      </c>
      <c r="J948" s="346" t="str">
        <f>VLOOKUP(I948,Diccionario!$A$4:$C$17,3,FALSE)</f>
        <v>3A</v>
      </c>
      <c r="K948" s="115" t="s">
        <v>12</v>
      </c>
      <c r="L948" s="30" t="s">
        <v>161</v>
      </c>
      <c r="M948" s="30" t="s">
        <v>53</v>
      </c>
      <c r="N948" s="30" t="s">
        <v>160</v>
      </c>
      <c r="O948" s="30" t="s">
        <v>53</v>
      </c>
      <c r="P948" s="111">
        <f t="shared" si="77"/>
        <v>17</v>
      </c>
      <c r="Q948" s="131">
        <v>0.72569444444444431</v>
      </c>
      <c r="R948" s="131">
        <v>0.77013888888888871</v>
      </c>
      <c r="S948" s="112">
        <f t="shared" si="80"/>
        <v>4.4444444444444398E-2</v>
      </c>
      <c r="T948" s="212" t="s">
        <v>187</v>
      </c>
      <c r="U948" s="3" t="s">
        <v>13</v>
      </c>
      <c r="V948" s="3"/>
      <c r="W948" s="113"/>
      <c r="X948" s="96"/>
      <c r="Y948" s="96" t="str">
        <f t="shared" si="81"/>
        <v>Laboral1011Regreso17</v>
      </c>
      <c r="Z948" s="97">
        <f>VLOOKUP($Y948,'Factores Expansión'!$R$11:$U$604,3,0)</f>
        <v>5</v>
      </c>
      <c r="AA948" s="97">
        <f>VLOOKUP($Y948,'Factores Expansión'!$R$11:$U$604,4,0)</f>
        <v>2</v>
      </c>
      <c r="AB948" s="98">
        <f>VLOOKUP($Y948,'Factores Expansión'!$R$11:$U$604,2,0)</f>
        <v>2.5</v>
      </c>
      <c r="AC948" s="96"/>
      <c r="AD948" s="5" t="str">
        <f t="shared" si="78"/>
        <v>Laboral1011Regreso17</v>
      </c>
      <c r="AE948" s="137">
        <f>VLOOKUP(AD948,'Factores Expansión'!$R$11:$U$729,2,0)</f>
        <v>2.5</v>
      </c>
      <c r="AF948" s="119"/>
    </row>
    <row r="949" spans="1:37" x14ac:dyDescent="0.45">
      <c r="A949" s="119"/>
      <c r="B949" s="14">
        <v>949</v>
      </c>
      <c r="C949" s="14">
        <f t="shared" si="79"/>
        <v>2521</v>
      </c>
      <c r="D949" s="14" t="s">
        <v>53</v>
      </c>
      <c r="E949" s="114">
        <v>44839</v>
      </c>
      <c r="F949" s="115" t="s">
        <v>4</v>
      </c>
      <c r="G949" s="3" t="s">
        <v>50</v>
      </c>
      <c r="H949" s="116" t="s">
        <v>159</v>
      </c>
      <c r="I949" s="117">
        <v>1011</v>
      </c>
      <c r="J949" s="346" t="str">
        <f>VLOOKUP(I949,Diccionario!$A$4:$C$17,3,FALSE)</f>
        <v>3A</v>
      </c>
      <c r="K949" s="115" t="s">
        <v>12</v>
      </c>
      <c r="L949" s="30" t="s">
        <v>161</v>
      </c>
      <c r="M949" s="30" t="s">
        <v>53</v>
      </c>
      <c r="N949" s="30" t="s">
        <v>160</v>
      </c>
      <c r="O949" s="30" t="s">
        <v>53</v>
      </c>
      <c r="P949" s="111">
        <f t="shared" si="77"/>
        <v>17</v>
      </c>
      <c r="Q949" s="131">
        <v>0.7319444444444444</v>
      </c>
      <c r="R949" s="131">
        <v>0.77986111111111101</v>
      </c>
      <c r="S949" s="112">
        <f t="shared" si="80"/>
        <v>4.7916666666666607E-2</v>
      </c>
      <c r="T949" s="212" t="s">
        <v>205</v>
      </c>
      <c r="U949" s="3" t="s">
        <v>6</v>
      </c>
      <c r="V949" s="3">
        <v>2521</v>
      </c>
      <c r="W949" s="113"/>
      <c r="X949" s="96"/>
      <c r="Y949" s="96" t="str">
        <f t="shared" si="81"/>
        <v>Laboral1011Regreso17</v>
      </c>
      <c r="Z949" s="97">
        <f>VLOOKUP($Y949,'Factores Expansión'!$R$11:$U$604,3,0)</f>
        <v>5</v>
      </c>
      <c r="AA949" s="97">
        <f>VLOOKUP($Y949,'Factores Expansión'!$R$11:$U$604,4,0)</f>
        <v>2</v>
      </c>
      <c r="AB949" s="98">
        <f>VLOOKUP($Y949,'Factores Expansión'!$R$11:$U$604,2,0)</f>
        <v>2.5</v>
      </c>
      <c r="AC949" s="96"/>
      <c r="AD949" s="5" t="str">
        <f t="shared" si="78"/>
        <v>Laboral1011Regreso17</v>
      </c>
      <c r="AE949" s="137">
        <f>VLOOKUP(AD949,'Factores Expansión'!$R$11:$U$729,2,0)</f>
        <v>2.5</v>
      </c>
      <c r="AF949" s="119"/>
    </row>
    <row r="950" spans="1:37" x14ac:dyDescent="0.45">
      <c r="A950" s="119"/>
      <c r="B950" s="14">
        <v>950</v>
      </c>
      <c r="C950" s="14">
        <f t="shared" si="79"/>
        <v>0</v>
      </c>
      <c r="D950" s="14" t="s">
        <v>53</v>
      </c>
      <c r="E950" s="114">
        <v>44839</v>
      </c>
      <c r="F950" s="115" t="s">
        <v>4</v>
      </c>
      <c r="G950" s="3" t="s">
        <v>50</v>
      </c>
      <c r="H950" s="116" t="s">
        <v>159</v>
      </c>
      <c r="I950" s="117">
        <v>1011</v>
      </c>
      <c r="J950" s="346" t="str">
        <f>VLOOKUP(I950,Diccionario!$A$4:$C$17,3,FALSE)</f>
        <v>3A</v>
      </c>
      <c r="K950" s="115" t="s">
        <v>12</v>
      </c>
      <c r="L950" s="30" t="s">
        <v>161</v>
      </c>
      <c r="M950" s="30" t="s">
        <v>53</v>
      </c>
      <c r="N950" s="30" t="s">
        <v>160</v>
      </c>
      <c r="O950" s="30" t="s">
        <v>53</v>
      </c>
      <c r="P950" s="111">
        <f t="shared" si="77"/>
        <v>17</v>
      </c>
      <c r="Q950" s="131">
        <v>0.74444444444444446</v>
      </c>
      <c r="R950" s="131">
        <v>0.78888888888888886</v>
      </c>
      <c r="S950" s="112">
        <f t="shared" si="80"/>
        <v>4.4444444444444398E-2</v>
      </c>
      <c r="T950" s="212" t="s">
        <v>194</v>
      </c>
      <c r="U950" s="3" t="s">
        <v>13</v>
      </c>
      <c r="V950" s="3"/>
      <c r="W950" s="113"/>
      <c r="X950" s="96"/>
      <c r="Y950" s="96" t="str">
        <f t="shared" si="81"/>
        <v>Laboral1011Regreso17</v>
      </c>
      <c r="Z950" s="97">
        <f>VLOOKUP($Y950,'Factores Expansión'!$R$11:$U$604,3,0)</f>
        <v>5</v>
      </c>
      <c r="AA950" s="97">
        <f>VLOOKUP($Y950,'Factores Expansión'!$R$11:$U$604,4,0)</f>
        <v>2</v>
      </c>
      <c r="AB950" s="98">
        <f>VLOOKUP($Y950,'Factores Expansión'!$R$11:$U$604,2,0)</f>
        <v>2.5</v>
      </c>
      <c r="AC950" s="96"/>
      <c r="AD950" s="5" t="str">
        <f t="shared" si="78"/>
        <v>Laboral1011Regreso17</v>
      </c>
      <c r="AE950" s="137">
        <f>VLOOKUP(AD950,'Factores Expansión'!$R$11:$U$729,2,0)</f>
        <v>2.5</v>
      </c>
      <c r="AF950" s="119"/>
    </row>
    <row r="951" spans="1:37" x14ac:dyDescent="0.45">
      <c r="A951" s="119"/>
      <c r="B951" s="14">
        <v>951</v>
      </c>
      <c r="C951" s="14">
        <f t="shared" si="79"/>
        <v>0</v>
      </c>
      <c r="D951" s="14" t="s">
        <v>53</v>
      </c>
      <c r="E951" s="114">
        <v>44839</v>
      </c>
      <c r="F951" s="115" t="s">
        <v>4</v>
      </c>
      <c r="G951" s="3" t="s">
        <v>50</v>
      </c>
      <c r="H951" s="116" t="s">
        <v>159</v>
      </c>
      <c r="I951" s="117">
        <v>1011</v>
      </c>
      <c r="J951" s="346" t="str">
        <f>VLOOKUP(I951,Diccionario!$A$4:$C$17,3,FALSE)</f>
        <v>3A</v>
      </c>
      <c r="K951" s="115" t="s">
        <v>12</v>
      </c>
      <c r="L951" s="30" t="s">
        <v>161</v>
      </c>
      <c r="M951" s="30" t="s">
        <v>53</v>
      </c>
      <c r="N951" s="30" t="s">
        <v>160</v>
      </c>
      <c r="O951" s="30" t="s">
        <v>53</v>
      </c>
      <c r="P951" s="111">
        <f t="shared" si="77"/>
        <v>17</v>
      </c>
      <c r="Q951" s="131">
        <v>0.74930555555555545</v>
      </c>
      <c r="R951" s="131">
        <v>0.79374999999999984</v>
      </c>
      <c r="S951" s="112">
        <f t="shared" si="80"/>
        <v>4.4444444444444398E-2</v>
      </c>
      <c r="T951" s="212" t="s">
        <v>195</v>
      </c>
      <c r="U951" s="3" t="s">
        <v>13</v>
      </c>
      <c r="V951" s="3"/>
      <c r="W951" s="113"/>
      <c r="X951" s="96"/>
      <c r="Y951" s="96" t="str">
        <f t="shared" si="81"/>
        <v>Laboral1011Regreso17</v>
      </c>
      <c r="Z951" s="97">
        <f>VLOOKUP($Y951,'Factores Expansión'!$R$11:$U$604,3,0)</f>
        <v>5</v>
      </c>
      <c r="AA951" s="97">
        <f>VLOOKUP($Y951,'Factores Expansión'!$R$11:$U$604,4,0)</f>
        <v>2</v>
      </c>
      <c r="AB951" s="98">
        <f>VLOOKUP($Y951,'Factores Expansión'!$R$11:$U$604,2,0)</f>
        <v>2.5</v>
      </c>
      <c r="AC951" s="96"/>
      <c r="AD951" s="5" t="str">
        <f t="shared" si="78"/>
        <v>Laboral1011Regreso17</v>
      </c>
      <c r="AE951" s="137">
        <f>VLOOKUP(AD951,'Factores Expansión'!$R$11:$U$729,2,0)</f>
        <v>2.5</v>
      </c>
      <c r="AF951" s="119"/>
    </row>
    <row r="952" spans="1:37" x14ac:dyDescent="0.45">
      <c r="A952" s="119"/>
      <c r="B952" s="14">
        <v>952</v>
      </c>
      <c r="C952" s="14">
        <f t="shared" si="79"/>
        <v>2522</v>
      </c>
      <c r="D952" s="14" t="s">
        <v>53</v>
      </c>
      <c r="E952" s="114">
        <v>44839</v>
      </c>
      <c r="F952" s="115" t="s">
        <v>4</v>
      </c>
      <c r="G952" s="3" t="s">
        <v>50</v>
      </c>
      <c r="H952" s="116" t="s">
        <v>159</v>
      </c>
      <c r="I952" s="117">
        <v>1011</v>
      </c>
      <c r="J952" s="346" t="str">
        <f>VLOOKUP(I952,Diccionario!$A$4:$C$17,3,FALSE)</f>
        <v>3A</v>
      </c>
      <c r="K952" s="115" t="s">
        <v>12</v>
      </c>
      <c r="L952" s="30" t="s">
        <v>161</v>
      </c>
      <c r="M952" s="30" t="s">
        <v>53</v>
      </c>
      <c r="N952" s="30" t="s">
        <v>160</v>
      </c>
      <c r="O952" s="30" t="s">
        <v>53</v>
      </c>
      <c r="P952" s="111">
        <f t="shared" si="77"/>
        <v>18</v>
      </c>
      <c r="Q952" s="131">
        <v>0.76388888888888884</v>
      </c>
      <c r="R952" s="131">
        <v>0.80694444444444446</v>
      </c>
      <c r="S952" s="112">
        <f t="shared" si="80"/>
        <v>4.3055555555555625E-2</v>
      </c>
      <c r="T952" s="212" t="s">
        <v>163</v>
      </c>
      <c r="U952" s="3" t="s">
        <v>6</v>
      </c>
      <c r="V952" s="3">
        <v>2522</v>
      </c>
      <c r="W952" s="113"/>
      <c r="X952" s="96"/>
      <c r="Y952" s="96" t="str">
        <f t="shared" si="81"/>
        <v>Laboral1011Regreso18</v>
      </c>
      <c r="Z952" s="97">
        <f>VLOOKUP($Y952,'Factores Expansión'!$R$11:$U$604,3,0)</f>
        <v>4</v>
      </c>
      <c r="AA952" s="97">
        <f>VLOOKUP($Y952,'Factores Expansión'!$R$11:$U$604,4,0)</f>
        <v>2</v>
      </c>
      <c r="AB952" s="98">
        <f>VLOOKUP($Y952,'Factores Expansión'!$R$11:$U$604,2,0)</f>
        <v>2</v>
      </c>
      <c r="AC952" s="96"/>
      <c r="AD952" s="5" t="str">
        <f t="shared" si="78"/>
        <v>Laboral1011Regreso18</v>
      </c>
      <c r="AE952" s="137">
        <f>VLOOKUP(AD952,'Factores Expansión'!$R$11:$U$729,2,0)</f>
        <v>2</v>
      </c>
      <c r="AF952" s="119"/>
    </row>
    <row r="953" spans="1:37" x14ac:dyDescent="0.45">
      <c r="A953" s="119"/>
      <c r="B953" s="14">
        <v>953</v>
      </c>
      <c r="C953" s="14">
        <f t="shared" si="79"/>
        <v>2500</v>
      </c>
      <c r="D953" s="14" t="s">
        <v>53</v>
      </c>
      <c r="E953" s="114">
        <v>44839</v>
      </c>
      <c r="F953" s="115" t="s">
        <v>4</v>
      </c>
      <c r="G953" s="3" t="s">
        <v>50</v>
      </c>
      <c r="H953" s="116" t="s">
        <v>159</v>
      </c>
      <c r="I953" s="3">
        <v>1011</v>
      </c>
      <c r="J953" s="346" t="str">
        <f>VLOOKUP(I953,Diccionario!$A$4:$C$17,3,FALSE)</f>
        <v>3A</v>
      </c>
      <c r="K953" s="3" t="s">
        <v>14</v>
      </c>
      <c r="L953" s="30" t="s">
        <v>160</v>
      </c>
      <c r="M953" s="30" t="s">
        <v>53</v>
      </c>
      <c r="N953" s="30" t="s">
        <v>161</v>
      </c>
      <c r="O953" s="30" t="s">
        <v>53</v>
      </c>
      <c r="P953" s="111">
        <f t="shared" si="77"/>
        <v>6</v>
      </c>
      <c r="Q953" s="131">
        <v>0.28125</v>
      </c>
      <c r="R953" s="131">
        <v>0.31666666666666665</v>
      </c>
      <c r="S953" s="112">
        <f t="shared" si="80"/>
        <v>3.5416666666666652E-2</v>
      </c>
      <c r="T953" s="212" t="s">
        <v>162</v>
      </c>
      <c r="U953" s="3" t="s">
        <v>6</v>
      </c>
      <c r="V953" s="3">
        <v>2500</v>
      </c>
      <c r="W953" s="129"/>
      <c r="X953" s="96"/>
      <c r="Y953" s="96" t="str">
        <f t="shared" si="81"/>
        <v>Laboral1011Ida6</v>
      </c>
      <c r="Z953" s="97">
        <f>VLOOKUP($Y953,'Factores Expansión'!$R$11:$U$604,3,0)</f>
        <v>3</v>
      </c>
      <c r="AA953" s="97">
        <f>VLOOKUP($Y953,'Factores Expansión'!$R$11:$U$604,4,0)</f>
        <v>2</v>
      </c>
      <c r="AB953" s="98">
        <f>VLOOKUP($Y953,'Factores Expansión'!$R$11:$U$604,2,0)</f>
        <v>1.5</v>
      </c>
      <c r="AC953" s="96"/>
      <c r="AD953" s="5" t="str">
        <f t="shared" si="78"/>
        <v>Laboral1011Ida6</v>
      </c>
      <c r="AE953" s="137">
        <f>VLOOKUP(AD953,'Factores Expansión'!$R$11:$U$729,2,0)</f>
        <v>1.5</v>
      </c>
      <c r="AF953" s="119"/>
    </row>
    <row r="954" spans="1:37" x14ac:dyDescent="0.45">
      <c r="A954" s="119"/>
      <c r="B954" s="14">
        <v>954</v>
      </c>
      <c r="C954" s="14">
        <f t="shared" si="79"/>
        <v>2001</v>
      </c>
      <c r="D954" s="14" t="s">
        <v>53</v>
      </c>
      <c r="E954" s="114">
        <v>44839</v>
      </c>
      <c r="F954" s="115" t="s">
        <v>4</v>
      </c>
      <c r="G954" s="3" t="s">
        <v>50</v>
      </c>
      <c r="H954" s="116" t="s">
        <v>159</v>
      </c>
      <c r="I954" s="3">
        <v>1012</v>
      </c>
      <c r="J954" s="346" t="str">
        <f>VLOOKUP(I954,Diccionario!$A$4:$C$17,3,FALSE)</f>
        <v>3B</v>
      </c>
      <c r="K954" s="3" t="s">
        <v>14</v>
      </c>
      <c r="L954" s="30" t="s">
        <v>160</v>
      </c>
      <c r="M954" s="30" t="s">
        <v>53</v>
      </c>
      <c r="N954" s="30" t="s">
        <v>161</v>
      </c>
      <c r="O954" s="30" t="s">
        <v>53</v>
      </c>
      <c r="P954" s="111">
        <f t="shared" si="77"/>
        <v>6</v>
      </c>
      <c r="Q954" s="131">
        <v>0.28680555555555554</v>
      </c>
      <c r="R954" s="131">
        <v>0.32847222222222222</v>
      </c>
      <c r="S954" s="112">
        <f t="shared" si="80"/>
        <v>4.1666666666666685E-2</v>
      </c>
      <c r="T954" s="212" t="s">
        <v>171</v>
      </c>
      <c r="U954" s="3" t="s">
        <v>6</v>
      </c>
      <c r="V954" s="3">
        <v>2001</v>
      </c>
      <c r="W954" s="129"/>
      <c r="X954" s="96"/>
      <c r="Y954" s="96" t="str">
        <f t="shared" si="81"/>
        <v>Laboral1012Ida6</v>
      </c>
      <c r="Z954" s="97">
        <f>VLOOKUP($Y954,'Factores Expansión'!$R$11:$U$604,3,0)</f>
        <v>3</v>
      </c>
      <c r="AA954" s="97">
        <f>VLOOKUP($Y954,'Factores Expansión'!$R$11:$U$604,4,0)</f>
        <v>2</v>
      </c>
      <c r="AB954" s="98">
        <f>VLOOKUP($Y954,'Factores Expansión'!$R$11:$U$604,2,0)</f>
        <v>1.5</v>
      </c>
      <c r="AC954" s="96"/>
      <c r="AD954" s="5" t="str">
        <f t="shared" si="78"/>
        <v>Laboral1012Ida6</v>
      </c>
      <c r="AE954" s="137">
        <f>VLOOKUP(AD954,'Factores Expansión'!$R$11:$U$729,2,0)</f>
        <v>1.5</v>
      </c>
      <c r="AF954" s="119"/>
    </row>
    <row r="955" spans="1:37" x14ac:dyDescent="0.45">
      <c r="A955" s="119"/>
      <c r="B955" s="14">
        <v>955</v>
      </c>
      <c r="C955" s="14">
        <f t="shared" si="79"/>
        <v>2002</v>
      </c>
      <c r="D955" s="14" t="s">
        <v>53</v>
      </c>
      <c r="E955" s="114">
        <v>44839</v>
      </c>
      <c r="F955" s="115" t="s">
        <v>4</v>
      </c>
      <c r="G955" s="3" t="s">
        <v>50</v>
      </c>
      <c r="H955" s="116" t="s">
        <v>159</v>
      </c>
      <c r="I955" s="3">
        <v>1012</v>
      </c>
      <c r="J955" s="346" t="str">
        <f>VLOOKUP(I955,Diccionario!$A$4:$C$17,3,FALSE)</f>
        <v>3B</v>
      </c>
      <c r="K955" s="3" t="s">
        <v>14</v>
      </c>
      <c r="L955" s="30" t="s">
        <v>160</v>
      </c>
      <c r="M955" s="30" t="s">
        <v>53</v>
      </c>
      <c r="N955" s="30" t="s">
        <v>161</v>
      </c>
      <c r="O955" s="30" t="s">
        <v>53</v>
      </c>
      <c r="P955" s="111">
        <f t="shared" si="77"/>
        <v>7</v>
      </c>
      <c r="Q955" s="131">
        <v>0.29722222222222222</v>
      </c>
      <c r="R955" s="131">
        <v>0.33958333333333335</v>
      </c>
      <c r="S955" s="112">
        <f t="shared" si="80"/>
        <v>4.2361111111111127E-2</v>
      </c>
      <c r="T955" s="212" t="s">
        <v>176</v>
      </c>
      <c r="U955" s="3" t="s">
        <v>6</v>
      </c>
      <c r="V955" s="3">
        <v>2002</v>
      </c>
      <c r="W955" s="129"/>
      <c r="X955" s="96"/>
      <c r="Y955" s="96" t="str">
        <f t="shared" si="81"/>
        <v>Laboral1012Ida7</v>
      </c>
      <c r="Z955" s="97">
        <f>VLOOKUP($Y955,'Factores Expansión'!$R$11:$U$604,3,0)</f>
        <v>4</v>
      </c>
      <c r="AA955" s="97">
        <f>VLOOKUP($Y955,'Factores Expansión'!$R$11:$U$604,4,0)</f>
        <v>2</v>
      </c>
      <c r="AB955" s="98">
        <f>VLOOKUP($Y955,'Factores Expansión'!$R$11:$U$604,2,0)</f>
        <v>2</v>
      </c>
      <c r="AC955" s="96"/>
      <c r="AD955" s="5" t="str">
        <f t="shared" si="78"/>
        <v>Laboral1012Ida7</v>
      </c>
      <c r="AE955" s="137">
        <f>VLOOKUP(AD955,'Factores Expansión'!$R$11:$U$729,2,0)</f>
        <v>2</v>
      </c>
      <c r="AF955" s="119"/>
    </row>
    <row r="956" spans="1:37" x14ac:dyDescent="0.45">
      <c r="A956" s="119"/>
      <c r="B956" s="14">
        <v>956</v>
      </c>
      <c r="C956" s="14">
        <f t="shared" si="79"/>
        <v>0</v>
      </c>
      <c r="D956" s="14" t="s">
        <v>53</v>
      </c>
      <c r="E956" s="114">
        <v>44839</v>
      </c>
      <c r="F956" s="115" t="s">
        <v>4</v>
      </c>
      <c r="G956" s="3" t="s">
        <v>50</v>
      </c>
      <c r="H956" s="116" t="s">
        <v>159</v>
      </c>
      <c r="I956" s="3">
        <v>1012</v>
      </c>
      <c r="J956" s="346" t="str">
        <f>VLOOKUP(I956,Diccionario!$A$4:$C$17,3,FALSE)</f>
        <v>3B</v>
      </c>
      <c r="K956" s="3" t="s">
        <v>14</v>
      </c>
      <c r="L956" s="30" t="s">
        <v>160</v>
      </c>
      <c r="M956" s="30" t="s">
        <v>53</v>
      </c>
      <c r="N956" s="30" t="s">
        <v>161</v>
      </c>
      <c r="O956" s="30" t="s">
        <v>53</v>
      </c>
      <c r="P956" s="111">
        <f t="shared" ref="P956:P1019" si="82">HOUR(Q956)</f>
        <v>7</v>
      </c>
      <c r="Q956" s="131">
        <v>0.30416666666666664</v>
      </c>
      <c r="R956" s="131">
        <v>0.34444444444444444</v>
      </c>
      <c r="S956" s="112">
        <f t="shared" si="80"/>
        <v>4.0277777777777801E-2</v>
      </c>
      <c r="T956" s="212" t="s">
        <v>189</v>
      </c>
      <c r="U956" s="3" t="s">
        <v>13</v>
      </c>
      <c r="V956" s="3"/>
      <c r="W956" s="113"/>
      <c r="X956" s="96"/>
      <c r="Y956" s="96" t="str">
        <f t="shared" si="81"/>
        <v>Laboral1012Ida7</v>
      </c>
      <c r="Z956" s="97">
        <f>VLOOKUP($Y956,'Factores Expansión'!$R$11:$U$604,3,0)</f>
        <v>4</v>
      </c>
      <c r="AA956" s="97">
        <f>VLOOKUP($Y956,'Factores Expansión'!$R$11:$U$604,4,0)</f>
        <v>2</v>
      </c>
      <c r="AB956" s="98">
        <f>VLOOKUP($Y956,'Factores Expansión'!$R$11:$U$604,2,0)</f>
        <v>2</v>
      </c>
      <c r="AC956" s="96"/>
      <c r="AD956" s="5" t="str">
        <f t="shared" si="78"/>
        <v>Laboral1012Ida7</v>
      </c>
      <c r="AE956" s="137">
        <f>VLOOKUP(AD956,'Factores Expansión'!$R$11:$U$729,2,0)</f>
        <v>2</v>
      </c>
      <c r="AF956" s="119"/>
    </row>
    <row r="957" spans="1:37" s="119" customFormat="1" x14ac:dyDescent="0.45">
      <c r="B957" s="14">
        <v>957</v>
      </c>
      <c r="C957" s="14">
        <f t="shared" si="79"/>
        <v>2003</v>
      </c>
      <c r="D957" s="14" t="s">
        <v>53</v>
      </c>
      <c r="E957" s="114">
        <v>44839</v>
      </c>
      <c r="F957" s="115" t="s">
        <v>4</v>
      </c>
      <c r="G957" s="3" t="s">
        <v>50</v>
      </c>
      <c r="H957" s="116" t="s">
        <v>159</v>
      </c>
      <c r="I957" s="3">
        <v>1012</v>
      </c>
      <c r="J957" s="346" t="str">
        <f>VLOOKUP(I957,Diccionario!$A$4:$C$17,3,FALSE)</f>
        <v>3B</v>
      </c>
      <c r="K957" s="3" t="s">
        <v>14</v>
      </c>
      <c r="L957" s="30" t="s">
        <v>160</v>
      </c>
      <c r="M957" s="30" t="s">
        <v>53</v>
      </c>
      <c r="N957" s="30" t="s">
        <v>161</v>
      </c>
      <c r="O957" s="30" t="s">
        <v>53</v>
      </c>
      <c r="P957" s="111">
        <f t="shared" si="82"/>
        <v>7</v>
      </c>
      <c r="Q957" s="131">
        <v>0.3298611111111111</v>
      </c>
      <c r="R957" s="131">
        <v>0.36805555555555558</v>
      </c>
      <c r="S957" s="112">
        <f t="shared" si="80"/>
        <v>3.8194444444444475E-2</v>
      </c>
      <c r="T957" s="212" t="s">
        <v>181</v>
      </c>
      <c r="U957" s="3" t="s">
        <v>6</v>
      </c>
      <c r="V957" s="3">
        <v>2003</v>
      </c>
      <c r="W957" s="129"/>
      <c r="X957" s="96"/>
      <c r="Y957" s="96" t="str">
        <f t="shared" si="81"/>
        <v>Laboral1012Ida7</v>
      </c>
      <c r="Z957" s="97">
        <f>VLOOKUP($Y957,'Factores Expansión'!$R$11:$U$604,3,0)</f>
        <v>4</v>
      </c>
      <c r="AA957" s="97">
        <f>VLOOKUP($Y957,'Factores Expansión'!$R$11:$U$604,4,0)</f>
        <v>2</v>
      </c>
      <c r="AB957" s="98">
        <f>VLOOKUP($Y957,'Factores Expansión'!$R$11:$U$604,2,0)</f>
        <v>2</v>
      </c>
      <c r="AC957" s="96"/>
      <c r="AD957" s="5" t="str">
        <f t="shared" si="78"/>
        <v>Laboral1012Ida7</v>
      </c>
      <c r="AE957" s="137">
        <f>VLOOKUP(AD957,'Factores Expansión'!$R$11:$U$729,2,0)</f>
        <v>2</v>
      </c>
      <c r="AG957" s="4"/>
      <c r="AH957" s="4"/>
      <c r="AJ957" s="4"/>
      <c r="AK957" s="4"/>
    </row>
    <row r="958" spans="1:37" s="119" customFormat="1" x14ac:dyDescent="0.45">
      <c r="B958" s="120">
        <v>958</v>
      </c>
      <c r="C958" s="120">
        <f t="shared" si="79"/>
        <v>2004</v>
      </c>
      <c r="D958" s="120" t="s">
        <v>53</v>
      </c>
      <c r="E958" s="121">
        <v>44839</v>
      </c>
      <c r="F958" s="122" t="s">
        <v>4</v>
      </c>
      <c r="G958" s="91" t="s">
        <v>50</v>
      </c>
      <c r="H958" s="123" t="s">
        <v>159</v>
      </c>
      <c r="I958" s="91">
        <v>1012</v>
      </c>
      <c r="J958" s="346" t="str">
        <f>VLOOKUP(I958,Diccionario!$A$4:$C$17,3,FALSE)</f>
        <v>3B</v>
      </c>
      <c r="K958" s="91" t="s">
        <v>14</v>
      </c>
      <c r="L958" s="30" t="s">
        <v>160</v>
      </c>
      <c r="M958" s="30" t="s">
        <v>53</v>
      </c>
      <c r="N958" s="30" t="s">
        <v>161</v>
      </c>
      <c r="O958" s="30" t="s">
        <v>53</v>
      </c>
      <c r="P958" s="125">
        <f t="shared" si="82"/>
        <v>8</v>
      </c>
      <c r="Q958" s="131">
        <v>0.33819444444444446</v>
      </c>
      <c r="R958" s="131">
        <v>0.375</v>
      </c>
      <c r="S958" s="126">
        <f t="shared" si="80"/>
        <v>3.6805555555555536E-2</v>
      </c>
      <c r="T958" s="212" t="s">
        <v>183</v>
      </c>
      <c r="U958" s="91" t="s">
        <v>6</v>
      </c>
      <c r="V958" s="91">
        <v>2004</v>
      </c>
      <c r="W958" s="129"/>
      <c r="X958" s="102"/>
      <c r="Y958" s="102" t="str">
        <f t="shared" si="81"/>
        <v>Laboral1012Ida8</v>
      </c>
      <c r="Z958" s="104">
        <f>VLOOKUP($Y958,'Factores Expansión'!$R$11:$U$604,3,0)</f>
        <v>4</v>
      </c>
      <c r="AA958" s="104">
        <f>VLOOKUP($Y958,'Factores Expansión'!$R$11:$U$604,4,0)</f>
        <v>2</v>
      </c>
      <c r="AB958" s="105">
        <f>VLOOKUP($Y958,'Factores Expansión'!$R$11:$U$604,2,0)</f>
        <v>2</v>
      </c>
      <c r="AC958" s="102"/>
      <c r="AD958" s="5" t="str">
        <f t="shared" si="78"/>
        <v>Laboral1012Ida8</v>
      </c>
      <c r="AE958" s="137">
        <f>VLOOKUP(AD958,'Factores Expansión'!$R$11:$U$729,2,0)</f>
        <v>2</v>
      </c>
    </row>
    <row r="959" spans="1:37" s="119" customFormat="1" x14ac:dyDescent="0.45">
      <c r="B959" s="120">
        <v>959</v>
      </c>
      <c r="C959" s="120">
        <f t="shared" si="79"/>
        <v>0</v>
      </c>
      <c r="D959" s="120" t="s">
        <v>53</v>
      </c>
      <c r="E959" s="121">
        <v>44839</v>
      </c>
      <c r="F959" s="122" t="s">
        <v>4</v>
      </c>
      <c r="G959" s="91" t="s">
        <v>50</v>
      </c>
      <c r="H959" s="123" t="s">
        <v>159</v>
      </c>
      <c r="I959" s="91">
        <v>1012</v>
      </c>
      <c r="J959" s="346" t="str">
        <f>VLOOKUP(I959,Diccionario!$A$4:$C$17,3,FALSE)</f>
        <v>3B</v>
      </c>
      <c r="K959" s="91" t="s">
        <v>14</v>
      </c>
      <c r="L959" s="30" t="s">
        <v>160</v>
      </c>
      <c r="M959" s="30" t="s">
        <v>53</v>
      </c>
      <c r="N959" s="30" t="s">
        <v>161</v>
      </c>
      <c r="O959" s="30" t="s">
        <v>53</v>
      </c>
      <c r="P959" s="125">
        <f t="shared" si="82"/>
        <v>8</v>
      </c>
      <c r="Q959" s="131">
        <v>0.34791666666666665</v>
      </c>
      <c r="R959" s="131">
        <v>0.38749999999999996</v>
      </c>
      <c r="S959" s="126">
        <f t="shared" si="80"/>
        <v>3.9583333333333304E-2</v>
      </c>
      <c r="T959" s="212" t="s">
        <v>182</v>
      </c>
      <c r="U959" s="91" t="s">
        <v>13</v>
      </c>
      <c r="V959" s="91"/>
      <c r="W959" s="129"/>
      <c r="X959" s="102"/>
      <c r="Y959" s="102" t="str">
        <f t="shared" si="81"/>
        <v>Laboral1012Ida8</v>
      </c>
      <c r="Z959" s="104">
        <f>VLOOKUP($Y959,'Factores Expansión'!$R$11:$U$604,3,0)</f>
        <v>4</v>
      </c>
      <c r="AA959" s="104">
        <f>VLOOKUP($Y959,'Factores Expansión'!$R$11:$U$604,4,0)</f>
        <v>2</v>
      </c>
      <c r="AB959" s="105">
        <f>VLOOKUP($Y959,'Factores Expansión'!$R$11:$U$604,2,0)</f>
        <v>2</v>
      </c>
      <c r="AC959" s="102"/>
      <c r="AD959" s="5" t="str">
        <f t="shared" si="78"/>
        <v>Laboral1012Ida8</v>
      </c>
      <c r="AE959" s="137">
        <f>VLOOKUP(AD959,'Factores Expansión'!$R$11:$U$729,2,0)</f>
        <v>2</v>
      </c>
      <c r="AG959" s="4"/>
      <c r="AH959" s="4"/>
      <c r="AJ959" s="4"/>
      <c r="AK959" s="4"/>
    </row>
    <row r="960" spans="1:37" s="119" customFormat="1" x14ac:dyDescent="0.45">
      <c r="B960" s="120">
        <v>960</v>
      </c>
      <c r="C960" s="120">
        <f t="shared" si="79"/>
        <v>2005</v>
      </c>
      <c r="D960" s="120" t="s">
        <v>53</v>
      </c>
      <c r="E960" s="121">
        <v>44839</v>
      </c>
      <c r="F960" s="122" t="s">
        <v>4</v>
      </c>
      <c r="G960" s="91" t="s">
        <v>50</v>
      </c>
      <c r="H960" s="123" t="s">
        <v>159</v>
      </c>
      <c r="I960" s="91">
        <v>1012</v>
      </c>
      <c r="J960" s="346" t="str">
        <f>VLOOKUP(I960,Diccionario!$A$4:$C$17,3,FALSE)</f>
        <v>3B</v>
      </c>
      <c r="K960" s="91" t="s">
        <v>14</v>
      </c>
      <c r="L960" s="30" t="s">
        <v>160</v>
      </c>
      <c r="M960" s="30" t="s">
        <v>53</v>
      </c>
      <c r="N960" s="30" t="s">
        <v>161</v>
      </c>
      <c r="O960" s="30" t="s">
        <v>53</v>
      </c>
      <c r="P960" s="125">
        <f t="shared" si="82"/>
        <v>8</v>
      </c>
      <c r="Q960" s="131">
        <v>0.36458333333333331</v>
      </c>
      <c r="R960" s="131">
        <v>0.40625</v>
      </c>
      <c r="S960" s="126">
        <f t="shared" si="80"/>
        <v>4.1666666666666685E-2</v>
      </c>
      <c r="T960" s="212" t="s">
        <v>207</v>
      </c>
      <c r="U960" s="91" t="s">
        <v>6</v>
      </c>
      <c r="V960" s="91">
        <v>2005</v>
      </c>
      <c r="W960" s="129"/>
      <c r="X960" s="102"/>
      <c r="Y960" s="102" t="str">
        <f t="shared" si="81"/>
        <v>Laboral1012Ida8</v>
      </c>
      <c r="Z960" s="104">
        <f>VLOOKUP($Y960,'Factores Expansión'!$R$11:$U$604,3,0)</f>
        <v>4</v>
      </c>
      <c r="AA960" s="104">
        <f>VLOOKUP($Y960,'Factores Expansión'!$R$11:$U$604,4,0)</f>
        <v>2</v>
      </c>
      <c r="AB960" s="105">
        <f>VLOOKUP($Y960,'Factores Expansión'!$R$11:$U$604,2,0)</f>
        <v>2</v>
      </c>
      <c r="AC960" s="102"/>
      <c r="AD960" s="5" t="str">
        <f t="shared" si="78"/>
        <v>Laboral1012Ida8</v>
      </c>
      <c r="AE960" s="137">
        <f>VLOOKUP(AD960,'Factores Expansión'!$R$11:$U$729,2,0)</f>
        <v>2</v>
      </c>
    </row>
    <row r="961" spans="1:32" x14ac:dyDescent="0.45">
      <c r="A961" s="119"/>
      <c r="B961" s="120">
        <v>961</v>
      </c>
      <c r="C961" s="120">
        <f t="shared" si="79"/>
        <v>0</v>
      </c>
      <c r="D961" s="120" t="s">
        <v>53</v>
      </c>
      <c r="E961" s="121">
        <v>44839</v>
      </c>
      <c r="F961" s="122" t="s">
        <v>4</v>
      </c>
      <c r="G961" s="91" t="s">
        <v>50</v>
      </c>
      <c r="H961" s="123" t="s">
        <v>159</v>
      </c>
      <c r="I961" s="91">
        <v>1012</v>
      </c>
      <c r="J961" s="346" t="str">
        <f>VLOOKUP(I961,Diccionario!$A$4:$C$17,3,FALSE)</f>
        <v>3B</v>
      </c>
      <c r="K961" s="91" t="s">
        <v>14</v>
      </c>
      <c r="L961" s="30" t="s">
        <v>160</v>
      </c>
      <c r="M961" s="30" t="s">
        <v>53</v>
      </c>
      <c r="N961" s="30" t="s">
        <v>161</v>
      </c>
      <c r="O961" s="30" t="s">
        <v>53</v>
      </c>
      <c r="P961" s="125">
        <f t="shared" si="82"/>
        <v>8</v>
      </c>
      <c r="Q961" s="131">
        <v>0.37291666666666662</v>
      </c>
      <c r="R961" s="131">
        <v>0.41249999999999998</v>
      </c>
      <c r="S961" s="126">
        <f t="shared" si="80"/>
        <v>3.9583333333333359E-2</v>
      </c>
      <c r="T961" s="212" t="s">
        <v>191</v>
      </c>
      <c r="U961" s="91" t="s">
        <v>13</v>
      </c>
      <c r="V961" s="91"/>
      <c r="W961" s="129"/>
      <c r="X961" s="102"/>
      <c r="Y961" s="102" t="str">
        <f t="shared" si="81"/>
        <v>Laboral1012Ida8</v>
      </c>
      <c r="Z961" s="104">
        <f>VLOOKUP($Y961,'Factores Expansión'!$R$11:$U$604,3,0)</f>
        <v>4</v>
      </c>
      <c r="AA961" s="104">
        <f>VLOOKUP($Y961,'Factores Expansión'!$R$11:$U$604,4,0)</f>
        <v>2</v>
      </c>
      <c r="AB961" s="105">
        <f>VLOOKUP($Y961,'Factores Expansión'!$R$11:$U$604,2,0)</f>
        <v>2</v>
      </c>
      <c r="AC961" s="102"/>
      <c r="AD961" s="5" t="str">
        <f t="shared" si="78"/>
        <v>Laboral1012Ida8</v>
      </c>
      <c r="AE961" s="137">
        <f>VLOOKUP(AD961,'Factores Expansión'!$R$11:$U$729,2,0)</f>
        <v>2</v>
      </c>
      <c r="AF961" s="119"/>
    </row>
    <row r="962" spans="1:32" x14ac:dyDescent="0.45">
      <c r="A962" s="119"/>
      <c r="B962" s="14">
        <v>962</v>
      </c>
      <c r="C962" s="14">
        <f t="shared" si="79"/>
        <v>2006</v>
      </c>
      <c r="D962" s="14" t="s">
        <v>53</v>
      </c>
      <c r="E962" s="114">
        <v>44839</v>
      </c>
      <c r="F962" s="115" t="s">
        <v>4</v>
      </c>
      <c r="G962" s="3" t="s">
        <v>50</v>
      </c>
      <c r="H962" s="116" t="s">
        <v>159</v>
      </c>
      <c r="I962" s="3">
        <v>1012</v>
      </c>
      <c r="J962" s="346" t="str">
        <f>VLOOKUP(I962,Diccionario!$A$4:$C$17,3,FALSE)</f>
        <v>3B</v>
      </c>
      <c r="K962" s="3" t="s">
        <v>14</v>
      </c>
      <c r="L962" s="30" t="s">
        <v>160</v>
      </c>
      <c r="M962" s="30" t="s">
        <v>53</v>
      </c>
      <c r="N962" s="30" t="s">
        <v>161</v>
      </c>
      <c r="O962" s="30" t="s">
        <v>53</v>
      </c>
      <c r="P962" s="111">
        <f t="shared" si="82"/>
        <v>9</v>
      </c>
      <c r="Q962" s="131">
        <v>0.3840277777777778</v>
      </c>
      <c r="R962" s="131">
        <v>0.41944444444444445</v>
      </c>
      <c r="S962" s="112">
        <f t="shared" si="80"/>
        <v>3.5416666666666652E-2</v>
      </c>
      <c r="T962" s="212" t="s">
        <v>196</v>
      </c>
      <c r="U962" s="3" t="s">
        <v>6</v>
      </c>
      <c r="V962" s="3">
        <v>2006</v>
      </c>
      <c r="W962" s="129"/>
      <c r="X962" s="96"/>
      <c r="Y962" s="96" t="str">
        <f t="shared" si="81"/>
        <v>Laboral1012Ida9</v>
      </c>
      <c r="Z962" s="97">
        <f>VLOOKUP($Y962,'Factores Expansión'!$R$11:$U$604,3,0)</f>
        <v>4</v>
      </c>
      <c r="AA962" s="97">
        <f>VLOOKUP($Y962,'Factores Expansión'!$R$11:$U$604,4,0)</f>
        <v>2</v>
      </c>
      <c r="AB962" s="98">
        <f>VLOOKUP($Y962,'Factores Expansión'!$R$11:$U$604,2,0)</f>
        <v>2</v>
      </c>
      <c r="AC962" s="96"/>
      <c r="AD962" s="5" t="str">
        <f t="shared" si="78"/>
        <v>Laboral1012Ida9</v>
      </c>
      <c r="AE962" s="137">
        <f>VLOOKUP(AD962,'Factores Expansión'!$R$11:$U$729,2,0)</f>
        <v>2</v>
      </c>
      <c r="AF962" s="119"/>
    </row>
    <row r="963" spans="1:32" x14ac:dyDescent="0.45">
      <c r="A963" s="119"/>
      <c r="B963" s="14">
        <v>963</v>
      </c>
      <c r="C963" s="14">
        <f t="shared" si="79"/>
        <v>0</v>
      </c>
      <c r="D963" s="14" t="s">
        <v>53</v>
      </c>
      <c r="E963" s="114">
        <v>44839</v>
      </c>
      <c r="F963" s="115" t="s">
        <v>4</v>
      </c>
      <c r="G963" s="3" t="s">
        <v>50</v>
      </c>
      <c r="H963" s="116" t="s">
        <v>159</v>
      </c>
      <c r="I963" s="3">
        <v>1012</v>
      </c>
      <c r="J963" s="346" t="str">
        <f>VLOOKUP(I963,Diccionario!$A$4:$C$17,3,FALSE)</f>
        <v>3B</v>
      </c>
      <c r="K963" s="3" t="s">
        <v>14</v>
      </c>
      <c r="L963" s="30" t="s">
        <v>160</v>
      </c>
      <c r="M963" s="30" t="s">
        <v>53</v>
      </c>
      <c r="N963" s="30" t="s">
        <v>161</v>
      </c>
      <c r="O963" s="30" t="s">
        <v>53</v>
      </c>
      <c r="P963" s="111">
        <f t="shared" si="82"/>
        <v>9</v>
      </c>
      <c r="Q963" s="131">
        <v>0.39166666666666666</v>
      </c>
      <c r="R963" s="131">
        <v>0.43055555555555558</v>
      </c>
      <c r="S963" s="112">
        <f t="shared" si="80"/>
        <v>3.8888888888888917E-2</v>
      </c>
      <c r="T963" s="212" t="s">
        <v>186</v>
      </c>
      <c r="U963" s="3" t="s">
        <v>13</v>
      </c>
      <c r="V963" s="3"/>
      <c r="W963" s="113"/>
      <c r="X963" s="96"/>
      <c r="Y963" s="96" t="str">
        <f t="shared" si="81"/>
        <v>Laboral1012Ida9</v>
      </c>
      <c r="Z963" s="97">
        <f>VLOOKUP($Y963,'Factores Expansión'!$R$11:$U$604,3,0)</f>
        <v>4</v>
      </c>
      <c r="AA963" s="97">
        <f>VLOOKUP($Y963,'Factores Expansión'!$R$11:$U$604,4,0)</f>
        <v>2</v>
      </c>
      <c r="AB963" s="98">
        <f>VLOOKUP($Y963,'Factores Expansión'!$R$11:$U$604,2,0)</f>
        <v>2</v>
      </c>
      <c r="AC963" s="96"/>
      <c r="AD963" s="5" t="str">
        <f t="shared" si="78"/>
        <v>Laboral1012Ida9</v>
      </c>
      <c r="AE963" s="137">
        <f>VLOOKUP(AD963,'Factores Expansión'!$R$11:$U$729,2,0)</f>
        <v>2</v>
      </c>
      <c r="AF963" s="119"/>
    </row>
    <row r="964" spans="1:32" x14ac:dyDescent="0.45">
      <c r="A964" s="119"/>
      <c r="B964" s="14">
        <v>964</v>
      </c>
      <c r="C964" s="14">
        <f t="shared" si="79"/>
        <v>0</v>
      </c>
      <c r="D964" s="14" t="s">
        <v>53</v>
      </c>
      <c r="E964" s="114">
        <v>44839</v>
      </c>
      <c r="F964" s="115" t="s">
        <v>4</v>
      </c>
      <c r="G964" s="3" t="s">
        <v>50</v>
      </c>
      <c r="H964" s="116" t="s">
        <v>159</v>
      </c>
      <c r="I964" s="3">
        <v>1012</v>
      </c>
      <c r="J964" s="346" t="str">
        <f>VLOOKUP(I964,Diccionario!$A$4:$C$17,3,FALSE)</f>
        <v>3B</v>
      </c>
      <c r="K964" s="3" t="s">
        <v>14</v>
      </c>
      <c r="L964" s="30" t="s">
        <v>160</v>
      </c>
      <c r="M964" s="30" t="s">
        <v>53</v>
      </c>
      <c r="N964" s="30" t="s">
        <v>161</v>
      </c>
      <c r="O964" s="30" t="s">
        <v>53</v>
      </c>
      <c r="P964" s="111">
        <f t="shared" si="82"/>
        <v>9</v>
      </c>
      <c r="Q964" s="131">
        <v>0.39999999999999997</v>
      </c>
      <c r="R964" s="131">
        <v>0.43888888888888888</v>
      </c>
      <c r="S964" s="112">
        <f t="shared" si="80"/>
        <v>3.8888888888888917E-2</v>
      </c>
      <c r="T964" s="212" t="s">
        <v>162</v>
      </c>
      <c r="U964" s="3" t="s">
        <v>13</v>
      </c>
      <c r="V964" s="3"/>
      <c r="W964" s="113"/>
      <c r="X964" s="96"/>
      <c r="Y964" s="96" t="str">
        <f t="shared" si="81"/>
        <v>Laboral1012Ida9</v>
      </c>
      <c r="Z964" s="97">
        <f>VLOOKUP($Y964,'Factores Expansión'!$R$11:$U$604,3,0)</f>
        <v>4</v>
      </c>
      <c r="AA964" s="97">
        <f>VLOOKUP($Y964,'Factores Expansión'!$R$11:$U$604,4,0)</f>
        <v>2</v>
      </c>
      <c r="AB964" s="98">
        <f>VLOOKUP($Y964,'Factores Expansión'!$R$11:$U$604,2,0)</f>
        <v>2</v>
      </c>
      <c r="AC964" s="96"/>
      <c r="AD964" s="5" t="str">
        <f t="shared" si="78"/>
        <v>Laboral1012Ida9</v>
      </c>
      <c r="AE964" s="137">
        <f>VLOOKUP(AD964,'Factores Expansión'!$R$11:$U$729,2,0)</f>
        <v>2</v>
      </c>
      <c r="AF964" s="119"/>
    </row>
    <row r="965" spans="1:32" x14ac:dyDescent="0.45">
      <c r="A965" s="119"/>
      <c r="B965" s="14">
        <v>965</v>
      </c>
      <c r="C965" s="14">
        <f t="shared" si="79"/>
        <v>2007</v>
      </c>
      <c r="D965" s="14" t="s">
        <v>53</v>
      </c>
      <c r="E965" s="114">
        <v>44839</v>
      </c>
      <c r="F965" s="115" t="s">
        <v>4</v>
      </c>
      <c r="G965" s="3" t="s">
        <v>50</v>
      </c>
      <c r="H965" s="116" t="s">
        <v>159</v>
      </c>
      <c r="I965" s="3">
        <v>1012</v>
      </c>
      <c r="J965" s="346" t="str">
        <f>VLOOKUP(I965,Diccionario!$A$4:$C$17,3,FALSE)</f>
        <v>3B</v>
      </c>
      <c r="K965" s="3" t="s">
        <v>14</v>
      </c>
      <c r="L965" s="30" t="s">
        <v>160</v>
      </c>
      <c r="M965" s="30" t="s">
        <v>53</v>
      </c>
      <c r="N965" s="30" t="s">
        <v>161</v>
      </c>
      <c r="O965" s="30" t="s">
        <v>53</v>
      </c>
      <c r="P965" s="111">
        <f t="shared" si="82"/>
        <v>9</v>
      </c>
      <c r="Q965" s="131">
        <v>0.40902777777777777</v>
      </c>
      <c r="R965" s="131">
        <v>0.4513888888888889</v>
      </c>
      <c r="S965" s="112">
        <f t="shared" si="80"/>
        <v>4.2361111111111127E-2</v>
      </c>
      <c r="T965" s="212" t="s">
        <v>187</v>
      </c>
      <c r="U965" s="3" t="s">
        <v>6</v>
      </c>
      <c r="V965" s="3">
        <v>2007</v>
      </c>
      <c r="W965" s="129"/>
      <c r="X965" s="96"/>
      <c r="Y965" s="96" t="str">
        <f t="shared" si="81"/>
        <v>Laboral1012Ida9</v>
      </c>
      <c r="Z965" s="97">
        <f>VLOOKUP($Y965,'Factores Expansión'!$R$11:$U$604,3,0)</f>
        <v>4</v>
      </c>
      <c r="AA965" s="97">
        <f>VLOOKUP($Y965,'Factores Expansión'!$R$11:$U$604,4,0)</f>
        <v>2</v>
      </c>
      <c r="AB965" s="98">
        <f>VLOOKUP($Y965,'Factores Expansión'!$R$11:$U$604,2,0)</f>
        <v>2</v>
      </c>
      <c r="AC965" s="96"/>
      <c r="AD965" s="5" t="str">
        <f t="shared" ref="AD965:AD1028" si="83">CONCATENATE(F965,I965,K965,P965)</f>
        <v>Laboral1012Ida9</v>
      </c>
      <c r="AE965" s="137">
        <f>VLOOKUP(AD965,'Factores Expansión'!$R$11:$U$729,2,0)</f>
        <v>2</v>
      </c>
      <c r="AF965" s="119"/>
    </row>
    <row r="966" spans="1:32" x14ac:dyDescent="0.45">
      <c r="A966" s="119"/>
      <c r="B966" s="14">
        <v>966</v>
      </c>
      <c r="C966" s="14">
        <f t="shared" si="79"/>
        <v>2008</v>
      </c>
      <c r="D966" s="14" t="s">
        <v>53</v>
      </c>
      <c r="E966" s="114">
        <v>44839</v>
      </c>
      <c r="F966" s="115" t="s">
        <v>4</v>
      </c>
      <c r="G966" s="3" t="s">
        <v>50</v>
      </c>
      <c r="H966" s="116" t="s">
        <v>159</v>
      </c>
      <c r="I966" s="3">
        <v>1012</v>
      </c>
      <c r="J966" s="346" t="str">
        <f>VLOOKUP(I966,Diccionario!$A$4:$C$17,3,FALSE)</f>
        <v>3B</v>
      </c>
      <c r="K966" s="3" t="s">
        <v>14</v>
      </c>
      <c r="L966" s="30" t="s">
        <v>160</v>
      </c>
      <c r="M966" s="30" t="s">
        <v>53</v>
      </c>
      <c r="N966" s="30" t="s">
        <v>161</v>
      </c>
      <c r="O966" s="30" t="s">
        <v>53</v>
      </c>
      <c r="P966" s="111">
        <f t="shared" si="82"/>
        <v>10</v>
      </c>
      <c r="Q966" s="131">
        <v>0.41805555555555557</v>
      </c>
      <c r="R966" s="131">
        <v>0.45833333333333331</v>
      </c>
      <c r="S966" s="112">
        <f t="shared" si="80"/>
        <v>4.0277777777777746E-2</v>
      </c>
      <c r="T966" s="212" t="s">
        <v>188</v>
      </c>
      <c r="U966" s="3" t="s">
        <v>6</v>
      </c>
      <c r="V966" s="3">
        <v>2008</v>
      </c>
      <c r="W966" s="129"/>
      <c r="X966" s="96"/>
      <c r="Y966" s="96" t="str">
        <f t="shared" si="81"/>
        <v>Laboral1012Ida10</v>
      </c>
      <c r="Z966" s="97">
        <f>VLOOKUP($Y966,'Factores Expansión'!$R$11:$U$604,3,0)</f>
        <v>5</v>
      </c>
      <c r="AA966" s="97">
        <f>VLOOKUP($Y966,'Factores Expansión'!$R$11:$U$604,4,0)</f>
        <v>2</v>
      </c>
      <c r="AB966" s="98">
        <f>VLOOKUP($Y966,'Factores Expansión'!$R$11:$U$604,2,0)</f>
        <v>2.5</v>
      </c>
      <c r="AC966" s="96"/>
      <c r="AD966" s="5" t="str">
        <f t="shared" si="83"/>
        <v>Laboral1012Ida10</v>
      </c>
      <c r="AE966" s="137">
        <f>VLOOKUP(AD966,'Factores Expansión'!$R$11:$U$729,2,0)</f>
        <v>2.5</v>
      </c>
      <c r="AF966" s="119"/>
    </row>
    <row r="967" spans="1:32" x14ac:dyDescent="0.45">
      <c r="A967" s="119"/>
      <c r="B967" s="14">
        <v>967</v>
      </c>
      <c r="C967" s="14">
        <f t="shared" si="79"/>
        <v>0</v>
      </c>
      <c r="D967" s="14" t="s">
        <v>53</v>
      </c>
      <c r="E967" s="114">
        <v>44839</v>
      </c>
      <c r="F967" s="115" t="s">
        <v>4</v>
      </c>
      <c r="G967" s="3" t="s">
        <v>50</v>
      </c>
      <c r="H967" s="116" t="s">
        <v>159</v>
      </c>
      <c r="I967" s="3">
        <v>1012</v>
      </c>
      <c r="J967" s="346" t="str">
        <f>VLOOKUP(I967,Diccionario!$A$4:$C$17,3,FALSE)</f>
        <v>3B</v>
      </c>
      <c r="K967" s="3" t="s">
        <v>14</v>
      </c>
      <c r="L967" s="30" t="s">
        <v>160</v>
      </c>
      <c r="M967" s="30" t="s">
        <v>53</v>
      </c>
      <c r="N967" s="30" t="s">
        <v>161</v>
      </c>
      <c r="O967" s="30" t="s">
        <v>53</v>
      </c>
      <c r="P967" s="111">
        <f t="shared" si="82"/>
        <v>10</v>
      </c>
      <c r="Q967" s="131">
        <v>0.42777777777777781</v>
      </c>
      <c r="R967" s="131">
        <v>0.46319444444444446</v>
      </c>
      <c r="S967" s="112">
        <f t="shared" si="80"/>
        <v>3.5416666666666652E-2</v>
      </c>
      <c r="T967" s="212" t="s">
        <v>197</v>
      </c>
      <c r="U967" s="3" t="s">
        <v>13</v>
      </c>
      <c r="V967" s="3"/>
      <c r="W967" s="113"/>
      <c r="X967" s="96"/>
      <c r="Y967" s="96" t="str">
        <f t="shared" si="81"/>
        <v>Laboral1012Ida10</v>
      </c>
      <c r="Z967" s="97">
        <f>VLOOKUP($Y967,'Factores Expansión'!$R$11:$U$604,3,0)</f>
        <v>5</v>
      </c>
      <c r="AA967" s="97">
        <f>VLOOKUP($Y967,'Factores Expansión'!$R$11:$U$604,4,0)</f>
        <v>2</v>
      </c>
      <c r="AB967" s="98">
        <f>VLOOKUP($Y967,'Factores Expansión'!$R$11:$U$604,2,0)</f>
        <v>2.5</v>
      </c>
      <c r="AC967" s="96"/>
      <c r="AD967" s="5" t="str">
        <f t="shared" si="83"/>
        <v>Laboral1012Ida10</v>
      </c>
      <c r="AE967" s="137">
        <f>VLOOKUP(AD967,'Factores Expansión'!$R$11:$U$729,2,0)</f>
        <v>2.5</v>
      </c>
      <c r="AF967" s="119"/>
    </row>
    <row r="968" spans="1:32" x14ac:dyDescent="0.45">
      <c r="A968" s="119"/>
      <c r="B968" s="14">
        <v>968</v>
      </c>
      <c r="C968" s="14">
        <f t="shared" si="79"/>
        <v>0</v>
      </c>
      <c r="D968" s="14" t="s">
        <v>53</v>
      </c>
      <c r="E968" s="114">
        <v>44839</v>
      </c>
      <c r="F968" s="115" t="s">
        <v>4</v>
      </c>
      <c r="G968" s="3" t="s">
        <v>50</v>
      </c>
      <c r="H968" s="116" t="s">
        <v>159</v>
      </c>
      <c r="I968" s="3">
        <v>1012</v>
      </c>
      <c r="J968" s="346" t="str">
        <f>VLOOKUP(I968,Diccionario!$A$4:$C$17,3,FALSE)</f>
        <v>3B</v>
      </c>
      <c r="K968" s="3" t="s">
        <v>14</v>
      </c>
      <c r="L968" s="30" t="s">
        <v>160</v>
      </c>
      <c r="M968" s="30" t="s">
        <v>53</v>
      </c>
      <c r="N968" s="30" t="s">
        <v>161</v>
      </c>
      <c r="O968" s="30" t="s">
        <v>53</v>
      </c>
      <c r="P968" s="111">
        <f t="shared" si="82"/>
        <v>10</v>
      </c>
      <c r="Q968" s="131">
        <v>0.43611111111111112</v>
      </c>
      <c r="R968" s="131">
        <v>0.47152777777777777</v>
      </c>
      <c r="S968" s="112">
        <f t="shared" si="80"/>
        <v>3.5416666666666652E-2</v>
      </c>
      <c r="T968" s="212" t="s">
        <v>194</v>
      </c>
      <c r="U968" s="3" t="s">
        <v>13</v>
      </c>
      <c r="V968" s="3"/>
      <c r="W968" s="113"/>
      <c r="X968" s="96"/>
      <c r="Y968" s="96" t="str">
        <f t="shared" si="81"/>
        <v>Laboral1012Ida10</v>
      </c>
      <c r="Z968" s="97">
        <f>VLOOKUP($Y968,'Factores Expansión'!$R$11:$U$604,3,0)</f>
        <v>5</v>
      </c>
      <c r="AA968" s="97">
        <f>VLOOKUP($Y968,'Factores Expansión'!$R$11:$U$604,4,0)</f>
        <v>2</v>
      </c>
      <c r="AB968" s="98">
        <f>VLOOKUP($Y968,'Factores Expansión'!$R$11:$U$604,2,0)</f>
        <v>2.5</v>
      </c>
      <c r="AC968" s="96"/>
      <c r="AD968" s="5" t="str">
        <f t="shared" si="83"/>
        <v>Laboral1012Ida10</v>
      </c>
      <c r="AE968" s="137">
        <f>VLOOKUP(AD968,'Factores Expansión'!$R$11:$U$729,2,0)</f>
        <v>2.5</v>
      </c>
      <c r="AF968" s="119"/>
    </row>
    <row r="969" spans="1:32" x14ac:dyDescent="0.45">
      <c r="A969" s="119"/>
      <c r="B969" s="14">
        <v>969</v>
      </c>
      <c r="C969" s="14">
        <f t="shared" si="79"/>
        <v>2009</v>
      </c>
      <c r="D969" s="14" t="s">
        <v>53</v>
      </c>
      <c r="E969" s="114">
        <v>44839</v>
      </c>
      <c r="F969" s="115" t="s">
        <v>4</v>
      </c>
      <c r="G969" s="3" t="s">
        <v>50</v>
      </c>
      <c r="H969" s="116" t="s">
        <v>159</v>
      </c>
      <c r="I969" s="3">
        <v>1012</v>
      </c>
      <c r="J969" s="346" t="str">
        <f>VLOOKUP(I969,Diccionario!$A$4:$C$17,3,FALSE)</f>
        <v>3B</v>
      </c>
      <c r="K969" s="3" t="s">
        <v>14</v>
      </c>
      <c r="L969" s="30" t="s">
        <v>160</v>
      </c>
      <c r="M969" s="30" t="s">
        <v>53</v>
      </c>
      <c r="N969" s="30" t="s">
        <v>161</v>
      </c>
      <c r="O969" s="30" t="s">
        <v>53</v>
      </c>
      <c r="P969" s="111">
        <f t="shared" si="82"/>
        <v>10</v>
      </c>
      <c r="Q969" s="131">
        <v>0.44444444444444442</v>
      </c>
      <c r="R969" s="131">
        <v>0.48055555555555557</v>
      </c>
      <c r="S969" s="112">
        <f t="shared" si="80"/>
        <v>3.6111111111111149E-2</v>
      </c>
      <c r="T969" s="212" t="s">
        <v>198</v>
      </c>
      <c r="U969" s="3" t="s">
        <v>6</v>
      </c>
      <c r="V969" s="3">
        <v>2009</v>
      </c>
      <c r="W969" s="129"/>
      <c r="X969" s="96"/>
      <c r="Y969" s="96" t="str">
        <f t="shared" si="81"/>
        <v>Laboral1012Ida10</v>
      </c>
      <c r="Z969" s="97">
        <f>VLOOKUP($Y969,'Factores Expansión'!$R$11:$U$604,3,0)</f>
        <v>5</v>
      </c>
      <c r="AA969" s="97">
        <f>VLOOKUP($Y969,'Factores Expansión'!$R$11:$U$604,4,0)</f>
        <v>2</v>
      </c>
      <c r="AB969" s="98">
        <f>VLOOKUP($Y969,'Factores Expansión'!$R$11:$U$604,2,0)</f>
        <v>2.5</v>
      </c>
      <c r="AC969" s="96"/>
      <c r="AD969" s="5" t="str">
        <f t="shared" si="83"/>
        <v>Laboral1012Ida10</v>
      </c>
      <c r="AE969" s="137">
        <f>VLOOKUP(AD969,'Factores Expansión'!$R$11:$U$729,2,0)</f>
        <v>2.5</v>
      </c>
      <c r="AF969" s="119"/>
    </row>
    <row r="970" spans="1:32" x14ac:dyDescent="0.45">
      <c r="A970" s="119"/>
      <c r="B970" s="14">
        <v>970</v>
      </c>
      <c r="C970" s="14">
        <f t="shared" si="79"/>
        <v>0</v>
      </c>
      <c r="D970" s="14" t="s">
        <v>53</v>
      </c>
      <c r="E970" s="114">
        <v>44839</v>
      </c>
      <c r="F970" s="115" t="s">
        <v>4</v>
      </c>
      <c r="G970" s="3" t="s">
        <v>50</v>
      </c>
      <c r="H970" s="116" t="s">
        <v>159</v>
      </c>
      <c r="I970" s="3">
        <v>1012</v>
      </c>
      <c r="J970" s="346" t="str">
        <f>VLOOKUP(I970,Diccionario!$A$4:$C$17,3,FALSE)</f>
        <v>3B</v>
      </c>
      <c r="K970" s="3" t="s">
        <v>14</v>
      </c>
      <c r="L970" s="30" t="s">
        <v>160</v>
      </c>
      <c r="M970" s="30" t="s">
        <v>53</v>
      </c>
      <c r="N970" s="30" t="s">
        <v>161</v>
      </c>
      <c r="O970" s="30" t="s">
        <v>53</v>
      </c>
      <c r="P970" s="111">
        <f t="shared" si="82"/>
        <v>10</v>
      </c>
      <c r="Q970" s="131">
        <v>0.45069444444444445</v>
      </c>
      <c r="R970" s="131">
        <v>0.4861111111111111</v>
      </c>
      <c r="S970" s="112">
        <f t="shared" si="80"/>
        <v>3.5416666666666652E-2</v>
      </c>
      <c r="T970" s="212" t="s">
        <v>190</v>
      </c>
      <c r="U970" s="3" t="s">
        <v>13</v>
      </c>
      <c r="V970" s="3"/>
      <c r="W970" s="113"/>
      <c r="X970" s="96"/>
      <c r="Y970" s="96" t="str">
        <f t="shared" si="81"/>
        <v>Laboral1012Ida10</v>
      </c>
      <c r="Z970" s="97">
        <f>VLOOKUP($Y970,'Factores Expansión'!$R$11:$U$604,3,0)</f>
        <v>5</v>
      </c>
      <c r="AA970" s="97">
        <f>VLOOKUP($Y970,'Factores Expansión'!$R$11:$U$604,4,0)</f>
        <v>2</v>
      </c>
      <c r="AB970" s="98">
        <f>VLOOKUP($Y970,'Factores Expansión'!$R$11:$U$604,2,0)</f>
        <v>2.5</v>
      </c>
      <c r="AC970" s="96"/>
      <c r="AD970" s="5" t="str">
        <f t="shared" si="83"/>
        <v>Laboral1012Ida10</v>
      </c>
      <c r="AE970" s="137">
        <f>VLOOKUP(AD970,'Factores Expansión'!$R$11:$U$729,2,0)</f>
        <v>2.5</v>
      </c>
      <c r="AF970" s="119"/>
    </row>
    <row r="971" spans="1:32" x14ac:dyDescent="0.45">
      <c r="A971" s="119"/>
      <c r="B971" s="14">
        <v>971</v>
      </c>
      <c r="C971" s="14">
        <f t="shared" si="79"/>
        <v>2010</v>
      </c>
      <c r="D971" s="14" t="s">
        <v>53</v>
      </c>
      <c r="E971" s="114">
        <v>44839</v>
      </c>
      <c r="F971" s="115" t="s">
        <v>4</v>
      </c>
      <c r="G971" s="3" t="s">
        <v>50</v>
      </c>
      <c r="H971" s="116" t="s">
        <v>159</v>
      </c>
      <c r="I971" s="3">
        <v>1012</v>
      </c>
      <c r="J971" s="346" t="str">
        <f>VLOOKUP(I971,Diccionario!$A$4:$C$17,3,FALSE)</f>
        <v>3B</v>
      </c>
      <c r="K971" s="3" t="s">
        <v>14</v>
      </c>
      <c r="L971" s="30" t="s">
        <v>160</v>
      </c>
      <c r="M971" s="30" t="s">
        <v>53</v>
      </c>
      <c r="N971" s="30" t="s">
        <v>161</v>
      </c>
      <c r="O971" s="30" t="s">
        <v>53</v>
      </c>
      <c r="P971" s="111">
        <f t="shared" si="82"/>
        <v>11</v>
      </c>
      <c r="Q971" s="131">
        <v>0.46736111111111112</v>
      </c>
      <c r="R971" s="131">
        <v>0.50138888888888888</v>
      </c>
      <c r="S971" s="112">
        <f t="shared" si="80"/>
        <v>3.4027777777777768E-2</v>
      </c>
      <c r="T971" s="212" t="s">
        <v>192</v>
      </c>
      <c r="U971" s="3" t="s">
        <v>6</v>
      </c>
      <c r="V971" s="3">
        <v>2010</v>
      </c>
      <c r="W971" s="129"/>
      <c r="X971" s="96"/>
      <c r="Y971" s="96" t="str">
        <f t="shared" si="81"/>
        <v>Laboral1012Ida11</v>
      </c>
      <c r="Z971" s="97">
        <f>VLOOKUP($Y971,'Factores Expansión'!$R$11:$U$604,3,0)</f>
        <v>5</v>
      </c>
      <c r="AA971" s="97">
        <f>VLOOKUP($Y971,'Factores Expansión'!$R$11:$U$604,4,0)</f>
        <v>2</v>
      </c>
      <c r="AB971" s="98">
        <f>VLOOKUP($Y971,'Factores Expansión'!$R$11:$U$604,2,0)</f>
        <v>2.5</v>
      </c>
      <c r="AC971" s="96"/>
      <c r="AD971" s="5" t="str">
        <f t="shared" si="83"/>
        <v>Laboral1012Ida11</v>
      </c>
      <c r="AE971" s="137">
        <f>VLOOKUP(AD971,'Factores Expansión'!$R$11:$U$729,2,0)</f>
        <v>2.5</v>
      </c>
      <c r="AF971" s="119"/>
    </row>
    <row r="972" spans="1:32" x14ac:dyDescent="0.45">
      <c r="A972" s="119"/>
      <c r="B972" s="14">
        <v>972</v>
      </c>
      <c r="C972" s="14">
        <f t="shared" si="79"/>
        <v>0</v>
      </c>
      <c r="D972" s="14" t="s">
        <v>53</v>
      </c>
      <c r="E972" s="114">
        <v>44839</v>
      </c>
      <c r="F972" s="115" t="s">
        <v>4</v>
      </c>
      <c r="G972" s="3" t="s">
        <v>50</v>
      </c>
      <c r="H972" s="116" t="s">
        <v>159</v>
      </c>
      <c r="I972" s="3">
        <v>1012</v>
      </c>
      <c r="J972" s="346" t="str">
        <f>VLOOKUP(I972,Diccionario!$A$4:$C$17,3,FALSE)</f>
        <v>3B</v>
      </c>
      <c r="K972" s="3" t="s">
        <v>14</v>
      </c>
      <c r="L972" s="30" t="s">
        <v>160</v>
      </c>
      <c r="M972" s="30" t="s">
        <v>53</v>
      </c>
      <c r="N972" s="30" t="s">
        <v>161</v>
      </c>
      <c r="O972" s="30" t="s">
        <v>53</v>
      </c>
      <c r="P972" s="111">
        <f t="shared" si="82"/>
        <v>11</v>
      </c>
      <c r="Q972" s="131">
        <v>0.46597222222222223</v>
      </c>
      <c r="R972" s="131">
        <v>0.50277777777777777</v>
      </c>
      <c r="S972" s="112">
        <f t="shared" si="80"/>
        <v>3.6805555555555536E-2</v>
      </c>
      <c r="T972" s="212" t="s">
        <v>163</v>
      </c>
      <c r="U972" s="3" t="s">
        <v>13</v>
      </c>
      <c r="V972" s="3"/>
      <c r="W972" s="113"/>
      <c r="X972" s="96"/>
      <c r="Y972" s="96" t="str">
        <f t="shared" si="81"/>
        <v>Laboral1012Ida11</v>
      </c>
      <c r="Z972" s="97">
        <f>VLOOKUP($Y972,'Factores Expansión'!$R$11:$U$604,3,0)</f>
        <v>5</v>
      </c>
      <c r="AA972" s="97">
        <f>VLOOKUP($Y972,'Factores Expansión'!$R$11:$U$604,4,0)</f>
        <v>2</v>
      </c>
      <c r="AB972" s="98">
        <f>VLOOKUP($Y972,'Factores Expansión'!$R$11:$U$604,2,0)</f>
        <v>2.5</v>
      </c>
      <c r="AC972" s="96"/>
      <c r="AD972" s="5" t="str">
        <f t="shared" si="83"/>
        <v>Laboral1012Ida11</v>
      </c>
      <c r="AE972" s="137">
        <f>VLOOKUP(AD972,'Factores Expansión'!$R$11:$U$729,2,0)</f>
        <v>2.5</v>
      </c>
      <c r="AF972" s="119"/>
    </row>
    <row r="973" spans="1:32" x14ac:dyDescent="0.45">
      <c r="A973" s="119"/>
      <c r="B973" s="14">
        <v>973</v>
      </c>
      <c r="C973" s="14">
        <f t="shared" si="79"/>
        <v>0</v>
      </c>
      <c r="D973" s="14" t="s">
        <v>53</v>
      </c>
      <c r="E973" s="114">
        <v>44839</v>
      </c>
      <c r="F973" s="115" t="s">
        <v>4</v>
      </c>
      <c r="G973" s="3" t="s">
        <v>50</v>
      </c>
      <c r="H973" s="116" t="s">
        <v>159</v>
      </c>
      <c r="I973" s="3">
        <v>1012</v>
      </c>
      <c r="J973" s="346" t="str">
        <f>VLOOKUP(I973,Diccionario!$A$4:$C$17,3,FALSE)</f>
        <v>3B</v>
      </c>
      <c r="K973" s="3" t="s">
        <v>14</v>
      </c>
      <c r="L973" s="30" t="s">
        <v>160</v>
      </c>
      <c r="M973" s="30" t="s">
        <v>53</v>
      </c>
      <c r="N973" s="30" t="s">
        <v>161</v>
      </c>
      <c r="O973" s="30" t="s">
        <v>53</v>
      </c>
      <c r="P973" s="111">
        <f t="shared" si="82"/>
        <v>11</v>
      </c>
      <c r="Q973" s="131">
        <v>0.47847222222222219</v>
      </c>
      <c r="R973" s="131">
        <v>0.51527777777777772</v>
      </c>
      <c r="S973" s="112">
        <f t="shared" si="80"/>
        <v>3.6805555555555536E-2</v>
      </c>
      <c r="T973" s="212" t="s">
        <v>193</v>
      </c>
      <c r="U973" s="3" t="s">
        <v>13</v>
      </c>
      <c r="V973" s="3"/>
      <c r="W973" s="113"/>
      <c r="X973" s="96"/>
      <c r="Y973" s="96" t="str">
        <f t="shared" si="81"/>
        <v>Laboral1012Ida11</v>
      </c>
      <c r="Z973" s="97">
        <f>VLOOKUP($Y973,'Factores Expansión'!$R$11:$U$604,3,0)</f>
        <v>5</v>
      </c>
      <c r="AA973" s="97">
        <f>VLOOKUP($Y973,'Factores Expansión'!$R$11:$U$604,4,0)</f>
        <v>2</v>
      </c>
      <c r="AB973" s="98">
        <f>VLOOKUP($Y973,'Factores Expansión'!$R$11:$U$604,2,0)</f>
        <v>2.5</v>
      </c>
      <c r="AC973" s="96"/>
      <c r="AD973" s="5" t="str">
        <f t="shared" si="83"/>
        <v>Laboral1012Ida11</v>
      </c>
      <c r="AE973" s="137">
        <f>VLOOKUP(AD973,'Factores Expansión'!$R$11:$U$729,2,0)</f>
        <v>2.5</v>
      </c>
      <c r="AF973" s="119"/>
    </row>
    <row r="974" spans="1:32" x14ac:dyDescent="0.45">
      <c r="A974" s="119"/>
      <c r="B974" s="14">
        <v>974</v>
      </c>
      <c r="C974" s="14">
        <f t="shared" si="79"/>
        <v>0</v>
      </c>
      <c r="D974" s="14" t="s">
        <v>53</v>
      </c>
      <c r="E974" s="114">
        <v>44839</v>
      </c>
      <c r="F974" s="115" t="s">
        <v>4</v>
      </c>
      <c r="G974" s="3" t="s">
        <v>50</v>
      </c>
      <c r="H974" s="116" t="s">
        <v>159</v>
      </c>
      <c r="I974" s="3">
        <v>1012</v>
      </c>
      <c r="J974" s="346" t="str">
        <f>VLOOKUP(I974,Diccionario!$A$4:$C$17,3,FALSE)</f>
        <v>3B</v>
      </c>
      <c r="K974" s="3" t="s">
        <v>14</v>
      </c>
      <c r="L974" s="30" t="s">
        <v>160</v>
      </c>
      <c r="M974" s="30" t="s">
        <v>53</v>
      </c>
      <c r="N974" s="30" t="s">
        <v>161</v>
      </c>
      <c r="O974" s="30" t="s">
        <v>53</v>
      </c>
      <c r="P974" s="111">
        <f t="shared" si="82"/>
        <v>11</v>
      </c>
      <c r="Q974" s="131">
        <v>0.48333333333333334</v>
      </c>
      <c r="R974" s="131">
        <v>0.52013888888888893</v>
      </c>
      <c r="S974" s="112">
        <f t="shared" si="80"/>
        <v>3.6805555555555591E-2</v>
      </c>
      <c r="T974" s="212" t="s">
        <v>199</v>
      </c>
      <c r="U974" s="3" t="s">
        <v>13</v>
      </c>
      <c r="V974" s="3"/>
      <c r="W974" s="113"/>
      <c r="X974" s="96"/>
      <c r="Y974" s="96" t="str">
        <f t="shared" si="81"/>
        <v>Laboral1012Ida11</v>
      </c>
      <c r="Z974" s="97">
        <f>VLOOKUP($Y974,'Factores Expansión'!$R$11:$U$604,3,0)</f>
        <v>5</v>
      </c>
      <c r="AA974" s="97">
        <f>VLOOKUP($Y974,'Factores Expansión'!$R$11:$U$604,4,0)</f>
        <v>2</v>
      </c>
      <c r="AB974" s="98">
        <f>VLOOKUP($Y974,'Factores Expansión'!$R$11:$U$604,2,0)</f>
        <v>2.5</v>
      </c>
      <c r="AC974" s="96"/>
      <c r="AD974" s="5" t="str">
        <f t="shared" si="83"/>
        <v>Laboral1012Ida11</v>
      </c>
      <c r="AE974" s="137">
        <f>VLOOKUP(AD974,'Factores Expansión'!$R$11:$U$729,2,0)</f>
        <v>2.5</v>
      </c>
      <c r="AF974" s="119"/>
    </row>
    <row r="975" spans="1:32" x14ac:dyDescent="0.45">
      <c r="A975" s="119"/>
      <c r="B975" s="14">
        <v>975</v>
      </c>
      <c r="C975" s="14">
        <f t="shared" si="79"/>
        <v>2011</v>
      </c>
      <c r="D975" s="14" t="s">
        <v>53</v>
      </c>
      <c r="E975" s="114">
        <v>44839</v>
      </c>
      <c r="F975" s="115" t="s">
        <v>4</v>
      </c>
      <c r="G975" s="3" t="s">
        <v>50</v>
      </c>
      <c r="H975" s="116" t="s">
        <v>159</v>
      </c>
      <c r="I975" s="3">
        <v>1012</v>
      </c>
      <c r="J975" s="346" t="str">
        <f>VLOOKUP(I975,Diccionario!$A$4:$C$17,3,FALSE)</f>
        <v>3B</v>
      </c>
      <c r="K975" s="3" t="s">
        <v>14</v>
      </c>
      <c r="L975" s="30" t="s">
        <v>160</v>
      </c>
      <c r="M975" s="30" t="s">
        <v>53</v>
      </c>
      <c r="N975" s="30" t="s">
        <v>161</v>
      </c>
      <c r="O975" s="30" t="s">
        <v>53</v>
      </c>
      <c r="P975" s="111">
        <f t="shared" si="82"/>
        <v>11</v>
      </c>
      <c r="Q975" s="131">
        <v>0.4916666666666667</v>
      </c>
      <c r="R975" s="131">
        <v>0.53055555555555556</v>
      </c>
      <c r="S975" s="112">
        <f t="shared" si="80"/>
        <v>3.8888888888888862E-2</v>
      </c>
      <c r="T975" s="212" t="s">
        <v>200</v>
      </c>
      <c r="U975" s="3" t="s">
        <v>6</v>
      </c>
      <c r="V975" s="3">
        <v>2011</v>
      </c>
      <c r="W975" s="129"/>
      <c r="X975" s="96"/>
      <c r="Y975" s="96" t="str">
        <f t="shared" si="81"/>
        <v>Laboral1012Ida11</v>
      </c>
      <c r="Z975" s="97">
        <f>VLOOKUP($Y975,'Factores Expansión'!$R$11:$U$604,3,0)</f>
        <v>5</v>
      </c>
      <c r="AA975" s="97">
        <f>VLOOKUP($Y975,'Factores Expansión'!$R$11:$U$604,4,0)</f>
        <v>2</v>
      </c>
      <c r="AB975" s="98">
        <f>VLOOKUP($Y975,'Factores Expansión'!$R$11:$U$604,2,0)</f>
        <v>2.5</v>
      </c>
      <c r="AC975" s="96"/>
      <c r="AD975" s="5" t="str">
        <f t="shared" si="83"/>
        <v>Laboral1012Ida11</v>
      </c>
      <c r="AE975" s="137">
        <f>VLOOKUP(AD975,'Factores Expansión'!$R$11:$U$729,2,0)</f>
        <v>2.5</v>
      </c>
      <c r="AF975" s="119"/>
    </row>
    <row r="976" spans="1:32" x14ac:dyDescent="0.45">
      <c r="A976" s="119"/>
      <c r="B976" s="14">
        <v>976</v>
      </c>
      <c r="C976" s="14">
        <f t="shared" si="79"/>
        <v>2012</v>
      </c>
      <c r="D976" s="14" t="s">
        <v>53</v>
      </c>
      <c r="E976" s="114">
        <v>44839</v>
      </c>
      <c r="F976" s="115" t="s">
        <v>4</v>
      </c>
      <c r="G976" s="3" t="s">
        <v>50</v>
      </c>
      <c r="H976" s="116" t="s">
        <v>159</v>
      </c>
      <c r="I976" s="3">
        <v>1012</v>
      </c>
      <c r="J976" s="346" t="str">
        <f>VLOOKUP(I976,Diccionario!$A$4:$C$17,3,FALSE)</f>
        <v>3B</v>
      </c>
      <c r="K976" s="3" t="s">
        <v>14</v>
      </c>
      <c r="L976" s="30" t="s">
        <v>160</v>
      </c>
      <c r="M976" s="30" t="s">
        <v>53</v>
      </c>
      <c r="N976" s="30" t="s">
        <v>161</v>
      </c>
      <c r="O976" s="30" t="s">
        <v>53</v>
      </c>
      <c r="P976" s="111">
        <f t="shared" si="82"/>
        <v>12</v>
      </c>
      <c r="Q976" s="131">
        <v>0.50624999999999998</v>
      </c>
      <c r="R976" s="131">
        <v>0.54236111111111118</v>
      </c>
      <c r="S976" s="112">
        <f t="shared" si="80"/>
        <v>3.6111111111111205E-2</v>
      </c>
      <c r="T976" s="212" t="s">
        <v>165</v>
      </c>
      <c r="U976" s="3" t="s">
        <v>6</v>
      </c>
      <c r="V976" s="3">
        <v>2012</v>
      </c>
      <c r="W976" s="129" t="s">
        <v>674</v>
      </c>
      <c r="X976" s="96"/>
      <c r="Y976" s="96" t="str">
        <f t="shared" si="81"/>
        <v>Laboral1012Ida12</v>
      </c>
      <c r="Z976" s="97">
        <f>VLOOKUP($Y976,'Factores Expansión'!$R$11:$U$604,3,0)</f>
        <v>5</v>
      </c>
      <c r="AA976" s="97">
        <f>VLOOKUP($Y976,'Factores Expansión'!$R$11:$U$604,4,0)</f>
        <v>2</v>
      </c>
      <c r="AB976" s="98">
        <f>VLOOKUP($Y976,'Factores Expansión'!$R$11:$U$604,2,0)</f>
        <v>2.5</v>
      </c>
      <c r="AC976" s="96"/>
      <c r="AD976" s="5" t="str">
        <f t="shared" si="83"/>
        <v>Laboral1012Ida12</v>
      </c>
      <c r="AE976" s="137">
        <f>VLOOKUP(AD976,'Factores Expansión'!$R$11:$U$729,2,0)</f>
        <v>2.5</v>
      </c>
      <c r="AF976" s="119"/>
    </row>
    <row r="977" spans="1:37" x14ac:dyDescent="0.45">
      <c r="A977" s="119"/>
      <c r="B977" s="14">
        <v>977</v>
      </c>
      <c r="C977" s="14">
        <f t="shared" si="79"/>
        <v>0</v>
      </c>
      <c r="D977" s="14" t="s">
        <v>53</v>
      </c>
      <c r="E977" s="114">
        <v>44839</v>
      </c>
      <c r="F977" s="115" t="s">
        <v>4</v>
      </c>
      <c r="G977" s="3" t="s">
        <v>50</v>
      </c>
      <c r="H977" s="116" t="s">
        <v>159</v>
      </c>
      <c r="I977" s="3">
        <v>1012</v>
      </c>
      <c r="J977" s="346" t="str">
        <f>VLOOKUP(I977,Diccionario!$A$4:$C$17,3,FALSE)</f>
        <v>3B</v>
      </c>
      <c r="K977" s="3" t="s">
        <v>14</v>
      </c>
      <c r="L977" s="30" t="s">
        <v>160</v>
      </c>
      <c r="M977" s="30" t="s">
        <v>53</v>
      </c>
      <c r="N977" s="30" t="s">
        <v>161</v>
      </c>
      <c r="O977" s="30" t="s">
        <v>53</v>
      </c>
      <c r="P977" s="111">
        <f t="shared" si="82"/>
        <v>12</v>
      </c>
      <c r="Q977" s="131">
        <v>0.50972222222222219</v>
      </c>
      <c r="R977" s="131">
        <v>0.54930555555555549</v>
      </c>
      <c r="S977" s="112">
        <f t="shared" si="80"/>
        <v>3.9583333333333304E-2</v>
      </c>
      <c r="T977" s="212" t="s">
        <v>201</v>
      </c>
      <c r="U977" s="3" t="s">
        <v>13</v>
      </c>
      <c r="V977" s="3"/>
      <c r="W977" s="113"/>
      <c r="X977" s="96"/>
      <c r="Y977" s="96" t="str">
        <f t="shared" si="81"/>
        <v>Laboral1012Ida12</v>
      </c>
      <c r="Z977" s="97">
        <f>VLOOKUP($Y977,'Factores Expansión'!$R$11:$U$604,3,0)</f>
        <v>5</v>
      </c>
      <c r="AA977" s="97">
        <f>VLOOKUP($Y977,'Factores Expansión'!$R$11:$U$604,4,0)</f>
        <v>2</v>
      </c>
      <c r="AB977" s="98">
        <f>VLOOKUP($Y977,'Factores Expansión'!$R$11:$U$604,2,0)</f>
        <v>2.5</v>
      </c>
      <c r="AC977" s="96"/>
      <c r="AD977" s="5" t="str">
        <f t="shared" si="83"/>
        <v>Laboral1012Ida12</v>
      </c>
      <c r="AE977" s="137">
        <f>VLOOKUP(AD977,'Factores Expansión'!$R$11:$U$729,2,0)</f>
        <v>2.5</v>
      </c>
      <c r="AF977" s="119"/>
    </row>
    <row r="978" spans="1:37" x14ac:dyDescent="0.45">
      <c r="A978" s="119"/>
      <c r="B978" s="14">
        <v>978</v>
      </c>
      <c r="C978" s="14">
        <f t="shared" si="79"/>
        <v>0</v>
      </c>
      <c r="D978" s="14" t="s">
        <v>53</v>
      </c>
      <c r="E978" s="114">
        <v>44839</v>
      </c>
      <c r="F978" s="115" t="s">
        <v>4</v>
      </c>
      <c r="G978" s="3" t="s">
        <v>50</v>
      </c>
      <c r="H978" s="116" t="s">
        <v>159</v>
      </c>
      <c r="I978" s="3">
        <v>1012</v>
      </c>
      <c r="J978" s="346" t="str">
        <f>VLOOKUP(I978,Diccionario!$A$4:$C$17,3,FALSE)</f>
        <v>3B</v>
      </c>
      <c r="K978" s="3" t="s">
        <v>14</v>
      </c>
      <c r="L978" s="30" t="s">
        <v>160</v>
      </c>
      <c r="M978" s="30" t="s">
        <v>53</v>
      </c>
      <c r="N978" s="30" t="s">
        <v>161</v>
      </c>
      <c r="O978" s="30" t="s">
        <v>53</v>
      </c>
      <c r="P978" s="111">
        <f t="shared" si="82"/>
        <v>12</v>
      </c>
      <c r="Q978" s="131">
        <v>0.51944444444444449</v>
      </c>
      <c r="R978" s="131">
        <v>0.55902777777777779</v>
      </c>
      <c r="S978" s="112">
        <f t="shared" si="80"/>
        <v>3.9583333333333304E-2</v>
      </c>
      <c r="T978" s="212" t="s">
        <v>202</v>
      </c>
      <c r="U978" s="3" t="s">
        <v>13</v>
      </c>
      <c r="V978" s="3"/>
      <c r="W978" s="113"/>
      <c r="X978" s="96"/>
      <c r="Y978" s="96" t="str">
        <f t="shared" si="81"/>
        <v>Laboral1012Ida12</v>
      </c>
      <c r="Z978" s="97">
        <f>VLOOKUP($Y978,'Factores Expansión'!$R$11:$U$604,3,0)</f>
        <v>5</v>
      </c>
      <c r="AA978" s="97">
        <f>VLOOKUP($Y978,'Factores Expansión'!$R$11:$U$604,4,0)</f>
        <v>2</v>
      </c>
      <c r="AB978" s="98">
        <f>VLOOKUP($Y978,'Factores Expansión'!$R$11:$U$604,2,0)</f>
        <v>2.5</v>
      </c>
      <c r="AC978" s="96"/>
      <c r="AD978" s="5" t="str">
        <f t="shared" si="83"/>
        <v>Laboral1012Ida12</v>
      </c>
      <c r="AE978" s="137">
        <f>VLOOKUP(AD978,'Factores Expansión'!$R$11:$U$729,2,0)</f>
        <v>2.5</v>
      </c>
      <c r="AF978" s="119"/>
    </row>
    <row r="979" spans="1:37" x14ac:dyDescent="0.45">
      <c r="A979" s="119"/>
      <c r="B979" s="14">
        <v>979</v>
      </c>
      <c r="C979" s="14">
        <f t="shared" si="79"/>
        <v>2013</v>
      </c>
      <c r="D979" s="14" t="s">
        <v>53</v>
      </c>
      <c r="E979" s="114">
        <v>44839</v>
      </c>
      <c r="F979" s="115" t="s">
        <v>4</v>
      </c>
      <c r="G979" s="3" t="s">
        <v>50</v>
      </c>
      <c r="H979" s="116" t="s">
        <v>159</v>
      </c>
      <c r="I979" s="3">
        <v>1012</v>
      </c>
      <c r="J979" s="346" t="str">
        <f>VLOOKUP(I979,Diccionario!$A$4:$C$17,3,FALSE)</f>
        <v>3B</v>
      </c>
      <c r="K979" s="3" t="s">
        <v>14</v>
      </c>
      <c r="L979" s="30" t="s">
        <v>160</v>
      </c>
      <c r="M979" s="30" t="s">
        <v>53</v>
      </c>
      <c r="N979" s="30" t="s">
        <v>161</v>
      </c>
      <c r="O979" s="30" t="s">
        <v>53</v>
      </c>
      <c r="P979" s="111">
        <f t="shared" si="82"/>
        <v>12</v>
      </c>
      <c r="Q979" s="131">
        <v>0.52916666666666667</v>
      </c>
      <c r="R979" s="131">
        <v>0.57152777777777775</v>
      </c>
      <c r="S979" s="112">
        <f t="shared" si="80"/>
        <v>4.2361111111111072E-2</v>
      </c>
      <c r="T979" s="212" t="s">
        <v>168</v>
      </c>
      <c r="U979" s="3" t="s">
        <v>6</v>
      </c>
      <c r="V979" s="3">
        <v>2013</v>
      </c>
      <c r="W979" s="113"/>
      <c r="X979" s="96"/>
      <c r="Y979" s="96" t="str">
        <f t="shared" si="81"/>
        <v>Laboral1012Ida12</v>
      </c>
      <c r="Z979" s="97">
        <f>VLOOKUP($Y979,'Factores Expansión'!$R$11:$U$604,3,0)</f>
        <v>5</v>
      </c>
      <c r="AA979" s="97">
        <f>VLOOKUP($Y979,'Factores Expansión'!$R$11:$U$604,4,0)</f>
        <v>2</v>
      </c>
      <c r="AB979" s="98">
        <f>VLOOKUP($Y979,'Factores Expansión'!$R$11:$U$604,2,0)</f>
        <v>2.5</v>
      </c>
      <c r="AC979" s="96"/>
      <c r="AD979" s="5" t="str">
        <f t="shared" si="83"/>
        <v>Laboral1012Ida12</v>
      </c>
      <c r="AE979" s="137">
        <f>VLOOKUP(AD979,'Factores Expansión'!$R$11:$U$729,2,0)</f>
        <v>2.5</v>
      </c>
      <c r="AF979" s="119"/>
    </row>
    <row r="980" spans="1:37" s="119" customFormat="1" x14ac:dyDescent="0.45">
      <c r="B980" s="14">
        <v>980</v>
      </c>
      <c r="C980" s="14">
        <f t="shared" si="79"/>
        <v>0</v>
      </c>
      <c r="D980" s="14" t="s">
        <v>53</v>
      </c>
      <c r="E980" s="114">
        <v>44839</v>
      </c>
      <c r="F980" s="115" t="s">
        <v>4</v>
      </c>
      <c r="G980" s="3" t="s">
        <v>50</v>
      </c>
      <c r="H980" s="116" t="s">
        <v>159</v>
      </c>
      <c r="I980" s="3">
        <v>1012</v>
      </c>
      <c r="J980" s="346" t="str">
        <f>VLOOKUP(I980,Diccionario!$A$4:$C$17,3,FALSE)</f>
        <v>3B</v>
      </c>
      <c r="K980" s="3" t="s">
        <v>14</v>
      </c>
      <c r="L980" s="30" t="s">
        <v>160</v>
      </c>
      <c r="M980" s="30" t="s">
        <v>53</v>
      </c>
      <c r="N980" s="30" t="s">
        <v>161</v>
      </c>
      <c r="O980" s="30" t="s">
        <v>53</v>
      </c>
      <c r="P980" s="111">
        <f t="shared" si="82"/>
        <v>12</v>
      </c>
      <c r="Q980" s="131">
        <v>0.53611111111111109</v>
      </c>
      <c r="R980" s="131">
        <v>0.5756944444444444</v>
      </c>
      <c r="S980" s="112">
        <f t="shared" si="80"/>
        <v>3.9583333333333304E-2</v>
      </c>
      <c r="T980" s="212" t="s">
        <v>169</v>
      </c>
      <c r="U980" s="3" t="s">
        <v>13</v>
      </c>
      <c r="V980" s="3"/>
      <c r="W980" s="113"/>
      <c r="X980" s="96"/>
      <c r="Y980" s="96" t="str">
        <f t="shared" si="81"/>
        <v>Laboral1012Ida12</v>
      </c>
      <c r="Z980" s="97">
        <f>VLOOKUP($Y980,'Factores Expansión'!$R$11:$U$604,3,0)</f>
        <v>5</v>
      </c>
      <c r="AA980" s="97">
        <f>VLOOKUP($Y980,'Factores Expansión'!$R$11:$U$604,4,0)</f>
        <v>2</v>
      </c>
      <c r="AB980" s="98">
        <f>VLOOKUP($Y980,'Factores Expansión'!$R$11:$U$604,2,0)</f>
        <v>2.5</v>
      </c>
      <c r="AC980" s="96"/>
      <c r="AD980" s="5" t="str">
        <f t="shared" si="83"/>
        <v>Laboral1012Ida12</v>
      </c>
      <c r="AE980" s="137">
        <f>VLOOKUP(AD980,'Factores Expansión'!$R$11:$U$729,2,0)</f>
        <v>2.5</v>
      </c>
      <c r="AG980" s="4"/>
      <c r="AH980" s="4"/>
      <c r="AJ980" s="4"/>
      <c r="AK980" s="4"/>
    </row>
    <row r="981" spans="1:37" s="119" customFormat="1" x14ac:dyDescent="0.45">
      <c r="B981" s="120">
        <v>981</v>
      </c>
      <c r="C981" s="120">
        <f t="shared" si="79"/>
        <v>2014</v>
      </c>
      <c r="D981" s="120" t="s">
        <v>53</v>
      </c>
      <c r="E981" s="121">
        <v>44839</v>
      </c>
      <c r="F981" s="122" t="s">
        <v>4</v>
      </c>
      <c r="G981" s="91" t="s">
        <v>50</v>
      </c>
      <c r="H981" s="123" t="s">
        <v>159</v>
      </c>
      <c r="I981" s="91">
        <v>1012</v>
      </c>
      <c r="J981" s="346" t="str">
        <f>VLOOKUP(I981,Diccionario!$A$4:$C$17,3,FALSE)</f>
        <v>3B</v>
      </c>
      <c r="K981" s="91" t="s">
        <v>14</v>
      </c>
      <c r="L981" s="30" t="s">
        <v>160</v>
      </c>
      <c r="M981" s="30" t="s">
        <v>53</v>
      </c>
      <c r="N981" s="30" t="s">
        <v>161</v>
      </c>
      <c r="O981" s="30" t="s">
        <v>53</v>
      </c>
      <c r="P981" s="125">
        <f t="shared" si="82"/>
        <v>13</v>
      </c>
      <c r="Q981" s="131">
        <v>0.54652777777777783</v>
      </c>
      <c r="R981" s="131">
        <v>0.5854166666666667</v>
      </c>
      <c r="S981" s="126">
        <f t="shared" si="80"/>
        <v>3.8888888888888862E-2</v>
      </c>
      <c r="T981" s="212" t="s">
        <v>171</v>
      </c>
      <c r="U981" s="91" t="s">
        <v>6</v>
      </c>
      <c r="V981" s="91">
        <v>2014</v>
      </c>
      <c r="W981" s="113"/>
      <c r="X981" s="102"/>
      <c r="Y981" s="102" t="str">
        <f t="shared" si="81"/>
        <v>Laboral1012Ida13</v>
      </c>
      <c r="Z981" s="104">
        <f>VLOOKUP($Y981,'Factores Expansión'!$R$11:$U$604,3,0)</f>
        <v>4</v>
      </c>
      <c r="AA981" s="104">
        <f>VLOOKUP($Y981,'Factores Expansión'!$R$11:$U$604,4,0)</f>
        <v>2</v>
      </c>
      <c r="AB981" s="105">
        <f>VLOOKUP($Y981,'Factores Expansión'!$R$11:$U$604,2,0)</f>
        <v>2</v>
      </c>
      <c r="AC981" s="102"/>
      <c r="AD981" s="5" t="str">
        <f t="shared" si="83"/>
        <v>Laboral1012Ida13</v>
      </c>
      <c r="AE981" s="137">
        <f>VLOOKUP(AD981,'Factores Expansión'!$R$11:$U$729,2,0)</f>
        <v>2</v>
      </c>
    </row>
    <row r="982" spans="1:37" s="119" customFormat="1" x14ac:dyDescent="0.45">
      <c r="B982" s="120">
        <v>982</v>
      </c>
      <c r="C982" s="120">
        <f t="shared" si="79"/>
        <v>0</v>
      </c>
      <c r="D982" s="120" t="s">
        <v>53</v>
      </c>
      <c r="E982" s="121">
        <v>44839</v>
      </c>
      <c r="F982" s="122" t="s">
        <v>4</v>
      </c>
      <c r="G982" s="91" t="s">
        <v>50</v>
      </c>
      <c r="H982" s="123" t="s">
        <v>159</v>
      </c>
      <c r="I982" s="91">
        <v>1012</v>
      </c>
      <c r="J982" s="346" t="str">
        <f>VLOOKUP(I982,Diccionario!$A$4:$C$17,3,FALSE)</f>
        <v>3B</v>
      </c>
      <c r="K982" s="91" t="s">
        <v>14</v>
      </c>
      <c r="L982" s="30" t="s">
        <v>160</v>
      </c>
      <c r="M982" s="30" t="s">
        <v>53</v>
      </c>
      <c r="N982" s="30" t="s">
        <v>161</v>
      </c>
      <c r="O982" s="30" t="s">
        <v>53</v>
      </c>
      <c r="P982" s="125">
        <f t="shared" si="82"/>
        <v>13</v>
      </c>
      <c r="Q982" s="131">
        <v>0.56666666666666665</v>
      </c>
      <c r="R982" s="131">
        <v>0.60902777777777772</v>
      </c>
      <c r="S982" s="126">
        <f t="shared" si="80"/>
        <v>4.2361111111111072E-2</v>
      </c>
      <c r="T982" s="212" t="s">
        <v>195</v>
      </c>
      <c r="U982" s="91" t="s">
        <v>13</v>
      </c>
      <c r="V982" s="91"/>
      <c r="W982" s="129"/>
      <c r="X982" s="102"/>
      <c r="Y982" s="102" t="str">
        <f t="shared" si="81"/>
        <v>Laboral1012Ida13</v>
      </c>
      <c r="Z982" s="104">
        <f>VLOOKUP($Y982,'Factores Expansión'!$R$11:$U$604,3,0)</f>
        <v>4</v>
      </c>
      <c r="AA982" s="104">
        <f>VLOOKUP($Y982,'Factores Expansión'!$R$11:$U$604,4,0)</f>
        <v>2</v>
      </c>
      <c r="AB982" s="105">
        <f>VLOOKUP($Y982,'Factores Expansión'!$R$11:$U$604,2,0)</f>
        <v>2</v>
      </c>
      <c r="AC982" s="102"/>
      <c r="AD982" s="5" t="str">
        <f t="shared" si="83"/>
        <v>Laboral1012Ida13</v>
      </c>
      <c r="AE982" s="137">
        <f>VLOOKUP(AD982,'Factores Expansión'!$R$11:$U$729,2,0)</f>
        <v>2</v>
      </c>
      <c r="AG982" s="4"/>
      <c r="AH982" s="4"/>
      <c r="AJ982" s="4"/>
      <c r="AK982" s="4"/>
    </row>
    <row r="983" spans="1:37" x14ac:dyDescent="0.45">
      <c r="A983" s="119"/>
      <c r="B983" s="120">
        <v>983</v>
      </c>
      <c r="C983" s="120">
        <f t="shared" si="79"/>
        <v>2015</v>
      </c>
      <c r="D983" s="120" t="s">
        <v>53</v>
      </c>
      <c r="E983" s="121">
        <v>44839</v>
      </c>
      <c r="F983" s="122" t="s">
        <v>4</v>
      </c>
      <c r="G983" s="91" t="s">
        <v>50</v>
      </c>
      <c r="H983" s="123" t="s">
        <v>159</v>
      </c>
      <c r="I983" s="91">
        <v>1012</v>
      </c>
      <c r="J983" s="346" t="str">
        <f>VLOOKUP(I983,Diccionario!$A$4:$C$17,3,FALSE)</f>
        <v>3B</v>
      </c>
      <c r="K983" s="91" t="s">
        <v>14</v>
      </c>
      <c r="L983" s="30" t="s">
        <v>160</v>
      </c>
      <c r="M983" s="30" t="s">
        <v>53</v>
      </c>
      <c r="N983" s="30" t="s">
        <v>161</v>
      </c>
      <c r="O983" s="30" t="s">
        <v>53</v>
      </c>
      <c r="P983" s="125">
        <f t="shared" si="82"/>
        <v>13</v>
      </c>
      <c r="Q983" s="131">
        <v>0.58263888888888882</v>
      </c>
      <c r="R983" s="131">
        <v>0.62430555555555556</v>
      </c>
      <c r="S983" s="126">
        <f t="shared" si="80"/>
        <v>4.1666666666666741E-2</v>
      </c>
      <c r="T983" s="212" t="s">
        <v>213</v>
      </c>
      <c r="U983" s="91" t="s">
        <v>6</v>
      </c>
      <c r="V983" s="91">
        <v>2015</v>
      </c>
      <c r="W983" s="113"/>
      <c r="X983" s="102"/>
      <c r="Y983" s="102" t="str">
        <f t="shared" si="81"/>
        <v>Laboral1012Ida13</v>
      </c>
      <c r="Z983" s="104">
        <f>VLOOKUP($Y983,'Factores Expansión'!$R$11:$U$604,3,0)</f>
        <v>4</v>
      </c>
      <c r="AA983" s="104">
        <f>VLOOKUP($Y983,'Factores Expansión'!$R$11:$U$604,4,0)</f>
        <v>2</v>
      </c>
      <c r="AB983" s="105">
        <f>VLOOKUP($Y983,'Factores Expansión'!$R$11:$U$604,2,0)</f>
        <v>2</v>
      </c>
      <c r="AC983" s="102"/>
      <c r="AD983" s="5" t="str">
        <f t="shared" si="83"/>
        <v>Laboral1012Ida13</v>
      </c>
      <c r="AE983" s="137">
        <f>VLOOKUP(AD983,'Factores Expansión'!$R$11:$U$729,2,0)</f>
        <v>2</v>
      </c>
      <c r="AF983" s="119"/>
    </row>
    <row r="984" spans="1:37" x14ac:dyDescent="0.45">
      <c r="A984" s="119"/>
      <c r="B984" s="14">
        <v>984</v>
      </c>
      <c r="C984" s="14">
        <f t="shared" si="79"/>
        <v>0</v>
      </c>
      <c r="D984" s="14" t="s">
        <v>53</v>
      </c>
      <c r="E984" s="114">
        <v>44839</v>
      </c>
      <c r="F984" s="115" t="s">
        <v>4</v>
      </c>
      <c r="G984" s="3" t="s">
        <v>50</v>
      </c>
      <c r="H984" s="116" t="s">
        <v>159</v>
      </c>
      <c r="I984" s="3">
        <v>1012</v>
      </c>
      <c r="J984" s="346" t="str">
        <f>VLOOKUP(I984,Diccionario!$A$4:$C$17,3,FALSE)</f>
        <v>3B</v>
      </c>
      <c r="K984" s="3" t="s">
        <v>14</v>
      </c>
      <c r="L984" s="30" t="s">
        <v>160</v>
      </c>
      <c r="M984" s="30" t="s">
        <v>53</v>
      </c>
      <c r="N984" s="30" t="s">
        <v>161</v>
      </c>
      <c r="O984" s="30" t="s">
        <v>53</v>
      </c>
      <c r="P984" s="111">
        <f t="shared" si="82"/>
        <v>14</v>
      </c>
      <c r="Q984" s="131">
        <v>0.58611111111111114</v>
      </c>
      <c r="R984" s="131">
        <v>0.625</v>
      </c>
      <c r="S984" s="112">
        <f t="shared" si="80"/>
        <v>3.8888888888888862E-2</v>
      </c>
      <c r="T984" s="212" t="s">
        <v>163</v>
      </c>
      <c r="U984" s="3" t="s">
        <v>13</v>
      </c>
      <c r="V984" s="3"/>
      <c r="W984" s="113"/>
      <c r="X984" s="96"/>
      <c r="Y984" s="96" t="str">
        <f t="shared" si="81"/>
        <v>Laboral1012Ida14</v>
      </c>
      <c r="Z984" s="97">
        <f>VLOOKUP($Y984,'Factores Expansión'!$R$11:$U$604,3,0)</f>
        <v>5</v>
      </c>
      <c r="AA984" s="97">
        <f>VLOOKUP($Y984,'Factores Expansión'!$R$11:$U$604,4,0)</f>
        <v>2</v>
      </c>
      <c r="AB984" s="98">
        <f>VLOOKUP($Y984,'Factores Expansión'!$R$11:$U$604,2,0)</f>
        <v>2.5</v>
      </c>
      <c r="AC984" s="96"/>
      <c r="AD984" s="5" t="str">
        <f t="shared" si="83"/>
        <v>Laboral1012Ida14</v>
      </c>
      <c r="AE984" s="137">
        <f>VLOOKUP(AD984,'Factores Expansión'!$R$11:$U$729,2,0)</f>
        <v>2.5</v>
      </c>
      <c r="AF984" s="119"/>
    </row>
    <row r="985" spans="1:37" x14ac:dyDescent="0.45">
      <c r="A985" s="119"/>
      <c r="B985" s="14">
        <v>985</v>
      </c>
      <c r="C985" s="14">
        <f t="shared" si="79"/>
        <v>2016</v>
      </c>
      <c r="D985" s="14" t="s">
        <v>53</v>
      </c>
      <c r="E985" s="114">
        <v>44839</v>
      </c>
      <c r="F985" s="115" t="s">
        <v>4</v>
      </c>
      <c r="G985" s="3" t="s">
        <v>50</v>
      </c>
      <c r="H985" s="116" t="s">
        <v>159</v>
      </c>
      <c r="I985" s="3">
        <v>1012</v>
      </c>
      <c r="J985" s="346" t="str">
        <f>VLOOKUP(I985,Diccionario!$A$4:$C$17,3,FALSE)</f>
        <v>3B</v>
      </c>
      <c r="K985" s="3" t="s">
        <v>14</v>
      </c>
      <c r="L985" s="30" t="s">
        <v>160</v>
      </c>
      <c r="M985" s="30" t="s">
        <v>53</v>
      </c>
      <c r="N985" s="30" t="s">
        <v>161</v>
      </c>
      <c r="O985" s="30" t="s">
        <v>53</v>
      </c>
      <c r="P985" s="111">
        <f t="shared" si="82"/>
        <v>14</v>
      </c>
      <c r="Q985" s="131">
        <v>0.59305555555555556</v>
      </c>
      <c r="R985" s="131">
        <v>0.63611111111111118</v>
      </c>
      <c r="S985" s="112">
        <f t="shared" si="80"/>
        <v>4.3055555555555625E-2</v>
      </c>
      <c r="T985" s="212" t="s">
        <v>164</v>
      </c>
      <c r="U985" s="3" t="s">
        <v>6</v>
      </c>
      <c r="V985" s="3">
        <v>2016</v>
      </c>
      <c r="W985" s="113"/>
      <c r="X985" s="96"/>
      <c r="Y985" s="96" t="str">
        <f t="shared" si="81"/>
        <v>Laboral1012Ida14</v>
      </c>
      <c r="Z985" s="97">
        <f>VLOOKUP($Y985,'Factores Expansión'!$R$11:$U$604,3,0)</f>
        <v>5</v>
      </c>
      <c r="AA985" s="97">
        <f>VLOOKUP($Y985,'Factores Expansión'!$R$11:$U$604,4,0)</f>
        <v>2</v>
      </c>
      <c r="AB985" s="98">
        <f>VLOOKUP($Y985,'Factores Expansión'!$R$11:$U$604,2,0)</f>
        <v>2.5</v>
      </c>
      <c r="AC985" s="96"/>
      <c r="AD985" s="5" t="str">
        <f t="shared" si="83"/>
        <v>Laboral1012Ida14</v>
      </c>
      <c r="AE985" s="137">
        <f>VLOOKUP(AD985,'Factores Expansión'!$R$11:$U$729,2,0)</f>
        <v>2.5</v>
      </c>
      <c r="AF985" s="119"/>
    </row>
    <row r="986" spans="1:37" x14ac:dyDescent="0.45">
      <c r="A986" s="119"/>
      <c r="B986" s="14">
        <v>986</v>
      </c>
      <c r="C986" s="14">
        <f t="shared" si="79"/>
        <v>0</v>
      </c>
      <c r="D986" s="14" t="s">
        <v>53</v>
      </c>
      <c r="E986" s="114">
        <v>44839</v>
      </c>
      <c r="F986" s="115" t="s">
        <v>4</v>
      </c>
      <c r="G986" s="3" t="s">
        <v>50</v>
      </c>
      <c r="H986" s="116" t="s">
        <v>159</v>
      </c>
      <c r="I986" s="3">
        <v>1012</v>
      </c>
      <c r="J986" s="346" t="str">
        <f>VLOOKUP(I986,Diccionario!$A$4:$C$17,3,FALSE)</f>
        <v>3B</v>
      </c>
      <c r="K986" s="3" t="s">
        <v>14</v>
      </c>
      <c r="L986" s="30" t="s">
        <v>160</v>
      </c>
      <c r="M986" s="30" t="s">
        <v>53</v>
      </c>
      <c r="N986" s="30" t="s">
        <v>161</v>
      </c>
      <c r="O986" s="30" t="s">
        <v>53</v>
      </c>
      <c r="P986" s="111">
        <f t="shared" si="82"/>
        <v>14</v>
      </c>
      <c r="Q986" s="131">
        <v>0.60416666666666663</v>
      </c>
      <c r="R986" s="131">
        <v>0.64305555555555549</v>
      </c>
      <c r="S986" s="112">
        <f t="shared" si="80"/>
        <v>3.8888888888888862E-2</v>
      </c>
      <c r="T986" s="212" t="s">
        <v>177</v>
      </c>
      <c r="U986" s="3" t="s">
        <v>13</v>
      </c>
      <c r="V986" s="3"/>
      <c r="W986" s="113"/>
      <c r="X986" s="96"/>
      <c r="Y986" s="96" t="str">
        <f t="shared" si="81"/>
        <v>Laboral1012Ida14</v>
      </c>
      <c r="Z986" s="97">
        <f>VLOOKUP($Y986,'Factores Expansión'!$R$11:$U$604,3,0)</f>
        <v>5</v>
      </c>
      <c r="AA986" s="97">
        <f>VLOOKUP($Y986,'Factores Expansión'!$R$11:$U$604,4,0)</f>
        <v>2</v>
      </c>
      <c r="AB986" s="98">
        <f>VLOOKUP($Y986,'Factores Expansión'!$R$11:$U$604,2,0)</f>
        <v>2.5</v>
      </c>
      <c r="AC986" s="96"/>
      <c r="AD986" s="5" t="str">
        <f t="shared" si="83"/>
        <v>Laboral1012Ida14</v>
      </c>
      <c r="AE986" s="137">
        <f>VLOOKUP(AD986,'Factores Expansión'!$R$11:$U$729,2,0)</f>
        <v>2.5</v>
      </c>
      <c r="AF986" s="119"/>
    </row>
    <row r="987" spans="1:37" x14ac:dyDescent="0.45">
      <c r="A987" s="119"/>
      <c r="B987" s="14">
        <v>987</v>
      </c>
      <c r="C987" s="14">
        <f t="shared" si="79"/>
        <v>2017</v>
      </c>
      <c r="D987" s="14" t="s">
        <v>53</v>
      </c>
      <c r="E987" s="114">
        <v>44839</v>
      </c>
      <c r="F987" s="115" t="s">
        <v>4</v>
      </c>
      <c r="G987" s="3" t="s">
        <v>50</v>
      </c>
      <c r="H987" s="116" t="s">
        <v>159</v>
      </c>
      <c r="I987" s="3">
        <v>1012</v>
      </c>
      <c r="J987" s="346" t="str">
        <f>VLOOKUP(I987,Diccionario!$A$4:$C$17,3,FALSE)</f>
        <v>3B</v>
      </c>
      <c r="K987" s="3" t="s">
        <v>14</v>
      </c>
      <c r="L987" s="30" t="s">
        <v>160</v>
      </c>
      <c r="M987" s="30" t="s">
        <v>53</v>
      </c>
      <c r="N987" s="30" t="s">
        <v>161</v>
      </c>
      <c r="O987" s="30" t="s">
        <v>53</v>
      </c>
      <c r="P987" s="111">
        <f t="shared" si="82"/>
        <v>14</v>
      </c>
      <c r="Q987" s="131">
        <v>0.61249999999999993</v>
      </c>
      <c r="R987" s="131">
        <v>0.64652777777777781</v>
      </c>
      <c r="S987" s="112">
        <f t="shared" si="80"/>
        <v>3.4027777777777879E-2</v>
      </c>
      <c r="T987" s="212" t="s">
        <v>203</v>
      </c>
      <c r="U987" s="3" t="s">
        <v>6</v>
      </c>
      <c r="V987" s="3">
        <v>2017</v>
      </c>
      <c r="W987" s="113"/>
      <c r="X987" s="96"/>
      <c r="Y987" s="96" t="str">
        <f t="shared" si="81"/>
        <v>Laboral1012Ida14</v>
      </c>
      <c r="Z987" s="97">
        <f>VLOOKUP($Y987,'Factores Expansión'!$R$11:$U$604,3,0)</f>
        <v>5</v>
      </c>
      <c r="AA987" s="97">
        <f>VLOOKUP($Y987,'Factores Expansión'!$R$11:$U$604,4,0)</f>
        <v>2</v>
      </c>
      <c r="AB987" s="98">
        <f>VLOOKUP($Y987,'Factores Expansión'!$R$11:$U$604,2,0)</f>
        <v>2.5</v>
      </c>
      <c r="AC987" s="96"/>
      <c r="AD987" s="5" t="str">
        <f t="shared" si="83"/>
        <v>Laboral1012Ida14</v>
      </c>
      <c r="AE987" s="137">
        <f>VLOOKUP(AD987,'Factores Expansión'!$R$11:$U$729,2,0)</f>
        <v>2.5</v>
      </c>
      <c r="AF987" s="119"/>
    </row>
    <row r="988" spans="1:37" x14ac:dyDescent="0.45">
      <c r="A988" s="119"/>
      <c r="B988" s="14">
        <v>988</v>
      </c>
      <c r="C988" s="14">
        <f t="shared" si="79"/>
        <v>2018</v>
      </c>
      <c r="D988" s="14" t="s">
        <v>53</v>
      </c>
      <c r="E988" s="114">
        <v>44839</v>
      </c>
      <c r="F988" s="115" t="s">
        <v>4</v>
      </c>
      <c r="G988" s="3" t="s">
        <v>50</v>
      </c>
      <c r="H988" s="116" t="s">
        <v>159</v>
      </c>
      <c r="I988" s="3">
        <v>1012</v>
      </c>
      <c r="J988" s="346" t="str">
        <f>VLOOKUP(I988,Diccionario!$A$4:$C$17,3,FALSE)</f>
        <v>3B</v>
      </c>
      <c r="K988" s="3" t="s">
        <v>14</v>
      </c>
      <c r="L988" s="30" t="s">
        <v>160</v>
      </c>
      <c r="M988" s="30" t="s">
        <v>53</v>
      </c>
      <c r="N988" s="30" t="s">
        <v>161</v>
      </c>
      <c r="O988" s="30" t="s">
        <v>53</v>
      </c>
      <c r="P988" s="111">
        <f t="shared" si="82"/>
        <v>15</v>
      </c>
      <c r="Q988" s="131">
        <v>0.64097222222222217</v>
      </c>
      <c r="R988" s="131">
        <v>0.6791666666666667</v>
      </c>
      <c r="S988" s="112">
        <f t="shared" si="80"/>
        <v>3.8194444444444531E-2</v>
      </c>
      <c r="T988" s="212" t="s">
        <v>183</v>
      </c>
      <c r="U988" s="3" t="s">
        <v>6</v>
      </c>
      <c r="V988" s="3">
        <v>2018</v>
      </c>
      <c r="W988" s="113"/>
      <c r="X988" s="96"/>
      <c r="Y988" s="96" t="str">
        <f t="shared" si="81"/>
        <v>Laboral1012Ida15</v>
      </c>
      <c r="Z988" s="97">
        <f>VLOOKUP($Y988,'Factores Expansión'!$R$11:$U$604,3,0)</f>
        <v>5</v>
      </c>
      <c r="AA988" s="97">
        <f>VLOOKUP($Y988,'Factores Expansión'!$R$11:$U$604,4,0)</f>
        <v>2</v>
      </c>
      <c r="AB988" s="98">
        <f>VLOOKUP($Y988,'Factores Expansión'!$R$11:$U$604,2,0)</f>
        <v>2.5</v>
      </c>
      <c r="AC988" s="96"/>
      <c r="AD988" s="5" t="str">
        <f t="shared" si="83"/>
        <v>Laboral1012Ida15</v>
      </c>
      <c r="AE988" s="137">
        <f>VLOOKUP(AD988,'Factores Expansión'!$R$11:$U$729,2,0)</f>
        <v>2.5</v>
      </c>
      <c r="AF988" s="119"/>
    </row>
    <row r="989" spans="1:37" x14ac:dyDescent="0.45">
      <c r="A989" s="119"/>
      <c r="B989" s="14">
        <v>989</v>
      </c>
      <c r="C989" s="14">
        <f t="shared" si="79"/>
        <v>2019</v>
      </c>
      <c r="D989" s="14" t="s">
        <v>53</v>
      </c>
      <c r="E989" s="114">
        <v>44839</v>
      </c>
      <c r="F989" s="115" t="s">
        <v>4</v>
      </c>
      <c r="G989" s="3" t="s">
        <v>50</v>
      </c>
      <c r="H989" s="116" t="s">
        <v>159</v>
      </c>
      <c r="I989" s="3">
        <v>1012</v>
      </c>
      <c r="J989" s="346" t="str">
        <f>VLOOKUP(I989,Diccionario!$A$4:$C$17,3,FALSE)</f>
        <v>3B</v>
      </c>
      <c r="K989" s="3" t="s">
        <v>14</v>
      </c>
      <c r="L989" s="30" t="s">
        <v>160</v>
      </c>
      <c r="M989" s="30" t="s">
        <v>53</v>
      </c>
      <c r="N989" s="30" t="s">
        <v>161</v>
      </c>
      <c r="O989" s="30" t="s">
        <v>53</v>
      </c>
      <c r="P989" s="111">
        <f t="shared" si="82"/>
        <v>15</v>
      </c>
      <c r="Q989" s="131">
        <v>0.65</v>
      </c>
      <c r="R989" s="131">
        <v>0.68819444444444444</v>
      </c>
      <c r="S989" s="112">
        <f t="shared" si="80"/>
        <v>3.819444444444442E-2</v>
      </c>
      <c r="T989" s="212" t="s">
        <v>182</v>
      </c>
      <c r="U989" s="3" t="s">
        <v>6</v>
      </c>
      <c r="V989" s="3">
        <v>2019</v>
      </c>
      <c r="W989" s="113"/>
      <c r="X989" s="96"/>
      <c r="Y989" s="96" t="str">
        <f t="shared" si="81"/>
        <v>Laboral1012Ida15</v>
      </c>
      <c r="Z989" s="97">
        <f>VLOOKUP($Y989,'Factores Expansión'!$R$11:$U$604,3,0)</f>
        <v>5</v>
      </c>
      <c r="AA989" s="97">
        <f>VLOOKUP($Y989,'Factores Expansión'!$R$11:$U$604,4,0)</f>
        <v>2</v>
      </c>
      <c r="AB989" s="98">
        <f>VLOOKUP($Y989,'Factores Expansión'!$R$11:$U$604,2,0)</f>
        <v>2.5</v>
      </c>
      <c r="AC989" s="96"/>
      <c r="AD989" s="5" t="str">
        <f t="shared" si="83"/>
        <v>Laboral1012Ida15</v>
      </c>
      <c r="AE989" s="137">
        <f>VLOOKUP(AD989,'Factores Expansión'!$R$11:$U$729,2,0)</f>
        <v>2.5</v>
      </c>
      <c r="AF989" s="119"/>
    </row>
    <row r="990" spans="1:37" x14ac:dyDescent="0.45">
      <c r="A990" s="119"/>
      <c r="B990" s="14">
        <v>990</v>
      </c>
      <c r="C990" s="14">
        <f t="shared" si="79"/>
        <v>0</v>
      </c>
      <c r="D990" s="14" t="s">
        <v>53</v>
      </c>
      <c r="E990" s="114">
        <v>44839</v>
      </c>
      <c r="F990" s="115" t="s">
        <v>4</v>
      </c>
      <c r="G990" s="3" t="s">
        <v>50</v>
      </c>
      <c r="H990" s="116" t="s">
        <v>159</v>
      </c>
      <c r="I990" s="3">
        <v>1012</v>
      </c>
      <c r="J990" s="346" t="str">
        <f>VLOOKUP(I990,Diccionario!$A$4:$C$17,3,FALSE)</f>
        <v>3B</v>
      </c>
      <c r="K990" s="3" t="s">
        <v>14</v>
      </c>
      <c r="L990" s="30" t="s">
        <v>160</v>
      </c>
      <c r="M990" s="30" t="s">
        <v>53</v>
      </c>
      <c r="N990" s="30" t="s">
        <v>161</v>
      </c>
      <c r="O990" s="30" t="s">
        <v>53</v>
      </c>
      <c r="P990" s="111">
        <f t="shared" si="82"/>
        <v>15</v>
      </c>
      <c r="Q990" s="131">
        <v>0.66249999999999998</v>
      </c>
      <c r="R990" s="131">
        <v>0.7006944444444444</v>
      </c>
      <c r="S990" s="112">
        <f t="shared" si="80"/>
        <v>3.819444444444442E-2</v>
      </c>
      <c r="T990" s="212" t="s">
        <v>181</v>
      </c>
      <c r="U990" s="3" t="s">
        <v>13</v>
      </c>
      <c r="V990" s="3"/>
      <c r="W990" s="113"/>
      <c r="X990" s="96"/>
      <c r="Y990" s="96" t="str">
        <f t="shared" si="81"/>
        <v>Laboral1012Ida15</v>
      </c>
      <c r="Z990" s="97">
        <f>VLOOKUP($Y990,'Factores Expansión'!$R$11:$U$604,3,0)</f>
        <v>5</v>
      </c>
      <c r="AA990" s="97">
        <f>VLOOKUP($Y990,'Factores Expansión'!$R$11:$U$604,4,0)</f>
        <v>2</v>
      </c>
      <c r="AB990" s="98">
        <f>VLOOKUP($Y990,'Factores Expansión'!$R$11:$U$604,2,0)</f>
        <v>2.5</v>
      </c>
      <c r="AC990" s="96"/>
      <c r="AD990" s="5" t="str">
        <f t="shared" si="83"/>
        <v>Laboral1012Ida15</v>
      </c>
      <c r="AE990" s="137">
        <f>VLOOKUP(AD990,'Factores Expansión'!$R$11:$U$729,2,0)</f>
        <v>2.5</v>
      </c>
      <c r="AF990" s="119"/>
    </row>
    <row r="991" spans="1:37" x14ac:dyDescent="0.45">
      <c r="A991" s="119"/>
      <c r="B991" s="14">
        <v>991</v>
      </c>
      <c r="C991" s="14">
        <f t="shared" si="79"/>
        <v>2020</v>
      </c>
      <c r="D991" s="14" t="s">
        <v>53</v>
      </c>
      <c r="E991" s="114">
        <v>44839</v>
      </c>
      <c r="F991" s="115" t="s">
        <v>4</v>
      </c>
      <c r="G991" s="3" t="s">
        <v>50</v>
      </c>
      <c r="H991" s="116" t="s">
        <v>159</v>
      </c>
      <c r="I991" s="3">
        <v>1012</v>
      </c>
      <c r="J991" s="346" t="str">
        <f>VLOOKUP(I991,Diccionario!$A$4:$C$17,3,FALSE)</f>
        <v>3B</v>
      </c>
      <c r="K991" s="3" t="s">
        <v>14</v>
      </c>
      <c r="L991" s="30" t="s">
        <v>160</v>
      </c>
      <c r="M991" s="30" t="s">
        <v>53</v>
      </c>
      <c r="N991" s="30" t="s">
        <v>161</v>
      </c>
      <c r="O991" s="30" t="s">
        <v>53</v>
      </c>
      <c r="P991" s="111">
        <f t="shared" si="82"/>
        <v>16</v>
      </c>
      <c r="Q991" s="131">
        <v>0.66875000000000007</v>
      </c>
      <c r="R991" s="131">
        <v>0.70833333333333337</v>
      </c>
      <c r="S991" s="112">
        <f t="shared" si="80"/>
        <v>3.9583333333333304E-2</v>
      </c>
      <c r="T991" s="212" t="s">
        <v>185</v>
      </c>
      <c r="U991" s="3" t="s">
        <v>6</v>
      </c>
      <c r="V991" s="3">
        <v>2020</v>
      </c>
      <c r="W991" s="113"/>
      <c r="X991" s="96"/>
      <c r="Y991" s="96" t="str">
        <f t="shared" si="81"/>
        <v>Laboral1012Ida16</v>
      </c>
      <c r="Z991" s="97">
        <f>VLOOKUP($Y991,'Factores Expansión'!$R$11:$U$604,3,0)</f>
        <v>6</v>
      </c>
      <c r="AA991" s="97">
        <f>VLOOKUP($Y991,'Factores Expansión'!$R$11:$U$604,4,0)</f>
        <v>2</v>
      </c>
      <c r="AB991" s="98">
        <f>VLOOKUP($Y991,'Factores Expansión'!$R$11:$U$604,2,0)</f>
        <v>3</v>
      </c>
      <c r="AC991" s="96"/>
      <c r="AD991" s="5" t="str">
        <f t="shared" si="83"/>
        <v>Laboral1012Ida16</v>
      </c>
      <c r="AE991" s="137">
        <f>VLOOKUP(AD991,'Factores Expansión'!$R$11:$U$729,2,0)</f>
        <v>3</v>
      </c>
      <c r="AF991" s="119"/>
    </row>
    <row r="992" spans="1:37" x14ac:dyDescent="0.45">
      <c r="A992" s="119"/>
      <c r="B992" s="14">
        <v>992</v>
      </c>
      <c r="C992" s="14">
        <f t="shared" si="79"/>
        <v>0</v>
      </c>
      <c r="D992" s="14" t="s">
        <v>53</v>
      </c>
      <c r="E992" s="114">
        <v>44839</v>
      </c>
      <c r="F992" s="115" t="s">
        <v>4</v>
      </c>
      <c r="G992" s="3" t="s">
        <v>50</v>
      </c>
      <c r="H992" s="116" t="s">
        <v>159</v>
      </c>
      <c r="I992" s="3">
        <v>1012</v>
      </c>
      <c r="J992" s="346" t="str">
        <f>VLOOKUP(I992,Diccionario!$A$4:$C$17,3,FALSE)</f>
        <v>3B</v>
      </c>
      <c r="K992" s="3" t="s">
        <v>14</v>
      </c>
      <c r="L992" s="30" t="s">
        <v>160</v>
      </c>
      <c r="M992" s="30" t="s">
        <v>53</v>
      </c>
      <c r="N992" s="30" t="s">
        <v>161</v>
      </c>
      <c r="O992" s="30" t="s">
        <v>53</v>
      </c>
      <c r="P992" s="111">
        <f t="shared" si="82"/>
        <v>16</v>
      </c>
      <c r="Q992" s="131">
        <v>0.67708333333333337</v>
      </c>
      <c r="R992" s="131">
        <v>0.72083333333333333</v>
      </c>
      <c r="S992" s="112">
        <f t="shared" si="80"/>
        <v>4.3749999999999956E-2</v>
      </c>
      <c r="T992" s="212" t="s">
        <v>173</v>
      </c>
      <c r="U992" s="3" t="s">
        <v>13</v>
      </c>
      <c r="V992" s="3"/>
      <c r="W992" s="113"/>
      <c r="X992" s="96"/>
      <c r="Y992" s="96" t="str">
        <f t="shared" si="81"/>
        <v>Laboral1012Ida16</v>
      </c>
      <c r="Z992" s="97">
        <f>VLOOKUP($Y992,'Factores Expansión'!$R$11:$U$604,3,0)</f>
        <v>6</v>
      </c>
      <c r="AA992" s="97">
        <f>VLOOKUP($Y992,'Factores Expansión'!$R$11:$U$604,4,0)</f>
        <v>2</v>
      </c>
      <c r="AB992" s="98">
        <f>VLOOKUP($Y992,'Factores Expansión'!$R$11:$U$604,2,0)</f>
        <v>3</v>
      </c>
      <c r="AC992" s="96"/>
      <c r="AD992" s="5" t="str">
        <f t="shared" si="83"/>
        <v>Laboral1012Ida16</v>
      </c>
      <c r="AE992" s="137">
        <f>VLOOKUP(AD992,'Factores Expansión'!$R$11:$U$729,2,0)</f>
        <v>3</v>
      </c>
      <c r="AF992" s="119"/>
    </row>
    <row r="993" spans="1:37" x14ac:dyDescent="0.45">
      <c r="A993" s="119"/>
      <c r="B993" s="14">
        <v>993</v>
      </c>
      <c r="C993" s="14">
        <f t="shared" si="79"/>
        <v>2021</v>
      </c>
      <c r="D993" s="14" t="s">
        <v>53</v>
      </c>
      <c r="E993" s="114">
        <v>44839</v>
      </c>
      <c r="F993" s="115" t="s">
        <v>4</v>
      </c>
      <c r="G993" s="3" t="s">
        <v>50</v>
      </c>
      <c r="H993" s="116" t="s">
        <v>159</v>
      </c>
      <c r="I993" s="3">
        <v>1012</v>
      </c>
      <c r="J993" s="346" t="str">
        <f>VLOOKUP(I993,Diccionario!$A$4:$C$17,3,FALSE)</f>
        <v>3B</v>
      </c>
      <c r="K993" s="3" t="s">
        <v>14</v>
      </c>
      <c r="L993" s="30" t="s">
        <v>160</v>
      </c>
      <c r="M993" s="30" t="s">
        <v>53</v>
      </c>
      <c r="N993" s="30" t="s">
        <v>161</v>
      </c>
      <c r="O993" s="30" t="s">
        <v>53</v>
      </c>
      <c r="P993" s="111">
        <f t="shared" si="82"/>
        <v>16</v>
      </c>
      <c r="Q993" s="131">
        <v>0.68819444444444444</v>
      </c>
      <c r="R993" s="131">
        <v>0.73611111111111116</v>
      </c>
      <c r="S993" s="112">
        <f t="shared" si="80"/>
        <v>4.7916666666666718E-2</v>
      </c>
      <c r="T993" s="212" t="s">
        <v>186</v>
      </c>
      <c r="U993" s="3" t="s">
        <v>6</v>
      </c>
      <c r="V993" s="3">
        <v>2021</v>
      </c>
      <c r="W993" s="113"/>
      <c r="X993" s="96"/>
      <c r="Y993" s="96" t="str">
        <f t="shared" si="81"/>
        <v>Laboral1012Ida16</v>
      </c>
      <c r="Z993" s="97">
        <f>VLOOKUP($Y993,'Factores Expansión'!$R$11:$U$604,3,0)</f>
        <v>6</v>
      </c>
      <c r="AA993" s="97">
        <f>VLOOKUP($Y993,'Factores Expansión'!$R$11:$U$604,4,0)</f>
        <v>2</v>
      </c>
      <c r="AB993" s="98">
        <f>VLOOKUP($Y993,'Factores Expansión'!$R$11:$U$604,2,0)</f>
        <v>3</v>
      </c>
      <c r="AC993" s="96"/>
      <c r="AD993" s="5" t="str">
        <f t="shared" si="83"/>
        <v>Laboral1012Ida16</v>
      </c>
      <c r="AE993" s="137">
        <f>VLOOKUP(AD993,'Factores Expansión'!$R$11:$U$729,2,0)</f>
        <v>3</v>
      </c>
      <c r="AF993" s="119"/>
    </row>
    <row r="994" spans="1:37" x14ac:dyDescent="0.45">
      <c r="A994" s="119"/>
      <c r="B994" s="14">
        <v>994</v>
      </c>
      <c r="C994" s="14">
        <f t="shared" si="79"/>
        <v>0</v>
      </c>
      <c r="D994" s="14" t="s">
        <v>53</v>
      </c>
      <c r="E994" s="114">
        <v>44839</v>
      </c>
      <c r="F994" s="115" t="s">
        <v>4</v>
      </c>
      <c r="G994" s="3" t="s">
        <v>50</v>
      </c>
      <c r="H994" s="116" t="s">
        <v>159</v>
      </c>
      <c r="I994" s="3">
        <v>1012</v>
      </c>
      <c r="J994" s="346" t="str">
        <f>VLOOKUP(I994,Diccionario!$A$4:$C$17,3,FALSE)</f>
        <v>3B</v>
      </c>
      <c r="K994" s="3" t="s">
        <v>14</v>
      </c>
      <c r="L994" s="30" t="s">
        <v>160</v>
      </c>
      <c r="M994" s="30" t="s">
        <v>53</v>
      </c>
      <c r="N994" s="30" t="s">
        <v>161</v>
      </c>
      <c r="O994" s="30" t="s">
        <v>53</v>
      </c>
      <c r="P994" s="111">
        <f t="shared" si="82"/>
        <v>16</v>
      </c>
      <c r="Q994" s="131">
        <v>0.69236111111111109</v>
      </c>
      <c r="R994" s="131">
        <v>0.73611111111111105</v>
      </c>
      <c r="S994" s="112">
        <f t="shared" si="80"/>
        <v>4.3749999999999956E-2</v>
      </c>
      <c r="T994" s="212" t="s">
        <v>188</v>
      </c>
      <c r="U994" s="3" t="s">
        <v>13</v>
      </c>
      <c r="V994" s="3"/>
      <c r="W994" s="113"/>
      <c r="X994" s="96"/>
      <c r="Y994" s="96" t="str">
        <f t="shared" si="81"/>
        <v>Laboral1012Ida16</v>
      </c>
      <c r="Z994" s="97">
        <f>VLOOKUP($Y994,'Factores Expansión'!$R$11:$U$604,3,0)</f>
        <v>6</v>
      </c>
      <c r="AA994" s="97">
        <f>VLOOKUP($Y994,'Factores Expansión'!$R$11:$U$604,4,0)</f>
        <v>2</v>
      </c>
      <c r="AB994" s="98">
        <f>VLOOKUP($Y994,'Factores Expansión'!$R$11:$U$604,2,0)</f>
        <v>3</v>
      </c>
      <c r="AC994" s="96"/>
      <c r="AD994" s="5" t="str">
        <f t="shared" si="83"/>
        <v>Laboral1012Ida16</v>
      </c>
      <c r="AE994" s="137">
        <f>VLOOKUP(AD994,'Factores Expansión'!$R$11:$U$729,2,0)</f>
        <v>3</v>
      </c>
      <c r="AF994" s="119"/>
    </row>
    <row r="995" spans="1:37" s="119" customFormat="1" x14ac:dyDescent="0.45">
      <c r="B995" s="14">
        <v>995</v>
      </c>
      <c r="C995" s="14">
        <f t="shared" si="79"/>
        <v>0</v>
      </c>
      <c r="D995" s="14" t="s">
        <v>53</v>
      </c>
      <c r="E995" s="114">
        <v>44839</v>
      </c>
      <c r="F995" s="115" t="s">
        <v>4</v>
      </c>
      <c r="G995" s="3" t="s">
        <v>50</v>
      </c>
      <c r="H995" s="116" t="s">
        <v>159</v>
      </c>
      <c r="I995" s="3">
        <v>1012</v>
      </c>
      <c r="J995" s="346" t="str">
        <f>VLOOKUP(I995,Diccionario!$A$4:$C$17,3,FALSE)</f>
        <v>3B</v>
      </c>
      <c r="K995" s="3" t="s">
        <v>14</v>
      </c>
      <c r="L995" s="30" t="s">
        <v>160</v>
      </c>
      <c r="M995" s="30" t="s">
        <v>53</v>
      </c>
      <c r="N995" s="30" t="s">
        <v>161</v>
      </c>
      <c r="O995" s="30" t="s">
        <v>53</v>
      </c>
      <c r="P995" s="111">
        <f t="shared" si="82"/>
        <v>16</v>
      </c>
      <c r="Q995" s="131">
        <v>0.7055555555555556</v>
      </c>
      <c r="R995" s="131">
        <v>0.74930555555555556</v>
      </c>
      <c r="S995" s="112">
        <f t="shared" si="80"/>
        <v>4.3749999999999956E-2</v>
      </c>
      <c r="T995" s="212" t="s">
        <v>197</v>
      </c>
      <c r="U995" s="3" t="s">
        <v>13</v>
      </c>
      <c r="V995" s="3"/>
      <c r="W995" s="113"/>
      <c r="X995" s="96"/>
      <c r="Y995" s="96" t="str">
        <f t="shared" si="81"/>
        <v>Laboral1012Ida16</v>
      </c>
      <c r="Z995" s="97">
        <f>VLOOKUP($Y995,'Factores Expansión'!$R$11:$U$604,3,0)</f>
        <v>6</v>
      </c>
      <c r="AA995" s="97">
        <f>VLOOKUP($Y995,'Factores Expansión'!$R$11:$U$604,4,0)</f>
        <v>2</v>
      </c>
      <c r="AB995" s="98">
        <f>VLOOKUP($Y995,'Factores Expansión'!$R$11:$U$604,2,0)</f>
        <v>3</v>
      </c>
      <c r="AC995" s="96"/>
      <c r="AD995" s="5" t="str">
        <f t="shared" si="83"/>
        <v>Laboral1012Ida16</v>
      </c>
      <c r="AE995" s="137">
        <f>VLOOKUP(AD995,'Factores Expansión'!$R$11:$U$729,2,0)</f>
        <v>3</v>
      </c>
    </row>
    <row r="996" spans="1:37" s="119" customFormat="1" x14ac:dyDescent="0.45">
      <c r="B996" s="120">
        <v>996</v>
      </c>
      <c r="C996" s="120">
        <f t="shared" si="79"/>
        <v>0</v>
      </c>
      <c r="D996" s="120" t="s">
        <v>53</v>
      </c>
      <c r="E996" s="121">
        <v>44839</v>
      </c>
      <c r="F996" s="122" t="s">
        <v>4</v>
      </c>
      <c r="G996" s="91" t="s">
        <v>50</v>
      </c>
      <c r="H996" s="123" t="s">
        <v>159</v>
      </c>
      <c r="I996" s="91">
        <v>1012</v>
      </c>
      <c r="J996" s="346" t="str">
        <f>VLOOKUP(I996,Diccionario!$A$4:$C$17,3,FALSE)</f>
        <v>3B</v>
      </c>
      <c r="K996" s="91" t="s">
        <v>14</v>
      </c>
      <c r="L996" s="30" t="s">
        <v>160</v>
      </c>
      <c r="M996" s="30" t="s">
        <v>53</v>
      </c>
      <c r="N996" s="30" t="s">
        <v>161</v>
      </c>
      <c r="O996" s="30" t="s">
        <v>53</v>
      </c>
      <c r="P996" s="125">
        <f t="shared" si="82"/>
        <v>17</v>
      </c>
      <c r="Q996" s="131">
        <v>0.71527777777777779</v>
      </c>
      <c r="R996" s="131">
        <v>0.75763888888888886</v>
      </c>
      <c r="S996" s="126">
        <f t="shared" si="80"/>
        <v>4.2361111111111072E-2</v>
      </c>
      <c r="T996" s="212" t="s">
        <v>176</v>
      </c>
      <c r="U996" s="91" t="s">
        <v>13</v>
      </c>
      <c r="V996" s="91"/>
      <c r="W996" s="129"/>
      <c r="X996" s="102"/>
      <c r="Y996" s="102" t="str">
        <f t="shared" si="81"/>
        <v>Laboral1012Ida17</v>
      </c>
      <c r="Z996" s="104">
        <f>VLOOKUP($Y996,'Factores Expansión'!$R$11:$U$604,3,0)</f>
        <v>3</v>
      </c>
      <c r="AA996" s="104">
        <f>VLOOKUP($Y996,'Factores Expansión'!$R$11:$U$604,4,0)</f>
        <v>2</v>
      </c>
      <c r="AB996" s="105">
        <f>VLOOKUP($Y996,'Factores Expansión'!$R$11:$U$604,2,0)</f>
        <v>1.5</v>
      </c>
      <c r="AC996" s="102"/>
      <c r="AD996" s="5" t="str">
        <f t="shared" si="83"/>
        <v>Laboral1012Ida17</v>
      </c>
      <c r="AE996" s="137">
        <f>VLOOKUP(AD996,'Factores Expansión'!$R$11:$U$729,2,0)</f>
        <v>1.5</v>
      </c>
      <c r="AG996" s="4"/>
      <c r="AH996" s="4"/>
      <c r="AJ996" s="4"/>
      <c r="AK996" s="4"/>
    </row>
    <row r="997" spans="1:37" s="119" customFormat="1" x14ac:dyDescent="0.45">
      <c r="B997" s="120">
        <v>997</v>
      </c>
      <c r="C997" s="120">
        <f t="shared" si="79"/>
        <v>2022</v>
      </c>
      <c r="D997" s="120" t="s">
        <v>53</v>
      </c>
      <c r="E997" s="121">
        <v>44839</v>
      </c>
      <c r="F997" s="122" t="s">
        <v>4</v>
      </c>
      <c r="G997" s="91" t="s">
        <v>50</v>
      </c>
      <c r="H997" s="123" t="s">
        <v>159</v>
      </c>
      <c r="I997" s="91">
        <v>1012</v>
      </c>
      <c r="J997" s="346" t="str">
        <f>VLOOKUP(I997,Diccionario!$A$4:$C$17,3,FALSE)</f>
        <v>3B</v>
      </c>
      <c r="K997" s="91" t="s">
        <v>14</v>
      </c>
      <c r="L997" s="30" t="s">
        <v>160</v>
      </c>
      <c r="M997" s="30" t="s">
        <v>53</v>
      </c>
      <c r="N997" s="30" t="s">
        <v>161</v>
      </c>
      <c r="O997" s="30" t="s">
        <v>53</v>
      </c>
      <c r="P997" s="125">
        <f t="shared" si="82"/>
        <v>17</v>
      </c>
      <c r="Q997" s="131">
        <v>0.72777777777777775</v>
      </c>
      <c r="R997" s="131">
        <v>0.77083333333333337</v>
      </c>
      <c r="S997" s="126">
        <f t="shared" si="80"/>
        <v>4.3055555555555625E-2</v>
      </c>
      <c r="T997" s="212" t="s">
        <v>167</v>
      </c>
      <c r="U997" s="91" t="s">
        <v>6</v>
      </c>
      <c r="V997" s="91">
        <v>2022</v>
      </c>
      <c r="W997" s="113"/>
      <c r="X997" s="102"/>
      <c r="Y997" s="102" t="str">
        <f t="shared" si="81"/>
        <v>Laboral1012Ida17</v>
      </c>
      <c r="Z997" s="104">
        <f>VLOOKUP($Y997,'Factores Expansión'!$R$11:$U$604,3,0)</f>
        <v>3</v>
      </c>
      <c r="AA997" s="104">
        <f>VLOOKUP($Y997,'Factores Expansión'!$R$11:$U$604,4,0)</f>
        <v>2</v>
      </c>
      <c r="AB997" s="105">
        <f>VLOOKUP($Y997,'Factores Expansión'!$R$11:$U$604,2,0)</f>
        <v>1.5</v>
      </c>
      <c r="AC997" s="102"/>
      <c r="AD997" s="5" t="str">
        <f t="shared" si="83"/>
        <v>Laboral1012Ida17</v>
      </c>
      <c r="AE997" s="137">
        <f>VLOOKUP(AD997,'Factores Expansión'!$R$11:$U$729,2,0)</f>
        <v>1.5</v>
      </c>
      <c r="AG997" s="4"/>
      <c r="AH997" s="4"/>
      <c r="AJ997" s="4"/>
      <c r="AK997" s="4"/>
    </row>
    <row r="998" spans="1:37" x14ac:dyDescent="0.45">
      <c r="A998" s="119"/>
      <c r="B998" s="120">
        <v>998</v>
      </c>
      <c r="C998" s="120">
        <f t="shared" si="79"/>
        <v>2023</v>
      </c>
      <c r="D998" s="120" t="s">
        <v>53</v>
      </c>
      <c r="E998" s="121">
        <v>44839</v>
      </c>
      <c r="F998" s="122" t="s">
        <v>4</v>
      </c>
      <c r="G998" s="91" t="s">
        <v>50</v>
      </c>
      <c r="H998" s="123" t="s">
        <v>159</v>
      </c>
      <c r="I998" s="91">
        <v>1012</v>
      </c>
      <c r="J998" s="346" t="str">
        <f>VLOOKUP(I998,Diccionario!$A$4:$C$17,3,FALSE)</f>
        <v>3B</v>
      </c>
      <c r="K998" s="91" t="s">
        <v>14</v>
      </c>
      <c r="L998" s="30" t="s">
        <v>160</v>
      </c>
      <c r="M998" s="30" t="s">
        <v>53</v>
      </c>
      <c r="N998" s="30" t="s">
        <v>161</v>
      </c>
      <c r="O998" s="30" t="s">
        <v>53</v>
      </c>
      <c r="P998" s="125">
        <f t="shared" si="82"/>
        <v>17</v>
      </c>
      <c r="Q998" s="131">
        <v>0.73333333333333339</v>
      </c>
      <c r="R998" s="131">
        <v>0.77430555555555547</v>
      </c>
      <c r="S998" s="126">
        <f t="shared" si="80"/>
        <v>4.0972222222222077E-2</v>
      </c>
      <c r="T998" s="212" t="s">
        <v>192</v>
      </c>
      <c r="U998" s="91" t="s">
        <v>6</v>
      </c>
      <c r="V998" s="91">
        <v>2023</v>
      </c>
      <c r="W998" s="129"/>
      <c r="X998" s="102"/>
      <c r="Y998" s="102" t="str">
        <f t="shared" si="81"/>
        <v>Laboral1012Ida17</v>
      </c>
      <c r="Z998" s="104">
        <f>VLOOKUP($Y998,'Factores Expansión'!$R$11:$U$604,3,0)</f>
        <v>3</v>
      </c>
      <c r="AA998" s="104">
        <f>VLOOKUP($Y998,'Factores Expansión'!$R$11:$U$604,4,0)</f>
        <v>2</v>
      </c>
      <c r="AB998" s="105">
        <f>VLOOKUP($Y998,'Factores Expansión'!$R$11:$U$604,2,0)</f>
        <v>1.5</v>
      </c>
      <c r="AC998" s="102"/>
      <c r="AD998" s="5" t="str">
        <f t="shared" si="83"/>
        <v>Laboral1012Ida17</v>
      </c>
      <c r="AE998" s="137">
        <f>VLOOKUP(AD998,'Factores Expansión'!$R$11:$U$729,2,0)</f>
        <v>1.5</v>
      </c>
      <c r="AF998" s="119"/>
    </row>
    <row r="999" spans="1:37" x14ac:dyDescent="0.45">
      <c r="A999" s="119"/>
      <c r="B999" s="14">
        <v>999</v>
      </c>
      <c r="C999" s="14">
        <f t="shared" si="79"/>
        <v>2500</v>
      </c>
      <c r="D999" s="14" t="s">
        <v>53</v>
      </c>
      <c r="E999" s="114">
        <v>44839</v>
      </c>
      <c r="F999" s="115" t="s">
        <v>4</v>
      </c>
      <c r="G999" s="3" t="s">
        <v>50</v>
      </c>
      <c r="H999" s="116" t="s">
        <v>159</v>
      </c>
      <c r="I999" s="3">
        <v>1011</v>
      </c>
      <c r="J999" s="346" t="str">
        <f>VLOOKUP(I999,Diccionario!$A$4:$C$17,3,FALSE)</f>
        <v>3A</v>
      </c>
      <c r="K999" s="3" t="s">
        <v>12</v>
      </c>
      <c r="L999" s="30" t="s">
        <v>161</v>
      </c>
      <c r="M999" s="30" t="s">
        <v>53</v>
      </c>
      <c r="N999" s="30" t="s">
        <v>160</v>
      </c>
      <c r="O999" s="30" t="s">
        <v>53</v>
      </c>
      <c r="P999" s="111">
        <f t="shared" si="82"/>
        <v>7</v>
      </c>
      <c r="Q999" s="131">
        <v>0.31666666666666665</v>
      </c>
      <c r="R999" s="131">
        <v>0.35416666666666669</v>
      </c>
      <c r="S999" s="112">
        <f t="shared" si="80"/>
        <v>3.7500000000000033E-2</v>
      </c>
      <c r="T999" s="212" t="s">
        <v>162</v>
      </c>
      <c r="U999" s="3" t="s">
        <v>6</v>
      </c>
      <c r="V999" s="3">
        <v>2500</v>
      </c>
      <c r="W999" s="129"/>
      <c r="X999" s="96"/>
      <c r="Y999" s="96" t="str">
        <f t="shared" si="81"/>
        <v>Laboral1011Regreso7</v>
      </c>
      <c r="Z999" s="97">
        <f>VLOOKUP($Y999,'Factores Expansión'!$R$11:$U$604,3,0)</f>
        <v>3</v>
      </c>
      <c r="AA999" s="97">
        <f>VLOOKUP($Y999,'Factores Expansión'!$R$11:$U$604,4,0)</f>
        <v>2</v>
      </c>
      <c r="AB999" s="98">
        <f>VLOOKUP($Y999,'Factores Expansión'!$R$11:$U$604,2,0)</f>
        <v>1.5</v>
      </c>
      <c r="AC999" s="96"/>
      <c r="AD999" s="5" t="str">
        <f t="shared" si="83"/>
        <v>Laboral1011Regreso7</v>
      </c>
      <c r="AE999" s="137">
        <f>VLOOKUP(AD999,'Factores Expansión'!$R$11:$U$729,2,0)</f>
        <v>1.5</v>
      </c>
      <c r="AF999" s="119"/>
    </row>
    <row r="1000" spans="1:37" x14ac:dyDescent="0.45">
      <c r="A1000" s="119"/>
      <c r="B1000" s="14">
        <v>1000</v>
      </c>
      <c r="C1000" s="14">
        <f t="shared" si="79"/>
        <v>2001</v>
      </c>
      <c r="D1000" s="14" t="s">
        <v>53</v>
      </c>
      <c r="E1000" s="114">
        <v>44839</v>
      </c>
      <c r="F1000" s="115" t="s">
        <v>4</v>
      </c>
      <c r="G1000" s="3" t="s">
        <v>50</v>
      </c>
      <c r="H1000" s="116" t="s">
        <v>159</v>
      </c>
      <c r="I1000" s="3">
        <v>1012</v>
      </c>
      <c r="J1000" s="346" t="str">
        <f>VLOOKUP(I1000,Diccionario!$A$4:$C$17,3,FALSE)</f>
        <v>3B</v>
      </c>
      <c r="K1000" s="3" t="s">
        <v>12</v>
      </c>
      <c r="L1000" s="30" t="s">
        <v>161</v>
      </c>
      <c r="M1000" s="30" t="s">
        <v>53</v>
      </c>
      <c r="N1000" s="30" t="s">
        <v>160</v>
      </c>
      <c r="O1000" s="30" t="s">
        <v>53</v>
      </c>
      <c r="P1000" s="111">
        <f t="shared" si="82"/>
        <v>7</v>
      </c>
      <c r="Q1000" s="131">
        <v>0.32847222222222222</v>
      </c>
      <c r="R1000" s="131">
        <v>0.375</v>
      </c>
      <c r="S1000" s="112">
        <f t="shared" si="80"/>
        <v>4.6527777777777779E-2</v>
      </c>
      <c r="T1000" s="212" t="s">
        <v>171</v>
      </c>
      <c r="U1000" s="3" t="s">
        <v>6</v>
      </c>
      <c r="V1000" s="3">
        <v>2001</v>
      </c>
      <c r="W1000" s="129"/>
      <c r="X1000" s="96"/>
      <c r="Y1000" s="96" t="str">
        <f t="shared" si="81"/>
        <v>Laboral1012Regreso7</v>
      </c>
      <c r="Z1000" s="97">
        <f>VLOOKUP($Y1000,'Factores Expansión'!$R$11:$U$604,3,0)</f>
        <v>3</v>
      </c>
      <c r="AA1000" s="97">
        <f>VLOOKUP($Y1000,'Factores Expansión'!$R$11:$U$604,4,0)</f>
        <v>2</v>
      </c>
      <c r="AB1000" s="98">
        <f>VLOOKUP($Y1000,'Factores Expansión'!$R$11:$U$604,2,0)</f>
        <v>1.5</v>
      </c>
      <c r="AC1000" s="96"/>
      <c r="AD1000" s="5" t="str">
        <f t="shared" si="83"/>
        <v>Laboral1012Regreso7</v>
      </c>
      <c r="AE1000" s="137">
        <f>VLOOKUP(AD1000,'Factores Expansión'!$R$11:$U$729,2,0)</f>
        <v>1.5</v>
      </c>
      <c r="AF1000" s="119"/>
    </row>
    <row r="1001" spans="1:37" x14ac:dyDescent="0.45">
      <c r="A1001" s="119"/>
      <c r="B1001" s="14">
        <v>1001</v>
      </c>
      <c r="C1001" s="14">
        <f t="shared" si="79"/>
        <v>2002</v>
      </c>
      <c r="D1001" s="14" t="s">
        <v>53</v>
      </c>
      <c r="E1001" s="114">
        <v>44839</v>
      </c>
      <c r="F1001" s="115" t="s">
        <v>4</v>
      </c>
      <c r="G1001" s="3" t="s">
        <v>50</v>
      </c>
      <c r="H1001" s="116" t="s">
        <v>159</v>
      </c>
      <c r="I1001" s="3">
        <v>1012</v>
      </c>
      <c r="J1001" s="346" t="str">
        <f>VLOOKUP(I1001,Diccionario!$A$4:$C$17,3,FALSE)</f>
        <v>3B</v>
      </c>
      <c r="K1001" s="3" t="s">
        <v>12</v>
      </c>
      <c r="L1001" s="30" t="s">
        <v>161</v>
      </c>
      <c r="M1001" s="30" t="s">
        <v>53</v>
      </c>
      <c r="N1001" s="30" t="s">
        <v>160</v>
      </c>
      <c r="O1001" s="30" t="s">
        <v>53</v>
      </c>
      <c r="P1001" s="111">
        <f t="shared" si="82"/>
        <v>8</v>
      </c>
      <c r="Q1001" s="131">
        <v>0.33958333333333335</v>
      </c>
      <c r="R1001" s="131">
        <v>0.38194444444444442</v>
      </c>
      <c r="S1001" s="112">
        <f t="shared" si="80"/>
        <v>4.2361111111111072E-2</v>
      </c>
      <c r="T1001" s="212" t="s">
        <v>176</v>
      </c>
      <c r="U1001" s="3" t="s">
        <v>6</v>
      </c>
      <c r="V1001" s="3">
        <v>2002</v>
      </c>
      <c r="W1001" s="129"/>
      <c r="X1001" s="96"/>
      <c r="Y1001" s="96" t="str">
        <f t="shared" si="81"/>
        <v>Laboral1012Regreso8</v>
      </c>
      <c r="Z1001" s="97">
        <f>VLOOKUP($Y1001,'Factores Expansión'!$R$11:$U$604,3,0)</f>
        <v>4</v>
      </c>
      <c r="AA1001" s="97">
        <f>VLOOKUP($Y1001,'Factores Expansión'!$R$11:$U$604,4,0)</f>
        <v>2</v>
      </c>
      <c r="AB1001" s="98">
        <f>VLOOKUP($Y1001,'Factores Expansión'!$R$11:$U$604,2,0)</f>
        <v>2</v>
      </c>
      <c r="AC1001" s="96"/>
      <c r="AD1001" s="5" t="str">
        <f t="shared" si="83"/>
        <v>Laboral1012Regreso8</v>
      </c>
      <c r="AE1001" s="137">
        <f>VLOOKUP(AD1001,'Factores Expansión'!$R$11:$U$729,2,0)</f>
        <v>2</v>
      </c>
      <c r="AF1001" s="119"/>
    </row>
    <row r="1002" spans="1:37" x14ac:dyDescent="0.45">
      <c r="A1002" s="119"/>
      <c r="B1002" s="14">
        <v>1002</v>
      </c>
      <c r="C1002" s="14">
        <f t="shared" si="79"/>
        <v>0</v>
      </c>
      <c r="D1002" s="14" t="s">
        <v>53</v>
      </c>
      <c r="E1002" s="114">
        <v>44839</v>
      </c>
      <c r="F1002" s="115" t="s">
        <v>4</v>
      </c>
      <c r="G1002" s="3" t="s">
        <v>50</v>
      </c>
      <c r="H1002" s="116" t="s">
        <v>159</v>
      </c>
      <c r="I1002" s="3">
        <v>1012</v>
      </c>
      <c r="J1002" s="346" t="str">
        <f>VLOOKUP(I1002,Diccionario!$A$4:$C$17,3,FALSE)</f>
        <v>3B</v>
      </c>
      <c r="K1002" s="3" t="s">
        <v>12</v>
      </c>
      <c r="L1002" s="30" t="s">
        <v>161</v>
      </c>
      <c r="M1002" s="30" t="s">
        <v>53</v>
      </c>
      <c r="N1002" s="30" t="s">
        <v>160</v>
      </c>
      <c r="O1002" s="30" t="s">
        <v>53</v>
      </c>
      <c r="P1002" s="111">
        <f t="shared" si="82"/>
        <v>8</v>
      </c>
      <c r="Q1002" s="131">
        <v>0.34444444444444444</v>
      </c>
      <c r="R1002" s="131">
        <f>Q1002+Hoja2!$E$15</f>
        <v>0.3833333333333333</v>
      </c>
      <c r="S1002" s="112">
        <f t="shared" si="80"/>
        <v>3.8888888888888862E-2</v>
      </c>
      <c r="T1002" s="212" t="s">
        <v>189</v>
      </c>
      <c r="U1002" s="3" t="s">
        <v>13</v>
      </c>
      <c r="V1002" s="3"/>
      <c r="W1002" s="113"/>
      <c r="X1002" s="96"/>
      <c r="Y1002" s="96" t="str">
        <f t="shared" si="81"/>
        <v>Laboral1012Regreso8</v>
      </c>
      <c r="Z1002" s="97">
        <f>VLOOKUP($Y1002,'Factores Expansión'!$R$11:$U$604,3,0)</f>
        <v>4</v>
      </c>
      <c r="AA1002" s="97">
        <f>VLOOKUP($Y1002,'Factores Expansión'!$R$11:$U$604,4,0)</f>
        <v>2</v>
      </c>
      <c r="AB1002" s="98">
        <f>VLOOKUP($Y1002,'Factores Expansión'!$R$11:$U$604,2,0)</f>
        <v>2</v>
      </c>
      <c r="AC1002" s="96"/>
      <c r="AD1002" s="5" t="str">
        <f t="shared" si="83"/>
        <v>Laboral1012Regreso8</v>
      </c>
      <c r="AE1002" s="137">
        <f>VLOOKUP(AD1002,'Factores Expansión'!$R$11:$U$729,2,0)</f>
        <v>2</v>
      </c>
      <c r="AF1002" s="119"/>
    </row>
    <row r="1003" spans="1:37" s="119" customFormat="1" x14ac:dyDescent="0.45">
      <c r="B1003" s="14">
        <v>1003</v>
      </c>
      <c r="C1003" s="14">
        <f t="shared" si="79"/>
        <v>2003</v>
      </c>
      <c r="D1003" s="14" t="s">
        <v>53</v>
      </c>
      <c r="E1003" s="114">
        <v>44839</v>
      </c>
      <c r="F1003" s="115" t="s">
        <v>4</v>
      </c>
      <c r="G1003" s="3" t="s">
        <v>50</v>
      </c>
      <c r="H1003" s="116" t="s">
        <v>159</v>
      </c>
      <c r="I1003" s="3">
        <v>1012</v>
      </c>
      <c r="J1003" s="346" t="str">
        <f>VLOOKUP(I1003,Diccionario!$A$4:$C$17,3,FALSE)</f>
        <v>3B</v>
      </c>
      <c r="K1003" s="3" t="s">
        <v>12</v>
      </c>
      <c r="L1003" s="30" t="s">
        <v>161</v>
      </c>
      <c r="M1003" s="30" t="s">
        <v>53</v>
      </c>
      <c r="N1003" s="30" t="s">
        <v>160</v>
      </c>
      <c r="O1003" s="30" t="s">
        <v>53</v>
      </c>
      <c r="P1003" s="111">
        <f t="shared" si="82"/>
        <v>8</v>
      </c>
      <c r="Q1003" s="131">
        <v>0.36805555555555558</v>
      </c>
      <c r="R1003" s="131">
        <v>0.40277777777777773</v>
      </c>
      <c r="S1003" s="112">
        <f t="shared" si="80"/>
        <v>3.4722222222222154E-2</v>
      </c>
      <c r="T1003" s="212" t="s">
        <v>181</v>
      </c>
      <c r="U1003" s="3" t="s">
        <v>6</v>
      </c>
      <c r="V1003" s="3">
        <v>2003</v>
      </c>
      <c r="W1003" s="113"/>
      <c r="X1003" s="96"/>
      <c r="Y1003" s="96" t="str">
        <f t="shared" si="81"/>
        <v>Laboral1012Regreso8</v>
      </c>
      <c r="Z1003" s="97">
        <f>VLOOKUP($Y1003,'Factores Expansión'!$R$11:$U$604,3,0)</f>
        <v>4</v>
      </c>
      <c r="AA1003" s="97">
        <f>VLOOKUP($Y1003,'Factores Expansión'!$R$11:$U$604,4,0)</f>
        <v>2</v>
      </c>
      <c r="AB1003" s="98">
        <f>VLOOKUP($Y1003,'Factores Expansión'!$R$11:$U$604,2,0)</f>
        <v>2</v>
      </c>
      <c r="AC1003" s="96"/>
      <c r="AD1003" s="5" t="str">
        <f t="shared" si="83"/>
        <v>Laboral1012Regreso8</v>
      </c>
      <c r="AE1003" s="137">
        <f>VLOOKUP(AD1003,'Factores Expansión'!$R$11:$U$729,2,0)</f>
        <v>2</v>
      </c>
      <c r="AG1003" s="4"/>
      <c r="AH1003" s="4"/>
      <c r="AJ1003" s="4"/>
      <c r="AK1003" s="4"/>
    </row>
    <row r="1004" spans="1:37" s="119" customFormat="1" x14ac:dyDescent="0.45">
      <c r="B1004" s="120">
        <v>1004</v>
      </c>
      <c r="C1004" s="120">
        <f t="shared" ref="C1004:C1067" si="84">V1004</f>
        <v>2004</v>
      </c>
      <c r="D1004" s="120" t="s">
        <v>53</v>
      </c>
      <c r="E1004" s="121">
        <v>44839</v>
      </c>
      <c r="F1004" s="122" t="s">
        <v>4</v>
      </c>
      <c r="G1004" s="91" t="s">
        <v>50</v>
      </c>
      <c r="H1004" s="123" t="s">
        <v>159</v>
      </c>
      <c r="I1004" s="91">
        <v>1012</v>
      </c>
      <c r="J1004" s="346" t="str">
        <f>VLOOKUP(I1004,Diccionario!$A$4:$C$17,3,FALSE)</f>
        <v>3B</v>
      </c>
      <c r="K1004" s="91" t="s">
        <v>12</v>
      </c>
      <c r="L1004" s="30" t="s">
        <v>161</v>
      </c>
      <c r="M1004" s="30" t="s">
        <v>53</v>
      </c>
      <c r="N1004" s="30" t="s">
        <v>160</v>
      </c>
      <c r="O1004" s="30" t="s">
        <v>53</v>
      </c>
      <c r="P1004" s="125">
        <f t="shared" si="82"/>
        <v>9</v>
      </c>
      <c r="Q1004" s="131">
        <v>0.375</v>
      </c>
      <c r="R1004" s="131">
        <v>0.41666666666666669</v>
      </c>
      <c r="S1004" s="126">
        <f t="shared" si="80"/>
        <v>4.1666666666666685E-2</v>
      </c>
      <c r="T1004" s="212" t="s">
        <v>183</v>
      </c>
      <c r="U1004" s="91" t="s">
        <v>6</v>
      </c>
      <c r="V1004" s="91">
        <v>2004</v>
      </c>
      <c r="W1004" s="113"/>
      <c r="X1004" s="102"/>
      <c r="Y1004" s="102" t="str">
        <f t="shared" si="81"/>
        <v>Laboral1012Regreso9</v>
      </c>
      <c r="Z1004" s="104">
        <f>VLOOKUP($Y1004,'Factores Expansión'!$R$11:$U$604,3,0)</f>
        <v>4</v>
      </c>
      <c r="AA1004" s="104">
        <f>VLOOKUP($Y1004,'Factores Expansión'!$R$11:$U$604,4,0)</f>
        <v>2</v>
      </c>
      <c r="AB1004" s="105">
        <f>VLOOKUP($Y1004,'Factores Expansión'!$R$11:$U$604,2,0)</f>
        <v>2</v>
      </c>
      <c r="AC1004" s="102"/>
      <c r="AD1004" s="5" t="str">
        <f t="shared" si="83"/>
        <v>Laboral1012Regreso9</v>
      </c>
      <c r="AE1004" s="137">
        <f>VLOOKUP(AD1004,'Factores Expansión'!$R$11:$U$729,2,0)</f>
        <v>2</v>
      </c>
    </row>
    <row r="1005" spans="1:37" s="119" customFormat="1" x14ac:dyDescent="0.45">
      <c r="B1005" s="120">
        <v>1005</v>
      </c>
      <c r="C1005" s="120">
        <f t="shared" si="84"/>
        <v>0</v>
      </c>
      <c r="D1005" s="120" t="s">
        <v>53</v>
      </c>
      <c r="E1005" s="121">
        <v>44839</v>
      </c>
      <c r="F1005" s="122" t="s">
        <v>4</v>
      </c>
      <c r="G1005" s="91" t="s">
        <v>50</v>
      </c>
      <c r="H1005" s="123" t="s">
        <v>159</v>
      </c>
      <c r="I1005" s="91">
        <v>1012</v>
      </c>
      <c r="J1005" s="346" t="str">
        <f>VLOOKUP(I1005,Diccionario!$A$4:$C$17,3,FALSE)</f>
        <v>3B</v>
      </c>
      <c r="K1005" s="91" t="s">
        <v>12</v>
      </c>
      <c r="L1005" s="30" t="s">
        <v>161</v>
      </c>
      <c r="M1005" s="30" t="s">
        <v>53</v>
      </c>
      <c r="N1005" s="30" t="s">
        <v>160</v>
      </c>
      <c r="O1005" s="30" t="s">
        <v>53</v>
      </c>
      <c r="P1005" s="125">
        <f t="shared" si="82"/>
        <v>9</v>
      </c>
      <c r="Q1005" s="131">
        <v>0.38749999999999996</v>
      </c>
      <c r="R1005" s="131">
        <f>Q1005+Hoja2!$E$16</f>
        <v>0.42430555555555549</v>
      </c>
      <c r="S1005" s="126">
        <f t="shared" si="80"/>
        <v>3.6805555555555536E-2</v>
      </c>
      <c r="T1005" s="212" t="s">
        <v>182</v>
      </c>
      <c r="U1005" s="91" t="s">
        <v>13</v>
      </c>
      <c r="V1005" s="91"/>
      <c r="W1005" s="129"/>
      <c r="X1005" s="102"/>
      <c r="Y1005" s="102" t="str">
        <f t="shared" si="81"/>
        <v>Laboral1012Regreso9</v>
      </c>
      <c r="Z1005" s="104">
        <f>VLOOKUP($Y1005,'Factores Expansión'!$R$11:$U$604,3,0)</f>
        <v>4</v>
      </c>
      <c r="AA1005" s="104">
        <f>VLOOKUP($Y1005,'Factores Expansión'!$R$11:$U$604,4,0)</f>
        <v>2</v>
      </c>
      <c r="AB1005" s="105">
        <f>VLOOKUP($Y1005,'Factores Expansión'!$R$11:$U$604,2,0)</f>
        <v>2</v>
      </c>
      <c r="AC1005" s="102"/>
      <c r="AD1005" s="5" t="str">
        <f t="shared" si="83"/>
        <v>Laboral1012Regreso9</v>
      </c>
      <c r="AE1005" s="137">
        <f>VLOOKUP(AD1005,'Factores Expansión'!$R$11:$U$729,2,0)</f>
        <v>2</v>
      </c>
      <c r="AG1005" s="4"/>
      <c r="AH1005" s="4"/>
      <c r="AJ1005" s="4"/>
      <c r="AK1005" s="4"/>
    </row>
    <row r="1006" spans="1:37" x14ac:dyDescent="0.45">
      <c r="A1006" s="119"/>
      <c r="B1006" s="120">
        <v>1006</v>
      </c>
      <c r="C1006" s="120">
        <f t="shared" si="84"/>
        <v>2005</v>
      </c>
      <c r="D1006" s="120" t="s">
        <v>53</v>
      </c>
      <c r="E1006" s="121">
        <v>44839</v>
      </c>
      <c r="F1006" s="122" t="s">
        <v>4</v>
      </c>
      <c r="G1006" s="91" t="s">
        <v>50</v>
      </c>
      <c r="H1006" s="123" t="s">
        <v>159</v>
      </c>
      <c r="I1006" s="91">
        <v>1012</v>
      </c>
      <c r="J1006" s="346" t="str">
        <f>VLOOKUP(I1006,Diccionario!$A$4:$C$17,3,FALSE)</f>
        <v>3B</v>
      </c>
      <c r="K1006" s="91" t="s">
        <v>12</v>
      </c>
      <c r="L1006" s="30" t="s">
        <v>161</v>
      </c>
      <c r="M1006" s="30" t="s">
        <v>53</v>
      </c>
      <c r="N1006" s="30" t="s">
        <v>160</v>
      </c>
      <c r="O1006" s="30" t="s">
        <v>53</v>
      </c>
      <c r="P1006" s="125">
        <f t="shared" si="82"/>
        <v>9</v>
      </c>
      <c r="Q1006" s="131">
        <v>0.40625</v>
      </c>
      <c r="R1006" s="131">
        <v>0.4375</v>
      </c>
      <c r="S1006" s="126">
        <f t="shared" si="80"/>
        <v>3.125E-2</v>
      </c>
      <c r="T1006" s="212" t="s">
        <v>207</v>
      </c>
      <c r="U1006" s="91" t="s">
        <v>6</v>
      </c>
      <c r="V1006" s="91">
        <v>2005</v>
      </c>
      <c r="W1006" s="113"/>
      <c r="X1006" s="102"/>
      <c r="Y1006" s="102" t="str">
        <f t="shared" si="81"/>
        <v>Laboral1012Regreso9</v>
      </c>
      <c r="Z1006" s="104">
        <f>VLOOKUP($Y1006,'Factores Expansión'!$R$11:$U$604,3,0)</f>
        <v>4</v>
      </c>
      <c r="AA1006" s="104">
        <f>VLOOKUP($Y1006,'Factores Expansión'!$R$11:$U$604,4,0)</f>
        <v>2</v>
      </c>
      <c r="AB1006" s="105">
        <f>VLOOKUP($Y1006,'Factores Expansión'!$R$11:$U$604,2,0)</f>
        <v>2</v>
      </c>
      <c r="AC1006" s="102"/>
      <c r="AD1006" s="5" t="str">
        <f t="shared" si="83"/>
        <v>Laboral1012Regreso9</v>
      </c>
      <c r="AE1006" s="137">
        <f>VLOOKUP(AD1006,'Factores Expansión'!$R$11:$U$729,2,0)</f>
        <v>2</v>
      </c>
      <c r="AF1006" s="119"/>
    </row>
    <row r="1007" spans="1:37" x14ac:dyDescent="0.45">
      <c r="A1007" s="119"/>
      <c r="B1007" s="14">
        <v>1007</v>
      </c>
      <c r="C1007" s="14">
        <f t="shared" si="84"/>
        <v>0</v>
      </c>
      <c r="D1007" s="14" t="s">
        <v>53</v>
      </c>
      <c r="E1007" s="114">
        <v>44839</v>
      </c>
      <c r="F1007" s="115" t="s">
        <v>4</v>
      </c>
      <c r="G1007" s="3" t="s">
        <v>50</v>
      </c>
      <c r="H1007" s="116" t="s">
        <v>159</v>
      </c>
      <c r="I1007" s="3">
        <v>1012</v>
      </c>
      <c r="J1007" s="346" t="str">
        <f>VLOOKUP(I1007,Diccionario!$A$4:$C$17,3,FALSE)</f>
        <v>3B</v>
      </c>
      <c r="K1007" s="3" t="s">
        <v>12</v>
      </c>
      <c r="L1007" s="30" t="s">
        <v>161</v>
      </c>
      <c r="M1007" s="30" t="s">
        <v>53</v>
      </c>
      <c r="N1007" s="30" t="s">
        <v>160</v>
      </c>
      <c r="O1007" s="30" t="s">
        <v>53</v>
      </c>
      <c r="P1007" s="111">
        <f t="shared" si="82"/>
        <v>9</v>
      </c>
      <c r="Q1007" s="131">
        <v>0.41249999999999998</v>
      </c>
      <c r="R1007" s="131">
        <f>Q1007+Hoja2!$E$16</f>
        <v>0.44930555555555551</v>
      </c>
      <c r="S1007" s="112">
        <f t="shared" si="80"/>
        <v>3.6805555555555536E-2</v>
      </c>
      <c r="T1007" s="212" t="s">
        <v>191</v>
      </c>
      <c r="U1007" s="3" t="s">
        <v>13</v>
      </c>
      <c r="V1007" s="3"/>
      <c r="W1007" s="113"/>
      <c r="X1007" s="96"/>
      <c r="Y1007" s="96" t="str">
        <f t="shared" si="81"/>
        <v>Laboral1012Regreso9</v>
      </c>
      <c r="Z1007" s="97">
        <f>VLOOKUP($Y1007,'Factores Expansión'!$R$11:$U$604,3,0)</f>
        <v>4</v>
      </c>
      <c r="AA1007" s="97">
        <f>VLOOKUP($Y1007,'Factores Expansión'!$R$11:$U$604,4,0)</f>
        <v>2</v>
      </c>
      <c r="AB1007" s="98">
        <f>VLOOKUP($Y1007,'Factores Expansión'!$R$11:$U$604,2,0)</f>
        <v>2</v>
      </c>
      <c r="AC1007" s="96"/>
      <c r="AD1007" s="5" t="str">
        <f t="shared" si="83"/>
        <v>Laboral1012Regreso9</v>
      </c>
      <c r="AE1007" s="137">
        <f>VLOOKUP(AD1007,'Factores Expansión'!$R$11:$U$729,2,0)</f>
        <v>2</v>
      </c>
      <c r="AF1007" s="119"/>
    </row>
    <row r="1008" spans="1:37" x14ac:dyDescent="0.45">
      <c r="A1008" s="119"/>
      <c r="B1008" s="14">
        <v>1008</v>
      </c>
      <c r="C1008" s="14">
        <f t="shared" si="84"/>
        <v>2006</v>
      </c>
      <c r="D1008" s="14" t="s">
        <v>53</v>
      </c>
      <c r="E1008" s="114">
        <v>44839</v>
      </c>
      <c r="F1008" s="115" t="s">
        <v>4</v>
      </c>
      <c r="G1008" s="3" t="s">
        <v>50</v>
      </c>
      <c r="H1008" s="116" t="s">
        <v>159</v>
      </c>
      <c r="I1008" s="3">
        <v>1012</v>
      </c>
      <c r="J1008" s="346" t="str">
        <f>VLOOKUP(I1008,Diccionario!$A$4:$C$17,3,FALSE)</f>
        <v>3B</v>
      </c>
      <c r="K1008" s="3" t="s">
        <v>12</v>
      </c>
      <c r="L1008" s="30" t="s">
        <v>161</v>
      </c>
      <c r="M1008" s="30" t="s">
        <v>53</v>
      </c>
      <c r="N1008" s="30" t="s">
        <v>160</v>
      </c>
      <c r="O1008" s="30" t="s">
        <v>53</v>
      </c>
      <c r="P1008" s="111">
        <f t="shared" si="82"/>
        <v>10</v>
      </c>
      <c r="Q1008" s="131">
        <v>0.41944444444444445</v>
      </c>
      <c r="R1008" s="131">
        <v>0.45833333333333331</v>
      </c>
      <c r="S1008" s="112">
        <f t="shared" si="80"/>
        <v>3.8888888888888862E-2</v>
      </c>
      <c r="T1008" s="212" t="s">
        <v>196</v>
      </c>
      <c r="U1008" s="3" t="s">
        <v>6</v>
      </c>
      <c r="V1008" s="3">
        <v>2006</v>
      </c>
      <c r="W1008" s="113"/>
      <c r="X1008" s="96"/>
      <c r="Y1008" s="96" t="str">
        <f t="shared" si="81"/>
        <v>Laboral1012Regreso10</v>
      </c>
      <c r="Z1008" s="97">
        <f>VLOOKUP($Y1008,'Factores Expansión'!$R$11:$U$604,3,0)</f>
        <v>4</v>
      </c>
      <c r="AA1008" s="97">
        <f>VLOOKUP($Y1008,'Factores Expansión'!$R$11:$U$604,4,0)</f>
        <v>2</v>
      </c>
      <c r="AB1008" s="98">
        <f>VLOOKUP($Y1008,'Factores Expansión'!$R$11:$U$604,2,0)</f>
        <v>2</v>
      </c>
      <c r="AC1008" s="96"/>
      <c r="AD1008" s="5" t="str">
        <f t="shared" si="83"/>
        <v>Laboral1012Regreso10</v>
      </c>
      <c r="AE1008" s="137">
        <f>VLOOKUP(AD1008,'Factores Expansión'!$R$11:$U$729,2,0)</f>
        <v>2</v>
      </c>
      <c r="AF1008" s="119"/>
    </row>
    <row r="1009" spans="1:32" x14ac:dyDescent="0.45">
      <c r="A1009" s="119"/>
      <c r="B1009" s="14">
        <v>1009</v>
      </c>
      <c r="C1009" s="14">
        <f t="shared" si="84"/>
        <v>0</v>
      </c>
      <c r="D1009" s="14" t="s">
        <v>53</v>
      </c>
      <c r="E1009" s="114">
        <v>44839</v>
      </c>
      <c r="F1009" s="115" t="s">
        <v>4</v>
      </c>
      <c r="G1009" s="3" t="s">
        <v>50</v>
      </c>
      <c r="H1009" s="116" t="s">
        <v>159</v>
      </c>
      <c r="I1009" s="3">
        <v>1012</v>
      </c>
      <c r="J1009" s="346" t="str">
        <f>VLOOKUP(I1009,Diccionario!$A$4:$C$17,3,FALSE)</f>
        <v>3B</v>
      </c>
      <c r="K1009" s="3" t="s">
        <v>12</v>
      </c>
      <c r="L1009" s="30" t="s">
        <v>161</v>
      </c>
      <c r="M1009" s="30" t="s">
        <v>53</v>
      </c>
      <c r="N1009" s="30" t="s">
        <v>160</v>
      </c>
      <c r="O1009" s="30" t="s">
        <v>53</v>
      </c>
      <c r="P1009" s="111">
        <f t="shared" si="82"/>
        <v>10</v>
      </c>
      <c r="Q1009" s="131">
        <v>0.43055555555555558</v>
      </c>
      <c r="R1009" s="131">
        <f>Q1009+Hoja2!$E$17</f>
        <v>0.47430555555555559</v>
      </c>
      <c r="S1009" s="112">
        <f t="shared" si="80"/>
        <v>4.3750000000000011E-2</v>
      </c>
      <c r="T1009" s="212" t="s">
        <v>186</v>
      </c>
      <c r="U1009" s="3" t="s">
        <v>13</v>
      </c>
      <c r="V1009" s="3"/>
      <c r="W1009" s="113"/>
      <c r="X1009" s="96"/>
      <c r="Y1009" s="96" t="str">
        <f t="shared" si="81"/>
        <v>Laboral1012Regreso10</v>
      </c>
      <c r="Z1009" s="97">
        <f>VLOOKUP($Y1009,'Factores Expansión'!$R$11:$U$604,3,0)</f>
        <v>4</v>
      </c>
      <c r="AA1009" s="97">
        <f>VLOOKUP($Y1009,'Factores Expansión'!$R$11:$U$604,4,0)</f>
        <v>2</v>
      </c>
      <c r="AB1009" s="98">
        <f>VLOOKUP($Y1009,'Factores Expansión'!$R$11:$U$604,2,0)</f>
        <v>2</v>
      </c>
      <c r="AC1009" s="96"/>
      <c r="AD1009" s="5" t="str">
        <f t="shared" si="83"/>
        <v>Laboral1012Regreso10</v>
      </c>
      <c r="AE1009" s="137">
        <f>VLOOKUP(AD1009,'Factores Expansión'!$R$11:$U$729,2,0)</f>
        <v>2</v>
      </c>
      <c r="AF1009" s="119"/>
    </row>
    <row r="1010" spans="1:32" x14ac:dyDescent="0.45">
      <c r="A1010" s="119"/>
      <c r="B1010" s="14">
        <v>1010</v>
      </c>
      <c r="C1010" s="14">
        <f t="shared" si="84"/>
        <v>0</v>
      </c>
      <c r="D1010" s="14" t="s">
        <v>53</v>
      </c>
      <c r="E1010" s="114">
        <v>44839</v>
      </c>
      <c r="F1010" s="115" t="s">
        <v>4</v>
      </c>
      <c r="G1010" s="3" t="s">
        <v>50</v>
      </c>
      <c r="H1010" s="116" t="s">
        <v>159</v>
      </c>
      <c r="I1010" s="3">
        <v>1012</v>
      </c>
      <c r="J1010" s="346" t="str">
        <f>VLOOKUP(I1010,Diccionario!$A$4:$C$17,3,FALSE)</f>
        <v>3B</v>
      </c>
      <c r="K1010" s="3" t="s">
        <v>12</v>
      </c>
      <c r="L1010" s="30" t="s">
        <v>161</v>
      </c>
      <c r="M1010" s="30" t="s">
        <v>53</v>
      </c>
      <c r="N1010" s="30" t="s">
        <v>160</v>
      </c>
      <c r="O1010" s="30" t="s">
        <v>53</v>
      </c>
      <c r="P1010" s="111">
        <f t="shared" si="82"/>
        <v>10</v>
      </c>
      <c r="Q1010" s="131">
        <v>0.43888888888888888</v>
      </c>
      <c r="R1010" s="131">
        <f>Q1010+Hoja2!$E$17</f>
        <v>0.4826388888888889</v>
      </c>
      <c r="S1010" s="112">
        <f t="shared" ref="S1010:S1073" si="85">+R1010-Q1010</f>
        <v>4.3750000000000011E-2</v>
      </c>
      <c r="T1010" s="212" t="s">
        <v>162</v>
      </c>
      <c r="U1010" s="3" t="s">
        <v>13</v>
      </c>
      <c r="V1010" s="3"/>
      <c r="W1010" s="113"/>
      <c r="X1010" s="96"/>
      <c r="Y1010" s="96" t="str">
        <f t="shared" ref="Y1010:Y1073" si="86">CONCATENATE(F1010,I1010,K1010,P1010)</f>
        <v>Laboral1012Regreso10</v>
      </c>
      <c r="Z1010" s="97">
        <f>VLOOKUP($Y1010,'Factores Expansión'!$R$11:$U$604,3,0)</f>
        <v>4</v>
      </c>
      <c r="AA1010" s="97">
        <f>VLOOKUP($Y1010,'Factores Expansión'!$R$11:$U$604,4,0)</f>
        <v>2</v>
      </c>
      <c r="AB1010" s="98">
        <f>VLOOKUP($Y1010,'Factores Expansión'!$R$11:$U$604,2,0)</f>
        <v>2</v>
      </c>
      <c r="AC1010" s="96"/>
      <c r="AD1010" s="5" t="str">
        <f t="shared" si="83"/>
        <v>Laboral1012Regreso10</v>
      </c>
      <c r="AE1010" s="137">
        <f>VLOOKUP(AD1010,'Factores Expansión'!$R$11:$U$729,2,0)</f>
        <v>2</v>
      </c>
      <c r="AF1010" s="119"/>
    </row>
    <row r="1011" spans="1:32" x14ac:dyDescent="0.45">
      <c r="A1011" s="119"/>
      <c r="B1011" s="14">
        <v>1011</v>
      </c>
      <c r="C1011" s="14">
        <f t="shared" si="84"/>
        <v>2007</v>
      </c>
      <c r="D1011" s="14" t="s">
        <v>53</v>
      </c>
      <c r="E1011" s="114">
        <v>44839</v>
      </c>
      <c r="F1011" s="115" t="s">
        <v>4</v>
      </c>
      <c r="G1011" s="3" t="s">
        <v>50</v>
      </c>
      <c r="H1011" s="116" t="s">
        <v>159</v>
      </c>
      <c r="I1011" s="3">
        <v>1012</v>
      </c>
      <c r="J1011" s="346" t="str">
        <f>VLOOKUP(I1011,Diccionario!$A$4:$C$17,3,FALSE)</f>
        <v>3B</v>
      </c>
      <c r="K1011" s="3" t="s">
        <v>12</v>
      </c>
      <c r="L1011" s="30" t="s">
        <v>161</v>
      </c>
      <c r="M1011" s="30" t="s">
        <v>53</v>
      </c>
      <c r="N1011" s="30" t="s">
        <v>160</v>
      </c>
      <c r="O1011" s="30" t="s">
        <v>53</v>
      </c>
      <c r="P1011" s="111">
        <f t="shared" si="82"/>
        <v>10</v>
      </c>
      <c r="Q1011" s="131">
        <v>0.4513888888888889</v>
      </c>
      <c r="R1011" s="131">
        <v>0.4993055555555555</v>
      </c>
      <c r="S1011" s="112">
        <f t="shared" si="85"/>
        <v>4.7916666666666607E-2</v>
      </c>
      <c r="T1011" s="212" t="s">
        <v>187</v>
      </c>
      <c r="U1011" s="3" t="s">
        <v>6</v>
      </c>
      <c r="V1011" s="3">
        <v>2007</v>
      </c>
      <c r="W1011" s="113"/>
      <c r="X1011" s="96"/>
      <c r="Y1011" s="96" t="str">
        <f t="shared" si="86"/>
        <v>Laboral1012Regreso10</v>
      </c>
      <c r="Z1011" s="97">
        <f>VLOOKUP($Y1011,'Factores Expansión'!$R$11:$U$604,3,0)</f>
        <v>4</v>
      </c>
      <c r="AA1011" s="97">
        <f>VLOOKUP($Y1011,'Factores Expansión'!$R$11:$U$604,4,0)</f>
        <v>2</v>
      </c>
      <c r="AB1011" s="98">
        <f>VLOOKUP($Y1011,'Factores Expansión'!$R$11:$U$604,2,0)</f>
        <v>2</v>
      </c>
      <c r="AC1011" s="96"/>
      <c r="AD1011" s="5" t="str">
        <f t="shared" si="83"/>
        <v>Laboral1012Regreso10</v>
      </c>
      <c r="AE1011" s="137">
        <f>VLOOKUP(AD1011,'Factores Expansión'!$R$11:$U$729,2,0)</f>
        <v>2</v>
      </c>
      <c r="AF1011" s="119"/>
    </row>
    <row r="1012" spans="1:32" x14ac:dyDescent="0.45">
      <c r="A1012" s="119"/>
      <c r="B1012" s="14">
        <v>1012</v>
      </c>
      <c r="C1012" s="14">
        <f t="shared" si="84"/>
        <v>2008</v>
      </c>
      <c r="D1012" s="14" t="s">
        <v>53</v>
      </c>
      <c r="E1012" s="114">
        <v>44839</v>
      </c>
      <c r="F1012" s="115" t="s">
        <v>4</v>
      </c>
      <c r="G1012" s="3" t="s">
        <v>50</v>
      </c>
      <c r="H1012" s="116" t="s">
        <v>159</v>
      </c>
      <c r="I1012" s="3">
        <v>1012</v>
      </c>
      <c r="J1012" s="346" t="str">
        <f>VLOOKUP(I1012,Diccionario!$A$4:$C$17,3,FALSE)</f>
        <v>3B</v>
      </c>
      <c r="K1012" s="3" t="s">
        <v>12</v>
      </c>
      <c r="L1012" s="30" t="s">
        <v>161</v>
      </c>
      <c r="M1012" s="30" t="s">
        <v>53</v>
      </c>
      <c r="N1012" s="30" t="s">
        <v>160</v>
      </c>
      <c r="O1012" s="30" t="s">
        <v>53</v>
      </c>
      <c r="P1012" s="111">
        <f t="shared" si="82"/>
        <v>11</v>
      </c>
      <c r="Q1012" s="131">
        <v>0.45833333333333331</v>
      </c>
      <c r="R1012" s="131">
        <v>0.50694444444444442</v>
      </c>
      <c r="S1012" s="112">
        <f t="shared" si="85"/>
        <v>4.8611111111111105E-2</v>
      </c>
      <c r="T1012" s="212" t="s">
        <v>188</v>
      </c>
      <c r="U1012" s="3" t="s">
        <v>6</v>
      </c>
      <c r="V1012" s="3">
        <v>2008</v>
      </c>
      <c r="W1012" s="113"/>
      <c r="X1012" s="96"/>
      <c r="Y1012" s="96" t="str">
        <f t="shared" si="86"/>
        <v>Laboral1012Regreso11</v>
      </c>
      <c r="Z1012" s="97">
        <f>VLOOKUP($Y1012,'Factores Expansión'!$R$11:$U$604,3,0)</f>
        <v>5</v>
      </c>
      <c r="AA1012" s="97">
        <f>VLOOKUP($Y1012,'Factores Expansión'!$R$11:$U$604,4,0)</f>
        <v>2</v>
      </c>
      <c r="AB1012" s="98">
        <f>VLOOKUP($Y1012,'Factores Expansión'!$R$11:$U$604,2,0)</f>
        <v>2.5</v>
      </c>
      <c r="AC1012" s="96"/>
      <c r="AD1012" s="5" t="str">
        <f t="shared" si="83"/>
        <v>Laboral1012Regreso11</v>
      </c>
      <c r="AE1012" s="137">
        <f>VLOOKUP(AD1012,'Factores Expansión'!$R$11:$U$729,2,0)</f>
        <v>2.5</v>
      </c>
      <c r="AF1012" s="119"/>
    </row>
    <row r="1013" spans="1:32" x14ac:dyDescent="0.45">
      <c r="A1013" s="119"/>
      <c r="B1013" s="14">
        <v>1013</v>
      </c>
      <c r="C1013" s="14">
        <f t="shared" si="84"/>
        <v>0</v>
      </c>
      <c r="D1013" s="14" t="s">
        <v>53</v>
      </c>
      <c r="E1013" s="114">
        <v>44839</v>
      </c>
      <c r="F1013" s="115" t="s">
        <v>4</v>
      </c>
      <c r="G1013" s="3" t="s">
        <v>50</v>
      </c>
      <c r="H1013" s="116" t="s">
        <v>159</v>
      </c>
      <c r="I1013" s="3">
        <v>1012</v>
      </c>
      <c r="J1013" s="346" t="str">
        <f>VLOOKUP(I1013,Diccionario!$A$4:$C$17,3,FALSE)</f>
        <v>3B</v>
      </c>
      <c r="K1013" s="3" t="s">
        <v>12</v>
      </c>
      <c r="L1013" s="30" t="s">
        <v>161</v>
      </c>
      <c r="M1013" s="30" t="s">
        <v>53</v>
      </c>
      <c r="N1013" s="30" t="s">
        <v>160</v>
      </c>
      <c r="O1013" s="30" t="s">
        <v>53</v>
      </c>
      <c r="P1013" s="111">
        <f t="shared" si="82"/>
        <v>11</v>
      </c>
      <c r="Q1013" s="131">
        <v>0.46319444444444446</v>
      </c>
      <c r="R1013" s="131">
        <f>Q1013+Hoja2!$E$18</f>
        <v>0.51041666666666674</v>
      </c>
      <c r="S1013" s="112">
        <f t="shared" si="85"/>
        <v>4.7222222222222276E-2</v>
      </c>
      <c r="T1013" s="212" t="s">
        <v>197</v>
      </c>
      <c r="U1013" s="3" t="s">
        <v>13</v>
      </c>
      <c r="V1013" s="3"/>
      <c r="W1013" s="113"/>
      <c r="X1013" s="96"/>
      <c r="Y1013" s="96" t="str">
        <f t="shared" si="86"/>
        <v>Laboral1012Regreso11</v>
      </c>
      <c r="Z1013" s="97">
        <f>VLOOKUP($Y1013,'Factores Expansión'!$R$11:$U$604,3,0)</f>
        <v>5</v>
      </c>
      <c r="AA1013" s="97">
        <f>VLOOKUP($Y1013,'Factores Expansión'!$R$11:$U$604,4,0)</f>
        <v>2</v>
      </c>
      <c r="AB1013" s="98">
        <f>VLOOKUP($Y1013,'Factores Expansión'!$R$11:$U$604,2,0)</f>
        <v>2.5</v>
      </c>
      <c r="AC1013" s="96"/>
      <c r="AD1013" s="5" t="str">
        <f t="shared" si="83"/>
        <v>Laboral1012Regreso11</v>
      </c>
      <c r="AE1013" s="137">
        <f>VLOOKUP(AD1013,'Factores Expansión'!$R$11:$U$729,2,0)</f>
        <v>2.5</v>
      </c>
      <c r="AF1013" s="119"/>
    </row>
    <row r="1014" spans="1:32" x14ac:dyDescent="0.45">
      <c r="A1014" s="119"/>
      <c r="B1014" s="14">
        <v>1014</v>
      </c>
      <c r="C1014" s="14">
        <f t="shared" si="84"/>
        <v>0</v>
      </c>
      <c r="D1014" s="14" t="s">
        <v>53</v>
      </c>
      <c r="E1014" s="114">
        <v>44839</v>
      </c>
      <c r="F1014" s="115" t="s">
        <v>4</v>
      </c>
      <c r="G1014" s="3" t="s">
        <v>50</v>
      </c>
      <c r="H1014" s="116" t="s">
        <v>159</v>
      </c>
      <c r="I1014" s="3">
        <v>1012</v>
      </c>
      <c r="J1014" s="346" t="str">
        <f>VLOOKUP(I1014,Diccionario!$A$4:$C$17,3,FALSE)</f>
        <v>3B</v>
      </c>
      <c r="K1014" s="3" t="s">
        <v>12</v>
      </c>
      <c r="L1014" s="30" t="s">
        <v>161</v>
      </c>
      <c r="M1014" s="30" t="s">
        <v>53</v>
      </c>
      <c r="N1014" s="30" t="s">
        <v>160</v>
      </c>
      <c r="O1014" s="30" t="s">
        <v>53</v>
      </c>
      <c r="P1014" s="111">
        <f t="shared" si="82"/>
        <v>11</v>
      </c>
      <c r="Q1014" s="131">
        <v>0.47152777777777777</v>
      </c>
      <c r="R1014" s="131">
        <f>Q1014+Hoja2!$E$18</f>
        <v>0.51875000000000004</v>
      </c>
      <c r="S1014" s="112">
        <f t="shared" si="85"/>
        <v>4.7222222222222276E-2</v>
      </c>
      <c r="T1014" s="212" t="s">
        <v>194</v>
      </c>
      <c r="U1014" s="3" t="s">
        <v>13</v>
      </c>
      <c r="V1014" s="3"/>
      <c r="W1014" s="113"/>
      <c r="X1014" s="96"/>
      <c r="Y1014" s="96" t="str">
        <f t="shared" si="86"/>
        <v>Laboral1012Regreso11</v>
      </c>
      <c r="Z1014" s="97">
        <f>VLOOKUP($Y1014,'Factores Expansión'!$R$11:$U$604,3,0)</f>
        <v>5</v>
      </c>
      <c r="AA1014" s="97">
        <f>VLOOKUP($Y1014,'Factores Expansión'!$R$11:$U$604,4,0)</f>
        <v>2</v>
      </c>
      <c r="AB1014" s="98">
        <f>VLOOKUP($Y1014,'Factores Expansión'!$R$11:$U$604,2,0)</f>
        <v>2.5</v>
      </c>
      <c r="AC1014" s="96"/>
      <c r="AD1014" s="5" t="str">
        <f t="shared" si="83"/>
        <v>Laboral1012Regreso11</v>
      </c>
      <c r="AE1014" s="137">
        <f>VLOOKUP(AD1014,'Factores Expansión'!$R$11:$U$729,2,0)</f>
        <v>2.5</v>
      </c>
      <c r="AF1014" s="119"/>
    </row>
    <row r="1015" spans="1:32" x14ac:dyDescent="0.45">
      <c r="A1015" s="119"/>
      <c r="B1015" s="14">
        <v>1015</v>
      </c>
      <c r="C1015" s="14">
        <f t="shared" si="84"/>
        <v>2009</v>
      </c>
      <c r="D1015" s="14" t="s">
        <v>53</v>
      </c>
      <c r="E1015" s="114">
        <v>44839</v>
      </c>
      <c r="F1015" s="115" t="s">
        <v>4</v>
      </c>
      <c r="G1015" s="3" t="s">
        <v>50</v>
      </c>
      <c r="H1015" s="116" t="s">
        <v>159</v>
      </c>
      <c r="I1015" s="3">
        <v>1012</v>
      </c>
      <c r="J1015" s="346" t="str">
        <f>VLOOKUP(I1015,Diccionario!$A$4:$C$17,3,FALSE)</f>
        <v>3B</v>
      </c>
      <c r="K1015" s="3" t="s">
        <v>12</v>
      </c>
      <c r="L1015" s="30" t="s">
        <v>161</v>
      </c>
      <c r="M1015" s="30" t="s">
        <v>53</v>
      </c>
      <c r="N1015" s="30" t="s">
        <v>160</v>
      </c>
      <c r="O1015" s="30" t="s">
        <v>53</v>
      </c>
      <c r="P1015" s="111">
        <f t="shared" si="82"/>
        <v>11</v>
      </c>
      <c r="Q1015" s="131">
        <v>0.48055555555555557</v>
      </c>
      <c r="R1015" s="131">
        <v>0.52569444444444446</v>
      </c>
      <c r="S1015" s="112">
        <f t="shared" si="85"/>
        <v>4.5138888888888895E-2</v>
      </c>
      <c r="T1015" s="212" t="s">
        <v>198</v>
      </c>
      <c r="U1015" s="3" t="s">
        <v>6</v>
      </c>
      <c r="V1015" s="3">
        <v>2009</v>
      </c>
      <c r="W1015" s="113"/>
      <c r="X1015" s="96"/>
      <c r="Y1015" s="96" t="str">
        <f t="shared" si="86"/>
        <v>Laboral1012Regreso11</v>
      </c>
      <c r="Z1015" s="97">
        <f>VLOOKUP($Y1015,'Factores Expansión'!$R$11:$U$604,3,0)</f>
        <v>5</v>
      </c>
      <c r="AA1015" s="97">
        <f>VLOOKUP($Y1015,'Factores Expansión'!$R$11:$U$604,4,0)</f>
        <v>2</v>
      </c>
      <c r="AB1015" s="98">
        <f>VLOOKUP($Y1015,'Factores Expansión'!$R$11:$U$604,2,0)</f>
        <v>2.5</v>
      </c>
      <c r="AC1015" s="96"/>
      <c r="AD1015" s="5" t="str">
        <f t="shared" si="83"/>
        <v>Laboral1012Regreso11</v>
      </c>
      <c r="AE1015" s="137">
        <f>VLOOKUP(AD1015,'Factores Expansión'!$R$11:$U$729,2,0)</f>
        <v>2.5</v>
      </c>
      <c r="AF1015" s="119"/>
    </row>
    <row r="1016" spans="1:32" x14ac:dyDescent="0.45">
      <c r="A1016" s="119"/>
      <c r="B1016" s="14">
        <v>1016</v>
      </c>
      <c r="C1016" s="14">
        <f t="shared" si="84"/>
        <v>0</v>
      </c>
      <c r="D1016" s="14" t="s">
        <v>53</v>
      </c>
      <c r="E1016" s="114">
        <v>44839</v>
      </c>
      <c r="F1016" s="115" t="s">
        <v>4</v>
      </c>
      <c r="G1016" s="3" t="s">
        <v>50</v>
      </c>
      <c r="H1016" s="116" t="s">
        <v>159</v>
      </c>
      <c r="I1016" s="3">
        <v>1012</v>
      </c>
      <c r="J1016" s="346" t="str">
        <f>VLOOKUP(I1016,Diccionario!$A$4:$C$17,3,FALSE)</f>
        <v>3B</v>
      </c>
      <c r="K1016" s="3" t="s">
        <v>12</v>
      </c>
      <c r="L1016" s="30" t="s">
        <v>161</v>
      </c>
      <c r="M1016" s="30" t="s">
        <v>53</v>
      </c>
      <c r="N1016" s="30" t="s">
        <v>160</v>
      </c>
      <c r="O1016" s="30" t="s">
        <v>53</v>
      </c>
      <c r="P1016" s="111">
        <f t="shared" si="82"/>
        <v>11</v>
      </c>
      <c r="Q1016" s="131">
        <v>0.4861111111111111</v>
      </c>
      <c r="R1016" s="131">
        <f>Q1016+Hoja2!$E$18</f>
        <v>0.53333333333333333</v>
      </c>
      <c r="S1016" s="112">
        <f t="shared" si="85"/>
        <v>4.7222222222222221E-2</v>
      </c>
      <c r="T1016" s="212" t="s">
        <v>190</v>
      </c>
      <c r="U1016" s="3" t="s">
        <v>13</v>
      </c>
      <c r="V1016" s="3"/>
      <c r="W1016" s="113"/>
      <c r="X1016" s="96"/>
      <c r="Y1016" s="96" t="str">
        <f t="shared" si="86"/>
        <v>Laboral1012Regreso11</v>
      </c>
      <c r="Z1016" s="97">
        <f>VLOOKUP($Y1016,'Factores Expansión'!$R$11:$U$604,3,0)</f>
        <v>5</v>
      </c>
      <c r="AA1016" s="97">
        <f>VLOOKUP($Y1016,'Factores Expansión'!$R$11:$U$604,4,0)</f>
        <v>2</v>
      </c>
      <c r="AB1016" s="98">
        <f>VLOOKUP($Y1016,'Factores Expansión'!$R$11:$U$604,2,0)</f>
        <v>2.5</v>
      </c>
      <c r="AC1016" s="96"/>
      <c r="AD1016" s="5" t="str">
        <f t="shared" si="83"/>
        <v>Laboral1012Regreso11</v>
      </c>
      <c r="AE1016" s="137">
        <f>VLOOKUP(AD1016,'Factores Expansión'!$R$11:$U$729,2,0)</f>
        <v>2.5</v>
      </c>
      <c r="AF1016" s="119"/>
    </row>
    <row r="1017" spans="1:32" x14ac:dyDescent="0.45">
      <c r="A1017" s="119"/>
      <c r="B1017" s="14">
        <v>1017</v>
      </c>
      <c r="C1017" s="14">
        <f t="shared" si="84"/>
        <v>2010</v>
      </c>
      <c r="D1017" s="14" t="s">
        <v>53</v>
      </c>
      <c r="E1017" s="114">
        <v>44839</v>
      </c>
      <c r="F1017" s="115" t="s">
        <v>4</v>
      </c>
      <c r="G1017" s="3" t="s">
        <v>50</v>
      </c>
      <c r="H1017" s="116" t="s">
        <v>159</v>
      </c>
      <c r="I1017" s="3">
        <v>1012</v>
      </c>
      <c r="J1017" s="346" t="str">
        <f>VLOOKUP(I1017,Diccionario!$A$4:$C$17,3,FALSE)</f>
        <v>3B</v>
      </c>
      <c r="K1017" s="3" t="s">
        <v>12</v>
      </c>
      <c r="L1017" s="30" t="s">
        <v>161</v>
      </c>
      <c r="M1017" s="30" t="s">
        <v>53</v>
      </c>
      <c r="N1017" s="30" t="s">
        <v>160</v>
      </c>
      <c r="O1017" s="30" t="s">
        <v>53</v>
      </c>
      <c r="P1017" s="111">
        <f t="shared" si="82"/>
        <v>12</v>
      </c>
      <c r="Q1017" s="131">
        <v>0.50138888888888888</v>
      </c>
      <c r="R1017" s="131">
        <v>0.55555555555555558</v>
      </c>
      <c r="S1017" s="112">
        <f t="shared" si="85"/>
        <v>5.4166666666666696E-2</v>
      </c>
      <c r="T1017" s="212" t="s">
        <v>192</v>
      </c>
      <c r="U1017" s="3" t="s">
        <v>6</v>
      </c>
      <c r="V1017" s="3">
        <v>2010</v>
      </c>
      <c r="W1017" s="113"/>
      <c r="X1017" s="96"/>
      <c r="Y1017" s="96" t="str">
        <f t="shared" si="86"/>
        <v>Laboral1012Regreso12</v>
      </c>
      <c r="Z1017" s="97">
        <f>VLOOKUP($Y1017,'Factores Expansión'!$R$11:$U$604,3,0)</f>
        <v>5</v>
      </c>
      <c r="AA1017" s="97">
        <f>VLOOKUP($Y1017,'Factores Expansión'!$R$11:$U$604,4,0)</f>
        <v>2</v>
      </c>
      <c r="AB1017" s="98">
        <f>VLOOKUP($Y1017,'Factores Expansión'!$R$11:$U$604,2,0)</f>
        <v>2.5</v>
      </c>
      <c r="AC1017" s="96"/>
      <c r="AD1017" s="5" t="str">
        <f t="shared" si="83"/>
        <v>Laboral1012Regreso12</v>
      </c>
      <c r="AE1017" s="137">
        <f>VLOOKUP(AD1017,'Factores Expansión'!$R$11:$U$729,2,0)</f>
        <v>2.5</v>
      </c>
      <c r="AF1017" s="119"/>
    </row>
    <row r="1018" spans="1:32" x14ac:dyDescent="0.45">
      <c r="A1018" s="119"/>
      <c r="B1018" s="14">
        <v>1018</v>
      </c>
      <c r="C1018" s="14">
        <f t="shared" si="84"/>
        <v>0</v>
      </c>
      <c r="D1018" s="14" t="s">
        <v>53</v>
      </c>
      <c r="E1018" s="114">
        <v>44839</v>
      </c>
      <c r="F1018" s="115" t="s">
        <v>4</v>
      </c>
      <c r="G1018" s="3" t="s">
        <v>50</v>
      </c>
      <c r="H1018" s="116" t="s">
        <v>159</v>
      </c>
      <c r="I1018" s="3">
        <v>1012</v>
      </c>
      <c r="J1018" s="346" t="str">
        <f>VLOOKUP(I1018,Diccionario!$A$4:$C$17,3,FALSE)</f>
        <v>3B</v>
      </c>
      <c r="K1018" s="3" t="s">
        <v>12</v>
      </c>
      <c r="L1018" s="30" t="s">
        <v>161</v>
      </c>
      <c r="M1018" s="30" t="s">
        <v>53</v>
      </c>
      <c r="N1018" s="30" t="s">
        <v>160</v>
      </c>
      <c r="O1018" s="30" t="s">
        <v>53</v>
      </c>
      <c r="P1018" s="111">
        <f t="shared" si="82"/>
        <v>12</v>
      </c>
      <c r="Q1018" s="131">
        <v>0.50277777777777777</v>
      </c>
      <c r="R1018" s="131">
        <f>Q1018+Hoja2!$E$19</f>
        <v>0.55347222222222225</v>
      </c>
      <c r="S1018" s="112">
        <f t="shared" si="85"/>
        <v>5.0694444444444486E-2</v>
      </c>
      <c r="T1018" s="212" t="s">
        <v>163</v>
      </c>
      <c r="U1018" s="3" t="s">
        <v>13</v>
      </c>
      <c r="V1018" s="3"/>
      <c r="W1018" s="113"/>
      <c r="X1018" s="96"/>
      <c r="Y1018" s="96" t="str">
        <f t="shared" si="86"/>
        <v>Laboral1012Regreso12</v>
      </c>
      <c r="Z1018" s="97">
        <f>VLOOKUP($Y1018,'Factores Expansión'!$R$11:$U$604,3,0)</f>
        <v>5</v>
      </c>
      <c r="AA1018" s="97">
        <f>VLOOKUP($Y1018,'Factores Expansión'!$R$11:$U$604,4,0)</f>
        <v>2</v>
      </c>
      <c r="AB1018" s="98">
        <f>VLOOKUP($Y1018,'Factores Expansión'!$R$11:$U$604,2,0)</f>
        <v>2.5</v>
      </c>
      <c r="AC1018" s="96"/>
      <c r="AD1018" s="5" t="str">
        <f t="shared" si="83"/>
        <v>Laboral1012Regreso12</v>
      </c>
      <c r="AE1018" s="137">
        <f>VLOOKUP(AD1018,'Factores Expansión'!$R$11:$U$729,2,0)</f>
        <v>2.5</v>
      </c>
      <c r="AF1018" s="119"/>
    </row>
    <row r="1019" spans="1:32" x14ac:dyDescent="0.45">
      <c r="A1019" s="119"/>
      <c r="B1019" s="14">
        <v>1019</v>
      </c>
      <c r="C1019" s="14">
        <f t="shared" si="84"/>
        <v>0</v>
      </c>
      <c r="D1019" s="14" t="s">
        <v>53</v>
      </c>
      <c r="E1019" s="114">
        <v>44839</v>
      </c>
      <c r="F1019" s="115" t="s">
        <v>4</v>
      </c>
      <c r="G1019" s="3" t="s">
        <v>50</v>
      </c>
      <c r="H1019" s="116" t="s">
        <v>159</v>
      </c>
      <c r="I1019" s="3">
        <v>1012</v>
      </c>
      <c r="J1019" s="346" t="str">
        <f>VLOOKUP(I1019,Diccionario!$A$4:$C$17,3,FALSE)</f>
        <v>3B</v>
      </c>
      <c r="K1019" s="3" t="s">
        <v>12</v>
      </c>
      <c r="L1019" s="30" t="s">
        <v>161</v>
      </c>
      <c r="M1019" s="30" t="s">
        <v>53</v>
      </c>
      <c r="N1019" s="30" t="s">
        <v>160</v>
      </c>
      <c r="O1019" s="30" t="s">
        <v>53</v>
      </c>
      <c r="P1019" s="111">
        <f t="shared" si="82"/>
        <v>12</v>
      </c>
      <c r="Q1019" s="131">
        <v>0.51527777777777772</v>
      </c>
      <c r="R1019" s="131">
        <f>Q1019+Hoja2!$E$19</f>
        <v>0.56597222222222221</v>
      </c>
      <c r="S1019" s="112">
        <f t="shared" si="85"/>
        <v>5.0694444444444486E-2</v>
      </c>
      <c r="T1019" s="212" t="s">
        <v>193</v>
      </c>
      <c r="U1019" s="3" t="s">
        <v>13</v>
      </c>
      <c r="V1019" s="3"/>
      <c r="W1019" s="113"/>
      <c r="X1019" s="96"/>
      <c r="Y1019" s="96" t="str">
        <f t="shared" si="86"/>
        <v>Laboral1012Regreso12</v>
      </c>
      <c r="Z1019" s="97">
        <f>VLOOKUP($Y1019,'Factores Expansión'!$R$11:$U$604,3,0)</f>
        <v>5</v>
      </c>
      <c r="AA1019" s="97">
        <f>VLOOKUP($Y1019,'Factores Expansión'!$R$11:$U$604,4,0)</f>
        <v>2</v>
      </c>
      <c r="AB1019" s="98">
        <f>VLOOKUP($Y1019,'Factores Expansión'!$R$11:$U$604,2,0)</f>
        <v>2.5</v>
      </c>
      <c r="AC1019" s="96"/>
      <c r="AD1019" s="5" t="str">
        <f t="shared" si="83"/>
        <v>Laboral1012Regreso12</v>
      </c>
      <c r="AE1019" s="137">
        <f>VLOOKUP(AD1019,'Factores Expansión'!$R$11:$U$729,2,0)</f>
        <v>2.5</v>
      </c>
      <c r="AF1019" s="119"/>
    </row>
    <row r="1020" spans="1:32" x14ac:dyDescent="0.45">
      <c r="A1020" s="119"/>
      <c r="B1020" s="14">
        <v>1020</v>
      </c>
      <c r="C1020" s="14">
        <f t="shared" si="84"/>
        <v>0</v>
      </c>
      <c r="D1020" s="14" t="s">
        <v>53</v>
      </c>
      <c r="E1020" s="114">
        <v>44839</v>
      </c>
      <c r="F1020" s="115" t="s">
        <v>4</v>
      </c>
      <c r="G1020" s="3" t="s">
        <v>50</v>
      </c>
      <c r="H1020" s="116" t="s">
        <v>159</v>
      </c>
      <c r="I1020" s="3">
        <v>1012</v>
      </c>
      <c r="J1020" s="346" t="str">
        <f>VLOOKUP(I1020,Diccionario!$A$4:$C$17,3,FALSE)</f>
        <v>3B</v>
      </c>
      <c r="K1020" s="3" t="s">
        <v>12</v>
      </c>
      <c r="L1020" s="30" t="s">
        <v>161</v>
      </c>
      <c r="M1020" s="30" t="s">
        <v>53</v>
      </c>
      <c r="N1020" s="30" t="s">
        <v>160</v>
      </c>
      <c r="O1020" s="30" t="s">
        <v>53</v>
      </c>
      <c r="P1020" s="111">
        <f t="shared" ref="P1020:P1083" si="87">HOUR(Q1020)</f>
        <v>12</v>
      </c>
      <c r="Q1020" s="131">
        <v>0.52013888888888893</v>
      </c>
      <c r="R1020" s="131">
        <f>Q1020+Hoja2!$E$19</f>
        <v>0.57083333333333341</v>
      </c>
      <c r="S1020" s="112">
        <f t="shared" si="85"/>
        <v>5.0694444444444486E-2</v>
      </c>
      <c r="T1020" s="212" t="s">
        <v>199</v>
      </c>
      <c r="U1020" s="3" t="s">
        <v>13</v>
      </c>
      <c r="V1020" s="3"/>
      <c r="W1020" s="113"/>
      <c r="X1020" s="96"/>
      <c r="Y1020" s="96" t="str">
        <f t="shared" si="86"/>
        <v>Laboral1012Regreso12</v>
      </c>
      <c r="Z1020" s="97">
        <f>VLOOKUP($Y1020,'Factores Expansión'!$R$11:$U$604,3,0)</f>
        <v>5</v>
      </c>
      <c r="AA1020" s="97">
        <f>VLOOKUP($Y1020,'Factores Expansión'!$R$11:$U$604,4,0)</f>
        <v>2</v>
      </c>
      <c r="AB1020" s="98">
        <f>VLOOKUP($Y1020,'Factores Expansión'!$R$11:$U$604,2,0)</f>
        <v>2.5</v>
      </c>
      <c r="AC1020" s="96"/>
      <c r="AD1020" s="5" t="str">
        <f t="shared" si="83"/>
        <v>Laboral1012Regreso12</v>
      </c>
      <c r="AE1020" s="137">
        <f>VLOOKUP(AD1020,'Factores Expansión'!$R$11:$U$729,2,0)</f>
        <v>2.5</v>
      </c>
      <c r="AF1020" s="119"/>
    </row>
    <row r="1021" spans="1:32" x14ac:dyDescent="0.45">
      <c r="A1021" s="119"/>
      <c r="B1021" s="14">
        <v>1021</v>
      </c>
      <c r="C1021" s="14">
        <f t="shared" si="84"/>
        <v>2011</v>
      </c>
      <c r="D1021" s="14" t="s">
        <v>53</v>
      </c>
      <c r="E1021" s="114">
        <v>44839</v>
      </c>
      <c r="F1021" s="115" t="s">
        <v>4</v>
      </c>
      <c r="G1021" s="3" t="s">
        <v>50</v>
      </c>
      <c r="H1021" s="116" t="s">
        <v>159</v>
      </c>
      <c r="I1021" s="3">
        <v>1012</v>
      </c>
      <c r="J1021" s="346" t="str">
        <f>VLOOKUP(I1021,Diccionario!$A$4:$C$17,3,FALSE)</f>
        <v>3B</v>
      </c>
      <c r="K1021" s="3" t="s">
        <v>12</v>
      </c>
      <c r="L1021" s="30" t="s">
        <v>161</v>
      </c>
      <c r="M1021" s="30" t="s">
        <v>53</v>
      </c>
      <c r="N1021" s="30" t="s">
        <v>160</v>
      </c>
      <c r="O1021" s="30" t="s">
        <v>53</v>
      </c>
      <c r="P1021" s="111">
        <f t="shared" si="87"/>
        <v>12</v>
      </c>
      <c r="Q1021" s="131">
        <v>0.53055555555555556</v>
      </c>
      <c r="R1021" s="131">
        <v>0.58333333333333337</v>
      </c>
      <c r="S1021" s="112">
        <f t="shared" si="85"/>
        <v>5.2777777777777812E-2</v>
      </c>
      <c r="T1021" s="212" t="s">
        <v>200</v>
      </c>
      <c r="U1021" s="3" t="s">
        <v>6</v>
      </c>
      <c r="V1021" s="3">
        <v>2011</v>
      </c>
      <c r="W1021" s="113"/>
      <c r="X1021" s="96"/>
      <c r="Y1021" s="96" t="str">
        <f t="shared" si="86"/>
        <v>Laboral1012Regreso12</v>
      </c>
      <c r="Z1021" s="97">
        <f>VLOOKUP($Y1021,'Factores Expansión'!$R$11:$U$604,3,0)</f>
        <v>5</v>
      </c>
      <c r="AA1021" s="97">
        <f>VLOOKUP($Y1021,'Factores Expansión'!$R$11:$U$604,4,0)</f>
        <v>2</v>
      </c>
      <c r="AB1021" s="98">
        <f>VLOOKUP($Y1021,'Factores Expansión'!$R$11:$U$604,2,0)</f>
        <v>2.5</v>
      </c>
      <c r="AC1021" s="96"/>
      <c r="AD1021" s="5" t="str">
        <f t="shared" si="83"/>
        <v>Laboral1012Regreso12</v>
      </c>
      <c r="AE1021" s="137">
        <f>VLOOKUP(AD1021,'Factores Expansión'!$R$11:$U$729,2,0)</f>
        <v>2.5</v>
      </c>
      <c r="AF1021" s="119"/>
    </row>
    <row r="1022" spans="1:32" x14ac:dyDescent="0.45">
      <c r="A1022" s="119"/>
      <c r="B1022" s="14">
        <v>1022</v>
      </c>
      <c r="C1022" s="14">
        <f t="shared" si="84"/>
        <v>2012</v>
      </c>
      <c r="D1022" s="14" t="s">
        <v>53</v>
      </c>
      <c r="E1022" s="114">
        <v>44839</v>
      </c>
      <c r="F1022" s="115" t="s">
        <v>4</v>
      </c>
      <c r="G1022" s="3" t="s">
        <v>50</v>
      </c>
      <c r="H1022" s="116" t="s">
        <v>159</v>
      </c>
      <c r="I1022" s="3">
        <v>1012</v>
      </c>
      <c r="J1022" s="346" t="str">
        <f>VLOOKUP(I1022,Diccionario!$A$4:$C$17,3,FALSE)</f>
        <v>3B</v>
      </c>
      <c r="K1022" s="3" t="s">
        <v>12</v>
      </c>
      <c r="L1022" s="30" t="s">
        <v>161</v>
      </c>
      <c r="M1022" s="30" t="s">
        <v>53</v>
      </c>
      <c r="N1022" s="30" t="s">
        <v>160</v>
      </c>
      <c r="O1022" s="30" t="s">
        <v>53</v>
      </c>
      <c r="P1022" s="111">
        <f t="shared" si="87"/>
        <v>13</v>
      </c>
      <c r="Q1022" s="131">
        <v>0.54236111111111118</v>
      </c>
      <c r="R1022" s="131">
        <v>0.59305555555555556</v>
      </c>
      <c r="S1022" s="112">
        <f t="shared" si="85"/>
        <v>5.0694444444444375E-2</v>
      </c>
      <c r="T1022" s="212" t="s">
        <v>165</v>
      </c>
      <c r="U1022" s="3" t="s">
        <v>6</v>
      </c>
      <c r="V1022" s="3">
        <v>2012</v>
      </c>
      <c r="W1022" s="113"/>
      <c r="X1022" s="96"/>
      <c r="Y1022" s="96" t="str">
        <f t="shared" si="86"/>
        <v>Laboral1012Regreso13</v>
      </c>
      <c r="Z1022" s="97">
        <f>VLOOKUP($Y1022,'Factores Expansión'!$R$11:$U$604,3,0)</f>
        <v>5</v>
      </c>
      <c r="AA1022" s="97">
        <f>VLOOKUP($Y1022,'Factores Expansión'!$R$11:$U$604,4,0)</f>
        <v>2</v>
      </c>
      <c r="AB1022" s="98">
        <f>VLOOKUP($Y1022,'Factores Expansión'!$R$11:$U$604,2,0)</f>
        <v>2.5</v>
      </c>
      <c r="AC1022" s="96"/>
      <c r="AD1022" s="5" t="str">
        <f t="shared" si="83"/>
        <v>Laboral1012Regreso13</v>
      </c>
      <c r="AE1022" s="137">
        <f>VLOOKUP(AD1022,'Factores Expansión'!$R$11:$U$729,2,0)</f>
        <v>2.5</v>
      </c>
      <c r="AF1022" s="119"/>
    </row>
    <row r="1023" spans="1:32" x14ac:dyDescent="0.45">
      <c r="A1023" s="119"/>
      <c r="B1023" s="14">
        <v>1023</v>
      </c>
      <c r="C1023" s="14">
        <f t="shared" si="84"/>
        <v>0</v>
      </c>
      <c r="D1023" s="14" t="s">
        <v>53</v>
      </c>
      <c r="E1023" s="114">
        <v>44839</v>
      </c>
      <c r="F1023" s="115" t="s">
        <v>4</v>
      </c>
      <c r="G1023" s="3" t="s">
        <v>50</v>
      </c>
      <c r="H1023" s="116" t="s">
        <v>159</v>
      </c>
      <c r="I1023" s="3">
        <v>1012</v>
      </c>
      <c r="J1023" s="346" t="str">
        <f>VLOOKUP(I1023,Diccionario!$A$4:$C$17,3,FALSE)</f>
        <v>3B</v>
      </c>
      <c r="K1023" s="3" t="s">
        <v>12</v>
      </c>
      <c r="L1023" s="30" t="s">
        <v>161</v>
      </c>
      <c r="M1023" s="30" t="s">
        <v>53</v>
      </c>
      <c r="N1023" s="30" t="s">
        <v>160</v>
      </c>
      <c r="O1023" s="30" t="s">
        <v>53</v>
      </c>
      <c r="P1023" s="111">
        <f t="shared" si="87"/>
        <v>13</v>
      </c>
      <c r="Q1023" s="131">
        <v>0.54930555555555549</v>
      </c>
      <c r="R1023" s="131">
        <f>Q1023+Hoja2!$E$20</f>
        <v>0.58819444444444435</v>
      </c>
      <c r="S1023" s="112">
        <f t="shared" si="85"/>
        <v>3.8888888888888862E-2</v>
      </c>
      <c r="T1023" s="212" t="s">
        <v>201</v>
      </c>
      <c r="U1023" s="3" t="s">
        <v>13</v>
      </c>
      <c r="V1023" s="3"/>
      <c r="W1023" s="113"/>
      <c r="X1023" s="96"/>
      <c r="Y1023" s="96" t="str">
        <f t="shared" si="86"/>
        <v>Laboral1012Regreso13</v>
      </c>
      <c r="Z1023" s="97">
        <f>VLOOKUP($Y1023,'Factores Expansión'!$R$11:$U$604,3,0)</f>
        <v>5</v>
      </c>
      <c r="AA1023" s="97">
        <f>VLOOKUP($Y1023,'Factores Expansión'!$R$11:$U$604,4,0)</f>
        <v>2</v>
      </c>
      <c r="AB1023" s="98">
        <f>VLOOKUP($Y1023,'Factores Expansión'!$R$11:$U$604,2,0)</f>
        <v>2.5</v>
      </c>
      <c r="AC1023" s="96"/>
      <c r="AD1023" s="5" t="str">
        <f t="shared" si="83"/>
        <v>Laboral1012Regreso13</v>
      </c>
      <c r="AE1023" s="137">
        <f>VLOOKUP(AD1023,'Factores Expansión'!$R$11:$U$729,2,0)</f>
        <v>2.5</v>
      </c>
      <c r="AF1023" s="119"/>
    </row>
    <row r="1024" spans="1:32" x14ac:dyDescent="0.45">
      <c r="A1024" s="119"/>
      <c r="B1024" s="14">
        <v>1024</v>
      </c>
      <c r="C1024" s="14">
        <f t="shared" si="84"/>
        <v>0</v>
      </c>
      <c r="D1024" s="14" t="s">
        <v>53</v>
      </c>
      <c r="E1024" s="114">
        <v>44839</v>
      </c>
      <c r="F1024" s="115" t="s">
        <v>4</v>
      </c>
      <c r="G1024" s="3" t="s">
        <v>50</v>
      </c>
      <c r="H1024" s="116" t="s">
        <v>159</v>
      </c>
      <c r="I1024" s="3">
        <v>1012</v>
      </c>
      <c r="J1024" s="346" t="str">
        <f>VLOOKUP(I1024,Diccionario!$A$4:$C$17,3,FALSE)</f>
        <v>3B</v>
      </c>
      <c r="K1024" s="3" t="s">
        <v>12</v>
      </c>
      <c r="L1024" s="30" t="s">
        <v>161</v>
      </c>
      <c r="M1024" s="30" t="s">
        <v>53</v>
      </c>
      <c r="N1024" s="30" t="s">
        <v>160</v>
      </c>
      <c r="O1024" s="30" t="s">
        <v>53</v>
      </c>
      <c r="P1024" s="111">
        <f t="shared" si="87"/>
        <v>13</v>
      </c>
      <c r="Q1024" s="131">
        <v>0.55902777777777779</v>
      </c>
      <c r="R1024" s="131">
        <f>Q1024+Hoja2!$E$20</f>
        <v>0.59791666666666665</v>
      </c>
      <c r="S1024" s="112">
        <f t="shared" si="85"/>
        <v>3.8888888888888862E-2</v>
      </c>
      <c r="T1024" s="212" t="s">
        <v>202</v>
      </c>
      <c r="U1024" s="3" t="s">
        <v>13</v>
      </c>
      <c r="V1024" s="3"/>
      <c r="W1024" s="113"/>
      <c r="X1024" s="96"/>
      <c r="Y1024" s="96" t="str">
        <f t="shared" si="86"/>
        <v>Laboral1012Regreso13</v>
      </c>
      <c r="Z1024" s="97">
        <f>VLOOKUP($Y1024,'Factores Expansión'!$R$11:$U$604,3,0)</f>
        <v>5</v>
      </c>
      <c r="AA1024" s="97">
        <f>VLOOKUP($Y1024,'Factores Expansión'!$R$11:$U$604,4,0)</f>
        <v>2</v>
      </c>
      <c r="AB1024" s="98">
        <f>VLOOKUP($Y1024,'Factores Expansión'!$R$11:$U$604,2,0)</f>
        <v>2.5</v>
      </c>
      <c r="AC1024" s="96"/>
      <c r="AD1024" s="5" t="str">
        <f t="shared" si="83"/>
        <v>Laboral1012Regreso13</v>
      </c>
      <c r="AE1024" s="137">
        <f>VLOOKUP(AD1024,'Factores Expansión'!$R$11:$U$729,2,0)</f>
        <v>2.5</v>
      </c>
      <c r="AF1024" s="119"/>
    </row>
    <row r="1025" spans="1:37" x14ac:dyDescent="0.45">
      <c r="A1025" s="119"/>
      <c r="B1025" s="14">
        <v>1025</v>
      </c>
      <c r="C1025" s="14">
        <f t="shared" si="84"/>
        <v>2013</v>
      </c>
      <c r="D1025" s="14" t="s">
        <v>53</v>
      </c>
      <c r="E1025" s="114">
        <v>44839</v>
      </c>
      <c r="F1025" s="115" t="s">
        <v>4</v>
      </c>
      <c r="G1025" s="3" t="s">
        <v>50</v>
      </c>
      <c r="H1025" s="116" t="s">
        <v>159</v>
      </c>
      <c r="I1025" s="3">
        <v>1012</v>
      </c>
      <c r="J1025" s="346" t="str">
        <f>VLOOKUP(I1025,Diccionario!$A$4:$C$17,3,FALSE)</f>
        <v>3B</v>
      </c>
      <c r="K1025" s="3" t="s">
        <v>12</v>
      </c>
      <c r="L1025" s="30" t="s">
        <v>161</v>
      </c>
      <c r="M1025" s="30" t="s">
        <v>53</v>
      </c>
      <c r="N1025" s="30" t="s">
        <v>160</v>
      </c>
      <c r="O1025" s="30" t="s">
        <v>53</v>
      </c>
      <c r="P1025" s="111">
        <f t="shared" si="87"/>
        <v>13</v>
      </c>
      <c r="Q1025" s="131">
        <v>0.57152777777777775</v>
      </c>
      <c r="R1025" s="131">
        <v>0.60416666666666663</v>
      </c>
      <c r="S1025" s="112">
        <f t="shared" si="85"/>
        <v>3.2638888888888884E-2</v>
      </c>
      <c r="T1025" s="212" t="s">
        <v>168</v>
      </c>
      <c r="U1025" s="3" t="s">
        <v>6</v>
      </c>
      <c r="V1025" s="3">
        <v>2013</v>
      </c>
      <c r="W1025" s="113"/>
      <c r="X1025" s="96"/>
      <c r="Y1025" s="96" t="str">
        <f t="shared" si="86"/>
        <v>Laboral1012Regreso13</v>
      </c>
      <c r="Z1025" s="97">
        <f>VLOOKUP($Y1025,'Factores Expansión'!$R$11:$U$604,3,0)</f>
        <v>5</v>
      </c>
      <c r="AA1025" s="97">
        <f>VLOOKUP($Y1025,'Factores Expansión'!$R$11:$U$604,4,0)</f>
        <v>2</v>
      </c>
      <c r="AB1025" s="98">
        <f>VLOOKUP($Y1025,'Factores Expansión'!$R$11:$U$604,2,0)</f>
        <v>2.5</v>
      </c>
      <c r="AC1025" s="96"/>
      <c r="AD1025" s="5" t="str">
        <f t="shared" si="83"/>
        <v>Laboral1012Regreso13</v>
      </c>
      <c r="AE1025" s="137">
        <f>VLOOKUP(AD1025,'Factores Expansión'!$R$11:$U$729,2,0)</f>
        <v>2.5</v>
      </c>
      <c r="AF1025" s="119"/>
    </row>
    <row r="1026" spans="1:37" s="119" customFormat="1" x14ac:dyDescent="0.45">
      <c r="B1026" s="14">
        <v>1026</v>
      </c>
      <c r="C1026" s="14">
        <f t="shared" si="84"/>
        <v>0</v>
      </c>
      <c r="D1026" s="14" t="s">
        <v>53</v>
      </c>
      <c r="E1026" s="114">
        <v>44839</v>
      </c>
      <c r="F1026" s="115" t="s">
        <v>4</v>
      </c>
      <c r="G1026" s="3" t="s">
        <v>50</v>
      </c>
      <c r="H1026" s="116" t="s">
        <v>159</v>
      </c>
      <c r="I1026" s="3">
        <v>1012</v>
      </c>
      <c r="J1026" s="346" t="str">
        <f>VLOOKUP(I1026,Diccionario!$A$4:$C$17,3,FALSE)</f>
        <v>3B</v>
      </c>
      <c r="K1026" s="3" t="s">
        <v>12</v>
      </c>
      <c r="L1026" s="30" t="s">
        <v>161</v>
      </c>
      <c r="M1026" s="30" t="s">
        <v>53</v>
      </c>
      <c r="N1026" s="30" t="s">
        <v>160</v>
      </c>
      <c r="O1026" s="30" t="s">
        <v>53</v>
      </c>
      <c r="P1026" s="111">
        <f t="shared" si="87"/>
        <v>13</v>
      </c>
      <c r="Q1026" s="131">
        <v>0.5756944444444444</v>
      </c>
      <c r="R1026" s="131">
        <f>Q1026+Hoja2!$E$20</f>
        <v>0.61458333333333326</v>
      </c>
      <c r="S1026" s="112">
        <f t="shared" si="85"/>
        <v>3.8888888888888862E-2</v>
      </c>
      <c r="T1026" s="212" t="s">
        <v>169</v>
      </c>
      <c r="U1026" s="3" t="s">
        <v>13</v>
      </c>
      <c r="V1026" s="3"/>
      <c r="W1026" s="113"/>
      <c r="X1026" s="96"/>
      <c r="Y1026" s="96" t="str">
        <f t="shared" si="86"/>
        <v>Laboral1012Regreso13</v>
      </c>
      <c r="Z1026" s="97">
        <f>VLOOKUP($Y1026,'Factores Expansión'!$R$11:$U$604,3,0)</f>
        <v>5</v>
      </c>
      <c r="AA1026" s="97">
        <f>VLOOKUP($Y1026,'Factores Expansión'!$R$11:$U$604,4,0)</f>
        <v>2</v>
      </c>
      <c r="AB1026" s="98">
        <f>VLOOKUP($Y1026,'Factores Expansión'!$R$11:$U$604,2,0)</f>
        <v>2.5</v>
      </c>
      <c r="AC1026" s="96"/>
      <c r="AD1026" s="5" t="str">
        <f t="shared" si="83"/>
        <v>Laboral1012Regreso13</v>
      </c>
      <c r="AE1026" s="137">
        <f>VLOOKUP(AD1026,'Factores Expansión'!$R$11:$U$729,2,0)</f>
        <v>2.5</v>
      </c>
      <c r="AG1026" s="4"/>
      <c r="AH1026" s="4"/>
      <c r="AJ1026" s="4"/>
      <c r="AK1026" s="4"/>
    </row>
    <row r="1027" spans="1:37" s="119" customFormat="1" x14ac:dyDescent="0.45">
      <c r="B1027" s="120">
        <v>1027</v>
      </c>
      <c r="C1027" s="120">
        <f t="shared" si="84"/>
        <v>2014</v>
      </c>
      <c r="D1027" s="120" t="s">
        <v>53</v>
      </c>
      <c r="E1027" s="121">
        <v>44839</v>
      </c>
      <c r="F1027" s="122" t="s">
        <v>4</v>
      </c>
      <c r="G1027" s="91" t="s">
        <v>50</v>
      </c>
      <c r="H1027" s="123" t="s">
        <v>159</v>
      </c>
      <c r="I1027" s="91">
        <v>1012</v>
      </c>
      <c r="J1027" s="346" t="str">
        <f>VLOOKUP(I1027,Diccionario!$A$4:$C$17,3,FALSE)</f>
        <v>3B</v>
      </c>
      <c r="K1027" s="91" t="s">
        <v>12</v>
      </c>
      <c r="L1027" s="30" t="s">
        <v>161</v>
      </c>
      <c r="M1027" s="30" t="s">
        <v>53</v>
      </c>
      <c r="N1027" s="30" t="s">
        <v>160</v>
      </c>
      <c r="O1027" s="30" t="s">
        <v>53</v>
      </c>
      <c r="P1027" s="125">
        <f t="shared" si="87"/>
        <v>14</v>
      </c>
      <c r="Q1027" s="131">
        <v>0.5854166666666667</v>
      </c>
      <c r="R1027" s="131">
        <v>0.625</v>
      </c>
      <c r="S1027" s="126">
        <f t="shared" si="85"/>
        <v>3.9583333333333304E-2</v>
      </c>
      <c r="T1027" s="212" t="s">
        <v>171</v>
      </c>
      <c r="U1027" s="91" t="s">
        <v>6</v>
      </c>
      <c r="V1027" s="91">
        <v>2014</v>
      </c>
      <c r="W1027" s="113"/>
      <c r="X1027" s="102"/>
      <c r="Y1027" s="102" t="str">
        <f t="shared" si="86"/>
        <v>Laboral1012Regreso14</v>
      </c>
      <c r="Z1027" s="104">
        <f>VLOOKUP($Y1027,'Factores Expansión'!$R$11:$U$604,3,0)</f>
        <v>4</v>
      </c>
      <c r="AA1027" s="104">
        <f>VLOOKUP($Y1027,'Factores Expansión'!$R$11:$U$604,4,0)</f>
        <v>2</v>
      </c>
      <c r="AB1027" s="105">
        <f>VLOOKUP($Y1027,'Factores Expansión'!$R$11:$U$604,2,0)</f>
        <v>2</v>
      </c>
      <c r="AC1027" s="102"/>
      <c r="AD1027" s="5" t="str">
        <f t="shared" si="83"/>
        <v>Laboral1012Regreso14</v>
      </c>
      <c r="AE1027" s="137">
        <f>VLOOKUP(AD1027,'Factores Expansión'!$R$11:$U$729,2,0)</f>
        <v>2</v>
      </c>
    </row>
    <row r="1028" spans="1:37" s="119" customFormat="1" x14ac:dyDescent="0.45">
      <c r="B1028" s="120">
        <v>1028</v>
      </c>
      <c r="C1028" s="120">
        <f t="shared" si="84"/>
        <v>0</v>
      </c>
      <c r="D1028" s="120" t="s">
        <v>53</v>
      </c>
      <c r="E1028" s="121">
        <v>44839</v>
      </c>
      <c r="F1028" s="122" t="s">
        <v>4</v>
      </c>
      <c r="G1028" s="91" t="s">
        <v>50</v>
      </c>
      <c r="H1028" s="123" t="s">
        <v>159</v>
      </c>
      <c r="I1028" s="91">
        <v>1012</v>
      </c>
      <c r="J1028" s="346" t="str">
        <f>VLOOKUP(I1028,Diccionario!$A$4:$C$17,3,FALSE)</f>
        <v>3B</v>
      </c>
      <c r="K1028" s="91" t="s">
        <v>12</v>
      </c>
      <c r="L1028" s="30" t="s">
        <v>161</v>
      </c>
      <c r="M1028" s="30" t="s">
        <v>53</v>
      </c>
      <c r="N1028" s="30" t="s">
        <v>160</v>
      </c>
      <c r="O1028" s="30" t="s">
        <v>53</v>
      </c>
      <c r="P1028" s="125">
        <f t="shared" si="87"/>
        <v>14</v>
      </c>
      <c r="Q1028" s="131">
        <v>0.60902777777777772</v>
      </c>
      <c r="R1028" s="131">
        <f>Q1028+Hoja2!$E$21</f>
        <v>0.65833333333333333</v>
      </c>
      <c r="S1028" s="126">
        <f t="shared" si="85"/>
        <v>4.9305555555555602E-2</v>
      </c>
      <c r="T1028" s="212" t="s">
        <v>195</v>
      </c>
      <c r="U1028" s="91" t="s">
        <v>13</v>
      </c>
      <c r="V1028" s="91"/>
      <c r="W1028" s="129"/>
      <c r="X1028" s="102"/>
      <c r="Y1028" s="102" t="str">
        <f t="shared" si="86"/>
        <v>Laboral1012Regreso14</v>
      </c>
      <c r="Z1028" s="104">
        <f>VLOOKUP($Y1028,'Factores Expansión'!$R$11:$U$604,3,0)</f>
        <v>4</v>
      </c>
      <c r="AA1028" s="104">
        <f>VLOOKUP($Y1028,'Factores Expansión'!$R$11:$U$604,4,0)</f>
        <v>2</v>
      </c>
      <c r="AB1028" s="105">
        <f>VLOOKUP($Y1028,'Factores Expansión'!$R$11:$U$604,2,0)</f>
        <v>2</v>
      </c>
      <c r="AC1028" s="102"/>
      <c r="AD1028" s="5" t="str">
        <f t="shared" si="83"/>
        <v>Laboral1012Regreso14</v>
      </c>
      <c r="AE1028" s="137">
        <f>VLOOKUP(AD1028,'Factores Expansión'!$R$11:$U$729,2,0)</f>
        <v>2</v>
      </c>
      <c r="AG1028" s="4"/>
      <c r="AH1028" s="4"/>
      <c r="AJ1028" s="4"/>
      <c r="AK1028" s="4"/>
    </row>
    <row r="1029" spans="1:37" x14ac:dyDescent="0.45">
      <c r="A1029" s="119"/>
      <c r="B1029" s="120">
        <v>1029</v>
      </c>
      <c r="C1029" s="120">
        <f t="shared" si="84"/>
        <v>2015</v>
      </c>
      <c r="D1029" s="120" t="s">
        <v>53</v>
      </c>
      <c r="E1029" s="121">
        <v>44839</v>
      </c>
      <c r="F1029" s="122" t="s">
        <v>4</v>
      </c>
      <c r="G1029" s="91" t="s">
        <v>50</v>
      </c>
      <c r="H1029" s="123" t="s">
        <v>159</v>
      </c>
      <c r="I1029" s="91">
        <v>1012</v>
      </c>
      <c r="J1029" s="346" t="str">
        <f>VLOOKUP(I1029,Diccionario!$A$4:$C$17,3,FALSE)</f>
        <v>3B</v>
      </c>
      <c r="K1029" s="91" t="s">
        <v>12</v>
      </c>
      <c r="L1029" s="30" t="s">
        <v>161</v>
      </c>
      <c r="M1029" s="30" t="s">
        <v>53</v>
      </c>
      <c r="N1029" s="30" t="s">
        <v>160</v>
      </c>
      <c r="O1029" s="30" t="s">
        <v>53</v>
      </c>
      <c r="P1029" s="125">
        <f t="shared" si="87"/>
        <v>14</v>
      </c>
      <c r="Q1029" s="131">
        <v>0.62430555555555556</v>
      </c>
      <c r="R1029" s="131">
        <v>0.68263888888888891</v>
      </c>
      <c r="S1029" s="126">
        <f t="shared" si="85"/>
        <v>5.8333333333333348E-2</v>
      </c>
      <c r="T1029" s="212" t="s">
        <v>213</v>
      </c>
      <c r="U1029" s="91" t="s">
        <v>6</v>
      </c>
      <c r="V1029" s="91">
        <v>2015</v>
      </c>
      <c r="W1029" s="113"/>
      <c r="X1029" s="102"/>
      <c r="Y1029" s="102" t="str">
        <f t="shared" si="86"/>
        <v>Laboral1012Regreso14</v>
      </c>
      <c r="Z1029" s="104">
        <f>VLOOKUP($Y1029,'Factores Expansión'!$R$11:$U$604,3,0)</f>
        <v>4</v>
      </c>
      <c r="AA1029" s="104">
        <f>VLOOKUP($Y1029,'Factores Expansión'!$R$11:$U$604,4,0)</f>
        <v>2</v>
      </c>
      <c r="AB1029" s="105">
        <f>VLOOKUP($Y1029,'Factores Expansión'!$R$11:$U$604,2,0)</f>
        <v>2</v>
      </c>
      <c r="AC1029" s="102"/>
      <c r="AD1029" s="5" t="str">
        <f t="shared" ref="AD1029:AD1092" si="88">CONCATENATE(F1029,I1029,K1029,P1029)</f>
        <v>Laboral1012Regreso14</v>
      </c>
      <c r="AE1029" s="137">
        <f>VLOOKUP(AD1029,'Factores Expansión'!$R$11:$U$729,2,0)</f>
        <v>2</v>
      </c>
      <c r="AF1029" s="119"/>
    </row>
    <row r="1030" spans="1:37" x14ac:dyDescent="0.45">
      <c r="A1030" s="119"/>
      <c r="B1030" s="14">
        <v>1030</v>
      </c>
      <c r="C1030" s="14">
        <f t="shared" si="84"/>
        <v>0</v>
      </c>
      <c r="D1030" s="14" t="s">
        <v>53</v>
      </c>
      <c r="E1030" s="114">
        <v>44839</v>
      </c>
      <c r="F1030" s="115" t="s">
        <v>4</v>
      </c>
      <c r="G1030" s="3" t="s">
        <v>50</v>
      </c>
      <c r="H1030" s="116" t="s">
        <v>159</v>
      </c>
      <c r="I1030" s="3">
        <v>1012</v>
      </c>
      <c r="J1030" s="346" t="str">
        <f>VLOOKUP(I1030,Diccionario!$A$4:$C$17,3,FALSE)</f>
        <v>3B</v>
      </c>
      <c r="K1030" s="3" t="s">
        <v>12</v>
      </c>
      <c r="L1030" s="30" t="s">
        <v>161</v>
      </c>
      <c r="M1030" s="30" t="s">
        <v>53</v>
      </c>
      <c r="N1030" s="30" t="s">
        <v>160</v>
      </c>
      <c r="O1030" s="30" t="s">
        <v>53</v>
      </c>
      <c r="P1030" s="111">
        <f t="shared" si="87"/>
        <v>15</v>
      </c>
      <c r="Q1030" s="131">
        <v>0.625</v>
      </c>
      <c r="R1030" s="131">
        <f>Q1030+Hoja2!$E$22</f>
        <v>0.67291666666666661</v>
      </c>
      <c r="S1030" s="112">
        <f t="shared" si="85"/>
        <v>4.7916666666666607E-2</v>
      </c>
      <c r="T1030" s="212" t="s">
        <v>163</v>
      </c>
      <c r="U1030" s="3" t="s">
        <v>13</v>
      </c>
      <c r="V1030" s="3"/>
      <c r="W1030" s="113"/>
      <c r="X1030" s="96"/>
      <c r="Y1030" s="96" t="str">
        <f t="shared" si="86"/>
        <v>Laboral1012Regreso15</v>
      </c>
      <c r="Z1030" s="97">
        <f>VLOOKUP($Y1030,'Factores Expansión'!$R$11:$U$604,3,0)</f>
        <v>6</v>
      </c>
      <c r="AA1030" s="97">
        <f>VLOOKUP($Y1030,'Factores Expansión'!$R$11:$U$604,4,0)</f>
        <v>2</v>
      </c>
      <c r="AB1030" s="98">
        <f>VLOOKUP($Y1030,'Factores Expansión'!$R$11:$U$604,2,0)</f>
        <v>3</v>
      </c>
      <c r="AC1030" s="96"/>
      <c r="AD1030" s="5" t="str">
        <f t="shared" si="88"/>
        <v>Laboral1012Regreso15</v>
      </c>
      <c r="AE1030" s="137">
        <f>VLOOKUP(AD1030,'Factores Expansión'!$R$11:$U$729,2,0)</f>
        <v>3</v>
      </c>
      <c r="AF1030" s="119"/>
    </row>
    <row r="1031" spans="1:37" x14ac:dyDescent="0.45">
      <c r="A1031" s="119"/>
      <c r="B1031" s="14">
        <v>1031</v>
      </c>
      <c r="C1031" s="14">
        <f t="shared" si="84"/>
        <v>2016</v>
      </c>
      <c r="D1031" s="14" t="s">
        <v>53</v>
      </c>
      <c r="E1031" s="114">
        <v>44839</v>
      </c>
      <c r="F1031" s="115" t="s">
        <v>4</v>
      </c>
      <c r="G1031" s="3" t="s">
        <v>50</v>
      </c>
      <c r="H1031" s="116" t="s">
        <v>159</v>
      </c>
      <c r="I1031" s="3">
        <v>1012</v>
      </c>
      <c r="J1031" s="346" t="str">
        <f>VLOOKUP(I1031,Diccionario!$A$4:$C$17,3,FALSE)</f>
        <v>3B</v>
      </c>
      <c r="K1031" s="3" t="s">
        <v>12</v>
      </c>
      <c r="L1031" s="30" t="s">
        <v>161</v>
      </c>
      <c r="M1031" s="30" t="s">
        <v>53</v>
      </c>
      <c r="N1031" s="30" t="s">
        <v>160</v>
      </c>
      <c r="O1031" s="30" t="s">
        <v>53</v>
      </c>
      <c r="P1031" s="111">
        <f t="shared" si="87"/>
        <v>15</v>
      </c>
      <c r="Q1031" s="131">
        <v>0.63611111111111118</v>
      </c>
      <c r="R1031" s="131">
        <v>0.68125000000000002</v>
      </c>
      <c r="S1031" s="112">
        <f t="shared" si="85"/>
        <v>4.513888888888884E-2</v>
      </c>
      <c r="T1031" s="212" t="s">
        <v>164</v>
      </c>
      <c r="U1031" s="3" t="s">
        <v>6</v>
      </c>
      <c r="V1031" s="3">
        <v>2016</v>
      </c>
      <c r="W1031" s="113"/>
      <c r="X1031" s="96"/>
      <c r="Y1031" s="96" t="str">
        <f t="shared" si="86"/>
        <v>Laboral1012Regreso15</v>
      </c>
      <c r="Z1031" s="97">
        <f>VLOOKUP($Y1031,'Factores Expansión'!$R$11:$U$604,3,0)</f>
        <v>6</v>
      </c>
      <c r="AA1031" s="97">
        <f>VLOOKUP($Y1031,'Factores Expansión'!$R$11:$U$604,4,0)</f>
        <v>2</v>
      </c>
      <c r="AB1031" s="98">
        <f>VLOOKUP($Y1031,'Factores Expansión'!$R$11:$U$604,2,0)</f>
        <v>3</v>
      </c>
      <c r="AC1031" s="96"/>
      <c r="AD1031" s="5" t="str">
        <f t="shared" si="88"/>
        <v>Laboral1012Regreso15</v>
      </c>
      <c r="AE1031" s="137">
        <f>VLOOKUP(AD1031,'Factores Expansión'!$R$11:$U$729,2,0)</f>
        <v>3</v>
      </c>
      <c r="AF1031" s="119"/>
    </row>
    <row r="1032" spans="1:37" x14ac:dyDescent="0.45">
      <c r="A1032" s="119"/>
      <c r="B1032" s="14">
        <v>1032</v>
      </c>
      <c r="C1032" s="14">
        <f t="shared" si="84"/>
        <v>0</v>
      </c>
      <c r="D1032" s="14" t="s">
        <v>53</v>
      </c>
      <c r="E1032" s="114">
        <v>44839</v>
      </c>
      <c r="F1032" s="115" t="s">
        <v>4</v>
      </c>
      <c r="G1032" s="3" t="s">
        <v>50</v>
      </c>
      <c r="H1032" s="116" t="s">
        <v>159</v>
      </c>
      <c r="I1032" s="3">
        <v>1012</v>
      </c>
      <c r="J1032" s="346" t="str">
        <f>VLOOKUP(I1032,Diccionario!$A$4:$C$17,3,FALSE)</f>
        <v>3B</v>
      </c>
      <c r="K1032" s="3" t="s">
        <v>12</v>
      </c>
      <c r="L1032" s="30" t="s">
        <v>161</v>
      </c>
      <c r="M1032" s="30" t="s">
        <v>53</v>
      </c>
      <c r="N1032" s="30" t="s">
        <v>160</v>
      </c>
      <c r="O1032" s="30" t="s">
        <v>53</v>
      </c>
      <c r="P1032" s="111">
        <f t="shared" si="87"/>
        <v>15</v>
      </c>
      <c r="Q1032" s="131">
        <v>0.64305555555555549</v>
      </c>
      <c r="R1032" s="131">
        <f>Q1032+Hoja2!$E$22</f>
        <v>0.6909722222222221</v>
      </c>
      <c r="S1032" s="112">
        <f t="shared" si="85"/>
        <v>4.7916666666666607E-2</v>
      </c>
      <c r="T1032" s="212" t="s">
        <v>177</v>
      </c>
      <c r="U1032" s="3" t="s">
        <v>13</v>
      </c>
      <c r="V1032" s="3"/>
      <c r="W1032" s="113"/>
      <c r="X1032" s="96"/>
      <c r="Y1032" s="96" t="str">
        <f t="shared" si="86"/>
        <v>Laboral1012Regreso15</v>
      </c>
      <c r="Z1032" s="97">
        <f>VLOOKUP($Y1032,'Factores Expansión'!$R$11:$U$604,3,0)</f>
        <v>6</v>
      </c>
      <c r="AA1032" s="97">
        <f>VLOOKUP($Y1032,'Factores Expansión'!$R$11:$U$604,4,0)</f>
        <v>2</v>
      </c>
      <c r="AB1032" s="98">
        <f>VLOOKUP($Y1032,'Factores Expansión'!$R$11:$U$604,2,0)</f>
        <v>3</v>
      </c>
      <c r="AC1032" s="96"/>
      <c r="AD1032" s="5" t="str">
        <f t="shared" si="88"/>
        <v>Laboral1012Regreso15</v>
      </c>
      <c r="AE1032" s="137">
        <f>VLOOKUP(AD1032,'Factores Expansión'!$R$11:$U$729,2,0)</f>
        <v>3</v>
      </c>
      <c r="AF1032" s="119"/>
    </row>
    <row r="1033" spans="1:37" x14ac:dyDescent="0.45">
      <c r="A1033" s="119"/>
      <c r="B1033" s="14">
        <v>1033</v>
      </c>
      <c r="C1033" s="14">
        <f t="shared" si="84"/>
        <v>2017</v>
      </c>
      <c r="D1033" s="14" t="s">
        <v>53</v>
      </c>
      <c r="E1033" s="114">
        <v>44839</v>
      </c>
      <c r="F1033" s="115" t="s">
        <v>4</v>
      </c>
      <c r="G1033" s="3" t="s">
        <v>50</v>
      </c>
      <c r="H1033" s="116" t="s">
        <v>159</v>
      </c>
      <c r="I1033" s="3">
        <v>1012</v>
      </c>
      <c r="J1033" s="346" t="str">
        <f>VLOOKUP(I1033,Diccionario!$A$4:$C$17,3,FALSE)</f>
        <v>3B</v>
      </c>
      <c r="K1033" s="3" t="s">
        <v>12</v>
      </c>
      <c r="L1033" s="30" t="s">
        <v>161</v>
      </c>
      <c r="M1033" s="30" t="s">
        <v>53</v>
      </c>
      <c r="N1033" s="30" t="s">
        <v>160</v>
      </c>
      <c r="O1033" s="30" t="s">
        <v>53</v>
      </c>
      <c r="P1033" s="111">
        <f t="shared" si="87"/>
        <v>15</v>
      </c>
      <c r="Q1033" s="131">
        <v>0.64652777777777781</v>
      </c>
      <c r="R1033" s="131">
        <v>0.6972222222222223</v>
      </c>
      <c r="S1033" s="112">
        <f t="shared" si="85"/>
        <v>5.0694444444444486E-2</v>
      </c>
      <c r="T1033" s="212" t="s">
        <v>203</v>
      </c>
      <c r="U1033" s="3" t="s">
        <v>6</v>
      </c>
      <c r="V1033" s="3">
        <v>2017</v>
      </c>
      <c r="W1033" s="113"/>
      <c r="X1033" s="96"/>
      <c r="Y1033" s="96" t="str">
        <f t="shared" si="86"/>
        <v>Laboral1012Regreso15</v>
      </c>
      <c r="Z1033" s="97">
        <f>VLOOKUP($Y1033,'Factores Expansión'!$R$11:$U$604,3,0)</f>
        <v>6</v>
      </c>
      <c r="AA1033" s="97">
        <f>VLOOKUP($Y1033,'Factores Expansión'!$R$11:$U$604,4,0)</f>
        <v>2</v>
      </c>
      <c r="AB1033" s="98">
        <f>VLOOKUP($Y1033,'Factores Expansión'!$R$11:$U$604,2,0)</f>
        <v>3</v>
      </c>
      <c r="AC1033" s="96"/>
      <c r="AD1033" s="5" t="str">
        <f t="shared" si="88"/>
        <v>Laboral1012Regreso15</v>
      </c>
      <c r="AE1033" s="137">
        <f>VLOOKUP(AD1033,'Factores Expansión'!$R$11:$U$729,2,0)</f>
        <v>3</v>
      </c>
      <c r="AF1033" s="119"/>
    </row>
    <row r="1034" spans="1:37" x14ac:dyDescent="0.45">
      <c r="A1034" s="119"/>
      <c r="B1034" s="14">
        <v>1034</v>
      </c>
      <c r="C1034" s="14">
        <f t="shared" si="84"/>
        <v>2018</v>
      </c>
      <c r="D1034" s="14" t="s">
        <v>53</v>
      </c>
      <c r="E1034" s="114">
        <v>44839</v>
      </c>
      <c r="F1034" s="115" t="s">
        <v>4</v>
      </c>
      <c r="G1034" s="3" t="s">
        <v>50</v>
      </c>
      <c r="H1034" s="116" t="s">
        <v>159</v>
      </c>
      <c r="I1034" s="3">
        <v>1012</v>
      </c>
      <c r="J1034" s="346" t="str">
        <f>VLOOKUP(I1034,Diccionario!$A$4:$C$17,3,FALSE)</f>
        <v>3B</v>
      </c>
      <c r="K1034" s="3" t="s">
        <v>12</v>
      </c>
      <c r="L1034" s="30" t="s">
        <v>161</v>
      </c>
      <c r="M1034" s="30" t="s">
        <v>53</v>
      </c>
      <c r="N1034" s="30" t="s">
        <v>160</v>
      </c>
      <c r="O1034" s="30" t="s">
        <v>53</v>
      </c>
      <c r="P1034" s="111">
        <f t="shared" si="87"/>
        <v>16</v>
      </c>
      <c r="Q1034" s="131">
        <v>0.6791666666666667</v>
      </c>
      <c r="R1034" s="131">
        <v>0.73611111111111116</v>
      </c>
      <c r="S1034" s="112">
        <f t="shared" si="85"/>
        <v>5.6944444444444464E-2</v>
      </c>
      <c r="T1034" s="212" t="s">
        <v>183</v>
      </c>
      <c r="U1034" s="3" t="s">
        <v>6</v>
      </c>
      <c r="V1034" s="3">
        <v>2018</v>
      </c>
      <c r="W1034" s="113"/>
      <c r="X1034" s="96"/>
      <c r="Y1034" s="96" t="str">
        <f t="shared" si="86"/>
        <v>Laboral1012Regreso16</v>
      </c>
      <c r="Z1034" s="97">
        <f>VLOOKUP($Y1034,'Factores Expansión'!$R$11:$U$604,3,0)</f>
        <v>4</v>
      </c>
      <c r="AA1034" s="97">
        <f>VLOOKUP($Y1034,'Factores Expansión'!$R$11:$U$604,4,0)</f>
        <v>2</v>
      </c>
      <c r="AB1034" s="98">
        <f>VLOOKUP($Y1034,'Factores Expansión'!$R$11:$U$604,2,0)</f>
        <v>2</v>
      </c>
      <c r="AC1034" s="96"/>
      <c r="AD1034" s="5" t="str">
        <f t="shared" si="88"/>
        <v>Laboral1012Regreso16</v>
      </c>
      <c r="AE1034" s="137">
        <f>VLOOKUP(AD1034,'Factores Expansión'!$R$11:$U$729,2,0)</f>
        <v>2</v>
      </c>
      <c r="AF1034" s="119"/>
    </row>
    <row r="1035" spans="1:37" x14ac:dyDescent="0.45">
      <c r="A1035" s="119"/>
      <c r="B1035" s="14">
        <v>1035</v>
      </c>
      <c r="C1035" s="14">
        <f t="shared" si="84"/>
        <v>2019</v>
      </c>
      <c r="D1035" s="14" t="s">
        <v>53</v>
      </c>
      <c r="E1035" s="114">
        <v>44839</v>
      </c>
      <c r="F1035" s="115" t="s">
        <v>4</v>
      </c>
      <c r="G1035" s="3" t="s">
        <v>50</v>
      </c>
      <c r="H1035" s="116" t="s">
        <v>159</v>
      </c>
      <c r="I1035" s="3">
        <v>1012</v>
      </c>
      <c r="J1035" s="346" t="str">
        <f>VLOOKUP(I1035,Diccionario!$A$4:$C$17,3,FALSE)</f>
        <v>3B</v>
      </c>
      <c r="K1035" s="3" t="s">
        <v>12</v>
      </c>
      <c r="L1035" s="30" t="s">
        <v>161</v>
      </c>
      <c r="M1035" s="30" t="s">
        <v>53</v>
      </c>
      <c r="N1035" s="30" t="s">
        <v>160</v>
      </c>
      <c r="O1035" s="30" t="s">
        <v>53</v>
      </c>
      <c r="P1035" s="111">
        <f t="shared" si="87"/>
        <v>16</v>
      </c>
      <c r="Q1035" s="131">
        <v>0.68819444444444444</v>
      </c>
      <c r="R1035" s="131">
        <v>0.75</v>
      </c>
      <c r="S1035" s="112">
        <f t="shared" si="85"/>
        <v>6.1805555555555558E-2</v>
      </c>
      <c r="T1035" s="212" t="s">
        <v>182</v>
      </c>
      <c r="U1035" s="3" t="s">
        <v>6</v>
      </c>
      <c r="V1035" s="3">
        <v>2019</v>
      </c>
      <c r="W1035" s="113"/>
      <c r="X1035" s="96"/>
      <c r="Y1035" s="96" t="str">
        <f t="shared" si="86"/>
        <v>Laboral1012Regreso16</v>
      </c>
      <c r="Z1035" s="97">
        <f>VLOOKUP($Y1035,'Factores Expansión'!$R$11:$U$604,3,0)</f>
        <v>4</v>
      </c>
      <c r="AA1035" s="97">
        <f>VLOOKUP($Y1035,'Factores Expansión'!$R$11:$U$604,4,0)</f>
        <v>2</v>
      </c>
      <c r="AB1035" s="98">
        <f>VLOOKUP($Y1035,'Factores Expansión'!$R$11:$U$604,2,0)</f>
        <v>2</v>
      </c>
      <c r="AC1035" s="96"/>
      <c r="AD1035" s="5" t="str">
        <f t="shared" si="88"/>
        <v>Laboral1012Regreso16</v>
      </c>
      <c r="AE1035" s="137">
        <f>VLOOKUP(AD1035,'Factores Expansión'!$R$11:$U$729,2,0)</f>
        <v>2</v>
      </c>
      <c r="AF1035" s="119"/>
    </row>
    <row r="1036" spans="1:37" x14ac:dyDescent="0.45">
      <c r="A1036" s="119"/>
      <c r="B1036" s="14">
        <v>1036</v>
      </c>
      <c r="C1036" s="14">
        <f t="shared" si="84"/>
        <v>0</v>
      </c>
      <c r="D1036" s="14" t="s">
        <v>53</v>
      </c>
      <c r="E1036" s="114">
        <v>44839</v>
      </c>
      <c r="F1036" s="115" t="s">
        <v>4</v>
      </c>
      <c r="G1036" s="3" t="s">
        <v>50</v>
      </c>
      <c r="H1036" s="116" t="s">
        <v>159</v>
      </c>
      <c r="I1036" s="3">
        <v>1012</v>
      </c>
      <c r="J1036" s="346" t="str">
        <f>VLOOKUP(I1036,Diccionario!$A$4:$C$17,3,FALSE)</f>
        <v>3B</v>
      </c>
      <c r="K1036" s="3" t="s">
        <v>12</v>
      </c>
      <c r="L1036" s="30" t="s">
        <v>161</v>
      </c>
      <c r="M1036" s="30" t="s">
        <v>53</v>
      </c>
      <c r="N1036" s="30" t="s">
        <v>160</v>
      </c>
      <c r="O1036" s="30" t="s">
        <v>53</v>
      </c>
      <c r="P1036" s="111">
        <f t="shared" si="87"/>
        <v>16</v>
      </c>
      <c r="Q1036" s="131">
        <v>0.7006944444444444</v>
      </c>
      <c r="R1036" s="131">
        <f>Q1036+Hoja2!$E$23</f>
        <v>0.75694444444444442</v>
      </c>
      <c r="S1036" s="112">
        <f t="shared" si="85"/>
        <v>5.6250000000000022E-2</v>
      </c>
      <c r="T1036" s="212" t="s">
        <v>181</v>
      </c>
      <c r="U1036" s="3" t="s">
        <v>13</v>
      </c>
      <c r="V1036" s="3"/>
      <c r="W1036" s="113"/>
      <c r="X1036" s="96"/>
      <c r="Y1036" s="96" t="str">
        <f t="shared" si="86"/>
        <v>Laboral1012Regreso16</v>
      </c>
      <c r="Z1036" s="97">
        <f>VLOOKUP($Y1036,'Factores Expansión'!$R$11:$U$604,3,0)</f>
        <v>4</v>
      </c>
      <c r="AA1036" s="97">
        <f>VLOOKUP($Y1036,'Factores Expansión'!$R$11:$U$604,4,0)</f>
        <v>2</v>
      </c>
      <c r="AB1036" s="98">
        <f>VLOOKUP($Y1036,'Factores Expansión'!$R$11:$U$604,2,0)</f>
        <v>2</v>
      </c>
      <c r="AC1036" s="96"/>
      <c r="AD1036" s="5" t="str">
        <f t="shared" si="88"/>
        <v>Laboral1012Regreso16</v>
      </c>
      <c r="AE1036" s="137">
        <f>VLOOKUP(AD1036,'Factores Expansión'!$R$11:$U$729,2,0)</f>
        <v>2</v>
      </c>
      <c r="AF1036" s="119"/>
    </row>
    <row r="1037" spans="1:37" x14ac:dyDescent="0.45">
      <c r="A1037" s="119"/>
      <c r="B1037" s="14">
        <v>1037</v>
      </c>
      <c r="C1037" s="14">
        <f t="shared" si="84"/>
        <v>2020</v>
      </c>
      <c r="D1037" s="14" t="s">
        <v>53</v>
      </c>
      <c r="E1037" s="114">
        <v>44839</v>
      </c>
      <c r="F1037" s="115" t="s">
        <v>4</v>
      </c>
      <c r="G1037" s="3" t="s">
        <v>50</v>
      </c>
      <c r="H1037" s="116" t="s">
        <v>159</v>
      </c>
      <c r="I1037" s="3">
        <v>1012</v>
      </c>
      <c r="J1037" s="346" t="str">
        <f>VLOOKUP(I1037,Diccionario!$A$4:$C$17,3,FALSE)</f>
        <v>3B</v>
      </c>
      <c r="K1037" s="3" t="s">
        <v>12</v>
      </c>
      <c r="L1037" s="30" t="s">
        <v>161</v>
      </c>
      <c r="M1037" s="30" t="s">
        <v>53</v>
      </c>
      <c r="N1037" s="30" t="s">
        <v>160</v>
      </c>
      <c r="O1037" s="30" t="s">
        <v>53</v>
      </c>
      <c r="P1037" s="111">
        <f t="shared" si="87"/>
        <v>17</v>
      </c>
      <c r="Q1037" s="131">
        <v>0.70833333333333337</v>
      </c>
      <c r="R1037" s="131">
        <v>0.77083333333333337</v>
      </c>
      <c r="S1037" s="112">
        <f t="shared" si="85"/>
        <v>6.25E-2</v>
      </c>
      <c r="T1037" s="212" t="s">
        <v>185</v>
      </c>
      <c r="U1037" s="3" t="s">
        <v>6</v>
      </c>
      <c r="V1037" s="3">
        <v>2020</v>
      </c>
      <c r="W1037" s="113"/>
      <c r="X1037" s="96"/>
      <c r="Y1037" s="96" t="str">
        <f t="shared" si="86"/>
        <v>Laboral1012Regreso17</v>
      </c>
      <c r="Z1037" s="97">
        <f>VLOOKUP($Y1037,'Factores Expansión'!$R$11:$U$604,3,0)</f>
        <v>6</v>
      </c>
      <c r="AA1037" s="97">
        <f>VLOOKUP($Y1037,'Factores Expansión'!$R$11:$U$604,4,0)</f>
        <v>2</v>
      </c>
      <c r="AB1037" s="98">
        <f>VLOOKUP($Y1037,'Factores Expansión'!$R$11:$U$604,2,0)</f>
        <v>3</v>
      </c>
      <c r="AC1037" s="96"/>
      <c r="AD1037" s="5" t="str">
        <f t="shared" si="88"/>
        <v>Laboral1012Regreso17</v>
      </c>
      <c r="AE1037" s="137">
        <f>VLOOKUP(AD1037,'Factores Expansión'!$R$11:$U$729,2,0)</f>
        <v>3</v>
      </c>
      <c r="AF1037" s="119"/>
    </row>
    <row r="1038" spans="1:37" x14ac:dyDescent="0.45">
      <c r="A1038" s="119"/>
      <c r="B1038" s="14">
        <v>1038</v>
      </c>
      <c r="C1038" s="14">
        <f t="shared" si="84"/>
        <v>0</v>
      </c>
      <c r="D1038" s="14" t="s">
        <v>53</v>
      </c>
      <c r="E1038" s="114">
        <v>44839</v>
      </c>
      <c r="F1038" s="115" t="s">
        <v>4</v>
      </c>
      <c r="G1038" s="3" t="s">
        <v>50</v>
      </c>
      <c r="H1038" s="116" t="s">
        <v>159</v>
      </c>
      <c r="I1038" s="3">
        <v>1012</v>
      </c>
      <c r="J1038" s="346" t="str">
        <f>VLOOKUP(I1038,Diccionario!$A$4:$C$17,3,FALSE)</f>
        <v>3B</v>
      </c>
      <c r="K1038" s="3" t="s">
        <v>12</v>
      </c>
      <c r="L1038" s="30" t="s">
        <v>161</v>
      </c>
      <c r="M1038" s="30" t="s">
        <v>53</v>
      </c>
      <c r="N1038" s="30" t="s">
        <v>160</v>
      </c>
      <c r="O1038" s="30" t="s">
        <v>53</v>
      </c>
      <c r="P1038" s="111">
        <f t="shared" si="87"/>
        <v>17</v>
      </c>
      <c r="Q1038" s="131">
        <v>0.72083333333333333</v>
      </c>
      <c r="R1038" s="131">
        <f>Q1038+Hoja2!$E$24</f>
        <v>0.77847222222222223</v>
      </c>
      <c r="S1038" s="112">
        <f t="shared" si="85"/>
        <v>5.7638888888888906E-2</v>
      </c>
      <c r="T1038" s="212" t="s">
        <v>173</v>
      </c>
      <c r="U1038" s="3" t="s">
        <v>13</v>
      </c>
      <c r="V1038" s="3"/>
      <c r="W1038" s="113"/>
      <c r="X1038" s="96"/>
      <c r="Y1038" s="96" t="str">
        <f t="shared" si="86"/>
        <v>Laboral1012Regreso17</v>
      </c>
      <c r="Z1038" s="97">
        <f>VLOOKUP($Y1038,'Factores Expansión'!$R$11:$U$604,3,0)</f>
        <v>6</v>
      </c>
      <c r="AA1038" s="97">
        <f>VLOOKUP($Y1038,'Factores Expansión'!$R$11:$U$604,4,0)</f>
        <v>2</v>
      </c>
      <c r="AB1038" s="98">
        <f>VLOOKUP($Y1038,'Factores Expansión'!$R$11:$U$604,2,0)</f>
        <v>3</v>
      </c>
      <c r="AC1038" s="96"/>
      <c r="AD1038" s="5" t="str">
        <f t="shared" si="88"/>
        <v>Laboral1012Regreso17</v>
      </c>
      <c r="AE1038" s="137">
        <f>VLOOKUP(AD1038,'Factores Expansión'!$R$11:$U$729,2,0)</f>
        <v>3</v>
      </c>
      <c r="AF1038" s="119"/>
    </row>
    <row r="1039" spans="1:37" x14ac:dyDescent="0.45">
      <c r="A1039" s="119"/>
      <c r="B1039" s="14">
        <v>1039</v>
      </c>
      <c r="C1039" s="14">
        <f t="shared" si="84"/>
        <v>2021</v>
      </c>
      <c r="D1039" s="14" t="s">
        <v>53</v>
      </c>
      <c r="E1039" s="114">
        <v>44839</v>
      </c>
      <c r="F1039" s="115" t="s">
        <v>4</v>
      </c>
      <c r="G1039" s="3" t="s">
        <v>50</v>
      </c>
      <c r="H1039" s="116" t="s">
        <v>159</v>
      </c>
      <c r="I1039" s="3">
        <v>1012</v>
      </c>
      <c r="J1039" s="346" t="str">
        <f>VLOOKUP(I1039,Diccionario!$A$4:$C$17,3,FALSE)</f>
        <v>3B</v>
      </c>
      <c r="K1039" s="3" t="s">
        <v>12</v>
      </c>
      <c r="L1039" s="30" t="s">
        <v>161</v>
      </c>
      <c r="M1039" s="30" t="s">
        <v>53</v>
      </c>
      <c r="N1039" s="30" t="s">
        <v>160</v>
      </c>
      <c r="O1039" s="30" t="s">
        <v>53</v>
      </c>
      <c r="P1039" s="111">
        <f t="shared" si="87"/>
        <v>17</v>
      </c>
      <c r="Q1039" s="131">
        <v>0.73611111111111116</v>
      </c>
      <c r="R1039" s="131">
        <v>0.79513888888888884</v>
      </c>
      <c r="S1039" s="112">
        <f t="shared" si="85"/>
        <v>5.9027777777777679E-2</v>
      </c>
      <c r="T1039" s="212" t="s">
        <v>186</v>
      </c>
      <c r="U1039" s="3" t="s">
        <v>6</v>
      </c>
      <c r="V1039" s="3">
        <v>2021</v>
      </c>
      <c r="W1039" s="113"/>
      <c r="X1039" s="96"/>
      <c r="Y1039" s="96" t="str">
        <f t="shared" si="86"/>
        <v>Laboral1012Regreso17</v>
      </c>
      <c r="Z1039" s="97">
        <f>VLOOKUP($Y1039,'Factores Expansión'!$R$11:$U$604,3,0)</f>
        <v>6</v>
      </c>
      <c r="AA1039" s="97">
        <f>VLOOKUP($Y1039,'Factores Expansión'!$R$11:$U$604,4,0)</f>
        <v>2</v>
      </c>
      <c r="AB1039" s="98">
        <f>VLOOKUP($Y1039,'Factores Expansión'!$R$11:$U$604,2,0)</f>
        <v>3</v>
      </c>
      <c r="AC1039" s="96"/>
      <c r="AD1039" s="5" t="str">
        <f t="shared" si="88"/>
        <v>Laboral1012Regreso17</v>
      </c>
      <c r="AE1039" s="137">
        <f>VLOOKUP(AD1039,'Factores Expansión'!$R$11:$U$729,2,0)</f>
        <v>3</v>
      </c>
      <c r="AF1039" s="119"/>
    </row>
    <row r="1040" spans="1:37" x14ac:dyDescent="0.45">
      <c r="A1040" s="119"/>
      <c r="B1040" s="14">
        <v>1040</v>
      </c>
      <c r="C1040" s="14">
        <f t="shared" si="84"/>
        <v>0</v>
      </c>
      <c r="D1040" s="14" t="s">
        <v>53</v>
      </c>
      <c r="E1040" s="114">
        <v>44839</v>
      </c>
      <c r="F1040" s="115" t="s">
        <v>4</v>
      </c>
      <c r="G1040" s="3" t="s">
        <v>50</v>
      </c>
      <c r="H1040" s="116" t="s">
        <v>159</v>
      </c>
      <c r="I1040" s="3">
        <v>1012</v>
      </c>
      <c r="J1040" s="346" t="str">
        <f>VLOOKUP(I1040,Diccionario!$A$4:$C$17,3,FALSE)</f>
        <v>3B</v>
      </c>
      <c r="K1040" s="3" t="s">
        <v>12</v>
      </c>
      <c r="L1040" s="30" t="s">
        <v>161</v>
      </c>
      <c r="M1040" s="30" t="s">
        <v>53</v>
      </c>
      <c r="N1040" s="30" t="s">
        <v>160</v>
      </c>
      <c r="O1040" s="30" t="s">
        <v>53</v>
      </c>
      <c r="P1040" s="111">
        <f t="shared" si="87"/>
        <v>17</v>
      </c>
      <c r="Q1040" s="131">
        <v>0.73611111111111105</v>
      </c>
      <c r="R1040" s="131">
        <f>Q1040+Hoja2!$E$24</f>
        <v>0.79374999999999996</v>
      </c>
      <c r="S1040" s="112">
        <f t="shared" si="85"/>
        <v>5.7638888888888906E-2</v>
      </c>
      <c r="T1040" s="212" t="s">
        <v>188</v>
      </c>
      <c r="U1040" s="3" t="s">
        <v>13</v>
      </c>
      <c r="V1040" s="3"/>
      <c r="W1040" s="113"/>
      <c r="X1040" s="96"/>
      <c r="Y1040" s="96" t="str">
        <f t="shared" si="86"/>
        <v>Laboral1012Regreso17</v>
      </c>
      <c r="Z1040" s="97">
        <f>VLOOKUP($Y1040,'Factores Expansión'!$R$11:$U$604,3,0)</f>
        <v>6</v>
      </c>
      <c r="AA1040" s="97">
        <f>VLOOKUP($Y1040,'Factores Expansión'!$R$11:$U$604,4,0)</f>
        <v>2</v>
      </c>
      <c r="AB1040" s="98">
        <f>VLOOKUP($Y1040,'Factores Expansión'!$R$11:$U$604,2,0)</f>
        <v>3</v>
      </c>
      <c r="AC1040" s="96"/>
      <c r="AD1040" s="5" t="str">
        <f t="shared" si="88"/>
        <v>Laboral1012Regreso17</v>
      </c>
      <c r="AE1040" s="137">
        <f>VLOOKUP(AD1040,'Factores Expansión'!$R$11:$U$729,2,0)</f>
        <v>3</v>
      </c>
      <c r="AF1040" s="119"/>
    </row>
    <row r="1041" spans="1:32" x14ac:dyDescent="0.45">
      <c r="A1041" s="119"/>
      <c r="B1041" s="14">
        <v>1041</v>
      </c>
      <c r="C1041" s="14">
        <f t="shared" si="84"/>
        <v>0</v>
      </c>
      <c r="D1041" s="14" t="s">
        <v>53</v>
      </c>
      <c r="E1041" s="114">
        <v>44839</v>
      </c>
      <c r="F1041" s="115" t="s">
        <v>4</v>
      </c>
      <c r="G1041" s="3" t="s">
        <v>50</v>
      </c>
      <c r="H1041" s="116" t="s">
        <v>159</v>
      </c>
      <c r="I1041" s="3">
        <v>1012</v>
      </c>
      <c r="J1041" s="346" t="str">
        <f>VLOOKUP(I1041,Diccionario!$A$4:$C$17,3,FALSE)</f>
        <v>3B</v>
      </c>
      <c r="K1041" s="3" t="s">
        <v>12</v>
      </c>
      <c r="L1041" s="30" t="s">
        <v>161</v>
      </c>
      <c r="M1041" s="30" t="s">
        <v>53</v>
      </c>
      <c r="N1041" s="30" t="s">
        <v>160</v>
      </c>
      <c r="O1041" s="30" t="s">
        <v>53</v>
      </c>
      <c r="P1041" s="111">
        <f t="shared" si="87"/>
        <v>17</v>
      </c>
      <c r="Q1041" s="131">
        <v>0.74930555555555556</v>
      </c>
      <c r="R1041" s="131">
        <f>Q1041+Hoja2!$E$24</f>
        <v>0.80694444444444446</v>
      </c>
      <c r="S1041" s="112">
        <f t="shared" si="85"/>
        <v>5.7638888888888906E-2</v>
      </c>
      <c r="T1041" s="212" t="s">
        <v>197</v>
      </c>
      <c r="U1041" s="3" t="s">
        <v>13</v>
      </c>
      <c r="V1041" s="3"/>
      <c r="W1041" s="113"/>
      <c r="X1041" s="96"/>
      <c r="Y1041" s="96" t="str">
        <f t="shared" si="86"/>
        <v>Laboral1012Regreso17</v>
      </c>
      <c r="Z1041" s="97">
        <f>VLOOKUP($Y1041,'Factores Expansión'!$R$11:$U$604,3,0)</f>
        <v>6</v>
      </c>
      <c r="AA1041" s="97">
        <f>VLOOKUP($Y1041,'Factores Expansión'!$R$11:$U$604,4,0)</f>
        <v>2</v>
      </c>
      <c r="AB1041" s="98">
        <f>VLOOKUP($Y1041,'Factores Expansión'!$R$11:$U$604,2,0)</f>
        <v>3</v>
      </c>
      <c r="AC1041" s="96"/>
      <c r="AD1041" s="5" t="str">
        <f t="shared" si="88"/>
        <v>Laboral1012Regreso17</v>
      </c>
      <c r="AE1041" s="137">
        <f>VLOOKUP(AD1041,'Factores Expansión'!$R$11:$U$729,2,0)</f>
        <v>3</v>
      </c>
      <c r="AF1041" s="119"/>
    </row>
    <row r="1042" spans="1:32" x14ac:dyDescent="0.45">
      <c r="A1042" s="119"/>
      <c r="B1042" s="14">
        <v>1042</v>
      </c>
      <c r="C1042" s="14">
        <f t="shared" si="84"/>
        <v>0</v>
      </c>
      <c r="D1042" s="14" t="s">
        <v>53</v>
      </c>
      <c r="E1042" s="114">
        <v>44839</v>
      </c>
      <c r="F1042" s="115" t="s">
        <v>4</v>
      </c>
      <c r="G1042" s="3" t="s">
        <v>50</v>
      </c>
      <c r="H1042" s="116" t="s">
        <v>159</v>
      </c>
      <c r="I1042" s="3">
        <v>1012</v>
      </c>
      <c r="J1042" s="346" t="str">
        <f>VLOOKUP(I1042,Diccionario!$A$4:$C$17,3,FALSE)</f>
        <v>3B</v>
      </c>
      <c r="K1042" s="3" t="s">
        <v>12</v>
      </c>
      <c r="L1042" s="30" t="s">
        <v>161</v>
      </c>
      <c r="M1042" s="30" t="s">
        <v>53</v>
      </c>
      <c r="N1042" s="30" t="s">
        <v>160</v>
      </c>
      <c r="O1042" s="30" t="s">
        <v>53</v>
      </c>
      <c r="P1042" s="111">
        <f t="shared" si="87"/>
        <v>18</v>
      </c>
      <c r="Q1042" s="131">
        <v>0.75763888888888886</v>
      </c>
      <c r="R1042" s="131">
        <f>Q1042+Hoja2!$E$25</f>
        <v>0.82013888888888886</v>
      </c>
      <c r="S1042" s="112">
        <f t="shared" si="85"/>
        <v>6.25E-2</v>
      </c>
      <c r="T1042" s="212" t="s">
        <v>176</v>
      </c>
      <c r="U1042" s="3" t="s">
        <v>13</v>
      </c>
      <c r="V1042" s="3"/>
      <c r="W1042" s="113"/>
      <c r="X1042" s="96"/>
      <c r="Y1042" s="96" t="str">
        <f t="shared" si="86"/>
        <v>Laboral1012Regreso18</v>
      </c>
      <c r="Z1042" s="97">
        <f>VLOOKUP($Y1042,'Factores Expansión'!$R$11:$U$604,3,0)</f>
        <v>4</v>
      </c>
      <c r="AA1042" s="97">
        <f>VLOOKUP($Y1042,'Factores Expansión'!$R$11:$U$604,4,0)</f>
        <v>2</v>
      </c>
      <c r="AB1042" s="98">
        <f>VLOOKUP($Y1042,'Factores Expansión'!$R$11:$U$604,2,0)</f>
        <v>2</v>
      </c>
      <c r="AC1042" s="96"/>
      <c r="AD1042" s="5" t="str">
        <f t="shared" si="88"/>
        <v>Laboral1012Regreso18</v>
      </c>
      <c r="AE1042" s="137">
        <f>VLOOKUP(AD1042,'Factores Expansión'!$R$11:$U$729,2,0)</f>
        <v>2</v>
      </c>
      <c r="AF1042" s="119"/>
    </row>
    <row r="1043" spans="1:32" x14ac:dyDescent="0.45">
      <c r="A1043" s="119"/>
      <c r="B1043" s="14">
        <v>1043</v>
      </c>
      <c r="C1043" s="14">
        <f t="shared" si="84"/>
        <v>2022</v>
      </c>
      <c r="D1043" s="14" t="s">
        <v>53</v>
      </c>
      <c r="E1043" s="114">
        <v>44839</v>
      </c>
      <c r="F1043" s="115" t="s">
        <v>4</v>
      </c>
      <c r="G1043" s="3" t="s">
        <v>50</v>
      </c>
      <c r="H1043" s="116" t="s">
        <v>159</v>
      </c>
      <c r="I1043" s="3">
        <v>1012</v>
      </c>
      <c r="J1043" s="346" t="str">
        <f>VLOOKUP(I1043,Diccionario!$A$4:$C$17,3,FALSE)</f>
        <v>3B</v>
      </c>
      <c r="K1043" s="3" t="s">
        <v>12</v>
      </c>
      <c r="L1043" s="30" t="s">
        <v>161</v>
      </c>
      <c r="M1043" s="30" t="s">
        <v>53</v>
      </c>
      <c r="N1043" s="30" t="s">
        <v>160</v>
      </c>
      <c r="O1043" s="30" t="s">
        <v>53</v>
      </c>
      <c r="P1043" s="111">
        <f t="shared" si="87"/>
        <v>18</v>
      </c>
      <c r="Q1043" s="131">
        <v>0.77083333333333337</v>
      </c>
      <c r="R1043" s="131">
        <v>0.83333333333333337</v>
      </c>
      <c r="S1043" s="112">
        <f t="shared" si="85"/>
        <v>6.25E-2</v>
      </c>
      <c r="T1043" s="212" t="s">
        <v>167</v>
      </c>
      <c r="U1043" s="3" t="s">
        <v>6</v>
      </c>
      <c r="V1043" s="3">
        <v>2022</v>
      </c>
      <c r="W1043" s="113"/>
      <c r="X1043" s="96"/>
      <c r="Y1043" s="96" t="str">
        <f t="shared" si="86"/>
        <v>Laboral1012Regreso18</v>
      </c>
      <c r="Z1043" s="97">
        <f>VLOOKUP($Y1043,'Factores Expansión'!$R$11:$U$604,3,0)</f>
        <v>4</v>
      </c>
      <c r="AA1043" s="97">
        <f>VLOOKUP($Y1043,'Factores Expansión'!$R$11:$U$604,4,0)</f>
        <v>2</v>
      </c>
      <c r="AB1043" s="98">
        <f>VLOOKUP($Y1043,'Factores Expansión'!$R$11:$U$604,2,0)</f>
        <v>2</v>
      </c>
      <c r="AC1043" s="96"/>
      <c r="AD1043" s="5" t="str">
        <f t="shared" si="88"/>
        <v>Laboral1012Regreso18</v>
      </c>
      <c r="AE1043" s="137">
        <f>VLOOKUP(AD1043,'Factores Expansión'!$R$11:$U$729,2,0)</f>
        <v>2</v>
      </c>
      <c r="AF1043" s="119"/>
    </row>
    <row r="1044" spans="1:32" x14ac:dyDescent="0.45">
      <c r="A1044" s="119"/>
      <c r="B1044" s="14">
        <v>1044</v>
      </c>
      <c r="C1044" s="14">
        <f t="shared" si="84"/>
        <v>2023</v>
      </c>
      <c r="D1044" s="14" t="s">
        <v>53</v>
      </c>
      <c r="E1044" s="121">
        <v>44839</v>
      </c>
      <c r="F1044" s="115" t="s">
        <v>4</v>
      </c>
      <c r="G1044" s="3" t="s">
        <v>50</v>
      </c>
      <c r="H1044" s="116" t="s">
        <v>159</v>
      </c>
      <c r="I1044" s="3">
        <v>1012</v>
      </c>
      <c r="J1044" s="346" t="str">
        <f>VLOOKUP(I1044,Diccionario!$A$4:$C$17,3,FALSE)</f>
        <v>3B</v>
      </c>
      <c r="K1044" s="3" t="s">
        <v>12</v>
      </c>
      <c r="L1044" s="30" t="s">
        <v>161</v>
      </c>
      <c r="M1044" s="30" t="s">
        <v>53</v>
      </c>
      <c r="N1044" s="30" t="s">
        <v>160</v>
      </c>
      <c r="O1044" s="30" t="s">
        <v>53</v>
      </c>
      <c r="P1044" s="111">
        <f t="shared" si="87"/>
        <v>18</v>
      </c>
      <c r="Q1044" s="131">
        <v>0.77430555555555547</v>
      </c>
      <c r="R1044" s="131">
        <v>0.83680555555555547</v>
      </c>
      <c r="S1044" s="112">
        <f t="shared" si="85"/>
        <v>6.25E-2</v>
      </c>
      <c r="T1044" s="212" t="s">
        <v>192</v>
      </c>
      <c r="U1044" s="3" t="s">
        <v>6</v>
      </c>
      <c r="V1044" s="3">
        <v>2023</v>
      </c>
      <c r="W1044" s="113"/>
      <c r="X1044" s="96"/>
      <c r="Y1044" s="96" t="str">
        <f t="shared" si="86"/>
        <v>Laboral1012Regreso18</v>
      </c>
      <c r="Z1044" s="97">
        <f>VLOOKUP($Y1044,'Factores Expansión'!$R$11:$U$604,3,0)</f>
        <v>4</v>
      </c>
      <c r="AA1044" s="97">
        <f>VLOOKUP($Y1044,'Factores Expansión'!$R$11:$U$604,4,0)</f>
        <v>2</v>
      </c>
      <c r="AB1044" s="98">
        <f>VLOOKUP($Y1044,'Factores Expansión'!$R$11:$U$604,2,0)</f>
        <v>2</v>
      </c>
      <c r="AC1044" s="96"/>
      <c r="AD1044" s="5" t="str">
        <f t="shared" si="88"/>
        <v>Laboral1012Regreso18</v>
      </c>
      <c r="AE1044" s="137">
        <f>VLOOKUP(AD1044,'Factores Expansión'!$R$11:$U$729,2,0)</f>
        <v>2</v>
      </c>
      <c r="AF1044" s="119"/>
    </row>
    <row r="1045" spans="1:32" x14ac:dyDescent="0.45">
      <c r="A1045" s="119"/>
      <c r="B1045" s="14">
        <v>1045</v>
      </c>
      <c r="C1045" s="14">
        <f t="shared" si="84"/>
        <v>3000</v>
      </c>
      <c r="D1045" s="14" t="s">
        <v>53</v>
      </c>
      <c r="E1045" s="114">
        <v>44839</v>
      </c>
      <c r="F1045" s="115" t="s">
        <v>4</v>
      </c>
      <c r="G1045" s="3" t="s">
        <v>50</v>
      </c>
      <c r="H1045" s="116" t="s">
        <v>159</v>
      </c>
      <c r="I1045" s="3">
        <v>1013</v>
      </c>
      <c r="J1045" s="346" t="str">
        <f>VLOOKUP(I1045,Diccionario!$A$4:$C$17,3,FALSE)</f>
        <v>3D</v>
      </c>
      <c r="K1045" s="3" t="s">
        <v>14</v>
      </c>
      <c r="L1045" s="3" t="s">
        <v>53</v>
      </c>
      <c r="M1045" s="3" t="s">
        <v>53</v>
      </c>
      <c r="N1045" s="30" t="s">
        <v>161</v>
      </c>
      <c r="O1045" s="30" t="s">
        <v>53</v>
      </c>
      <c r="P1045" s="111">
        <f t="shared" si="87"/>
        <v>6</v>
      </c>
      <c r="Q1045" s="131">
        <v>0.28541666666666665</v>
      </c>
      <c r="R1045" s="131">
        <v>0.34513888888888888</v>
      </c>
      <c r="S1045" s="112">
        <f t="shared" si="85"/>
        <v>5.9722222222222232E-2</v>
      </c>
      <c r="T1045" s="212" t="s">
        <v>193</v>
      </c>
      <c r="U1045" s="3" t="s">
        <v>6</v>
      </c>
      <c r="V1045" s="3">
        <v>3000</v>
      </c>
      <c r="W1045" s="113"/>
      <c r="X1045" s="96"/>
      <c r="Y1045" s="96" t="str">
        <f t="shared" si="86"/>
        <v>Laboral1013Ida6</v>
      </c>
      <c r="Z1045" s="97">
        <f>VLOOKUP($Y1045,'Factores Expansión'!$R$11:$U$604,3,0)</f>
        <v>3</v>
      </c>
      <c r="AA1045" s="97">
        <f>VLOOKUP($Y1045,'Factores Expansión'!$R$11:$U$604,4,0)</f>
        <v>2</v>
      </c>
      <c r="AB1045" s="98">
        <f>VLOOKUP($Y1045,'Factores Expansión'!$R$11:$U$604,2,0)</f>
        <v>1.5</v>
      </c>
      <c r="AC1045" s="96"/>
      <c r="AD1045" s="5" t="str">
        <f t="shared" si="88"/>
        <v>Laboral1013Ida6</v>
      </c>
      <c r="AE1045" s="137">
        <f>VLOOKUP(AD1045,'Factores Expansión'!$R$11:$U$729,2,0)</f>
        <v>1.5</v>
      </c>
      <c r="AF1045" s="119"/>
    </row>
    <row r="1046" spans="1:32" x14ac:dyDescent="0.45">
      <c r="A1046" s="119"/>
      <c r="B1046" s="14">
        <v>1046</v>
      </c>
      <c r="C1046" s="14">
        <f t="shared" si="84"/>
        <v>3001</v>
      </c>
      <c r="D1046" s="14" t="s">
        <v>53</v>
      </c>
      <c r="E1046" s="114">
        <v>44839</v>
      </c>
      <c r="F1046" s="115" t="s">
        <v>4</v>
      </c>
      <c r="G1046" s="3" t="s">
        <v>50</v>
      </c>
      <c r="H1046" s="116" t="s">
        <v>159</v>
      </c>
      <c r="I1046" s="3">
        <v>1013</v>
      </c>
      <c r="J1046" s="346" t="str">
        <f>VLOOKUP(I1046,Diccionario!$A$4:$C$17,3,FALSE)</f>
        <v>3D</v>
      </c>
      <c r="K1046" s="3" t="s">
        <v>14</v>
      </c>
      <c r="L1046" s="3" t="s">
        <v>53</v>
      </c>
      <c r="M1046" s="3" t="s">
        <v>53</v>
      </c>
      <c r="N1046" s="30" t="s">
        <v>161</v>
      </c>
      <c r="O1046" s="30" t="s">
        <v>53</v>
      </c>
      <c r="P1046" s="111">
        <f t="shared" si="87"/>
        <v>7</v>
      </c>
      <c r="Q1046" s="131">
        <v>0.29375000000000001</v>
      </c>
      <c r="R1046" s="131">
        <v>0.36388888888888887</v>
      </c>
      <c r="S1046" s="112">
        <f t="shared" si="85"/>
        <v>7.0138888888888862E-2</v>
      </c>
      <c r="T1046" s="212" t="s">
        <v>200</v>
      </c>
      <c r="U1046" s="3" t="s">
        <v>6</v>
      </c>
      <c r="V1046" s="3">
        <v>3001</v>
      </c>
      <c r="W1046" s="113"/>
      <c r="X1046" s="96"/>
      <c r="Y1046" s="96" t="str">
        <f t="shared" si="86"/>
        <v>Laboral1013Ida7</v>
      </c>
      <c r="Z1046" s="97">
        <f>VLOOKUP($Y1046,'Factores Expansión'!$R$11:$U$604,3,0)</f>
        <v>3</v>
      </c>
      <c r="AA1046" s="97">
        <f>VLOOKUP($Y1046,'Factores Expansión'!$R$11:$U$604,4,0)</f>
        <v>2</v>
      </c>
      <c r="AB1046" s="98">
        <f>VLOOKUP($Y1046,'Factores Expansión'!$R$11:$U$604,2,0)</f>
        <v>1.5</v>
      </c>
      <c r="AC1046" s="96"/>
      <c r="AD1046" s="5" t="str">
        <f t="shared" si="88"/>
        <v>Laboral1013Ida7</v>
      </c>
      <c r="AE1046" s="137">
        <f>VLOOKUP(AD1046,'Factores Expansión'!$R$11:$U$729,2,0)</f>
        <v>1.5</v>
      </c>
      <c r="AF1046" s="119"/>
    </row>
    <row r="1047" spans="1:32" x14ac:dyDescent="0.45">
      <c r="A1047" s="119"/>
      <c r="B1047" s="14">
        <v>1047</v>
      </c>
      <c r="C1047" s="14">
        <f t="shared" si="84"/>
        <v>0</v>
      </c>
      <c r="D1047" s="14" t="s">
        <v>53</v>
      </c>
      <c r="E1047" s="114">
        <v>44839</v>
      </c>
      <c r="F1047" s="115" t="s">
        <v>4</v>
      </c>
      <c r="G1047" s="3" t="s">
        <v>50</v>
      </c>
      <c r="H1047" s="116" t="s">
        <v>159</v>
      </c>
      <c r="I1047" s="3">
        <v>1013</v>
      </c>
      <c r="J1047" s="346" t="str">
        <f>VLOOKUP(I1047,Diccionario!$A$4:$C$17,3,FALSE)</f>
        <v>3D</v>
      </c>
      <c r="K1047" s="3" t="s">
        <v>14</v>
      </c>
      <c r="L1047" s="3" t="s">
        <v>53</v>
      </c>
      <c r="M1047" s="3" t="s">
        <v>53</v>
      </c>
      <c r="N1047" s="30" t="s">
        <v>161</v>
      </c>
      <c r="O1047" s="30" t="s">
        <v>53</v>
      </c>
      <c r="P1047" s="111">
        <f t="shared" si="87"/>
        <v>7</v>
      </c>
      <c r="Q1047" s="131">
        <v>0.30416666666666664</v>
      </c>
      <c r="R1047" s="131">
        <v>0.37430555555555556</v>
      </c>
      <c r="S1047" s="112">
        <f t="shared" si="85"/>
        <v>7.0138888888888917E-2</v>
      </c>
      <c r="T1047" s="212" t="s">
        <v>201</v>
      </c>
      <c r="U1047" s="3" t="s">
        <v>13</v>
      </c>
      <c r="V1047" s="3"/>
      <c r="W1047" s="113"/>
      <c r="X1047" s="96"/>
      <c r="Y1047" s="96" t="str">
        <f t="shared" si="86"/>
        <v>Laboral1013Ida7</v>
      </c>
      <c r="Z1047" s="97">
        <f>VLOOKUP($Y1047,'Factores Expansión'!$R$11:$U$604,3,0)</f>
        <v>3</v>
      </c>
      <c r="AA1047" s="97">
        <f>VLOOKUP($Y1047,'Factores Expansión'!$R$11:$U$604,4,0)</f>
        <v>2</v>
      </c>
      <c r="AB1047" s="98">
        <f>VLOOKUP($Y1047,'Factores Expansión'!$R$11:$U$604,2,0)</f>
        <v>1.5</v>
      </c>
      <c r="AC1047" s="96"/>
      <c r="AD1047" s="5" t="str">
        <f t="shared" si="88"/>
        <v>Laboral1013Ida7</v>
      </c>
      <c r="AE1047" s="137">
        <f>VLOOKUP(AD1047,'Factores Expansión'!$R$11:$U$729,2,0)</f>
        <v>1.5</v>
      </c>
      <c r="AF1047" s="119"/>
    </row>
    <row r="1048" spans="1:32" x14ac:dyDescent="0.45">
      <c r="A1048" s="119"/>
      <c r="B1048" s="14">
        <v>1048</v>
      </c>
      <c r="C1048" s="14">
        <f t="shared" si="84"/>
        <v>3002</v>
      </c>
      <c r="D1048" s="14" t="s">
        <v>53</v>
      </c>
      <c r="E1048" s="114">
        <v>44839</v>
      </c>
      <c r="F1048" s="115" t="s">
        <v>4</v>
      </c>
      <c r="G1048" s="3" t="s">
        <v>50</v>
      </c>
      <c r="H1048" s="116" t="s">
        <v>159</v>
      </c>
      <c r="I1048" s="3">
        <v>1013</v>
      </c>
      <c r="J1048" s="346" t="str">
        <f>VLOOKUP(I1048,Diccionario!$A$4:$C$17,3,FALSE)</f>
        <v>3D</v>
      </c>
      <c r="K1048" s="3" t="s">
        <v>14</v>
      </c>
      <c r="L1048" s="3" t="s">
        <v>53</v>
      </c>
      <c r="M1048" s="3" t="s">
        <v>53</v>
      </c>
      <c r="N1048" s="30" t="s">
        <v>161</v>
      </c>
      <c r="O1048" s="30" t="s">
        <v>53</v>
      </c>
      <c r="P1048" s="111">
        <f t="shared" si="87"/>
        <v>7</v>
      </c>
      <c r="Q1048" s="131">
        <v>0.31875000000000003</v>
      </c>
      <c r="R1048" s="131">
        <v>0.3888888888888889</v>
      </c>
      <c r="S1048" s="112">
        <f t="shared" si="85"/>
        <v>7.0138888888888862E-2</v>
      </c>
      <c r="T1048" s="212" t="s">
        <v>202</v>
      </c>
      <c r="U1048" s="3" t="s">
        <v>6</v>
      </c>
      <c r="V1048" s="3">
        <v>3002</v>
      </c>
      <c r="W1048" s="113"/>
      <c r="X1048" s="96"/>
      <c r="Y1048" s="96" t="str">
        <f t="shared" si="86"/>
        <v>Laboral1013Ida7</v>
      </c>
      <c r="Z1048" s="97">
        <f>VLOOKUP($Y1048,'Factores Expansión'!$R$11:$U$604,3,0)</f>
        <v>3</v>
      </c>
      <c r="AA1048" s="97">
        <f>VLOOKUP($Y1048,'Factores Expansión'!$R$11:$U$604,4,0)</f>
        <v>2</v>
      </c>
      <c r="AB1048" s="98">
        <f>VLOOKUP($Y1048,'Factores Expansión'!$R$11:$U$604,2,0)</f>
        <v>1.5</v>
      </c>
      <c r="AC1048" s="96"/>
      <c r="AD1048" s="5" t="str">
        <f t="shared" si="88"/>
        <v>Laboral1013Ida7</v>
      </c>
      <c r="AE1048" s="137">
        <f>VLOOKUP(AD1048,'Factores Expansión'!$R$11:$U$729,2,0)</f>
        <v>1.5</v>
      </c>
      <c r="AF1048" s="119"/>
    </row>
    <row r="1049" spans="1:32" x14ac:dyDescent="0.45">
      <c r="A1049" s="119"/>
      <c r="B1049" s="14">
        <v>1049</v>
      </c>
      <c r="C1049" s="14">
        <f t="shared" si="84"/>
        <v>3003</v>
      </c>
      <c r="D1049" s="14" t="s">
        <v>53</v>
      </c>
      <c r="E1049" s="114">
        <v>44839</v>
      </c>
      <c r="F1049" s="115" t="s">
        <v>4</v>
      </c>
      <c r="G1049" s="3" t="s">
        <v>50</v>
      </c>
      <c r="H1049" s="116" t="s">
        <v>159</v>
      </c>
      <c r="I1049" s="3">
        <v>1013</v>
      </c>
      <c r="J1049" s="346" t="str">
        <f>VLOOKUP(I1049,Diccionario!$A$4:$C$17,3,FALSE)</f>
        <v>3D</v>
      </c>
      <c r="K1049" s="3" t="s">
        <v>14</v>
      </c>
      <c r="L1049" s="3" t="s">
        <v>53</v>
      </c>
      <c r="M1049" s="3" t="s">
        <v>53</v>
      </c>
      <c r="N1049" s="30" t="s">
        <v>161</v>
      </c>
      <c r="O1049" s="30" t="s">
        <v>53</v>
      </c>
      <c r="P1049" s="111">
        <f t="shared" si="87"/>
        <v>8</v>
      </c>
      <c r="Q1049" s="131">
        <v>0.3354166666666667</v>
      </c>
      <c r="R1049" s="131">
        <v>0.39861111111111108</v>
      </c>
      <c r="S1049" s="112">
        <f t="shared" si="85"/>
        <v>6.3194444444444386E-2</v>
      </c>
      <c r="T1049" s="212" t="s">
        <v>203</v>
      </c>
      <c r="U1049" s="3" t="s">
        <v>6</v>
      </c>
      <c r="V1049" s="3">
        <v>3003</v>
      </c>
      <c r="W1049" s="113"/>
      <c r="X1049" s="96"/>
      <c r="Y1049" s="96" t="str">
        <f t="shared" si="86"/>
        <v>Laboral1013Ida8</v>
      </c>
      <c r="Z1049" s="97">
        <f>VLOOKUP($Y1049,'Factores Expansión'!$R$11:$U$604,3,0)</f>
        <v>4</v>
      </c>
      <c r="AA1049" s="97">
        <f>VLOOKUP($Y1049,'Factores Expansión'!$R$11:$U$604,4,0)</f>
        <v>2</v>
      </c>
      <c r="AB1049" s="98">
        <f>VLOOKUP($Y1049,'Factores Expansión'!$R$11:$U$604,2,0)</f>
        <v>2</v>
      </c>
      <c r="AC1049" s="96"/>
      <c r="AD1049" s="5" t="str">
        <f t="shared" si="88"/>
        <v>Laboral1013Ida8</v>
      </c>
      <c r="AE1049" s="137">
        <f>VLOOKUP(AD1049,'Factores Expansión'!$R$11:$U$729,2,0)</f>
        <v>2</v>
      </c>
      <c r="AF1049" s="119"/>
    </row>
    <row r="1050" spans="1:32" x14ac:dyDescent="0.45">
      <c r="A1050" s="119"/>
      <c r="B1050" s="14">
        <v>1050</v>
      </c>
      <c r="C1050" s="14">
        <f t="shared" si="84"/>
        <v>0</v>
      </c>
      <c r="D1050" s="14" t="s">
        <v>53</v>
      </c>
      <c r="E1050" s="114">
        <v>44839</v>
      </c>
      <c r="F1050" s="115" t="s">
        <v>4</v>
      </c>
      <c r="G1050" s="3" t="s">
        <v>50</v>
      </c>
      <c r="H1050" s="116" t="s">
        <v>159</v>
      </c>
      <c r="I1050" s="3">
        <v>1013</v>
      </c>
      <c r="J1050" s="346" t="str">
        <f>VLOOKUP(I1050,Diccionario!$A$4:$C$17,3,FALSE)</f>
        <v>3D</v>
      </c>
      <c r="K1050" s="3" t="s">
        <v>14</v>
      </c>
      <c r="L1050" s="3" t="s">
        <v>53</v>
      </c>
      <c r="M1050" s="3" t="s">
        <v>53</v>
      </c>
      <c r="N1050" s="30" t="s">
        <v>161</v>
      </c>
      <c r="O1050" s="30" t="s">
        <v>53</v>
      </c>
      <c r="P1050" s="111">
        <f t="shared" si="87"/>
        <v>8</v>
      </c>
      <c r="Q1050" s="131">
        <v>0.34861111111111115</v>
      </c>
      <c r="R1050" s="131">
        <v>0.40486111111111117</v>
      </c>
      <c r="S1050" s="112">
        <f t="shared" si="85"/>
        <v>5.6250000000000022E-2</v>
      </c>
      <c r="T1050" s="212" t="s">
        <v>204</v>
      </c>
      <c r="U1050" s="3" t="s">
        <v>13</v>
      </c>
      <c r="V1050" s="3"/>
      <c r="W1050" s="113"/>
      <c r="X1050" s="96"/>
      <c r="Y1050" s="96" t="str">
        <f t="shared" si="86"/>
        <v>Laboral1013Ida8</v>
      </c>
      <c r="Z1050" s="97">
        <f>VLOOKUP($Y1050,'Factores Expansión'!$R$11:$U$604,3,0)</f>
        <v>4</v>
      </c>
      <c r="AA1050" s="97">
        <f>VLOOKUP($Y1050,'Factores Expansión'!$R$11:$U$604,4,0)</f>
        <v>2</v>
      </c>
      <c r="AB1050" s="98">
        <f>VLOOKUP($Y1050,'Factores Expansión'!$R$11:$U$604,2,0)</f>
        <v>2</v>
      </c>
      <c r="AC1050" s="96"/>
      <c r="AD1050" s="5" t="str">
        <f t="shared" si="88"/>
        <v>Laboral1013Ida8</v>
      </c>
      <c r="AE1050" s="137">
        <f>VLOOKUP(AD1050,'Factores Expansión'!$R$11:$U$729,2,0)</f>
        <v>2</v>
      </c>
      <c r="AF1050" s="119"/>
    </row>
    <row r="1051" spans="1:32" x14ac:dyDescent="0.45">
      <c r="A1051" s="119"/>
      <c r="B1051" s="14">
        <v>1051</v>
      </c>
      <c r="C1051" s="14">
        <f t="shared" si="84"/>
        <v>3004</v>
      </c>
      <c r="D1051" s="14" t="s">
        <v>53</v>
      </c>
      <c r="E1051" s="114">
        <v>44839</v>
      </c>
      <c r="F1051" s="115" t="s">
        <v>4</v>
      </c>
      <c r="G1051" s="3" t="s">
        <v>50</v>
      </c>
      <c r="H1051" s="116" t="s">
        <v>159</v>
      </c>
      <c r="I1051" s="3">
        <v>1013</v>
      </c>
      <c r="J1051" s="346" t="str">
        <f>VLOOKUP(I1051,Diccionario!$A$4:$C$17,3,FALSE)</f>
        <v>3D</v>
      </c>
      <c r="K1051" s="3" t="s">
        <v>14</v>
      </c>
      <c r="L1051" s="3" t="s">
        <v>53</v>
      </c>
      <c r="M1051" s="3" t="s">
        <v>53</v>
      </c>
      <c r="N1051" s="30" t="s">
        <v>161</v>
      </c>
      <c r="O1051" s="30" t="s">
        <v>53</v>
      </c>
      <c r="P1051" s="111">
        <f t="shared" si="87"/>
        <v>8</v>
      </c>
      <c r="Q1051" s="131">
        <v>0.37083333333333335</v>
      </c>
      <c r="R1051" s="131">
        <v>0.4201388888888889</v>
      </c>
      <c r="S1051" s="112">
        <f t="shared" si="85"/>
        <v>4.9305555555555547E-2</v>
      </c>
      <c r="T1051" s="212" t="s">
        <v>621</v>
      </c>
      <c r="U1051" s="3" t="s">
        <v>6</v>
      </c>
      <c r="V1051" s="3">
        <v>3004</v>
      </c>
      <c r="W1051" s="113"/>
      <c r="X1051" s="96"/>
      <c r="Y1051" s="96" t="str">
        <f t="shared" si="86"/>
        <v>Laboral1013Ida8</v>
      </c>
      <c r="Z1051" s="97">
        <f>VLOOKUP($Y1051,'Factores Expansión'!$R$11:$U$604,3,0)</f>
        <v>4</v>
      </c>
      <c r="AA1051" s="97">
        <f>VLOOKUP($Y1051,'Factores Expansión'!$R$11:$U$604,4,0)</f>
        <v>2</v>
      </c>
      <c r="AB1051" s="98">
        <f>VLOOKUP($Y1051,'Factores Expansión'!$R$11:$U$604,2,0)</f>
        <v>2</v>
      </c>
      <c r="AC1051" s="96"/>
      <c r="AD1051" s="5" t="str">
        <f t="shared" si="88"/>
        <v>Laboral1013Ida8</v>
      </c>
      <c r="AE1051" s="137">
        <f>VLOOKUP(AD1051,'Factores Expansión'!$R$11:$U$729,2,0)</f>
        <v>2</v>
      </c>
      <c r="AF1051" s="119"/>
    </row>
    <row r="1052" spans="1:32" x14ac:dyDescent="0.45">
      <c r="A1052" s="119"/>
      <c r="B1052" s="14">
        <v>1052</v>
      </c>
      <c r="C1052" s="14">
        <f t="shared" si="84"/>
        <v>3005</v>
      </c>
      <c r="D1052" s="14" t="s">
        <v>53</v>
      </c>
      <c r="E1052" s="114">
        <v>44839</v>
      </c>
      <c r="F1052" s="115" t="s">
        <v>4</v>
      </c>
      <c r="G1052" s="3" t="s">
        <v>50</v>
      </c>
      <c r="H1052" s="116" t="s">
        <v>159</v>
      </c>
      <c r="I1052" s="3">
        <v>1013</v>
      </c>
      <c r="J1052" s="346" t="str">
        <f>VLOOKUP(I1052,Diccionario!$A$4:$C$17,3,FALSE)</f>
        <v>3D</v>
      </c>
      <c r="K1052" s="3" t="s">
        <v>14</v>
      </c>
      <c r="L1052" s="3" t="s">
        <v>53</v>
      </c>
      <c r="M1052" s="3" t="s">
        <v>53</v>
      </c>
      <c r="N1052" s="30" t="s">
        <v>161</v>
      </c>
      <c r="O1052" s="30" t="s">
        <v>53</v>
      </c>
      <c r="P1052" s="111">
        <f t="shared" si="87"/>
        <v>9</v>
      </c>
      <c r="Q1052" s="131">
        <v>0.38055555555555554</v>
      </c>
      <c r="R1052" s="131">
        <v>0.44097222222222227</v>
      </c>
      <c r="S1052" s="112">
        <f t="shared" si="85"/>
        <v>6.041666666666673E-2</v>
      </c>
      <c r="T1052" s="212" t="s">
        <v>205</v>
      </c>
      <c r="U1052" s="3" t="s">
        <v>6</v>
      </c>
      <c r="V1052" s="3">
        <v>3005</v>
      </c>
      <c r="W1052" s="113"/>
      <c r="X1052" s="96"/>
      <c r="Y1052" s="96" t="str">
        <f t="shared" si="86"/>
        <v>Laboral1013Ida9</v>
      </c>
      <c r="Z1052" s="97">
        <f>VLOOKUP($Y1052,'Factores Expansión'!$R$11:$U$604,3,0)</f>
        <v>3</v>
      </c>
      <c r="AA1052" s="97">
        <f>VLOOKUP($Y1052,'Factores Expansión'!$R$11:$U$604,4,0)</f>
        <v>2</v>
      </c>
      <c r="AB1052" s="98">
        <f>VLOOKUP($Y1052,'Factores Expansión'!$R$11:$U$604,2,0)</f>
        <v>1.5</v>
      </c>
      <c r="AC1052" s="96"/>
      <c r="AD1052" s="5" t="str">
        <f t="shared" si="88"/>
        <v>Laboral1013Ida9</v>
      </c>
      <c r="AE1052" s="137">
        <f>VLOOKUP(AD1052,'Factores Expansión'!$R$11:$U$729,2,0)</f>
        <v>1.5</v>
      </c>
      <c r="AF1052" s="119"/>
    </row>
    <row r="1053" spans="1:32" x14ac:dyDescent="0.45">
      <c r="A1053" s="119"/>
      <c r="B1053" s="14">
        <v>1053</v>
      </c>
      <c r="C1053" s="14">
        <f t="shared" si="84"/>
        <v>0</v>
      </c>
      <c r="D1053" s="14" t="s">
        <v>53</v>
      </c>
      <c r="E1053" s="114">
        <v>44839</v>
      </c>
      <c r="F1053" s="115" t="s">
        <v>4</v>
      </c>
      <c r="G1053" s="3" t="s">
        <v>50</v>
      </c>
      <c r="H1053" s="116" t="s">
        <v>159</v>
      </c>
      <c r="I1053" s="3">
        <v>1013</v>
      </c>
      <c r="J1053" s="346" t="str">
        <f>VLOOKUP(I1053,Diccionario!$A$4:$C$17,3,FALSE)</f>
        <v>3D</v>
      </c>
      <c r="K1053" s="3" t="s">
        <v>14</v>
      </c>
      <c r="L1053" s="3" t="s">
        <v>53</v>
      </c>
      <c r="M1053" s="3" t="s">
        <v>53</v>
      </c>
      <c r="N1053" s="30" t="s">
        <v>161</v>
      </c>
      <c r="O1053" s="30" t="s">
        <v>53</v>
      </c>
      <c r="P1053" s="111">
        <f t="shared" si="87"/>
        <v>9</v>
      </c>
      <c r="Q1053" s="131">
        <v>0.39513888888888887</v>
      </c>
      <c r="R1053" s="131">
        <v>0.45694444444444443</v>
      </c>
      <c r="S1053" s="112">
        <f t="shared" si="85"/>
        <v>6.1805555555555558E-2</v>
      </c>
      <c r="T1053" s="212" t="s">
        <v>206</v>
      </c>
      <c r="U1053" s="3" t="s">
        <v>13</v>
      </c>
      <c r="V1053" s="3"/>
      <c r="W1053" s="113"/>
      <c r="X1053" s="96"/>
      <c r="Y1053" s="96" t="str">
        <f t="shared" si="86"/>
        <v>Laboral1013Ida9</v>
      </c>
      <c r="Z1053" s="97">
        <f>VLOOKUP($Y1053,'Factores Expansión'!$R$11:$U$604,3,0)</f>
        <v>3</v>
      </c>
      <c r="AA1053" s="97">
        <f>VLOOKUP($Y1053,'Factores Expansión'!$R$11:$U$604,4,0)</f>
        <v>2</v>
      </c>
      <c r="AB1053" s="98">
        <f>VLOOKUP($Y1053,'Factores Expansión'!$R$11:$U$604,2,0)</f>
        <v>1.5</v>
      </c>
      <c r="AC1053" s="96"/>
      <c r="AD1053" s="5" t="str">
        <f t="shared" si="88"/>
        <v>Laboral1013Ida9</v>
      </c>
      <c r="AE1053" s="137">
        <f>VLOOKUP(AD1053,'Factores Expansión'!$R$11:$U$729,2,0)</f>
        <v>1.5</v>
      </c>
      <c r="AF1053" s="119"/>
    </row>
    <row r="1054" spans="1:32" x14ac:dyDescent="0.45">
      <c r="A1054" s="119"/>
      <c r="B1054" s="14">
        <v>1054</v>
      </c>
      <c r="C1054" s="14">
        <f t="shared" si="84"/>
        <v>3017</v>
      </c>
      <c r="D1054" s="14" t="s">
        <v>53</v>
      </c>
      <c r="E1054" s="114">
        <v>44839</v>
      </c>
      <c r="F1054" s="115" t="s">
        <v>4</v>
      </c>
      <c r="G1054" s="3" t="s">
        <v>50</v>
      </c>
      <c r="H1054" s="116" t="s">
        <v>159</v>
      </c>
      <c r="I1054" s="3">
        <v>1013</v>
      </c>
      <c r="J1054" s="346" t="str">
        <f>VLOOKUP(I1054,Diccionario!$A$4:$C$17,3,FALSE)</f>
        <v>3D</v>
      </c>
      <c r="K1054" s="3" t="s">
        <v>14</v>
      </c>
      <c r="L1054" s="3" t="s">
        <v>53</v>
      </c>
      <c r="M1054" s="3" t="s">
        <v>53</v>
      </c>
      <c r="N1054" s="30" t="s">
        <v>161</v>
      </c>
      <c r="O1054" s="30" t="s">
        <v>53</v>
      </c>
      <c r="P1054" s="111">
        <f t="shared" si="87"/>
        <v>9</v>
      </c>
      <c r="Q1054" s="131">
        <v>0.41041666666666665</v>
      </c>
      <c r="R1054" s="131">
        <v>0.47361111111111115</v>
      </c>
      <c r="S1054" s="112">
        <f t="shared" si="85"/>
        <v>6.3194444444444497E-2</v>
      </c>
      <c r="T1054" s="212" t="s">
        <v>189</v>
      </c>
      <c r="U1054" s="3" t="s">
        <v>6</v>
      </c>
      <c r="V1054" s="3">
        <v>3017</v>
      </c>
      <c r="W1054" s="113"/>
      <c r="X1054" s="96"/>
      <c r="Y1054" s="96" t="str">
        <f t="shared" si="86"/>
        <v>Laboral1013Ida9</v>
      </c>
      <c r="Z1054" s="97">
        <f>VLOOKUP($Y1054,'Factores Expansión'!$R$11:$U$604,3,0)</f>
        <v>3</v>
      </c>
      <c r="AA1054" s="97">
        <f>VLOOKUP($Y1054,'Factores Expansión'!$R$11:$U$604,4,0)</f>
        <v>2</v>
      </c>
      <c r="AB1054" s="98">
        <f>VLOOKUP($Y1054,'Factores Expansión'!$R$11:$U$604,2,0)</f>
        <v>1.5</v>
      </c>
      <c r="AC1054" s="96"/>
      <c r="AD1054" s="5" t="str">
        <f t="shared" si="88"/>
        <v>Laboral1013Ida9</v>
      </c>
      <c r="AE1054" s="137">
        <f>VLOOKUP(AD1054,'Factores Expansión'!$R$11:$U$729,2,0)</f>
        <v>1.5</v>
      </c>
      <c r="AF1054" s="119"/>
    </row>
    <row r="1055" spans="1:32" x14ac:dyDescent="0.45">
      <c r="A1055" s="119"/>
      <c r="B1055" s="14">
        <v>1055</v>
      </c>
      <c r="C1055" s="14">
        <f t="shared" si="84"/>
        <v>3006</v>
      </c>
      <c r="D1055" s="14" t="s">
        <v>53</v>
      </c>
      <c r="E1055" s="114">
        <v>44839</v>
      </c>
      <c r="F1055" s="115" t="s">
        <v>4</v>
      </c>
      <c r="G1055" s="3" t="s">
        <v>50</v>
      </c>
      <c r="H1055" s="116" t="s">
        <v>159</v>
      </c>
      <c r="I1055" s="3">
        <v>1013</v>
      </c>
      <c r="J1055" s="346" t="str">
        <f>VLOOKUP(I1055,Diccionario!$A$4:$C$17,3,FALSE)</f>
        <v>3D</v>
      </c>
      <c r="K1055" s="3" t="s">
        <v>14</v>
      </c>
      <c r="L1055" s="3" t="s">
        <v>53</v>
      </c>
      <c r="M1055" s="3" t="s">
        <v>53</v>
      </c>
      <c r="N1055" s="30" t="s">
        <v>161</v>
      </c>
      <c r="O1055" s="30" t="s">
        <v>53</v>
      </c>
      <c r="P1055" s="111">
        <f t="shared" si="87"/>
        <v>10</v>
      </c>
      <c r="Q1055" s="131">
        <v>0.42430555555555555</v>
      </c>
      <c r="R1055" s="131">
        <v>0.47222222222222227</v>
      </c>
      <c r="S1055" s="112">
        <f t="shared" si="85"/>
        <v>4.7916666666666718E-2</v>
      </c>
      <c r="T1055" s="212" t="s">
        <v>164</v>
      </c>
      <c r="U1055" s="3" t="s">
        <v>6</v>
      </c>
      <c r="V1055" s="3">
        <v>3006</v>
      </c>
      <c r="W1055" s="113"/>
      <c r="X1055" s="96"/>
      <c r="Y1055" s="96" t="str">
        <f t="shared" si="86"/>
        <v>Laboral1013Ida10</v>
      </c>
      <c r="Z1055" s="97">
        <f>VLOOKUP($Y1055,'Factores Expansión'!$R$11:$U$604,3,0)</f>
        <v>3</v>
      </c>
      <c r="AA1055" s="97">
        <f>VLOOKUP($Y1055,'Factores Expansión'!$R$11:$U$604,4,0)</f>
        <v>2</v>
      </c>
      <c r="AB1055" s="98">
        <f>VLOOKUP($Y1055,'Factores Expansión'!$R$11:$U$604,2,0)</f>
        <v>1.5</v>
      </c>
      <c r="AC1055" s="96"/>
      <c r="AD1055" s="5" t="str">
        <f t="shared" si="88"/>
        <v>Laboral1013Ida10</v>
      </c>
      <c r="AE1055" s="137">
        <f>VLOOKUP(AD1055,'Factores Expansión'!$R$11:$U$729,2,0)</f>
        <v>1.5</v>
      </c>
      <c r="AF1055" s="119"/>
    </row>
    <row r="1056" spans="1:32" x14ac:dyDescent="0.45">
      <c r="A1056" s="119"/>
      <c r="B1056" s="14">
        <v>1056</v>
      </c>
      <c r="C1056" s="14">
        <f t="shared" si="84"/>
        <v>0</v>
      </c>
      <c r="D1056" s="14" t="s">
        <v>53</v>
      </c>
      <c r="E1056" s="114">
        <v>44839</v>
      </c>
      <c r="F1056" s="115" t="s">
        <v>4</v>
      </c>
      <c r="G1056" s="3" t="s">
        <v>50</v>
      </c>
      <c r="H1056" s="116" t="s">
        <v>159</v>
      </c>
      <c r="I1056" s="3">
        <v>1013</v>
      </c>
      <c r="J1056" s="346" t="str">
        <f>VLOOKUP(I1056,Diccionario!$A$4:$C$17,3,FALSE)</f>
        <v>3D</v>
      </c>
      <c r="K1056" s="3" t="s">
        <v>14</v>
      </c>
      <c r="L1056" s="3" t="s">
        <v>53</v>
      </c>
      <c r="M1056" s="3" t="s">
        <v>53</v>
      </c>
      <c r="N1056" s="30" t="s">
        <v>161</v>
      </c>
      <c r="O1056" s="30" t="s">
        <v>53</v>
      </c>
      <c r="P1056" s="111">
        <f t="shared" si="87"/>
        <v>10</v>
      </c>
      <c r="Q1056" s="131">
        <v>0.4375</v>
      </c>
      <c r="R1056" s="131">
        <v>0.48333333333333334</v>
      </c>
      <c r="S1056" s="112">
        <f t="shared" si="85"/>
        <v>4.5833333333333337E-2</v>
      </c>
      <c r="T1056" s="212" t="s">
        <v>166</v>
      </c>
      <c r="U1056" s="3" t="s">
        <v>13</v>
      </c>
      <c r="V1056" s="3"/>
      <c r="W1056" s="113"/>
      <c r="X1056" s="96"/>
      <c r="Y1056" s="96" t="str">
        <f t="shared" si="86"/>
        <v>Laboral1013Ida10</v>
      </c>
      <c r="Z1056" s="97">
        <f>VLOOKUP($Y1056,'Factores Expansión'!$R$11:$U$604,3,0)</f>
        <v>3</v>
      </c>
      <c r="AA1056" s="97">
        <f>VLOOKUP($Y1056,'Factores Expansión'!$R$11:$U$604,4,0)</f>
        <v>2</v>
      </c>
      <c r="AB1056" s="98">
        <f>VLOOKUP($Y1056,'Factores Expansión'!$R$11:$U$604,2,0)</f>
        <v>1.5</v>
      </c>
      <c r="AC1056" s="96"/>
      <c r="AD1056" s="5" t="str">
        <f t="shared" si="88"/>
        <v>Laboral1013Ida10</v>
      </c>
      <c r="AE1056" s="137">
        <f>VLOOKUP(AD1056,'Factores Expansión'!$R$11:$U$729,2,0)</f>
        <v>1.5</v>
      </c>
      <c r="AF1056" s="119"/>
    </row>
    <row r="1057" spans="1:37" x14ac:dyDescent="0.45">
      <c r="A1057" s="119"/>
      <c r="B1057" s="14">
        <v>1057</v>
      </c>
      <c r="C1057" s="14">
        <f t="shared" si="84"/>
        <v>3007</v>
      </c>
      <c r="D1057" s="14" t="s">
        <v>53</v>
      </c>
      <c r="E1057" s="114">
        <v>44839</v>
      </c>
      <c r="F1057" s="115" t="s">
        <v>4</v>
      </c>
      <c r="G1057" s="3" t="s">
        <v>50</v>
      </c>
      <c r="H1057" s="116" t="s">
        <v>159</v>
      </c>
      <c r="I1057" s="3">
        <v>1013</v>
      </c>
      <c r="J1057" s="346" t="str">
        <f>VLOOKUP(I1057,Diccionario!$A$4:$C$17,3,FALSE)</f>
        <v>3D</v>
      </c>
      <c r="K1057" s="3" t="s">
        <v>14</v>
      </c>
      <c r="L1057" s="3" t="s">
        <v>53</v>
      </c>
      <c r="M1057" s="3" t="s">
        <v>53</v>
      </c>
      <c r="N1057" s="30" t="s">
        <v>161</v>
      </c>
      <c r="O1057" s="30" t="s">
        <v>53</v>
      </c>
      <c r="P1057" s="111">
        <f t="shared" si="87"/>
        <v>10</v>
      </c>
      <c r="Q1057" s="131">
        <v>0.45347222222222222</v>
      </c>
      <c r="R1057" s="131">
        <v>0.49652777777777773</v>
      </c>
      <c r="S1057" s="112">
        <f t="shared" si="85"/>
        <v>4.3055555555555514E-2</v>
      </c>
      <c r="T1057" s="212" t="s">
        <v>167</v>
      </c>
      <c r="U1057" s="3" t="s">
        <v>6</v>
      </c>
      <c r="V1057" s="3">
        <v>3007</v>
      </c>
      <c r="W1057" s="113"/>
      <c r="X1057" s="96"/>
      <c r="Y1057" s="96" t="str">
        <f t="shared" si="86"/>
        <v>Laboral1013Ida10</v>
      </c>
      <c r="Z1057" s="97">
        <f>VLOOKUP($Y1057,'Factores Expansión'!$R$11:$U$604,3,0)</f>
        <v>3</v>
      </c>
      <c r="AA1057" s="97">
        <f>VLOOKUP($Y1057,'Factores Expansión'!$R$11:$U$604,4,0)</f>
        <v>2</v>
      </c>
      <c r="AB1057" s="98">
        <f>VLOOKUP($Y1057,'Factores Expansión'!$R$11:$U$604,2,0)</f>
        <v>1.5</v>
      </c>
      <c r="AC1057" s="96"/>
      <c r="AD1057" s="5" t="str">
        <f t="shared" si="88"/>
        <v>Laboral1013Ida10</v>
      </c>
      <c r="AE1057" s="137">
        <f>VLOOKUP(AD1057,'Factores Expansión'!$R$11:$U$729,2,0)</f>
        <v>1.5</v>
      </c>
      <c r="AF1057" s="119"/>
    </row>
    <row r="1058" spans="1:37" x14ac:dyDescent="0.45">
      <c r="A1058" s="119"/>
      <c r="B1058" s="14">
        <v>1058</v>
      </c>
      <c r="C1058" s="14">
        <f t="shared" si="84"/>
        <v>3008</v>
      </c>
      <c r="D1058" s="14" t="s">
        <v>53</v>
      </c>
      <c r="E1058" s="114">
        <v>44839</v>
      </c>
      <c r="F1058" s="115" t="s">
        <v>4</v>
      </c>
      <c r="G1058" s="3" t="s">
        <v>50</v>
      </c>
      <c r="H1058" s="116" t="s">
        <v>159</v>
      </c>
      <c r="I1058" s="3">
        <v>1013</v>
      </c>
      <c r="J1058" s="346" t="str">
        <f>VLOOKUP(I1058,Diccionario!$A$4:$C$17,3,FALSE)</f>
        <v>3D</v>
      </c>
      <c r="K1058" s="3" t="s">
        <v>14</v>
      </c>
      <c r="L1058" s="3" t="s">
        <v>53</v>
      </c>
      <c r="M1058" s="3" t="s">
        <v>53</v>
      </c>
      <c r="N1058" s="30" t="s">
        <v>161</v>
      </c>
      <c r="O1058" s="30" t="s">
        <v>53</v>
      </c>
      <c r="P1058" s="111">
        <f t="shared" si="87"/>
        <v>11</v>
      </c>
      <c r="Q1058" s="131">
        <v>0.46527777777777773</v>
      </c>
      <c r="R1058" s="131">
        <v>0.51597222222222217</v>
      </c>
      <c r="S1058" s="112">
        <f t="shared" si="85"/>
        <v>5.0694444444444431E-2</v>
      </c>
      <c r="T1058" s="212" t="s">
        <v>207</v>
      </c>
      <c r="U1058" s="3" t="s">
        <v>6</v>
      </c>
      <c r="V1058" s="3">
        <v>3008</v>
      </c>
      <c r="W1058" s="113"/>
      <c r="X1058" s="96"/>
      <c r="Y1058" s="96" t="str">
        <f t="shared" si="86"/>
        <v>Laboral1013Ida11</v>
      </c>
      <c r="Z1058" s="97">
        <f>VLOOKUP($Y1058,'Factores Expansión'!$R$11:$U$604,3,0)</f>
        <v>3</v>
      </c>
      <c r="AA1058" s="97">
        <f>VLOOKUP($Y1058,'Factores Expansión'!$R$11:$U$604,4,0)</f>
        <v>2</v>
      </c>
      <c r="AB1058" s="98">
        <f>VLOOKUP($Y1058,'Factores Expansión'!$R$11:$U$604,2,0)</f>
        <v>1.5</v>
      </c>
      <c r="AC1058" s="96"/>
      <c r="AD1058" s="5" t="str">
        <f t="shared" si="88"/>
        <v>Laboral1013Ida11</v>
      </c>
      <c r="AE1058" s="137">
        <f>VLOOKUP(AD1058,'Factores Expansión'!$R$11:$U$729,2,0)</f>
        <v>1.5</v>
      </c>
      <c r="AF1058" s="119"/>
    </row>
    <row r="1059" spans="1:37" x14ac:dyDescent="0.45">
      <c r="A1059" s="119"/>
      <c r="B1059" s="14">
        <v>1059</v>
      </c>
      <c r="C1059" s="14">
        <f t="shared" si="84"/>
        <v>3009</v>
      </c>
      <c r="D1059" s="14" t="s">
        <v>53</v>
      </c>
      <c r="E1059" s="114">
        <v>44839</v>
      </c>
      <c r="F1059" s="115" t="s">
        <v>4</v>
      </c>
      <c r="G1059" s="3" t="s">
        <v>50</v>
      </c>
      <c r="H1059" s="116" t="s">
        <v>159</v>
      </c>
      <c r="I1059" s="3">
        <v>1013</v>
      </c>
      <c r="J1059" s="346" t="str">
        <f>VLOOKUP(I1059,Diccionario!$A$4:$C$17,3,FALSE)</f>
        <v>3D</v>
      </c>
      <c r="K1059" s="3" t="s">
        <v>14</v>
      </c>
      <c r="L1059" s="3" t="s">
        <v>53</v>
      </c>
      <c r="M1059" s="3" t="s">
        <v>53</v>
      </c>
      <c r="N1059" s="30" t="s">
        <v>161</v>
      </c>
      <c r="O1059" s="30" t="s">
        <v>53</v>
      </c>
      <c r="P1059" s="111">
        <f t="shared" si="87"/>
        <v>11</v>
      </c>
      <c r="Q1059" s="131">
        <v>0.49305555555555558</v>
      </c>
      <c r="R1059" s="131">
        <v>0.55347222222222225</v>
      </c>
      <c r="S1059" s="112">
        <f t="shared" si="85"/>
        <v>6.0416666666666674E-2</v>
      </c>
      <c r="T1059" s="212" t="s">
        <v>196</v>
      </c>
      <c r="U1059" s="3" t="s">
        <v>6</v>
      </c>
      <c r="V1059" s="3">
        <v>3009</v>
      </c>
      <c r="W1059" s="113"/>
      <c r="X1059" s="96"/>
      <c r="Y1059" s="96" t="str">
        <f t="shared" si="86"/>
        <v>Laboral1013Ida11</v>
      </c>
      <c r="Z1059" s="97">
        <f>VLOOKUP($Y1059,'Factores Expansión'!$R$11:$U$604,3,0)</f>
        <v>3</v>
      </c>
      <c r="AA1059" s="97">
        <f>VLOOKUP($Y1059,'Factores Expansión'!$R$11:$U$604,4,0)</f>
        <v>2</v>
      </c>
      <c r="AB1059" s="98">
        <f>VLOOKUP($Y1059,'Factores Expansión'!$R$11:$U$604,2,0)</f>
        <v>1.5</v>
      </c>
      <c r="AC1059" s="96"/>
      <c r="AD1059" s="5" t="str">
        <f t="shared" si="88"/>
        <v>Laboral1013Ida11</v>
      </c>
      <c r="AE1059" s="137">
        <f>VLOOKUP(AD1059,'Factores Expansión'!$R$11:$U$729,2,0)</f>
        <v>1.5</v>
      </c>
      <c r="AF1059" s="119"/>
    </row>
    <row r="1060" spans="1:37" x14ac:dyDescent="0.45">
      <c r="A1060" s="119"/>
      <c r="B1060" s="14">
        <v>1060</v>
      </c>
      <c r="C1060" s="14">
        <f t="shared" si="84"/>
        <v>3018</v>
      </c>
      <c r="D1060" s="14" t="s">
        <v>53</v>
      </c>
      <c r="E1060" s="114">
        <v>44839</v>
      </c>
      <c r="F1060" s="115" t="s">
        <v>4</v>
      </c>
      <c r="G1060" s="3" t="s">
        <v>50</v>
      </c>
      <c r="H1060" s="116" t="s">
        <v>159</v>
      </c>
      <c r="I1060" s="3">
        <v>1013</v>
      </c>
      <c r="J1060" s="346" t="str">
        <f>VLOOKUP(I1060,Diccionario!$A$4:$C$17,3,FALSE)</f>
        <v>3D</v>
      </c>
      <c r="K1060" s="3" t="s">
        <v>14</v>
      </c>
      <c r="L1060" s="3" t="s">
        <v>53</v>
      </c>
      <c r="M1060" s="3" t="s">
        <v>53</v>
      </c>
      <c r="N1060" s="30" t="s">
        <v>161</v>
      </c>
      <c r="O1060" s="30" t="s">
        <v>53</v>
      </c>
      <c r="P1060" s="111">
        <f t="shared" si="87"/>
        <v>12</v>
      </c>
      <c r="Q1060" s="131">
        <v>0.52569444444444446</v>
      </c>
      <c r="R1060" s="131">
        <v>0.58402777777777781</v>
      </c>
      <c r="S1060" s="112">
        <f t="shared" si="85"/>
        <v>5.8333333333333348E-2</v>
      </c>
      <c r="T1060" s="212" t="s">
        <v>204</v>
      </c>
      <c r="U1060" s="3" t="s">
        <v>6</v>
      </c>
      <c r="V1060" s="3">
        <v>3018</v>
      </c>
      <c r="W1060" s="113"/>
      <c r="X1060" s="96"/>
      <c r="Y1060" s="96" t="str">
        <f t="shared" si="86"/>
        <v>Laboral1013Ida12</v>
      </c>
      <c r="Z1060" s="97">
        <f>VLOOKUP($Y1060,'Factores Expansión'!$R$11:$U$604,3,0)</f>
        <v>2</v>
      </c>
      <c r="AA1060" s="97">
        <f>VLOOKUP($Y1060,'Factores Expansión'!$R$11:$U$604,4,0)</f>
        <v>2</v>
      </c>
      <c r="AB1060" s="98">
        <f>VLOOKUP($Y1060,'Factores Expansión'!$R$11:$U$604,2,0)</f>
        <v>1</v>
      </c>
      <c r="AC1060" s="96"/>
      <c r="AD1060" s="5" t="str">
        <f t="shared" si="88"/>
        <v>Laboral1013Ida12</v>
      </c>
      <c r="AE1060" s="137">
        <f>VLOOKUP(AD1060,'Factores Expansión'!$R$11:$U$729,2,0)</f>
        <v>1</v>
      </c>
      <c r="AF1060" s="119"/>
    </row>
    <row r="1061" spans="1:37" x14ac:dyDescent="0.45">
      <c r="A1061" s="119"/>
      <c r="B1061" s="14">
        <v>1061</v>
      </c>
      <c r="C1061" s="14">
        <f t="shared" si="84"/>
        <v>3010</v>
      </c>
      <c r="D1061" s="14" t="s">
        <v>53</v>
      </c>
      <c r="E1061" s="114">
        <v>44839</v>
      </c>
      <c r="F1061" s="115" t="s">
        <v>4</v>
      </c>
      <c r="G1061" s="3" t="s">
        <v>50</v>
      </c>
      <c r="H1061" s="116" t="s">
        <v>159</v>
      </c>
      <c r="I1061" s="3">
        <v>1013</v>
      </c>
      <c r="J1061" s="346" t="str">
        <f>VLOOKUP(I1061,Diccionario!$A$4:$C$17,3,FALSE)</f>
        <v>3D</v>
      </c>
      <c r="K1061" s="3" t="s">
        <v>14</v>
      </c>
      <c r="L1061" s="3" t="s">
        <v>53</v>
      </c>
      <c r="M1061" s="3" t="s">
        <v>53</v>
      </c>
      <c r="N1061" s="30" t="s">
        <v>161</v>
      </c>
      <c r="O1061" s="30" t="s">
        <v>53</v>
      </c>
      <c r="P1061" s="111">
        <f t="shared" si="87"/>
        <v>13</v>
      </c>
      <c r="Q1061" s="131">
        <v>0.5493055555555556</v>
      </c>
      <c r="R1061" s="131">
        <v>0.60208333333333341</v>
      </c>
      <c r="S1061" s="112">
        <f t="shared" si="85"/>
        <v>5.2777777777777812E-2</v>
      </c>
      <c r="T1061" s="212" t="s">
        <v>173</v>
      </c>
      <c r="U1061" s="3" t="s">
        <v>6</v>
      </c>
      <c r="V1061" s="3">
        <v>3010</v>
      </c>
      <c r="W1061" s="113"/>
      <c r="X1061" s="96"/>
      <c r="Y1061" s="96" t="str">
        <f t="shared" si="86"/>
        <v>Laboral1013Ida13</v>
      </c>
      <c r="Z1061" s="97">
        <f>VLOOKUP($Y1061,'Factores Expansión'!$R$11:$U$604,3,0)</f>
        <v>3</v>
      </c>
      <c r="AA1061" s="97">
        <f>VLOOKUP($Y1061,'Factores Expansión'!$R$11:$U$604,4,0)</f>
        <v>3</v>
      </c>
      <c r="AB1061" s="98">
        <f>VLOOKUP($Y1061,'Factores Expansión'!$R$11:$U$604,2,0)</f>
        <v>1</v>
      </c>
      <c r="AC1061" s="96"/>
      <c r="AD1061" s="5" t="str">
        <f t="shared" si="88"/>
        <v>Laboral1013Ida13</v>
      </c>
      <c r="AE1061" s="137">
        <f>VLOOKUP(AD1061,'Factores Expansión'!$R$11:$U$729,2,0)</f>
        <v>1</v>
      </c>
      <c r="AF1061" s="119"/>
    </row>
    <row r="1062" spans="1:37" x14ac:dyDescent="0.45">
      <c r="A1062" s="119"/>
      <c r="B1062" s="14">
        <v>1062</v>
      </c>
      <c r="C1062" s="14">
        <f t="shared" si="84"/>
        <v>3011</v>
      </c>
      <c r="D1062" s="14" t="s">
        <v>53</v>
      </c>
      <c r="E1062" s="114">
        <v>44839</v>
      </c>
      <c r="F1062" s="115" t="s">
        <v>4</v>
      </c>
      <c r="G1062" s="3" t="s">
        <v>50</v>
      </c>
      <c r="H1062" s="116" t="s">
        <v>159</v>
      </c>
      <c r="I1062" s="3">
        <v>1013</v>
      </c>
      <c r="J1062" s="346" t="str">
        <f>VLOOKUP(I1062,Diccionario!$A$4:$C$17,3,FALSE)</f>
        <v>3D</v>
      </c>
      <c r="K1062" s="3" t="s">
        <v>14</v>
      </c>
      <c r="L1062" s="3" t="s">
        <v>53</v>
      </c>
      <c r="M1062" s="3" t="s">
        <v>53</v>
      </c>
      <c r="N1062" s="30" t="s">
        <v>161</v>
      </c>
      <c r="O1062" s="30" t="s">
        <v>53</v>
      </c>
      <c r="P1062" s="111">
        <f t="shared" si="87"/>
        <v>13</v>
      </c>
      <c r="Q1062" s="131">
        <v>0.56180555555555556</v>
      </c>
      <c r="R1062" s="131">
        <v>0.60972222222222217</v>
      </c>
      <c r="S1062" s="112">
        <f t="shared" si="85"/>
        <v>4.7916666666666607E-2</v>
      </c>
      <c r="T1062" s="212" t="s">
        <v>176</v>
      </c>
      <c r="U1062" s="3" t="s">
        <v>6</v>
      </c>
      <c r="V1062" s="3">
        <v>3011</v>
      </c>
      <c r="W1062" s="113"/>
      <c r="X1062" s="96"/>
      <c r="Y1062" s="96" t="str">
        <f t="shared" si="86"/>
        <v>Laboral1013Ida13</v>
      </c>
      <c r="Z1062" s="97">
        <f>VLOOKUP($Y1062,'Factores Expansión'!$R$11:$U$604,3,0)</f>
        <v>3</v>
      </c>
      <c r="AA1062" s="97">
        <f>VLOOKUP($Y1062,'Factores Expansión'!$R$11:$U$604,4,0)</f>
        <v>3</v>
      </c>
      <c r="AB1062" s="98">
        <f>VLOOKUP($Y1062,'Factores Expansión'!$R$11:$U$604,2,0)</f>
        <v>1</v>
      </c>
      <c r="AC1062" s="96"/>
      <c r="AD1062" s="5" t="str">
        <f t="shared" si="88"/>
        <v>Laboral1013Ida13</v>
      </c>
      <c r="AE1062" s="137">
        <f>VLOOKUP(AD1062,'Factores Expansión'!$R$11:$U$729,2,0)</f>
        <v>1</v>
      </c>
      <c r="AF1062" s="119"/>
    </row>
    <row r="1063" spans="1:37" x14ac:dyDescent="0.45">
      <c r="A1063" s="119"/>
      <c r="B1063" s="14">
        <v>1063</v>
      </c>
      <c r="C1063" s="14">
        <f t="shared" si="84"/>
        <v>3012</v>
      </c>
      <c r="D1063" s="14" t="s">
        <v>53</v>
      </c>
      <c r="E1063" s="114">
        <v>44839</v>
      </c>
      <c r="F1063" s="115" t="s">
        <v>4</v>
      </c>
      <c r="G1063" s="3" t="s">
        <v>50</v>
      </c>
      <c r="H1063" s="116" t="s">
        <v>159</v>
      </c>
      <c r="I1063" s="3">
        <v>1013</v>
      </c>
      <c r="J1063" s="346" t="str">
        <f>VLOOKUP(I1063,Diccionario!$A$4:$C$17,3,FALSE)</f>
        <v>3D</v>
      </c>
      <c r="K1063" s="3" t="s">
        <v>14</v>
      </c>
      <c r="L1063" s="3" t="s">
        <v>53</v>
      </c>
      <c r="M1063" s="3" t="s">
        <v>53</v>
      </c>
      <c r="N1063" s="30" t="s">
        <v>161</v>
      </c>
      <c r="O1063" s="30" t="s">
        <v>53</v>
      </c>
      <c r="P1063" s="111">
        <f t="shared" si="87"/>
        <v>13</v>
      </c>
      <c r="Q1063" s="131">
        <v>0.58263888888888882</v>
      </c>
      <c r="R1063" s="131">
        <v>0.63958333333333328</v>
      </c>
      <c r="S1063" s="112">
        <f t="shared" si="85"/>
        <v>5.6944444444444464E-2</v>
      </c>
      <c r="T1063" s="212" t="s">
        <v>174</v>
      </c>
      <c r="U1063" s="3" t="s">
        <v>6</v>
      </c>
      <c r="V1063" s="3">
        <v>3012</v>
      </c>
      <c r="W1063" s="113"/>
      <c r="X1063" s="96"/>
      <c r="Y1063" s="96" t="str">
        <f t="shared" si="86"/>
        <v>Laboral1013Ida13</v>
      </c>
      <c r="Z1063" s="97">
        <f>VLOOKUP($Y1063,'Factores Expansión'!$R$11:$U$604,3,0)</f>
        <v>3</v>
      </c>
      <c r="AA1063" s="97">
        <f>VLOOKUP($Y1063,'Factores Expansión'!$R$11:$U$604,4,0)</f>
        <v>3</v>
      </c>
      <c r="AB1063" s="98">
        <f>VLOOKUP($Y1063,'Factores Expansión'!$R$11:$U$604,2,0)</f>
        <v>1</v>
      </c>
      <c r="AC1063" s="96"/>
      <c r="AD1063" s="5" t="str">
        <f t="shared" si="88"/>
        <v>Laboral1013Ida13</v>
      </c>
      <c r="AE1063" s="137">
        <f>VLOOKUP(AD1063,'Factores Expansión'!$R$11:$U$729,2,0)</f>
        <v>1</v>
      </c>
      <c r="AF1063" s="119"/>
    </row>
    <row r="1064" spans="1:37" x14ac:dyDescent="0.45">
      <c r="A1064" s="119"/>
      <c r="B1064" s="14">
        <v>1064</v>
      </c>
      <c r="C1064" s="14">
        <f t="shared" si="84"/>
        <v>3013</v>
      </c>
      <c r="D1064" s="14" t="s">
        <v>53</v>
      </c>
      <c r="E1064" s="114">
        <v>44839</v>
      </c>
      <c r="F1064" s="115" t="s">
        <v>4</v>
      </c>
      <c r="G1064" s="3" t="s">
        <v>50</v>
      </c>
      <c r="H1064" s="116" t="s">
        <v>159</v>
      </c>
      <c r="I1064" s="3">
        <v>1013</v>
      </c>
      <c r="J1064" s="346" t="str">
        <f>VLOOKUP(I1064,Diccionario!$A$4:$C$17,3,FALSE)</f>
        <v>3D</v>
      </c>
      <c r="K1064" s="3" t="s">
        <v>14</v>
      </c>
      <c r="L1064" s="3" t="s">
        <v>53</v>
      </c>
      <c r="M1064" s="3" t="s">
        <v>53</v>
      </c>
      <c r="N1064" s="30" t="s">
        <v>161</v>
      </c>
      <c r="O1064" s="30" t="s">
        <v>53</v>
      </c>
      <c r="P1064" s="111">
        <f t="shared" si="87"/>
        <v>14</v>
      </c>
      <c r="Q1064" s="131">
        <v>0.60555555555555551</v>
      </c>
      <c r="R1064" s="131">
        <v>0.65972222222222221</v>
      </c>
      <c r="S1064" s="112">
        <f t="shared" si="85"/>
        <v>5.4166666666666696E-2</v>
      </c>
      <c r="T1064" s="212" t="s">
        <v>201</v>
      </c>
      <c r="U1064" s="3" t="s">
        <v>6</v>
      </c>
      <c r="V1064" s="3">
        <v>3013</v>
      </c>
      <c r="W1064" s="113"/>
      <c r="X1064" s="96"/>
      <c r="Y1064" s="96" t="str">
        <f t="shared" si="86"/>
        <v>Laboral1013Ida14</v>
      </c>
      <c r="Z1064" s="97">
        <f>VLOOKUP($Y1064,'Factores Expansión'!$R$11:$U$604,3,0)</f>
        <v>1</v>
      </c>
      <c r="AA1064" s="97">
        <f>VLOOKUP($Y1064,'Factores Expansión'!$R$11:$U$604,4,0)</f>
        <v>1</v>
      </c>
      <c r="AB1064" s="98">
        <f>VLOOKUP($Y1064,'Factores Expansión'!$R$11:$U$604,2,0)</f>
        <v>1</v>
      </c>
      <c r="AC1064" s="96"/>
      <c r="AD1064" s="5" t="str">
        <f t="shared" si="88"/>
        <v>Laboral1013Ida14</v>
      </c>
      <c r="AE1064" s="137">
        <f>VLOOKUP(AD1064,'Factores Expansión'!$R$11:$U$729,2,0)</f>
        <v>1</v>
      </c>
      <c r="AF1064" s="119"/>
    </row>
    <row r="1065" spans="1:37" x14ac:dyDescent="0.45">
      <c r="A1065" s="119"/>
      <c r="B1065" s="14">
        <v>1065</v>
      </c>
      <c r="C1065" s="14">
        <f t="shared" si="84"/>
        <v>3014</v>
      </c>
      <c r="D1065" s="14" t="s">
        <v>53</v>
      </c>
      <c r="E1065" s="114">
        <v>44839</v>
      </c>
      <c r="F1065" s="115" t="s">
        <v>4</v>
      </c>
      <c r="G1065" s="3" t="s">
        <v>50</v>
      </c>
      <c r="H1065" s="116" t="s">
        <v>159</v>
      </c>
      <c r="I1065" s="3">
        <v>1013</v>
      </c>
      <c r="J1065" s="346" t="str">
        <f>VLOOKUP(I1065,Diccionario!$A$4:$C$17,3,FALSE)</f>
        <v>3D</v>
      </c>
      <c r="K1065" s="3" t="s">
        <v>14</v>
      </c>
      <c r="L1065" s="3" t="s">
        <v>53</v>
      </c>
      <c r="M1065" s="3" t="s">
        <v>53</v>
      </c>
      <c r="N1065" s="30" t="s">
        <v>161</v>
      </c>
      <c r="O1065" s="30" t="s">
        <v>53</v>
      </c>
      <c r="P1065" s="111">
        <f t="shared" si="87"/>
        <v>15</v>
      </c>
      <c r="Q1065" s="131">
        <v>0.64374999999999993</v>
      </c>
      <c r="R1065" s="131">
        <v>0.70138888888888884</v>
      </c>
      <c r="S1065" s="112">
        <f t="shared" si="85"/>
        <v>5.7638888888888906E-2</v>
      </c>
      <c r="T1065" s="212" t="s">
        <v>204</v>
      </c>
      <c r="U1065" s="3" t="s">
        <v>6</v>
      </c>
      <c r="V1065" s="3">
        <v>3014</v>
      </c>
      <c r="W1065" s="113"/>
      <c r="X1065" s="96"/>
      <c r="Y1065" s="96" t="str">
        <f t="shared" si="86"/>
        <v>Laboral1013Ida15</v>
      </c>
      <c r="Z1065" s="97">
        <f>VLOOKUP($Y1065,'Factores Expansión'!$R$11:$U$604,3,0)</f>
        <v>1</v>
      </c>
      <c r="AA1065" s="97">
        <f>VLOOKUP($Y1065,'Factores Expansión'!$R$11:$U$604,4,0)</f>
        <v>1</v>
      </c>
      <c r="AB1065" s="98">
        <f>VLOOKUP($Y1065,'Factores Expansión'!$R$11:$U$604,2,0)</f>
        <v>1</v>
      </c>
      <c r="AC1065" s="96"/>
      <c r="AD1065" s="5" t="str">
        <f t="shared" si="88"/>
        <v>Laboral1013Ida15</v>
      </c>
      <c r="AE1065" s="137">
        <f>VLOOKUP(AD1065,'Factores Expansión'!$R$11:$U$729,2,0)</f>
        <v>1</v>
      </c>
      <c r="AF1065" s="119"/>
    </row>
    <row r="1066" spans="1:37" s="119" customFormat="1" x14ac:dyDescent="0.45">
      <c r="B1066" s="14">
        <v>1066</v>
      </c>
      <c r="C1066" s="14">
        <f t="shared" si="84"/>
        <v>3015</v>
      </c>
      <c r="D1066" s="14" t="s">
        <v>53</v>
      </c>
      <c r="E1066" s="114">
        <v>44839</v>
      </c>
      <c r="F1066" s="115" t="s">
        <v>4</v>
      </c>
      <c r="G1066" s="3" t="s">
        <v>50</v>
      </c>
      <c r="H1066" s="116" t="s">
        <v>159</v>
      </c>
      <c r="I1066" s="3">
        <v>1013</v>
      </c>
      <c r="J1066" s="346" t="str">
        <f>VLOOKUP(I1066,Diccionario!$A$4:$C$17,3,FALSE)</f>
        <v>3D</v>
      </c>
      <c r="K1066" s="3" t="s">
        <v>14</v>
      </c>
      <c r="L1066" s="3" t="s">
        <v>53</v>
      </c>
      <c r="M1066" s="3" t="s">
        <v>53</v>
      </c>
      <c r="N1066" s="30" t="s">
        <v>161</v>
      </c>
      <c r="O1066" s="30" t="s">
        <v>53</v>
      </c>
      <c r="P1066" s="111">
        <f t="shared" si="87"/>
        <v>16</v>
      </c>
      <c r="Q1066" s="131">
        <v>0.67291666666666661</v>
      </c>
      <c r="R1066" s="131">
        <v>0.73888888888888893</v>
      </c>
      <c r="S1066" s="112">
        <f t="shared" si="85"/>
        <v>6.5972222222222321E-2</v>
      </c>
      <c r="T1066" s="212" t="s">
        <v>171</v>
      </c>
      <c r="U1066" s="3" t="s">
        <v>6</v>
      </c>
      <c r="V1066" s="3">
        <v>3015</v>
      </c>
      <c r="W1066" s="113"/>
      <c r="X1066" s="96"/>
      <c r="Y1066" s="96" t="str">
        <f t="shared" si="86"/>
        <v>Laboral1013Ida16</v>
      </c>
      <c r="Z1066" s="97">
        <f>VLOOKUP($Y1066,'Factores Expansión'!$R$11:$U$604,3,0)</f>
        <v>1</v>
      </c>
      <c r="AA1066" s="97">
        <f>VLOOKUP($Y1066,'Factores Expansión'!$R$11:$U$604,4,0)</f>
        <v>1</v>
      </c>
      <c r="AB1066" s="98">
        <f>VLOOKUP($Y1066,'Factores Expansión'!$R$11:$U$604,2,0)</f>
        <v>1</v>
      </c>
      <c r="AC1066" s="96"/>
      <c r="AD1066" s="5" t="str">
        <f t="shared" si="88"/>
        <v>Laboral1013Ida16</v>
      </c>
      <c r="AE1066" s="137">
        <f>VLOOKUP(AD1066,'Factores Expansión'!$R$11:$U$729,2,0)</f>
        <v>1</v>
      </c>
      <c r="AG1066" s="4"/>
      <c r="AH1066" s="4"/>
      <c r="AJ1066" s="4"/>
      <c r="AK1066" s="4"/>
    </row>
    <row r="1067" spans="1:37" x14ac:dyDescent="0.45">
      <c r="A1067" s="119"/>
      <c r="B1067" s="120">
        <v>1067</v>
      </c>
      <c r="C1067" s="120">
        <f t="shared" si="84"/>
        <v>3016</v>
      </c>
      <c r="D1067" s="120" t="s">
        <v>53</v>
      </c>
      <c r="E1067" s="121">
        <v>44839</v>
      </c>
      <c r="F1067" s="122" t="s">
        <v>4</v>
      </c>
      <c r="G1067" s="91" t="s">
        <v>50</v>
      </c>
      <c r="H1067" s="123" t="s">
        <v>159</v>
      </c>
      <c r="I1067" s="91">
        <v>1013</v>
      </c>
      <c r="J1067" s="346" t="str">
        <f>VLOOKUP(I1067,Diccionario!$A$4:$C$17,3,FALSE)</f>
        <v>3D</v>
      </c>
      <c r="K1067" s="91" t="s">
        <v>14</v>
      </c>
      <c r="L1067" s="3" t="s">
        <v>53</v>
      </c>
      <c r="M1067" s="3" t="s">
        <v>53</v>
      </c>
      <c r="N1067" s="30" t="s">
        <v>161</v>
      </c>
      <c r="O1067" s="30" t="s">
        <v>53</v>
      </c>
      <c r="P1067" s="125">
        <f t="shared" si="87"/>
        <v>17</v>
      </c>
      <c r="Q1067" s="131">
        <v>0.7104166666666667</v>
      </c>
      <c r="R1067" s="131">
        <v>0.77083333333333337</v>
      </c>
      <c r="S1067" s="126">
        <f t="shared" si="85"/>
        <v>6.0416666666666674E-2</v>
      </c>
      <c r="T1067" s="212" t="s">
        <v>203</v>
      </c>
      <c r="U1067" s="91" t="s">
        <v>6</v>
      </c>
      <c r="V1067" s="91">
        <v>3016</v>
      </c>
      <c r="W1067" s="113"/>
      <c r="X1067" s="102"/>
      <c r="Y1067" s="102" t="str">
        <f t="shared" si="86"/>
        <v>Laboral1013Ida17</v>
      </c>
      <c r="Z1067" s="104">
        <f>VLOOKUP($Y1067,'Factores Expansión'!$R$11:$U$604,3,0)</f>
        <v>1</v>
      </c>
      <c r="AA1067" s="104">
        <f>VLOOKUP($Y1067,'Factores Expansión'!$R$11:$U$604,4,0)</f>
        <v>1</v>
      </c>
      <c r="AB1067" s="105">
        <f>VLOOKUP($Y1067,'Factores Expansión'!$R$11:$U$604,2,0)</f>
        <v>1</v>
      </c>
      <c r="AC1067" s="102"/>
      <c r="AD1067" s="5" t="str">
        <f t="shared" si="88"/>
        <v>Laboral1013Ida17</v>
      </c>
      <c r="AE1067" s="137">
        <f>VLOOKUP(AD1067,'Factores Expansión'!$R$11:$U$729,2,0)</f>
        <v>1</v>
      </c>
      <c r="AF1067" s="119"/>
    </row>
    <row r="1068" spans="1:37" x14ac:dyDescent="0.45">
      <c r="A1068" s="119"/>
      <c r="B1068" s="14">
        <v>1068</v>
      </c>
      <c r="C1068" s="14">
        <f t="shared" ref="C1068:C1135" si="89">V1068</f>
        <v>3000</v>
      </c>
      <c r="D1068" s="14" t="s">
        <v>53</v>
      </c>
      <c r="E1068" s="114">
        <v>44839</v>
      </c>
      <c r="F1068" s="115" t="s">
        <v>4</v>
      </c>
      <c r="G1068" s="3" t="s">
        <v>50</v>
      </c>
      <c r="H1068" s="116" t="s">
        <v>159</v>
      </c>
      <c r="I1068" s="3">
        <v>1013</v>
      </c>
      <c r="J1068" s="346" t="str">
        <f>VLOOKUP(I1068,Diccionario!$A$4:$C$17,3,FALSE)</f>
        <v>3D</v>
      </c>
      <c r="K1068" s="3" t="s">
        <v>12</v>
      </c>
      <c r="L1068" s="30" t="s">
        <v>161</v>
      </c>
      <c r="M1068" s="30" t="s">
        <v>53</v>
      </c>
      <c r="N1068" s="3" t="s">
        <v>53</v>
      </c>
      <c r="O1068" s="30" t="s">
        <v>53</v>
      </c>
      <c r="P1068" s="111">
        <f t="shared" si="87"/>
        <v>8</v>
      </c>
      <c r="Q1068" s="131">
        <v>0.34513888888888888</v>
      </c>
      <c r="R1068" s="131">
        <v>0.41388888888888892</v>
      </c>
      <c r="S1068" s="112">
        <f t="shared" si="85"/>
        <v>6.8750000000000033E-2</v>
      </c>
      <c r="T1068" s="212" t="s">
        <v>193</v>
      </c>
      <c r="U1068" s="3" t="s">
        <v>6</v>
      </c>
      <c r="V1068" s="3">
        <v>3000</v>
      </c>
      <c r="W1068" s="113"/>
      <c r="X1068" s="96"/>
      <c r="Y1068" s="96" t="str">
        <f t="shared" si="86"/>
        <v>Laboral1013Regreso8</v>
      </c>
      <c r="Z1068" s="97">
        <f>VLOOKUP($Y1068,'Factores Expansión'!$R$11:$U$604,3,0)</f>
        <v>3</v>
      </c>
      <c r="AA1068" s="97">
        <f>VLOOKUP($Y1068,'Factores Expansión'!$R$11:$U$604,4,0)</f>
        <v>2</v>
      </c>
      <c r="AB1068" s="98">
        <f>VLOOKUP($Y1068,'Factores Expansión'!$R$11:$U$604,2,0)</f>
        <v>1.5</v>
      </c>
      <c r="AC1068" s="96"/>
      <c r="AD1068" s="5" t="str">
        <f t="shared" si="88"/>
        <v>Laboral1013Regreso8</v>
      </c>
      <c r="AE1068" s="137">
        <f>VLOOKUP(AD1068,'Factores Expansión'!$R$11:$U$729,2,0)</f>
        <v>1.5</v>
      </c>
      <c r="AF1068" s="119"/>
    </row>
    <row r="1069" spans="1:37" x14ac:dyDescent="0.45">
      <c r="A1069" s="119"/>
      <c r="B1069" s="14">
        <v>1069</v>
      </c>
      <c r="C1069" s="14">
        <f t="shared" si="89"/>
        <v>3001</v>
      </c>
      <c r="D1069" s="14" t="s">
        <v>53</v>
      </c>
      <c r="E1069" s="114">
        <v>44839</v>
      </c>
      <c r="F1069" s="115" t="s">
        <v>4</v>
      </c>
      <c r="G1069" s="3" t="s">
        <v>50</v>
      </c>
      <c r="H1069" s="116" t="s">
        <v>159</v>
      </c>
      <c r="I1069" s="3">
        <v>1013</v>
      </c>
      <c r="J1069" s="346" t="str">
        <f>VLOOKUP(I1069,Diccionario!$A$4:$C$17,3,FALSE)</f>
        <v>3D</v>
      </c>
      <c r="K1069" s="3" t="s">
        <v>12</v>
      </c>
      <c r="L1069" s="30" t="s">
        <v>161</v>
      </c>
      <c r="M1069" s="30" t="s">
        <v>53</v>
      </c>
      <c r="N1069" s="3" t="s">
        <v>53</v>
      </c>
      <c r="O1069" s="30" t="s">
        <v>53</v>
      </c>
      <c r="P1069" s="111">
        <f t="shared" si="87"/>
        <v>8</v>
      </c>
      <c r="Q1069" s="131">
        <v>0.36388888888888887</v>
      </c>
      <c r="R1069" s="131">
        <v>0.41666666666666669</v>
      </c>
      <c r="S1069" s="112">
        <f t="shared" si="85"/>
        <v>5.2777777777777812E-2</v>
      </c>
      <c r="T1069" s="212" t="s">
        <v>200</v>
      </c>
      <c r="U1069" s="3" t="s">
        <v>6</v>
      </c>
      <c r="V1069" s="3">
        <v>3001</v>
      </c>
      <c r="W1069" s="113"/>
      <c r="X1069" s="96"/>
      <c r="Y1069" s="96" t="str">
        <f t="shared" si="86"/>
        <v>Laboral1013Regreso8</v>
      </c>
      <c r="Z1069" s="97">
        <f>VLOOKUP($Y1069,'Factores Expansión'!$R$11:$U$604,3,0)</f>
        <v>3</v>
      </c>
      <c r="AA1069" s="97">
        <f>VLOOKUP($Y1069,'Factores Expansión'!$R$11:$U$604,4,0)</f>
        <v>2</v>
      </c>
      <c r="AB1069" s="98">
        <f>VLOOKUP($Y1069,'Factores Expansión'!$R$11:$U$604,2,0)</f>
        <v>1.5</v>
      </c>
      <c r="AC1069" s="96"/>
      <c r="AD1069" s="5" t="str">
        <f t="shared" si="88"/>
        <v>Laboral1013Regreso8</v>
      </c>
      <c r="AE1069" s="137">
        <f>VLOOKUP(AD1069,'Factores Expansión'!$R$11:$U$729,2,0)</f>
        <v>1.5</v>
      </c>
      <c r="AF1069" s="119"/>
    </row>
    <row r="1070" spans="1:37" x14ac:dyDescent="0.45">
      <c r="A1070" s="119"/>
      <c r="B1070" s="14">
        <v>1070</v>
      </c>
      <c r="C1070" s="14">
        <f t="shared" si="89"/>
        <v>0</v>
      </c>
      <c r="D1070" s="14" t="s">
        <v>53</v>
      </c>
      <c r="E1070" s="114">
        <v>44839</v>
      </c>
      <c r="F1070" s="115" t="s">
        <v>4</v>
      </c>
      <c r="G1070" s="3" t="s">
        <v>50</v>
      </c>
      <c r="H1070" s="116" t="s">
        <v>159</v>
      </c>
      <c r="I1070" s="3">
        <v>1013</v>
      </c>
      <c r="J1070" s="346" t="str">
        <f>VLOOKUP(I1070,Diccionario!$A$4:$C$17,3,FALSE)</f>
        <v>3D</v>
      </c>
      <c r="K1070" s="3" t="s">
        <v>12</v>
      </c>
      <c r="L1070" s="30" t="s">
        <v>161</v>
      </c>
      <c r="M1070" s="30" t="s">
        <v>53</v>
      </c>
      <c r="N1070" s="3" t="s">
        <v>53</v>
      </c>
      <c r="O1070" s="30" t="s">
        <v>53</v>
      </c>
      <c r="P1070" s="111">
        <f t="shared" si="87"/>
        <v>8</v>
      </c>
      <c r="Q1070" s="131">
        <v>0.37430555555555556</v>
      </c>
      <c r="R1070" s="131">
        <v>0.43541666666666667</v>
      </c>
      <c r="S1070" s="112">
        <f t="shared" si="85"/>
        <v>6.1111111111111116E-2</v>
      </c>
      <c r="T1070" s="212" t="s">
        <v>201</v>
      </c>
      <c r="U1070" s="3" t="s">
        <v>13</v>
      </c>
      <c r="V1070" s="3"/>
      <c r="W1070" s="113"/>
      <c r="X1070" s="96"/>
      <c r="Y1070" s="96" t="str">
        <f t="shared" si="86"/>
        <v>Laboral1013Regreso8</v>
      </c>
      <c r="Z1070" s="97">
        <f>VLOOKUP($Y1070,'Factores Expansión'!$R$11:$U$604,3,0)</f>
        <v>3</v>
      </c>
      <c r="AA1070" s="97">
        <f>VLOOKUP($Y1070,'Factores Expansión'!$R$11:$U$604,4,0)</f>
        <v>2</v>
      </c>
      <c r="AB1070" s="98">
        <f>VLOOKUP($Y1070,'Factores Expansión'!$R$11:$U$604,2,0)</f>
        <v>1.5</v>
      </c>
      <c r="AC1070" s="96"/>
      <c r="AD1070" s="5" t="str">
        <f t="shared" si="88"/>
        <v>Laboral1013Regreso8</v>
      </c>
      <c r="AE1070" s="137">
        <f>VLOOKUP(AD1070,'Factores Expansión'!$R$11:$U$729,2,0)</f>
        <v>1.5</v>
      </c>
      <c r="AF1070" s="119"/>
    </row>
    <row r="1071" spans="1:37" x14ac:dyDescent="0.45">
      <c r="A1071" s="119"/>
      <c r="B1071" s="14">
        <v>1071</v>
      </c>
      <c r="C1071" s="14">
        <f t="shared" si="89"/>
        <v>3002</v>
      </c>
      <c r="D1071" s="14" t="s">
        <v>53</v>
      </c>
      <c r="E1071" s="114">
        <v>44839</v>
      </c>
      <c r="F1071" s="115" t="s">
        <v>4</v>
      </c>
      <c r="G1071" s="3" t="s">
        <v>50</v>
      </c>
      <c r="H1071" s="116" t="s">
        <v>159</v>
      </c>
      <c r="I1071" s="3">
        <v>1013</v>
      </c>
      <c r="J1071" s="346" t="str">
        <f>VLOOKUP(I1071,Diccionario!$A$4:$C$17,3,FALSE)</f>
        <v>3D</v>
      </c>
      <c r="K1071" s="3" t="s">
        <v>12</v>
      </c>
      <c r="L1071" s="30" t="s">
        <v>161</v>
      </c>
      <c r="M1071" s="30" t="s">
        <v>53</v>
      </c>
      <c r="N1071" s="3" t="s">
        <v>53</v>
      </c>
      <c r="O1071" s="30" t="s">
        <v>53</v>
      </c>
      <c r="P1071" s="111">
        <f t="shared" si="87"/>
        <v>9</v>
      </c>
      <c r="Q1071" s="131">
        <v>0.3888888888888889</v>
      </c>
      <c r="R1071" s="131">
        <v>0.4375</v>
      </c>
      <c r="S1071" s="112">
        <f t="shared" si="85"/>
        <v>4.8611111111111105E-2</v>
      </c>
      <c r="T1071" s="212" t="s">
        <v>202</v>
      </c>
      <c r="U1071" s="3" t="s">
        <v>6</v>
      </c>
      <c r="V1071" s="3">
        <v>3002</v>
      </c>
      <c r="W1071" s="113"/>
      <c r="X1071" s="96"/>
      <c r="Y1071" s="96" t="str">
        <f t="shared" si="86"/>
        <v>Laboral1013Regreso9</v>
      </c>
      <c r="Z1071" s="97">
        <f>VLOOKUP($Y1071,'Factores Expansión'!$R$11:$U$604,3,0)</f>
        <v>4</v>
      </c>
      <c r="AA1071" s="97">
        <f>VLOOKUP($Y1071,'Factores Expansión'!$R$11:$U$604,4,0)</f>
        <v>2</v>
      </c>
      <c r="AB1071" s="98">
        <f>VLOOKUP($Y1071,'Factores Expansión'!$R$11:$U$604,2,0)</f>
        <v>2</v>
      </c>
      <c r="AC1071" s="96"/>
      <c r="AD1071" s="5" t="str">
        <f t="shared" si="88"/>
        <v>Laboral1013Regreso9</v>
      </c>
      <c r="AE1071" s="137">
        <f>VLOOKUP(AD1071,'Factores Expansión'!$R$11:$U$729,2,0)</f>
        <v>2</v>
      </c>
      <c r="AF1071" s="119"/>
    </row>
    <row r="1072" spans="1:37" x14ac:dyDescent="0.45">
      <c r="A1072" s="119"/>
      <c r="B1072" s="14">
        <v>1072</v>
      </c>
      <c r="C1072" s="14">
        <f t="shared" si="89"/>
        <v>3003</v>
      </c>
      <c r="D1072" s="14" t="s">
        <v>53</v>
      </c>
      <c r="E1072" s="114">
        <v>44839</v>
      </c>
      <c r="F1072" s="115" t="s">
        <v>4</v>
      </c>
      <c r="G1072" s="3" t="s">
        <v>50</v>
      </c>
      <c r="H1072" s="116" t="s">
        <v>159</v>
      </c>
      <c r="I1072" s="3">
        <v>1013</v>
      </c>
      <c r="J1072" s="346" t="str">
        <f>VLOOKUP(I1072,Diccionario!$A$4:$C$17,3,FALSE)</f>
        <v>3D</v>
      </c>
      <c r="K1072" s="3" t="s">
        <v>12</v>
      </c>
      <c r="L1072" s="30" t="s">
        <v>161</v>
      </c>
      <c r="M1072" s="30" t="s">
        <v>53</v>
      </c>
      <c r="N1072" s="3" t="s">
        <v>53</v>
      </c>
      <c r="O1072" s="30" t="s">
        <v>53</v>
      </c>
      <c r="P1072" s="111">
        <f t="shared" si="87"/>
        <v>9</v>
      </c>
      <c r="Q1072" s="131">
        <v>0.39861111111111108</v>
      </c>
      <c r="R1072" s="131">
        <v>0.44444444444444442</v>
      </c>
      <c r="S1072" s="112">
        <f t="shared" si="85"/>
        <v>4.5833333333333337E-2</v>
      </c>
      <c r="T1072" s="212" t="s">
        <v>203</v>
      </c>
      <c r="U1072" s="3" t="s">
        <v>6</v>
      </c>
      <c r="V1072" s="3">
        <v>3003</v>
      </c>
      <c r="W1072" s="113"/>
      <c r="X1072" s="96"/>
      <c r="Y1072" s="96" t="str">
        <f t="shared" si="86"/>
        <v>Laboral1013Regreso9</v>
      </c>
      <c r="Z1072" s="97">
        <f>VLOOKUP($Y1072,'Factores Expansión'!$R$11:$U$604,3,0)</f>
        <v>4</v>
      </c>
      <c r="AA1072" s="97">
        <f>VLOOKUP($Y1072,'Factores Expansión'!$R$11:$U$604,4,0)</f>
        <v>2</v>
      </c>
      <c r="AB1072" s="98">
        <f>VLOOKUP($Y1072,'Factores Expansión'!$R$11:$U$604,2,0)</f>
        <v>2</v>
      </c>
      <c r="AC1072" s="96"/>
      <c r="AD1072" s="5" t="str">
        <f t="shared" si="88"/>
        <v>Laboral1013Regreso9</v>
      </c>
      <c r="AE1072" s="137">
        <f>VLOOKUP(AD1072,'Factores Expansión'!$R$11:$U$729,2,0)</f>
        <v>2</v>
      </c>
      <c r="AF1072" s="119"/>
    </row>
    <row r="1073" spans="1:37" x14ac:dyDescent="0.45">
      <c r="A1073" s="119"/>
      <c r="B1073" s="14">
        <v>1073</v>
      </c>
      <c r="C1073" s="14">
        <f t="shared" si="89"/>
        <v>0</v>
      </c>
      <c r="D1073" s="14" t="s">
        <v>53</v>
      </c>
      <c r="E1073" s="114">
        <v>44839</v>
      </c>
      <c r="F1073" s="115" t="s">
        <v>4</v>
      </c>
      <c r="G1073" s="3" t="s">
        <v>50</v>
      </c>
      <c r="H1073" s="116" t="s">
        <v>159</v>
      </c>
      <c r="I1073" s="3">
        <v>1013</v>
      </c>
      <c r="J1073" s="346" t="str">
        <f>VLOOKUP(I1073,Diccionario!$A$4:$C$17,3,FALSE)</f>
        <v>3D</v>
      </c>
      <c r="K1073" s="3" t="s">
        <v>12</v>
      </c>
      <c r="L1073" s="30" t="s">
        <v>161</v>
      </c>
      <c r="M1073" s="30" t="s">
        <v>53</v>
      </c>
      <c r="N1073" s="3" t="s">
        <v>53</v>
      </c>
      <c r="O1073" s="30" t="s">
        <v>53</v>
      </c>
      <c r="P1073" s="111">
        <f t="shared" si="87"/>
        <v>9</v>
      </c>
      <c r="Q1073" s="131">
        <v>0.40486111111111117</v>
      </c>
      <c r="R1073" s="131">
        <v>0.45208333333333339</v>
      </c>
      <c r="S1073" s="112">
        <f t="shared" si="85"/>
        <v>4.7222222222222221E-2</v>
      </c>
      <c r="T1073" s="212" t="s">
        <v>204</v>
      </c>
      <c r="U1073" s="3" t="s">
        <v>13</v>
      </c>
      <c r="V1073" s="3"/>
      <c r="W1073" s="113"/>
      <c r="X1073" s="96"/>
      <c r="Y1073" s="96" t="str">
        <f t="shared" si="86"/>
        <v>Laboral1013Regreso9</v>
      </c>
      <c r="Z1073" s="97">
        <f>VLOOKUP($Y1073,'Factores Expansión'!$R$11:$U$604,3,0)</f>
        <v>4</v>
      </c>
      <c r="AA1073" s="97">
        <f>VLOOKUP($Y1073,'Factores Expansión'!$R$11:$U$604,4,0)</f>
        <v>2</v>
      </c>
      <c r="AB1073" s="98">
        <f>VLOOKUP($Y1073,'Factores Expansión'!$R$11:$U$604,2,0)</f>
        <v>2</v>
      </c>
      <c r="AC1073" s="96"/>
      <c r="AD1073" s="5" t="str">
        <f t="shared" si="88"/>
        <v>Laboral1013Regreso9</v>
      </c>
      <c r="AE1073" s="137">
        <f>VLOOKUP(AD1073,'Factores Expansión'!$R$11:$U$729,2,0)</f>
        <v>2</v>
      </c>
      <c r="AF1073" s="119"/>
    </row>
    <row r="1074" spans="1:37" x14ac:dyDescent="0.45">
      <c r="A1074" s="119"/>
      <c r="B1074" s="14">
        <v>1074</v>
      </c>
      <c r="C1074" s="14">
        <f t="shared" si="89"/>
        <v>3004</v>
      </c>
      <c r="D1074" s="14" t="s">
        <v>53</v>
      </c>
      <c r="E1074" s="114">
        <v>44839</v>
      </c>
      <c r="F1074" s="115" t="s">
        <v>4</v>
      </c>
      <c r="G1074" s="3" t="s">
        <v>50</v>
      </c>
      <c r="H1074" s="116" t="s">
        <v>159</v>
      </c>
      <c r="I1074" s="3">
        <v>1013</v>
      </c>
      <c r="J1074" s="346" t="str">
        <f>VLOOKUP(I1074,Diccionario!$A$4:$C$17,3,FALSE)</f>
        <v>3D</v>
      </c>
      <c r="K1074" s="3" t="s">
        <v>12</v>
      </c>
      <c r="L1074" s="30" t="s">
        <v>161</v>
      </c>
      <c r="M1074" s="30" t="s">
        <v>53</v>
      </c>
      <c r="N1074" s="3" t="s">
        <v>53</v>
      </c>
      <c r="O1074" s="30" t="s">
        <v>53</v>
      </c>
      <c r="P1074" s="111">
        <f t="shared" si="87"/>
        <v>10</v>
      </c>
      <c r="Q1074" s="131">
        <v>0.4201388888888889</v>
      </c>
      <c r="R1074" s="131">
        <v>0.46875</v>
      </c>
      <c r="S1074" s="112">
        <f t="shared" ref="S1074:S1135" si="90">+R1074-Q1074</f>
        <v>4.8611111111111105E-2</v>
      </c>
      <c r="T1074" s="212" t="s">
        <v>621</v>
      </c>
      <c r="U1074" s="3" t="s">
        <v>6</v>
      </c>
      <c r="V1074" s="3">
        <v>3004</v>
      </c>
      <c r="W1074" s="113"/>
      <c r="X1074" s="96"/>
      <c r="Y1074" s="96" t="str">
        <f t="shared" ref="Y1074:Y1135" si="91">CONCATENATE(F1074,I1074,K1074,P1074)</f>
        <v>Laboral1013Regreso10</v>
      </c>
      <c r="Z1074" s="97">
        <f>VLOOKUP($Y1074,'Factores Expansión'!$R$11:$U$604,3,0)</f>
        <v>3</v>
      </c>
      <c r="AA1074" s="97">
        <f>VLOOKUP($Y1074,'Factores Expansión'!$R$11:$U$604,4,0)</f>
        <v>2</v>
      </c>
      <c r="AB1074" s="98">
        <f>VLOOKUP($Y1074,'Factores Expansión'!$R$11:$U$604,2,0)</f>
        <v>1.5</v>
      </c>
      <c r="AC1074" s="96"/>
      <c r="AD1074" s="5" t="str">
        <f t="shared" si="88"/>
        <v>Laboral1013Regreso10</v>
      </c>
      <c r="AE1074" s="137">
        <f>VLOOKUP(AD1074,'Factores Expansión'!$R$11:$U$729,2,0)</f>
        <v>1.5</v>
      </c>
      <c r="AF1074" s="119"/>
    </row>
    <row r="1075" spans="1:37" x14ac:dyDescent="0.45">
      <c r="A1075" s="119"/>
      <c r="B1075" s="14">
        <v>1075</v>
      </c>
      <c r="C1075" s="14">
        <f t="shared" si="89"/>
        <v>3005</v>
      </c>
      <c r="D1075" s="14" t="s">
        <v>53</v>
      </c>
      <c r="E1075" s="114">
        <v>44839</v>
      </c>
      <c r="F1075" s="115" t="s">
        <v>4</v>
      </c>
      <c r="G1075" s="3" t="s">
        <v>50</v>
      </c>
      <c r="H1075" s="116" t="s">
        <v>159</v>
      </c>
      <c r="I1075" s="3">
        <v>1013</v>
      </c>
      <c r="J1075" s="346" t="str">
        <f>VLOOKUP(I1075,Diccionario!$A$4:$C$17,3,FALSE)</f>
        <v>3D</v>
      </c>
      <c r="K1075" s="3" t="s">
        <v>12</v>
      </c>
      <c r="L1075" s="30" t="s">
        <v>161</v>
      </c>
      <c r="M1075" s="30" t="s">
        <v>53</v>
      </c>
      <c r="N1075" s="3" t="s">
        <v>53</v>
      </c>
      <c r="O1075" s="30" t="s">
        <v>53</v>
      </c>
      <c r="P1075" s="111">
        <f t="shared" si="87"/>
        <v>10</v>
      </c>
      <c r="Q1075" s="131">
        <v>0.44097222222222227</v>
      </c>
      <c r="R1075" s="131">
        <v>0.50277777777777777</v>
      </c>
      <c r="S1075" s="112">
        <f t="shared" si="90"/>
        <v>6.1805555555555503E-2</v>
      </c>
      <c r="T1075" s="212" t="s">
        <v>205</v>
      </c>
      <c r="U1075" s="3" t="s">
        <v>6</v>
      </c>
      <c r="V1075" s="3">
        <v>3005</v>
      </c>
      <c r="W1075" s="113"/>
      <c r="X1075" s="96"/>
      <c r="Y1075" s="96" t="str">
        <f t="shared" si="91"/>
        <v>Laboral1013Regreso10</v>
      </c>
      <c r="Z1075" s="97">
        <f>VLOOKUP($Y1075,'Factores Expansión'!$R$11:$U$604,3,0)</f>
        <v>3</v>
      </c>
      <c r="AA1075" s="97">
        <f>VLOOKUP($Y1075,'Factores Expansión'!$R$11:$U$604,4,0)</f>
        <v>2</v>
      </c>
      <c r="AB1075" s="98">
        <f>VLOOKUP($Y1075,'Factores Expansión'!$R$11:$U$604,2,0)</f>
        <v>1.5</v>
      </c>
      <c r="AC1075" s="96"/>
      <c r="AD1075" s="5" t="str">
        <f t="shared" si="88"/>
        <v>Laboral1013Regreso10</v>
      </c>
      <c r="AE1075" s="137">
        <f>VLOOKUP(AD1075,'Factores Expansión'!$R$11:$U$729,2,0)</f>
        <v>1.5</v>
      </c>
      <c r="AF1075" s="119"/>
    </row>
    <row r="1076" spans="1:37" x14ac:dyDescent="0.45">
      <c r="A1076" s="119"/>
      <c r="B1076" s="14">
        <v>1076</v>
      </c>
      <c r="C1076" s="14">
        <f t="shared" si="89"/>
        <v>0</v>
      </c>
      <c r="D1076" s="14" t="s">
        <v>53</v>
      </c>
      <c r="E1076" s="114">
        <v>44839</v>
      </c>
      <c r="F1076" s="115" t="s">
        <v>4</v>
      </c>
      <c r="G1076" s="3" t="s">
        <v>50</v>
      </c>
      <c r="H1076" s="116" t="s">
        <v>159</v>
      </c>
      <c r="I1076" s="3">
        <v>1013</v>
      </c>
      <c r="J1076" s="346" t="str">
        <f>VLOOKUP(I1076,Diccionario!$A$4:$C$17,3,FALSE)</f>
        <v>3D</v>
      </c>
      <c r="K1076" s="3" t="s">
        <v>12</v>
      </c>
      <c r="L1076" s="30" t="s">
        <v>161</v>
      </c>
      <c r="M1076" s="30" t="s">
        <v>53</v>
      </c>
      <c r="N1076" s="3" t="s">
        <v>53</v>
      </c>
      <c r="O1076" s="30" t="s">
        <v>53</v>
      </c>
      <c r="P1076" s="111">
        <f t="shared" si="87"/>
        <v>10</v>
      </c>
      <c r="Q1076" s="131">
        <v>0.45694444444444443</v>
      </c>
      <c r="R1076" s="131">
        <v>0.51249999999999996</v>
      </c>
      <c r="S1076" s="112">
        <f t="shared" si="90"/>
        <v>5.5555555555555525E-2</v>
      </c>
      <c r="T1076" s="212" t="s">
        <v>206</v>
      </c>
      <c r="U1076" s="3" t="s">
        <v>13</v>
      </c>
      <c r="V1076" s="3"/>
      <c r="W1076" s="113"/>
      <c r="X1076" s="96"/>
      <c r="Y1076" s="96" t="str">
        <f t="shared" si="91"/>
        <v>Laboral1013Regreso10</v>
      </c>
      <c r="Z1076" s="97">
        <f>VLOOKUP($Y1076,'Factores Expansión'!$R$11:$U$604,3,0)</f>
        <v>3</v>
      </c>
      <c r="AA1076" s="97">
        <f>VLOOKUP($Y1076,'Factores Expansión'!$R$11:$U$604,4,0)</f>
        <v>2</v>
      </c>
      <c r="AB1076" s="98">
        <f>VLOOKUP($Y1076,'Factores Expansión'!$R$11:$U$604,2,0)</f>
        <v>1.5</v>
      </c>
      <c r="AC1076" s="96"/>
      <c r="AD1076" s="5" t="str">
        <f t="shared" si="88"/>
        <v>Laboral1013Regreso10</v>
      </c>
      <c r="AE1076" s="137">
        <f>VLOOKUP(AD1076,'Factores Expansión'!$R$11:$U$729,2,0)</f>
        <v>1.5</v>
      </c>
      <c r="AF1076" s="119"/>
    </row>
    <row r="1077" spans="1:37" x14ac:dyDescent="0.45">
      <c r="A1077" s="119"/>
      <c r="B1077" s="14">
        <v>1077</v>
      </c>
      <c r="C1077" s="14">
        <f t="shared" si="89"/>
        <v>3017</v>
      </c>
      <c r="D1077" s="14" t="s">
        <v>53</v>
      </c>
      <c r="E1077" s="114">
        <v>44839</v>
      </c>
      <c r="F1077" s="115" t="s">
        <v>4</v>
      </c>
      <c r="G1077" s="3" t="s">
        <v>50</v>
      </c>
      <c r="H1077" s="116" t="s">
        <v>159</v>
      </c>
      <c r="I1077" s="3">
        <v>1013</v>
      </c>
      <c r="J1077" s="346" t="str">
        <f>VLOOKUP(I1077,Diccionario!$A$4:$C$17,3,FALSE)</f>
        <v>3D</v>
      </c>
      <c r="K1077" s="3" t="s">
        <v>12</v>
      </c>
      <c r="L1077" s="30" t="s">
        <v>161</v>
      </c>
      <c r="M1077" s="30" t="s">
        <v>53</v>
      </c>
      <c r="N1077" s="3" t="s">
        <v>53</v>
      </c>
      <c r="O1077" s="30" t="s">
        <v>53</v>
      </c>
      <c r="P1077" s="111">
        <f t="shared" si="87"/>
        <v>11</v>
      </c>
      <c r="Q1077" s="131">
        <v>0.47361111111111115</v>
      </c>
      <c r="R1077" s="131">
        <v>0.54236111111111118</v>
      </c>
      <c r="S1077" s="112">
        <f t="shared" si="90"/>
        <v>6.8750000000000033E-2</v>
      </c>
      <c r="T1077" s="212" t="s">
        <v>189</v>
      </c>
      <c r="U1077" s="3" t="s">
        <v>6</v>
      </c>
      <c r="V1077" s="3">
        <v>3017</v>
      </c>
      <c r="W1077" s="113"/>
      <c r="X1077" s="96"/>
      <c r="Y1077" s="96" t="str">
        <f t="shared" si="91"/>
        <v>Laboral1013Regreso11</v>
      </c>
      <c r="Z1077" s="97">
        <f>VLOOKUP($Y1077,'Factores Expansión'!$R$11:$U$604,3,0)</f>
        <v>4</v>
      </c>
      <c r="AA1077" s="97">
        <f>VLOOKUP($Y1077,'Factores Expansión'!$R$11:$U$604,4,0)</f>
        <v>3</v>
      </c>
      <c r="AB1077" s="98">
        <f>VLOOKUP($Y1077,'Factores Expansión'!$R$11:$U$604,2,0)</f>
        <v>1.3333333333333333</v>
      </c>
      <c r="AC1077" s="96"/>
      <c r="AD1077" s="5" t="str">
        <f t="shared" si="88"/>
        <v>Laboral1013Regreso11</v>
      </c>
      <c r="AE1077" s="137">
        <f>VLOOKUP(AD1077,'Factores Expansión'!$R$11:$U$729,2,0)</f>
        <v>1.3333333333333333</v>
      </c>
      <c r="AF1077" s="119"/>
    </row>
    <row r="1078" spans="1:37" x14ac:dyDescent="0.45">
      <c r="A1078" s="119"/>
      <c r="B1078" s="14">
        <v>1078</v>
      </c>
      <c r="C1078" s="14">
        <f t="shared" si="89"/>
        <v>3006</v>
      </c>
      <c r="D1078" s="14" t="s">
        <v>53</v>
      </c>
      <c r="E1078" s="114">
        <v>44839</v>
      </c>
      <c r="F1078" s="115" t="s">
        <v>4</v>
      </c>
      <c r="G1078" s="3" t="s">
        <v>50</v>
      </c>
      <c r="H1078" s="116" t="s">
        <v>159</v>
      </c>
      <c r="I1078" s="3">
        <v>1013</v>
      </c>
      <c r="J1078" s="346" t="str">
        <f>VLOOKUP(I1078,Diccionario!$A$4:$C$17,3,FALSE)</f>
        <v>3D</v>
      </c>
      <c r="K1078" s="3" t="s">
        <v>12</v>
      </c>
      <c r="L1078" s="30" t="s">
        <v>161</v>
      </c>
      <c r="M1078" s="30" t="s">
        <v>53</v>
      </c>
      <c r="N1078" s="3" t="s">
        <v>53</v>
      </c>
      <c r="O1078" s="30" t="s">
        <v>53</v>
      </c>
      <c r="P1078" s="111">
        <f t="shared" si="87"/>
        <v>11</v>
      </c>
      <c r="Q1078" s="131">
        <v>0.47222222222222227</v>
      </c>
      <c r="R1078" s="131">
        <v>0.52083333333333337</v>
      </c>
      <c r="S1078" s="112">
        <f t="shared" si="90"/>
        <v>4.8611111111111105E-2</v>
      </c>
      <c r="T1078" s="212" t="s">
        <v>164</v>
      </c>
      <c r="U1078" s="3" t="s">
        <v>6</v>
      </c>
      <c r="V1078" s="3">
        <v>3006</v>
      </c>
      <c r="W1078" s="113"/>
      <c r="X1078" s="96"/>
      <c r="Y1078" s="96" t="str">
        <f t="shared" si="91"/>
        <v>Laboral1013Regreso11</v>
      </c>
      <c r="Z1078" s="97">
        <f>VLOOKUP($Y1078,'Factores Expansión'!$R$11:$U$604,3,0)</f>
        <v>4</v>
      </c>
      <c r="AA1078" s="97">
        <f>VLOOKUP($Y1078,'Factores Expansión'!$R$11:$U$604,4,0)</f>
        <v>3</v>
      </c>
      <c r="AB1078" s="98">
        <f>VLOOKUP($Y1078,'Factores Expansión'!$R$11:$U$604,2,0)</f>
        <v>1.3333333333333333</v>
      </c>
      <c r="AC1078" s="96"/>
      <c r="AD1078" s="5" t="str">
        <f t="shared" si="88"/>
        <v>Laboral1013Regreso11</v>
      </c>
      <c r="AE1078" s="137">
        <f>VLOOKUP(AD1078,'Factores Expansión'!$R$11:$U$729,2,0)</f>
        <v>1.3333333333333333</v>
      </c>
      <c r="AF1078" s="119"/>
    </row>
    <row r="1079" spans="1:37" x14ac:dyDescent="0.45">
      <c r="A1079" s="119"/>
      <c r="B1079" s="14">
        <v>1079</v>
      </c>
      <c r="C1079" s="14">
        <f t="shared" si="89"/>
        <v>0</v>
      </c>
      <c r="D1079" s="14" t="s">
        <v>53</v>
      </c>
      <c r="E1079" s="114">
        <v>44839</v>
      </c>
      <c r="F1079" s="115" t="s">
        <v>4</v>
      </c>
      <c r="G1079" s="3" t="s">
        <v>50</v>
      </c>
      <c r="H1079" s="116" t="s">
        <v>159</v>
      </c>
      <c r="I1079" s="3">
        <v>1013</v>
      </c>
      <c r="J1079" s="346" t="str">
        <f>VLOOKUP(I1079,Diccionario!$A$4:$C$17,3,FALSE)</f>
        <v>3D</v>
      </c>
      <c r="K1079" s="3" t="s">
        <v>12</v>
      </c>
      <c r="L1079" s="30" t="s">
        <v>161</v>
      </c>
      <c r="M1079" s="30" t="s">
        <v>53</v>
      </c>
      <c r="N1079" s="3" t="s">
        <v>53</v>
      </c>
      <c r="O1079" s="30" t="s">
        <v>53</v>
      </c>
      <c r="P1079" s="111">
        <f t="shared" si="87"/>
        <v>11</v>
      </c>
      <c r="Q1079" s="131">
        <v>0.48333333333333334</v>
      </c>
      <c r="R1079" s="131">
        <v>0.54236111111111107</v>
      </c>
      <c r="S1079" s="112">
        <f t="shared" si="90"/>
        <v>5.9027777777777735E-2</v>
      </c>
      <c r="T1079" s="212" t="s">
        <v>166</v>
      </c>
      <c r="U1079" s="3" t="s">
        <v>13</v>
      </c>
      <c r="V1079" s="3"/>
      <c r="W1079" s="113"/>
      <c r="X1079" s="96"/>
      <c r="Y1079" s="96" t="str">
        <f t="shared" si="91"/>
        <v>Laboral1013Regreso11</v>
      </c>
      <c r="Z1079" s="97">
        <f>VLOOKUP($Y1079,'Factores Expansión'!$R$11:$U$604,3,0)</f>
        <v>4</v>
      </c>
      <c r="AA1079" s="97">
        <f>VLOOKUP($Y1079,'Factores Expansión'!$R$11:$U$604,4,0)</f>
        <v>3</v>
      </c>
      <c r="AB1079" s="98">
        <f>VLOOKUP($Y1079,'Factores Expansión'!$R$11:$U$604,2,0)</f>
        <v>1.3333333333333333</v>
      </c>
      <c r="AC1079" s="96"/>
      <c r="AD1079" s="5" t="str">
        <f t="shared" si="88"/>
        <v>Laboral1013Regreso11</v>
      </c>
      <c r="AE1079" s="137">
        <f>VLOOKUP(AD1079,'Factores Expansión'!$R$11:$U$729,2,0)</f>
        <v>1.3333333333333333</v>
      </c>
      <c r="AF1079" s="119"/>
    </row>
    <row r="1080" spans="1:37" x14ac:dyDescent="0.45">
      <c r="A1080" s="119"/>
      <c r="B1080" s="14">
        <v>1080</v>
      </c>
      <c r="C1080" s="14">
        <f t="shared" si="89"/>
        <v>3007</v>
      </c>
      <c r="D1080" s="14" t="s">
        <v>53</v>
      </c>
      <c r="E1080" s="114">
        <v>44839</v>
      </c>
      <c r="F1080" s="115" t="s">
        <v>4</v>
      </c>
      <c r="G1080" s="3" t="s">
        <v>50</v>
      </c>
      <c r="H1080" s="116" t="s">
        <v>159</v>
      </c>
      <c r="I1080" s="3">
        <v>1013</v>
      </c>
      <c r="J1080" s="346" t="str">
        <f>VLOOKUP(I1080,Diccionario!$A$4:$C$17,3,FALSE)</f>
        <v>3D</v>
      </c>
      <c r="K1080" s="3" t="s">
        <v>12</v>
      </c>
      <c r="L1080" s="30" t="s">
        <v>161</v>
      </c>
      <c r="M1080" s="30" t="s">
        <v>53</v>
      </c>
      <c r="N1080" s="3" t="s">
        <v>53</v>
      </c>
      <c r="O1080" s="30" t="s">
        <v>53</v>
      </c>
      <c r="P1080" s="111">
        <f t="shared" si="87"/>
        <v>11</v>
      </c>
      <c r="Q1080" s="131">
        <v>0.49652777777777773</v>
      </c>
      <c r="R1080" s="131">
        <v>0.54513888888888895</v>
      </c>
      <c r="S1080" s="112">
        <f t="shared" si="90"/>
        <v>4.8611111111111216E-2</v>
      </c>
      <c r="T1080" s="212" t="s">
        <v>167</v>
      </c>
      <c r="U1080" s="3" t="s">
        <v>6</v>
      </c>
      <c r="V1080" s="3">
        <v>3007</v>
      </c>
      <c r="W1080" s="113"/>
      <c r="X1080" s="96"/>
      <c r="Y1080" s="96" t="str">
        <f t="shared" si="91"/>
        <v>Laboral1013Regreso11</v>
      </c>
      <c r="Z1080" s="97">
        <f>VLOOKUP($Y1080,'Factores Expansión'!$R$11:$U$604,3,0)</f>
        <v>4</v>
      </c>
      <c r="AA1080" s="97">
        <f>VLOOKUP($Y1080,'Factores Expansión'!$R$11:$U$604,4,0)</f>
        <v>3</v>
      </c>
      <c r="AB1080" s="98">
        <f>VLOOKUP($Y1080,'Factores Expansión'!$R$11:$U$604,2,0)</f>
        <v>1.3333333333333333</v>
      </c>
      <c r="AC1080" s="96"/>
      <c r="AD1080" s="5" t="str">
        <f t="shared" si="88"/>
        <v>Laboral1013Regreso11</v>
      </c>
      <c r="AE1080" s="137">
        <f>VLOOKUP(AD1080,'Factores Expansión'!$R$11:$U$729,2,0)</f>
        <v>1.3333333333333333</v>
      </c>
      <c r="AF1080" s="119"/>
    </row>
    <row r="1081" spans="1:37" x14ac:dyDescent="0.45">
      <c r="A1081" s="119"/>
      <c r="B1081" s="14">
        <v>1081</v>
      </c>
      <c r="C1081" s="14">
        <f t="shared" si="89"/>
        <v>3008</v>
      </c>
      <c r="D1081" s="14" t="s">
        <v>53</v>
      </c>
      <c r="E1081" s="114">
        <v>44839</v>
      </c>
      <c r="F1081" s="115" t="s">
        <v>4</v>
      </c>
      <c r="G1081" s="3" t="s">
        <v>50</v>
      </c>
      <c r="H1081" s="116" t="s">
        <v>159</v>
      </c>
      <c r="I1081" s="3">
        <v>1013</v>
      </c>
      <c r="J1081" s="346" t="str">
        <f>VLOOKUP(I1081,Diccionario!$A$4:$C$17,3,FALSE)</f>
        <v>3D</v>
      </c>
      <c r="K1081" s="3" t="s">
        <v>12</v>
      </c>
      <c r="L1081" s="30" t="s">
        <v>161</v>
      </c>
      <c r="M1081" s="30" t="s">
        <v>53</v>
      </c>
      <c r="N1081" s="3" t="s">
        <v>53</v>
      </c>
      <c r="O1081" s="30" t="s">
        <v>53</v>
      </c>
      <c r="P1081" s="111">
        <f t="shared" si="87"/>
        <v>12</v>
      </c>
      <c r="Q1081" s="131">
        <v>0.51597222222222217</v>
      </c>
      <c r="R1081" s="131">
        <v>0.5625</v>
      </c>
      <c r="S1081" s="112">
        <f t="shared" si="90"/>
        <v>4.6527777777777835E-2</v>
      </c>
      <c r="T1081" s="212" t="s">
        <v>207</v>
      </c>
      <c r="U1081" s="3" t="s">
        <v>6</v>
      </c>
      <c r="V1081" s="3">
        <v>3008</v>
      </c>
      <c r="W1081" s="113"/>
      <c r="X1081" s="96"/>
      <c r="Y1081" s="96" t="str">
        <f t="shared" si="91"/>
        <v>Laboral1013Regreso12</v>
      </c>
      <c r="Z1081" s="97">
        <f>VLOOKUP($Y1081,'Factores Expansión'!$R$11:$U$604,3,0)</f>
        <v>3</v>
      </c>
      <c r="AA1081" s="97">
        <f>VLOOKUP($Y1081,'Factores Expansión'!$R$11:$U$604,4,0)</f>
        <v>2</v>
      </c>
      <c r="AB1081" s="98">
        <f>VLOOKUP($Y1081,'Factores Expansión'!$R$11:$U$604,2,0)</f>
        <v>1.5</v>
      </c>
      <c r="AC1081" s="96"/>
      <c r="AD1081" s="5" t="str">
        <f t="shared" si="88"/>
        <v>Laboral1013Regreso12</v>
      </c>
      <c r="AE1081" s="137">
        <f>VLOOKUP(AD1081,'Factores Expansión'!$R$11:$U$729,2,0)</f>
        <v>1.5</v>
      </c>
      <c r="AF1081" s="119"/>
    </row>
    <row r="1082" spans="1:37" x14ac:dyDescent="0.45">
      <c r="A1082" s="119"/>
      <c r="B1082" s="14">
        <v>1082</v>
      </c>
      <c r="C1082" s="14">
        <f t="shared" si="89"/>
        <v>3009</v>
      </c>
      <c r="D1082" s="14" t="s">
        <v>53</v>
      </c>
      <c r="E1082" s="114">
        <v>44839</v>
      </c>
      <c r="F1082" s="115" t="s">
        <v>4</v>
      </c>
      <c r="G1082" s="3" t="s">
        <v>50</v>
      </c>
      <c r="H1082" s="116" t="s">
        <v>159</v>
      </c>
      <c r="I1082" s="3">
        <v>1013</v>
      </c>
      <c r="J1082" s="346" t="str">
        <f>VLOOKUP(I1082,Diccionario!$A$4:$C$17,3,FALSE)</f>
        <v>3D</v>
      </c>
      <c r="K1082" s="3" t="s">
        <v>12</v>
      </c>
      <c r="L1082" s="30" t="s">
        <v>161</v>
      </c>
      <c r="M1082" s="30" t="s">
        <v>53</v>
      </c>
      <c r="N1082" s="3" t="s">
        <v>53</v>
      </c>
      <c r="O1082" s="30" t="s">
        <v>53</v>
      </c>
      <c r="P1082" s="111">
        <f t="shared" si="87"/>
        <v>13</v>
      </c>
      <c r="Q1082" s="131">
        <v>0.55347222222222225</v>
      </c>
      <c r="R1082" s="131">
        <v>0.61527777777777781</v>
      </c>
      <c r="S1082" s="112">
        <f t="shared" si="90"/>
        <v>6.1805555555555558E-2</v>
      </c>
      <c r="T1082" s="212" t="s">
        <v>196</v>
      </c>
      <c r="U1082" s="3" t="s">
        <v>6</v>
      </c>
      <c r="V1082" s="3">
        <v>3009</v>
      </c>
      <c r="W1082" s="113"/>
      <c r="X1082" s="96"/>
      <c r="Y1082" s="96" t="str">
        <f t="shared" si="91"/>
        <v>Laboral1013Regreso13</v>
      </c>
      <c r="Z1082" s="97">
        <f>VLOOKUP($Y1082,'Factores Expansión'!$R$11:$U$604,3,0)</f>
        <v>2</v>
      </c>
      <c r="AA1082" s="97">
        <f>VLOOKUP($Y1082,'Factores Expansión'!$R$11:$U$604,4,0)</f>
        <v>2</v>
      </c>
      <c r="AB1082" s="98">
        <f>VLOOKUP($Y1082,'Factores Expansión'!$R$11:$U$604,2,0)</f>
        <v>1</v>
      </c>
      <c r="AC1082" s="96"/>
      <c r="AD1082" s="5" t="str">
        <f t="shared" si="88"/>
        <v>Laboral1013Regreso13</v>
      </c>
      <c r="AE1082" s="137">
        <f>VLOOKUP(AD1082,'Factores Expansión'!$R$11:$U$729,2,0)</f>
        <v>1</v>
      </c>
      <c r="AF1082" s="119"/>
    </row>
    <row r="1083" spans="1:37" x14ac:dyDescent="0.45">
      <c r="A1083" s="119"/>
      <c r="B1083" s="14">
        <v>1083</v>
      </c>
      <c r="C1083" s="14">
        <f t="shared" si="89"/>
        <v>3018</v>
      </c>
      <c r="D1083" s="14" t="s">
        <v>53</v>
      </c>
      <c r="E1083" s="114">
        <v>44839</v>
      </c>
      <c r="F1083" s="115" t="s">
        <v>4</v>
      </c>
      <c r="G1083" s="3" t="s">
        <v>50</v>
      </c>
      <c r="H1083" s="116" t="s">
        <v>159</v>
      </c>
      <c r="I1083" s="3">
        <v>1013</v>
      </c>
      <c r="J1083" s="346" t="str">
        <f>VLOOKUP(I1083,Diccionario!$A$4:$C$17,3,FALSE)</f>
        <v>3D</v>
      </c>
      <c r="K1083" s="3" t="s">
        <v>12</v>
      </c>
      <c r="L1083" s="30" t="s">
        <v>161</v>
      </c>
      <c r="M1083" s="30" t="s">
        <v>53</v>
      </c>
      <c r="N1083" s="3" t="s">
        <v>53</v>
      </c>
      <c r="O1083" s="30" t="s">
        <v>53</v>
      </c>
      <c r="P1083" s="111">
        <f t="shared" si="87"/>
        <v>14</v>
      </c>
      <c r="Q1083" s="131">
        <v>0.58402777777777781</v>
      </c>
      <c r="R1083" s="131">
        <v>0.65416666666666667</v>
      </c>
      <c r="S1083" s="112">
        <f t="shared" si="90"/>
        <v>7.0138888888888862E-2</v>
      </c>
      <c r="T1083" s="212" t="s">
        <v>204</v>
      </c>
      <c r="U1083" s="3" t="s">
        <v>6</v>
      </c>
      <c r="V1083" s="3">
        <v>3018</v>
      </c>
      <c r="W1083" s="113"/>
      <c r="X1083" s="96"/>
      <c r="Y1083" s="96" t="str">
        <f t="shared" si="91"/>
        <v>Laboral1013Regreso14</v>
      </c>
      <c r="Z1083" s="97">
        <f>VLOOKUP($Y1083,'Factores Expansión'!$R$11:$U$604,3,0)</f>
        <v>2</v>
      </c>
      <c r="AA1083" s="97">
        <f>VLOOKUP($Y1083,'Factores Expansión'!$R$11:$U$604,4,0)</f>
        <v>2</v>
      </c>
      <c r="AB1083" s="98">
        <f>VLOOKUP($Y1083,'Factores Expansión'!$R$11:$U$604,2,0)</f>
        <v>1</v>
      </c>
      <c r="AC1083" s="96"/>
      <c r="AD1083" s="5" t="str">
        <f t="shared" si="88"/>
        <v>Laboral1013Regreso14</v>
      </c>
      <c r="AE1083" s="137">
        <f>VLOOKUP(AD1083,'Factores Expansión'!$R$11:$U$729,2,0)</f>
        <v>1</v>
      </c>
      <c r="AF1083" s="119"/>
    </row>
    <row r="1084" spans="1:37" x14ac:dyDescent="0.45">
      <c r="A1084" s="119"/>
      <c r="B1084" s="14">
        <v>1085</v>
      </c>
      <c r="C1084" s="14">
        <f t="shared" si="89"/>
        <v>3011</v>
      </c>
      <c r="D1084" s="14" t="s">
        <v>53</v>
      </c>
      <c r="E1084" s="114">
        <v>44839</v>
      </c>
      <c r="F1084" s="115" t="s">
        <v>4</v>
      </c>
      <c r="G1084" s="3" t="s">
        <v>50</v>
      </c>
      <c r="H1084" s="116" t="s">
        <v>159</v>
      </c>
      <c r="I1084" s="3">
        <v>1013</v>
      </c>
      <c r="J1084" s="346" t="str">
        <f>VLOOKUP(I1084,Diccionario!$A$4:$C$17,3,FALSE)</f>
        <v>3D</v>
      </c>
      <c r="K1084" s="3" t="s">
        <v>12</v>
      </c>
      <c r="L1084" s="30" t="s">
        <v>161</v>
      </c>
      <c r="M1084" s="30" t="s">
        <v>53</v>
      </c>
      <c r="N1084" s="3" t="s">
        <v>53</v>
      </c>
      <c r="O1084" s="30" t="s">
        <v>53</v>
      </c>
      <c r="P1084" s="111">
        <f t="shared" ref="P1084:P1135" si="92">HOUR(Q1084)</f>
        <v>14</v>
      </c>
      <c r="Q1084" s="131">
        <v>0.60972222222222217</v>
      </c>
      <c r="R1084" s="131">
        <v>0.65833333333333333</v>
      </c>
      <c r="S1084" s="112">
        <f t="shared" si="90"/>
        <v>4.861111111111116E-2</v>
      </c>
      <c r="T1084" s="212" t="s">
        <v>176</v>
      </c>
      <c r="U1084" s="3" t="s">
        <v>6</v>
      </c>
      <c r="V1084" s="3">
        <v>3011</v>
      </c>
      <c r="W1084" s="113"/>
      <c r="X1084" s="96"/>
      <c r="Y1084" s="96" t="str">
        <f t="shared" si="91"/>
        <v>Laboral1013Regreso14</v>
      </c>
      <c r="Z1084" s="97">
        <f>VLOOKUP($Y1084,'Factores Expansión'!$R$11:$U$604,3,0)</f>
        <v>2</v>
      </c>
      <c r="AA1084" s="97">
        <f>VLOOKUP($Y1084,'Factores Expansión'!$R$11:$U$604,4,0)</f>
        <v>2</v>
      </c>
      <c r="AB1084" s="98">
        <f>VLOOKUP($Y1084,'Factores Expansión'!$R$11:$U$604,2,0)</f>
        <v>1</v>
      </c>
      <c r="AC1084" s="96"/>
      <c r="AD1084" s="5" t="str">
        <f t="shared" si="88"/>
        <v>Laboral1013Regreso14</v>
      </c>
      <c r="AE1084" s="137">
        <f>VLOOKUP(AD1084,'Factores Expansión'!$R$11:$U$729,2,0)</f>
        <v>1</v>
      </c>
      <c r="AF1084" s="119"/>
    </row>
    <row r="1085" spans="1:37" x14ac:dyDescent="0.45">
      <c r="A1085" s="119"/>
      <c r="B1085" s="14">
        <v>1086</v>
      </c>
      <c r="C1085" s="14">
        <f t="shared" si="89"/>
        <v>3013</v>
      </c>
      <c r="D1085" s="14" t="s">
        <v>53</v>
      </c>
      <c r="E1085" s="114">
        <v>44839</v>
      </c>
      <c r="F1085" s="115" t="s">
        <v>4</v>
      </c>
      <c r="G1085" s="3" t="s">
        <v>50</v>
      </c>
      <c r="H1085" s="116" t="s">
        <v>159</v>
      </c>
      <c r="I1085" s="3">
        <v>1013</v>
      </c>
      <c r="J1085" s="346" t="str">
        <f>VLOOKUP(I1085,Diccionario!$A$4:$C$17,3,FALSE)</f>
        <v>3D</v>
      </c>
      <c r="K1085" s="3" t="s">
        <v>12</v>
      </c>
      <c r="L1085" s="30" t="s">
        <v>161</v>
      </c>
      <c r="M1085" s="30" t="s">
        <v>53</v>
      </c>
      <c r="N1085" s="3" t="s">
        <v>53</v>
      </c>
      <c r="O1085" s="30" t="s">
        <v>53</v>
      </c>
      <c r="P1085" s="111">
        <f t="shared" si="92"/>
        <v>15</v>
      </c>
      <c r="Q1085" s="131">
        <v>0.65972222222222221</v>
      </c>
      <c r="R1085" s="131">
        <v>0.72222222222222221</v>
      </c>
      <c r="S1085" s="112">
        <f t="shared" si="90"/>
        <v>6.25E-2</v>
      </c>
      <c r="T1085" s="212" t="s">
        <v>201</v>
      </c>
      <c r="U1085" s="3" t="s">
        <v>6</v>
      </c>
      <c r="V1085" s="3">
        <v>3013</v>
      </c>
      <c r="W1085" s="113"/>
      <c r="X1085" s="96"/>
      <c r="Y1085" s="96" t="str">
        <f t="shared" si="91"/>
        <v>Laboral1013Regreso15</v>
      </c>
      <c r="Z1085" s="97">
        <f>VLOOKUP($Y1085,'Factores Expansión'!$R$11:$U$604,3,0)</f>
        <v>2</v>
      </c>
      <c r="AA1085" s="97">
        <f>VLOOKUP($Y1085,'Factores Expansión'!$R$11:$U$604,4,0)</f>
        <v>2</v>
      </c>
      <c r="AB1085" s="98">
        <f>VLOOKUP($Y1085,'Factores Expansión'!$R$11:$U$604,2,0)</f>
        <v>1</v>
      </c>
      <c r="AC1085" s="96"/>
      <c r="AD1085" s="5" t="str">
        <f t="shared" si="88"/>
        <v>Laboral1013Regreso15</v>
      </c>
      <c r="AE1085" s="137">
        <f>VLOOKUP(AD1085,'Factores Expansión'!$R$11:$U$729,2,0)</f>
        <v>1</v>
      </c>
      <c r="AF1085" s="119"/>
    </row>
    <row r="1086" spans="1:37" x14ac:dyDescent="0.45">
      <c r="A1086" s="119"/>
      <c r="B1086" s="14">
        <v>1087</v>
      </c>
      <c r="C1086" s="14">
        <f t="shared" si="89"/>
        <v>3014</v>
      </c>
      <c r="D1086" s="14" t="s">
        <v>53</v>
      </c>
      <c r="E1086" s="114">
        <v>44839</v>
      </c>
      <c r="F1086" s="115" t="s">
        <v>4</v>
      </c>
      <c r="G1086" s="3" t="s">
        <v>50</v>
      </c>
      <c r="H1086" s="116" t="s">
        <v>159</v>
      </c>
      <c r="I1086" s="3">
        <v>1013</v>
      </c>
      <c r="J1086" s="346" t="str">
        <f>VLOOKUP(I1086,Diccionario!$A$4:$C$17,3,FALSE)</f>
        <v>3D</v>
      </c>
      <c r="K1086" s="3" t="s">
        <v>12</v>
      </c>
      <c r="L1086" s="30" t="s">
        <v>161</v>
      </c>
      <c r="M1086" s="30" t="s">
        <v>53</v>
      </c>
      <c r="N1086" s="3" t="s">
        <v>53</v>
      </c>
      <c r="O1086" s="30" t="s">
        <v>53</v>
      </c>
      <c r="P1086" s="111">
        <f t="shared" si="92"/>
        <v>16</v>
      </c>
      <c r="Q1086" s="131">
        <v>0.70138888888888884</v>
      </c>
      <c r="R1086" s="131">
        <v>0.77083333333333337</v>
      </c>
      <c r="S1086" s="112">
        <f t="shared" si="90"/>
        <v>6.9444444444444531E-2</v>
      </c>
      <c r="T1086" s="212" t="s">
        <v>204</v>
      </c>
      <c r="U1086" s="3" t="s">
        <v>6</v>
      </c>
      <c r="V1086" s="3">
        <v>3014</v>
      </c>
      <c r="W1086" s="113"/>
      <c r="X1086" s="96"/>
      <c r="Y1086" s="96" t="str">
        <f t="shared" si="91"/>
        <v>Laboral1013Regreso16</v>
      </c>
      <c r="Z1086" s="97">
        <f>VLOOKUP($Y1086,'Factores Expansión'!$R$11:$U$604,3,0)</f>
        <v>1</v>
      </c>
      <c r="AA1086" s="97">
        <f>VLOOKUP($Y1086,'Factores Expansión'!$R$11:$U$604,4,0)</f>
        <v>1</v>
      </c>
      <c r="AB1086" s="98">
        <f>VLOOKUP($Y1086,'Factores Expansión'!$R$11:$U$604,2,0)</f>
        <v>1</v>
      </c>
      <c r="AC1086" s="96"/>
      <c r="AD1086" s="5" t="str">
        <f t="shared" si="88"/>
        <v>Laboral1013Regreso16</v>
      </c>
      <c r="AE1086" s="137">
        <f>VLOOKUP(AD1086,'Factores Expansión'!$R$11:$U$729,2,0)</f>
        <v>1</v>
      </c>
      <c r="AF1086" s="119"/>
    </row>
    <row r="1087" spans="1:37" s="119" customFormat="1" x14ac:dyDescent="0.45">
      <c r="B1087" s="14">
        <v>1088</v>
      </c>
      <c r="C1087" s="14">
        <f t="shared" si="89"/>
        <v>3015</v>
      </c>
      <c r="D1087" s="14" t="s">
        <v>53</v>
      </c>
      <c r="E1087" s="114">
        <v>44839</v>
      </c>
      <c r="F1087" s="115" t="s">
        <v>4</v>
      </c>
      <c r="G1087" s="3" t="s">
        <v>50</v>
      </c>
      <c r="H1087" s="116" t="s">
        <v>159</v>
      </c>
      <c r="I1087" s="3">
        <v>1013</v>
      </c>
      <c r="J1087" s="346" t="str">
        <f>VLOOKUP(I1087,Diccionario!$A$4:$C$17,3,FALSE)</f>
        <v>3D</v>
      </c>
      <c r="K1087" s="3" t="s">
        <v>12</v>
      </c>
      <c r="L1087" s="30" t="s">
        <v>161</v>
      </c>
      <c r="M1087" s="30" t="s">
        <v>53</v>
      </c>
      <c r="N1087" s="3" t="s">
        <v>53</v>
      </c>
      <c r="O1087" s="30" t="s">
        <v>53</v>
      </c>
      <c r="P1087" s="111">
        <f t="shared" si="92"/>
        <v>17</v>
      </c>
      <c r="Q1087" s="131">
        <v>0.73888888888888893</v>
      </c>
      <c r="R1087" s="131">
        <v>0.81319444444444444</v>
      </c>
      <c r="S1087" s="112">
        <f t="shared" si="90"/>
        <v>7.4305555555555514E-2</v>
      </c>
      <c r="T1087" s="212" t="s">
        <v>171</v>
      </c>
      <c r="U1087" s="3" t="s">
        <v>6</v>
      </c>
      <c r="V1087" s="3">
        <v>3015</v>
      </c>
      <c r="W1087" s="113"/>
      <c r="X1087" s="96"/>
      <c r="Y1087" s="96" t="str">
        <f t="shared" si="91"/>
        <v>Laboral1013Regreso17</v>
      </c>
      <c r="Z1087" s="97">
        <f>VLOOKUP($Y1087,'Factores Expansión'!$R$11:$U$604,3,0)</f>
        <v>1</v>
      </c>
      <c r="AA1087" s="97">
        <f>VLOOKUP($Y1087,'Factores Expansión'!$R$11:$U$604,4,0)</f>
        <v>1</v>
      </c>
      <c r="AB1087" s="98">
        <f>VLOOKUP($Y1087,'Factores Expansión'!$R$11:$U$604,2,0)</f>
        <v>1</v>
      </c>
      <c r="AC1087" s="96"/>
      <c r="AD1087" s="5" t="str">
        <f t="shared" si="88"/>
        <v>Laboral1013Regreso17</v>
      </c>
      <c r="AE1087" s="137">
        <f>VLOOKUP(AD1087,'Factores Expansión'!$R$11:$U$729,2,0)</f>
        <v>1</v>
      </c>
      <c r="AG1087" s="4"/>
      <c r="AH1087" s="4"/>
      <c r="AJ1087" s="4"/>
      <c r="AK1087" s="4"/>
    </row>
    <row r="1088" spans="1:37" s="119" customFormat="1" x14ac:dyDescent="0.45">
      <c r="B1088" s="120">
        <v>1089</v>
      </c>
      <c r="C1088" s="120">
        <f t="shared" si="89"/>
        <v>3016</v>
      </c>
      <c r="D1088" s="120" t="s">
        <v>53</v>
      </c>
      <c r="E1088" s="121">
        <v>44839</v>
      </c>
      <c r="F1088" s="122" t="s">
        <v>4</v>
      </c>
      <c r="G1088" s="91" t="s">
        <v>50</v>
      </c>
      <c r="H1088" s="123" t="s">
        <v>159</v>
      </c>
      <c r="I1088" s="91">
        <v>1013</v>
      </c>
      <c r="J1088" s="346" t="str">
        <f>VLOOKUP(I1088,Diccionario!$A$4:$C$17,3,FALSE)</f>
        <v>3D</v>
      </c>
      <c r="K1088" s="91" t="s">
        <v>12</v>
      </c>
      <c r="L1088" s="30" t="s">
        <v>161</v>
      </c>
      <c r="M1088" s="30" t="s">
        <v>53</v>
      </c>
      <c r="N1088" s="3" t="s">
        <v>53</v>
      </c>
      <c r="O1088" s="30" t="s">
        <v>53</v>
      </c>
      <c r="P1088" s="125">
        <f t="shared" si="92"/>
        <v>18</v>
      </c>
      <c r="Q1088" s="131">
        <v>0.77083333333333337</v>
      </c>
      <c r="R1088" s="131">
        <v>0.83333333333333337</v>
      </c>
      <c r="S1088" s="126">
        <f t="shared" si="90"/>
        <v>6.25E-2</v>
      </c>
      <c r="T1088" s="212" t="s">
        <v>203</v>
      </c>
      <c r="U1088" s="91" t="s">
        <v>6</v>
      </c>
      <c r="V1088" s="91">
        <v>3016</v>
      </c>
      <c r="W1088" s="113"/>
      <c r="X1088" s="102"/>
      <c r="Y1088" s="102" t="str">
        <f t="shared" si="91"/>
        <v>Laboral1013Regreso18</v>
      </c>
      <c r="Z1088" s="104">
        <f>VLOOKUP($Y1088,'Factores Expansión'!$R$11:$U$604,3,0)</f>
        <v>1</v>
      </c>
      <c r="AA1088" s="104">
        <f>VLOOKUP($Y1088,'Factores Expansión'!$R$11:$U$604,4,0)</f>
        <v>1</v>
      </c>
      <c r="AB1088" s="105">
        <f>VLOOKUP($Y1088,'Factores Expansión'!$R$11:$U$604,2,0)</f>
        <v>1</v>
      </c>
      <c r="AC1088" s="102"/>
      <c r="AD1088" s="5" t="str">
        <f t="shared" si="88"/>
        <v>Laboral1013Regreso18</v>
      </c>
      <c r="AE1088" s="137">
        <f>VLOOKUP(AD1088,'Factores Expansión'!$R$11:$U$729,2,0)</f>
        <v>1</v>
      </c>
    </row>
    <row r="1089" spans="1:37" s="119" customFormat="1" x14ac:dyDescent="0.45">
      <c r="B1089" s="120">
        <v>1090</v>
      </c>
      <c r="C1089" s="120">
        <f t="shared" si="89"/>
        <v>2530</v>
      </c>
      <c r="D1089" s="120" t="s">
        <v>53</v>
      </c>
      <c r="E1089" s="128">
        <v>44849</v>
      </c>
      <c r="F1089" s="91" t="s">
        <v>43</v>
      </c>
      <c r="G1089" s="91" t="s">
        <v>50</v>
      </c>
      <c r="H1089" s="123" t="s">
        <v>159</v>
      </c>
      <c r="I1089" s="91">
        <v>1011</v>
      </c>
      <c r="J1089" s="346" t="str">
        <f>VLOOKUP(I1089,Diccionario!$A$4:$C$17,3,FALSE)</f>
        <v>3A</v>
      </c>
      <c r="K1089" s="91" t="s">
        <v>14</v>
      </c>
      <c r="L1089" s="30" t="s">
        <v>160</v>
      </c>
      <c r="M1089" s="30" t="s">
        <v>53</v>
      </c>
      <c r="N1089" s="30" t="s">
        <v>161</v>
      </c>
      <c r="O1089" s="30" t="s">
        <v>53</v>
      </c>
      <c r="P1089" s="125">
        <f t="shared" si="92"/>
        <v>9</v>
      </c>
      <c r="Q1089" s="131">
        <v>0.38194444444444442</v>
      </c>
      <c r="R1089" s="131">
        <v>0.42708333333333331</v>
      </c>
      <c r="S1089" s="126">
        <f t="shared" si="90"/>
        <v>4.5138888888888895E-2</v>
      </c>
      <c r="T1089" s="212" t="s">
        <v>175</v>
      </c>
      <c r="U1089" s="91" t="s">
        <v>6</v>
      </c>
      <c r="V1089" s="91">
        <v>2530</v>
      </c>
      <c r="W1089" s="113"/>
      <c r="X1089" s="96"/>
      <c r="Y1089" s="96" t="str">
        <f t="shared" si="91"/>
        <v>Sábado1011Ida9</v>
      </c>
      <c r="Z1089" s="97">
        <f>VLOOKUP($Y1089,'Factores Expansión'!$R$11:$U$604,3,0)</f>
        <v>4</v>
      </c>
      <c r="AA1089" s="97">
        <f>VLOOKUP($Y1089,'Factores Expansión'!$R$11:$U$604,4,0)</f>
        <v>2</v>
      </c>
      <c r="AB1089" s="98">
        <f>VLOOKUP($Y1089,'Factores Expansión'!$R$11:$U$604,2,0)</f>
        <v>2</v>
      </c>
      <c r="AC1089" s="96"/>
      <c r="AD1089" s="5" t="str">
        <f t="shared" si="88"/>
        <v>Sábado1011Ida9</v>
      </c>
      <c r="AE1089" s="137">
        <f>VLOOKUP(AD1089,'Factores Expansión'!$R$11:$U$729,2,0)</f>
        <v>2</v>
      </c>
    </row>
    <row r="1090" spans="1:37" s="119" customFormat="1" x14ac:dyDescent="0.45">
      <c r="B1090" s="120">
        <v>1091</v>
      </c>
      <c r="C1090" s="120">
        <f t="shared" si="89"/>
        <v>0</v>
      </c>
      <c r="D1090" s="120" t="s">
        <v>53</v>
      </c>
      <c r="E1090" s="128">
        <v>44849</v>
      </c>
      <c r="F1090" s="91" t="s">
        <v>43</v>
      </c>
      <c r="G1090" s="91" t="s">
        <v>50</v>
      </c>
      <c r="H1090" s="123" t="s">
        <v>159</v>
      </c>
      <c r="I1090" s="91">
        <v>1011</v>
      </c>
      <c r="J1090" s="346" t="str">
        <f>VLOOKUP(I1090,Diccionario!$A$4:$C$17,3,FALSE)</f>
        <v>3A</v>
      </c>
      <c r="K1090" s="91" t="s">
        <v>14</v>
      </c>
      <c r="L1090" s="30" t="s">
        <v>160</v>
      </c>
      <c r="M1090" s="30" t="s">
        <v>53</v>
      </c>
      <c r="N1090" s="30" t="s">
        <v>161</v>
      </c>
      <c r="O1090" s="30" t="s">
        <v>53</v>
      </c>
      <c r="P1090" s="125">
        <f t="shared" si="92"/>
        <v>9</v>
      </c>
      <c r="Q1090" s="131">
        <v>0.38819444444444445</v>
      </c>
      <c r="R1090" s="131">
        <v>0.43333333333333335</v>
      </c>
      <c r="S1090" s="126">
        <f t="shared" si="90"/>
        <v>4.5138888888888895E-2</v>
      </c>
      <c r="T1090" s="212" t="s">
        <v>171</v>
      </c>
      <c r="U1090" s="91" t="s">
        <v>13</v>
      </c>
      <c r="V1090" s="91"/>
      <c r="W1090" s="129"/>
      <c r="X1090" s="96"/>
      <c r="Y1090" s="96" t="str">
        <f t="shared" si="91"/>
        <v>Sábado1011Ida9</v>
      </c>
      <c r="Z1090" s="97">
        <f>VLOOKUP($Y1090,'Factores Expansión'!$R$11:$U$604,3,0)</f>
        <v>4</v>
      </c>
      <c r="AA1090" s="97">
        <f>VLOOKUP($Y1090,'Factores Expansión'!$R$11:$U$604,4,0)</f>
        <v>2</v>
      </c>
      <c r="AB1090" s="98">
        <f>VLOOKUP($Y1090,'Factores Expansión'!$R$11:$U$604,2,0)</f>
        <v>2</v>
      </c>
      <c r="AC1090" s="96"/>
      <c r="AD1090" s="5" t="str">
        <f t="shared" si="88"/>
        <v>Sábado1011Ida9</v>
      </c>
      <c r="AE1090" s="137">
        <f>VLOOKUP(AD1090,'Factores Expansión'!$R$11:$U$729,2,0)</f>
        <v>2</v>
      </c>
    </row>
    <row r="1091" spans="1:37" s="119" customFormat="1" x14ac:dyDescent="0.45">
      <c r="B1091" s="120">
        <v>1092</v>
      </c>
      <c r="C1091" s="120">
        <f t="shared" si="89"/>
        <v>2531</v>
      </c>
      <c r="D1091" s="120" t="s">
        <v>53</v>
      </c>
      <c r="E1091" s="128">
        <v>44849</v>
      </c>
      <c r="F1091" s="91" t="s">
        <v>43</v>
      </c>
      <c r="G1091" s="91" t="s">
        <v>50</v>
      </c>
      <c r="H1091" s="123" t="s">
        <v>159</v>
      </c>
      <c r="I1091" s="91">
        <v>1011</v>
      </c>
      <c r="J1091" s="346" t="str">
        <f>VLOOKUP(I1091,Diccionario!$A$4:$C$17,3,FALSE)</f>
        <v>3A</v>
      </c>
      <c r="K1091" s="91" t="s">
        <v>14</v>
      </c>
      <c r="L1091" s="30" t="s">
        <v>160</v>
      </c>
      <c r="M1091" s="30" t="s">
        <v>53</v>
      </c>
      <c r="N1091" s="30" t="s">
        <v>161</v>
      </c>
      <c r="O1091" s="30" t="s">
        <v>53</v>
      </c>
      <c r="P1091" s="125">
        <f t="shared" si="92"/>
        <v>9</v>
      </c>
      <c r="Q1091" s="131">
        <v>0.3972222222222222</v>
      </c>
      <c r="R1091" s="131">
        <v>0.43958333333333338</v>
      </c>
      <c r="S1091" s="126">
        <f t="shared" si="90"/>
        <v>4.2361111111111183E-2</v>
      </c>
      <c r="T1091" s="212" t="s">
        <v>177</v>
      </c>
      <c r="U1091" s="91" t="s">
        <v>6</v>
      </c>
      <c r="V1091" s="91">
        <v>2531</v>
      </c>
      <c r="W1091" s="113"/>
      <c r="X1091" s="96"/>
      <c r="Y1091" s="96" t="str">
        <f t="shared" si="91"/>
        <v>Sábado1011Ida9</v>
      </c>
      <c r="Z1091" s="97">
        <f>VLOOKUP($Y1091,'Factores Expansión'!$R$11:$U$604,3,0)</f>
        <v>4</v>
      </c>
      <c r="AA1091" s="97">
        <f>VLOOKUP($Y1091,'Factores Expansión'!$R$11:$U$604,4,0)</f>
        <v>2</v>
      </c>
      <c r="AB1091" s="98">
        <f>VLOOKUP($Y1091,'Factores Expansión'!$R$11:$U$604,2,0)</f>
        <v>2</v>
      </c>
      <c r="AC1091" s="96"/>
      <c r="AD1091" s="5" t="str">
        <f t="shared" si="88"/>
        <v>Sábado1011Ida9</v>
      </c>
      <c r="AE1091" s="137">
        <f>VLOOKUP(AD1091,'Factores Expansión'!$R$11:$U$729,2,0)</f>
        <v>2</v>
      </c>
    </row>
    <row r="1092" spans="1:37" x14ac:dyDescent="0.45">
      <c r="A1092" s="119"/>
      <c r="B1092" s="120">
        <v>1093</v>
      </c>
      <c r="C1092" s="120">
        <f t="shared" si="89"/>
        <v>0</v>
      </c>
      <c r="D1092" s="120" t="s">
        <v>53</v>
      </c>
      <c r="E1092" s="128">
        <v>44849</v>
      </c>
      <c r="F1092" s="91" t="s">
        <v>43</v>
      </c>
      <c r="G1092" s="91" t="s">
        <v>50</v>
      </c>
      <c r="H1092" s="123" t="s">
        <v>159</v>
      </c>
      <c r="I1092" s="91">
        <v>1011</v>
      </c>
      <c r="J1092" s="346" t="str">
        <f>VLOOKUP(I1092,Diccionario!$A$4:$C$17,3,FALSE)</f>
        <v>3A</v>
      </c>
      <c r="K1092" s="91" t="s">
        <v>14</v>
      </c>
      <c r="L1092" s="30" t="s">
        <v>160</v>
      </c>
      <c r="M1092" s="30" t="s">
        <v>53</v>
      </c>
      <c r="N1092" s="30" t="s">
        <v>161</v>
      </c>
      <c r="O1092" s="30" t="s">
        <v>53</v>
      </c>
      <c r="P1092" s="125">
        <f t="shared" si="92"/>
        <v>9</v>
      </c>
      <c r="Q1092" s="131">
        <v>0.4055555555555555</v>
      </c>
      <c r="R1092" s="131">
        <v>0.4506944444444444</v>
      </c>
      <c r="S1092" s="126">
        <f t="shared" si="90"/>
        <v>4.5138888888888895E-2</v>
      </c>
      <c r="T1092" s="212" t="s">
        <v>207</v>
      </c>
      <c r="U1092" s="91" t="s">
        <v>13</v>
      </c>
      <c r="V1092" s="91"/>
      <c r="W1092" s="129"/>
      <c r="X1092" s="96"/>
      <c r="Y1092" s="96" t="str">
        <f t="shared" si="91"/>
        <v>Sábado1011Ida9</v>
      </c>
      <c r="Z1092" s="97">
        <f>VLOOKUP($Y1092,'Factores Expansión'!$R$11:$U$604,3,0)</f>
        <v>4</v>
      </c>
      <c r="AA1092" s="97">
        <f>VLOOKUP($Y1092,'Factores Expansión'!$R$11:$U$604,4,0)</f>
        <v>2</v>
      </c>
      <c r="AB1092" s="98">
        <f>VLOOKUP($Y1092,'Factores Expansión'!$R$11:$U$604,2,0)</f>
        <v>2</v>
      </c>
      <c r="AC1092" s="96"/>
      <c r="AD1092" s="5" t="str">
        <f t="shared" si="88"/>
        <v>Sábado1011Ida9</v>
      </c>
      <c r="AE1092" s="137">
        <f>VLOOKUP(AD1092,'Factores Expansión'!$R$11:$U$729,2,0)</f>
        <v>2</v>
      </c>
      <c r="AF1092" s="119"/>
    </row>
    <row r="1093" spans="1:37" x14ac:dyDescent="0.45">
      <c r="A1093" s="119"/>
      <c r="B1093" s="14">
        <v>1094</v>
      </c>
      <c r="C1093" s="14">
        <f t="shared" si="89"/>
        <v>2532</v>
      </c>
      <c r="D1093" s="14" t="s">
        <v>53</v>
      </c>
      <c r="E1093" s="110">
        <v>44849</v>
      </c>
      <c r="F1093" s="3" t="s">
        <v>43</v>
      </c>
      <c r="G1093" s="3" t="s">
        <v>50</v>
      </c>
      <c r="H1093" s="116" t="s">
        <v>159</v>
      </c>
      <c r="I1093" s="3">
        <v>1011</v>
      </c>
      <c r="J1093" s="346" t="str">
        <f>VLOOKUP(I1093,Diccionario!$A$4:$C$17,3,FALSE)</f>
        <v>3A</v>
      </c>
      <c r="K1093" s="3" t="s">
        <v>14</v>
      </c>
      <c r="L1093" s="30" t="s">
        <v>160</v>
      </c>
      <c r="M1093" s="30" t="s">
        <v>53</v>
      </c>
      <c r="N1093" s="30" t="s">
        <v>161</v>
      </c>
      <c r="O1093" s="30" t="s">
        <v>53</v>
      </c>
      <c r="P1093" s="111">
        <f t="shared" si="92"/>
        <v>10</v>
      </c>
      <c r="Q1093" s="131">
        <v>0.41736111111111113</v>
      </c>
      <c r="R1093" s="131">
        <v>0.46666666666666662</v>
      </c>
      <c r="S1093" s="112">
        <f t="shared" si="90"/>
        <v>4.9305555555555491E-2</v>
      </c>
      <c r="T1093" s="212" t="s">
        <v>173</v>
      </c>
      <c r="U1093" s="3" t="s">
        <v>6</v>
      </c>
      <c r="V1093" s="3">
        <v>2532</v>
      </c>
      <c r="W1093" s="113"/>
      <c r="X1093" s="96"/>
      <c r="Y1093" s="96" t="str">
        <f t="shared" si="91"/>
        <v>Sábado1011Ida10</v>
      </c>
      <c r="Z1093" s="97">
        <f>VLOOKUP($Y1093,'Factores Expansión'!$R$11:$U$604,3,0)</f>
        <v>3</v>
      </c>
      <c r="AA1093" s="97">
        <f>VLOOKUP($Y1093,'Factores Expansión'!$R$11:$U$604,4,0)</f>
        <v>2</v>
      </c>
      <c r="AB1093" s="98">
        <f>VLOOKUP($Y1093,'Factores Expansión'!$R$11:$U$604,2,0)</f>
        <v>1.5</v>
      </c>
      <c r="AC1093" s="96"/>
      <c r="AD1093" s="5" t="str">
        <f t="shared" ref="AD1093:AD1156" si="93">CONCATENATE(F1093,I1093,K1093,P1093)</f>
        <v>Sábado1011Ida10</v>
      </c>
      <c r="AE1093" s="137">
        <f>VLOOKUP(AD1093,'Factores Expansión'!$R$11:$U$729,2,0)</f>
        <v>1.5</v>
      </c>
      <c r="AF1093" s="119"/>
    </row>
    <row r="1094" spans="1:37" x14ac:dyDescent="0.45">
      <c r="A1094" s="119"/>
      <c r="B1094" s="14">
        <v>1095</v>
      </c>
      <c r="C1094" s="14">
        <f t="shared" si="89"/>
        <v>0</v>
      </c>
      <c r="D1094" s="14" t="s">
        <v>53</v>
      </c>
      <c r="E1094" s="110">
        <v>44849</v>
      </c>
      <c r="F1094" s="3" t="s">
        <v>43</v>
      </c>
      <c r="G1094" s="3" t="s">
        <v>50</v>
      </c>
      <c r="H1094" s="116" t="s">
        <v>159</v>
      </c>
      <c r="I1094" s="3">
        <v>1011</v>
      </c>
      <c r="J1094" s="346" t="str">
        <f>VLOOKUP(I1094,Diccionario!$A$4:$C$17,3,FALSE)</f>
        <v>3A</v>
      </c>
      <c r="K1094" s="3" t="s">
        <v>14</v>
      </c>
      <c r="L1094" s="30" t="s">
        <v>160</v>
      </c>
      <c r="M1094" s="30" t="s">
        <v>53</v>
      </c>
      <c r="N1094" s="30" t="s">
        <v>161</v>
      </c>
      <c r="O1094" s="30" t="s">
        <v>53</v>
      </c>
      <c r="P1094" s="111">
        <f t="shared" si="92"/>
        <v>10</v>
      </c>
      <c r="Q1094" s="131">
        <v>0.4291666666666667</v>
      </c>
      <c r="R1094" s="131">
        <v>0.47430555555555559</v>
      </c>
      <c r="S1094" s="112">
        <f t="shared" si="90"/>
        <v>4.5138888888888895E-2</v>
      </c>
      <c r="T1094" s="212" t="s">
        <v>208</v>
      </c>
      <c r="U1094" s="3" t="s">
        <v>13</v>
      </c>
      <c r="V1094" s="3"/>
      <c r="W1094" s="113"/>
      <c r="X1094" s="96"/>
      <c r="Y1094" s="96" t="str">
        <f t="shared" si="91"/>
        <v>Sábado1011Ida10</v>
      </c>
      <c r="Z1094" s="97">
        <f>VLOOKUP($Y1094,'Factores Expansión'!$R$11:$U$604,3,0)</f>
        <v>3</v>
      </c>
      <c r="AA1094" s="97">
        <f>VLOOKUP($Y1094,'Factores Expansión'!$R$11:$U$604,4,0)</f>
        <v>2</v>
      </c>
      <c r="AB1094" s="98">
        <f>VLOOKUP($Y1094,'Factores Expansión'!$R$11:$U$604,2,0)</f>
        <v>1.5</v>
      </c>
      <c r="AC1094" s="96"/>
      <c r="AD1094" s="5" t="str">
        <f t="shared" si="93"/>
        <v>Sábado1011Ida10</v>
      </c>
      <c r="AE1094" s="137">
        <f>VLOOKUP(AD1094,'Factores Expansión'!$R$11:$U$729,2,0)</f>
        <v>1.5</v>
      </c>
      <c r="AF1094" s="119"/>
    </row>
    <row r="1095" spans="1:37" x14ac:dyDescent="0.45">
      <c r="A1095" s="119"/>
      <c r="B1095" s="14">
        <v>1096</v>
      </c>
      <c r="C1095" s="14">
        <f t="shared" si="89"/>
        <v>2539</v>
      </c>
      <c r="D1095" s="14" t="s">
        <v>53</v>
      </c>
      <c r="E1095" s="110">
        <v>44849</v>
      </c>
      <c r="F1095" s="3" t="s">
        <v>43</v>
      </c>
      <c r="G1095" s="3" t="s">
        <v>50</v>
      </c>
      <c r="H1095" s="116" t="s">
        <v>159</v>
      </c>
      <c r="I1095" s="3">
        <v>1011</v>
      </c>
      <c r="J1095" s="346" t="str">
        <f>VLOOKUP(I1095,Diccionario!$A$4:$C$17,3,FALSE)</f>
        <v>3A</v>
      </c>
      <c r="K1095" s="3" t="s">
        <v>14</v>
      </c>
      <c r="L1095" s="30" t="s">
        <v>160</v>
      </c>
      <c r="M1095" s="30" t="s">
        <v>53</v>
      </c>
      <c r="N1095" s="30" t="s">
        <v>161</v>
      </c>
      <c r="O1095" s="30" t="s">
        <v>53</v>
      </c>
      <c r="P1095" s="111">
        <f t="shared" si="92"/>
        <v>10</v>
      </c>
      <c r="Q1095" s="131">
        <v>0.44236111111111115</v>
      </c>
      <c r="R1095" s="131">
        <v>0.48958333333333331</v>
      </c>
      <c r="S1095" s="112">
        <f t="shared" si="90"/>
        <v>4.7222222222222165E-2</v>
      </c>
      <c r="T1095" s="212" t="s">
        <v>184</v>
      </c>
      <c r="U1095" s="3" t="s">
        <v>6</v>
      </c>
      <c r="V1095" s="3">
        <v>2539</v>
      </c>
      <c r="W1095" s="113"/>
      <c r="X1095" s="96"/>
      <c r="Y1095" s="96" t="str">
        <f t="shared" si="91"/>
        <v>Sábado1011Ida10</v>
      </c>
      <c r="Z1095" s="97">
        <f>VLOOKUP($Y1095,'Factores Expansión'!$R$11:$U$604,3,0)</f>
        <v>3</v>
      </c>
      <c r="AA1095" s="97">
        <f>VLOOKUP($Y1095,'Factores Expansión'!$R$11:$U$604,4,0)</f>
        <v>2</v>
      </c>
      <c r="AB1095" s="98">
        <f>VLOOKUP($Y1095,'Factores Expansión'!$R$11:$U$604,2,0)</f>
        <v>1.5</v>
      </c>
      <c r="AC1095" s="96"/>
      <c r="AD1095" s="5" t="str">
        <f t="shared" si="93"/>
        <v>Sábado1011Ida10</v>
      </c>
      <c r="AE1095" s="137">
        <f>VLOOKUP(AD1095,'Factores Expansión'!$R$11:$U$729,2,0)</f>
        <v>1.5</v>
      </c>
      <c r="AF1095" s="119"/>
    </row>
    <row r="1096" spans="1:37" x14ac:dyDescent="0.45">
      <c r="A1096" s="119"/>
      <c r="B1096" s="14">
        <v>1097</v>
      </c>
      <c r="C1096" s="14">
        <f t="shared" si="89"/>
        <v>0</v>
      </c>
      <c r="D1096" s="14" t="s">
        <v>53</v>
      </c>
      <c r="E1096" s="110">
        <v>44849</v>
      </c>
      <c r="F1096" s="3" t="s">
        <v>43</v>
      </c>
      <c r="G1096" s="3" t="s">
        <v>50</v>
      </c>
      <c r="H1096" s="116" t="s">
        <v>159</v>
      </c>
      <c r="I1096" s="3">
        <v>1011</v>
      </c>
      <c r="J1096" s="346" t="str">
        <f>VLOOKUP(I1096,Diccionario!$A$4:$C$17,3,FALSE)</f>
        <v>3A</v>
      </c>
      <c r="K1096" s="3" t="s">
        <v>14</v>
      </c>
      <c r="L1096" s="30" t="s">
        <v>160</v>
      </c>
      <c r="M1096" s="30" t="s">
        <v>53</v>
      </c>
      <c r="N1096" s="30" t="s">
        <v>161</v>
      </c>
      <c r="O1096" s="30" t="s">
        <v>53</v>
      </c>
      <c r="P1096" s="111">
        <f t="shared" si="92"/>
        <v>11</v>
      </c>
      <c r="Q1096" s="131">
        <v>0.45833333333333331</v>
      </c>
      <c r="R1096" s="131">
        <v>0.50347222222222221</v>
      </c>
      <c r="S1096" s="112">
        <f t="shared" si="90"/>
        <v>4.5138888888888895E-2</v>
      </c>
      <c r="T1096" s="212" t="s">
        <v>209</v>
      </c>
      <c r="U1096" s="3" t="s">
        <v>13</v>
      </c>
      <c r="V1096" s="3"/>
      <c r="W1096" s="118" t="s">
        <v>648</v>
      </c>
      <c r="X1096" s="96"/>
      <c r="Y1096" s="96" t="str">
        <f t="shared" si="91"/>
        <v>Sábado1011Ida11</v>
      </c>
      <c r="Z1096" s="97">
        <f>VLOOKUP($Y1096,'Factores Expansión'!$R$11:$U$604,3,0)</f>
        <v>3</v>
      </c>
      <c r="AA1096" s="97">
        <f>VLOOKUP($Y1096,'Factores Expansión'!$R$11:$U$604,4,0)</f>
        <v>2</v>
      </c>
      <c r="AB1096" s="98">
        <f>VLOOKUP($Y1096,'Factores Expansión'!$R$11:$U$604,2,0)</f>
        <v>1.5</v>
      </c>
      <c r="AC1096" s="96"/>
      <c r="AD1096" s="5" t="str">
        <f t="shared" si="93"/>
        <v>Sábado1011Ida11</v>
      </c>
      <c r="AE1096" s="137">
        <f>VLOOKUP(AD1096,'Factores Expansión'!$R$11:$U$729,2,0)</f>
        <v>1.5</v>
      </c>
      <c r="AF1096" s="119"/>
    </row>
    <row r="1097" spans="1:37" x14ac:dyDescent="0.45">
      <c r="A1097" s="119"/>
      <c r="B1097" s="14">
        <v>1098</v>
      </c>
      <c r="C1097" s="14">
        <f t="shared" si="89"/>
        <v>2540</v>
      </c>
      <c r="D1097" s="14" t="s">
        <v>53</v>
      </c>
      <c r="E1097" s="110">
        <v>44849</v>
      </c>
      <c r="F1097" s="3" t="s">
        <v>43</v>
      </c>
      <c r="G1097" s="3" t="s">
        <v>50</v>
      </c>
      <c r="H1097" s="116" t="s">
        <v>159</v>
      </c>
      <c r="I1097" s="3">
        <v>1011</v>
      </c>
      <c r="J1097" s="346" t="str">
        <f>VLOOKUP(I1097,Diccionario!$A$4:$C$17,3,FALSE)</f>
        <v>3A</v>
      </c>
      <c r="K1097" s="3" t="s">
        <v>14</v>
      </c>
      <c r="L1097" s="30" t="s">
        <v>160</v>
      </c>
      <c r="M1097" s="30" t="s">
        <v>53</v>
      </c>
      <c r="N1097" s="30" t="s">
        <v>161</v>
      </c>
      <c r="O1097" s="30" t="s">
        <v>53</v>
      </c>
      <c r="P1097" s="111">
        <f t="shared" si="92"/>
        <v>11</v>
      </c>
      <c r="Q1097" s="131">
        <v>0.46875</v>
      </c>
      <c r="R1097" s="131">
        <v>0.51527777777777783</v>
      </c>
      <c r="S1097" s="112">
        <f t="shared" si="90"/>
        <v>4.6527777777777835E-2</v>
      </c>
      <c r="T1097" s="212" t="s">
        <v>171</v>
      </c>
      <c r="U1097" s="3" t="s">
        <v>6</v>
      </c>
      <c r="V1097" s="3">
        <v>2540</v>
      </c>
      <c r="W1097" s="113"/>
      <c r="X1097" s="96"/>
      <c r="Y1097" s="96" t="str">
        <f t="shared" si="91"/>
        <v>Sábado1011Ida11</v>
      </c>
      <c r="Z1097" s="97">
        <f>VLOOKUP($Y1097,'Factores Expansión'!$R$11:$U$604,3,0)</f>
        <v>3</v>
      </c>
      <c r="AA1097" s="97">
        <f>VLOOKUP($Y1097,'Factores Expansión'!$R$11:$U$604,4,0)</f>
        <v>2</v>
      </c>
      <c r="AB1097" s="98">
        <f>VLOOKUP($Y1097,'Factores Expansión'!$R$11:$U$604,2,0)</f>
        <v>1.5</v>
      </c>
      <c r="AC1097" s="96"/>
      <c r="AD1097" s="5" t="str">
        <f t="shared" si="93"/>
        <v>Sábado1011Ida11</v>
      </c>
      <c r="AE1097" s="137">
        <f>VLOOKUP(AD1097,'Factores Expansión'!$R$11:$U$729,2,0)</f>
        <v>1.5</v>
      </c>
      <c r="AF1097" s="119"/>
    </row>
    <row r="1098" spans="1:37" x14ac:dyDescent="0.45">
      <c r="A1098" s="119"/>
      <c r="B1098" s="14">
        <v>1099</v>
      </c>
      <c r="C1098" s="14">
        <f t="shared" si="89"/>
        <v>2533</v>
      </c>
      <c r="D1098" s="14" t="s">
        <v>53</v>
      </c>
      <c r="E1098" s="110">
        <v>44849</v>
      </c>
      <c r="F1098" s="3" t="s">
        <v>43</v>
      </c>
      <c r="G1098" s="3" t="s">
        <v>50</v>
      </c>
      <c r="H1098" s="116" t="s">
        <v>159</v>
      </c>
      <c r="I1098" s="3">
        <v>1011</v>
      </c>
      <c r="J1098" s="346" t="str">
        <f>VLOOKUP(I1098,Diccionario!$A$4:$C$17,3,FALSE)</f>
        <v>3A</v>
      </c>
      <c r="K1098" s="3" t="s">
        <v>14</v>
      </c>
      <c r="L1098" s="30" t="s">
        <v>160</v>
      </c>
      <c r="M1098" s="30" t="s">
        <v>53</v>
      </c>
      <c r="N1098" s="30" t="s">
        <v>161</v>
      </c>
      <c r="O1098" s="30" t="s">
        <v>53</v>
      </c>
      <c r="P1098" s="111">
        <f t="shared" si="92"/>
        <v>11</v>
      </c>
      <c r="Q1098" s="131">
        <v>0.48888888888888887</v>
      </c>
      <c r="R1098" s="131">
        <v>0.53680555555555554</v>
      </c>
      <c r="S1098" s="112">
        <f t="shared" si="90"/>
        <v>4.7916666666666663E-2</v>
      </c>
      <c r="T1098" s="212" t="s">
        <v>198</v>
      </c>
      <c r="U1098" s="3" t="s">
        <v>6</v>
      </c>
      <c r="V1098" s="3">
        <v>2533</v>
      </c>
      <c r="W1098" s="113"/>
      <c r="X1098" s="96"/>
      <c r="Y1098" s="96" t="str">
        <f t="shared" si="91"/>
        <v>Sábado1011Ida11</v>
      </c>
      <c r="Z1098" s="97">
        <f>VLOOKUP($Y1098,'Factores Expansión'!$R$11:$U$604,3,0)</f>
        <v>3</v>
      </c>
      <c r="AA1098" s="97">
        <f>VLOOKUP($Y1098,'Factores Expansión'!$R$11:$U$604,4,0)</f>
        <v>2</v>
      </c>
      <c r="AB1098" s="98">
        <f>VLOOKUP($Y1098,'Factores Expansión'!$R$11:$U$604,2,0)</f>
        <v>1.5</v>
      </c>
      <c r="AC1098" s="96"/>
      <c r="AD1098" s="5" t="str">
        <f t="shared" si="93"/>
        <v>Sábado1011Ida11</v>
      </c>
      <c r="AE1098" s="137">
        <f>VLOOKUP(AD1098,'Factores Expansión'!$R$11:$U$729,2,0)</f>
        <v>1.5</v>
      </c>
      <c r="AF1098" s="119"/>
    </row>
    <row r="1099" spans="1:37" x14ac:dyDescent="0.45">
      <c r="A1099" s="119"/>
      <c r="B1099" s="14">
        <v>1100</v>
      </c>
      <c r="C1099" s="14">
        <f t="shared" si="89"/>
        <v>2534</v>
      </c>
      <c r="D1099" s="14" t="s">
        <v>53</v>
      </c>
      <c r="E1099" s="110">
        <v>44849</v>
      </c>
      <c r="F1099" s="3" t="s">
        <v>43</v>
      </c>
      <c r="G1099" s="3" t="s">
        <v>50</v>
      </c>
      <c r="H1099" s="116" t="s">
        <v>159</v>
      </c>
      <c r="I1099" s="3">
        <v>1011</v>
      </c>
      <c r="J1099" s="346" t="str">
        <f>VLOOKUP(I1099,Diccionario!$A$4:$C$17,3,FALSE)</f>
        <v>3A</v>
      </c>
      <c r="K1099" s="3" t="s">
        <v>14</v>
      </c>
      <c r="L1099" s="30" t="s">
        <v>160</v>
      </c>
      <c r="M1099" s="30" t="s">
        <v>53</v>
      </c>
      <c r="N1099" s="30" t="s">
        <v>161</v>
      </c>
      <c r="O1099" s="30" t="s">
        <v>53</v>
      </c>
      <c r="P1099" s="111">
        <f t="shared" si="92"/>
        <v>12</v>
      </c>
      <c r="Q1099" s="131">
        <v>0.51944444444444449</v>
      </c>
      <c r="R1099" s="131">
        <v>0.56597222222222221</v>
      </c>
      <c r="S1099" s="112">
        <f t="shared" si="90"/>
        <v>4.6527777777777724E-2</v>
      </c>
      <c r="T1099" s="212" t="s">
        <v>178</v>
      </c>
      <c r="U1099" s="3" t="s">
        <v>6</v>
      </c>
      <c r="V1099" s="3">
        <v>2534</v>
      </c>
      <c r="W1099" s="113"/>
      <c r="X1099" s="96"/>
      <c r="Y1099" s="96" t="str">
        <f t="shared" si="91"/>
        <v>Sábado1011Ida12</v>
      </c>
      <c r="Z1099" s="97">
        <f>VLOOKUP($Y1099,'Factores Expansión'!$R$11:$U$604,3,0)</f>
        <v>2</v>
      </c>
      <c r="AA1099" s="97">
        <f>VLOOKUP($Y1099,'Factores Expansión'!$R$11:$U$604,4,0)</f>
        <v>2</v>
      </c>
      <c r="AB1099" s="98">
        <f>VLOOKUP($Y1099,'Factores Expansión'!$R$11:$U$604,2,0)</f>
        <v>1</v>
      </c>
      <c r="AC1099" s="96"/>
      <c r="AD1099" s="5" t="str">
        <f t="shared" si="93"/>
        <v>Sábado1011Ida12</v>
      </c>
      <c r="AE1099" s="137">
        <f>VLOOKUP(AD1099,'Factores Expansión'!$R$11:$U$729,2,0)</f>
        <v>1</v>
      </c>
      <c r="AF1099" s="119"/>
    </row>
    <row r="1100" spans="1:37" x14ac:dyDescent="0.45">
      <c r="A1100" s="119"/>
      <c r="B1100" s="14">
        <v>1101</v>
      </c>
      <c r="C1100" s="14">
        <f t="shared" si="89"/>
        <v>2541</v>
      </c>
      <c r="D1100" s="14" t="s">
        <v>53</v>
      </c>
      <c r="E1100" s="110">
        <v>44849</v>
      </c>
      <c r="F1100" s="3" t="s">
        <v>43</v>
      </c>
      <c r="G1100" s="3" t="s">
        <v>50</v>
      </c>
      <c r="H1100" s="116" t="s">
        <v>159</v>
      </c>
      <c r="I1100" s="3">
        <v>1011</v>
      </c>
      <c r="J1100" s="346" t="str">
        <f>VLOOKUP(I1100,Diccionario!$A$4:$C$17,3,FALSE)</f>
        <v>3A</v>
      </c>
      <c r="K1100" s="3" t="s">
        <v>14</v>
      </c>
      <c r="L1100" s="30" t="s">
        <v>160</v>
      </c>
      <c r="M1100" s="30" t="s">
        <v>53</v>
      </c>
      <c r="N1100" s="30" t="s">
        <v>161</v>
      </c>
      <c r="O1100" s="30" t="s">
        <v>53</v>
      </c>
      <c r="P1100" s="111">
        <f t="shared" si="92"/>
        <v>12</v>
      </c>
      <c r="Q1100" s="131">
        <v>0.53333333333333333</v>
      </c>
      <c r="R1100" s="131">
        <v>0.57986111111111105</v>
      </c>
      <c r="S1100" s="112">
        <f t="shared" si="90"/>
        <v>4.6527777777777724E-2</v>
      </c>
      <c r="T1100" s="212" t="s">
        <v>185</v>
      </c>
      <c r="U1100" s="3" t="s">
        <v>6</v>
      </c>
      <c r="V1100" s="3">
        <v>2541</v>
      </c>
      <c r="W1100" s="113"/>
      <c r="X1100" s="96"/>
      <c r="Y1100" s="96" t="str">
        <f t="shared" si="91"/>
        <v>Sábado1011Ida12</v>
      </c>
      <c r="Z1100" s="97">
        <f>VLOOKUP($Y1100,'Factores Expansión'!$R$11:$U$604,3,0)</f>
        <v>2</v>
      </c>
      <c r="AA1100" s="97">
        <f>VLOOKUP($Y1100,'Factores Expansión'!$R$11:$U$604,4,0)</f>
        <v>2</v>
      </c>
      <c r="AB1100" s="98">
        <f>VLOOKUP($Y1100,'Factores Expansión'!$R$11:$U$604,2,0)</f>
        <v>1</v>
      </c>
      <c r="AC1100" s="96"/>
      <c r="AD1100" s="5" t="str">
        <f t="shared" si="93"/>
        <v>Sábado1011Ida12</v>
      </c>
      <c r="AE1100" s="137">
        <f>VLOOKUP(AD1100,'Factores Expansión'!$R$11:$U$729,2,0)</f>
        <v>1</v>
      </c>
      <c r="AF1100" s="119"/>
    </row>
    <row r="1101" spans="1:37" x14ac:dyDescent="0.45">
      <c r="A1101" s="119"/>
      <c r="B1101" s="14">
        <v>1102</v>
      </c>
      <c r="C1101" s="14">
        <f t="shared" si="89"/>
        <v>2542</v>
      </c>
      <c r="D1101" s="14" t="s">
        <v>53</v>
      </c>
      <c r="E1101" s="110">
        <v>44849</v>
      </c>
      <c r="F1101" s="3" t="s">
        <v>43</v>
      </c>
      <c r="G1101" s="3" t="s">
        <v>50</v>
      </c>
      <c r="H1101" s="116" t="s">
        <v>159</v>
      </c>
      <c r="I1101" s="3">
        <v>1011</v>
      </c>
      <c r="J1101" s="346" t="str">
        <f>VLOOKUP(I1101,Diccionario!$A$4:$C$17,3,FALSE)</f>
        <v>3A</v>
      </c>
      <c r="K1101" s="3" t="s">
        <v>14</v>
      </c>
      <c r="L1101" s="30" t="s">
        <v>160</v>
      </c>
      <c r="M1101" s="30" t="s">
        <v>53</v>
      </c>
      <c r="N1101" s="30" t="s">
        <v>161</v>
      </c>
      <c r="O1101" s="30" t="s">
        <v>53</v>
      </c>
      <c r="P1101" s="111">
        <f t="shared" si="92"/>
        <v>13</v>
      </c>
      <c r="Q1101" s="131">
        <v>0.55486111111111114</v>
      </c>
      <c r="R1101" s="131">
        <v>0.59722222222222221</v>
      </c>
      <c r="S1101" s="112">
        <f t="shared" si="90"/>
        <v>4.2361111111111072E-2</v>
      </c>
      <c r="T1101" s="212" t="s">
        <v>175</v>
      </c>
      <c r="U1101" s="3" t="s">
        <v>6</v>
      </c>
      <c r="V1101" s="3">
        <v>2542</v>
      </c>
      <c r="W1101" s="113"/>
      <c r="X1101" s="96"/>
      <c r="Y1101" s="96" t="str">
        <f t="shared" si="91"/>
        <v>Sábado1011Ida13</v>
      </c>
      <c r="Z1101" s="97">
        <f>VLOOKUP($Y1101,'Factores Expansión'!$R$11:$U$604,3,0)</f>
        <v>1</v>
      </c>
      <c r="AA1101" s="97">
        <f>VLOOKUP($Y1101,'Factores Expansión'!$R$11:$U$604,4,0)</f>
        <v>1</v>
      </c>
      <c r="AB1101" s="98">
        <f>VLOOKUP($Y1101,'Factores Expansión'!$R$11:$U$604,2,0)</f>
        <v>1</v>
      </c>
      <c r="AC1101" s="96"/>
      <c r="AD1101" s="5" t="str">
        <f t="shared" si="93"/>
        <v>Sábado1011Ida13</v>
      </c>
      <c r="AE1101" s="137">
        <f>VLOOKUP(AD1101,'Factores Expansión'!$R$11:$U$729,2,0)</f>
        <v>1</v>
      </c>
      <c r="AF1101" s="119"/>
    </row>
    <row r="1102" spans="1:37" x14ac:dyDescent="0.45">
      <c r="A1102" s="119"/>
      <c r="B1102" s="14">
        <v>1103</v>
      </c>
      <c r="C1102" s="14">
        <f t="shared" si="89"/>
        <v>2536</v>
      </c>
      <c r="D1102" s="14" t="s">
        <v>53</v>
      </c>
      <c r="E1102" s="110">
        <v>44849</v>
      </c>
      <c r="F1102" s="3" t="s">
        <v>43</v>
      </c>
      <c r="G1102" s="3" t="s">
        <v>50</v>
      </c>
      <c r="H1102" s="116" t="s">
        <v>159</v>
      </c>
      <c r="I1102" s="3">
        <v>1011</v>
      </c>
      <c r="J1102" s="346" t="str">
        <f>VLOOKUP(I1102,Diccionario!$A$4:$C$17,3,FALSE)</f>
        <v>3A</v>
      </c>
      <c r="K1102" s="3" t="s">
        <v>14</v>
      </c>
      <c r="L1102" s="30" t="s">
        <v>160</v>
      </c>
      <c r="M1102" s="30" t="s">
        <v>53</v>
      </c>
      <c r="N1102" s="30" t="s">
        <v>161</v>
      </c>
      <c r="O1102" s="30" t="s">
        <v>53</v>
      </c>
      <c r="P1102" s="111">
        <f t="shared" si="92"/>
        <v>14</v>
      </c>
      <c r="Q1102" s="131">
        <v>0.59583333333333333</v>
      </c>
      <c r="R1102" s="131">
        <v>0.63888888888888895</v>
      </c>
      <c r="S1102" s="112">
        <f t="shared" si="90"/>
        <v>4.3055555555555625E-2</v>
      </c>
      <c r="T1102" s="212" t="s">
        <v>164</v>
      </c>
      <c r="U1102" s="3" t="s">
        <v>6</v>
      </c>
      <c r="V1102" s="3">
        <v>2536</v>
      </c>
      <c r="W1102" s="113"/>
      <c r="X1102" s="96"/>
      <c r="Y1102" s="96" t="str">
        <f t="shared" si="91"/>
        <v>Sábado1011Ida14</v>
      </c>
      <c r="Z1102" s="97">
        <f>VLOOKUP($Y1102,'Factores Expansión'!$R$11:$U$604,3,0)</f>
        <v>3</v>
      </c>
      <c r="AA1102" s="97">
        <f>VLOOKUP($Y1102,'Factores Expansión'!$R$11:$U$604,4,0)</f>
        <v>2</v>
      </c>
      <c r="AB1102" s="98">
        <f>VLOOKUP($Y1102,'Factores Expansión'!$R$11:$U$604,2,0)</f>
        <v>1.5</v>
      </c>
      <c r="AC1102" s="96"/>
      <c r="AD1102" s="5" t="str">
        <f t="shared" si="93"/>
        <v>Sábado1011Ida14</v>
      </c>
      <c r="AE1102" s="137">
        <f>VLOOKUP(AD1102,'Factores Expansión'!$R$11:$U$729,2,0)</f>
        <v>1.5</v>
      </c>
      <c r="AF1102" s="119"/>
    </row>
    <row r="1103" spans="1:37" x14ac:dyDescent="0.45">
      <c r="A1103" s="119"/>
      <c r="B1103" s="14">
        <v>1104</v>
      </c>
      <c r="C1103" s="14">
        <f t="shared" si="89"/>
        <v>2537</v>
      </c>
      <c r="D1103" s="14" t="s">
        <v>53</v>
      </c>
      <c r="E1103" s="110">
        <v>44849</v>
      </c>
      <c r="F1103" s="3" t="s">
        <v>43</v>
      </c>
      <c r="G1103" s="3" t="s">
        <v>50</v>
      </c>
      <c r="H1103" s="116" t="s">
        <v>159</v>
      </c>
      <c r="I1103" s="3">
        <v>1011</v>
      </c>
      <c r="J1103" s="346" t="str">
        <f>VLOOKUP(I1103,Diccionario!$A$4:$C$17,3,FALSE)</f>
        <v>3A</v>
      </c>
      <c r="K1103" s="3" t="s">
        <v>14</v>
      </c>
      <c r="L1103" s="30" t="s">
        <v>160</v>
      </c>
      <c r="M1103" s="30" t="s">
        <v>53</v>
      </c>
      <c r="N1103" s="30" t="s">
        <v>161</v>
      </c>
      <c r="O1103" s="30" t="s">
        <v>53</v>
      </c>
      <c r="P1103" s="111">
        <f t="shared" si="92"/>
        <v>15</v>
      </c>
      <c r="Q1103" s="131">
        <v>0.63750000000000007</v>
      </c>
      <c r="R1103" s="131">
        <v>0.6791666666666667</v>
      </c>
      <c r="S1103" s="112">
        <f t="shared" si="90"/>
        <v>4.166666666666663E-2</v>
      </c>
      <c r="T1103" s="212" t="s">
        <v>203</v>
      </c>
      <c r="U1103" s="3" t="s">
        <v>6</v>
      </c>
      <c r="V1103" s="3">
        <v>2537</v>
      </c>
      <c r="W1103" s="113"/>
      <c r="X1103" s="96"/>
      <c r="Y1103" s="96" t="str">
        <f t="shared" si="91"/>
        <v>Sábado1011Ida15</v>
      </c>
      <c r="Z1103" s="97">
        <f>VLOOKUP($Y1103,'Factores Expansión'!$R$11:$U$604,3,0)</f>
        <v>2</v>
      </c>
      <c r="AA1103" s="97">
        <f>VLOOKUP($Y1103,'Factores Expansión'!$R$11:$U$604,4,0)</f>
        <v>2</v>
      </c>
      <c r="AB1103" s="98">
        <f>VLOOKUP($Y1103,'Factores Expansión'!$R$11:$U$604,2,0)</f>
        <v>1</v>
      </c>
      <c r="AC1103" s="96"/>
      <c r="AD1103" s="5" t="str">
        <f t="shared" si="93"/>
        <v>Sábado1011Ida15</v>
      </c>
      <c r="AE1103" s="137">
        <f>VLOOKUP(AD1103,'Factores Expansión'!$R$11:$U$729,2,0)</f>
        <v>1</v>
      </c>
      <c r="AF1103" s="119"/>
    </row>
    <row r="1104" spans="1:37" s="119" customFormat="1" x14ac:dyDescent="0.45">
      <c r="B1104" s="14">
        <v>1105</v>
      </c>
      <c r="C1104" s="14">
        <f t="shared" si="89"/>
        <v>2538</v>
      </c>
      <c r="D1104" s="14" t="s">
        <v>53</v>
      </c>
      <c r="E1104" s="110">
        <v>44849</v>
      </c>
      <c r="F1104" s="3" t="s">
        <v>43</v>
      </c>
      <c r="G1104" s="3" t="s">
        <v>50</v>
      </c>
      <c r="H1104" s="116" t="s">
        <v>159</v>
      </c>
      <c r="I1104" s="3">
        <v>1011</v>
      </c>
      <c r="J1104" s="346" t="str">
        <f>VLOOKUP(I1104,Diccionario!$A$4:$C$17,3,FALSE)</f>
        <v>3A</v>
      </c>
      <c r="K1104" s="3" t="s">
        <v>14</v>
      </c>
      <c r="L1104" s="30" t="s">
        <v>160</v>
      </c>
      <c r="M1104" s="30" t="s">
        <v>53</v>
      </c>
      <c r="N1104" s="30" t="s">
        <v>161</v>
      </c>
      <c r="O1104" s="30" t="s">
        <v>53</v>
      </c>
      <c r="P1104" s="111">
        <f t="shared" si="92"/>
        <v>15</v>
      </c>
      <c r="Q1104" s="131">
        <v>0.65347222222222223</v>
      </c>
      <c r="R1104" s="131">
        <v>0.70138888888888884</v>
      </c>
      <c r="S1104" s="112">
        <f t="shared" si="90"/>
        <v>4.7916666666666607E-2</v>
      </c>
      <c r="T1104" s="212" t="s">
        <v>194</v>
      </c>
      <c r="U1104" s="3" t="s">
        <v>6</v>
      </c>
      <c r="V1104" s="3">
        <v>2538</v>
      </c>
      <c r="W1104" s="113"/>
      <c r="X1104" s="96"/>
      <c r="Y1104" s="96" t="str">
        <f t="shared" si="91"/>
        <v>Sábado1011Ida15</v>
      </c>
      <c r="Z1104" s="97">
        <f>VLOOKUP($Y1104,'Factores Expansión'!$R$11:$U$604,3,0)</f>
        <v>2</v>
      </c>
      <c r="AA1104" s="97">
        <f>VLOOKUP($Y1104,'Factores Expansión'!$R$11:$U$604,4,0)</f>
        <v>2</v>
      </c>
      <c r="AB1104" s="98">
        <f>VLOOKUP($Y1104,'Factores Expansión'!$R$11:$U$604,2,0)</f>
        <v>1</v>
      </c>
      <c r="AC1104" s="96"/>
      <c r="AD1104" s="5" t="str">
        <f t="shared" si="93"/>
        <v>Sábado1011Ida15</v>
      </c>
      <c r="AE1104" s="137">
        <f>VLOOKUP(AD1104,'Factores Expansión'!$R$11:$U$729,2,0)</f>
        <v>1</v>
      </c>
      <c r="AG1104" s="4"/>
      <c r="AH1104" s="4"/>
      <c r="AJ1104" s="4"/>
      <c r="AK1104" s="4"/>
    </row>
    <row r="1105" spans="1:37" s="119" customFormat="1" x14ac:dyDescent="0.45">
      <c r="B1105" s="120">
        <v>1106</v>
      </c>
      <c r="C1105" s="120">
        <f t="shared" si="89"/>
        <v>2530</v>
      </c>
      <c r="D1105" s="120" t="s">
        <v>53</v>
      </c>
      <c r="E1105" s="128">
        <v>44849</v>
      </c>
      <c r="F1105" s="91" t="s">
        <v>43</v>
      </c>
      <c r="G1105" s="91" t="s">
        <v>50</v>
      </c>
      <c r="H1105" s="123" t="s">
        <v>159</v>
      </c>
      <c r="I1105" s="91">
        <v>1011</v>
      </c>
      <c r="J1105" s="346" t="str">
        <f>VLOOKUP(I1105,Diccionario!$A$4:$C$17,3,FALSE)</f>
        <v>3A</v>
      </c>
      <c r="K1105" s="91" t="s">
        <v>12</v>
      </c>
      <c r="L1105" s="30" t="s">
        <v>161</v>
      </c>
      <c r="M1105" s="30" t="s">
        <v>53</v>
      </c>
      <c r="N1105" s="30" t="s">
        <v>160</v>
      </c>
      <c r="O1105" s="30" t="s">
        <v>53</v>
      </c>
      <c r="P1105" s="125">
        <f t="shared" si="92"/>
        <v>10</v>
      </c>
      <c r="Q1105" s="131">
        <v>0.42708333333333331</v>
      </c>
      <c r="R1105" s="131">
        <v>0.47361111111111115</v>
      </c>
      <c r="S1105" s="126">
        <f t="shared" si="90"/>
        <v>4.6527777777777835E-2</v>
      </c>
      <c r="T1105" s="212" t="s">
        <v>175</v>
      </c>
      <c r="U1105" s="91" t="s">
        <v>6</v>
      </c>
      <c r="V1105" s="91">
        <v>2530</v>
      </c>
      <c r="W1105" s="113"/>
      <c r="X1105" s="102"/>
      <c r="Y1105" s="102" t="str">
        <f t="shared" si="91"/>
        <v>Sábado1011Regreso10</v>
      </c>
      <c r="Z1105" s="104">
        <f>VLOOKUP($Y1105,'Factores Expansión'!$R$11:$U$604,3,0)</f>
        <v>4</v>
      </c>
      <c r="AA1105" s="104">
        <f>VLOOKUP($Y1105,'Factores Expansión'!$R$11:$U$604,4,0)</f>
        <v>2</v>
      </c>
      <c r="AB1105" s="105">
        <f>VLOOKUP($Y1105,'Factores Expansión'!$R$11:$U$604,2,0)</f>
        <v>2</v>
      </c>
      <c r="AC1105" s="102"/>
      <c r="AD1105" s="5" t="str">
        <f t="shared" si="93"/>
        <v>Sábado1011Regreso10</v>
      </c>
      <c r="AE1105" s="137">
        <f>VLOOKUP(AD1105,'Factores Expansión'!$R$11:$U$729,2,0)</f>
        <v>2</v>
      </c>
    </row>
    <row r="1106" spans="1:37" s="119" customFormat="1" x14ac:dyDescent="0.45">
      <c r="B1106" s="120">
        <v>1107</v>
      </c>
      <c r="C1106" s="120">
        <f t="shared" si="89"/>
        <v>0</v>
      </c>
      <c r="D1106" s="120" t="s">
        <v>53</v>
      </c>
      <c r="E1106" s="128">
        <v>44849</v>
      </c>
      <c r="F1106" s="91" t="s">
        <v>43</v>
      </c>
      <c r="G1106" s="91" t="s">
        <v>50</v>
      </c>
      <c r="H1106" s="123" t="s">
        <v>159</v>
      </c>
      <c r="I1106" s="91">
        <v>1011</v>
      </c>
      <c r="J1106" s="346" t="str">
        <f>VLOOKUP(I1106,Diccionario!$A$4:$C$17,3,FALSE)</f>
        <v>3A</v>
      </c>
      <c r="K1106" s="91" t="s">
        <v>12</v>
      </c>
      <c r="L1106" s="30" t="s">
        <v>161</v>
      </c>
      <c r="M1106" s="30" t="s">
        <v>53</v>
      </c>
      <c r="N1106" s="30" t="s">
        <v>160</v>
      </c>
      <c r="O1106" s="30" t="s">
        <v>53</v>
      </c>
      <c r="P1106" s="125">
        <f t="shared" si="92"/>
        <v>10</v>
      </c>
      <c r="Q1106" s="131">
        <v>0.43333333333333335</v>
      </c>
      <c r="R1106" s="131">
        <v>0.47708333333333336</v>
      </c>
      <c r="S1106" s="126">
        <f t="shared" si="90"/>
        <v>4.3750000000000011E-2</v>
      </c>
      <c r="T1106" s="212" t="s">
        <v>171</v>
      </c>
      <c r="U1106" s="91" t="s">
        <v>13</v>
      </c>
      <c r="V1106" s="91"/>
      <c r="W1106" s="129"/>
      <c r="X1106" s="102"/>
      <c r="Y1106" s="102" t="str">
        <f t="shared" si="91"/>
        <v>Sábado1011Regreso10</v>
      </c>
      <c r="Z1106" s="104">
        <f>VLOOKUP($Y1106,'Factores Expansión'!$R$11:$U$604,3,0)</f>
        <v>4</v>
      </c>
      <c r="AA1106" s="104">
        <f>VLOOKUP($Y1106,'Factores Expansión'!$R$11:$U$604,4,0)</f>
        <v>2</v>
      </c>
      <c r="AB1106" s="105">
        <f>VLOOKUP($Y1106,'Factores Expansión'!$R$11:$U$604,2,0)</f>
        <v>2</v>
      </c>
      <c r="AC1106" s="102"/>
      <c r="AD1106" s="5" t="str">
        <f t="shared" si="93"/>
        <v>Sábado1011Regreso10</v>
      </c>
      <c r="AE1106" s="137">
        <f>VLOOKUP(AD1106,'Factores Expansión'!$R$11:$U$729,2,0)</f>
        <v>2</v>
      </c>
      <c r="AG1106" s="4"/>
      <c r="AH1106" s="4"/>
      <c r="AJ1106" s="4"/>
      <c r="AK1106" s="4"/>
    </row>
    <row r="1107" spans="1:37" s="119" customFormat="1" x14ac:dyDescent="0.45">
      <c r="B1107" s="120">
        <v>1108</v>
      </c>
      <c r="C1107" s="120">
        <f t="shared" si="89"/>
        <v>2531</v>
      </c>
      <c r="D1107" s="120" t="s">
        <v>53</v>
      </c>
      <c r="E1107" s="128">
        <v>44849</v>
      </c>
      <c r="F1107" s="91" t="s">
        <v>43</v>
      </c>
      <c r="G1107" s="91" t="s">
        <v>50</v>
      </c>
      <c r="H1107" s="123" t="s">
        <v>159</v>
      </c>
      <c r="I1107" s="91">
        <v>1011</v>
      </c>
      <c r="J1107" s="346" t="str">
        <f>VLOOKUP(I1107,Diccionario!$A$4:$C$17,3,FALSE)</f>
        <v>3A</v>
      </c>
      <c r="K1107" s="91" t="s">
        <v>12</v>
      </c>
      <c r="L1107" s="30" t="s">
        <v>161</v>
      </c>
      <c r="M1107" s="30" t="s">
        <v>53</v>
      </c>
      <c r="N1107" s="30" t="s">
        <v>160</v>
      </c>
      <c r="O1107" s="30" t="s">
        <v>53</v>
      </c>
      <c r="P1107" s="125">
        <f t="shared" si="92"/>
        <v>10</v>
      </c>
      <c r="Q1107" s="131">
        <v>0.43958333333333338</v>
      </c>
      <c r="R1107" s="131">
        <v>0.48055555555555557</v>
      </c>
      <c r="S1107" s="126">
        <f t="shared" si="90"/>
        <v>4.0972222222222188E-2</v>
      </c>
      <c r="T1107" s="212" t="s">
        <v>177</v>
      </c>
      <c r="U1107" s="91" t="s">
        <v>6</v>
      </c>
      <c r="V1107" s="91">
        <v>2531</v>
      </c>
      <c r="W1107" s="113"/>
      <c r="X1107" s="102"/>
      <c r="Y1107" s="102" t="str">
        <f t="shared" si="91"/>
        <v>Sábado1011Regreso10</v>
      </c>
      <c r="Z1107" s="104">
        <f>VLOOKUP($Y1107,'Factores Expansión'!$R$11:$U$604,3,0)</f>
        <v>4</v>
      </c>
      <c r="AA1107" s="104">
        <f>VLOOKUP($Y1107,'Factores Expansión'!$R$11:$U$604,4,0)</f>
        <v>2</v>
      </c>
      <c r="AB1107" s="105">
        <f>VLOOKUP($Y1107,'Factores Expansión'!$R$11:$U$604,2,0)</f>
        <v>2</v>
      </c>
      <c r="AC1107" s="102"/>
      <c r="AD1107" s="5" t="str">
        <f t="shared" si="93"/>
        <v>Sábado1011Regreso10</v>
      </c>
      <c r="AE1107" s="137">
        <f>VLOOKUP(AD1107,'Factores Expansión'!$R$11:$U$729,2,0)</f>
        <v>2</v>
      </c>
    </row>
    <row r="1108" spans="1:37" x14ac:dyDescent="0.45">
      <c r="A1108" s="119"/>
      <c r="B1108" s="120">
        <v>1109</v>
      </c>
      <c r="C1108" s="120">
        <f t="shared" si="89"/>
        <v>0</v>
      </c>
      <c r="D1108" s="120" t="s">
        <v>53</v>
      </c>
      <c r="E1108" s="128">
        <v>44849</v>
      </c>
      <c r="F1108" s="91" t="s">
        <v>43</v>
      </c>
      <c r="G1108" s="91" t="s">
        <v>50</v>
      </c>
      <c r="H1108" s="123" t="s">
        <v>159</v>
      </c>
      <c r="I1108" s="91">
        <v>1011</v>
      </c>
      <c r="J1108" s="346" t="str">
        <f>VLOOKUP(I1108,Diccionario!$A$4:$C$17,3,FALSE)</f>
        <v>3A</v>
      </c>
      <c r="K1108" s="91" t="s">
        <v>12</v>
      </c>
      <c r="L1108" s="30" t="s">
        <v>161</v>
      </c>
      <c r="M1108" s="30" t="s">
        <v>53</v>
      </c>
      <c r="N1108" s="30" t="s">
        <v>160</v>
      </c>
      <c r="O1108" s="30" t="s">
        <v>53</v>
      </c>
      <c r="P1108" s="125">
        <f t="shared" si="92"/>
        <v>10</v>
      </c>
      <c r="Q1108" s="131">
        <v>0.4506944444444444</v>
      </c>
      <c r="R1108" s="131">
        <v>0.49444444444444441</v>
      </c>
      <c r="S1108" s="126">
        <f t="shared" si="90"/>
        <v>4.3750000000000011E-2</v>
      </c>
      <c r="T1108" s="212" t="s">
        <v>207</v>
      </c>
      <c r="U1108" s="91" t="s">
        <v>13</v>
      </c>
      <c r="V1108" s="91"/>
      <c r="W1108" s="129"/>
      <c r="X1108" s="102"/>
      <c r="Y1108" s="102" t="str">
        <f t="shared" si="91"/>
        <v>Sábado1011Regreso10</v>
      </c>
      <c r="Z1108" s="104">
        <f>VLOOKUP($Y1108,'Factores Expansión'!$R$11:$U$604,3,0)</f>
        <v>4</v>
      </c>
      <c r="AA1108" s="104">
        <f>VLOOKUP($Y1108,'Factores Expansión'!$R$11:$U$604,4,0)</f>
        <v>2</v>
      </c>
      <c r="AB1108" s="105">
        <f>VLOOKUP($Y1108,'Factores Expansión'!$R$11:$U$604,2,0)</f>
        <v>2</v>
      </c>
      <c r="AC1108" s="102"/>
      <c r="AD1108" s="5" t="str">
        <f t="shared" si="93"/>
        <v>Sábado1011Regreso10</v>
      </c>
      <c r="AE1108" s="137">
        <f>VLOOKUP(AD1108,'Factores Expansión'!$R$11:$U$729,2,0)</f>
        <v>2</v>
      </c>
      <c r="AF1108" s="119"/>
    </row>
    <row r="1109" spans="1:37" x14ac:dyDescent="0.45">
      <c r="A1109" s="119"/>
      <c r="B1109" s="14">
        <v>1110</v>
      </c>
      <c r="C1109" s="14">
        <f t="shared" si="89"/>
        <v>2532</v>
      </c>
      <c r="D1109" s="14" t="s">
        <v>53</v>
      </c>
      <c r="E1109" s="110">
        <v>44849</v>
      </c>
      <c r="F1109" s="3" t="s">
        <v>43</v>
      </c>
      <c r="G1109" s="3" t="s">
        <v>50</v>
      </c>
      <c r="H1109" s="116" t="s">
        <v>159</v>
      </c>
      <c r="I1109" s="3">
        <v>1011</v>
      </c>
      <c r="J1109" s="346" t="str">
        <f>VLOOKUP(I1109,Diccionario!$A$4:$C$17,3,FALSE)</f>
        <v>3A</v>
      </c>
      <c r="K1109" s="3" t="s">
        <v>12</v>
      </c>
      <c r="L1109" s="30" t="s">
        <v>161</v>
      </c>
      <c r="M1109" s="30" t="s">
        <v>53</v>
      </c>
      <c r="N1109" s="30" t="s">
        <v>160</v>
      </c>
      <c r="O1109" s="30" t="s">
        <v>53</v>
      </c>
      <c r="P1109" s="111">
        <f t="shared" si="92"/>
        <v>11</v>
      </c>
      <c r="Q1109" s="131">
        <v>0.46666666666666662</v>
      </c>
      <c r="R1109" s="131">
        <v>0.50416666666666665</v>
      </c>
      <c r="S1109" s="112">
        <f t="shared" si="90"/>
        <v>3.7500000000000033E-2</v>
      </c>
      <c r="T1109" s="212" t="s">
        <v>173</v>
      </c>
      <c r="U1109" s="3" t="s">
        <v>6</v>
      </c>
      <c r="V1109" s="3">
        <v>2532</v>
      </c>
      <c r="W1109" s="113"/>
      <c r="X1109" s="96"/>
      <c r="Y1109" s="96" t="str">
        <f t="shared" si="91"/>
        <v>Sábado1011Regreso11</v>
      </c>
      <c r="Z1109" s="97">
        <f>VLOOKUP($Y1109,'Factores Expansión'!$R$11:$U$604,3,0)</f>
        <v>3</v>
      </c>
      <c r="AA1109" s="97">
        <f>VLOOKUP($Y1109,'Factores Expansión'!$R$11:$U$604,4,0)</f>
        <v>2</v>
      </c>
      <c r="AB1109" s="98">
        <f>VLOOKUP($Y1109,'Factores Expansión'!$R$11:$U$604,2,0)</f>
        <v>1.5</v>
      </c>
      <c r="AC1109" s="96"/>
      <c r="AD1109" s="5" t="str">
        <f t="shared" si="93"/>
        <v>Sábado1011Regreso11</v>
      </c>
      <c r="AE1109" s="137">
        <f>VLOOKUP(AD1109,'Factores Expansión'!$R$11:$U$729,2,0)</f>
        <v>1.5</v>
      </c>
      <c r="AF1109" s="119"/>
    </row>
    <row r="1110" spans="1:37" x14ac:dyDescent="0.45">
      <c r="A1110" s="119"/>
      <c r="B1110" s="14">
        <v>1111</v>
      </c>
      <c r="C1110" s="14">
        <f t="shared" si="89"/>
        <v>0</v>
      </c>
      <c r="D1110" s="14" t="s">
        <v>53</v>
      </c>
      <c r="E1110" s="110">
        <v>44849</v>
      </c>
      <c r="F1110" s="3" t="s">
        <v>43</v>
      </c>
      <c r="G1110" s="3" t="s">
        <v>50</v>
      </c>
      <c r="H1110" s="116" t="s">
        <v>159</v>
      </c>
      <c r="I1110" s="3">
        <v>1011</v>
      </c>
      <c r="J1110" s="346" t="str">
        <f>VLOOKUP(I1110,Diccionario!$A$4:$C$17,3,FALSE)</f>
        <v>3A</v>
      </c>
      <c r="K1110" s="3" t="s">
        <v>12</v>
      </c>
      <c r="L1110" s="30" t="s">
        <v>161</v>
      </c>
      <c r="M1110" s="30" t="s">
        <v>53</v>
      </c>
      <c r="N1110" s="30" t="s">
        <v>160</v>
      </c>
      <c r="O1110" s="30" t="s">
        <v>53</v>
      </c>
      <c r="P1110" s="111">
        <f t="shared" si="92"/>
        <v>11</v>
      </c>
      <c r="Q1110" s="131">
        <v>0.47430555555555559</v>
      </c>
      <c r="R1110" s="131">
        <v>0.5180555555555556</v>
      </c>
      <c r="S1110" s="112">
        <f t="shared" si="90"/>
        <v>4.3750000000000011E-2</v>
      </c>
      <c r="T1110" s="212" t="s">
        <v>208</v>
      </c>
      <c r="U1110" s="3" t="s">
        <v>13</v>
      </c>
      <c r="V1110" s="3"/>
      <c r="W1110" s="113"/>
      <c r="X1110" s="96"/>
      <c r="Y1110" s="96" t="str">
        <f t="shared" si="91"/>
        <v>Sábado1011Regreso11</v>
      </c>
      <c r="Z1110" s="97">
        <f>VLOOKUP($Y1110,'Factores Expansión'!$R$11:$U$604,3,0)</f>
        <v>3</v>
      </c>
      <c r="AA1110" s="97">
        <f>VLOOKUP($Y1110,'Factores Expansión'!$R$11:$U$604,4,0)</f>
        <v>2</v>
      </c>
      <c r="AB1110" s="98">
        <f>VLOOKUP($Y1110,'Factores Expansión'!$R$11:$U$604,2,0)</f>
        <v>1.5</v>
      </c>
      <c r="AC1110" s="96"/>
      <c r="AD1110" s="5" t="str">
        <f t="shared" si="93"/>
        <v>Sábado1011Regreso11</v>
      </c>
      <c r="AE1110" s="137">
        <f>VLOOKUP(AD1110,'Factores Expansión'!$R$11:$U$729,2,0)</f>
        <v>1.5</v>
      </c>
      <c r="AF1110" s="119"/>
    </row>
    <row r="1111" spans="1:37" x14ac:dyDescent="0.45">
      <c r="A1111" s="119"/>
      <c r="B1111" s="14">
        <v>1112</v>
      </c>
      <c r="C1111" s="14">
        <f t="shared" si="89"/>
        <v>2539</v>
      </c>
      <c r="D1111" s="14" t="s">
        <v>53</v>
      </c>
      <c r="E1111" s="110">
        <v>44849</v>
      </c>
      <c r="F1111" s="3" t="s">
        <v>43</v>
      </c>
      <c r="G1111" s="3" t="s">
        <v>50</v>
      </c>
      <c r="H1111" s="116" t="s">
        <v>159</v>
      </c>
      <c r="I1111" s="3">
        <v>1011</v>
      </c>
      <c r="J1111" s="346" t="str">
        <f>VLOOKUP(I1111,Diccionario!$A$4:$C$17,3,FALSE)</f>
        <v>3A</v>
      </c>
      <c r="K1111" s="3" t="s">
        <v>12</v>
      </c>
      <c r="L1111" s="30" t="s">
        <v>161</v>
      </c>
      <c r="M1111" s="30" t="s">
        <v>53</v>
      </c>
      <c r="N1111" s="30" t="s">
        <v>160</v>
      </c>
      <c r="O1111" s="30" t="s">
        <v>53</v>
      </c>
      <c r="P1111" s="111">
        <f t="shared" si="92"/>
        <v>11</v>
      </c>
      <c r="Q1111" s="131">
        <v>0.48958333333333331</v>
      </c>
      <c r="R1111" s="131">
        <v>0.53680555555555554</v>
      </c>
      <c r="S1111" s="112">
        <f t="shared" si="90"/>
        <v>4.7222222222222221E-2</v>
      </c>
      <c r="T1111" s="212" t="s">
        <v>184</v>
      </c>
      <c r="U1111" s="3" t="s">
        <v>6</v>
      </c>
      <c r="V1111" s="3">
        <v>2539</v>
      </c>
      <c r="W1111" s="113"/>
      <c r="X1111" s="96"/>
      <c r="Y1111" s="96" t="str">
        <f t="shared" si="91"/>
        <v>Sábado1011Regreso11</v>
      </c>
      <c r="Z1111" s="97">
        <f>VLOOKUP($Y1111,'Factores Expansión'!$R$11:$U$604,3,0)</f>
        <v>3</v>
      </c>
      <c r="AA1111" s="97">
        <f>VLOOKUP($Y1111,'Factores Expansión'!$R$11:$U$604,4,0)</f>
        <v>2</v>
      </c>
      <c r="AB1111" s="98">
        <f>VLOOKUP($Y1111,'Factores Expansión'!$R$11:$U$604,2,0)</f>
        <v>1.5</v>
      </c>
      <c r="AC1111" s="96"/>
      <c r="AD1111" s="5" t="str">
        <f t="shared" si="93"/>
        <v>Sábado1011Regreso11</v>
      </c>
      <c r="AE1111" s="137">
        <f>VLOOKUP(AD1111,'Factores Expansión'!$R$11:$U$729,2,0)</f>
        <v>1.5</v>
      </c>
      <c r="AF1111" s="119"/>
    </row>
    <row r="1112" spans="1:37" x14ac:dyDescent="0.45">
      <c r="A1112" s="119"/>
      <c r="B1112" s="14">
        <v>1113</v>
      </c>
      <c r="C1112" s="14">
        <f t="shared" si="89"/>
        <v>0</v>
      </c>
      <c r="D1112" s="14" t="s">
        <v>53</v>
      </c>
      <c r="E1112" s="110">
        <v>44849</v>
      </c>
      <c r="F1112" s="3" t="s">
        <v>43</v>
      </c>
      <c r="G1112" s="3" t="s">
        <v>50</v>
      </c>
      <c r="H1112" s="116" t="s">
        <v>159</v>
      </c>
      <c r="I1112" s="3">
        <v>1011</v>
      </c>
      <c r="J1112" s="346" t="str">
        <f>VLOOKUP(I1112,Diccionario!$A$4:$C$17,3,FALSE)</f>
        <v>3A</v>
      </c>
      <c r="K1112" s="3" t="s">
        <v>12</v>
      </c>
      <c r="L1112" s="30" t="s">
        <v>161</v>
      </c>
      <c r="M1112" s="30" t="s">
        <v>53</v>
      </c>
      <c r="N1112" s="30" t="s">
        <v>160</v>
      </c>
      <c r="O1112" s="30" t="s">
        <v>53</v>
      </c>
      <c r="P1112" s="111">
        <f t="shared" si="92"/>
        <v>12</v>
      </c>
      <c r="Q1112" s="131">
        <v>0.50347222222222221</v>
      </c>
      <c r="R1112" s="131">
        <v>0.54722222222222217</v>
      </c>
      <c r="S1112" s="112">
        <f t="shared" si="90"/>
        <v>4.3749999999999956E-2</v>
      </c>
      <c r="T1112" s="212" t="s">
        <v>209</v>
      </c>
      <c r="U1112" s="3" t="s">
        <v>13</v>
      </c>
      <c r="V1112" s="3"/>
      <c r="W1112" s="118" t="s">
        <v>648</v>
      </c>
      <c r="X1112" s="96"/>
      <c r="Y1112" s="96" t="str">
        <f t="shared" si="91"/>
        <v>Sábado1011Regreso12</v>
      </c>
      <c r="Z1112" s="97">
        <f>VLOOKUP($Y1112,'Factores Expansión'!$R$11:$U$604,3,0)</f>
        <v>3</v>
      </c>
      <c r="AA1112" s="97">
        <f>VLOOKUP($Y1112,'Factores Expansión'!$R$11:$U$604,4,0)</f>
        <v>2</v>
      </c>
      <c r="AB1112" s="98">
        <f>VLOOKUP($Y1112,'Factores Expansión'!$R$11:$U$604,2,0)</f>
        <v>1.5</v>
      </c>
      <c r="AC1112" s="96"/>
      <c r="AD1112" s="5" t="str">
        <f t="shared" si="93"/>
        <v>Sábado1011Regreso12</v>
      </c>
      <c r="AE1112" s="137">
        <f>VLOOKUP(AD1112,'Factores Expansión'!$R$11:$U$729,2,0)</f>
        <v>1.5</v>
      </c>
      <c r="AF1112" s="119"/>
    </row>
    <row r="1113" spans="1:37" s="119" customFormat="1" x14ac:dyDescent="0.45">
      <c r="B1113" s="14">
        <v>1114</v>
      </c>
      <c r="C1113" s="14">
        <f t="shared" si="89"/>
        <v>2540</v>
      </c>
      <c r="D1113" s="14" t="s">
        <v>53</v>
      </c>
      <c r="E1113" s="110">
        <v>44849</v>
      </c>
      <c r="F1113" s="3" t="s">
        <v>43</v>
      </c>
      <c r="G1113" s="3" t="s">
        <v>50</v>
      </c>
      <c r="H1113" s="116" t="s">
        <v>159</v>
      </c>
      <c r="I1113" s="3">
        <v>1011</v>
      </c>
      <c r="J1113" s="346" t="str">
        <f>VLOOKUP(I1113,Diccionario!$A$4:$C$17,3,FALSE)</f>
        <v>3A</v>
      </c>
      <c r="K1113" s="3" t="s">
        <v>12</v>
      </c>
      <c r="L1113" s="30" t="s">
        <v>161</v>
      </c>
      <c r="M1113" s="30" t="s">
        <v>53</v>
      </c>
      <c r="N1113" s="30" t="s">
        <v>160</v>
      </c>
      <c r="O1113" s="30" t="s">
        <v>53</v>
      </c>
      <c r="P1113" s="111">
        <f t="shared" si="92"/>
        <v>12</v>
      </c>
      <c r="Q1113" s="131">
        <v>0.51527777777777783</v>
      </c>
      <c r="R1113" s="131">
        <v>0.56180555555555556</v>
      </c>
      <c r="S1113" s="112">
        <f t="shared" si="90"/>
        <v>4.6527777777777724E-2</v>
      </c>
      <c r="T1113" s="212" t="s">
        <v>171</v>
      </c>
      <c r="U1113" s="3" t="s">
        <v>6</v>
      </c>
      <c r="V1113" s="3">
        <v>2540</v>
      </c>
      <c r="W1113" s="113"/>
      <c r="X1113" s="96"/>
      <c r="Y1113" s="96" t="str">
        <f t="shared" si="91"/>
        <v>Sábado1011Regreso12</v>
      </c>
      <c r="Z1113" s="97">
        <f>VLOOKUP($Y1113,'Factores Expansión'!$R$11:$U$604,3,0)</f>
        <v>3</v>
      </c>
      <c r="AA1113" s="97">
        <f>VLOOKUP($Y1113,'Factores Expansión'!$R$11:$U$604,4,0)</f>
        <v>2</v>
      </c>
      <c r="AB1113" s="98">
        <f>VLOOKUP($Y1113,'Factores Expansión'!$R$11:$U$604,2,0)</f>
        <v>1.5</v>
      </c>
      <c r="AC1113" s="96"/>
      <c r="AD1113" s="5" t="str">
        <f t="shared" si="93"/>
        <v>Sábado1011Regreso12</v>
      </c>
      <c r="AE1113" s="137">
        <f>VLOOKUP(AD1113,'Factores Expansión'!$R$11:$U$729,2,0)</f>
        <v>1.5</v>
      </c>
    </row>
    <row r="1114" spans="1:37" s="119" customFormat="1" x14ac:dyDescent="0.45">
      <c r="B1114" s="120">
        <v>1115</v>
      </c>
      <c r="C1114" s="120">
        <f t="shared" si="89"/>
        <v>2533</v>
      </c>
      <c r="D1114" s="120" t="s">
        <v>53</v>
      </c>
      <c r="E1114" s="128">
        <v>44849</v>
      </c>
      <c r="F1114" s="91" t="s">
        <v>43</v>
      </c>
      <c r="G1114" s="91" t="s">
        <v>50</v>
      </c>
      <c r="H1114" s="123" t="s">
        <v>159</v>
      </c>
      <c r="I1114" s="91">
        <v>1011</v>
      </c>
      <c r="J1114" s="346" t="str">
        <f>VLOOKUP(I1114,Diccionario!$A$4:$C$17,3,FALSE)</f>
        <v>3A</v>
      </c>
      <c r="K1114" s="91" t="s">
        <v>12</v>
      </c>
      <c r="L1114" s="30" t="s">
        <v>161</v>
      </c>
      <c r="M1114" s="30" t="s">
        <v>53</v>
      </c>
      <c r="N1114" s="30" t="s">
        <v>160</v>
      </c>
      <c r="O1114" s="30" t="s">
        <v>53</v>
      </c>
      <c r="P1114" s="125">
        <f t="shared" si="92"/>
        <v>12</v>
      </c>
      <c r="Q1114" s="131">
        <v>0.53680555555555554</v>
      </c>
      <c r="R1114" s="131">
        <v>0.58402777777777781</v>
      </c>
      <c r="S1114" s="126">
        <f t="shared" si="90"/>
        <v>4.7222222222222276E-2</v>
      </c>
      <c r="T1114" s="212" t="s">
        <v>198</v>
      </c>
      <c r="U1114" s="91" t="s">
        <v>6</v>
      </c>
      <c r="V1114" s="91">
        <v>2533</v>
      </c>
      <c r="W1114" s="113"/>
      <c r="X1114" s="96"/>
      <c r="Y1114" s="96" t="str">
        <f t="shared" si="91"/>
        <v>Sábado1011Regreso12</v>
      </c>
      <c r="Z1114" s="97">
        <f>VLOOKUP($Y1114,'Factores Expansión'!$R$11:$U$604,3,0)</f>
        <v>3</v>
      </c>
      <c r="AA1114" s="97">
        <f>VLOOKUP($Y1114,'Factores Expansión'!$R$11:$U$604,4,0)</f>
        <v>2</v>
      </c>
      <c r="AB1114" s="98">
        <f>VLOOKUP($Y1114,'Factores Expansión'!$R$11:$U$604,2,0)</f>
        <v>1.5</v>
      </c>
      <c r="AC1114" s="96"/>
      <c r="AD1114" s="5" t="str">
        <f t="shared" si="93"/>
        <v>Sábado1011Regreso12</v>
      </c>
      <c r="AE1114" s="137">
        <f>VLOOKUP(AD1114,'Factores Expansión'!$R$11:$U$729,2,0)</f>
        <v>1.5</v>
      </c>
    </row>
    <row r="1115" spans="1:37" s="119" customFormat="1" x14ac:dyDescent="0.45">
      <c r="B1115" s="120">
        <v>1116</v>
      </c>
      <c r="C1115" s="120">
        <f t="shared" si="89"/>
        <v>2534</v>
      </c>
      <c r="D1115" s="120" t="s">
        <v>53</v>
      </c>
      <c r="E1115" s="128">
        <v>44849</v>
      </c>
      <c r="F1115" s="91" t="s">
        <v>43</v>
      </c>
      <c r="G1115" s="91" t="s">
        <v>50</v>
      </c>
      <c r="H1115" s="123" t="s">
        <v>159</v>
      </c>
      <c r="I1115" s="91">
        <v>1011</v>
      </c>
      <c r="J1115" s="346" t="str">
        <f>VLOOKUP(I1115,Diccionario!$A$4:$C$17,3,FALSE)</f>
        <v>3A</v>
      </c>
      <c r="K1115" s="91" t="s">
        <v>12</v>
      </c>
      <c r="L1115" s="30" t="s">
        <v>161</v>
      </c>
      <c r="M1115" s="30" t="s">
        <v>53</v>
      </c>
      <c r="N1115" s="30" t="s">
        <v>160</v>
      </c>
      <c r="O1115" s="30" t="s">
        <v>53</v>
      </c>
      <c r="P1115" s="125">
        <f t="shared" si="92"/>
        <v>13</v>
      </c>
      <c r="Q1115" s="131">
        <v>0.56597222222222221</v>
      </c>
      <c r="R1115" s="131">
        <v>0.61249999999999993</v>
      </c>
      <c r="S1115" s="126">
        <f t="shared" si="90"/>
        <v>4.6527777777777724E-2</v>
      </c>
      <c r="T1115" s="212" t="s">
        <v>178</v>
      </c>
      <c r="U1115" s="91" t="s">
        <v>6</v>
      </c>
      <c r="V1115" s="91">
        <v>2534</v>
      </c>
      <c r="W1115" s="113"/>
      <c r="X1115" s="96"/>
      <c r="Y1115" s="96" t="str">
        <f t="shared" si="91"/>
        <v>Sábado1011Regreso13</v>
      </c>
      <c r="Z1115" s="97">
        <f>VLOOKUP($Y1115,'Factores Expansión'!$R$11:$U$604,3,0)</f>
        <v>2</v>
      </c>
      <c r="AA1115" s="97">
        <f>VLOOKUP($Y1115,'Factores Expansión'!$R$11:$U$604,4,0)</f>
        <v>2</v>
      </c>
      <c r="AB1115" s="98">
        <f>VLOOKUP($Y1115,'Factores Expansión'!$R$11:$U$604,2,0)</f>
        <v>1</v>
      </c>
      <c r="AC1115" s="96"/>
      <c r="AD1115" s="5" t="str">
        <f t="shared" si="93"/>
        <v>Sábado1011Regreso13</v>
      </c>
      <c r="AE1115" s="137">
        <f>VLOOKUP(AD1115,'Factores Expansión'!$R$11:$U$729,2,0)</f>
        <v>1</v>
      </c>
    </row>
    <row r="1116" spans="1:37" x14ac:dyDescent="0.45">
      <c r="A1116" s="119"/>
      <c r="B1116" s="120">
        <v>1117</v>
      </c>
      <c r="C1116" s="120">
        <f t="shared" si="89"/>
        <v>2541</v>
      </c>
      <c r="D1116" s="120" t="s">
        <v>53</v>
      </c>
      <c r="E1116" s="128">
        <v>44849</v>
      </c>
      <c r="F1116" s="91" t="s">
        <v>43</v>
      </c>
      <c r="G1116" s="91" t="s">
        <v>50</v>
      </c>
      <c r="H1116" s="123" t="s">
        <v>159</v>
      </c>
      <c r="I1116" s="91">
        <v>1011</v>
      </c>
      <c r="J1116" s="346" t="str">
        <f>VLOOKUP(I1116,Diccionario!$A$4:$C$17,3,FALSE)</f>
        <v>3A</v>
      </c>
      <c r="K1116" s="91" t="s">
        <v>12</v>
      </c>
      <c r="L1116" s="30" t="s">
        <v>161</v>
      </c>
      <c r="M1116" s="30" t="s">
        <v>53</v>
      </c>
      <c r="N1116" s="30" t="s">
        <v>160</v>
      </c>
      <c r="O1116" s="30" t="s">
        <v>53</v>
      </c>
      <c r="P1116" s="125">
        <f t="shared" si="92"/>
        <v>13</v>
      </c>
      <c r="Q1116" s="131">
        <v>0.57986111111111105</v>
      </c>
      <c r="R1116" s="131">
        <v>0.62291666666666667</v>
      </c>
      <c r="S1116" s="126">
        <f t="shared" si="90"/>
        <v>4.3055555555555625E-2</v>
      </c>
      <c r="T1116" s="212" t="s">
        <v>185</v>
      </c>
      <c r="U1116" s="91" t="s">
        <v>6</v>
      </c>
      <c r="V1116" s="91">
        <v>2541</v>
      </c>
      <c r="W1116" s="113"/>
      <c r="X1116" s="96"/>
      <c r="Y1116" s="96" t="str">
        <f t="shared" si="91"/>
        <v>Sábado1011Regreso13</v>
      </c>
      <c r="Z1116" s="97">
        <f>VLOOKUP($Y1116,'Factores Expansión'!$R$11:$U$604,3,0)</f>
        <v>2</v>
      </c>
      <c r="AA1116" s="97">
        <f>VLOOKUP($Y1116,'Factores Expansión'!$R$11:$U$604,4,0)</f>
        <v>2</v>
      </c>
      <c r="AB1116" s="98">
        <f>VLOOKUP($Y1116,'Factores Expansión'!$R$11:$U$604,2,0)</f>
        <v>1</v>
      </c>
      <c r="AC1116" s="96"/>
      <c r="AD1116" s="5" t="str">
        <f t="shared" si="93"/>
        <v>Sábado1011Regreso13</v>
      </c>
      <c r="AE1116" s="137">
        <f>VLOOKUP(AD1116,'Factores Expansión'!$R$11:$U$729,2,0)</f>
        <v>1</v>
      </c>
      <c r="AF1116" s="119"/>
    </row>
    <row r="1117" spans="1:37" x14ac:dyDescent="0.45">
      <c r="A1117" s="119"/>
      <c r="B1117" s="14">
        <v>1118</v>
      </c>
      <c r="C1117" s="14">
        <f t="shared" si="89"/>
        <v>2542</v>
      </c>
      <c r="D1117" s="14" t="s">
        <v>53</v>
      </c>
      <c r="E1117" s="110">
        <v>44849</v>
      </c>
      <c r="F1117" s="3" t="s">
        <v>43</v>
      </c>
      <c r="G1117" s="3" t="s">
        <v>50</v>
      </c>
      <c r="H1117" s="116" t="s">
        <v>159</v>
      </c>
      <c r="I1117" s="3">
        <v>1011</v>
      </c>
      <c r="J1117" s="346" t="str">
        <f>VLOOKUP(I1117,Diccionario!$A$4:$C$17,3,FALSE)</f>
        <v>3A</v>
      </c>
      <c r="K1117" s="3" t="s">
        <v>12</v>
      </c>
      <c r="L1117" s="30" t="s">
        <v>161</v>
      </c>
      <c r="M1117" s="30" t="s">
        <v>53</v>
      </c>
      <c r="N1117" s="30" t="s">
        <v>160</v>
      </c>
      <c r="O1117" s="30" t="s">
        <v>53</v>
      </c>
      <c r="P1117" s="111">
        <f t="shared" si="92"/>
        <v>14</v>
      </c>
      <c r="Q1117" s="131">
        <v>0.59722222222222221</v>
      </c>
      <c r="R1117" s="131">
        <v>0.63888888888888895</v>
      </c>
      <c r="S1117" s="112">
        <f t="shared" si="90"/>
        <v>4.1666666666666741E-2</v>
      </c>
      <c r="T1117" s="212" t="s">
        <v>175</v>
      </c>
      <c r="U1117" s="3" t="s">
        <v>6</v>
      </c>
      <c r="V1117" s="3">
        <v>2542</v>
      </c>
      <c r="W1117" s="113"/>
      <c r="X1117" s="96"/>
      <c r="Y1117" s="96" t="str">
        <f t="shared" si="91"/>
        <v>Sábado1011Regreso14</v>
      </c>
      <c r="Z1117" s="97">
        <f>VLOOKUP($Y1117,'Factores Expansión'!$R$11:$U$604,3,0)</f>
        <v>1</v>
      </c>
      <c r="AA1117" s="97">
        <f>VLOOKUP($Y1117,'Factores Expansión'!$R$11:$U$604,4,0)</f>
        <v>1</v>
      </c>
      <c r="AB1117" s="98">
        <f>VLOOKUP($Y1117,'Factores Expansión'!$R$11:$U$604,2,0)</f>
        <v>1</v>
      </c>
      <c r="AC1117" s="96"/>
      <c r="AD1117" s="5" t="str">
        <f t="shared" si="93"/>
        <v>Sábado1011Regreso14</v>
      </c>
      <c r="AE1117" s="137">
        <f>VLOOKUP(AD1117,'Factores Expansión'!$R$11:$U$729,2,0)</f>
        <v>1</v>
      </c>
      <c r="AF1117" s="119"/>
    </row>
    <row r="1118" spans="1:37" x14ac:dyDescent="0.45">
      <c r="A1118" s="119"/>
      <c r="B1118" s="14">
        <v>1119</v>
      </c>
      <c r="C1118" s="14">
        <f t="shared" si="89"/>
        <v>2536</v>
      </c>
      <c r="D1118" s="14" t="s">
        <v>53</v>
      </c>
      <c r="E1118" s="110">
        <v>44849</v>
      </c>
      <c r="F1118" s="3" t="s">
        <v>43</v>
      </c>
      <c r="G1118" s="3" t="s">
        <v>50</v>
      </c>
      <c r="H1118" s="116" t="s">
        <v>159</v>
      </c>
      <c r="I1118" s="3">
        <v>1011</v>
      </c>
      <c r="J1118" s="346" t="str">
        <f>VLOOKUP(I1118,Diccionario!$A$4:$C$17,3,FALSE)</f>
        <v>3A</v>
      </c>
      <c r="K1118" s="3" t="s">
        <v>12</v>
      </c>
      <c r="L1118" s="30" t="s">
        <v>161</v>
      </c>
      <c r="M1118" s="30" t="s">
        <v>53</v>
      </c>
      <c r="N1118" s="30" t="s">
        <v>160</v>
      </c>
      <c r="O1118" s="30" t="s">
        <v>53</v>
      </c>
      <c r="P1118" s="111">
        <f t="shared" si="92"/>
        <v>15</v>
      </c>
      <c r="Q1118" s="131">
        <v>0.63888888888888895</v>
      </c>
      <c r="R1118" s="131">
        <v>0.67361111111111116</v>
      </c>
      <c r="S1118" s="112">
        <f t="shared" si="90"/>
        <v>3.472222222222221E-2</v>
      </c>
      <c r="T1118" s="212" t="s">
        <v>164</v>
      </c>
      <c r="U1118" s="3" t="s">
        <v>6</v>
      </c>
      <c r="V1118" s="3">
        <v>2536</v>
      </c>
      <c r="W1118" s="113"/>
      <c r="X1118" s="96"/>
      <c r="Y1118" s="96" t="str">
        <f t="shared" si="91"/>
        <v>Sábado1011Regreso15</v>
      </c>
      <c r="Z1118" s="97">
        <f>VLOOKUP($Y1118,'Factores Expansión'!$R$11:$U$604,3,0)</f>
        <v>3</v>
      </c>
      <c r="AA1118" s="97">
        <f>VLOOKUP($Y1118,'Factores Expansión'!$R$11:$U$604,4,0)</f>
        <v>2</v>
      </c>
      <c r="AB1118" s="98">
        <f>VLOOKUP($Y1118,'Factores Expansión'!$R$11:$U$604,2,0)</f>
        <v>1.5</v>
      </c>
      <c r="AC1118" s="96"/>
      <c r="AD1118" s="5" t="str">
        <f t="shared" si="93"/>
        <v>Sábado1011Regreso15</v>
      </c>
      <c r="AE1118" s="137">
        <f>VLOOKUP(AD1118,'Factores Expansión'!$R$11:$U$729,2,0)</f>
        <v>1.5</v>
      </c>
      <c r="AF1118" s="119"/>
    </row>
    <row r="1119" spans="1:37" x14ac:dyDescent="0.45">
      <c r="A1119" s="119"/>
      <c r="B1119" s="14">
        <v>1120</v>
      </c>
      <c r="C1119" s="14">
        <f t="shared" si="89"/>
        <v>2537</v>
      </c>
      <c r="D1119" s="14" t="s">
        <v>53</v>
      </c>
      <c r="E1119" s="110">
        <v>44849</v>
      </c>
      <c r="F1119" s="3" t="s">
        <v>43</v>
      </c>
      <c r="G1119" s="3" t="s">
        <v>50</v>
      </c>
      <c r="H1119" s="116" t="s">
        <v>159</v>
      </c>
      <c r="I1119" s="3">
        <v>1011</v>
      </c>
      <c r="J1119" s="346" t="str">
        <f>VLOOKUP(I1119,Diccionario!$A$4:$C$17,3,FALSE)</f>
        <v>3A</v>
      </c>
      <c r="K1119" s="3" t="s">
        <v>12</v>
      </c>
      <c r="L1119" s="30" t="s">
        <v>161</v>
      </c>
      <c r="M1119" s="30" t="s">
        <v>53</v>
      </c>
      <c r="N1119" s="30" t="s">
        <v>160</v>
      </c>
      <c r="O1119" s="30" t="s">
        <v>53</v>
      </c>
      <c r="P1119" s="111">
        <f t="shared" si="92"/>
        <v>16</v>
      </c>
      <c r="Q1119" s="131">
        <v>0.6791666666666667</v>
      </c>
      <c r="R1119" s="131">
        <v>0.72222222222222221</v>
      </c>
      <c r="S1119" s="112">
        <f t="shared" si="90"/>
        <v>4.3055555555555514E-2</v>
      </c>
      <c r="T1119" s="212" t="s">
        <v>203</v>
      </c>
      <c r="U1119" s="3" t="s">
        <v>6</v>
      </c>
      <c r="V1119" s="3">
        <v>2537</v>
      </c>
      <c r="W1119" s="113"/>
      <c r="X1119" s="96"/>
      <c r="Y1119" s="96" t="str">
        <f t="shared" si="91"/>
        <v>Sábado1011Regreso16</v>
      </c>
      <c r="Z1119" s="97">
        <f>VLOOKUP($Y1119,'Factores Expansión'!$R$11:$U$604,3,0)</f>
        <v>2</v>
      </c>
      <c r="AA1119" s="97">
        <f>VLOOKUP($Y1119,'Factores Expansión'!$R$11:$U$604,4,0)</f>
        <v>2</v>
      </c>
      <c r="AB1119" s="98">
        <f>VLOOKUP($Y1119,'Factores Expansión'!$R$11:$U$604,2,0)</f>
        <v>1</v>
      </c>
      <c r="AC1119" s="96"/>
      <c r="AD1119" s="5" t="str">
        <f t="shared" si="93"/>
        <v>Sábado1011Regreso16</v>
      </c>
      <c r="AE1119" s="137">
        <f>VLOOKUP(AD1119,'Factores Expansión'!$R$11:$U$729,2,0)</f>
        <v>1</v>
      </c>
      <c r="AF1119" s="119"/>
    </row>
    <row r="1120" spans="1:37" x14ac:dyDescent="0.45">
      <c r="A1120" s="119"/>
      <c r="B1120" s="14">
        <v>1121</v>
      </c>
      <c r="C1120" s="14">
        <f t="shared" si="89"/>
        <v>2538</v>
      </c>
      <c r="D1120" s="14" t="s">
        <v>53</v>
      </c>
      <c r="E1120" s="110">
        <v>44849</v>
      </c>
      <c r="F1120" s="3" t="s">
        <v>43</v>
      </c>
      <c r="G1120" s="3" t="s">
        <v>50</v>
      </c>
      <c r="H1120" s="116" t="s">
        <v>159</v>
      </c>
      <c r="I1120" s="3">
        <v>1011</v>
      </c>
      <c r="J1120" s="346" t="str">
        <f>VLOOKUP(I1120,Diccionario!$A$4:$C$17,3,FALSE)</f>
        <v>3A</v>
      </c>
      <c r="K1120" s="3" t="s">
        <v>12</v>
      </c>
      <c r="L1120" s="30" t="s">
        <v>161</v>
      </c>
      <c r="M1120" s="30" t="s">
        <v>53</v>
      </c>
      <c r="N1120" s="30" t="s">
        <v>160</v>
      </c>
      <c r="O1120" s="30" t="s">
        <v>53</v>
      </c>
      <c r="P1120" s="111">
        <f t="shared" si="92"/>
        <v>16</v>
      </c>
      <c r="Q1120" s="131">
        <v>0.70138888888888884</v>
      </c>
      <c r="R1120" s="131">
        <v>0.74722222222222223</v>
      </c>
      <c r="S1120" s="112">
        <f t="shared" si="90"/>
        <v>4.5833333333333393E-2</v>
      </c>
      <c r="T1120" s="212" t="s">
        <v>194</v>
      </c>
      <c r="U1120" s="3" t="s">
        <v>6</v>
      </c>
      <c r="V1120" s="3">
        <v>2538</v>
      </c>
      <c r="W1120" s="113"/>
      <c r="X1120" s="96"/>
      <c r="Y1120" s="96" t="str">
        <f t="shared" si="91"/>
        <v>Sábado1011Regreso16</v>
      </c>
      <c r="Z1120" s="97">
        <f>VLOOKUP($Y1120,'Factores Expansión'!$R$11:$U$604,3,0)</f>
        <v>2</v>
      </c>
      <c r="AA1120" s="97">
        <f>VLOOKUP($Y1120,'Factores Expansión'!$R$11:$U$604,4,0)</f>
        <v>2</v>
      </c>
      <c r="AB1120" s="98">
        <f>VLOOKUP($Y1120,'Factores Expansión'!$R$11:$U$604,2,0)</f>
        <v>1</v>
      </c>
      <c r="AC1120" s="96"/>
      <c r="AD1120" s="5" t="str">
        <f t="shared" si="93"/>
        <v>Sábado1011Regreso16</v>
      </c>
      <c r="AE1120" s="137">
        <f>VLOOKUP(AD1120,'Factores Expansión'!$R$11:$U$729,2,0)</f>
        <v>1</v>
      </c>
      <c r="AF1120" s="119"/>
    </row>
    <row r="1121" spans="1:32" x14ac:dyDescent="0.45">
      <c r="A1121" s="119"/>
      <c r="B1121" s="14">
        <v>1122</v>
      </c>
      <c r="C1121" s="14">
        <f t="shared" si="89"/>
        <v>2030</v>
      </c>
      <c r="D1121" s="14" t="s">
        <v>53</v>
      </c>
      <c r="E1121" s="110">
        <v>44849</v>
      </c>
      <c r="F1121" s="3" t="s">
        <v>43</v>
      </c>
      <c r="G1121" s="3" t="s">
        <v>50</v>
      </c>
      <c r="H1121" s="116" t="s">
        <v>159</v>
      </c>
      <c r="I1121" s="3">
        <v>1012</v>
      </c>
      <c r="J1121" s="346" t="str">
        <f>VLOOKUP(I1121,Diccionario!$A$4:$C$17,3,FALSE)</f>
        <v>3B</v>
      </c>
      <c r="K1121" s="3" t="s">
        <v>14</v>
      </c>
      <c r="L1121" s="30" t="s">
        <v>160</v>
      </c>
      <c r="M1121" s="30" t="s">
        <v>53</v>
      </c>
      <c r="N1121" s="30" t="s">
        <v>161</v>
      </c>
      <c r="O1121" s="30" t="s">
        <v>53</v>
      </c>
      <c r="P1121" s="111">
        <f t="shared" si="92"/>
        <v>9</v>
      </c>
      <c r="Q1121" s="131">
        <v>0.375</v>
      </c>
      <c r="R1121" s="131">
        <v>0.41875000000000001</v>
      </c>
      <c r="S1121" s="112">
        <f t="shared" si="90"/>
        <v>4.3750000000000011E-2</v>
      </c>
      <c r="T1121" s="212" t="s">
        <v>189</v>
      </c>
      <c r="U1121" s="3" t="s">
        <v>6</v>
      </c>
      <c r="V1121" s="3">
        <v>2030</v>
      </c>
      <c r="W1121" s="113"/>
      <c r="X1121" s="96"/>
      <c r="Y1121" s="96" t="str">
        <f t="shared" si="91"/>
        <v>Sábado1012Ida9</v>
      </c>
      <c r="Z1121" s="97">
        <f>VLOOKUP($Y1121,'Factores Expansión'!$R$11:$U$604,3,0)</f>
        <v>3</v>
      </c>
      <c r="AA1121" s="97">
        <f>VLOOKUP($Y1121,'Factores Expansión'!$R$11:$U$604,4,0)</f>
        <v>3</v>
      </c>
      <c r="AB1121" s="98">
        <f>VLOOKUP($Y1121,'Factores Expansión'!$R$11:$U$604,2,0)</f>
        <v>1</v>
      </c>
      <c r="AC1121" s="96"/>
      <c r="AD1121" s="5" t="str">
        <f t="shared" si="93"/>
        <v>Sábado1012Ida9</v>
      </c>
      <c r="AE1121" s="137">
        <f>VLOOKUP(AD1121,'Factores Expansión'!$R$11:$U$729,2,0)</f>
        <v>1</v>
      </c>
      <c r="AF1121" s="119"/>
    </row>
    <row r="1122" spans="1:32" x14ac:dyDescent="0.45">
      <c r="A1122" s="119"/>
      <c r="B1122" s="14">
        <v>1123</v>
      </c>
      <c r="C1122" s="14">
        <f t="shared" si="89"/>
        <v>2031</v>
      </c>
      <c r="D1122" s="14" t="s">
        <v>53</v>
      </c>
      <c r="E1122" s="110">
        <v>44849</v>
      </c>
      <c r="F1122" s="3" t="s">
        <v>43</v>
      </c>
      <c r="G1122" s="3" t="s">
        <v>50</v>
      </c>
      <c r="H1122" s="116" t="s">
        <v>159</v>
      </c>
      <c r="I1122" s="3">
        <v>1012</v>
      </c>
      <c r="J1122" s="346" t="str">
        <f>VLOOKUP(I1122,Diccionario!$A$4:$C$17,3,FALSE)</f>
        <v>3B</v>
      </c>
      <c r="K1122" s="3" t="s">
        <v>14</v>
      </c>
      <c r="L1122" s="30" t="s">
        <v>160</v>
      </c>
      <c r="M1122" s="30" t="s">
        <v>53</v>
      </c>
      <c r="N1122" s="30" t="s">
        <v>161</v>
      </c>
      <c r="O1122" s="30" t="s">
        <v>53</v>
      </c>
      <c r="P1122" s="111">
        <f t="shared" si="92"/>
        <v>9</v>
      </c>
      <c r="Q1122" s="131">
        <v>0.40138888888888885</v>
      </c>
      <c r="R1122" s="131">
        <v>0.44444444444444442</v>
      </c>
      <c r="S1122" s="112">
        <f t="shared" si="90"/>
        <v>4.3055555555555569E-2</v>
      </c>
      <c r="T1122" s="212" t="s">
        <v>198</v>
      </c>
      <c r="U1122" s="3" t="s">
        <v>6</v>
      </c>
      <c r="V1122" s="3">
        <v>2031</v>
      </c>
      <c r="W1122" s="113"/>
      <c r="X1122" s="96"/>
      <c r="Y1122" s="96" t="str">
        <f t="shared" si="91"/>
        <v>Sábado1012Ida9</v>
      </c>
      <c r="Z1122" s="97">
        <f>VLOOKUP($Y1122,'Factores Expansión'!$R$11:$U$604,3,0)</f>
        <v>3</v>
      </c>
      <c r="AA1122" s="97">
        <f>VLOOKUP($Y1122,'Factores Expansión'!$R$11:$U$604,4,0)</f>
        <v>3</v>
      </c>
      <c r="AB1122" s="98">
        <f>VLOOKUP($Y1122,'Factores Expansión'!$R$11:$U$604,2,0)</f>
        <v>1</v>
      </c>
      <c r="AC1122" s="96"/>
      <c r="AD1122" s="5" t="str">
        <f t="shared" si="93"/>
        <v>Sábado1012Ida9</v>
      </c>
      <c r="AE1122" s="137">
        <f>VLOOKUP(AD1122,'Factores Expansión'!$R$11:$U$729,2,0)</f>
        <v>1</v>
      </c>
      <c r="AF1122" s="119"/>
    </row>
    <row r="1123" spans="1:32" s="119" customFormat="1" x14ac:dyDescent="0.45">
      <c r="B1123" s="14">
        <v>1124</v>
      </c>
      <c r="C1123" s="14">
        <f t="shared" si="89"/>
        <v>2038</v>
      </c>
      <c r="D1123" s="14" t="s">
        <v>53</v>
      </c>
      <c r="E1123" s="110">
        <v>44849</v>
      </c>
      <c r="F1123" s="3" t="s">
        <v>43</v>
      </c>
      <c r="G1123" s="3" t="s">
        <v>50</v>
      </c>
      <c r="H1123" s="116" t="s">
        <v>159</v>
      </c>
      <c r="I1123" s="3">
        <v>1012</v>
      </c>
      <c r="J1123" s="346" t="str">
        <f>VLOOKUP(I1123,Diccionario!$A$4:$C$17,3,FALSE)</f>
        <v>3B</v>
      </c>
      <c r="K1123" s="3" t="s">
        <v>14</v>
      </c>
      <c r="L1123" s="30" t="s">
        <v>160</v>
      </c>
      <c r="M1123" s="30" t="s">
        <v>53</v>
      </c>
      <c r="N1123" s="30" t="s">
        <v>161</v>
      </c>
      <c r="O1123" s="30" t="s">
        <v>53</v>
      </c>
      <c r="P1123" s="111">
        <f t="shared" si="92"/>
        <v>9</v>
      </c>
      <c r="Q1123" s="131">
        <v>0.41319444444444442</v>
      </c>
      <c r="R1123" s="131">
        <v>0.45833333333333331</v>
      </c>
      <c r="S1123" s="112">
        <f t="shared" si="90"/>
        <v>4.5138888888888895E-2</v>
      </c>
      <c r="T1123" s="212" t="s">
        <v>203</v>
      </c>
      <c r="U1123" s="3" t="s">
        <v>6</v>
      </c>
      <c r="V1123" s="3">
        <v>2038</v>
      </c>
      <c r="W1123" s="113"/>
      <c r="X1123" s="96"/>
      <c r="Y1123" s="96" t="str">
        <f t="shared" si="91"/>
        <v>Sábado1012Ida9</v>
      </c>
      <c r="Z1123" s="97">
        <f>VLOOKUP($Y1123,'Factores Expansión'!$R$11:$U$604,3,0)</f>
        <v>3</v>
      </c>
      <c r="AA1123" s="97">
        <f>VLOOKUP($Y1123,'Factores Expansión'!$R$11:$U$604,4,0)</f>
        <v>3</v>
      </c>
      <c r="AB1123" s="98">
        <f>VLOOKUP($Y1123,'Factores Expansión'!$R$11:$U$604,2,0)</f>
        <v>1</v>
      </c>
      <c r="AC1123" s="96"/>
      <c r="AD1123" s="5" t="str">
        <f t="shared" si="93"/>
        <v>Sábado1012Ida9</v>
      </c>
      <c r="AE1123" s="137">
        <f>VLOOKUP(AD1123,'Factores Expansión'!$R$11:$U$729,2,0)</f>
        <v>1</v>
      </c>
    </row>
    <row r="1124" spans="1:32" s="119" customFormat="1" x14ac:dyDescent="0.45">
      <c r="B1124" s="120">
        <v>1125</v>
      </c>
      <c r="C1124" s="120">
        <f t="shared" si="89"/>
        <v>2032</v>
      </c>
      <c r="D1124" s="120" t="s">
        <v>53</v>
      </c>
      <c r="E1124" s="128">
        <v>44849</v>
      </c>
      <c r="F1124" s="91" t="s">
        <v>43</v>
      </c>
      <c r="G1124" s="91" t="s">
        <v>50</v>
      </c>
      <c r="H1124" s="123" t="s">
        <v>159</v>
      </c>
      <c r="I1124" s="91">
        <v>1012</v>
      </c>
      <c r="J1124" s="346" t="str">
        <f>VLOOKUP(I1124,Diccionario!$A$4:$C$17,3,FALSE)</f>
        <v>3B</v>
      </c>
      <c r="K1124" s="91" t="s">
        <v>14</v>
      </c>
      <c r="L1124" s="30" t="s">
        <v>160</v>
      </c>
      <c r="M1124" s="30" t="s">
        <v>53</v>
      </c>
      <c r="N1124" s="30" t="s">
        <v>161</v>
      </c>
      <c r="O1124" s="30" t="s">
        <v>53</v>
      </c>
      <c r="P1124" s="125">
        <f t="shared" si="92"/>
        <v>10</v>
      </c>
      <c r="Q1124" s="131">
        <v>0.42499999999999999</v>
      </c>
      <c r="R1124" s="131">
        <v>0.4604166666666667</v>
      </c>
      <c r="S1124" s="126">
        <f t="shared" si="90"/>
        <v>3.5416666666666707E-2</v>
      </c>
      <c r="T1124" s="212" t="s">
        <v>193</v>
      </c>
      <c r="U1124" s="91" t="s">
        <v>6</v>
      </c>
      <c r="V1124" s="91">
        <v>2032</v>
      </c>
      <c r="W1124" s="113"/>
      <c r="X1124" s="96"/>
      <c r="Y1124" s="96" t="str">
        <f t="shared" si="91"/>
        <v>Sábado1012Ida10</v>
      </c>
      <c r="Z1124" s="97">
        <f>VLOOKUP($Y1124,'Factores Expansión'!$R$11:$U$604,3,0)</f>
        <v>3</v>
      </c>
      <c r="AA1124" s="97">
        <f>VLOOKUP($Y1124,'Factores Expansión'!$R$11:$U$604,4,0)</f>
        <v>2</v>
      </c>
      <c r="AB1124" s="98">
        <f>VLOOKUP($Y1124,'Factores Expansión'!$R$11:$U$604,2,0)</f>
        <v>1.5</v>
      </c>
      <c r="AC1124" s="96"/>
      <c r="AD1124" s="5" t="str">
        <f t="shared" si="93"/>
        <v>Sábado1012Ida10</v>
      </c>
      <c r="AE1124" s="137">
        <f>VLOOKUP(AD1124,'Factores Expansión'!$R$11:$U$729,2,0)</f>
        <v>1.5</v>
      </c>
    </row>
    <row r="1125" spans="1:32" s="119" customFormat="1" x14ac:dyDescent="0.45">
      <c r="B1125" s="120">
        <v>1126</v>
      </c>
      <c r="C1125" s="120">
        <f t="shared" si="89"/>
        <v>0</v>
      </c>
      <c r="D1125" s="120" t="s">
        <v>53</v>
      </c>
      <c r="E1125" s="128">
        <v>44849</v>
      </c>
      <c r="F1125" s="91" t="s">
        <v>43</v>
      </c>
      <c r="G1125" s="91" t="s">
        <v>50</v>
      </c>
      <c r="H1125" s="123" t="s">
        <v>159</v>
      </c>
      <c r="I1125" s="91">
        <v>1012</v>
      </c>
      <c r="J1125" s="346" t="str">
        <f>VLOOKUP(I1125,Diccionario!$A$4:$C$17,3,FALSE)</f>
        <v>3B</v>
      </c>
      <c r="K1125" s="91" t="s">
        <v>14</v>
      </c>
      <c r="L1125" s="30" t="s">
        <v>160</v>
      </c>
      <c r="M1125" s="30" t="s">
        <v>53</v>
      </c>
      <c r="N1125" s="30" t="s">
        <v>161</v>
      </c>
      <c r="O1125" s="30" t="s">
        <v>53</v>
      </c>
      <c r="P1125" s="125">
        <f t="shared" si="92"/>
        <v>10</v>
      </c>
      <c r="Q1125" s="131">
        <v>0.43541666666666662</v>
      </c>
      <c r="R1125" s="131">
        <v>0.4770833333333333</v>
      </c>
      <c r="S1125" s="126">
        <f t="shared" si="90"/>
        <v>4.1666666666666685E-2</v>
      </c>
      <c r="T1125" s="212" t="s">
        <v>210</v>
      </c>
      <c r="U1125" s="91" t="s">
        <v>13</v>
      </c>
      <c r="V1125" s="91"/>
      <c r="W1125" s="129"/>
      <c r="X1125" s="96"/>
      <c r="Y1125" s="96" t="str">
        <f t="shared" si="91"/>
        <v>Sábado1012Ida10</v>
      </c>
      <c r="Z1125" s="97">
        <f>VLOOKUP($Y1125,'Factores Expansión'!$R$11:$U$604,3,0)</f>
        <v>3</v>
      </c>
      <c r="AA1125" s="97">
        <f>VLOOKUP($Y1125,'Factores Expansión'!$R$11:$U$604,4,0)</f>
        <v>2</v>
      </c>
      <c r="AB1125" s="98">
        <f>VLOOKUP($Y1125,'Factores Expansión'!$R$11:$U$604,2,0)</f>
        <v>1.5</v>
      </c>
      <c r="AC1125" s="96"/>
      <c r="AD1125" s="5" t="str">
        <f t="shared" si="93"/>
        <v>Sábado1012Ida10</v>
      </c>
      <c r="AE1125" s="137">
        <f>VLOOKUP(AD1125,'Factores Expansión'!$R$11:$U$729,2,0)</f>
        <v>1.5</v>
      </c>
    </row>
    <row r="1126" spans="1:32" x14ac:dyDescent="0.45">
      <c r="A1126" s="119"/>
      <c r="B1126" s="120">
        <v>1127</v>
      </c>
      <c r="C1126" s="120">
        <f t="shared" si="89"/>
        <v>2039</v>
      </c>
      <c r="D1126" s="120" t="s">
        <v>53</v>
      </c>
      <c r="E1126" s="128">
        <v>44849</v>
      </c>
      <c r="F1126" s="91" t="s">
        <v>43</v>
      </c>
      <c r="G1126" s="91" t="s">
        <v>50</v>
      </c>
      <c r="H1126" s="123" t="s">
        <v>159</v>
      </c>
      <c r="I1126" s="91">
        <v>1012</v>
      </c>
      <c r="J1126" s="346" t="str">
        <f>VLOOKUP(I1126,Diccionario!$A$4:$C$17,3,FALSE)</f>
        <v>3B</v>
      </c>
      <c r="K1126" s="91" t="s">
        <v>14</v>
      </c>
      <c r="L1126" s="30" t="s">
        <v>160</v>
      </c>
      <c r="M1126" s="30" t="s">
        <v>53</v>
      </c>
      <c r="N1126" s="30" t="s">
        <v>161</v>
      </c>
      <c r="O1126" s="30" t="s">
        <v>53</v>
      </c>
      <c r="P1126" s="125">
        <f t="shared" si="92"/>
        <v>10</v>
      </c>
      <c r="Q1126" s="131">
        <v>0.45347222222222222</v>
      </c>
      <c r="R1126" s="131">
        <v>0.49652777777777773</v>
      </c>
      <c r="S1126" s="126">
        <f t="shared" si="90"/>
        <v>4.3055555555555514E-2</v>
      </c>
      <c r="T1126" s="212" t="s">
        <v>194</v>
      </c>
      <c r="U1126" s="91" t="s">
        <v>6</v>
      </c>
      <c r="V1126" s="91">
        <v>2039</v>
      </c>
      <c r="W1126" s="113"/>
      <c r="X1126" s="96"/>
      <c r="Y1126" s="96" t="str">
        <f t="shared" si="91"/>
        <v>Sábado1012Ida10</v>
      </c>
      <c r="Z1126" s="97">
        <f>VLOOKUP($Y1126,'Factores Expansión'!$R$11:$U$604,3,0)</f>
        <v>3</v>
      </c>
      <c r="AA1126" s="97">
        <f>VLOOKUP($Y1126,'Factores Expansión'!$R$11:$U$604,4,0)</f>
        <v>2</v>
      </c>
      <c r="AB1126" s="98">
        <f>VLOOKUP($Y1126,'Factores Expansión'!$R$11:$U$604,2,0)</f>
        <v>1.5</v>
      </c>
      <c r="AC1126" s="96"/>
      <c r="AD1126" s="5" t="str">
        <f t="shared" si="93"/>
        <v>Sábado1012Ida10</v>
      </c>
      <c r="AE1126" s="137">
        <f>VLOOKUP(AD1126,'Factores Expansión'!$R$11:$U$729,2,0)</f>
        <v>1.5</v>
      </c>
      <c r="AF1126" s="119"/>
    </row>
    <row r="1127" spans="1:32" x14ac:dyDescent="0.45">
      <c r="A1127" s="119"/>
      <c r="B1127" s="14">
        <v>1128</v>
      </c>
      <c r="C1127" s="14">
        <f t="shared" si="89"/>
        <v>2033</v>
      </c>
      <c r="D1127" s="14" t="s">
        <v>53</v>
      </c>
      <c r="E1127" s="110">
        <v>44849</v>
      </c>
      <c r="F1127" s="3" t="s">
        <v>43</v>
      </c>
      <c r="G1127" s="3" t="s">
        <v>50</v>
      </c>
      <c r="H1127" s="116" t="s">
        <v>159</v>
      </c>
      <c r="I1127" s="3">
        <v>1012</v>
      </c>
      <c r="J1127" s="346" t="str">
        <f>VLOOKUP(I1127,Diccionario!$A$4:$C$17,3,FALSE)</f>
        <v>3B</v>
      </c>
      <c r="K1127" s="3" t="s">
        <v>14</v>
      </c>
      <c r="L1127" s="30" t="s">
        <v>160</v>
      </c>
      <c r="M1127" s="30" t="s">
        <v>53</v>
      </c>
      <c r="N1127" s="30" t="s">
        <v>161</v>
      </c>
      <c r="O1127" s="30" t="s">
        <v>53</v>
      </c>
      <c r="P1127" s="111">
        <f t="shared" si="92"/>
        <v>11</v>
      </c>
      <c r="Q1127" s="131">
        <v>0.4694444444444445</v>
      </c>
      <c r="R1127" s="131">
        <v>0.51250000000000007</v>
      </c>
      <c r="S1127" s="112">
        <f t="shared" si="90"/>
        <v>4.3055555555555569E-2</v>
      </c>
      <c r="T1127" s="212" t="s">
        <v>175</v>
      </c>
      <c r="U1127" s="3" t="s">
        <v>6</v>
      </c>
      <c r="V1127" s="3">
        <v>2033</v>
      </c>
      <c r="W1127" s="113"/>
      <c r="X1127" s="96"/>
      <c r="Y1127" s="96" t="str">
        <f t="shared" si="91"/>
        <v>Sábado1012Ida11</v>
      </c>
      <c r="Z1127" s="97">
        <f>VLOOKUP($Y1127,'Factores Expansión'!$R$11:$U$604,3,0)</f>
        <v>2</v>
      </c>
      <c r="AA1127" s="97">
        <f>VLOOKUP($Y1127,'Factores Expansión'!$R$11:$U$604,4,0)</f>
        <v>2</v>
      </c>
      <c r="AB1127" s="98">
        <f>VLOOKUP($Y1127,'Factores Expansión'!$R$11:$U$604,2,0)</f>
        <v>1</v>
      </c>
      <c r="AC1127" s="96"/>
      <c r="AD1127" s="5" t="str">
        <f t="shared" si="93"/>
        <v>Sábado1012Ida11</v>
      </c>
      <c r="AE1127" s="137">
        <f>VLOOKUP(AD1127,'Factores Expansión'!$R$11:$U$729,2,0)</f>
        <v>1</v>
      </c>
      <c r="AF1127" s="119"/>
    </row>
    <row r="1128" spans="1:32" x14ac:dyDescent="0.45">
      <c r="A1128" s="119"/>
      <c r="B1128" s="14">
        <v>1129</v>
      </c>
      <c r="C1128" s="14">
        <f t="shared" si="89"/>
        <v>2034</v>
      </c>
      <c r="D1128" s="14" t="s">
        <v>53</v>
      </c>
      <c r="E1128" s="110">
        <v>44849</v>
      </c>
      <c r="F1128" s="3" t="s">
        <v>43</v>
      </c>
      <c r="G1128" s="3" t="s">
        <v>50</v>
      </c>
      <c r="H1128" s="116" t="s">
        <v>159</v>
      </c>
      <c r="I1128" s="3">
        <v>1012</v>
      </c>
      <c r="J1128" s="346" t="str">
        <f>VLOOKUP(I1128,Diccionario!$A$4:$C$17,3,FALSE)</f>
        <v>3B</v>
      </c>
      <c r="K1128" s="3" t="s">
        <v>14</v>
      </c>
      <c r="L1128" s="30" t="s">
        <v>160</v>
      </c>
      <c r="M1128" s="30" t="s">
        <v>53</v>
      </c>
      <c r="N1128" s="30" t="s">
        <v>161</v>
      </c>
      <c r="O1128" s="30" t="s">
        <v>53</v>
      </c>
      <c r="P1128" s="111">
        <f t="shared" si="92"/>
        <v>11</v>
      </c>
      <c r="Q1128" s="131">
        <v>0.48749999999999999</v>
      </c>
      <c r="R1128" s="131">
        <v>0.53263888888888888</v>
      </c>
      <c r="S1128" s="112">
        <f t="shared" si="90"/>
        <v>4.5138888888888895E-2</v>
      </c>
      <c r="T1128" s="212" t="s">
        <v>164</v>
      </c>
      <c r="U1128" s="3" t="s">
        <v>6</v>
      </c>
      <c r="V1128" s="3">
        <v>2034</v>
      </c>
      <c r="W1128" s="129"/>
      <c r="X1128" s="96"/>
      <c r="Y1128" s="96" t="str">
        <f t="shared" si="91"/>
        <v>Sábado1012Ida11</v>
      </c>
      <c r="Z1128" s="97">
        <f>VLOOKUP($Y1128,'Factores Expansión'!$R$11:$U$604,3,0)</f>
        <v>2</v>
      </c>
      <c r="AA1128" s="97">
        <f>VLOOKUP($Y1128,'Factores Expansión'!$R$11:$U$604,4,0)</f>
        <v>2</v>
      </c>
      <c r="AB1128" s="98">
        <f>VLOOKUP($Y1128,'Factores Expansión'!$R$11:$U$604,2,0)</f>
        <v>1</v>
      </c>
      <c r="AC1128" s="96"/>
      <c r="AD1128" s="5" t="str">
        <f t="shared" si="93"/>
        <v>Sábado1012Ida11</v>
      </c>
      <c r="AE1128" s="137">
        <f>VLOOKUP(AD1128,'Factores Expansión'!$R$11:$U$729,2,0)</f>
        <v>1</v>
      </c>
      <c r="AF1128" s="119"/>
    </row>
    <row r="1129" spans="1:32" s="119" customFormat="1" x14ac:dyDescent="0.45">
      <c r="B1129" s="14">
        <v>1130</v>
      </c>
      <c r="C1129" s="14">
        <f t="shared" si="89"/>
        <v>2035</v>
      </c>
      <c r="D1129" s="14" t="s">
        <v>53</v>
      </c>
      <c r="E1129" s="110">
        <v>44849</v>
      </c>
      <c r="F1129" s="3" t="s">
        <v>43</v>
      </c>
      <c r="G1129" s="3" t="s">
        <v>50</v>
      </c>
      <c r="H1129" s="116" t="s">
        <v>159</v>
      </c>
      <c r="I1129" s="3">
        <v>1012</v>
      </c>
      <c r="J1129" s="346" t="str">
        <f>VLOOKUP(I1129,Diccionario!$A$4:$C$17,3,FALSE)</f>
        <v>3B</v>
      </c>
      <c r="K1129" s="3" t="s">
        <v>14</v>
      </c>
      <c r="L1129" s="30" t="s">
        <v>160</v>
      </c>
      <c r="M1129" s="30" t="s">
        <v>53</v>
      </c>
      <c r="N1129" s="30" t="s">
        <v>161</v>
      </c>
      <c r="O1129" s="30" t="s">
        <v>53</v>
      </c>
      <c r="P1129" s="111">
        <f t="shared" si="92"/>
        <v>12</v>
      </c>
      <c r="Q1129" s="131">
        <v>0.51041666666666663</v>
      </c>
      <c r="R1129" s="131">
        <v>0.54583333333333328</v>
      </c>
      <c r="S1129" s="112">
        <f t="shared" si="90"/>
        <v>3.5416666666666652E-2</v>
      </c>
      <c r="T1129" s="212" t="s">
        <v>173</v>
      </c>
      <c r="U1129" s="3" t="s">
        <v>6</v>
      </c>
      <c r="V1129" s="3">
        <v>2035</v>
      </c>
      <c r="W1129" s="129"/>
      <c r="X1129" s="96"/>
      <c r="Y1129" s="96" t="str">
        <f t="shared" si="91"/>
        <v>Sábado1012Ida12</v>
      </c>
      <c r="Z1129" s="97">
        <f>VLOOKUP($Y1129,'Factores Expansión'!$R$11:$U$604,3,0)</f>
        <v>1</v>
      </c>
      <c r="AA1129" s="97">
        <f>VLOOKUP($Y1129,'Factores Expansión'!$R$11:$U$604,4,0)</f>
        <v>1</v>
      </c>
      <c r="AB1129" s="98">
        <f>VLOOKUP($Y1129,'Factores Expansión'!$R$11:$U$604,2,0)</f>
        <v>1</v>
      </c>
      <c r="AC1129" s="96"/>
      <c r="AD1129" s="5" t="str">
        <f t="shared" si="93"/>
        <v>Sábado1012Ida12</v>
      </c>
      <c r="AE1129" s="137">
        <f>VLOOKUP(AD1129,'Factores Expansión'!$R$11:$U$729,2,0)</f>
        <v>1</v>
      </c>
    </row>
    <row r="1130" spans="1:32" s="119" customFormat="1" x14ac:dyDescent="0.45">
      <c r="B1130" s="120">
        <v>1131</v>
      </c>
      <c r="C1130" s="120">
        <f t="shared" si="89"/>
        <v>2036</v>
      </c>
      <c r="D1130" s="120" t="s">
        <v>53</v>
      </c>
      <c r="E1130" s="128">
        <v>44849</v>
      </c>
      <c r="F1130" s="91" t="s">
        <v>43</v>
      </c>
      <c r="G1130" s="91" t="s">
        <v>50</v>
      </c>
      <c r="H1130" s="123" t="s">
        <v>159</v>
      </c>
      <c r="I1130" s="91">
        <v>1012</v>
      </c>
      <c r="J1130" s="346" t="str">
        <f>VLOOKUP(I1130,Diccionario!$A$4:$C$17,3,FALSE)</f>
        <v>3B</v>
      </c>
      <c r="K1130" s="91" t="s">
        <v>14</v>
      </c>
      <c r="L1130" s="30" t="s">
        <v>160</v>
      </c>
      <c r="M1130" s="30" t="s">
        <v>53</v>
      </c>
      <c r="N1130" s="30" t="s">
        <v>161</v>
      </c>
      <c r="O1130" s="30" t="s">
        <v>53</v>
      </c>
      <c r="P1130" s="125">
        <f t="shared" si="92"/>
        <v>13</v>
      </c>
      <c r="Q1130" s="131">
        <v>0.54583333333333328</v>
      </c>
      <c r="R1130" s="131">
        <v>0.58611111111111114</v>
      </c>
      <c r="S1130" s="126">
        <f t="shared" si="90"/>
        <v>4.0277777777777857E-2</v>
      </c>
      <c r="T1130" s="212" t="s">
        <v>207</v>
      </c>
      <c r="U1130" s="91" t="s">
        <v>6</v>
      </c>
      <c r="V1130" s="91">
        <v>2036</v>
      </c>
      <c r="W1130" s="113"/>
      <c r="X1130" s="99"/>
      <c r="Y1130" s="99" t="str">
        <f t="shared" si="91"/>
        <v>Sábado1012Ida13</v>
      </c>
      <c r="Z1130" s="100">
        <f>VLOOKUP($Y1130,'Factores Expansión'!$R$11:$U$604,3,0)</f>
        <v>3</v>
      </c>
      <c r="AA1130" s="100">
        <f>VLOOKUP($Y1130,'Factores Expansión'!$R$11:$U$604,4,0)</f>
        <v>2</v>
      </c>
      <c r="AB1130" s="101">
        <f>VLOOKUP($Y1130,'Factores Expansión'!$R$11:$U$604,2,0)</f>
        <v>1.5</v>
      </c>
      <c r="AC1130" s="99"/>
      <c r="AD1130" s="5" t="str">
        <f t="shared" si="93"/>
        <v>Sábado1012Ida13</v>
      </c>
      <c r="AE1130" s="137">
        <f>VLOOKUP(AD1130,'Factores Expansión'!$R$11:$U$729,2,0)</f>
        <v>1.5</v>
      </c>
    </row>
    <row r="1131" spans="1:32" s="119" customFormat="1" x14ac:dyDescent="0.45">
      <c r="B1131" s="120">
        <v>1132</v>
      </c>
      <c r="C1131" s="120">
        <f t="shared" si="89"/>
        <v>0</v>
      </c>
      <c r="D1131" s="120" t="s">
        <v>53</v>
      </c>
      <c r="E1131" s="128">
        <v>44849</v>
      </c>
      <c r="F1131" s="91" t="s">
        <v>43</v>
      </c>
      <c r="G1131" s="91" t="s">
        <v>50</v>
      </c>
      <c r="H1131" s="123" t="s">
        <v>159</v>
      </c>
      <c r="I1131" s="91">
        <v>1012</v>
      </c>
      <c r="J1131" s="346" t="str">
        <f>VLOOKUP(I1131,Diccionario!$A$4:$C$17,3,FALSE)</f>
        <v>3B</v>
      </c>
      <c r="K1131" s="91" t="s">
        <v>14</v>
      </c>
      <c r="L1131" s="30" t="s">
        <v>160</v>
      </c>
      <c r="M1131" s="30" t="s">
        <v>53</v>
      </c>
      <c r="N1131" s="30" t="s">
        <v>161</v>
      </c>
      <c r="O1131" s="30" t="s">
        <v>53</v>
      </c>
      <c r="P1131" s="125">
        <f t="shared" si="92"/>
        <v>13</v>
      </c>
      <c r="Q1131" s="131">
        <v>0.56319444444444444</v>
      </c>
      <c r="R1131" s="131">
        <v>0.60486111111111118</v>
      </c>
      <c r="S1131" s="126">
        <f t="shared" si="90"/>
        <v>4.1666666666666741E-2</v>
      </c>
      <c r="T1131" s="212" t="s">
        <v>171</v>
      </c>
      <c r="U1131" s="91" t="s">
        <v>13</v>
      </c>
      <c r="V1131" s="91"/>
      <c r="W1131" s="129"/>
      <c r="X1131" s="99"/>
      <c r="Y1131" s="99" t="str">
        <f t="shared" si="91"/>
        <v>Sábado1012Ida13</v>
      </c>
      <c r="Z1131" s="100">
        <f>VLOOKUP($Y1131,'Factores Expansión'!$R$11:$U$604,3,0)</f>
        <v>3</v>
      </c>
      <c r="AA1131" s="100">
        <f>VLOOKUP($Y1131,'Factores Expansión'!$R$11:$U$604,4,0)</f>
        <v>2</v>
      </c>
      <c r="AB1131" s="101">
        <f>VLOOKUP($Y1131,'Factores Expansión'!$R$11:$U$604,2,0)</f>
        <v>1.5</v>
      </c>
      <c r="AC1131" s="99"/>
      <c r="AD1131" s="5" t="str">
        <f t="shared" si="93"/>
        <v>Sábado1012Ida13</v>
      </c>
      <c r="AE1131" s="137">
        <f>VLOOKUP(AD1131,'Factores Expansión'!$R$11:$U$729,2,0)</f>
        <v>1.5</v>
      </c>
    </row>
    <row r="1132" spans="1:32" x14ac:dyDescent="0.45">
      <c r="A1132" s="119"/>
      <c r="B1132" s="120">
        <v>1133</v>
      </c>
      <c r="C1132" s="120">
        <f t="shared" si="89"/>
        <v>2037</v>
      </c>
      <c r="D1132" s="120" t="s">
        <v>53</v>
      </c>
      <c r="E1132" s="128">
        <v>44849</v>
      </c>
      <c r="F1132" s="91" t="s">
        <v>43</v>
      </c>
      <c r="G1132" s="91" t="s">
        <v>50</v>
      </c>
      <c r="H1132" s="123" t="s">
        <v>159</v>
      </c>
      <c r="I1132" s="91">
        <v>1012</v>
      </c>
      <c r="J1132" s="346" t="str">
        <f>VLOOKUP(I1132,Diccionario!$A$4:$C$17,3,FALSE)</f>
        <v>3B</v>
      </c>
      <c r="K1132" s="91" t="s">
        <v>14</v>
      </c>
      <c r="L1132" s="30" t="s">
        <v>160</v>
      </c>
      <c r="M1132" s="30" t="s">
        <v>53</v>
      </c>
      <c r="N1132" s="30" t="s">
        <v>161</v>
      </c>
      <c r="O1132" s="30" t="s">
        <v>53</v>
      </c>
      <c r="P1132" s="125">
        <f t="shared" si="92"/>
        <v>13</v>
      </c>
      <c r="Q1132" s="131">
        <v>0.58124999999999993</v>
      </c>
      <c r="R1132" s="131">
        <v>0.59930555555555554</v>
      </c>
      <c r="S1132" s="126">
        <f t="shared" si="90"/>
        <v>1.8055555555555602E-2</v>
      </c>
      <c r="T1132" s="212" t="s">
        <v>185</v>
      </c>
      <c r="U1132" s="91" t="s">
        <v>6</v>
      </c>
      <c r="V1132" s="91">
        <v>2037</v>
      </c>
      <c r="W1132" s="129"/>
      <c r="X1132" s="99"/>
      <c r="Y1132" s="99" t="str">
        <f t="shared" si="91"/>
        <v>Sábado1012Ida13</v>
      </c>
      <c r="Z1132" s="100">
        <f>VLOOKUP($Y1132,'Factores Expansión'!$R$11:$U$604,3,0)</f>
        <v>3</v>
      </c>
      <c r="AA1132" s="100">
        <f>VLOOKUP($Y1132,'Factores Expansión'!$R$11:$U$604,4,0)</f>
        <v>2</v>
      </c>
      <c r="AB1132" s="101">
        <f>VLOOKUP($Y1132,'Factores Expansión'!$R$11:$U$604,2,0)</f>
        <v>1.5</v>
      </c>
      <c r="AC1132" s="99"/>
      <c r="AD1132" s="5" t="str">
        <f t="shared" si="93"/>
        <v>Sábado1012Ida13</v>
      </c>
      <c r="AE1132" s="137">
        <f>VLOOKUP(AD1132,'Factores Expansión'!$R$11:$U$729,2,0)</f>
        <v>1.5</v>
      </c>
      <c r="AF1132" s="119"/>
    </row>
    <row r="1133" spans="1:32" x14ac:dyDescent="0.45">
      <c r="A1133" s="119"/>
      <c r="B1133" s="14">
        <v>1134</v>
      </c>
      <c r="C1133" s="14">
        <f t="shared" si="89"/>
        <v>2030</v>
      </c>
      <c r="D1133" s="14" t="s">
        <v>53</v>
      </c>
      <c r="E1133" s="110">
        <v>44849</v>
      </c>
      <c r="F1133" s="3" t="s">
        <v>43</v>
      </c>
      <c r="G1133" s="3" t="s">
        <v>50</v>
      </c>
      <c r="H1133" s="116" t="s">
        <v>159</v>
      </c>
      <c r="I1133" s="3">
        <v>1012</v>
      </c>
      <c r="J1133" s="346" t="str">
        <f>VLOOKUP(I1133,Diccionario!$A$4:$C$17,3,FALSE)</f>
        <v>3B</v>
      </c>
      <c r="K1133" s="3" t="s">
        <v>12</v>
      </c>
      <c r="L1133" s="30" t="s">
        <v>161</v>
      </c>
      <c r="M1133" s="30" t="s">
        <v>53</v>
      </c>
      <c r="N1133" s="30" t="s">
        <v>160</v>
      </c>
      <c r="O1133" s="30" t="s">
        <v>53</v>
      </c>
      <c r="P1133" s="111">
        <f t="shared" si="92"/>
        <v>10</v>
      </c>
      <c r="Q1133" s="131">
        <v>0.41875000000000001</v>
      </c>
      <c r="R1133" s="131">
        <v>0.47152777777777777</v>
      </c>
      <c r="S1133" s="112">
        <f t="shared" si="90"/>
        <v>5.2777777777777757E-2</v>
      </c>
      <c r="T1133" s="212" t="s">
        <v>189</v>
      </c>
      <c r="U1133" s="3" t="s">
        <v>6</v>
      </c>
      <c r="V1133" s="3">
        <v>2030</v>
      </c>
      <c r="W1133" s="129"/>
      <c r="X1133" s="96"/>
      <c r="Y1133" s="96" t="str">
        <f t="shared" si="91"/>
        <v>Sábado1012Regreso10</v>
      </c>
      <c r="Z1133" s="97">
        <f>VLOOKUP($Y1133,'Factores Expansión'!$R$11:$U$604,3,0)</f>
        <v>2</v>
      </c>
      <c r="AA1133" s="97">
        <f>VLOOKUP($Y1133,'Factores Expansión'!$R$11:$U$604,4,0)</f>
        <v>2</v>
      </c>
      <c r="AB1133" s="98">
        <f>VLOOKUP($Y1133,'Factores Expansión'!$R$11:$U$604,2,0)</f>
        <v>1</v>
      </c>
      <c r="AC1133" s="96"/>
      <c r="AD1133" s="5" t="str">
        <f t="shared" si="93"/>
        <v>Sábado1012Regreso10</v>
      </c>
      <c r="AE1133" s="137">
        <f>VLOOKUP(AD1133,'Factores Expansión'!$R$11:$U$729,2,0)</f>
        <v>1</v>
      </c>
      <c r="AF1133" s="119"/>
    </row>
    <row r="1134" spans="1:32" x14ac:dyDescent="0.45">
      <c r="A1134" s="119"/>
      <c r="B1134" s="14">
        <v>1135</v>
      </c>
      <c r="C1134" s="14">
        <f t="shared" si="89"/>
        <v>2031</v>
      </c>
      <c r="D1134" s="14" t="s">
        <v>53</v>
      </c>
      <c r="E1134" s="110">
        <v>44849</v>
      </c>
      <c r="F1134" s="3" t="s">
        <v>43</v>
      </c>
      <c r="G1134" s="3" t="s">
        <v>50</v>
      </c>
      <c r="H1134" s="116" t="s">
        <v>159</v>
      </c>
      <c r="I1134" s="3">
        <v>1012</v>
      </c>
      <c r="J1134" s="346" t="str">
        <f>VLOOKUP(I1134,Diccionario!$A$4:$C$17,3,FALSE)</f>
        <v>3B</v>
      </c>
      <c r="K1134" s="3" t="s">
        <v>12</v>
      </c>
      <c r="L1134" s="30" t="s">
        <v>161</v>
      </c>
      <c r="M1134" s="30" t="s">
        <v>53</v>
      </c>
      <c r="N1134" s="30" t="s">
        <v>160</v>
      </c>
      <c r="O1134" s="30" t="s">
        <v>53</v>
      </c>
      <c r="P1134" s="111">
        <f t="shared" si="92"/>
        <v>10</v>
      </c>
      <c r="Q1134" s="131">
        <v>0.44444444444444442</v>
      </c>
      <c r="R1134" s="131">
        <v>0.49861111111111112</v>
      </c>
      <c r="S1134" s="112">
        <f t="shared" si="90"/>
        <v>5.4166666666666696E-2</v>
      </c>
      <c r="T1134" s="212" t="s">
        <v>198</v>
      </c>
      <c r="U1134" s="3" t="s">
        <v>6</v>
      </c>
      <c r="V1134" s="3">
        <v>2031</v>
      </c>
      <c r="W1134" s="129"/>
      <c r="X1134" s="96"/>
      <c r="Y1134" s="96" t="str">
        <f t="shared" si="91"/>
        <v>Sábado1012Regreso10</v>
      </c>
      <c r="Z1134" s="97">
        <f>VLOOKUP($Y1134,'Factores Expansión'!$R$11:$U$604,3,0)</f>
        <v>2</v>
      </c>
      <c r="AA1134" s="97">
        <f>VLOOKUP($Y1134,'Factores Expansión'!$R$11:$U$604,4,0)</f>
        <v>2</v>
      </c>
      <c r="AB1134" s="98">
        <f>VLOOKUP($Y1134,'Factores Expansión'!$R$11:$U$604,2,0)</f>
        <v>1</v>
      </c>
      <c r="AC1134" s="96"/>
      <c r="AD1134" s="5" t="str">
        <f t="shared" si="93"/>
        <v>Sábado1012Regreso10</v>
      </c>
      <c r="AE1134" s="137">
        <f>VLOOKUP(AD1134,'Factores Expansión'!$R$11:$U$729,2,0)</f>
        <v>1</v>
      </c>
      <c r="AF1134" s="119"/>
    </row>
    <row r="1135" spans="1:32" x14ac:dyDescent="0.45">
      <c r="A1135" s="119"/>
      <c r="B1135" s="14">
        <v>1136</v>
      </c>
      <c r="C1135" s="14">
        <f t="shared" si="89"/>
        <v>2038</v>
      </c>
      <c r="D1135" s="14" t="s">
        <v>53</v>
      </c>
      <c r="E1135" s="110">
        <v>44849</v>
      </c>
      <c r="F1135" s="3" t="s">
        <v>43</v>
      </c>
      <c r="G1135" s="3" t="s">
        <v>50</v>
      </c>
      <c r="H1135" s="116" t="s">
        <v>159</v>
      </c>
      <c r="I1135" s="3">
        <v>1012</v>
      </c>
      <c r="J1135" s="346" t="str">
        <f>VLOOKUP(I1135,Diccionario!$A$4:$C$17,3,FALSE)</f>
        <v>3B</v>
      </c>
      <c r="K1135" s="3" t="s">
        <v>12</v>
      </c>
      <c r="L1135" s="30" t="s">
        <v>161</v>
      </c>
      <c r="M1135" s="30" t="s">
        <v>53</v>
      </c>
      <c r="N1135" s="30" t="s">
        <v>160</v>
      </c>
      <c r="O1135" s="30" t="s">
        <v>53</v>
      </c>
      <c r="P1135" s="111">
        <f t="shared" si="92"/>
        <v>11</v>
      </c>
      <c r="Q1135" s="131">
        <v>0.45833333333333331</v>
      </c>
      <c r="R1135" s="131">
        <v>0.50902777777777775</v>
      </c>
      <c r="S1135" s="112">
        <f t="shared" si="90"/>
        <v>5.0694444444444431E-2</v>
      </c>
      <c r="T1135" s="212" t="s">
        <v>203</v>
      </c>
      <c r="U1135" s="3" t="s">
        <v>6</v>
      </c>
      <c r="V1135" s="3">
        <v>2038</v>
      </c>
      <c r="W1135" s="129"/>
      <c r="X1135" s="96"/>
      <c r="Y1135" s="96" t="str">
        <f t="shared" si="91"/>
        <v>Sábado1012Regreso11</v>
      </c>
      <c r="Z1135" s="97">
        <f>VLOOKUP($Y1135,'Factores Expansión'!$R$11:$U$604,3,0)</f>
        <v>4</v>
      </c>
      <c r="AA1135" s="97">
        <f>VLOOKUP($Y1135,'Factores Expansión'!$R$11:$U$604,4,0)</f>
        <v>4</v>
      </c>
      <c r="AB1135" s="98">
        <f>VLOOKUP($Y1135,'Factores Expansión'!$R$11:$U$604,2,0)</f>
        <v>1</v>
      </c>
      <c r="AC1135" s="96"/>
      <c r="AD1135" s="5" t="str">
        <f t="shared" si="93"/>
        <v>Sábado1012Regreso11</v>
      </c>
      <c r="AE1135" s="137">
        <f>VLOOKUP(AD1135,'Factores Expansión'!$R$11:$U$729,2,0)</f>
        <v>1</v>
      </c>
      <c r="AF1135" s="119"/>
    </row>
    <row r="1136" spans="1:32" x14ac:dyDescent="0.45">
      <c r="A1136" s="119"/>
      <c r="B1136" s="160">
        <v>1137</v>
      </c>
      <c r="C1136" s="160">
        <v>2032</v>
      </c>
      <c r="D1136" s="160" t="s">
        <v>53</v>
      </c>
      <c r="E1136" s="172">
        <v>44849</v>
      </c>
      <c r="F1136" s="162" t="s">
        <v>43</v>
      </c>
      <c r="G1136" s="162" t="s">
        <v>50</v>
      </c>
      <c r="H1136" s="116" t="s">
        <v>159</v>
      </c>
      <c r="I1136" s="162">
        <v>1012</v>
      </c>
      <c r="J1136" s="346" t="str">
        <f>VLOOKUP(I1136,Diccionario!$A$4:$C$17,3,FALSE)</f>
        <v>3B</v>
      </c>
      <c r="K1136" s="162" t="s">
        <v>12</v>
      </c>
      <c r="L1136" s="30" t="s">
        <v>161</v>
      </c>
      <c r="M1136" s="30" t="s">
        <v>53</v>
      </c>
      <c r="N1136" s="30" t="s">
        <v>160</v>
      </c>
      <c r="O1136" s="30" t="s">
        <v>53</v>
      </c>
      <c r="P1136" s="164">
        <v>11</v>
      </c>
      <c r="Q1136" s="131">
        <v>0.4604166666666667</v>
      </c>
      <c r="R1136" s="131">
        <v>0.48958333333333331</v>
      </c>
      <c r="S1136" s="165">
        <v>2.9166666666666619E-2</v>
      </c>
      <c r="T1136" s="212" t="s">
        <v>193</v>
      </c>
      <c r="U1136" s="166" t="s">
        <v>6</v>
      </c>
      <c r="V1136" s="166">
        <v>2032</v>
      </c>
      <c r="W1136" s="129"/>
      <c r="X1136" s="96"/>
      <c r="Y1136" s="96"/>
      <c r="Z1136" s="97"/>
      <c r="AA1136" s="97"/>
      <c r="AB1136" s="98"/>
      <c r="AC1136" s="96"/>
      <c r="AD1136" s="5" t="str">
        <f t="shared" si="93"/>
        <v>Sábado1012Regreso11</v>
      </c>
      <c r="AE1136" s="137">
        <f>VLOOKUP(AD1136,'Factores Expansión'!$R$11:$U$729,2,0)</f>
        <v>1</v>
      </c>
      <c r="AF1136" s="119"/>
    </row>
    <row r="1137" spans="1:32" x14ac:dyDescent="0.45">
      <c r="A1137" s="119"/>
      <c r="B1137" s="14">
        <v>1138</v>
      </c>
      <c r="C1137" s="14">
        <f t="shared" ref="C1137:C1200" si="94">V1137</f>
        <v>2039</v>
      </c>
      <c r="D1137" s="14" t="s">
        <v>53</v>
      </c>
      <c r="E1137" s="110">
        <v>44849</v>
      </c>
      <c r="F1137" s="3" t="s">
        <v>43</v>
      </c>
      <c r="G1137" s="3" t="s">
        <v>50</v>
      </c>
      <c r="H1137" s="116" t="s">
        <v>159</v>
      </c>
      <c r="I1137" s="3">
        <v>1012</v>
      </c>
      <c r="J1137" s="346" t="str">
        <f>VLOOKUP(I1137,Diccionario!$A$4:$C$17,3,FALSE)</f>
        <v>3B</v>
      </c>
      <c r="K1137" s="3" t="s">
        <v>12</v>
      </c>
      <c r="L1137" s="30" t="s">
        <v>161</v>
      </c>
      <c r="M1137" s="30" t="s">
        <v>53</v>
      </c>
      <c r="N1137" s="30" t="s">
        <v>160</v>
      </c>
      <c r="O1137" s="30" t="s">
        <v>53</v>
      </c>
      <c r="P1137" s="111">
        <f t="shared" ref="P1137:P1200" si="95">HOUR(Q1137)</f>
        <v>11</v>
      </c>
      <c r="Q1137" s="131">
        <v>0.49652777777777773</v>
      </c>
      <c r="R1137" s="131">
        <v>0.55138888888888882</v>
      </c>
      <c r="S1137" s="112">
        <f t="shared" ref="S1137:S1168" si="96">+R1137-Q1137</f>
        <v>5.4861111111111083E-2</v>
      </c>
      <c r="T1137" s="212" t="s">
        <v>194</v>
      </c>
      <c r="U1137" s="3" t="s">
        <v>6</v>
      </c>
      <c r="V1137" s="3">
        <v>2039</v>
      </c>
      <c r="W1137" s="129"/>
      <c r="X1137" s="96"/>
      <c r="Y1137" s="96" t="str">
        <f t="shared" ref="Y1137:Y1200" si="97">CONCATENATE(F1137,I1137,K1137,P1137)</f>
        <v>Sábado1012Regreso11</v>
      </c>
      <c r="Z1137" s="97">
        <f>VLOOKUP($Y1137,'Factores Expansión'!$R$11:$U$604,3,0)</f>
        <v>4</v>
      </c>
      <c r="AA1137" s="97">
        <f>VLOOKUP($Y1137,'Factores Expansión'!$R$11:$U$604,4,0)</f>
        <v>4</v>
      </c>
      <c r="AB1137" s="98">
        <f>VLOOKUP($Y1137,'Factores Expansión'!$R$11:$U$604,2,0)</f>
        <v>1</v>
      </c>
      <c r="AC1137" s="96"/>
      <c r="AD1137" s="5" t="str">
        <f t="shared" si="93"/>
        <v>Sábado1012Regreso11</v>
      </c>
      <c r="AE1137" s="137">
        <f>VLOOKUP(AD1137,'Factores Expansión'!$R$11:$U$729,2,0)</f>
        <v>1</v>
      </c>
      <c r="AF1137" s="119"/>
    </row>
    <row r="1138" spans="1:32" x14ac:dyDescent="0.45">
      <c r="A1138" s="119"/>
      <c r="B1138" s="14">
        <v>1139</v>
      </c>
      <c r="C1138" s="14">
        <f t="shared" si="94"/>
        <v>2033</v>
      </c>
      <c r="D1138" s="14" t="s">
        <v>53</v>
      </c>
      <c r="E1138" s="110">
        <v>44849</v>
      </c>
      <c r="F1138" s="3" t="s">
        <v>43</v>
      </c>
      <c r="G1138" s="3" t="s">
        <v>50</v>
      </c>
      <c r="H1138" s="116" t="s">
        <v>159</v>
      </c>
      <c r="I1138" s="3">
        <v>1012</v>
      </c>
      <c r="J1138" s="346" t="str">
        <f>VLOOKUP(I1138,Diccionario!$A$4:$C$17,3,FALSE)</f>
        <v>3B</v>
      </c>
      <c r="K1138" s="3" t="s">
        <v>12</v>
      </c>
      <c r="L1138" s="30" t="s">
        <v>161</v>
      </c>
      <c r="M1138" s="30" t="s">
        <v>53</v>
      </c>
      <c r="N1138" s="30" t="s">
        <v>160</v>
      </c>
      <c r="O1138" s="30" t="s">
        <v>53</v>
      </c>
      <c r="P1138" s="111">
        <f t="shared" si="95"/>
        <v>12</v>
      </c>
      <c r="Q1138" s="131">
        <v>0.51250000000000007</v>
      </c>
      <c r="R1138" s="131">
        <v>0.56666666666666665</v>
      </c>
      <c r="S1138" s="112">
        <f t="shared" si="96"/>
        <v>5.4166666666666585E-2</v>
      </c>
      <c r="T1138" s="212" t="s">
        <v>175</v>
      </c>
      <c r="U1138" s="3" t="s">
        <v>6</v>
      </c>
      <c r="V1138" s="3">
        <v>2033</v>
      </c>
      <c r="W1138" s="129"/>
      <c r="X1138" s="96"/>
      <c r="Y1138" s="96" t="str">
        <f t="shared" si="97"/>
        <v>Sábado1012Regreso12</v>
      </c>
      <c r="Z1138" s="97">
        <f>VLOOKUP($Y1138,'Factores Expansión'!$R$11:$U$604,3,0)</f>
        <v>2</v>
      </c>
      <c r="AA1138" s="97">
        <f>VLOOKUP($Y1138,'Factores Expansión'!$R$11:$U$604,4,0)</f>
        <v>2</v>
      </c>
      <c r="AB1138" s="98">
        <f>VLOOKUP($Y1138,'Factores Expansión'!$R$11:$U$604,2,0)</f>
        <v>1</v>
      </c>
      <c r="AC1138" s="96"/>
      <c r="AD1138" s="5" t="str">
        <f t="shared" si="93"/>
        <v>Sábado1012Regreso12</v>
      </c>
      <c r="AE1138" s="137">
        <f>VLOOKUP(AD1138,'Factores Expansión'!$R$11:$U$729,2,0)</f>
        <v>1</v>
      </c>
      <c r="AF1138" s="119"/>
    </row>
    <row r="1139" spans="1:32" x14ac:dyDescent="0.45">
      <c r="A1139" s="119"/>
      <c r="B1139" s="14">
        <v>1140</v>
      </c>
      <c r="C1139" s="14">
        <f t="shared" si="94"/>
        <v>2034</v>
      </c>
      <c r="D1139" s="14" t="s">
        <v>53</v>
      </c>
      <c r="E1139" s="110">
        <v>44849</v>
      </c>
      <c r="F1139" s="3" t="s">
        <v>43</v>
      </c>
      <c r="G1139" s="3" t="s">
        <v>50</v>
      </c>
      <c r="H1139" s="116" t="s">
        <v>159</v>
      </c>
      <c r="I1139" s="3">
        <v>1012</v>
      </c>
      <c r="J1139" s="346" t="str">
        <f>VLOOKUP(I1139,Diccionario!$A$4:$C$17,3,FALSE)</f>
        <v>3B</v>
      </c>
      <c r="K1139" s="3" t="s">
        <v>12</v>
      </c>
      <c r="L1139" s="30" t="s">
        <v>161</v>
      </c>
      <c r="M1139" s="30" t="s">
        <v>53</v>
      </c>
      <c r="N1139" s="30" t="s">
        <v>160</v>
      </c>
      <c r="O1139" s="30" t="s">
        <v>53</v>
      </c>
      <c r="P1139" s="111">
        <f t="shared" si="95"/>
        <v>12</v>
      </c>
      <c r="Q1139" s="131">
        <v>0.53263888888888888</v>
      </c>
      <c r="R1139" s="131">
        <v>0.58472222222222225</v>
      </c>
      <c r="S1139" s="112">
        <f t="shared" si="96"/>
        <v>5.208333333333337E-2</v>
      </c>
      <c r="T1139" s="212" t="s">
        <v>164</v>
      </c>
      <c r="U1139" s="3" t="s">
        <v>6</v>
      </c>
      <c r="V1139" s="3">
        <v>2034</v>
      </c>
      <c r="W1139" s="113"/>
      <c r="X1139" s="96"/>
      <c r="Y1139" s="96" t="str">
        <f t="shared" si="97"/>
        <v>Sábado1012Regreso12</v>
      </c>
      <c r="Z1139" s="97">
        <f>VLOOKUP($Y1139,'Factores Expansión'!$R$11:$U$604,3,0)</f>
        <v>2</v>
      </c>
      <c r="AA1139" s="97">
        <f>VLOOKUP($Y1139,'Factores Expansión'!$R$11:$U$604,4,0)</f>
        <v>2</v>
      </c>
      <c r="AB1139" s="98">
        <f>VLOOKUP($Y1139,'Factores Expansión'!$R$11:$U$604,2,0)</f>
        <v>1</v>
      </c>
      <c r="AC1139" s="96"/>
      <c r="AD1139" s="5" t="str">
        <f t="shared" si="93"/>
        <v>Sábado1012Regreso12</v>
      </c>
      <c r="AE1139" s="137">
        <f>VLOOKUP(AD1139,'Factores Expansión'!$R$11:$U$729,2,0)</f>
        <v>1</v>
      </c>
      <c r="AF1139" s="119"/>
    </row>
    <row r="1140" spans="1:32" x14ac:dyDescent="0.45">
      <c r="A1140" s="119"/>
      <c r="B1140" s="14">
        <v>1141</v>
      </c>
      <c r="C1140" s="14">
        <f t="shared" si="94"/>
        <v>2035</v>
      </c>
      <c r="D1140" s="14" t="s">
        <v>53</v>
      </c>
      <c r="E1140" s="110">
        <v>44849</v>
      </c>
      <c r="F1140" s="3" t="s">
        <v>43</v>
      </c>
      <c r="G1140" s="3" t="s">
        <v>50</v>
      </c>
      <c r="H1140" s="116" t="s">
        <v>159</v>
      </c>
      <c r="I1140" s="3">
        <v>1012</v>
      </c>
      <c r="J1140" s="346" t="str">
        <f>VLOOKUP(I1140,Diccionario!$A$4:$C$17,3,FALSE)</f>
        <v>3B</v>
      </c>
      <c r="K1140" s="3" t="s">
        <v>12</v>
      </c>
      <c r="L1140" s="30" t="s">
        <v>161</v>
      </c>
      <c r="M1140" s="30" t="s">
        <v>53</v>
      </c>
      <c r="N1140" s="30" t="s">
        <v>160</v>
      </c>
      <c r="O1140" s="30" t="s">
        <v>53</v>
      </c>
      <c r="P1140" s="111">
        <f t="shared" si="95"/>
        <v>13</v>
      </c>
      <c r="Q1140" s="131">
        <v>0.54583333333333328</v>
      </c>
      <c r="R1140" s="131">
        <v>0.59375</v>
      </c>
      <c r="S1140" s="112">
        <f t="shared" si="96"/>
        <v>4.7916666666666718E-2</v>
      </c>
      <c r="T1140" s="212" t="s">
        <v>173</v>
      </c>
      <c r="U1140" s="3" t="s">
        <v>6</v>
      </c>
      <c r="V1140" s="3">
        <v>2035</v>
      </c>
      <c r="W1140" s="113"/>
      <c r="X1140" s="96"/>
      <c r="Y1140" s="96" t="str">
        <f t="shared" si="97"/>
        <v>Sábado1012Regreso13</v>
      </c>
      <c r="Z1140" s="97">
        <f>VLOOKUP($Y1140,'Factores Expansión'!$R$11:$U$604,3,0)</f>
        <v>1</v>
      </c>
      <c r="AA1140" s="97">
        <f>VLOOKUP($Y1140,'Factores Expansión'!$R$11:$U$604,4,0)</f>
        <v>1</v>
      </c>
      <c r="AB1140" s="98">
        <f>VLOOKUP($Y1140,'Factores Expansión'!$R$11:$U$604,2,0)</f>
        <v>1</v>
      </c>
      <c r="AC1140" s="96"/>
      <c r="AD1140" s="5" t="str">
        <f t="shared" si="93"/>
        <v>Sábado1012Regreso13</v>
      </c>
      <c r="AE1140" s="137">
        <f>VLOOKUP(AD1140,'Factores Expansión'!$R$11:$U$729,2,0)</f>
        <v>1</v>
      </c>
      <c r="AF1140" s="119"/>
    </row>
    <row r="1141" spans="1:32" x14ac:dyDescent="0.45">
      <c r="A1141" s="119"/>
      <c r="B1141" s="14">
        <v>1142</v>
      </c>
      <c r="C1141" s="14">
        <f t="shared" si="94"/>
        <v>2036</v>
      </c>
      <c r="D1141" s="14" t="s">
        <v>53</v>
      </c>
      <c r="E1141" s="110">
        <v>44849</v>
      </c>
      <c r="F1141" s="3" t="s">
        <v>43</v>
      </c>
      <c r="G1141" s="3" t="s">
        <v>50</v>
      </c>
      <c r="H1141" s="116" t="s">
        <v>159</v>
      </c>
      <c r="I1141" s="3">
        <v>1012</v>
      </c>
      <c r="J1141" s="346" t="str">
        <f>VLOOKUP(I1141,Diccionario!$A$4:$C$17,3,FALSE)</f>
        <v>3B</v>
      </c>
      <c r="K1141" s="3" t="s">
        <v>12</v>
      </c>
      <c r="L1141" s="30" t="s">
        <v>161</v>
      </c>
      <c r="M1141" s="30" t="s">
        <v>53</v>
      </c>
      <c r="N1141" s="30" t="s">
        <v>160</v>
      </c>
      <c r="O1141" s="30" t="s">
        <v>53</v>
      </c>
      <c r="P1141" s="111">
        <f t="shared" si="95"/>
        <v>14</v>
      </c>
      <c r="Q1141" s="131">
        <v>0.58611111111111114</v>
      </c>
      <c r="R1141" s="131">
        <v>0.64374999999999993</v>
      </c>
      <c r="S1141" s="112">
        <f t="shared" si="96"/>
        <v>5.7638888888888795E-2</v>
      </c>
      <c r="T1141" s="212" t="s">
        <v>207</v>
      </c>
      <c r="U1141" s="3" t="s">
        <v>6</v>
      </c>
      <c r="V1141" s="3">
        <v>2036</v>
      </c>
      <c r="W1141" s="133"/>
      <c r="X1141" s="96"/>
      <c r="Y1141" s="96" t="str">
        <f t="shared" si="97"/>
        <v>Sábado1012Regreso14</v>
      </c>
      <c r="Z1141" s="97">
        <f>VLOOKUP($Y1141,'Factores Expansión'!$R$11:$U$604,3,0)</f>
        <v>3</v>
      </c>
      <c r="AA1141" s="97">
        <f>VLOOKUP($Y1141,'Factores Expansión'!$R$11:$U$604,4,0)</f>
        <v>2</v>
      </c>
      <c r="AB1141" s="98">
        <f>VLOOKUP($Y1141,'Factores Expansión'!$R$11:$U$604,2,0)</f>
        <v>1.5</v>
      </c>
      <c r="AC1141" s="96"/>
      <c r="AD1141" s="5" t="str">
        <f t="shared" si="93"/>
        <v>Sábado1012Regreso14</v>
      </c>
      <c r="AE1141" s="137">
        <f>VLOOKUP(AD1141,'Factores Expansión'!$R$11:$U$729,2,0)</f>
        <v>1.5</v>
      </c>
      <c r="AF1141" s="119"/>
    </row>
    <row r="1142" spans="1:32" x14ac:dyDescent="0.45">
      <c r="A1142" s="119"/>
      <c r="B1142" s="14">
        <v>1143</v>
      </c>
      <c r="C1142" s="14">
        <f t="shared" si="94"/>
        <v>0</v>
      </c>
      <c r="D1142" s="14" t="s">
        <v>53</v>
      </c>
      <c r="E1142" s="110">
        <v>44849</v>
      </c>
      <c r="F1142" s="3" t="s">
        <v>43</v>
      </c>
      <c r="G1142" s="3" t="s">
        <v>50</v>
      </c>
      <c r="H1142" s="116" t="s">
        <v>159</v>
      </c>
      <c r="I1142" s="3">
        <v>1012</v>
      </c>
      <c r="J1142" s="346" t="str">
        <f>VLOOKUP(I1142,Diccionario!$A$4:$C$17,3,FALSE)</f>
        <v>3B</v>
      </c>
      <c r="K1142" s="3" t="s">
        <v>12</v>
      </c>
      <c r="L1142" s="30" t="s">
        <v>161</v>
      </c>
      <c r="M1142" s="30" t="s">
        <v>53</v>
      </c>
      <c r="N1142" s="30" t="s">
        <v>160</v>
      </c>
      <c r="O1142" s="30" t="s">
        <v>53</v>
      </c>
      <c r="P1142" s="111">
        <f t="shared" si="95"/>
        <v>14</v>
      </c>
      <c r="Q1142" s="131">
        <v>0.60486111111111118</v>
      </c>
      <c r="R1142" s="131">
        <v>0.65694444444444444</v>
      </c>
      <c r="S1142" s="112">
        <f t="shared" si="96"/>
        <v>5.2083333333333259E-2</v>
      </c>
      <c r="T1142" s="212" t="s">
        <v>171</v>
      </c>
      <c r="U1142" s="3" t="s">
        <v>13</v>
      </c>
      <c r="V1142" s="3"/>
      <c r="W1142" s="113"/>
      <c r="X1142" s="96"/>
      <c r="Y1142" s="96" t="str">
        <f t="shared" si="97"/>
        <v>Sábado1012Regreso14</v>
      </c>
      <c r="Z1142" s="97">
        <f>VLOOKUP($Y1142,'Factores Expansión'!$R$11:$U$604,3,0)</f>
        <v>3</v>
      </c>
      <c r="AA1142" s="97">
        <f>VLOOKUP($Y1142,'Factores Expansión'!$R$11:$U$604,4,0)</f>
        <v>2</v>
      </c>
      <c r="AB1142" s="98">
        <f>VLOOKUP($Y1142,'Factores Expansión'!$R$11:$U$604,2,0)</f>
        <v>1.5</v>
      </c>
      <c r="AC1142" s="96"/>
      <c r="AD1142" s="5" t="str">
        <f t="shared" si="93"/>
        <v>Sábado1012Regreso14</v>
      </c>
      <c r="AE1142" s="137">
        <f>VLOOKUP(AD1142,'Factores Expansión'!$R$11:$U$729,2,0)</f>
        <v>1.5</v>
      </c>
      <c r="AF1142" s="119"/>
    </row>
    <row r="1143" spans="1:32" x14ac:dyDescent="0.45">
      <c r="A1143" s="119"/>
      <c r="B1143" s="14">
        <v>1144</v>
      </c>
      <c r="C1143" s="14">
        <f t="shared" si="94"/>
        <v>2037</v>
      </c>
      <c r="D1143" s="14" t="s">
        <v>53</v>
      </c>
      <c r="E1143" s="110">
        <v>44849</v>
      </c>
      <c r="F1143" s="3" t="s">
        <v>43</v>
      </c>
      <c r="G1143" s="3" t="s">
        <v>50</v>
      </c>
      <c r="H1143" s="116" t="s">
        <v>159</v>
      </c>
      <c r="I1143" s="3">
        <v>1012</v>
      </c>
      <c r="J1143" s="346" t="str">
        <f>VLOOKUP(I1143,Diccionario!$A$4:$C$17,3,FALSE)</f>
        <v>3B</v>
      </c>
      <c r="K1143" s="3" t="s">
        <v>12</v>
      </c>
      <c r="L1143" s="30" t="s">
        <v>161</v>
      </c>
      <c r="M1143" s="30" t="s">
        <v>53</v>
      </c>
      <c r="N1143" s="30" t="s">
        <v>160</v>
      </c>
      <c r="O1143" s="30" t="s">
        <v>53</v>
      </c>
      <c r="P1143" s="111">
        <f t="shared" si="95"/>
        <v>14</v>
      </c>
      <c r="Q1143" s="131">
        <v>0.59930555555555554</v>
      </c>
      <c r="R1143" s="131">
        <v>0.63263888888888886</v>
      </c>
      <c r="S1143" s="112">
        <f t="shared" si="96"/>
        <v>3.3333333333333326E-2</v>
      </c>
      <c r="T1143" s="212" t="s">
        <v>185</v>
      </c>
      <c r="U1143" s="3" t="s">
        <v>6</v>
      </c>
      <c r="V1143" s="3">
        <v>2037</v>
      </c>
      <c r="W1143" s="129"/>
      <c r="X1143" s="99"/>
      <c r="Y1143" s="99" t="str">
        <f t="shared" si="97"/>
        <v>Sábado1012Regreso14</v>
      </c>
      <c r="Z1143" s="100">
        <f>VLOOKUP($Y1143,'Factores Expansión'!$R$11:$U$604,3,0)</f>
        <v>3</v>
      </c>
      <c r="AA1143" s="100">
        <f>VLOOKUP($Y1143,'Factores Expansión'!$R$11:$U$604,4,0)</f>
        <v>2</v>
      </c>
      <c r="AB1143" s="101">
        <f>VLOOKUP($Y1143,'Factores Expansión'!$R$11:$U$604,2,0)</f>
        <v>1.5</v>
      </c>
      <c r="AC1143" s="99"/>
      <c r="AD1143" s="5" t="str">
        <f t="shared" si="93"/>
        <v>Sábado1012Regreso14</v>
      </c>
      <c r="AE1143" s="137">
        <f>VLOOKUP(AD1143,'Factores Expansión'!$R$11:$U$729,2,0)</f>
        <v>1.5</v>
      </c>
      <c r="AF1143" s="119"/>
    </row>
    <row r="1144" spans="1:32" x14ac:dyDescent="0.45">
      <c r="A1144" s="119"/>
      <c r="B1144" s="14">
        <v>1145</v>
      </c>
      <c r="C1144" s="14">
        <f t="shared" si="94"/>
        <v>3030</v>
      </c>
      <c r="D1144" s="14" t="s">
        <v>53</v>
      </c>
      <c r="E1144" s="110">
        <v>44849</v>
      </c>
      <c r="F1144" s="3" t="s">
        <v>43</v>
      </c>
      <c r="G1144" s="3" t="s">
        <v>50</v>
      </c>
      <c r="H1144" s="116" t="s">
        <v>159</v>
      </c>
      <c r="I1144" s="3">
        <v>1013</v>
      </c>
      <c r="J1144" s="346" t="str">
        <f>VLOOKUP(I1144,Diccionario!$A$4:$C$17,3,FALSE)</f>
        <v>3D</v>
      </c>
      <c r="K1144" s="3" t="s">
        <v>14</v>
      </c>
      <c r="L1144" s="3" t="s">
        <v>53</v>
      </c>
      <c r="M1144" s="3" t="s">
        <v>53</v>
      </c>
      <c r="N1144" s="30" t="s">
        <v>161</v>
      </c>
      <c r="O1144" s="30" t="s">
        <v>53</v>
      </c>
      <c r="P1144" s="111">
        <f t="shared" si="95"/>
        <v>9</v>
      </c>
      <c r="Q1144" s="131">
        <v>0.38194444444444442</v>
      </c>
      <c r="R1144" s="131">
        <v>0.44166666666666665</v>
      </c>
      <c r="S1144" s="112">
        <f t="shared" si="96"/>
        <v>5.9722222222222232E-2</v>
      </c>
      <c r="T1144" s="212" t="s">
        <v>164</v>
      </c>
      <c r="U1144" s="3" t="s">
        <v>6</v>
      </c>
      <c r="V1144" s="3">
        <v>3030</v>
      </c>
      <c r="W1144" s="113"/>
      <c r="X1144" s="96"/>
      <c r="Y1144" s="96" t="str">
        <f t="shared" si="97"/>
        <v>Sábado1013Ida9</v>
      </c>
      <c r="Z1144" s="97">
        <f>VLOOKUP($Y1144,'Factores Expansión'!$R$11:$U$604,3,0)</f>
        <v>3</v>
      </c>
      <c r="AA1144" s="97">
        <f>VLOOKUP($Y1144,'Factores Expansión'!$R$11:$U$604,4,0)</f>
        <v>3</v>
      </c>
      <c r="AB1144" s="98">
        <f>VLOOKUP($Y1144,'Factores Expansión'!$R$11:$U$604,2,0)</f>
        <v>1.3333333333333333</v>
      </c>
      <c r="AC1144" s="96"/>
      <c r="AD1144" s="5" t="str">
        <f t="shared" si="93"/>
        <v>Sábado1013Ida9</v>
      </c>
      <c r="AE1144" s="137">
        <f>VLOOKUP(AD1144,'Factores Expansión'!$R$11:$U$729,2,0)</f>
        <v>1.3333333333333333</v>
      </c>
      <c r="AF1144" s="119"/>
    </row>
    <row r="1145" spans="1:32" x14ac:dyDescent="0.45">
      <c r="A1145" s="119"/>
      <c r="B1145" s="14">
        <v>1146</v>
      </c>
      <c r="C1145" s="14">
        <f t="shared" si="94"/>
        <v>3031</v>
      </c>
      <c r="D1145" s="14" t="s">
        <v>53</v>
      </c>
      <c r="E1145" s="110">
        <v>44849</v>
      </c>
      <c r="F1145" s="3" t="s">
        <v>43</v>
      </c>
      <c r="G1145" s="3" t="s">
        <v>50</v>
      </c>
      <c r="H1145" s="116" t="s">
        <v>159</v>
      </c>
      <c r="I1145" s="3">
        <v>1013</v>
      </c>
      <c r="J1145" s="346" t="str">
        <f>VLOOKUP(I1145,Diccionario!$A$4:$C$17,3,FALSE)</f>
        <v>3D</v>
      </c>
      <c r="K1145" s="3" t="s">
        <v>14</v>
      </c>
      <c r="L1145" s="3" t="s">
        <v>53</v>
      </c>
      <c r="M1145" s="3" t="s">
        <v>53</v>
      </c>
      <c r="N1145" s="30" t="s">
        <v>161</v>
      </c>
      <c r="O1145" s="30" t="s">
        <v>53</v>
      </c>
      <c r="P1145" s="111">
        <f t="shared" si="95"/>
        <v>9</v>
      </c>
      <c r="Q1145" s="131">
        <v>0.40208333333333335</v>
      </c>
      <c r="R1145" s="131">
        <v>0.46597222222222223</v>
      </c>
      <c r="S1145" s="112">
        <f t="shared" si="96"/>
        <v>6.3888888888888884E-2</v>
      </c>
      <c r="T1145" s="212" t="s">
        <v>185</v>
      </c>
      <c r="U1145" s="3" t="s">
        <v>6</v>
      </c>
      <c r="V1145" s="3">
        <v>3031</v>
      </c>
      <c r="W1145" s="113"/>
      <c r="X1145" s="96"/>
      <c r="Y1145" s="96" t="str">
        <f t="shared" si="97"/>
        <v>Sábado1013Ida9</v>
      </c>
      <c r="Z1145" s="97">
        <f>VLOOKUP($Y1145,'Factores Expansión'!$R$11:$U$604,3,0)</f>
        <v>3</v>
      </c>
      <c r="AA1145" s="97">
        <f>VLOOKUP($Y1145,'Factores Expansión'!$R$11:$U$604,4,0)</f>
        <v>3</v>
      </c>
      <c r="AB1145" s="98">
        <f>VLOOKUP($Y1145,'Factores Expansión'!$R$11:$U$604,2,0)</f>
        <v>1.3333333333333333</v>
      </c>
      <c r="AC1145" s="96"/>
      <c r="AD1145" s="5" t="str">
        <f t="shared" si="93"/>
        <v>Sábado1013Ida9</v>
      </c>
      <c r="AE1145" s="137">
        <f>VLOOKUP(AD1145,'Factores Expansión'!$R$11:$U$729,2,0)</f>
        <v>1.3333333333333333</v>
      </c>
      <c r="AF1145" s="119"/>
    </row>
    <row r="1146" spans="1:32" x14ac:dyDescent="0.45">
      <c r="A1146" s="119"/>
      <c r="B1146" s="14">
        <v>1147</v>
      </c>
      <c r="C1146" s="14">
        <f t="shared" si="94"/>
        <v>3040</v>
      </c>
      <c r="D1146" s="14" t="s">
        <v>53</v>
      </c>
      <c r="E1146" s="110">
        <v>44849</v>
      </c>
      <c r="F1146" s="3" t="s">
        <v>43</v>
      </c>
      <c r="G1146" s="3" t="s">
        <v>50</v>
      </c>
      <c r="H1146" s="116" t="s">
        <v>159</v>
      </c>
      <c r="I1146" s="3">
        <v>1013</v>
      </c>
      <c r="J1146" s="346" t="str">
        <f>VLOOKUP(I1146,Diccionario!$A$4:$C$17,3,FALSE)</f>
        <v>3D</v>
      </c>
      <c r="K1146" s="3" t="s">
        <v>14</v>
      </c>
      <c r="L1146" s="3" t="s">
        <v>53</v>
      </c>
      <c r="M1146" s="3" t="s">
        <v>53</v>
      </c>
      <c r="N1146" s="30" t="s">
        <v>161</v>
      </c>
      <c r="O1146" s="30" t="s">
        <v>53</v>
      </c>
      <c r="P1146" s="111">
        <f t="shared" si="95"/>
        <v>9</v>
      </c>
      <c r="Q1146" s="131">
        <v>0.41250000000000003</v>
      </c>
      <c r="R1146" s="131">
        <v>0.4770833333333333</v>
      </c>
      <c r="S1146" s="112">
        <f t="shared" si="96"/>
        <v>6.458333333333327E-2</v>
      </c>
      <c r="T1146" s="212" t="s">
        <v>211</v>
      </c>
      <c r="U1146" s="3" t="s">
        <v>6</v>
      </c>
      <c r="V1146" s="3">
        <v>3040</v>
      </c>
      <c r="W1146" s="113"/>
      <c r="X1146" s="96"/>
      <c r="Y1146" s="96" t="str">
        <f t="shared" si="97"/>
        <v>Sábado1013Ida9</v>
      </c>
      <c r="Z1146" s="97">
        <f>VLOOKUP($Y1146,'Factores Expansión'!$R$11:$U$604,3,0)</f>
        <v>3</v>
      </c>
      <c r="AA1146" s="97">
        <f>VLOOKUP($Y1146,'Factores Expansión'!$R$11:$U$604,4,0)</f>
        <v>3</v>
      </c>
      <c r="AB1146" s="98">
        <f>VLOOKUP($Y1146,'Factores Expansión'!$R$11:$U$604,2,0)</f>
        <v>1.3333333333333333</v>
      </c>
      <c r="AC1146" s="96"/>
      <c r="AD1146" s="5" t="str">
        <f t="shared" si="93"/>
        <v>Sábado1013Ida9</v>
      </c>
      <c r="AE1146" s="137">
        <f>VLOOKUP(AD1146,'Factores Expansión'!$R$11:$U$729,2,0)</f>
        <v>1.3333333333333333</v>
      </c>
      <c r="AF1146" s="119"/>
    </row>
    <row r="1147" spans="1:32" x14ac:dyDescent="0.45">
      <c r="A1147" s="119"/>
      <c r="B1147" s="14">
        <v>1148</v>
      </c>
      <c r="C1147" s="14">
        <f t="shared" si="94"/>
        <v>3032</v>
      </c>
      <c r="D1147" s="14" t="s">
        <v>53</v>
      </c>
      <c r="E1147" s="110">
        <v>44849</v>
      </c>
      <c r="F1147" s="3" t="s">
        <v>43</v>
      </c>
      <c r="G1147" s="3" t="s">
        <v>50</v>
      </c>
      <c r="H1147" s="116" t="s">
        <v>159</v>
      </c>
      <c r="I1147" s="3">
        <v>1013</v>
      </c>
      <c r="J1147" s="346" t="str">
        <f>VLOOKUP(I1147,Diccionario!$A$4:$C$17,3,FALSE)</f>
        <v>3D</v>
      </c>
      <c r="K1147" s="3" t="s">
        <v>14</v>
      </c>
      <c r="L1147" s="3" t="s">
        <v>53</v>
      </c>
      <c r="M1147" s="3" t="s">
        <v>53</v>
      </c>
      <c r="N1147" s="30" t="s">
        <v>161</v>
      </c>
      <c r="O1147" s="30" t="s">
        <v>53</v>
      </c>
      <c r="P1147" s="111">
        <f t="shared" si="95"/>
        <v>10</v>
      </c>
      <c r="Q1147" s="131">
        <v>0.42986111111111108</v>
      </c>
      <c r="R1147" s="131">
        <v>0.49513888888888885</v>
      </c>
      <c r="S1147" s="112">
        <f t="shared" si="96"/>
        <v>6.5277777777777768E-2</v>
      </c>
      <c r="T1147" s="212" t="s">
        <v>163</v>
      </c>
      <c r="U1147" s="3" t="s">
        <v>6</v>
      </c>
      <c r="V1147" s="3">
        <v>3032</v>
      </c>
      <c r="W1147" s="113"/>
      <c r="X1147" s="96"/>
      <c r="Y1147" s="96" t="str">
        <f t="shared" si="97"/>
        <v>Sábado1013Ida10</v>
      </c>
      <c r="Z1147" s="97">
        <f>VLOOKUP($Y1147,'Factores Expansión'!$R$11:$U$604,3,0)</f>
        <v>2</v>
      </c>
      <c r="AA1147" s="97">
        <f>VLOOKUP($Y1147,'Factores Expansión'!$R$11:$U$604,4,0)</f>
        <v>2</v>
      </c>
      <c r="AB1147" s="98">
        <f>VLOOKUP($Y1147,'Factores Expansión'!$R$11:$U$604,2,0)</f>
        <v>1</v>
      </c>
      <c r="AC1147" s="96"/>
      <c r="AD1147" s="5" t="str">
        <f t="shared" si="93"/>
        <v>Sábado1013Ida10</v>
      </c>
      <c r="AE1147" s="137">
        <f>VLOOKUP(AD1147,'Factores Expansión'!$R$11:$U$729,2,0)</f>
        <v>1</v>
      </c>
      <c r="AF1147" s="119"/>
    </row>
    <row r="1148" spans="1:32" x14ac:dyDescent="0.45">
      <c r="A1148" s="119"/>
      <c r="B1148" s="14">
        <v>1149</v>
      </c>
      <c r="C1148" s="14">
        <f t="shared" si="94"/>
        <v>3041</v>
      </c>
      <c r="D1148" s="14" t="s">
        <v>53</v>
      </c>
      <c r="E1148" s="110">
        <v>44849</v>
      </c>
      <c r="F1148" s="3" t="s">
        <v>43</v>
      </c>
      <c r="G1148" s="3" t="s">
        <v>50</v>
      </c>
      <c r="H1148" s="116" t="s">
        <v>159</v>
      </c>
      <c r="I1148" s="3">
        <v>1013</v>
      </c>
      <c r="J1148" s="346" t="str">
        <f>VLOOKUP(I1148,Diccionario!$A$4:$C$17,3,FALSE)</f>
        <v>3D</v>
      </c>
      <c r="K1148" s="3" t="s">
        <v>14</v>
      </c>
      <c r="L1148" s="3" t="s">
        <v>53</v>
      </c>
      <c r="M1148" s="3" t="s">
        <v>53</v>
      </c>
      <c r="N1148" s="30" t="s">
        <v>161</v>
      </c>
      <c r="O1148" s="30" t="s">
        <v>53</v>
      </c>
      <c r="P1148" s="111">
        <f t="shared" si="95"/>
        <v>10</v>
      </c>
      <c r="Q1148" s="131">
        <v>0.44305555555555554</v>
      </c>
      <c r="R1148" s="131">
        <v>0.50694444444444442</v>
      </c>
      <c r="S1148" s="112">
        <f t="shared" si="96"/>
        <v>6.3888888888888884E-2</v>
      </c>
      <c r="T1148" s="212" t="s">
        <v>206</v>
      </c>
      <c r="U1148" s="3" t="s">
        <v>6</v>
      </c>
      <c r="V1148" s="3">
        <v>3041</v>
      </c>
      <c r="W1148" s="113"/>
      <c r="X1148" s="96"/>
      <c r="Y1148" s="96" t="str">
        <f t="shared" si="97"/>
        <v>Sábado1013Ida10</v>
      </c>
      <c r="Z1148" s="97">
        <f>VLOOKUP($Y1148,'Factores Expansión'!$R$11:$U$604,3,0)</f>
        <v>2</v>
      </c>
      <c r="AA1148" s="97">
        <f>VLOOKUP($Y1148,'Factores Expansión'!$R$11:$U$604,4,0)</f>
        <v>2</v>
      </c>
      <c r="AB1148" s="98">
        <f>VLOOKUP($Y1148,'Factores Expansión'!$R$11:$U$604,2,0)</f>
        <v>1</v>
      </c>
      <c r="AC1148" s="96"/>
      <c r="AD1148" s="5" t="str">
        <f t="shared" si="93"/>
        <v>Sábado1013Ida10</v>
      </c>
      <c r="AE1148" s="137">
        <f>VLOOKUP(AD1148,'Factores Expansión'!$R$11:$U$729,2,0)</f>
        <v>1</v>
      </c>
      <c r="AF1148" s="119"/>
    </row>
    <row r="1149" spans="1:32" x14ac:dyDescent="0.45">
      <c r="A1149" s="119"/>
      <c r="B1149" s="14">
        <v>1150</v>
      </c>
      <c r="C1149" s="14">
        <f t="shared" si="94"/>
        <v>3034</v>
      </c>
      <c r="D1149" s="14" t="s">
        <v>53</v>
      </c>
      <c r="E1149" s="110">
        <v>44849</v>
      </c>
      <c r="F1149" s="3" t="s">
        <v>43</v>
      </c>
      <c r="G1149" s="3" t="s">
        <v>50</v>
      </c>
      <c r="H1149" s="116" t="s">
        <v>159</v>
      </c>
      <c r="I1149" s="3">
        <v>1013</v>
      </c>
      <c r="J1149" s="346" t="str">
        <f>VLOOKUP(I1149,Diccionario!$A$4:$C$17,3,FALSE)</f>
        <v>3D</v>
      </c>
      <c r="K1149" s="3" t="s">
        <v>14</v>
      </c>
      <c r="L1149" s="3" t="s">
        <v>53</v>
      </c>
      <c r="M1149" s="3" t="s">
        <v>53</v>
      </c>
      <c r="N1149" s="30" t="s">
        <v>161</v>
      </c>
      <c r="O1149" s="30" t="s">
        <v>53</v>
      </c>
      <c r="P1149" s="111">
        <f t="shared" si="95"/>
        <v>11</v>
      </c>
      <c r="Q1149" s="131">
        <v>0.48749999999999999</v>
      </c>
      <c r="R1149" s="131">
        <v>0.53888888888888886</v>
      </c>
      <c r="S1149" s="112">
        <f t="shared" si="96"/>
        <v>5.1388888888888873E-2</v>
      </c>
      <c r="T1149" s="212" t="s">
        <v>177</v>
      </c>
      <c r="U1149" s="3" t="s">
        <v>6</v>
      </c>
      <c r="V1149" s="3">
        <v>3034</v>
      </c>
      <c r="W1149" s="113"/>
      <c r="X1149" s="96"/>
      <c r="Y1149" s="96" t="str">
        <f t="shared" si="97"/>
        <v>Sábado1013Ida11</v>
      </c>
      <c r="Z1149" s="97">
        <f>VLOOKUP($Y1149,'Factores Expansión'!$R$11:$U$604,3,0)</f>
        <v>2</v>
      </c>
      <c r="AA1149" s="97">
        <f>VLOOKUP($Y1149,'Factores Expansión'!$R$11:$U$604,4,0)</f>
        <v>1</v>
      </c>
      <c r="AB1149" s="98">
        <f>VLOOKUP($Y1149,'Factores Expansión'!$R$11:$U$604,2,0)</f>
        <v>2</v>
      </c>
      <c r="AC1149" s="96"/>
      <c r="AD1149" s="5" t="str">
        <f t="shared" si="93"/>
        <v>Sábado1013Ida11</v>
      </c>
      <c r="AE1149" s="137">
        <f>VLOOKUP(AD1149,'Factores Expansión'!$R$11:$U$729,2,0)</f>
        <v>2</v>
      </c>
      <c r="AF1149" s="119"/>
    </row>
    <row r="1150" spans="1:32" x14ac:dyDescent="0.45">
      <c r="A1150" s="119"/>
      <c r="B1150" s="14">
        <v>1151</v>
      </c>
      <c r="C1150" s="14">
        <f t="shared" si="94"/>
        <v>3035</v>
      </c>
      <c r="D1150" s="14" t="s">
        <v>53</v>
      </c>
      <c r="E1150" s="110">
        <v>44849</v>
      </c>
      <c r="F1150" s="3" t="s">
        <v>43</v>
      </c>
      <c r="G1150" s="3" t="s">
        <v>50</v>
      </c>
      <c r="H1150" s="116" t="s">
        <v>159</v>
      </c>
      <c r="I1150" s="3">
        <v>1013</v>
      </c>
      <c r="J1150" s="346" t="str">
        <f>VLOOKUP(I1150,Diccionario!$A$4:$C$17,3,FALSE)</f>
        <v>3D</v>
      </c>
      <c r="K1150" s="3" t="s">
        <v>14</v>
      </c>
      <c r="L1150" s="3" t="s">
        <v>53</v>
      </c>
      <c r="M1150" s="3" t="s">
        <v>53</v>
      </c>
      <c r="N1150" s="30" t="s">
        <v>161</v>
      </c>
      <c r="O1150" s="30" t="s">
        <v>53</v>
      </c>
      <c r="P1150" s="111">
        <f t="shared" si="95"/>
        <v>12</v>
      </c>
      <c r="Q1150" s="131">
        <v>0.50763888888888886</v>
      </c>
      <c r="R1150" s="131">
        <v>0.56111111111111112</v>
      </c>
      <c r="S1150" s="112">
        <f t="shared" si="96"/>
        <v>5.3472222222222254E-2</v>
      </c>
      <c r="T1150" s="212" t="s">
        <v>203</v>
      </c>
      <c r="U1150" s="3" t="s">
        <v>6</v>
      </c>
      <c r="V1150" s="3">
        <v>3035</v>
      </c>
      <c r="W1150" s="113"/>
      <c r="X1150" s="96"/>
      <c r="Y1150" s="96" t="str">
        <f t="shared" si="97"/>
        <v>Sábado1013Ida12</v>
      </c>
      <c r="Z1150" s="97">
        <f>VLOOKUP($Y1150,'Factores Expansión'!$R$11:$U$604,3,0)</f>
        <v>1</v>
      </c>
      <c r="AA1150" s="97">
        <f>VLOOKUP($Y1150,'Factores Expansión'!$R$11:$U$604,4,0)</f>
        <v>1</v>
      </c>
      <c r="AB1150" s="98">
        <f>VLOOKUP($Y1150,'Factores Expansión'!$R$11:$U$604,2,0)</f>
        <v>1</v>
      </c>
      <c r="AC1150" s="96"/>
      <c r="AD1150" s="5" t="str">
        <f t="shared" si="93"/>
        <v>Sábado1013Ida12</v>
      </c>
      <c r="AE1150" s="137">
        <f>VLOOKUP(AD1150,'Factores Expansión'!$R$11:$U$729,2,0)</f>
        <v>1</v>
      </c>
      <c r="AF1150" s="119"/>
    </row>
    <row r="1151" spans="1:32" x14ac:dyDescent="0.45">
      <c r="A1151" s="119"/>
      <c r="B1151" s="14">
        <v>1152</v>
      </c>
      <c r="C1151" s="14">
        <f t="shared" si="94"/>
        <v>0</v>
      </c>
      <c r="D1151" s="14" t="s">
        <v>53</v>
      </c>
      <c r="E1151" s="110">
        <v>44849</v>
      </c>
      <c r="F1151" s="3" t="s">
        <v>43</v>
      </c>
      <c r="G1151" s="3" t="s">
        <v>50</v>
      </c>
      <c r="H1151" s="116" t="s">
        <v>159</v>
      </c>
      <c r="I1151" s="3">
        <v>1013</v>
      </c>
      <c r="J1151" s="346" t="str">
        <f>VLOOKUP(I1151,Diccionario!$A$4:$C$17,3,FALSE)</f>
        <v>3D</v>
      </c>
      <c r="K1151" s="91" t="s">
        <v>14</v>
      </c>
      <c r="L1151" s="3" t="s">
        <v>53</v>
      </c>
      <c r="M1151" s="3" t="s">
        <v>53</v>
      </c>
      <c r="N1151" s="30" t="s">
        <v>161</v>
      </c>
      <c r="O1151" s="30" t="s">
        <v>53</v>
      </c>
      <c r="P1151" s="125">
        <f t="shared" si="95"/>
        <v>13</v>
      </c>
      <c r="Q1151" s="131">
        <v>0.56874999999999998</v>
      </c>
      <c r="R1151" s="131">
        <v>0.62777777777777777</v>
      </c>
      <c r="S1151" s="126">
        <f t="shared" si="96"/>
        <v>5.902777777777779E-2</v>
      </c>
      <c r="T1151" s="212" t="s">
        <v>193</v>
      </c>
      <c r="U1151" s="3" t="s">
        <v>13</v>
      </c>
      <c r="V1151" s="3"/>
      <c r="W1151" s="113"/>
      <c r="X1151" s="96"/>
      <c r="Y1151" s="96" t="str">
        <f t="shared" si="97"/>
        <v>Sábado1013Ida13</v>
      </c>
      <c r="Z1151" s="97">
        <f>VLOOKUP($Y1151,'Factores Expansión'!$R$11:$U$604,3,0)</f>
        <v>4</v>
      </c>
      <c r="AA1151" s="97">
        <f>VLOOKUP($Y1151,'Factores Expansión'!$R$11:$U$604,4,0)</f>
        <v>2</v>
      </c>
      <c r="AB1151" s="98">
        <f>VLOOKUP($Y1151,'Factores Expansión'!$R$11:$U$604,2,0)</f>
        <v>2</v>
      </c>
      <c r="AC1151" s="96"/>
      <c r="AD1151" s="5" t="str">
        <f t="shared" si="93"/>
        <v>Sábado1013Ida13</v>
      </c>
      <c r="AE1151" s="137">
        <f>VLOOKUP(AD1151,'Factores Expansión'!$R$11:$U$729,2,0)</f>
        <v>2</v>
      </c>
      <c r="AF1151" s="119"/>
    </row>
    <row r="1152" spans="1:32" x14ac:dyDescent="0.45">
      <c r="A1152" s="119"/>
      <c r="B1152" s="14">
        <v>1153</v>
      </c>
      <c r="C1152" s="14">
        <f t="shared" si="94"/>
        <v>3036</v>
      </c>
      <c r="D1152" s="14" t="s">
        <v>53</v>
      </c>
      <c r="E1152" s="110">
        <v>44849</v>
      </c>
      <c r="F1152" s="3" t="s">
        <v>43</v>
      </c>
      <c r="G1152" s="3" t="s">
        <v>50</v>
      </c>
      <c r="H1152" s="116" t="s">
        <v>159</v>
      </c>
      <c r="I1152" s="3">
        <v>1013</v>
      </c>
      <c r="J1152" s="346" t="str">
        <f>VLOOKUP(I1152,Diccionario!$A$4:$C$17,3,FALSE)</f>
        <v>3D</v>
      </c>
      <c r="K1152" s="91" t="s">
        <v>14</v>
      </c>
      <c r="L1152" s="3" t="s">
        <v>53</v>
      </c>
      <c r="M1152" s="3" t="s">
        <v>53</v>
      </c>
      <c r="N1152" s="30" t="s">
        <v>161</v>
      </c>
      <c r="O1152" s="30" t="s">
        <v>53</v>
      </c>
      <c r="P1152" s="125">
        <f t="shared" si="95"/>
        <v>13</v>
      </c>
      <c r="Q1152" s="131">
        <v>0.54305555555555551</v>
      </c>
      <c r="R1152" s="131">
        <v>0.60347222222222219</v>
      </c>
      <c r="S1152" s="126">
        <f t="shared" si="96"/>
        <v>6.0416666666666674E-2</v>
      </c>
      <c r="T1152" s="212" t="s">
        <v>184</v>
      </c>
      <c r="U1152" s="3" t="s">
        <v>6</v>
      </c>
      <c r="V1152" s="3">
        <v>3036</v>
      </c>
      <c r="W1152" s="134"/>
      <c r="X1152" s="96"/>
      <c r="Y1152" s="96" t="str">
        <f t="shared" si="97"/>
        <v>Sábado1013Ida13</v>
      </c>
      <c r="Z1152" s="97">
        <f>VLOOKUP($Y1152,'Factores Expansión'!$R$11:$U$604,3,0)</f>
        <v>4</v>
      </c>
      <c r="AA1152" s="97">
        <f>VLOOKUP($Y1152,'Factores Expansión'!$R$11:$U$604,4,0)</f>
        <v>2</v>
      </c>
      <c r="AB1152" s="98">
        <f>VLOOKUP($Y1152,'Factores Expansión'!$R$11:$U$604,2,0)</f>
        <v>2</v>
      </c>
      <c r="AC1152" s="96"/>
      <c r="AD1152" s="5" t="str">
        <f t="shared" si="93"/>
        <v>Sábado1013Ida13</v>
      </c>
      <c r="AE1152" s="137">
        <f>VLOOKUP(AD1152,'Factores Expansión'!$R$11:$U$729,2,0)</f>
        <v>2</v>
      </c>
      <c r="AF1152" s="119"/>
    </row>
    <row r="1153" spans="1:32" x14ac:dyDescent="0.45">
      <c r="A1153" s="119"/>
      <c r="B1153" s="14">
        <v>1154</v>
      </c>
      <c r="C1153" s="14">
        <f t="shared" si="94"/>
        <v>0</v>
      </c>
      <c r="D1153" s="14" t="s">
        <v>53</v>
      </c>
      <c r="E1153" s="110">
        <v>44849</v>
      </c>
      <c r="F1153" s="3" t="s">
        <v>43</v>
      </c>
      <c r="G1153" s="3" t="s">
        <v>50</v>
      </c>
      <c r="H1153" s="116" t="s">
        <v>159</v>
      </c>
      <c r="I1153" s="3">
        <v>1013</v>
      </c>
      <c r="J1153" s="346" t="str">
        <f>VLOOKUP(I1153,Diccionario!$A$4:$C$17,3,FALSE)</f>
        <v>3D</v>
      </c>
      <c r="K1153" s="91" t="s">
        <v>14</v>
      </c>
      <c r="L1153" s="3" t="s">
        <v>53</v>
      </c>
      <c r="M1153" s="3" t="s">
        <v>53</v>
      </c>
      <c r="N1153" s="30" t="s">
        <v>161</v>
      </c>
      <c r="O1153" s="30" t="s">
        <v>53</v>
      </c>
      <c r="P1153" s="125">
        <f t="shared" si="95"/>
        <v>13</v>
      </c>
      <c r="Q1153" s="131">
        <v>0.55555555555555558</v>
      </c>
      <c r="R1153" s="131">
        <v>0.61458333333333337</v>
      </c>
      <c r="S1153" s="126">
        <f t="shared" si="96"/>
        <v>5.902777777777779E-2</v>
      </c>
      <c r="T1153" s="212" t="s">
        <v>215</v>
      </c>
      <c r="U1153" s="3" t="s">
        <v>13</v>
      </c>
      <c r="V1153" s="3"/>
      <c r="W1153" s="113"/>
      <c r="X1153" s="96"/>
      <c r="Y1153" s="96" t="str">
        <f t="shared" si="97"/>
        <v>Sábado1013Ida13</v>
      </c>
      <c r="Z1153" s="97">
        <f>VLOOKUP($Y1153,'Factores Expansión'!$R$11:$U$604,3,0)</f>
        <v>4</v>
      </c>
      <c r="AA1153" s="97">
        <f>VLOOKUP($Y1153,'Factores Expansión'!$R$11:$U$604,4,0)</f>
        <v>2</v>
      </c>
      <c r="AB1153" s="98">
        <f>VLOOKUP($Y1153,'Factores Expansión'!$R$11:$U$604,2,0)</f>
        <v>2</v>
      </c>
      <c r="AC1153" s="96"/>
      <c r="AD1153" s="5" t="str">
        <f t="shared" si="93"/>
        <v>Sábado1013Ida13</v>
      </c>
      <c r="AE1153" s="137">
        <f>VLOOKUP(AD1153,'Factores Expansión'!$R$11:$U$729,2,0)</f>
        <v>2</v>
      </c>
      <c r="AF1153" s="119"/>
    </row>
    <row r="1154" spans="1:32" x14ac:dyDescent="0.45">
      <c r="A1154" s="119"/>
      <c r="B1154" s="14">
        <v>1155</v>
      </c>
      <c r="C1154" s="14">
        <f t="shared" si="94"/>
        <v>3037</v>
      </c>
      <c r="D1154" s="14" t="s">
        <v>53</v>
      </c>
      <c r="E1154" s="110">
        <v>44849</v>
      </c>
      <c r="F1154" s="3" t="s">
        <v>43</v>
      </c>
      <c r="G1154" s="3" t="s">
        <v>50</v>
      </c>
      <c r="H1154" s="116" t="s">
        <v>159</v>
      </c>
      <c r="I1154" s="3">
        <v>1013</v>
      </c>
      <c r="J1154" s="346" t="str">
        <f>VLOOKUP(I1154,Diccionario!$A$4:$C$17,3,FALSE)</f>
        <v>3D</v>
      </c>
      <c r="K1154" s="91" t="s">
        <v>14</v>
      </c>
      <c r="L1154" s="3" t="s">
        <v>53</v>
      </c>
      <c r="M1154" s="3" t="s">
        <v>53</v>
      </c>
      <c r="N1154" s="30" t="s">
        <v>161</v>
      </c>
      <c r="O1154" s="30" t="s">
        <v>53</v>
      </c>
      <c r="P1154" s="125">
        <f t="shared" si="95"/>
        <v>13</v>
      </c>
      <c r="Q1154" s="131">
        <v>0.56388888888888888</v>
      </c>
      <c r="R1154" s="131">
        <v>0.62152777777777779</v>
      </c>
      <c r="S1154" s="126">
        <f t="shared" si="96"/>
        <v>5.7638888888888906E-2</v>
      </c>
      <c r="T1154" s="212" t="s">
        <v>208</v>
      </c>
      <c r="U1154" s="3" t="s">
        <v>6</v>
      </c>
      <c r="V1154" s="3">
        <v>3037</v>
      </c>
      <c r="W1154" s="129"/>
      <c r="X1154" s="96"/>
      <c r="Y1154" s="96" t="str">
        <f t="shared" si="97"/>
        <v>Sábado1013Ida13</v>
      </c>
      <c r="Z1154" s="97">
        <f>VLOOKUP($Y1154,'Factores Expansión'!$R$11:$U$604,3,0)</f>
        <v>4</v>
      </c>
      <c r="AA1154" s="97">
        <f>VLOOKUP($Y1154,'Factores Expansión'!$R$11:$U$604,4,0)</f>
        <v>2</v>
      </c>
      <c r="AB1154" s="98">
        <f>VLOOKUP($Y1154,'Factores Expansión'!$R$11:$U$604,2,0)</f>
        <v>2</v>
      </c>
      <c r="AC1154" s="96"/>
      <c r="AD1154" s="5" t="str">
        <f t="shared" si="93"/>
        <v>Sábado1013Ida13</v>
      </c>
      <c r="AE1154" s="137">
        <f>VLOOKUP(AD1154,'Factores Expansión'!$R$11:$U$729,2,0)</f>
        <v>2</v>
      </c>
      <c r="AF1154" s="119"/>
    </row>
    <row r="1155" spans="1:32" x14ac:dyDescent="0.45">
      <c r="A1155" s="119"/>
      <c r="B1155" s="14">
        <v>1156</v>
      </c>
      <c r="C1155" s="14">
        <f t="shared" si="94"/>
        <v>3038</v>
      </c>
      <c r="D1155" s="14" t="s">
        <v>53</v>
      </c>
      <c r="E1155" s="110">
        <v>44849</v>
      </c>
      <c r="F1155" s="3" t="s">
        <v>43</v>
      </c>
      <c r="G1155" s="3" t="s">
        <v>50</v>
      </c>
      <c r="H1155" s="116" t="s">
        <v>159</v>
      </c>
      <c r="I1155" s="3">
        <v>1013</v>
      </c>
      <c r="J1155" s="346" t="str">
        <f>VLOOKUP(I1155,Diccionario!$A$4:$C$17,3,FALSE)</f>
        <v>3D</v>
      </c>
      <c r="K1155" s="3" t="s">
        <v>14</v>
      </c>
      <c r="L1155" s="3" t="s">
        <v>53</v>
      </c>
      <c r="M1155" s="3" t="s">
        <v>53</v>
      </c>
      <c r="N1155" s="30" t="s">
        <v>161</v>
      </c>
      <c r="O1155" s="30" t="s">
        <v>53</v>
      </c>
      <c r="P1155" s="111">
        <f t="shared" si="95"/>
        <v>14</v>
      </c>
      <c r="Q1155" s="131">
        <v>0.61111111111111105</v>
      </c>
      <c r="R1155" s="131">
        <v>0.66319444444444442</v>
      </c>
      <c r="S1155" s="112">
        <f t="shared" si="96"/>
        <v>5.208333333333337E-2</v>
      </c>
      <c r="T1155" s="212" t="s">
        <v>173</v>
      </c>
      <c r="U1155" s="3" t="s">
        <v>6</v>
      </c>
      <c r="V1155" s="3">
        <v>3038</v>
      </c>
      <c r="W1155" s="129"/>
      <c r="X1155" s="96"/>
      <c r="Y1155" s="96" t="str">
        <f t="shared" si="97"/>
        <v>Sábado1013Ida14</v>
      </c>
      <c r="Z1155" s="97">
        <f>VLOOKUP($Y1155,'Factores Expansión'!$R$11:$U$604,3,0)</f>
        <v>1</v>
      </c>
      <c r="AA1155" s="97">
        <f>VLOOKUP($Y1155,'Factores Expansión'!$R$11:$U$604,4,0)</f>
        <v>1</v>
      </c>
      <c r="AB1155" s="98">
        <f>VLOOKUP($Y1155,'Factores Expansión'!$R$11:$U$604,2,0)</f>
        <v>1</v>
      </c>
      <c r="AC1155" s="96"/>
      <c r="AD1155" s="5" t="str">
        <f t="shared" si="93"/>
        <v>Sábado1013Ida14</v>
      </c>
      <c r="AE1155" s="137">
        <f>VLOOKUP(AD1155,'Factores Expansión'!$R$11:$U$729,2,0)</f>
        <v>1</v>
      </c>
      <c r="AF1155" s="119"/>
    </row>
    <row r="1156" spans="1:32" x14ac:dyDescent="0.45">
      <c r="A1156" s="119"/>
      <c r="B1156" s="14">
        <v>1157</v>
      </c>
      <c r="C1156" s="14">
        <f t="shared" si="94"/>
        <v>3039</v>
      </c>
      <c r="D1156" s="14" t="s">
        <v>53</v>
      </c>
      <c r="E1156" s="110">
        <v>44849</v>
      </c>
      <c r="F1156" s="3" t="s">
        <v>43</v>
      </c>
      <c r="G1156" s="3" t="s">
        <v>50</v>
      </c>
      <c r="H1156" s="116" t="s">
        <v>159</v>
      </c>
      <c r="I1156" s="3">
        <v>1013</v>
      </c>
      <c r="J1156" s="346" t="str">
        <f>VLOOKUP(I1156,Diccionario!$A$4:$C$17,3,FALSE)</f>
        <v>3D</v>
      </c>
      <c r="K1156" s="3" t="s">
        <v>14</v>
      </c>
      <c r="L1156" s="3" t="s">
        <v>53</v>
      </c>
      <c r="M1156" s="3" t="s">
        <v>53</v>
      </c>
      <c r="N1156" s="30" t="s">
        <v>161</v>
      </c>
      <c r="O1156" s="30" t="s">
        <v>53</v>
      </c>
      <c r="P1156" s="111">
        <f t="shared" si="95"/>
        <v>15</v>
      </c>
      <c r="Q1156" s="131">
        <v>0.63472222222222219</v>
      </c>
      <c r="R1156" s="131">
        <v>0.69444444444444453</v>
      </c>
      <c r="S1156" s="112">
        <f t="shared" si="96"/>
        <v>5.9722222222222343E-2</v>
      </c>
      <c r="T1156" s="212" t="s">
        <v>207</v>
      </c>
      <c r="U1156" s="3" t="s">
        <v>6</v>
      </c>
      <c r="V1156" s="3">
        <v>3039</v>
      </c>
      <c r="W1156" s="113"/>
      <c r="X1156" s="96"/>
      <c r="Y1156" s="96" t="str">
        <f t="shared" si="97"/>
        <v>Sábado1013Ida15</v>
      </c>
      <c r="Z1156" s="97">
        <f>VLOOKUP($Y1156,'Factores Expansión'!$R$11:$U$604,3,0)</f>
        <v>1</v>
      </c>
      <c r="AA1156" s="97">
        <f>VLOOKUP($Y1156,'Factores Expansión'!$R$11:$U$604,4,0)</f>
        <v>1</v>
      </c>
      <c r="AB1156" s="98">
        <f>VLOOKUP($Y1156,'Factores Expansión'!$R$11:$U$604,2,0)</f>
        <v>2</v>
      </c>
      <c r="AC1156" s="96"/>
      <c r="AD1156" s="5" t="str">
        <f t="shared" si="93"/>
        <v>Sábado1013Ida15</v>
      </c>
      <c r="AE1156" s="137">
        <f>VLOOKUP(AD1156,'Factores Expansión'!$R$11:$U$729,2,0)</f>
        <v>2</v>
      </c>
      <c r="AF1156" s="119"/>
    </row>
    <row r="1157" spans="1:32" x14ac:dyDescent="0.45">
      <c r="A1157" s="119"/>
      <c r="B1157" s="14">
        <v>1158</v>
      </c>
      <c r="C1157" s="14">
        <f t="shared" si="94"/>
        <v>3030</v>
      </c>
      <c r="D1157" s="14" t="s">
        <v>53</v>
      </c>
      <c r="E1157" s="110">
        <v>44849</v>
      </c>
      <c r="F1157" s="3" t="s">
        <v>43</v>
      </c>
      <c r="G1157" s="3" t="s">
        <v>50</v>
      </c>
      <c r="H1157" s="116" t="s">
        <v>159</v>
      </c>
      <c r="I1157" s="3">
        <v>1013</v>
      </c>
      <c r="J1157" s="346" t="str">
        <f>VLOOKUP(I1157,Diccionario!$A$4:$C$17,3,FALSE)</f>
        <v>3D</v>
      </c>
      <c r="K1157" s="3" t="s">
        <v>12</v>
      </c>
      <c r="L1157" s="30" t="s">
        <v>161</v>
      </c>
      <c r="M1157" s="30" t="s">
        <v>53</v>
      </c>
      <c r="N1157" s="3" t="s">
        <v>53</v>
      </c>
      <c r="O1157" s="3" t="s">
        <v>53</v>
      </c>
      <c r="P1157" s="111">
        <f t="shared" si="95"/>
        <v>10</v>
      </c>
      <c r="Q1157" s="131">
        <v>0.44166666666666665</v>
      </c>
      <c r="R1157" s="131">
        <v>0.5131944444444444</v>
      </c>
      <c r="S1157" s="112">
        <f t="shared" si="96"/>
        <v>7.1527777777777746E-2</v>
      </c>
      <c r="T1157" s="212" t="s">
        <v>164</v>
      </c>
      <c r="U1157" s="3" t="s">
        <v>6</v>
      </c>
      <c r="V1157" s="3">
        <v>3030</v>
      </c>
      <c r="W1157" s="113"/>
      <c r="X1157" s="96"/>
      <c r="Y1157" s="96" t="str">
        <f t="shared" si="97"/>
        <v>Sábado1013Regreso10</v>
      </c>
      <c r="Z1157" s="97">
        <f>VLOOKUP($Y1157,'Factores Expansión'!$R$11:$U$604,3,0)</f>
        <v>1</v>
      </c>
      <c r="AA1157" s="97">
        <f>VLOOKUP($Y1157,'Factores Expansión'!$R$11:$U$604,4,0)</f>
        <v>1</v>
      </c>
      <c r="AB1157" s="98">
        <f>VLOOKUP($Y1157,'Factores Expansión'!$R$11:$U$604,2,0)</f>
        <v>2</v>
      </c>
      <c r="AC1157" s="96"/>
      <c r="AD1157" s="5" t="str">
        <f t="shared" ref="AD1157:AD1220" si="98">CONCATENATE(F1157,I1157,K1157,P1157)</f>
        <v>Sábado1013Regreso10</v>
      </c>
      <c r="AE1157" s="137">
        <f>VLOOKUP(AD1157,'Factores Expansión'!$R$11:$U$729,2,0)</f>
        <v>2</v>
      </c>
      <c r="AF1157" s="119"/>
    </row>
    <row r="1158" spans="1:32" x14ac:dyDescent="0.45">
      <c r="A1158" s="119"/>
      <c r="B1158" s="14">
        <v>1159</v>
      </c>
      <c r="C1158" s="14">
        <f t="shared" si="94"/>
        <v>3031</v>
      </c>
      <c r="D1158" s="14" t="s">
        <v>53</v>
      </c>
      <c r="E1158" s="110">
        <v>44849</v>
      </c>
      <c r="F1158" s="3" t="s">
        <v>43</v>
      </c>
      <c r="G1158" s="3" t="s">
        <v>50</v>
      </c>
      <c r="H1158" s="116" t="s">
        <v>159</v>
      </c>
      <c r="I1158" s="3">
        <v>1013</v>
      </c>
      <c r="J1158" s="346" t="str">
        <f>VLOOKUP(I1158,Diccionario!$A$4:$C$17,3,FALSE)</f>
        <v>3D</v>
      </c>
      <c r="K1158" s="3" t="s">
        <v>12</v>
      </c>
      <c r="L1158" s="30" t="s">
        <v>161</v>
      </c>
      <c r="M1158" s="30" t="s">
        <v>53</v>
      </c>
      <c r="N1158" s="3" t="s">
        <v>53</v>
      </c>
      <c r="O1158" s="3" t="s">
        <v>53</v>
      </c>
      <c r="P1158" s="111">
        <f t="shared" si="95"/>
        <v>11</v>
      </c>
      <c r="Q1158" s="131">
        <v>0.46597222222222223</v>
      </c>
      <c r="R1158" s="131">
        <v>0.50347222222222221</v>
      </c>
      <c r="S1158" s="112">
        <f t="shared" si="96"/>
        <v>3.7499999999999978E-2</v>
      </c>
      <c r="T1158" s="212" t="s">
        <v>185</v>
      </c>
      <c r="U1158" s="3" t="s">
        <v>6</v>
      </c>
      <c r="V1158" s="3">
        <v>3031</v>
      </c>
      <c r="W1158" s="129"/>
      <c r="X1158" s="96"/>
      <c r="Y1158" s="96" t="str">
        <f t="shared" si="97"/>
        <v>Sábado1013Regreso11</v>
      </c>
      <c r="Z1158" s="97">
        <f>VLOOKUP($Y1158,'Factores Expansión'!$R$11:$U$604,3,0)</f>
        <v>3</v>
      </c>
      <c r="AA1158" s="97">
        <f>VLOOKUP($Y1158,'Factores Expansión'!$R$11:$U$604,4,0)</f>
        <v>3</v>
      </c>
      <c r="AB1158" s="98">
        <f>VLOOKUP($Y1158,'Factores Expansión'!$R$11:$U$604,2,0)</f>
        <v>1</v>
      </c>
      <c r="AC1158" s="96"/>
      <c r="AD1158" s="5" t="str">
        <f t="shared" si="98"/>
        <v>Sábado1013Regreso11</v>
      </c>
      <c r="AE1158" s="137">
        <f>VLOOKUP(AD1158,'Factores Expansión'!$R$11:$U$729,2,0)</f>
        <v>1</v>
      </c>
      <c r="AF1158" s="119"/>
    </row>
    <row r="1159" spans="1:32" x14ac:dyDescent="0.45">
      <c r="A1159" s="119"/>
      <c r="B1159" s="14">
        <v>1160</v>
      </c>
      <c r="C1159" s="14">
        <f t="shared" si="94"/>
        <v>3040</v>
      </c>
      <c r="D1159" s="14" t="s">
        <v>53</v>
      </c>
      <c r="E1159" s="110">
        <v>44849</v>
      </c>
      <c r="F1159" s="3" t="s">
        <v>43</v>
      </c>
      <c r="G1159" s="3" t="s">
        <v>50</v>
      </c>
      <c r="H1159" s="116" t="s">
        <v>159</v>
      </c>
      <c r="I1159" s="3">
        <v>1013</v>
      </c>
      <c r="J1159" s="346" t="str">
        <f>VLOOKUP(I1159,Diccionario!$A$4:$C$17,3,FALSE)</f>
        <v>3D</v>
      </c>
      <c r="K1159" s="3" t="s">
        <v>12</v>
      </c>
      <c r="L1159" s="30" t="s">
        <v>161</v>
      </c>
      <c r="M1159" s="30" t="s">
        <v>53</v>
      </c>
      <c r="N1159" s="3" t="s">
        <v>53</v>
      </c>
      <c r="O1159" s="3" t="s">
        <v>53</v>
      </c>
      <c r="P1159" s="111">
        <f t="shared" si="95"/>
        <v>11</v>
      </c>
      <c r="Q1159" s="131">
        <v>0.4770833333333333</v>
      </c>
      <c r="R1159" s="131">
        <v>0.54791666666666672</v>
      </c>
      <c r="S1159" s="112">
        <f t="shared" si="96"/>
        <v>7.0833333333333415E-2</v>
      </c>
      <c r="T1159" s="212" t="s">
        <v>211</v>
      </c>
      <c r="U1159" s="3" t="s">
        <v>6</v>
      </c>
      <c r="V1159" s="3">
        <v>3040</v>
      </c>
      <c r="W1159" s="129"/>
      <c r="X1159" s="96"/>
      <c r="Y1159" s="96" t="str">
        <f t="shared" si="97"/>
        <v>Sábado1013Regreso11</v>
      </c>
      <c r="Z1159" s="97">
        <f>VLOOKUP($Y1159,'Factores Expansión'!$R$11:$U$604,3,0)</f>
        <v>3</v>
      </c>
      <c r="AA1159" s="97">
        <f>VLOOKUP($Y1159,'Factores Expansión'!$R$11:$U$604,4,0)</f>
        <v>3</v>
      </c>
      <c r="AB1159" s="98">
        <f>VLOOKUP($Y1159,'Factores Expansión'!$R$11:$U$604,2,0)</f>
        <v>1</v>
      </c>
      <c r="AC1159" s="96"/>
      <c r="AD1159" s="5" t="str">
        <f t="shared" si="98"/>
        <v>Sábado1013Regreso11</v>
      </c>
      <c r="AE1159" s="137">
        <f>VLOOKUP(AD1159,'Factores Expansión'!$R$11:$U$729,2,0)</f>
        <v>1</v>
      </c>
      <c r="AF1159" s="119"/>
    </row>
    <row r="1160" spans="1:32" x14ac:dyDescent="0.45">
      <c r="A1160" s="119"/>
      <c r="B1160" s="14">
        <v>1161</v>
      </c>
      <c r="C1160" s="14">
        <f t="shared" si="94"/>
        <v>3032</v>
      </c>
      <c r="D1160" s="14" t="s">
        <v>53</v>
      </c>
      <c r="E1160" s="110">
        <v>44849</v>
      </c>
      <c r="F1160" s="3" t="s">
        <v>43</v>
      </c>
      <c r="G1160" s="3" t="s">
        <v>50</v>
      </c>
      <c r="H1160" s="116" t="s">
        <v>159</v>
      </c>
      <c r="I1160" s="3">
        <v>1013</v>
      </c>
      <c r="J1160" s="346" t="str">
        <f>VLOOKUP(I1160,Diccionario!$A$4:$C$17,3,FALSE)</f>
        <v>3D</v>
      </c>
      <c r="K1160" s="3" t="s">
        <v>12</v>
      </c>
      <c r="L1160" s="30" t="s">
        <v>161</v>
      </c>
      <c r="M1160" s="30" t="s">
        <v>53</v>
      </c>
      <c r="N1160" s="3" t="s">
        <v>53</v>
      </c>
      <c r="O1160" s="3" t="s">
        <v>53</v>
      </c>
      <c r="P1160" s="111">
        <f t="shared" si="95"/>
        <v>11</v>
      </c>
      <c r="Q1160" s="131">
        <v>0.49513888888888885</v>
      </c>
      <c r="R1160" s="131">
        <v>0.56458333333333333</v>
      </c>
      <c r="S1160" s="112">
        <f t="shared" si="96"/>
        <v>6.9444444444444475E-2</v>
      </c>
      <c r="T1160" s="212" t="s">
        <v>163</v>
      </c>
      <c r="U1160" s="3" t="s">
        <v>6</v>
      </c>
      <c r="V1160" s="3">
        <v>3032</v>
      </c>
      <c r="W1160" s="113"/>
      <c r="X1160" s="96"/>
      <c r="Y1160" s="96" t="str">
        <f t="shared" si="97"/>
        <v>Sábado1013Regreso11</v>
      </c>
      <c r="Z1160" s="97">
        <f>VLOOKUP($Y1160,'Factores Expansión'!$R$11:$U$604,3,0)</f>
        <v>3</v>
      </c>
      <c r="AA1160" s="97">
        <f>VLOOKUP($Y1160,'Factores Expansión'!$R$11:$U$604,4,0)</f>
        <v>3</v>
      </c>
      <c r="AB1160" s="98">
        <f>VLOOKUP($Y1160,'Factores Expansión'!$R$11:$U$604,2,0)</f>
        <v>1</v>
      </c>
      <c r="AC1160" s="96"/>
      <c r="AD1160" s="5" t="str">
        <f t="shared" si="98"/>
        <v>Sábado1013Regreso11</v>
      </c>
      <c r="AE1160" s="137">
        <f>VLOOKUP(AD1160,'Factores Expansión'!$R$11:$U$729,2,0)</f>
        <v>1</v>
      </c>
      <c r="AF1160" s="119"/>
    </row>
    <row r="1161" spans="1:32" x14ac:dyDescent="0.45">
      <c r="A1161" s="119"/>
      <c r="B1161" s="14">
        <v>1162</v>
      </c>
      <c r="C1161" s="14">
        <f t="shared" si="94"/>
        <v>3041</v>
      </c>
      <c r="D1161" s="14" t="s">
        <v>53</v>
      </c>
      <c r="E1161" s="110">
        <v>44849</v>
      </c>
      <c r="F1161" s="3" t="s">
        <v>43</v>
      </c>
      <c r="G1161" s="3" t="s">
        <v>50</v>
      </c>
      <c r="H1161" s="116" t="s">
        <v>159</v>
      </c>
      <c r="I1161" s="3">
        <v>1013</v>
      </c>
      <c r="J1161" s="346" t="str">
        <f>VLOOKUP(I1161,Diccionario!$A$4:$C$17,3,FALSE)</f>
        <v>3D</v>
      </c>
      <c r="K1161" s="3" t="s">
        <v>12</v>
      </c>
      <c r="L1161" s="30" t="s">
        <v>161</v>
      </c>
      <c r="M1161" s="30" t="s">
        <v>53</v>
      </c>
      <c r="N1161" s="3" t="s">
        <v>53</v>
      </c>
      <c r="O1161" s="3" t="s">
        <v>53</v>
      </c>
      <c r="P1161" s="111">
        <f t="shared" si="95"/>
        <v>12</v>
      </c>
      <c r="Q1161" s="131">
        <v>0.50694444444444442</v>
      </c>
      <c r="R1161" s="131">
        <v>0.57500000000000007</v>
      </c>
      <c r="S1161" s="112">
        <f t="shared" si="96"/>
        <v>6.8055555555555647E-2</v>
      </c>
      <c r="T1161" s="212" t="s">
        <v>206</v>
      </c>
      <c r="U1161" s="3" t="s">
        <v>6</v>
      </c>
      <c r="V1161" s="3">
        <v>3041</v>
      </c>
      <c r="W1161" s="113"/>
      <c r="X1161" s="96"/>
      <c r="Y1161" s="96" t="str">
        <f t="shared" si="97"/>
        <v>Sábado1013Regreso12</v>
      </c>
      <c r="Z1161" s="97">
        <f>VLOOKUP($Y1161,'Factores Expansión'!$R$11:$U$604,3,0)</f>
        <v>3</v>
      </c>
      <c r="AA1161" s="97">
        <f>VLOOKUP($Y1161,'Factores Expansión'!$R$11:$U$604,4,0)</f>
        <v>2</v>
      </c>
      <c r="AB1161" s="98">
        <f>VLOOKUP($Y1161,'Factores Expansión'!$R$11:$U$604,2,0)</f>
        <v>1.5</v>
      </c>
      <c r="AC1161" s="96"/>
      <c r="AD1161" s="5" t="str">
        <f t="shared" si="98"/>
        <v>Sábado1013Regreso12</v>
      </c>
      <c r="AE1161" s="137">
        <f>VLOOKUP(AD1161,'Factores Expansión'!$R$11:$U$729,2,0)</f>
        <v>1.5</v>
      </c>
      <c r="AF1161" s="119"/>
    </row>
    <row r="1162" spans="1:32" x14ac:dyDescent="0.45">
      <c r="A1162" s="119"/>
      <c r="B1162" s="14">
        <v>1163</v>
      </c>
      <c r="C1162" s="14">
        <f t="shared" si="94"/>
        <v>3034</v>
      </c>
      <c r="D1162" s="14" t="s">
        <v>53</v>
      </c>
      <c r="E1162" s="110">
        <v>44849</v>
      </c>
      <c r="F1162" s="3" t="s">
        <v>43</v>
      </c>
      <c r="G1162" s="3" t="s">
        <v>50</v>
      </c>
      <c r="H1162" s="116" t="s">
        <v>159</v>
      </c>
      <c r="I1162" s="3">
        <v>1013</v>
      </c>
      <c r="J1162" s="346" t="str">
        <f>VLOOKUP(I1162,Diccionario!$A$4:$C$17,3,FALSE)</f>
        <v>3D</v>
      </c>
      <c r="K1162" s="3" t="s">
        <v>12</v>
      </c>
      <c r="L1162" s="30" t="s">
        <v>161</v>
      </c>
      <c r="M1162" s="30" t="s">
        <v>53</v>
      </c>
      <c r="N1162" s="3" t="s">
        <v>53</v>
      </c>
      <c r="O1162" s="3" t="s">
        <v>53</v>
      </c>
      <c r="P1162" s="111">
        <f t="shared" si="95"/>
        <v>12</v>
      </c>
      <c r="Q1162" s="131">
        <v>0.53888888888888886</v>
      </c>
      <c r="R1162" s="131">
        <v>0.59375</v>
      </c>
      <c r="S1162" s="112">
        <f t="shared" si="96"/>
        <v>5.4861111111111138E-2</v>
      </c>
      <c r="T1162" s="212" t="s">
        <v>177</v>
      </c>
      <c r="U1162" s="3" t="s">
        <v>6</v>
      </c>
      <c r="V1162" s="3">
        <v>3034</v>
      </c>
      <c r="W1162" s="129"/>
      <c r="X1162" s="96"/>
      <c r="Y1162" s="96" t="str">
        <f t="shared" si="97"/>
        <v>Sábado1013Regreso12</v>
      </c>
      <c r="Z1162" s="97">
        <f>VLOOKUP($Y1162,'Factores Expansión'!$R$11:$U$604,3,0)</f>
        <v>3</v>
      </c>
      <c r="AA1162" s="97">
        <f>VLOOKUP($Y1162,'Factores Expansión'!$R$11:$U$604,4,0)</f>
        <v>2</v>
      </c>
      <c r="AB1162" s="98">
        <f>VLOOKUP($Y1162,'Factores Expansión'!$R$11:$U$604,2,0)</f>
        <v>1.5</v>
      </c>
      <c r="AC1162" s="96"/>
      <c r="AD1162" s="5" t="str">
        <f t="shared" si="98"/>
        <v>Sábado1013Regreso12</v>
      </c>
      <c r="AE1162" s="137">
        <f>VLOOKUP(AD1162,'Factores Expansión'!$R$11:$U$729,2,0)</f>
        <v>1.5</v>
      </c>
      <c r="AF1162" s="119"/>
    </row>
    <row r="1163" spans="1:32" x14ac:dyDescent="0.45">
      <c r="A1163" s="119"/>
      <c r="B1163" s="14">
        <v>1164</v>
      </c>
      <c r="C1163" s="14">
        <f t="shared" si="94"/>
        <v>3035</v>
      </c>
      <c r="D1163" s="14" t="s">
        <v>53</v>
      </c>
      <c r="E1163" s="110">
        <v>44849</v>
      </c>
      <c r="F1163" s="3" t="s">
        <v>43</v>
      </c>
      <c r="G1163" s="3" t="s">
        <v>50</v>
      </c>
      <c r="H1163" s="116" t="s">
        <v>159</v>
      </c>
      <c r="I1163" s="3">
        <v>1013</v>
      </c>
      <c r="J1163" s="346" t="str">
        <f>VLOOKUP(I1163,Diccionario!$A$4:$C$17,3,FALSE)</f>
        <v>3D</v>
      </c>
      <c r="K1163" s="3" t="s">
        <v>12</v>
      </c>
      <c r="L1163" s="30" t="s">
        <v>161</v>
      </c>
      <c r="M1163" s="30" t="s">
        <v>53</v>
      </c>
      <c r="N1163" s="3" t="s">
        <v>53</v>
      </c>
      <c r="O1163" s="3" t="s">
        <v>53</v>
      </c>
      <c r="P1163" s="111">
        <f t="shared" si="95"/>
        <v>13</v>
      </c>
      <c r="Q1163" s="131">
        <v>0.56111111111111112</v>
      </c>
      <c r="R1163" s="131">
        <v>0.60416666666666663</v>
      </c>
      <c r="S1163" s="112">
        <f t="shared" si="96"/>
        <v>4.3055555555555514E-2</v>
      </c>
      <c r="T1163" s="212" t="s">
        <v>203</v>
      </c>
      <c r="U1163" s="3" t="s">
        <v>6</v>
      </c>
      <c r="V1163" s="3">
        <v>3035</v>
      </c>
      <c r="W1163" s="113"/>
      <c r="X1163" s="96"/>
      <c r="Y1163" s="96" t="str">
        <f t="shared" si="97"/>
        <v>Sábado1013Regreso13</v>
      </c>
      <c r="Z1163" s="97">
        <f>VLOOKUP($Y1163,'Factores Expansión'!$R$11:$U$604,3,0)</f>
        <v>1</v>
      </c>
      <c r="AA1163" s="97">
        <f>VLOOKUP($Y1163,'Factores Expansión'!$R$11:$U$604,4,0)</f>
        <v>1</v>
      </c>
      <c r="AB1163" s="98">
        <f>VLOOKUP($Y1163,'Factores Expansión'!$R$11:$U$604,2,0)</f>
        <v>1</v>
      </c>
      <c r="AC1163" s="96"/>
      <c r="AD1163" s="5" t="str">
        <f t="shared" si="98"/>
        <v>Sábado1013Regreso13</v>
      </c>
      <c r="AE1163" s="137">
        <f>VLOOKUP(AD1163,'Factores Expansión'!$R$11:$U$729,2,0)</f>
        <v>1</v>
      </c>
      <c r="AF1163" s="119"/>
    </row>
    <row r="1164" spans="1:32" s="119" customFormat="1" x14ac:dyDescent="0.45">
      <c r="B1164" s="14">
        <v>1165</v>
      </c>
      <c r="C1164" s="14">
        <f t="shared" si="94"/>
        <v>0</v>
      </c>
      <c r="D1164" s="14" t="s">
        <v>53</v>
      </c>
      <c r="E1164" s="110">
        <v>44849</v>
      </c>
      <c r="F1164" s="3" t="s">
        <v>43</v>
      </c>
      <c r="G1164" s="3" t="s">
        <v>50</v>
      </c>
      <c r="H1164" s="116" t="s">
        <v>159</v>
      </c>
      <c r="I1164" s="3">
        <v>1013</v>
      </c>
      <c r="J1164" s="346" t="str">
        <f>VLOOKUP(I1164,Diccionario!$A$4:$C$17,3,FALSE)</f>
        <v>3D</v>
      </c>
      <c r="K1164" s="3" t="s">
        <v>12</v>
      </c>
      <c r="L1164" s="30" t="s">
        <v>161</v>
      </c>
      <c r="M1164" s="30" t="s">
        <v>53</v>
      </c>
      <c r="N1164" s="3" t="s">
        <v>53</v>
      </c>
      <c r="O1164" s="3" t="s">
        <v>53</v>
      </c>
      <c r="P1164" s="111">
        <f t="shared" si="95"/>
        <v>15</v>
      </c>
      <c r="Q1164" s="131">
        <v>0.62777777777777777</v>
      </c>
      <c r="R1164" s="131">
        <v>0.6875</v>
      </c>
      <c r="S1164" s="112">
        <f t="shared" si="96"/>
        <v>5.9722222222222232E-2</v>
      </c>
      <c r="T1164" s="212" t="s">
        <v>193</v>
      </c>
      <c r="U1164" s="3" t="s">
        <v>13</v>
      </c>
      <c r="V1164" s="3"/>
      <c r="W1164" s="113"/>
      <c r="X1164" s="96"/>
      <c r="Y1164" s="96" t="str">
        <f t="shared" si="97"/>
        <v>Sábado1013Regreso15</v>
      </c>
      <c r="Z1164" s="97">
        <f>VLOOKUP($Y1164,'Factores Expansión'!$R$11:$U$604,3,0)</f>
        <v>2</v>
      </c>
      <c r="AA1164" s="97">
        <f>VLOOKUP($Y1164,'Factores Expansión'!$R$11:$U$604,4,0)</f>
        <v>1</v>
      </c>
      <c r="AB1164" s="98">
        <f>VLOOKUP($Y1164,'Factores Expansión'!$R$11:$U$604,2,0)</f>
        <v>2</v>
      </c>
      <c r="AC1164" s="96"/>
      <c r="AD1164" s="5" t="str">
        <f t="shared" si="98"/>
        <v>Sábado1013Regreso15</v>
      </c>
      <c r="AE1164" s="137">
        <f>VLOOKUP(AD1164,'Factores Expansión'!$R$11:$U$729,2,0)</f>
        <v>2</v>
      </c>
    </row>
    <row r="1165" spans="1:32" s="119" customFormat="1" x14ac:dyDescent="0.45">
      <c r="B1165" s="120">
        <v>1166</v>
      </c>
      <c r="C1165" s="120">
        <f t="shared" si="94"/>
        <v>3036</v>
      </c>
      <c r="D1165" s="120" t="s">
        <v>53</v>
      </c>
      <c r="E1165" s="128">
        <v>44849</v>
      </c>
      <c r="F1165" s="91" t="s">
        <v>43</v>
      </c>
      <c r="G1165" s="91" t="s">
        <v>50</v>
      </c>
      <c r="H1165" s="123" t="s">
        <v>159</v>
      </c>
      <c r="I1165" s="91">
        <v>1013</v>
      </c>
      <c r="J1165" s="346" t="str">
        <f>VLOOKUP(I1165,Diccionario!$A$4:$C$17,3,FALSE)</f>
        <v>3D</v>
      </c>
      <c r="K1165" s="91" t="s">
        <v>12</v>
      </c>
      <c r="L1165" s="30" t="s">
        <v>161</v>
      </c>
      <c r="M1165" s="30" t="s">
        <v>53</v>
      </c>
      <c r="N1165" s="3" t="s">
        <v>53</v>
      </c>
      <c r="O1165" s="3" t="s">
        <v>53</v>
      </c>
      <c r="P1165" s="125">
        <f t="shared" si="95"/>
        <v>14</v>
      </c>
      <c r="Q1165" s="131">
        <v>0.60347222222222219</v>
      </c>
      <c r="R1165" s="131">
        <v>0.67638888888888893</v>
      </c>
      <c r="S1165" s="126">
        <f t="shared" si="96"/>
        <v>7.2916666666666741E-2</v>
      </c>
      <c r="T1165" s="212" t="s">
        <v>184</v>
      </c>
      <c r="U1165" s="91" t="s">
        <v>6</v>
      </c>
      <c r="V1165" s="91">
        <v>3036</v>
      </c>
      <c r="W1165" s="129"/>
      <c r="X1165" s="99"/>
      <c r="Y1165" s="99" t="str">
        <f t="shared" si="97"/>
        <v>Sábado1013Regreso14</v>
      </c>
      <c r="Z1165" s="100">
        <f>VLOOKUP($Y1165,'Factores Expansión'!$R$11:$U$604,3,0)</f>
        <v>3</v>
      </c>
      <c r="AA1165" s="100">
        <f>VLOOKUP($Y1165,'Factores Expansión'!$R$11:$U$604,4,0)</f>
        <v>2</v>
      </c>
      <c r="AB1165" s="101">
        <f>VLOOKUP($Y1165,'Factores Expansión'!$R$11:$U$604,2,0)</f>
        <v>1.5</v>
      </c>
      <c r="AC1165" s="99"/>
      <c r="AD1165" s="5" t="str">
        <f t="shared" si="98"/>
        <v>Sábado1013Regreso14</v>
      </c>
      <c r="AE1165" s="137">
        <f>VLOOKUP(AD1165,'Factores Expansión'!$R$11:$U$729,2,0)</f>
        <v>1.5</v>
      </c>
    </row>
    <row r="1166" spans="1:32" s="119" customFormat="1" x14ac:dyDescent="0.45">
      <c r="B1166" s="120">
        <v>1167</v>
      </c>
      <c r="C1166" s="120">
        <f t="shared" si="94"/>
        <v>0</v>
      </c>
      <c r="D1166" s="120" t="s">
        <v>53</v>
      </c>
      <c r="E1166" s="128">
        <v>44849</v>
      </c>
      <c r="F1166" s="91" t="s">
        <v>43</v>
      </c>
      <c r="G1166" s="91" t="s">
        <v>50</v>
      </c>
      <c r="H1166" s="123" t="s">
        <v>159</v>
      </c>
      <c r="I1166" s="91">
        <v>1013</v>
      </c>
      <c r="J1166" s="346" t="str">
        <f>VLOOKUP(I1166,Diccionario!$A$4:$C$17,3,FALSE)</f>
        <v>3D</v>
      </c>
      <c r="K1166" s="91" t="s">
        <v>12</v>
      </c>
      <c r="L1166" s="30" t="s">
        <v>161</v>
      </c>
      <c r="M1166" s="30" t="s">
        <v>53</v>
      </c>
      <c r="N1166" s="3" t="s">
        <v>53</v>
      </c>
      <c r="O1166" s="3" t="s">
        <v>53</v>
      </c>
      <c r="P1166" s="125">
        <f t="shared" si="95"/>
        <v>14</v>
      </c>
      <c r="Q1166" s="131">
        <v>0.61458333333333337</v>
      </c>
      <c r="R1166" s="131">
        <v>0.6743055555555556</v>
      </c>
      <c r="S1166" s="126">
        <f t="shared" si="96"/>
        <v>5.9722222222222232E-2</v>
      </c>
      <c r="T1166" s="212" t="s">
        <v>215</v>
      </c>
      <c r="U1166" s="91" t="s">
        <v>13</v>
      </c>
      <c r="V1166" s="91"/>
      <c r="W1166" s="129"/>
      <c r="X1166" s="99"/>
      <c r="Y1166" s="99" t="str">
        <f t="shared" si="97"/>
        <v>Sábado1013Regreso14</v>
      </c>
      <c r="Z1166" s="100">
        <f>VLOOKUP($Y1166,'Factores Expansión'!$R$11:$U$604,3,0)</f>
        <v>3</v>
      </c>
      <c r="AA1166" s="100">
        <f>VLOOKUP($Y1166,'Factores Expansión'!$R$11:$U$604,4,0)</f>
        <v>2</v>
      </c>
      <c r="AB1166" s="101">
        <f>VLOOKUP($Y1166,'Factores Expansión'!$R$11:$U$604,2,0)</f>
        <v>1.5</v>
      </c>
      <c r="AC1166" s="99"/>
      <c r="AD1166" s="5" t="str">
        <f t="shared" si="98"/>
        <v>Sábado1013Regreso14</v>
      </c>
      <c r="AE1166" s="137">
        <f>VLOOKUP(AD1166,'Factores Expansión'!$R$11:$U$729,2,0)</f>
        <v>1.5</v>
      </c>
    </row>
    <row r="1167" spans="1:32" x14ac:dyDescent="0.45">
      <c r="A1167" s="119"/>
      <c r="B1167" s="120">
        <v>1168</v>
      </c>
      <c r="C1167" s="120">
        <f t="shared" si="94"/>
        <v>3037</v>
      </c>
      <c r="D1167" s="120" t="s">
        <v>53</v>
      </c>
      <c r="E1167" s="128">
        <v>44849</v>
      </c>
      <c r="F1167" s="91" t="s">
        <v>43</v>
      </c>
      <c r="G1167" s="91" t="s">
        <v>50</v>
      </c>
      <c r="H1167" s="123" t="s">
        <v>159</v>
      </c>
      <c r="I1167" s="91">
        <v>1013</v>
      </c>
      <c r="J1167" s="346" t="str">
        <f>VLOOKUP(I1167,Diccionario!$A$4:$C$17,3,FALSE)</f>
        <v>3D</v>
      </c>
      <c r="K1167" s="91" t="s">
        <v>12</v>
      </c>
      <c r="L1167" s="30" t="s">
        <v>161</v>
      </c>
      <c r="M1167" s="30" t="s">
        <v>53</v>
      </c>
      <c r="N1167" s="3" t="s">
        <v>53</v>
      </c>
      <c r="O1167" s="3" t="s">
        <v>53</v>
      </c>
      <c r="P1167" s="125">
        <f t="shared" si="95"/>
        <v>14</v>
      </c>
      <c r="Q1167" s="131">
        <v>0.62152777777777779</v>
      </c>
      <c r="R1167" s="131">
        <v>0.6645833333333333</v>
      </c>
      <c r="S1167" s="126">
        <f t="shared" si="96"/>
        <v>4.3055555555555514E-2</v>
      </c>
      <c r="T1167" s="212" t="s">
        <v>208</v>
      </c>
      <c r="U1167" s="91" t="s">
        <v>6</v>
      </c>
      <c r="V1167" s="91">
        <v>3037</v>
      </c>
      <c r="W1167" s="129"/>
      <c r="X1167" s="96"/>
      <c r="Y1167" s="96" t="str">
        <f t="shared" si="97"/>
        <v>Sábado1013Regreso14</v>
      </c>
      <c r="Z1167" s="97">
        <f>VLOOKUP($Y1167,'Factores Expansión'!$R$11:$U$604,3,0)</f>
        <v>3</v>
      </c>
      <c r="AA1167" s="97">
        <f>VLOOKUP($Y1167,'Factores Expansión'!$R$11:$U$604,4,0)</f>
        <v>2</v>
      </c>
      <c r="AB1167" s="98">
        <f>VLOOKUP($Y1167,'Factores Expansión'!$R$11:$U$604,2,0)</f>
        <v>1.5</v>
      </c>
      <c r="AC1167" s="96"/>
      <c r="AD1167" s="5" t="str">
        <f t="shared" si="98"/>
        <v>Sábado1013Regreso14</v>
      </c>
      <c r="AE1167" s="137">
        <f>VLOOKUP(AD1167,'Factores Expansión'!$R$11:$U$729,2,0)</f>
        <v>1.5</v>
      </c>
      <c r="AF1167" s="119"/>
    </row>
    <row r="1168" spans="1:32" s="119" customFormat="1" x14ac:dyDescent="0.45">
      <c r="B1168" s="14">
        <v>1169</v>
      </c>
      <c r="C1168" s="14">
        <f t="shared" si="94"/>
        <v>3038</v>
      </c>
      <c r="D1168" s="14" t="s">
        <v>53</v>
      </c>
      <c r="E1168" s="110">
        <v>44849</v>
      </c>
      <c r="F1168" s="3" t="s">
        <v>43</v>
      </c>
      <c r="G1168" s="3" t="s">
        <v>50</v>
      </c>
      <c r="H1168" s="116" t="s">
        <v>159</v>
      </c>
      <c r="I1168" s="3">
        <v>1013</v>
      </c>
      <c r="J1168" s="346" t="str">
        <f>VLOOKUP(I1168,Diccionario!$A$4:$C$17,3,FALSE)</f>
        <v>3D</v>
      </c>
      <c r="K1168" s="3" t="s">
        <v>12</v>
      </c>
      <c r="L1168" s="30" t="s">
        <v>161</v>
      </c>
      <c r="M1168" s="30" t="s">
        <v>53</v>
      </c>
      <c r="N1168" s="3" t="s">
        <v>53</v>
      </c>
      <c r="O1168" s="3" t="s">
        <v>53</v>
      </c>
      <c r="P1168" s="111">
        <f t="shared" si="95"/>
        <v>15</v>
      </c>
      <c r="Q1168" s="131">
        <v>0.66319444444444442</v>
      </c>
      <c r="R1168" s="131">
        <v>0.71527777777777779</v>
      </c>
      <c r="S1168" s="112">
        <f t="shared" si="96"/>
        <v>5.208333333333337E-2</v>
      </c>
      <c r="T1168" s="212" t="s">
        <v>173</v>
      </c>
      <c r="U1168" s="3" t="s">
        <v>6</v>
      </c>
      <c r="V1168" s="3">
        <v>3038</v>
      </c>
      <c r="W1168" s="113"/>
      <c r="X1168" s="96"/>
      <c r="Y1168" s="96" t="str">
        <f t="shared" si="97"/>
        <v>Sábado1013Regreso15</v>
      </c>
      <c r="Z1168" s="97">
        <f>VLOOKUP($Y1168,'Factores Expansión'!$R$11:$U$604,3,0)</f>
        <v>2</v>
      </c>
      <c r="AA1168" s="97">
        <f>VLOOKUP($Y1168,'Factores Expansión'!$R$11:$U$604,4,0)</f>
        <v>1</v>
      </c>
      <c r="AB1168" s="98">
        <f>VLOOKUP($Y1168,'Factores Expansión'!$R$11:$U$604,2,0)</f>
        <v>2</v>
      </c>
      <c r="AC1168" s="96"/>
      <c r="AD1168" s="5" t="str">
        <f t="shared" si="98"/>
        <v>Sábado1013Regreso15</v>
      </c>
      <c r="AE1168" s="137">
        <f>VLOOKUP(AD1168,'Factores Expansión'!$R$11:$U$729,2,0)</f>
        <v>2</v>
      </c>
    </row>
    <row r="1169" spans="1:32" x14ac:dyDescent="0.45">
      <c r="A1169" s="119"/>
      <c r="B1169" s="120">
        <v>1170</v>
      </c>
      <c r="C1169" s="120">
        <f t="shared" si="94"/>
        <v>3039</v>
      </c>
      <c r="D1169" s="120" t="s">
        <v>53</v>
      </c>
      <c r="E1169" s="128">
        <v>44849</v>
      </c>
      <c r="F1169" s="91" t="s">
        <v>43</v>
      </c>
      <c r="G1169" s="91" t="s">
        <v>50</v>
      </c>
      <c r="H1169" s="123" t="s">
        <v>159</v>
      </c>
      <c r="I1169" s="91">
        <v>1013</v>
      </c>
      <c r="J1169" s="346" t="str">
        <f>VLOOKUP(I1169,Diccionario!$A$4:$C$17,3,FALSE)</f>
        <v>3D</v>
      </c>
      <c r="K1169" s="91" t="s">
        <v>12</v>
      </c>
      <c r="L1169" s="30" t="s">
        <v>161</v>
      </c>
      <c r="M1169" s="30" t="s">
        <v>53</v>
      </c>
      <c r="N1169" s="3" t="s">
        <v>53</v>
      </c>
      <c r="O1169" s="3" t="s">
        <v>53</v>
      </c>
      <c r="P1169" s="125">
        <f t="shared" si="95"/>
        <v>16</v>
      </c>
      <c r="Q1169" s="131">
        <v>0.69444444444444453</v>
      </c>
      <c r="R1169" s="131">
        <v>0.77013888888888893</v>
      </c>
      <c r="S1169" s="126">
        <f t="shared" ref="S1169:S1200" si="99">+R1169-Q1169</f>
        <v>7.5694444444444398E-2</v>
      </c>
      <c r="T1169" s="212" t="s">
        <v>207</v>
      </c>
      <c r="U1169" s="91" t="s">
        <v>6</v>
      </c>
      <c r="V1169" s="91">
        <v>3039</v>
      </c>
      <c r="W1169" s="113"/>
      <c r="X1169" s="96"/>
      <c r="Y1169" s="96" t="str">
        <f t="shared" si="97"/>
        <v>Sábado1013Regreso16</v>
      </c>
      <c r="Z1169" s="97">
        <f>VLOOKUP($Y1169,'Factores Expansión'!$R$11:$U$604,3,0)</f>
        <v>1</v>
      </c>
      <c r="AA1169" s="97">
        <f>VLOOKUP($Y1169,'Factores Expansión'!$R$11:$U$604,4,0)</f>
        <v>1</v>
      </c>
      <c r="AB1169" s="98">
        <f>VLOOKUP($Y1169,'Factores Expansión'!$R$11:$U$604,2,0)</f>
        <v>2</v>
      </c>
      <c r="AC1169" s="96"/>
      <c r="AD1169" s="5" t="str">
        <f t="shared" si="98"/>
        <v>Sábado1013Regreso16</v>
      </c>
      <c r="AE1169" s="137">
        <f>VLOOKUP(AD1169,'Factores Expansión'!$R$11:$U$729,2,0)</f>
        <v>2</v>
      </c>
      <c r="AF1169" s="119"/>
    </row>
    <row r="1170" spans="1:32" x14ac:dyDescent="0.45">
      <c r="A1170" s="119"/>
      <c r="B1170" s="14">
        <v>1171</v>
      </c>
      <c r="C1170" s="14">
        <f t="shared" si="94"/>
        <v>2550</v>
      </c>
      <c r="D1170" s="14" t="s">
        <v>53</v>
      </c>
      <c r="E1170" s="110">
        <v>44850</v>
      </c>
      <c r="F1170" s="3" t="s">
        <v>44</v>
      </c>
      <c r="G1170" s="3" t="s">
        <v>50</v>
      </c>
      <c r="H1170" s="116" t="s">
        <v>159</v>
      </c>
      <c r="I1170" s="3">
        <v>1011</v>
      </c>
      <c r="J1170" s="346" t="str">
        <f>VLOOKUP(I1170,Diccionario!$A$4:$C$17,3,FALSE)</f>
        <v>3A</v>
      </c>
      <c r="K1170" s="3" t="s">
        <v>14</v>
      </c>
      <c r="L1170" s="30" t="s">
        <v>160</v>
      </c>
      <c r="M1170" s="30" t="s">
        <v>53</v>
      </c>
      <c r="N1170" s="30" t="s">
        <v>161</v>
      </c>
      <c r="O1170" s="30" t="s">
        <v>53</v>
      </c>
      <c r="P1170" s="111">
        <f t="shared" si="95"/>
        <v>9</v>
      </c>
      <c r="Q1170" s="131">
        <v>0.40625</v>
      </c>
      <c r="R1170" s="131">
        <v>0.44791666666666669</v>
      </c>
      <c r="S1170" s="112">
        <f t="shared" si="99"/>
        <v>4.1666666666666685E-2</v>
      </c>
      <c r="T1170" s="212" t="s">
        <v>212</v>
      </c>
      <c r="U1170" s="3" t="s">
        <v>6</v>
      </c>
      <c r="V1170" s="3">
        <v>2550</v>
      </c>
      <c r="W1170" s="113" t="s">
        <v>653</v>
      </c>
      <c r="X1170" s="96"/>
      <c r="Y1170" s="96" t="str">
        <f t="shared" si="97"/>
        <v>Domingo1011Ida9</v>
      </c>
      <c r="Z1170" s="97" t="e">
        <f>VLOOKUP($Y1170,'Factores Expansión'!$R$11:$U$604,3,0)</f>
        <v>#N/A</v>
      </c>
      <c r="AA1170" s="97" t="e">
        <f>VLOOKUP($Y1170,'Factores Expansión'!$R$11:$U$604,4,0)</f>
        <v>#N/A</v>
      </c>
      <c r="AB1170" s="98" t="e">
        <f>VLOOKUP($Y1170,'Factores Expansión'!$R$11:$U$604,2,0)</f>
        <v>#N/A</v>
      </c>
      <c r="AC1170" s="96"/>
      <c r="AD1170" s="5" t="str">
        <f t="shared" si="98"/>
        <v>Domingo1011Ida9</v>
      </c>
      <c r="AE1170" s="137">
        <f>VLOOKUP(AD1170,'Factores Expansión'!$R$11:$U$729,2,0)</f>
        <v>1</v>
      </c>
      <c r="AF1170" s="119"/>
    </row>
    <row r="1171" spans="1:32" x14ac:dyDescent="0.45">
      <c r="A1171" s="119"/>
      <c r="B1171" s="14">
        <v>1172</v>
      </c>
      <c r="C1171" s="14">
        <f t="shared" si="94"/>
        <v>2551</v>
      </c>
      <c r="D1171" s="14" t="s">
        <v>53</v>
      </c>
      <c r="E1171" s="110">
        <v>44850</v>
      </c>
      <c r="F1171" s="3" t="s">
        <v>44</v>
      </c>
      <c r="G1171" s="3" t="s">
        <v>50</v>
      </c>
      <c r="H1171" s="116" t="s">
        <v>159</v>
      </c>
      <c r="I1171" s="3">
        <v>1011</v>
      </c>
      <c r="J1171" s="346" t="str">
        <f>VLOOKUP(I1171,Diccionario!$A$4:$C$17,3,FALSE)</f>
        <v>3A</v>
      </c>
      <c r="K1171" s="3" t="s">
        <v>14</v>
      </c>
      <c r="L1171" s="30" t="s">
        <v>160</v>
      </c>
      <c r="M1171" s="30" t="s">
        <v>53</v>
      </c>
      <c r="N1171" s="30" t="s">
        <v>161</v>
      </c>
      <c r="O1171" s="30" t="s">
        <v>53</v>
      </c>
      <c r="P1171" s="111">
        <f t="shared" si="95"/>
        <v>10</v>
      </c>
      <c r="Q1171" s="131">
        <v>0.4201388888888889</v>
      </c>
      <c r="R1171" s="131">
        <v>0.46458333333333335</v>
      </c>
      <c r="S1171" s="112">
        <f t="shared" si="99"/>
        <v>4.4444444444444453E-2</v>
      </c>
      <c r="T1171" s="212" t="s">
        <v>174</v>
      </c>
      <c r="U1171" s="3" t="s">
        <v>6</v>
      </c>
      <c r="V1171" s="3">
        <v>2551</v>
      </c>
      <c r="W1171" s="113" t="s">
        <v>645</v>
      </c>
      <c r="X1171" s="96"/>
      <c r="Y1171" s="96" t="str">
        <f t="shared" si="97"/>
        <v>Domingo1011Ida10</v>
      </c>
      <c r="Z1171" s="97" t="e">
        <f>VLOOKUP($Y1171,'Factores Expansión'!$R$11:$U$604,3,0)</f>
        <v>#N/A</v>
      </c>
      <c r="AA1171" s="97" t="e">
        <f>VLOOKUP($Y1171,'Factores Expansión'!$R$11:$U$604,4,0)</f>
        <v>#N/A</v>
      </c>
      <c r="AB1171" s="98" t="e">
        <f>VLOOKUP($Y1171,'Factores Expansión'!$R$11:$U$604,2,0)</f>
        <v>#N/A</v>
      </c>
      <c r="AC1171" s="96"/>
      <c r="AD1171" s="5" t="str">
        <f t="shared" si="98"/>
        <v>Domingo1011Ida10</v>
      </c>
      <c r="AE1171" s="137">
        <f>VLOOKUP(AD1171,'Factores Expansión'!$R$11:$U$729,2,0)</f>
        <v>1</v>
      </c>
      <c r="AF1171" s="119"/>
    </row>
    <row r="1172" spans="1:32" x14ac:dyDescent="0.45">
      <c r="A1172" s="119"/>
      <c r="B1172" s="14">
        <v>1173</v>
      </c>
      <c r="C1172" s="14">
        <f t="shared" si="94"/>
        <v>2552</v>
      </c>
      <c r="D1172" s="14" t="s">
        <v>53</v>
      </c>
      <c r="E1172" s="110">
        <v>44850</v>
      </c>
      <c r="F1172" s="3" t="s">
        <v>44</v>
      </c>
      <c r="G1172" s="3" t="s">
        <v>50</v>
      </c>
      <c r="H1172" s="116" t="s">
        <v>159</v>
      </c>
      <c r="I1172" s="3">
        <v>1011</v>
      </c>
      <c r="J1172" s="346" t="str">
        <f>VLOOKUP(I1172,Diccionario!$A$4:$C$17,3,FALSE)</f>
        <v>3A</v>
      </c>
      <c r="K1172" s="3" t="s">
        <v>14</v>
      </c>
      <c r="L1172" s="30" t="s">
        <v>160</v>
      </c>
      <c r="M1172" s="30" t="s">
        <v>53</v>
      </c>
      <c r="N1172" s="30" t="s">
        <v>161</v>
      </c>
      <c r="O1172" s="30" t="s">
        <v>53</v>
      </c>
      <c r="P1172" s="111">
        <f t="shared" si="95"/>
        <v>10</v>
      </c>
      <c r="Q1172" s="131">
        <v>0.43888888888888888</v>
      </c>
      <c r="R1172" s="131">
        <v>0.48541666666666666</v>
      </c>
      <c r="S1172" s="112">
        <f t="shared" si="99"/>
        <v>4.6527777777777779E-2</v>
      </c>
      <c r="T1172" s="212" t="s">
        <v>205</v>
      </c>
      <c r="U1172" s="3" t="s">
        <v>6</v>
      </c>
      <c r="V1172" s="3">
        <v>2552</v>
      </c>
      <c r="W1172" s="113" t="s">
        <v>645</v>
      </c>
      <c r="X1172" s="96"/>
      <c r="Y1172" s="96" t="str">
        <f t="shared" si="97"/>
        <v>Domingo1011Ida10</v>
      </c>
      <c r="Z1172" s="97" t="e">
        <f>VLOOKUP($Y1172,'Factores Expansión'!$R$11:$U$604,3,0)</f>
        <v>#N/A</v>
      </c>
      <c r="AA1172" s="97" t="e">
        <f>VLOOKUP($Y1172,'Factores Expansión'!$R$11:$U$604,4,0)</f>
        <v>#N/A</v>
      </c>
      <c r="AB1172" s="98" t="e">
        <f>VLOOKUP($Y1172,'Factores Expansión'!$R$11:$U$604,2,0)</f>
        <v>#N/A</v>
      </c>
      <c r="AC1172" s="96"/>
      <c r="AD1172" s="5" t="str">
        <f t="shared" si="98"/>
        <v>Domingo1011Ida10</v>
      </c>
      <c r="AE1172" s="137">
        <f>VLOOKUP(AD1172,'Factores Expansión'!$R$11:$U$729,2,0)</f>
        <v>1</v>
      </c>
      <c r="AF1172" s="119"/>
    </row>
    <row r="1173" spans="1:32" x14ac:dyDescent="0.45">
      <c r="A1173" s="119"/>
      <c r="B1173" s="14">
        <v>1174</v>
      </c>
      <c r="C1173" s="14">
        <f t="shared" si="94"/>
        <v>2553</v>
      </c>
      <c r="D1173" s="14" t="s">
        <v>53</v>
      </c>
      <c r="E1173" s="110">
        <v>44850</v>
      </c>
      <c r="F1173" s="3" t="s">
        <v>44</v>
      </c>
      <c r="G1173" s="3" t="s">
        <v>50</v>
      </c>
      <c r="H1173" s="116" t="s">
        <v>159</v>
      </c>
      <c r="I1173" s="3">
        <v>1011</v>
      </c>
      <c r="J1173" s="346" t="str">
        <f>VLOOKUP(I1173,Diccionario!$A$4:$C$17,3,FALSE)</f>
        <v>3A</v>
      </c>
      <c r="K1173" s="3" t="s">
        <v>14</v>
      </c>
      <c r="L1173" s="30" t="s">
        <v>160</v>
      </c>
      <c r="M1173" s="30" t="s">
        <v>53</v>
      </c>
      <c r="N1173" s="30" t="s">
        <v>161</v>
      </c>
      <c r="O1173" s="30" t="s">
        <v>53</v>
      </c>
      <c r="P1173" s="111">
        <f t="shared" si="95"/>
        <v>11</v>
      </c>
      <c r="Q1173" s="131">
        <v>0.45833333333333331</v>
      </c>
      <c r="R1173" s="131">
        <v>0.50763888888888886</v>
      </c>
      <c r="S1173" s="112">
        <f t="shared" si="99"/>
        <v>4.9305555555555547E-2</v>
      </c>
      <c r="T1173" s="212" t="s">
        <v>198</v>
      </c>
      <c r="U1173" s="3" t="s">
        <v>6</v>
      </c>
      <c r="V1173" s="3">
        <v>2553</v>
      </c>
      <c r="W1173" s="129" t="s">
        <v>645</v>
      </c>
      <c r="X1173" s="96"/>
      <c r="Y1173" s="96" t="str">
        <f t="shared" si="97"/>
        <v>Domingo1011Ida11</v>
      </c>
      <c r="Z1173" s="97" t="e">
        <f>VLOOKUP($Y1173,'Factores Expansión'!$R$11:$U$604,3,0)</f>
        <v>#N/A</v>
      </c>
      <c r="AA1173" s="97" t="e">
        <f>VLOOKUP($Y1173,'Factores Expansión'!$R$11:$U$604,4,0)</f>
        <v>#N/A</v>
      </c>
      <c r="AB1173" s="98" t="e">
        <f>VLOOKUP($Y1173,'Factores Expansión'!$R$11:$U$604,2,0)</f>
        <v>#N/A</v>
      </c>
      <c r="AC1173" s="96"/>
      <c r="AD1173" s="5" t="str">
        <f t="shared" si="98"/>
        <v>Domingo1011Ida11</v>
      </c>
      <c r="AE1173" s="137">
        <f>VLOOKUP(AD1173,'Factores Expansión'!$R$11:$U$729,2,0)</f>
        <v>1</v>
      </c>
      <c r="AF1173" s="119"/>
    </row>
    <row r="1174" spans="1:32" x14ac:dyDescent="0.45">
      <c r="A1174" s="119"/>
      <c r="B1174" s="14">
        <v>1175</v>
      </c>
      <c r="C1174" s="14">
        <f t="shared" si="94"/>
        <v>2559</v>
      </c>
      <c r="D1174" s="14" t="s">
        <v>53</v>
      </c>
      <c r="E1174" s="110">
        <v>44850</v>
      </c>
      <c r="F1174" s="3" t="s">
        <v>44</v>
      </c>
      <c r="G1174" s="3" t="s">
        <v>50</v>
      </c>
      <c r="H1174" s="116" t="s">
        <v>159</v>
      </c>
      <c r="I1174" s="3">
        <v>1011</v>
      </c>
      <c r="J1174" s="346" t="str">
        <f>VLOOKUP(I1174,Diccionario!$A$4:$C$17,3,FALSE)</f>
        <v>3A</v>
      </c>
      <c r="K1174" s="3" t="s">
        <v>14</v>
      </c>
      <c r="L1174" s="30" t="s">
        <v>160</v>
      </c>
      <c r="M1174" s="30" t="s">
        <v>53</v>
      </c>
      <c r="N1174" s="30" t="s">
        <v>161</v>
      </c>
      <c r="O1174" s="30" t="s">
        <v>53</v>
      </c>
      <c r="P1174" s="111">
        <f t="shared" si="95"/>
        <v>11</v>
      </c>
      <c r="Q1174" s="131">
        <v>0.49305555555555558</v>
      </c>
      <c r="R1174" s="131">
        <v>0.53402777777777777</v>
      </c>
      <c r="S1174" s="112">
        <f t="shared" si="99"/>
        <v>4.0972222222222188E-2</v>
      </c>
      <c r="T1174" s="212" t="s">
        <v>212</v>
      </c>
      <c r="U1174" s="3" t="s">
        <v>6</v>
      </c>
      <c r="V1174" s="3">
        <v>2559</v>
      </c>
      <c r="W1174" s="113" t="s">
        <v>645</v>
      </c>
      <c r="X1174" s="96"/>
      <c r="Y1174" s="96" t="str">
        <f t="shared" si="97"/>
        <v>Domingo1011Ida11</v>
      </c>
      <c r="Z1174" s="97" t="e">
        <f>VLOOKUP($Y1174,'Factores Expansión'!$R$11:$U$604,3,0)</f>
        <v>#N/A</v>
      </c>
      <c r="AA1174" s="97" t="e">
        <f>VLOOKUP($Y1174,'Factores Expansión'!$R$11:$U$604,4,0)</f>
        <v>#N/A</v>
      </c>
      <c r="AB1174" s="98" t="e">
        <f>VLOOKUP($Y1174,'Factores Expansión'!$R$11:$U$604,2,0)</f>
        <v>#N/A</v>
      </c>
      <c r="AC1174" s="96"/>
      <c r="AD1174" s="5" t="str">
        <f t="shared" si="98"/>
        <v>Domingo1011Ida11</v>
      </c>
      <c r="AE1174" s="137">
        <f>VLOOKUP(AD1174,'Factores Expansión'!$R$11:$U$729,2,0)</f>
        <v>1</v>
      </c>
      <c r="AF1174" s="119"/>
    </row>
    <row r="1175" spans="1:32" x14ac:dyDescent="0.45">
      <c r="A1175" s="119"/>
      <c r="B1175" s="14">
        <v>1176</v>
      </c>
      <c r="C1175" s="14">
        <f t="shared" si="94"/>
        <v>2560</v>
      </c>
      <c r="D1175" s="14" t="s">
        <v>53</v>
      </c>
      <c r="E1175" s="110">
        <v>44850</v>
      </c>
      <c r="F1175" s="3" t="s">
        <v>44</v>
      </c>
      <c r="G1175" s="3" t="s">
        <v>50</v>
      </c>
      <c r="H1175" s="116" t="s">
        <v>159</v>
      </c>
      <c r="I1175" s="3">
        <v>1011</v>
      </c>
      <c r="J1175" s="346" t="str">
        <f>VLOOKUP(I1175,Diccionario!$A$4:$C$17,3,FALSE)</f>
        <v>3A</v>
      </c>
      <c r="K1175" s="3" t="s">
        <v>14</v>
      </c>
      <c r="L1175" s="30" t="s">
        <v>160</v>
      </c>
      <c r="M1175" s="30" t="s">
        <v>53</v>
      </c>
      <c r="N1175" s="30" t="s">
        <v>161</v>
      </c>
      <c r="O1175" s="30" t="s">
        <v>53</v>
      </c>
      <c r="P1175" s="111">
        <f t="shared" si="95"/>
        <v>12</v>
      </c>
      <c r="Q1175" s="131">
        <v>0.50277777777777777</v>
      </c>
      <c r="R1175" s="131">
        <v>0.54652777777777783</v>
      </c>
      <c r="S1175" s="112">
        <f t="shared" si="99"/>
        <v>4.3750000000000067E-2</v>
      </c>
      <c r="T1175" s="212" t="s">
        <v>174</v>
      </c>
      <c r="U1175" s="3" t="s">
        <v>6</v>
      </c>
      <c r="V1175" s="3">
        <v>2560</v>
      </c>
      <c r="W1175" s="113" t="s">
        <v>645</v>
      </c>
      <c r="X1175" s="96"/>
      <c r="Y1175" s="96" t="str">
        <f t="shared" si="97"/>
        <v>Domingo1011Ida12</v>
      </c>
      <c r="Z1175" s="97" t="e">
        <f>VLOOKUP($Y1175,'Factores Expansión'!$R$11:$U$604,3,0)</f>
        <v>#N/A</v>
      </c>
      <c r="AA1175" s="97" t="e">
        <f>VLOOKUP($Y1175,'Factores Expansión'!$R$11:$U$604,4,0)</f>
        <v>#N/A</v>
      </c>
      <c r="AB1175" s="98" t="e">
        <f>VLOOKUP($Y1175,'Factores Expansión'!$R$11:$U$604,2,0)</f>
        <v>#N/A</v>
      </c>
      <c r="AC1175" s="96"/>
      <c r="AD1175" s="5" t="str">
        <f t="shared" si="98"/>
        <v>Domingo1011Ida12</v>
      </c>
      <c r="AE1175" s="137">
        <f>VLOOKUP(AD1175,'Factores Expansión'!$R$11:$U$729,2,0)</f>
        <v>1</v>
      </c>
      <c r="AF1175" s="119"/>
    </row>
    <row r="1176" spans="1:32" x14ac:dyDescent="0.45">
      <c r="A1176" s="119"/>
      <c r="B1176" s="14">
        <v>1177</v>
      </c>
      <c r="C1176" s="14">
        <f t="shared" si="94"/>
        <v>2554</v>
      </c>
      <c r="D1176" s="14" t="s">
        <v>53</v>
      </c>
      <c r="E1176" s="110">
        <v>44850</v>
      </c>
      <c r="F1176" s="3" t="s">
        <v>44</v>
      </c>
      <c r="G1176" s="3" t="s">
        <v>50</v>
      </c>
      <c r="H1176" s="116" t="s">
        <v>159</v>
      </c>
      <c r="I1176" s="3">
        <v>1011</v>
      </c>
      <c r="J1176" s="346" t="str">
        <f>VLOOKUP(I1176,Diccionario!$A$4:$C$17,3,FALSE)</f>
        <v>3A</v>
      </c>
      <c r="K1176" s="3" t="s">
        <v>14</v>
      </c>
      <c r="L1176" s="30" t="s">
        <v>160</v>
      </c>
      <c r="M1176" s="30" t="s">
        <v>53</v>
      </c>
      <c r="N1176" s="30" t="s">
        <v>161</v>
      </c>
      <c r="O1176" s="30" t="s">
        <v>53</v>
      </c>
      <c r="P1176" s="111">
        <f t="shared" si="95"/>
        <v>13</v>
      </c>
      <c r="Q1176" s="131">
        <v>0.54236111111111118</v>
      </c>
      <c r="R1176" s="131">
        <v>0.58958333333333335</v>
      </c>
      <c r="S1176" s="112">
        <f t="shared" si="99"/>
        <v>4.7222222222222165E-2</v>
      </c>
      <c r="T1176" s="212" t="s">
        <v>187</v>
      </c>
      <c r="U1176" s="3" t="s">
        <v>6</v>
      </c>
      <c r="V1176" s="3">
        <v>2554</v>
      </c>
      <c r="W1176" s="129" t="s">
        <v>652</v>
      </c>
      <c r="X1176" s="96"/>
      <c r="Y1176" s="96" t="str">
        <f t="shared" si="97"/>
        <v>Domingo1011Ida13</v>
      </c>
      <c r="Z1176" s="97" t="e">
        <f>VLOOKUP($Y1176,'Factores Expansión'!$R$11:$U$604,3,0)</f>
        <v>#N/A</v>
      </c>
      <c r="AA1176" s="97" t="e">
        <f>VLOOKUP($Y1176,'Factores Expansión'!$R$11:$U$604,4,0)</f>
        <v>#N/A</v>
      </c>
      <c r="AB1176" s="98" t="e">
        <f>VLOOKUP($Y1176,'Factores Expansión'!$R$11:$U$604,2,0)</f>
        <v>#N/A</v>
      </c>
      <c r="AC1176" s="96"/>
      <c r="AD1176" s="5" t="str">
        <f t="shared" si="98"/>
        <v>Domingo1011Ida13</v>
      </c>
      <c r="AE1176" s="137">
        <f>VLOOKUP(AD1176,'Factores Expansión'!$R$11:$U$729,2,0)</f>
        <v>1.5</v>
      </c>
      <c r="AF1176" s="119"/>
    </row>
    <row r="1177" spans="1:32" x14ac:dyDescent="0.45">
      <c r="A1177" s="119"/>
      <c r="B1177" s="14">
        <v>1178</v>
      </c>
      <c r="C1177" s="14">
        <f t="shared" si="94"/>
        <v>2555</v>
      </c>
      <c r="D1177" s="14" t="s">
        <v>53</v>
      </c>
      <c r="E1177" s="110">
        <v>44850</v>
      </c>
      <c r="F1177" s="3" t="s">
        <v>44</v>
      </c>
      <c r="G1177" s="3" t="s">
        <v>50</v>
      </c>
      <c r="H1177" s="116" t="s">
        <v>159</v>
      </c>
      <c r="I1177" s="3">
        <v>1011</v>
      </c>
      <c r="J1177" s="346" t="str">
        <f>VLOOKUP(I1177,Diccionario!$A$4:$C$17,3,FALSE)</f>
        <v>3A</v>
      </c>
      <c r="K1177" s="3" t="s">
        <v>14</v>
      </c>
      <c r="L1177" s="30" t="s">
        <v>160</v>
      </c>
      <c r="M1177" s="30" t="s">
        <v>53</v>
      </c>
      <c r="N1177" s="30" t="s">
        <v>161</v>
      </c>
      <c r="O1177" s="30" t="s">
        <v>53</v>
      </c>
      <c r="P1177" s="111">
        <f t="shared" si="95"/>
        <v>13</v>
      </c>
      <c r="Q1177" s="131">
        <v>0.56388888888888888</v>
      </c>
      <c r="R1177" s="131">
        <v>0.60763888888888895</v>
      </c>
      <c r="S1177" s="112">
        <f t="shared" si="99"/>
        <v>4.3750000000000067E-2</v>
      </c>
      <c r="T1177" s="212" t="s">
        <v>204</v>
      </c>
      <c r="U1177" s="3" t="s">
        <v>6</v>
      </c>
      <c r="V1177" s="3">
        <v>2555</v>
      </c>
      <c r="W1177" s="113" t="s">
        <v>653</v>
      </c>
      <c r="X1177" s="96"/>
      <c r="Y1177" s="96" t="str">
        <f t="shared" si="97"/>
        <v>Domingo1011Ida13</v>
      </c>
      <c r="Z1177" s="97" t="e">
        <f>VLOOKUP($Y1177,'Factores Expansión'!$R$11:$U$604,3,0)</f>
        <v>#N/A</v>
      </c>
      <c r="AA1177" s="97" t="e">
        <f>VLOOKUP($Y1177,'Factores Expansión'!$R$11:$U$604,4,0)</f>
        <v>#N/A</v>
      </c>
      <c r="AB1177" s="98" t="e">
        <f>VLOOKUP($Y1177,'Factores Expansión'!$R$11:$U$604,2,0)</f>
        <v>#N/A</v>
      </c>
      <c r="AC1177" s="96"/>
      <c r="AD1177" s="5" t="str">
        <f t="shared" si="98"/>
        <v>Domingo1011Ida13</v>
      </c>
      <c r="AE1177" s="137">
        <f>VLOOKUP(AD1177,'Factores Expansión'!$R$11:$U$729,2,0)</f>
        <v>1.5</v>
      </c>
      <c r="AF1177" s="119"/>
    </row>
    <row r="1178" spans="1:32" x14ac:dyDescent="0.45">
      <c r="A1178" s="119"/>
      <c r="B1178" s="14">
        <v>1179</v>
      </c>
      <c r="C1178" s="14">
        <f t="shared" si="94"/>
        <v>0</v>
      </c>
      <c r="D1178" s="14" t="s">
        <v>53</v>
      </c>
      <c r="E1178" s="110">
        <v>44850</v>
      </c>
      <c r="F1178" s="3" t="s">
        <v>44</v>
      </c>
      <c r="G1178" s="3" t="s">
        <v>50</v>
      </c>
      <c r="H1178" s="116" t="s">
        <v>159</v>
      </c>
      <c r="I1178" s="3">
        <v>1011</v>
      </c>
      <c r="J1178" s="346" t="str">
        <f>VLOOKUP(I1178,Diccionario!$A$4:$C$17,3,FALSE)</f>
        <v>3A</v>
      </c>
      <c r="K1178" s="3" t="s">
        <v>14</v>
      </c>
      <c r="L1178" s="30" t="s">
        <v>160</v>
      </c>
      <c r="M1178" s="30" t="s">
        <v>53</v>
      </c>
      <c r="N1178" s="30" t="s">
        <v>161</v>
      </c>
      <c r="O1178" s="30" t="s">
        <v>53</v>
      </c>
      <c r="P1178" s="111">
        <f t="shared" si="95"/>
        <v>13</v>
      </c>
      <c r="Q1178" s="131">
        <v>0.57013888888888886</v>
      </c>
      <c r="R1178" s="131">
        <v>0.61388888888888882</v>
      </c>
      <c r="S1178" s="112">
        <f t="shared" si="99"/>
        <v>4.3749999999999956E-2</v>
      </c>
      <c r="T1178" s="212" t="s">
        <v>213</v>
      </c>
      <c r="U1178" s="3" t="s">
        <v>13</v>
      </c>
      <c r="V1178" s="3"/>
      <c r="W1178" s="118" t="s">
        <v>648</v>
      </c>
      <c r="X1178" s="96"/>
      <c r="Y1178" s="96" t="str">
        <f t="shared" si="97"/>
        <v>Domingo1011Ida13</v>
      </c>
      <c r="Z1178" s="97" t="e">
        <f>VLOOKUP($Y1178,'Factores Expansión'!$R$11:$U$604,3,0)</f>
        <v>#N/A</v>
      </c>
      <c r="AA1178" s="97" t="e">
        <f>VLOOKUP($Y1178,'Factores Expansión'!$R$11:$U$604,4,0)</f>
        <v>#N/A</v>
      </c>
      <c r="AB1178" s="98" t="e">
        <f>VLOOKUP($Y1178,'Factores Expansión'!$R$11:$U$604,2,0)</f>
        <v>#N/A</v>
      </c>
      <c r="AC1178" s="96"/>
      <c r="AD1178" s="5" t="str">
        <f t="shared" si="98"/>
        <v>Domingo1011Ida13</v>
      </c>
      <c r="AE1178" s="137">
        <f>VLOOKUP(AD1178,'Factores Expansión'!$R$11:$U$729,2,0)</f>
        <v>1.5</v>
      </c>
      <c r="AF1178" s="119"/>
    </row>
    <row r="1179" spans="1:32" x14ac:dyDescent="0.45">
      <c r="A1179" s="119"/>
      <c r="B1179" s="14">
        <v>1180</v>
      </c>
      <c r="C1179" s="14">
        <f t="shared" si="94"/>
        <v>2556</v>
      </c>
      <c r="D1179" s="14" t="s">
        <v>53</v>
      </c>
      <c r="E1179" s="110">
        <v>44850</v>
      </c>
      <c r="F1179" s="3" t="s">
        <v>44</v>
      </c>
      <c r="G1179" s="3" t="s">
        <v>50</v>
      </c>
      <c r="H1179" s="116" t="s">
        <v>159</v>
      </c>
      <c r="I1179" s="3">
        <v>1011</v>
      </c>
      <c r="J1179" s="346" t="str">
        <f>VLOOKUP(I1179,Diccionario!$A$4:$C$17,3,FALSE)</f>
        <v>3A</v>
      </c>
      <c r="K1179" s="3" t="s">
        <v>14</v>
      </c>
      <c r="L1179" s="30" t="s">
        <v>160</v>
      </c>
      <c r="M1179" s="30" t="s">
        <v>53</v>
      </c>
      <c r="N1179" s="30" t="s">
        <v>161</v>
      </c>
      <c r="O1179" s="30" t="s">
        <v>53</v>
      </c>
      <c r="P1179" s="111">
        <f t="shared" si="95"/>
        <v>14</v>
      </c>
      <c r="Q1179" s="131">
        <v>0.58402777777777781</v>
      </c>
      <c r="R1179" s="131">
        <v>0.62222222222222223</v>
      </c>
      <c r="S1179" s="112">
        <f t="shared" si="99"/>
        <v>3.819444444444442E-2</v>
      </c>
      <c r="T1179" s="212" t="s">
        <v>175</v>
      </c>
      <c r="U1179" s="3" t="s">
        <v>6</v>
      </c>
      <c r="V1179" s="3">
        <v>2556</v>
      </c>
      <c r="W1179" s="113" t="s">
        <v>645</v>
      </c>
      <c r="X1179" s="96"/>
      <c r="Y1179" s="96" t="str">
        <f t="shared" si="97"/>
        <v>Domingo1011Ida14</v>
      </c>
      <c r="Z1179" s="97" t="e">
        <f>VLOOKUP($Y1179,'Factores Expansión'!$R$11:$U$604,3,0)</f>
        <v>#N/A</v>
      </c>
      <c r="AA1179" s="97" t="e">
        <f>VLOOKUP($Y1179,'Factores Expansión'!$R$11:$U$604,4,0)</f>
        <v>#N/A</v>
      </c>
      <c r="AB1179" s="98" t="e">
        <f>VLOOKUP($Y1179,'Factores Expansión'!$R$11:$U$604,2,0)</f>
        <v>#N/A</v>
      </c>
      <c r="AC1179" s="96"/>
      <c r="AD1179" s="5" t="str">
        <f t="shared" si="98"/>
        <v>Domingo1011Ida14</v>
      </c>
      <c r="AE1179" s="137">
        <f>VLOOKUP(AD1179,'Factores Expansión'!$R$11:$U$729,2,0)</f>
        <v>1</v>
      </c>
      <c r="AF1179" s="119"/>
    </row>
    <row r="1180" spans="1:32" x14ac:dyDescent="0.45">
      <c r="A1180" s="119"/>
      <c r="B1180" s="14">
        <v>1181</v>
      </c>
      <c r="C1180" s="14">
        <f t="shared" si="94"/>
        <v>2557</v>
      </c>
      <c r="D1180" s="14" t="s">
        <v>53</v>
      </c>
      <c r="E1180" s="110">
        <v>44850</v>
      </c>
      <c r="F1180" s="3" t="s">
        <v>44</v>
      </c>
      <c r="G1180" s="3" t="s">
        <v>50</v>
      </c>
      <c r="H1180" s="116" t="s">
        <v>159</v>
      </c>
      <c r="I1180" s="3">
        <v>1011</v>
      </c>
      <c r="J1180" s="346" t="str">
        <f>VLOOKUP(I1180,Diccionario!$A$4:$C$17,3,FALSE)</f>
        <v>3A</v>
      </c>
      <c r="K1180" s="3" t="s">
        <v>14</v>
      </c>
      <c r="L1180" s="30" t="s">
        <v>160</v>
      </c>
      <c r="M1180" s="30" t="s">
        <v>53</v>
      </c>
      <c r="N1180" s="30" t="s">
        <v>161</v>
      </c>
      <c r="O1180" s="30" t="s">
        <v>53</v>
      </c>
      <c r="P1180" s="111">
        <f t="shared" si="95"/>
        <v>14</v>
      </c>
      <c r="Q1180" s="131">
        <v>0.60625000000000007</v>
      </c>
      <c r="R1180" s="131">
        <v>0.64444444444444449</v>
      </c>
      <c r="S1180" s="112">
        <f t="shared" si="99"/>
        <v>3.819444444444442E-2</v>
      </c>
      <c r="T1180" s="212" t="s">
        <v>214</v>
      </c>
      <c r="U1180" s="3" t="s">
        <v>6</v>
      </c>
      <c r="V1180" s="3">
        <v>2557</v>
      </c>
      <c r="W1180" s="129" t="s">
        <v>645</v>
      </c>
      <c r="X1180" s="96"/>
      <c r="Y1180" s="96" t="str">
        <f t="shared" si="97"/>
        <v>Domingo1011Ida14</v>
      </c>
      <c r="Z1180" s="97" t="e">
        <f>VLOOKUP($Y1180,'Factores Expansión'!$R$11:$U$604,3,0)</f>
        <v>#N/A</v>
      </c>
      <c r="AA1180" s="97" t="e">
        <f>VLOOKUP($Y1180,'Factores Expansión'!$R$11:$U$604,4,0)</f>
        <v>#N/A</v>
      </c>
      <c r="AB1180" s="98" t="e">
        <f>VLOOKUP($Y1180,'Factores Expansión'!$R$11:$U$604,2,0)</f>
        <v>#N/A</v>
      </c>
      <c r="AC1180" s="96"/>
      <c r="AD1180" s="5" t="str">
        <f t="shared" si="98"/>
        <v>Domingo1011Ida14</v>
      </c>
      <c r="AE1180" s="137">
        <f>VLOOKUP(AD1180,'Factores Expansión'!$R$11:$U$729,2,0)</f>
        <v>1</v>
      </c>
      <c r="AF1180" s="119"/>
    </row>
    <row r="1181" spans="1:32" x14ac:dyDescent="0.45">
      <c r="A1181" s="119"/>
      <c r="B1181" s="14">
        <v>1182</v>
      </c>
      <c r="C1181" s="14">
        <f t="shared" si="94"/>
        <v>2558</v>
      </c>
      <c r="D1181" s="14" t="s">
        <v>53</v>
      </c>
      <c r="E1181" s="110">
        <v>44850</v>
      </c>
      <c r="F1181" s="3" t="s">
        <v>44</v>
      </c>
      <c r="G1181" s="3" t="s">
        <v>50</v>
      </c>
      <c r="H1181" s="116" t="s">
        <v>159</v>
      </c>
      <c r="I1181" s="3">
        <v>1011</v>
      </c>
      <c r="J1181" s="346" t="str">
        <f>VLOOKUP(I1181,Diccionario!$A$4:$C$17,3,FALSE)</f>
        <v>3A</v>
      </c>
      <c r="K1181" s="3" t="s">
        <v>14</v>
      </c>
      <c r="L1181" s="30" t="s">
        <v>160</v>
      </c>
      <c r="M1181" s="30" t="s">
        <v>53</v>
      </c>
      <c r="N1181" s="30" t="s">
        <v>161</v>
      </c>
      <c r="O1181" s="30" t="s">
        <v>53</v>
      </c>
      <c r="P1181" s="111">
        <f t="shared" si="95"/>
        <v>15</v>
      </c>
      <c r="Q1181" s="131">
        <v>0.63750000000000007</v>
      </c>
      <c r="R1181" s="131">
        <v>0.68611111111111101</v>
      </c>
      <c r="S1181" s="112">
        <f t="shared" si="99"/>
        <v>4.8611111111110938E-2</v>
      </c>
      <c r="T1181" s="212" t="s">
        <v>205</v>
      </c>
      <c r="U1181" s="3" t="s">
        <v>6</v>
      </c>
      <c r="V1181" s="3">
        <v>2558</v>
      </c>
      <c r="W1181" s="129" t="s">
        <v>645</v>
      </c>
      <c r="X1181" s="96"/>
      <c r="Y1181" s="96" t="str">
        <f t="shared" si="97"/>
        <v>Domingo1011Ida15</v>
      </c>
      <c r="Z1181" s="97" t="e">
        <f>VLOOKUP($Y1181,'Factores Expansión'!$R$11:$U$604,3,0)</f>
        <v>#N/A</v>
      </c>
      <c r="AA1181" s="97" t="e">
        <f>VLOOKUP($Y1181,'Factores Expansión'!$R$11:$U$604,4,0)</f>
        <v>#N/A</v>
      </c>
      <c r="AB1181" s="98" t="e">
        <f>VLOOKUP($Y1181,'Factores Expansión'!$R$11:$U$604,2,0)</f>
        <v>#N/A</v>
      </c>
      <c r="AC1181" s="96"/>
      <c r="AD1181" s="5" t="str">
        <f t="shared" si="98"/>
        <v>Domingo1011Ida15</v>
      </c>
      <c r="AE1181" s="137">
        <f>VLOOKUP(AD1181,'Factores Expansión'!$R$11:$U$729,2,0)</f>
        <v>1</v>
      </c>
      <c r="AF1181" s="119"/>
    </row>
    <row r="1182" spans="1:32" x14ac:dyDescent="0.45">
      <c r="A1182" s="119"/>
      <c r="B1182" s="14">
        <v>1183</v>
      </c>
      <c r="C1182" s="14">
        <f t="shared" si="94"/>
        <v>2550</v>
      </c>
      <c r="D1182" s="14" t="s">
        <v>53</v>
      </c>
      <c r="E1182" s="110">
        <v>44850</v>
      </c>
      <c r="F1182" s="3" t="s">
        <v>44</v>
      </c>
      <c r="G1182" s="3" t="s">
        <v>50</v>
      </c>
      <c r="H1182" s="116" t="s">
        <v>159</v>
      </c>
      <c r="I1182" s="3">
        <v>1011</v>
      </c>
      <c r="J1182" s="346" t="str">
        <f>VLOOKUP(I1182,Diccionario!$A$4:$C$17,3,FALSE)</f>
        <v>3A</v>
      </c>
      <c r="K1182" s="3" t="s">
        <v>12</v>
      </c>
      <c r="L1182" s="30" t="s">
        <v>161</v>
      </c>
      <c r="M1182" s="30" t="s">
        <v>53</v>
      </c>
      <c r="N1182" s="30" t="s">
        <v>160</v>
      </c>
      <c r="O1182" s="30" t="s">
        <v>53</v>
      </c>
      <c r="P1182" s="111">
        <f t="shared" si="95"/>
        <v>10</v>
      </c>
      <c r="Q1182" s="131">
        <v>0.44791666666666669</v>
      </c>
      <c r="R1182" s="131">
        <v>0.4770833333333333</v>
      </c>
      <c r="S1182" s="112">
        <f t="shared" si="99"/>
        <v>2.9166666666666619E-2</v>
      </c>
      <c r="T1182" s="212" t="s">
        <v>212</v>
      </c>
      <c r="U1182" s="3" t="s">
        <v>6</v>
      </c>
      <c r="V1182" s="3">
        <v>2550</v>
      </c>
      <c r="W1182" s="113" t="s">
        <v>645</v>
      </c>
      <c r="X1182" s="96"/>
      <c r="Y1182" s="96" t="str">
        <f t="shared" si="97"/>
        <v>Domingo1011Regreso10</v>
      </c>
      <c r="Z1182" s="97" t="e">
        <f>VLOOKUP($Y1182,'Factores Expansión'!$R$11:$U$604,3,0)</f>
        <v>#N/A</v>
      </c>
      <c r="AA1182" s="97" t="e">
        <f>VLOOKUP($Y1182,'Factores Expansión'!$R$11:$U$604,4,0)</f>
        <v>#N/A</v>
      </c>
      <c r="AB1182" s="98" t="e">
        <f>VLOOKUP($Y1182,'Factores Expansión'!$R$11:$U$604,2,0)</f>
        <v>#N/A</v>
      </c>
      <c r="AC1182" s="96"/>
      <c r="AD1182" s="5" t="str">
        <f t="shared" si="98"/>
        <v>Domingo1011Regreso10</v>
      </c>
      <c r="AE1182" s="137">
        <f>VLOOKUP(AD1182,'Factores Expansión'!$R$11:$U$729,2,0)</f>
        <v>1</v>
      </c>
      <c r="AF1182" s="119"/>
    </row>
    <row r="1183" spans="1:32" x14ac:dyDescent="0.45">
      <c r="A1183" s="119"/>
      <c r="B1183" s="14">
        <v>1184</v>
      </c>
      <c r="C1183" s="14">
        <f t="shared" si="94"/>
        <v>2551</v>
      </c>
      <c r="D1183" s="14" t="s">
        <v>53</v>
      </c>
      <c r="E1183" s="110">
        <v>44850</v>
      </c>
      <c r="F1183" s="3" t="s">
        <v>44</v>
      </c>
      <c r="G1183" s="3" t="s">
        <v>50</v>
      </c>
      <c r="H1183" s="116" t="s">
        <v>159</v>
      </c>
      <c r="I1183" s="3">
        <v>1011</v>
      </c>
      <c r="J1183" s="346" t="str">
        <f>VLOOKUP(I1183,Diccionario!$A$4:$C$17,3,FALSE)</f>
        <v>3A</v>
      </c>
      <c r="K1183" s="3" t="s">
        <v>12</v>
      </c>
      <c r="L1183" s="30" t="s">
        <v>161</v>
      </c>
      <c r="M1183" s="30" t="s">
        <v>53</v>
      </c>
      <c r="N1183" s="30" t="s">
        <v>160</v>
      </c>
      <c r="O1183" s="30" t="s">
        <v>53</v>
      </c>
      <c r="P1183" s="111">
        <f t="shared" si="95"/>
        <v>11</v>
      </c>
      <c r="Q1183" s="131">
        <v>0.46458333333333335</v>
      </c>
      <c r="R1183" s="131">
        <v>0.51180555555555551</v>
      </c>
      <c r="S1183" s="112">
        <f t="shared" si="99"/>
        <v>4.7222222222222165E-2</v>
      </c>
      <c r="T1183" s="212" t="s">
        <v>174</v>
      </c>
      <c r="U1183" s="3" t="s">
        <v>6</v>
      </c>
      <c r="V1183" s="3">
        <v>2551</v>
      </c>
      <c r="W1183" s="113" t="s">
        <v>645</v>
      </c>
      <c r="X1183" s="96"/>
      <c r="Y1183" s="96" t="str">
        <f t="shared" si="97"/>
        <v>Domingo1011Regreso11</v>
      </c>
      <c r="Z1183" s="97" t="e">
        <f>VLOOKUP($Y1183,'Factores Expansión'!$R$11:$U$604,3,0)</f>
        <v>#N/A</v>
      </c>
      <c r="AA1183" s="97" t="e">
        <f>VLOOKUP($Y1183,'Factores Expansión'!$R$11:$U$604,4,0)</f>
        <v>#N/A</v>
      </c>
      <c r="AB1183" s="98" t="e">
        <f>VLOOKUP($Y1183,'Factores Expansión'!$R$11:$U$604,2,0)</f>
        <v>#N/A</v>
      </c>
      <c r="AC1183" s="96"/>
      <c r="AD1183" s="5" t="str">
        <f t="shared" si="98"/>
        <v>Domingo1011Regreso11</v>
      </c>
      <c r="AE1183" s="137">
        <f>VLOOKUP(AD1183,'Factores Expansión'!$R$11:$U$729,2,0)</f>
        <v>1</v>
      </c>
      <c r="AF1183" s="119"/>
    </row>
    <row r="1184" spans="1:32" x14ac:dyDescent="0.45">
      <c r="B1184" s="14">
        <v>1185</v>
      </c>
      <c r="C1184" s="14">
        <f t="shared" si="94"/>
        <v>2552</v>
      </c>
      <c r="D1184" s="14" t="s">
        <v>53</v>
      </c>
      <c r="E1184" s="110">
        <v>44850</v>
      </c>
      <c r="F1184" s="3" t="s">
        <v>44</v>
      </c>
      <c r="G1184" s="3" t="s">
        <v>50</v>
      </c>
      <c r="H1184" s="116" t="s">
        <v>159</v>
      </c>
      <c r="I1184" s="3">
        <v>1011</v>
      </c>
      <c r="J1184" s="346" t="str">
        <f>VLOOKUP(I1184,Diccionario!$A$4:$C$17,3,FALSE)</f>
        <v>3A</v>
      </c>
      <c r="K1184" s="3" t="s">
        <v>12</v>
      </c>
      <c r="L1184" s="30" t="s">
        <v>161</v>
      </c>
      <c r="M1184" s="30" t="s">
        <v>53</v>
      </c>
      <c r="N1184" s="30" t="s">
        <v>160</v>
      </c>
      <c r="O1184" s="30" t="s">
        <v>53</v>
      </c>
      <c r="P1184" s="111">
        <f t="shared" si="95"/>
        <v>11</v>
      </c>
      <c r="Q1184" s="131">
        <v>0.48541666666666666</v>
      </c>
      <c r="R1184" s="131">
        <v>0.53194444444444444</v>
      </c>
      <c r="S1184" s="112">
        <f t="shared" si="99"/>
        <v>4.6527777777777779E-2</v>
      </c>
      <c r="T1184" s="212" t="s">
        <v>205</v>
      </c>
      <c r="U1184" s="3" t="s">
        <v>6</v>
      </c>
      <c r="V1184" s="3">
        <v>2552</v>
      </c>
      <c r="W1184" s="129" t="s">
        <v>676</v>
      </c>
      <c r="X1184" s="96"/>
      <c r="Y1184" s="96" t="str">
        <f t="shared" si="97"/>
        <v>Domingo1011Regreso11</v>
      </c>
      <c r="Z1184" s="97" t="e">
        <f>VLOOKUP($Y1184,'Factores Expansión'!$R$11:$U$604,3,0)</f>
        <v>#N/A</v>
      </c>
      <c r="AA1184" s="97" t="e">
        <f>VLOOKUP($Y1184,'Factores Expansión'!$R$11:$U$604,4,0)</f>
        <v>#N/A</v>
      </c>
      <c r="AB1184" s="98" t="e">
        <f>VLOOKUP($Y1184,'Factores Expansión'!$R$11:$U$604,2,0)</f>
        <v>#N/A</v>
      </c>
      <c r="AC1184" s="96"/>
      <c r="AD1184" s="5" t="str">
        <f t="shared" si="98"/>
        <v>Domingo1011Regreso11</v>
      </c>
      <c r="AE1184" s="137">
        <f>VLOOKUP(AD1184,'Factores Expansión'!$R$11:$U$729,2,0)</f>
        <v>1</v>
      </c>
      <c r="AF1184" s="119"/>
    </row>
    <row r="1185" spans="2:32" x14ac:dyDescent="0.45">
      <c r="B1185" s="14">
        <v>1186</v>
      </c>
      <c r="C1185" s="14">
        <f t="shared" si="94"/>
        <v>2553</v>
      </c>
      <c r="D1185" s="14" t="s">
        <v>53</v>
      </c>
      <c r="E1185" s="110">
        <v>44850</v>
      </c>
      <c r="F1185" s="3" t="s">
        <v>44</v>
      </c>
      <c r="G1185" s="3" t="s">
        <v>50</v>
      </c>
      <c r="H1185" s="116" t="s">
        <v>159</v>
      </c>
      <c r="I1185" s="3">
        <v>1011</v>
      </c>
      <c r="J1185" s="346" t="str">
        <f>VLOOKUP(I1185,Diccionario!$A$4:$C$17,3,FALSE)</f>
        <v>3A</v>
      </c>
      <c r="K1185" s="3" t="s">
        <v>12</v>
      </c>
      <c r="L1185" s="30" t="s">
        <v>161</v>
      </c>
      <c r="M1185" s="30" t="s">
        <v>53</v>
      </c>
      <c r="N1185" s="30" t="s">
        <v>160</v>
      </c>
      <c r="O1185" s="30" t="s">
        <v>53</v>
      </c>
      <c r="P1185" s="111">
        <f t="shared" si="95"/>
        <v>12</v>
      </c>
      <c r="Q1185" s="131">
        <v>0.50763888888888886</v>
      </c>
      <c r="R1185" s="131">
        <v>0.55347222222222225</v>
      </c>
      <c r="S1185" s="112">
        <f t="shared" si="99"/>
        <v>4.5833333333333393E-2</v>
      </c>
      <c r="T1185" s="212" t="s">
        <v>198</v>
      </c>
      <c r="U1185" s="3" t="s">
        <v>6</v>
      </c>
      <c r="V1185" s="3">
        <v>2553</v>
      </c>
      <c r="W1185" s="113" t="s">
        <v>645</v>
      </c>
      <c r="X1185" s="96"/>
      <c r="Y1185" s="96" t="str">
        <f t="shared" si="97"/>
        <v>Domingo1011Regreso12</v>
      </c>
      <c r="Z1185" s="97" t="e">
        <f>VLOOKUP($Y1185,'Factores Expansión'!$R$11:$U$604,3,0)</f>
        <v>#N/A</v>
      </c>
      <c r="AA1185" s="97" t="e">
        <f>VLOOKUP($Y1185,'Factores Expansión'!$R$11:$U$604,4,0)</f>
        <v>#N/A</v>
      </c>
      <c r="AB1185" s="98" t="e">
        <f>VLOOKUP($Y1185,'Factores Expansión'!$R$11:$U$604,2,0)</f>
        <v>#N/A</v>
      </c>
      <c r="AC1185" s="96"/>
      <c r="AD1185" s="5" t="str">
        <f t="shared" si="98"/>
        <v>Domingo1011Regreso12</v>
      </c>
      <c r="AE1185" s="137">
        <f>VLOOKUP(AD1185,'Factores Expansión'!$R$11:$U$729,2,0)</f>
        <v>1</v>
      </c>
      <c r="AF1185" s="119"/>
    </row>
    <row r="1186" spans="2:32" x14ac:dyDescent="0.45">
      <c r="B1186" s="14">
        <v>1187</v>
      </c>
      <c r="C1186" s="14">
        <f t="shared" si="94"/>
        <v>2559</v>
      </c>
      <c r="D1186" s="14" t="s">
        <v>53</v>
      </c>
      <c r="E1186" s="110">
        <v>44850</v>
      </c>
      <c r="F1186" s="3" t="s">
        <v>44</v>
      </c>
      <c r="G1186" s="3" t="s">
        <v>50</v>
      </c>
      <c r="H1186" s="116" t="s">
        <v>159</v>
      </c>
      <c r="I1186" s="3">
        <v>1011</v>
      </c>
      <c r="J1186" s="346" t="str">
        <f>VLOOKUP(I1186,Diccionario!$A$4:$C$17,3,FALSE)</f>
        <v>3A</v>
      </c>
      <c r="K1186" s="3" t="s">
        <v>12</v>
      </c>
      <c r="L1186" s="30" t="s">
        <v>161</v>
      </c>
      <c r="M1186" s="30" t="s">
        <v>53</v>
      </c>
      <c r="N1186" s="30" t="s">
        <v>160</v>
      </c>
      <c r="O1186" s="30" t="s">
        <v>53</v>
      </c>
      <c r="P1186" s="111">
        <f t="shared" si="95"/>
        <v>12</v>
      </c>
      <c r="Q1186" s="131">
        <v>0.53402777777777777</v>
      </c>
      <c r="R1186" s="131">
        <v>0.57986111111111105</v>
      </c>
      <c r="S1186" s="112">
        <f t="shared" si="99"/>
        <v>4.5833333333333282E-2</v>
      </c>
      <c r="T1186" s="212" t="s">
        <v>212</v>
      </c>
      <c r="U1186" s="3" t="s">
        <v>6</v>
      </c>
      <c r="V1186" s="3">
        <v>2559</v>
      </c>
      <c r="W1186" s="113" t="s">
        <v>645</v>
      </c>
      <c r="X1186" s="96"/>
      <c r="Y1186" s="96" t="str">
        <f t="shared" si="97"/>
        <v>Domingo1011Regreso12</v>
      </c>
      <c r="Z1186" s="97" t="e">
        <f>VLOOKUP($Y1186,'Factores Expansión'!$R$11:$U$604,3,0)</f>
        <v>#N/A</v>
      </c>
      <c r="AA1186" s="97" t="e">
        <f>VLOOKUP($Y1186,'Factores Expansión'!$R$11:$U$604,4,0)</f>
        <v>#N/A</v>
      </c>
      <c r="AB1186" s="98" t="e">
        <f>VLOOKUP($Y1186,'Factores Expansión'!$R$11:$U$604,2,0)</f>
        <v>#N/A</v>
      </c>
      <c r="AC1186" s="96"/>
      <c r="AD1186" s="5" t="str">
        <f t="shared" si="98"/>
        <v>Domingo1011Regreso12</v>
      </c>
      <c r="AE1186" s="137">
        <f>VLOOKUP(AD1186,'Factores Expansión'!$R$11:$U$729,2,0)</f>
        <v>1</v>
      </c>
      <c r="AF1186" s="119"/>
    </row>
    <row r="1187" spans="2:32" x14ac:dyDescent="0.45">
      <c r="B1187" s="14">
        <v>1188</v>
      </c>
      <c r="C1187" s="14">
        <f t="shared" si="94"/>
        <v>2560</v>
      </c>
      <c r="D1187" s="14" t="s">
        <v>53</v>
      </c>
      <c r="E1187" s="110">
        <v>44850</v>
      </c>
      <c r="F1187" s="3" t="s">
        <v>44</v>
      </c>
      <c r="G1187" s="3" t="s">
        <v>50</v>
      </c>
      <c r="H1187" s="116" t="s">
        <v>159</v>
      </c>
      <c r="I1187" s="3">
        <v>1011</v>
      </c>
      <c r="J1187" s="346" t="str">
        <f>VLOOKUP(I1187,Diccionario!$A$4:$C$17,3,FALSE)</f>
        <v>3A</v>
      </c>
      <c r="K1187" s="3" t="s">
        <v>12</v>
      </c>
      <c r="L1187" s="30" t="s">
        <v>161</v>
      </c>
      <c r="M1187" s="30" t="s">
        <v>53</v>
      </c>
      <c r="N1187" s="30" t="s">
        <v>160</v>
      </c>
      <c r="O1187" s="30" t="s">
        <v>53</v>
      </c>
      <c r="P1187" s="111">
        <f t="shared" si="95"/>
        <v>13</v>
      </c>
      <c r="Q1187" s="131">
        <v>0.54652777777777783</v>
      </c>
      <c r="R1187" s="131">
        <v>0.59166666666666667</v>
      </c>
      <c r="S1187" s="112">
        <f t="shared" si="99"/>
        <v>4.513888888888884E-2</v>
      </c>
      <c r="T1187" s="212" t="s">
        <v>174</v>
      </c>
      <c r="U1187" s="3" t="s">
        <v>6</v>
      </c>
      <c r="V1187" s="3">
        <v>2560</v>
      </c>
      <c r="W1187" s="113" t="s">
        <v>645</v>
      </c>
      <c r="X1187" s="96"/>
      <c r="Y1187" s="96" t="str">
        <f t="shared" si="97"/>
        <v>Domingo1011Regreso13</v>
      </c>
      <c r="Z1187" s="97" t="e">
        <f>VLOOKUP($Y1187,'Factores Expansión'!$R$11:$U$604,3,0)</f>
        <v>#N/A</v>
      </c>
      <c r="AA1187" s="97" t="e">
        <f>VLOOKUP($Y1187,'Factores Expansión'!$R$11:$U$604,4,0)</f>
        <v>#N/A</v>
      </c>
      <c r="AB1187" s="98" t="e">
        <f>VLOOKUP($Y1187,'Factores Expansión'!$R$11:$U$604,2,0)</f>
        <v>#N/A</v>
      </c>
      <c r="AC1187" s="96"/>
      <c r="AD1187" s="5" t="str">
        <f t="shared" si="98"/>
        <v>Domingo1011Regreso13</v>
      </c>
      <c r="AE1187" s="137">
        <f>VLOOKUP(AD1187,'Factores Expansión'!$R$11:$U$729,2,0)</f>
        <v>1</v>
      </c>
      <c r="AF1187" s="119"/>
    </row>
    <row r="1188" spans="2:32" x14ac:dyDescent="0.45">
      <c r="B1188" s="14">
        <v>1189</v>
      </c>
      <c r="C1188" s="14">
        <f t="shared" si="94"/>
        <v>2554</v>
      </c>
      <c r="D1188" s="14" t="s">
        <v>53</v>
      </c>
      <c r="E1188" s="110">
        <v>44850</v>
      </c>
      <c r="F1188" s="3" t="s">
        <v>44</v>
      </c>
      <c r="G1188" s="3" t="s">
        <v>50</v>
      </c>
      <c r="H1188" s="116" t="s">
        <v>159</v>
      </c>
      <c r="I1188" s="3">
        <v>1011</v>
      </c>
      <c r="J1188" s="346" t="str">
        <f>VLOOKUP(I1188,Diccionario!$A$4:$C$17,3,FALSE)</f>
        <v>3A</v>
      </c>
      <c r="K1188" s="3" t="s">
        <v>12</v>
      </c>
      <c r="L1188" s="30" t="s">
        <v>161</v>
      </c>
      <c r="M1188" s="30" t="s">
        <v>53</v>
      </c>
      <c r="N1188" s="30" t="s">
        <v>160</v>
      </c>
      <c r="O1188" s="30" t="s">
        <v>53</v>
      </c>
      <c r="P1188" s="111">
        <f t="shared" si="95"/>
        <v>14</v>
      </c>
      <c r="Q1188" s="131">
        <v>0.58958333333333335</v>
      </c>
      <c r="R1188" s="131">
        <v>0.6333333333333333</v>
      </c>
      <c r="S1188" s="112">
        <f t="shared" si="99"/>
        <v>4.3749999999999956E-2</v>
      </c>
      <c r="T1188" s="212" t="s">
        <v>187</v>
      </c>
      <c r="U1188" s="3" t="s">
        <v>6</v>
      </c>
      <c r="V1188" s="3">
        <v>2554</v>
      </c>
      <c r="W1188" s="113" t="s">
        <v>645</v>
      </c>
      <c r="X1188" s="96"/>
      <c r="Y1188" s="96" t="str">
        <f t="shared" si="97"/>
        <v>Domingo1011Regreso14</v>
      </c>
      <c r="Z1188" s="97" t="e">
        <f>VLOOKUP($Y1188,'Factores Expansión'!$R$11:$U$604,3,0)</f>
        <v>#N/A</v>
      </c>
      <c r="AA1188" s="97" t="e">
        <f>VLOOKUP($Y1188,'Factores Expansión'!$R$11:$U$604,4,0)</f>
        <v>#N/A</v>
      </c>
      <c r="AB1188" s="98" t="e">
        <f>VLOOKUP($Y1188,'Factores Expansión'!$R$11:$U$604,2,0)</f>
        <v>#N/A</v>
      </c>
      <c r="AC1188" s="96"/>
      <c r="AD1188" s="5" t="str">
        <f t="shared" si="98"/>
        <v>Domingo1011Regreso14</v>
      </c>
      <c r="AE1188" s="137">
        <f>VLOOKUP(AD1188,'Factores Expansión'!$R$11:$U$729,2,0)</f>
        <v>1.3333333333333333</v>
      </c>
      <c r="AF1188" s="119"/>
    </row>
    <row r="1189" spans="2:32" x14ac:dyDescent="0.45">
      <c r="B1189" s="14">
        <v>1190</v>
      </c>
      <c r="C1189" s="14">
        <f t="shared" si="94"/>
        <v>2555</v>
      </c>
      <c r="D1189" s="14" t="s">
        <v>53</v>
      </c>
      <c r="E1189" s="110">
        <v>44850</v>
      </c>
      <c r="F1189" s="3" t="s">
        <v>44</v>
      </c>
      <c r="G1189" s="3" t="s">
        <v>50</v>
      </c>
      <c r="H1189" s="116" t="s">
        <v>159</v>
      </c>
      <c r="I1189" s="3">
        <v>1011</v>
      </c>
      <c r="J1189" s="346" t="str">
        <f>VLOOKUP(I1189,Diccionario!$A$4:$C$17,3,FALSE)</f>
        <v>3A</v>
      </c>
      <c r="K1189" s="3" t="s">
        <v>12</v>
      </c>
      <c r="L1189" s="30" t="s">
        <v>161</v>
      </c>
      <c r="M1189" s="30" t="s">
        <v>53</v>
      </c>
      <c r="N1189" s="30" t="s">
        <v>160</v>
      </c>
      <c r="O1189" s="30" t="s">
        <v>53</v>
      </c>
      <c r="P1189" s="111">
        <f t="shared" si="95"/>
        <v>14</v>
      </c>
      <c r="Q1189" s="131">
        <v>0.60763888888888895</v>
      </c>
      <c r="R1189" s="131">
        <v>0.65416666666666667</v>
      </c>
      <c r="S1189" s="112">
        <f t="shared" si="99"/>
        <v>4.6527777777777724E-2</v>
      </c>
      <c r="T1189" s="212" t="s">
        <v>204</v>
      </c>
      <c r="U1189" s="3" t="s">
        <v>6</v>
      </c>
      <c r="V1189" s="3">
        <v>2555</v>
      </c>
      <c r="W1189" s="113" t="s">
        <v>645</v>
      </c>
      <c r="X1189" s="96"/>
      <c r="Y1189" s="96" t="str">
        <f t="shared" si="97"/>
        <v>Domingo1011Regreso14</v>
      </c>
      <c r="Z1189" s="97" t="e">
        <f>VLOOKUP($Y1189,'Factores Expansión'!$R$11:$U$604,3,0)</f>
        <v>#N/A</v>
      </c>
      <c r="AA1189" s="97" t="e">
        <f>VLOOKUP($Y1189,'Factores Expansión'!$R$11:$U$604,4,0)</f>
        <v>#N/A</v>
      </c>
      <c r="AB1189" s="98" t="e">
        <f>VLOOKUP($Y1189,'Factores Expansión'!$R$11:$U$604,2,0)</f>
        <v>#N/A</v>
      </c>
      <c r="AC1189" s="96"/>
      <c r="AD1189" s="5" t="str">
        <f t="shared" si="98"/>
        <v>Domingo1011Regreso14</v>
      </c>
      <c r="AE1189" s="137">
        <f>VLOOKUP(AD1189,'Factores Expansión'!$R$11:$U$729,2,0)</f>
        <v>1.3333333333333333</v>
      </c>
      <c r="AF1189" s="119"/>
    </row>
    <row r="1190" spans="2:32" x14ac:dyDescent="0.45">
      <c r="B1190" s="14">
        <v>1191</v>
      </c>
      <c r="C1190" s="14">
        <f t="shared" si="94"/>
        <v>0</v>
      </c>
      <c r="D1190" s="14" t="s">
        <v>53</v>
      </c>
      <c r="E1190" s="110">
        <v>44850</v>
      </c>
      <c r="F1190" s="3" t="s">
        <v>44</v>
      </c>
      <c r="G1190" s="3" t="s">
        <v>50</v>
      </c>
      <c r="H1190" s="116" t="s">
        <v>159</v>
      </c>
      <c r="I1190" s="3">
        <v>1011</v>
      </c>
      <c r="J1190" s="346" t="str">
        <f>VLOOKUP(I1190,Diccionario!$A$4:$C$17,3,FALSE)</f>
        <v>3A</v>
      </c>
      <c r="K1190" s="3" t="s">
        <v>12</v>
      </c>
      <c r="L1190" s="30" t="s">
        <v>161</v>
      </c>
      <c r="M1190" s="30" t="s">
        <v>53</v>
      </c>
      <c r="N1190" s="30" t="s">
        <v>160</v>
      </c>
      <c r="O1190" s="30" t="s">
        <v>53</v>
      </c>
      <c r="P1190" s="111">
        <f t="shared" si="95"/>
        <v>14</v>
      </c>
      <c r="Q1190" s="131">
        <v>0.61388888888888882</v>
      </c>
      <c r="R1190" s="131">
        <v>0.65763888888888888</v>
      </c>
      <c r="S1190" s="112">
        <f t="shared" si="99"/>
        <v>4.3750000000000067E-2</v>
      </c>
      <c r="T1190" s="212" t="s">
        <v>213</v>
      </c>
      <c r="U1190" s="3" t="s">
        <v>13</v>
      </c>
      <c r="V1190" s="3"/>
      <c r="W1190" s="118" t="s">
        <v>648</v>
      </c>
      <c r="X1190" s="96"/>
      <c r="Y1190" s="96" t="str">
        <f t="shared" si="97"/>
        <v>Domingo1011Regreso14</v>
      </c>
      <c r="Z1190" s="97" t="e">
        <f>VLOOKUP($Y1190,'Factores Expansión'!$R$11:$U$604,3,0)</f>
        <v>#N/A</v>
      </c>
      <c r="AA1190" s="97" t="e">
        <f>VLOOKUP($Y1190,'Factores Expansión'!$R$11:$U$604,4,0)</f>
        <v>#N/A</v>
      </c>
      <c r="AB1190" s="98" t="e">
        <f>VLOOKUP($Y1190,'Factores Expansión'!$R$11:$U$604,2,0)</f>
        <v>#N/A</v>
      </c>
      <c r="AC1190" s="96"/>
      <c r="AD1190" s="5" t="str">
        <f t="shared" si="98"/>
        <v>Domingo1011Regreso14</v>
      </c>
      <c r="AE1190" s="137">
        <f>VLOOKUP(AD1190,'Factores Expansión'!$R$11:$U$729,2,0)</f>
        <v>1.3333333333333333</v>
      </c>
      <c r="AF1190" s="119"/>
    </row>
    <row r="1191" spans="2:32" x14ac:dyDescent="0.45">
      <c r="B1191" s="14">
        <v>1192</v>
      </c>
      <c r="C1191" s="14">
        <f t="shared" si="94"/>
        <v>2556</v>
      </c>
      <c r="D1191" s="14" t="s">
        <v>53</v>
      </c>
      <c r="E1191" s="110">
        <v>44850</v>
      </c>
      <c r="F1191" s="3" t="s">
        <v>44</v>
      </c>
      <c r="G1191" s="3" t="s">
        <v>50</v>
      </c>
      <c r="H1191" s="116" t="s">
        <v>159</v>
      </c>
      <c r="I1191" s="3">
        <v>1011</v>
      </c>
      <c r="J1191" s="346" t="str">
        <f>VLOOKUP(I1191,Diccionario!$A$4:$C$17,3,FALSE)</f>
        <v>3A</v>
      </c>
      <c r="K1191" s="3" t="s">
        <v>12</v>
      </c>
      <c r="L1191" s="30" t="s">
        <v>161</v>
      </c>
      <c r="M1191" s="30" t="s">
        <v>53</v>
      </c>
      <c r="N1191" s="30" t="s">
        <v>160</v>
      </c>
      <c r="O1191" s="30" t="s">
        <v>53</v>
      </c>
      <c r="P1191" s="111">
        <f t="shared" si="95"/>
        <v>14</v>
      </c>
      <c r="Q1191" s="131">
        <v>0.62222222222222223</v>
      </c>
      <c r="R1191" s="131">
        <v>0.65277777777777779</v>
      </c>
      <c r="S1191" s="112">
        <f t="shared" si="99"/>
        <v>3.0555555555555558E-2</v>
      </c>
      <c r="T1191" s="212" t="s">
        <v>175</v>
      </c>
      <c r="U1191" s="3" t="s">
        <v>6</v>
      </c>
      <c r="V1191" s="3">
        <v>2556</v>
      </c>
      <c r="W1191" s="113" t="s">
        <v>645</v>
      </c>
      <c r="X1191" s="96"/>
      <c r="Y1191" s="96" t="str">
        <f t="shared" si="97"/>
        <v>Domingo1011Regreso14</v>
      </c>
      <c r="Z1191" s="97" t="e">
        <f>VLOOKUP($Y1191,'Factores Expansión'!$R$11:$U$604,3,0)</f>
        <v>#N/A</v>
      </c>
      <c r="AA1191" s="97" t="e">
        <f>VLOOKUP($Y1191,'Factores Expansión'!$R$11:$U$604,4,0)</f>
        <v>#N/A</v>
      </c>
      <c r="AB1191" s="98" t="e">
        <f>VLOOKUP($Y1191,'Factores Expansión'!$R$11:$U$604,2,0)</f>
        <v>#N/A</v>
      </c>
      <c r="AC1191" s="96"/>
      <c r="AD1191" s="5" t="str">
        <f t="shared" si="98"/>
        <v>Domingo1011Regreso14</v>
      </c>
      <c r="AE1191" s="137">
        <f>VLOOKUP(AD1191,'Factores Expansión'!$R$11:$U$729,2,0)</f>
        <v>1.3333333333333333</v>
      </c>
      <c r="AF1191" s="119"/>
    </row>
    <row r="1192" spans="2:32" x14ac:dyDescent="0.45">
      <c r="B1192" s="14">
        <v>1193</v>
      </c>
      <c r="C1192" s="14">
        <f t="shared" si="94"/>
        <v>2557</v>
      </c>
      <c r="D1192" s="14" t="s">
        <v>53</v>
      </c>
      <c r="E1192" s="110">
        <v>44850</v>
      </c>
      <c r="F1192" s="3" t="s">
        <v>44</v>
      </c>
      <c r="G1192" s="3" t="s">
        <v>50</v>
      </c>
      <c r="H1192" s="116" t="s">
        <v>159</v>
      </c>
      <c r="I1192" s="3">
        <v>1011</v>
      </c>
      <c r="J1192" s="346" t="str">
        <f>VLOOKUP(I1192,Diccionario!$A$4:$C$17,3,FALSE)</f>
        <v>3A</v>
      </c>
      <c r="K1192" s="3" t="s">
        <v>12</v>
      </c>
      <c r="L1192" s="30" t="s">
        <v>161</v>
      </c>
      <c r="M1192" s="30" t="s">
        <v>53</v>
      </c>
      <c r="N1192" s="30" t="s">
        <v>160</v>
      </c>
      <c r="O1192" s="30" t="s">
        <v>53</v>
      </c>
      <c r="P1192" s="111">
        <f t="shared" si="95"/>
        <v>15</v>
      </c>
      <c r="Q1192" s="131">
        <v>0.64444444444444449</v>
      </c>
      <c r="R1192" s="131">
        <v>0.68055555555555547</v>
      </c>
      <c r="S1192" s="112">
        <f t="shared" si="99"/>
        <v>3.6111111111110983E-2</v>
      </c>
      <c r="T1192" s="212" t="s">
        <v>214</v>
      </c>
      <c r="U1192" s="3" t="s">
        <v>6</v>
      </c>
      <c r="V1192" s="3">
        <v>2557</v>
      </c>
      <c r="W1192" s="113"/>
      <c r="X1192" s="96"/>
      <c r="Y1192" s="96" t="str">
        <f t="shared" si="97"/>
        <v>Domingo1011Regreso15</v>
      </c>
      <c r="Z1192" s="97" t="e">
        <f>VLOOKUP($Y1192,'Factores Expansión'!$R$11:$U$604,3,0)</f>
        <v>#N/A</v>
      </c>
      <c r="AA1192" s="97" t="e">
        <f>VLOOKUP($Y1192,'Factores Expansión'!$R$11:$U$604,4,0)</f>
        <v>#N/A</v>
      </c>
      <c r="AB1192" s="98" t="e">
        <f>VLOOKUP($Y1192,'Factores Expansión'!$R$11:$U$604,2,0)</f>
        <v>#N/A</v>
      </c>
      <c r="AC1192" s="96"/>
      <c r="AD1192" s="5" t="str">
        <f t="shared" si="98"/>
        <v>Domingo1011Regreso15</v>
      </c>
      <c r="AE1192" s="137">
        <f>VLOOKUP(AD1192,'Factores Expansión'!$R$11:$U$729,2,0)</f>
        <v>1</v>
      </c>
      <c r="AF1192" s="119"/>
    </row>
    <row r="1193" spans="2:32" x14ac:dyDescent="0.45">
      <c r="B1193" s="14">
        <v>1194</v>
      </c>
      <c r="C1193" s="14">
        <f t="shared" si="94"/>
        <v>2558</v>
      </c>
      <c r="D1193" s="14" t="s">
        <v>53</v>
      </c>
      <c r="E1193" s="110">
        <v>44850</v>
      </c>
      <c r="F1193" s="3" t="s">
        <v>44</v>
      </c>
      <c r="G1193" s="3" t="s">
        <v>50</v>
      </c>
      <c r="H1193" s="116" t="s">
        <v>159</v>
      </c>
      <c r="I1193" s="3">
        <v>1011</v>
      </c>
      <c r="J1193" s="346" t="str">
        <f>VLOOKUP(I1193,Diccionario!$A$4:$C$17,3,FALSE)</f>
        <v>3A</v>
      </c>
      <c r="K1193" s="3" t="s">
        <v>12</v>
      </c>
      <c r="L1193" s="30" t="s">
        <v>161</v>
      </c>
      <c r="M1193" s="30" t="s">
        <v>53</v>
      </c>
      <c r="N1193" s="30" t="s">
        <v>160</v>
      </c>
      <c r="O1193" s="30" t="s">
        <v>53</v>
      </c>
      <c r="P1193" s="111">
        <f t="shared" si="95"/>
        <v>16</v>
      </c>
      <c r="Q1193" s="131">
        <v>0.68611111111111101</v>
      </c>
      <c r="R1193" s="131">
        <v>0.73333333333333339</v>
      </c>
      <c r="S1193" s="112">
        <f t="shared" si="99"/>
        <v>4.7222222222222388E-2</v>
      </c>
      <c r="T1193" s="212" t="s">
        <v>205</v>
      </c>
      <c r="U1193" s="3" t="s">
        <v>6</v>
      </c>
      <c r="V1193" s="3">
        <v>2558</v>
      </c>
      <c r="W1193" s="129"/>
      <c r="X1193" s="96"/>
      <c r="Y1193" s="96" t="str">
        <f t="shared" si="97"/>
        <v>Domingo1011Regreso16</v>
      </c>
      <c r="Z1193" s="97" t="e">
        <f>VLOOKUP($Y1193,'Factores Expansión'!$R$11:$U$604,3,0)</f>
        <v>#N/A</v>
      </c>
      <c r="AA1193" s="97" t="e">
        <f>VLOOKUP($Y1193,'Factores Expansión'!$R$11:$U$604,4,0)</f>
        <v>#N/A</v>
      </c>
      <c r="AB1193" s="98" t="e">
        <f>VLOOKUP($Y1193,'Factores Expansión'!$R$11:$U$604,2,0)</f>
        <v>#N/A</v>
      </c>
      <c r="AC1193" s="96"/>
      <c r="AD1193" s="5" t="str">
        <f t="shared" si="98"/>
        <v>Domingo1011Regreso16</v>
      </c>
      <c r="AE1193" s="137">
        <f>VLOOKUP(AD1193,'Factores Expansión'!$R$11:$U$729,2,0)</f>
        <v>1</v>
      </c>
      <c r="AF1193" s="119"/>
    </row>
    <row r="1194" spans="2:32" x14ac:dyDescent="0.45">
      <c r="B1194" s="14">
        <v>1195</v>
      </c>
      <c r="C1194" s="14">
        <f t="shared" si="94"/>
        <v>2050</v>
      </c>
      <c r="D1194" s="14" t="s">
        <v>53</v>
      </c>
      <c r="E1194" s="110">
        <v>44850</v>
      </c>
      <c r="F1194" s="3" t="s">
        <v>44</v>
      </c>
      <c r="G1194" s="3" t="s">
        <v>50</v>
      </c>
      <c r="H1194" s="116" t="s">
        <v>159</v>
      </c>
      <c r="I1194" s="3">
        <v>1012</v>
      </c>
      <c r="J1194" s="346" t="str">
        <f>VLOOKUP(I1194,Diccionario!$A$4:$C$17,3,FALSE)</f>
        <v>3B</v>
      </c>
      <c r="K1194" s="3" t="s">
        <v>14</v>
      </c>
      <c r="L1194" s="30" t="s">
        <v>160</v>
      </c>
      <c r="M1194" s="30" t="s">
        <v>53</v>
      </c>
      <c r="N1194" s="30" t="s">
        <v>161</v>
      </c>
      <c r="O1194" s="30" t="s">
        <v>53</v>
      </c>
      <c r="P1194" s="111">
        <f t="shared" si="95"/>
        <v>9</v>
      </c>
      <c r="Q1194" s="131">
        <v>0.39583333333333331</v>
      </c>
      <c r="R1194" s="131">
        <v>0.44027777777777777</v>
      </c>
      <c r="S1194" s="112">
        <f t="shared" si="99"/>
        <v>4.4444444444444453E-2</v>
      </c>
      <c r="T1194" s="212" t="s">
        <v>214</v>
      </c>
      <c r="U1194" s="3" t="s">
        <v>6</v>
      </c>
      <c r="V1194" s="3">
        <v>2050</v>
      </c>
      <c r="W1194" s="129"/>
      <c r="X1194" s="96"/>
      <c r="Y1194" s="96" t="str">
        <f t="shared" si="97"/>
        <v>Domingo1012Ida9</v>
      </c>
      <c r="Z1194" s="97" t="e">
        <f>VLOOKUP($Y1194,'Factores Expansión'!$R$11:$U$604,3,0)</f>
        <v>#N/A</v>
      </c>
      <c r="AA1194" s="97" t="e">
        <f>VLOOKUP($Y1194,'Factores Expansión'!$R$11:$U$604,4,0)</f>
        <v>#N/A</v>
      </c>
      <c r="AB1194" s="98" t="e">
        <f>VLOOKUP($Y1194,'Factores Expansión'!$R$11:$U$604,2,0)</f>
        <v>#N/A</v>
      </c>
      <c r="AC1194" s="96"/>
      <c r="AD1194" s="5" t="str">
        <f t="shared" si="98"/>
        <v>Domingo1012Ida9</v>
      </c>
      <c r="AE1194" s="137">
        <f>VLOOKUP(AD1194,'Factores Expansión'!$R$11:$U$729,2,0)</f>
        <v>1</v>
      </c>
      <c r="AF1194" s="119"/>
    </row>
    <row r="1195" spans="2:32" x14ac:dyDescent="0.45">
      <c r="B1195" s="14">
        <v>1196</v>
      </c>
      <c r="C1195" s="14">
        <f t="shared" si="94"/>
        <v>2051</v>
      </c>
      <c r="D1195" s="14" t="s">
        <v>53</v>
      </c>
      <c r="E1195" s="110">
        <v>44850</v>
      </c>
      <c r="F1195" s="3" t="s">
        <v>44</v>
      </c>
      <c r="G1195" s="3" t="s">
        <v>50</v>
      </c>
      <c r="H1195" s="116" t="s">
        <v>159</v>
      </c>
      <c r="I1195" s="3">
        <v>1012</v>
      </c>
      <c r="J1195" s="346" t="str">
        <f>VLOOKUP(I1195,Diccionario!$A$4:$C$17,3,FALSE)</f>
        <v>3B</v>
      </c>
      <c r="K1195" s="3" t="s">
        <v>14</v>
      </c>
      <c r="L1195" s="30" t="s">
        <v>160</v>
      </c>
      <c r="M1195" s="30" t="s">
        <v>53</v>
      </c>
      <c r="N1195" s="30" t="s">
        <v>161</v>
      </c>
      <c r="O1195" s="30" t="s">
        <v>53</v>
      </c>
      <c r="P1195" s="111">
        <f t="shared" si="95"/>
        <v>10</v>
      </c>
      <c r="Q1195" s="131">
        <v>0.41944444444444445</v>
      </c>
      <c r="R1195" s="131">
        <v>0.45763888888888887</v>
      </c>
      <c r="S1195" s="112">
        <f t="shared" si="99"/>
        <v>3.819444444444442E-2</v>
      </c>
      <c r="T1195" s="212" t="s">
        <v>204</v>
      </c>
      <c r="U1195" s="3" t="s">
        <v>6</v>
      </c>
      <c r="V1195" s="3">
        <v>2051</v>
      </c>
      <c r="W1195" s="113"/>
      <c r="X1195" s="96"/>
      <c r="Y1195" s="96" t="str">
        <f t="shared" si="97"/>
        <v>Domingo1012Ida10</v>
      </c>
      <c r="Z1195" s="97" t="e">
        <f>VLOOKUP($Y1195,'Factores Expansión'!$R$11:$U$604,3,0)</f>
        <v>#N/A</v>
      </c>
      <c r="AA1195" s="97" t="e">
        <f>VLOOKUP($Y1195,'Factores Expansión'!$R$11:$U$604,4,0)</f>
        <v>#N/A</v>
      </c>
      <c r="AB1195" s="98" t="e">
        <f>VLOOKUP($Y1195,'Factores Expansión'!$R$11:$U$604,2,0)</f>
        <v>#N/A</v>
      </c>
      <c r="AC1195" s="96"/>
      <c r="AD1195" s="5" t="str">
        <f t="shared" si="98"/>
        <v>Domingo1012Ida10</v>
      </c>
      <c r="AE1195" s="137">
        <f>VLOOKUP(AD1195,'Factores Expansión'!$R$11:$U$729,2,0)</f>
        <v>1</v>
      </c>
      <c r="AF1195" s="119"/>
    </row>
    <row r="1196" spans="2:32" x14ac:dyDescent="0.45">
      <c r="B1196" s="14">
        <v>1197</v>
      </c>
      <c r="C1196" s="14">
        <f t="shared" si="94"/>
        <v>2052</v>
      </c>
      <c r="D1196" s="14" t="s">
        <v>53</v>
      </c>
      <c r="E1196" s="110">
        <v>44850</v>
      </c>
      <c r="F1196" s="3" t="s">
        <v>44</v>
      </c>
      <c r="G1196" s="3" t="s">
        <v>50</v>
      </c>
      <c r="H1196" s="116" t="s">
        <v>159</v>
      </c>
      <c r="I1196" s="3">
        <v>1012</v>
      </c>
      <c r="J1196" s="346" t="str">
        <f>VLOOKUP(I1196,Diccionario!$A$4:$C$17,3,FALSE)</f>
        <v>3B</v>
      </c>
      <c r="K1196" s="3" t="s">
        <v>14</v>
      </c>
      <c r="L1196" s="30" t="s">
        <v>160</v>
      </c>
      <c r="M1196" s="30" t="s">
        <v>53</v>
      </c>
      <c r="N1196" s="30" t="s">
        <v>161</v>
      </c>
      <c r="O1196" s="30" t="s">
        <v>53</v>
      </c>
      <c r="P1196" s="111">
        <f t="shared" si="95"/>
        <v>14</v>
      </c>
      <c r="Q1196" s="131">
        <v>0.60555555555555551</v>
      </c>
      <c r="R1196" s="131">
        <v>0.64722222222222225</v>
      </c>
      <c r="S1196" s="112">
        <f t="shared" si="99"/>
        <v>4.1666666666666741E-2</v>
      </c>
      <c r="T1196" s="212" t="s">
        <v>215</v>
      </c>
      <c r="U1196" s="3" t="s">
        <v>6</v>
      </c>
      <c r="V1196" s="3">
        <v>2052</v>
      </c>
      <c r="W1196" s="113"/>
      <c r="X1196" s="96"/>
      <c r="Y1196" s="96" t="str">
        <f t="shared" si="97"/>
        <v>Domingo1012Ida14</v>
      </c>
      <c r="Z1196" s="97" t="e">
        <f>VLOOKUP($Y1196,'Factores Expansión'!$R$11:$U$604,3,0)</f>
        <v>#N/A</v>
      </c>
      <c r="AA1196" s="97" t="e">
        <f>VLOOKUP($Y1196,'Factores Expansión'!$R$11:$U$604,4,0)</f>
        <v>#N/A</v>
      </c>
      <c r="AB1196" s="98" t="e">
        <f>VLOOKUP($Y1196,'Factores Expansión'!$R$11:$U$604,2,0)</f>
        <v>#N/A</v>
      </c>
      <c r="AC1196" s="96"/>
      <c r="AD1196" s="5" t="str">
        <f t="shared" si="98"/>
        <v>Domingo1012Ida14</v>
      </c>
      <c r="AE1196" s="137">
        <f>VLOOKUP(AD1196,'Factores Expansión'!$R$11:$U$729,2,0)</f>
        <v>1</v>
      </c>
      <c r="AF1196" s="119"/>
    </row>
    <row r="1197" spans="2:32" x14ac:dyDescent="0.45">
      <c r="B1197" s="14">
        <v>1198</v>
      </c>
      <c r="C1197" s="14">
        <f t="shared" si="94"/>
        <v>2053</v>
      </c>
      <c r="D1197" s="14" t="s">
        <v>53</v>
      </c>
      <c r="E1197" s="110">
        <v>44850</v>
      </c>
      <c r="F1197" s="3" t="s">
        <v>44</v>
      </c>
      <c r="G1197" s="3" t="s">
        <v>50</v>
      </c>
      <c r="H1197" s="116" t="s">
        <v>159</v>
      </c>
      <c r="I1197" s="3">
        <v>1012</v>
      </c>
      <c r="J1197" s="346" t="str">
        <f>VLOOKUP(I1197,Diccionario!$A$4:$C$17,3,FALSE)</f>
        <v>3B</v>
      </c>
      <c r="K1197" s="3" t="s">
        <v>14</v>
      </c>
      <c r="L1197" s="30" t="s">
        <v>160</v>
      </c>
      <c r="M1197" s="30" t="s">
        <v>53</v>
      </c>
      <c r="N1197" s="30" t="s">
        <v>161</v>
      </c>
      <c r="O1197" s="30" t="s">
        <v>53</v>
      </c>
      <c r="P1197" s="111">
        <f t="shared" si="95"/>
        <v>11</v>
      </c>
      <c r="Q1197" s="131">
        <v>0.4680555555555555</v>
      </c>
      <c r="R1197" s="131">
        <v>0.50277777777777777</v>
      </c>
      <c r="S1197" s="112">
        <f t="shared" si="99"/>
        <v>3.4722222222222265E-2</v>
      </c>
      <c r="T1197" s="212" t="s">
        <v>213</v>
      </c>
      <c r="U1197" s="3" t="s">
        <v>6</v>
      </c>
      <c r="V1197" s="3">
        <v>2053</v>
      </c>
      <c r="W1197" s="113"/>
      <c r="X1197" s="96"/>
      <c r="Y1197" s="96" t="str">
        <f t="shared" si="97"/>
        <v>Domingo1012Ida11</v>
      </c>
      <c r="Z1197" s="97" t="e">
        <f>VLOOKUP($Y1197,'Factores Expansión'!$R$11:$U$604,3,0)</f>
        <v>#N/A</v>
      </c>
      <c r="AA1197" s="97" t="e">
        <f>VLOOKUP($Y1197,'Factores Expansión'!$R$11:$U$604,4,0)</f>
        <v>#N/A</v>
      </c>
      <c r="AB1197" s="98" t="e">
        <f>VLOOKUP($Y1197,'Factores Expansión'!$R$11:$U$604,2,0)</f>
        <v>#N/A</v>
      </c>
      <c r="AC1197" s="96"/>
      <c r="AD1197" s="5" t="str">
        <f t="shared" si="98"/>
        <v>Domingo1012Ida11</v>
      </c>
      <c r="AE1197" s="137">
        <f>VLOOKUP(AD1197,'Factores Expansión'!$R$11:$U$729,2,0)</f>
        <v>1</v>
      </c>
      <c r="AF1197" s="119"/>
    </row>
    <row r="1198" spans="2:32" x14ac:dyDescent="0.45">
      <c r="B1198" s="14">
        <v>1199</v>
      </c>
      <c r="C1198" s="14">
        <f t="shared" si="94"/>
        <v>5054</v>
      </c>
      <c r="D1198" s="14" t="s">
        <v>53</v>
      </c>
      <c r="E1198" s="110">
        <v>44850</v>
      </c>
      <c r="F1198" s="3" t="s">
        <v>44</v>
      </c>
      <c r="G1198" s="3" t="s">
        <v>50</v>
      </c>
      <c r="H1198" s="116" t="s">
        <v>159</v>
      </c>
      <c r="I1198" s="3">
        <v>1012</v>
      </c>
      <c r="J1198" s="346" t="str">
        <f>VLOOKUP(I1198,Diccionario!$A$4:$C$17,3,FALSE)</f>
        <v>3B</v>
      </c>
      <c r="K1198" s="3" t="s">
        <v>14</v>
      </c>
      <c r="L1198" s="30" t="s">
        <v>160</v>
      </c>
      <c r="M1198" s="30" t="s">
        <v>53</v>
      </c>
      <c r="N1198" s="30" t="s">
        <v>161</v>
      </c>
      <c r="O1198" s="30" t="s">
        <v>53</v>
      </c>
      <c r="P1198" s="111">
        <f t="shared" si="95"/>
        <v>11</v>
      </c>
      <c r="Q1198" s="131">
        <v>0.48055555555555557</v>
      </c>
      <c r="R1198" s="131">
        <v>0.52500000000000002</v>
      </c>
      <c r="S1198" s="112">
        <f t="shared" si="99"/>
        <v>4.4444444444444453E-2</v>
      </c>
      <c r="T1198" s="212" t="s">
        <v>175</v>
      </c>
      <c r="U1198" s="3" t="s">
        <v>6</v>
      </c>
      <c r="V1198" s="3">
        <v>5054</v>
      </c>
      <c r="W1198" s="113"/>
      <c r="X1198" s="96"/>
      <c r="Y1198" s="96" t="str">
        <f t="shared" si="97"/>
        <v>Domingo1012Ida11</v>
      </c>
      <c r="Z1198" s="97" t="e">
        <f>VLOOKUP($Y1198,'Factores Expansión'!$R$11:$U$604,3,0)</f>
        <v>#N/A</v>
      </c>
      <c r="AA1198" s="97" t="e">
        <f>VLOOKUP($Y1198,'Factores Expansión'!$R$11:$U$604,4,0)</f>
        <v>#N/A</v>
      </c>
      <c r="AB1198" s="98" t="e">
        <f>VLOOKUP($Y1198,'Factores Expansión'!$R$11:$U$604,2,0)</f>
        <v>#N/A</v>
      </c>
      <c r="AC1198" s="96"/>
      <c r="AD1198" s="5" t="str">
        <f t="shared" si="98"/>
        <v>Domingo1012Ida11</v>
      </c>
      <c r="AE1198" s="137">
        <f>VLOOKUP(AD1198,'Factores Expansión'!$R$11:$U$729,2,0)</f>
        <v>1</v>
      </c>
      <c r="AF1198" s="119"/>
    </row>
    <row r="1199" spans="2:32" x14ac:dyDescent="0.45">
      <c r="B1199" s="14">
        <v>1200</v>
      </c>
      <c r="C1199" s="14">
        <f t="shared" si="94"/>
        <v>2055</v>
      </c>
      <c r="D1199" s="14" t="s">
        <v>53</v>
      </c>
      <c r="E1199" s="110">
        <v>44850</v>
      </c>
      <c r="F1199" s="3" t="s">
        <v>44</v>
      </c>
      <c r="G1199" s="3" t="s">
        <v>50</v>
      </c>
      <c r="H1199" s="116" t="s">
        <v>159</v>
      </c>
      <c r="I1199" s="3">
        <v>1012</v>
      </c>
      <c r="J1199" s="346" t="str">
        <f>VLOOKUP(I1199,Diccionario!$A$4:$C$17,3,FALSE)</f>
        <v>3B</v>
      </c>
      <c r="K1199" s="3" t="s">
        <v>14</v>
      </c>
      <c r="L1199" s="30" t="s">
        <v>160</v>
      </c>
      <c r="M1199" s="30" t="s">
        <v>53</v>
      </c>
      <c r="N1199" s="30" t="s">
        <v>161</v>
      </c>
      <c r="O1199" s="30" t="s">
        <v>53</v>
      </c>
      <c r="P1199" s="111">
        <f t="shared" si="95"/>
        <v>13</v>
      </c>
      <c r="Q1199" s="131">
        <v>0.54861111111111105</v>
      </c>
      <c r="R1199" s="131">
        <v>0.59097222222222223</v>
      </c>
      <c r="S1199" s="112">
        <f t="shared" si="99"/>
        <v>4.2361111111111183E-2</v>
      </c>
      <c r="T1199" s="212" t="s">
        <v>205</v>
      </c>
      <c r="U1199" s="3" t="s">
        <v>6</v>
      </c>
      <c r="V1199" s="3">
        <v>2055</v>
      </c>
      <c r="W1199" s="113"/>
      <c r="X1199" s="96"/>
      <c r="Y1199" s="96" t="str">
        <f t="shared" si="97"/>
        <v>Domingo1012Ida13</v>
      </c>
      <c r="Z1199" s="97" t="e">
        <f>VLOOKUP($Y1199,'Factores Expansión'!$R$11:$U$604,3,0)</f>
        <v>#N/A</v>
      </c>
      <c r="AA1199" s="97" t="e">
        <f>VLOOKUP($Y1199,'Factores Expansión'!$R$11:$U$604,4,0)</f>
        <v>#N/A</v>
      </c>
      <c r="AB1199" s="98" t="e">
        <f>VLOOKUP($Y1199,'Factores Expansión'!$R$11:$U$604,2,0)</f>
        <v>#N/A</v>
      </c>
      <c r="AC1199" s="96"/>
      <c r="AD1199" s="5" t="str">
        <f t="shared" si="98"/>
        <v>Domingo1012Ida13</v>
      </c>
      <c r="AE1199" s="137">
        <f>VLOOKUP(AD1199,'Factores Expansión'!$R$11:$U$729,2,0)</f>
        <v>1</v>
      </c>
      <c r="AF1199" s="119"/>
    </row>
    <row r="1200" spans="2:32" x14ac:dyDescent="0.45">
      <c r="B1200" s="14">
        <v>1201</v>
      </c>
      <c r="C1200" s="14">
        <f t="shared" si="94"/>
        <v>2056</v>
      </c>
      <c r="D1200" s="14" t="s">
        <v>53</v>
      </c>
      <c r="E1200" s="110">
        <v>44850</v>
      </c>
      <c r="F1200" s="3" t="s">
        <v>44</v>
      </c>
      <c r="G1200" s="3" t="s">
        <v>50</v>
      </c>
      <c r="H1200" s="116" t="s">
        <v>159</v>
      </c>
      <c r="I1200" s="3">
        <v>1012</v>
      </c>
      <c r="J1200" s="346" t="str">
        <f>VLOOKUP(I1200,Diccionario!$A$4:$C$17,3,FALSE)</f>
        <v>3B</v>
      </c>
      <c r="K1200" s="3" t="s">
        <v>14</v>
      </c>
      <c r="L1200" s="30" t="s">
        <v>160</v>
      </c>
      <c r="M1200" s="30" t="s">
        <v>53</v>
      </c>
      <c r="N1200" s="30" t="s">
        <v>161</v>
      </c>
      <c r="O1200" s="30" t="s">
        <v>53</v>
      </c>
      <c r="P1200" s="111">
        <f t="shared" si="95"/>
        <v>12</v>
      </c>
      <c r="Q1200" s="131">
        <v>0.52569444444444446</v>
      </c>
      <c r="R1200" s="131">
        <v>0.56874999999999998</v>
      </c>
      <c r="S1200" s="112">
        <f t="shared" si="99"/>
        <v>4.3055555555555514E-2</v>
      </c>
      <c r="T1200" s="212" t="s">
        <v>198</v>
      </c>
      <c r="U1200" s="3" t="s">
        <v>6</v>
      </c>
      <c r="V1200" s="3">
        <v>2056</v>
      </c>
      <c r="W1200" s="113"/>
      <c r="X1200" s="96"/>
      <c r="Y1200" s="96" t="str">
        <f t="shared" si="97"/>
        <v>Domingo1012Ida12</v>
      </c>
      <c r="Z1200" s="97" t="e">
        <f>VLOOKUP($Y1200,'Factores Expansión'!$R$11:$U$604,3,0)</f>
        <v>#N/A</v>
      </c>
      <c r="AA1200" s="97" t="e">
        <f>VLOOKUP($Y1200,'Factores Expansión'!$R$11:$U$604,4,0)</f>
        <v>#N/A</v>
      </c>
      <c r="AB1200" s="98" t="e">
        <f>VLOOKUP($Y1200,'Factores Expansión'!$R$11:$U$604,2,0)</f>
        <v>#N/A</v>
      </c>
      <c r="AC1200" s="96"/>
      <c r="AD1200" s="5" t="str">
        <f t="shared" si="98"/>
        <v>Domingo1012Ida12</v>
      </c>
      <c r="AE1200" s="137">
        <f>VLOOKUP(AD1200,'Factores Expansión'!$R$11:$U$729,2,0)</f>
        <v>1</v>
      </c>
      <c r="AF1200" s="119"/>
    </row>
    <row r="1201" spans="2:32" x14ac:dyDescent="0.45">
      <c r="B1201" s="14">
        <v>1202</v>
      </c>
      <c r="C1201" s="14">
        <f t="shared" ref="C1201:C1264" si="100">V1201</f>
        <v>2057</v>
      </c>
      <c r="D1201" s="14" t="s">
        <v>53</v>
      </c>
      <c r="E1201" s="110">
        <v>44850</v>
      </c>
      <c r="F1201" s="3" t="s">
        <v>44</v>
      </c>
      <c r="G1201" s="3" t="s">
        <v>50</v>
      </c>
      <c r="H1201" s="116" t="s">
        <v>159</v>
      </c>
      <c r="I1201" s="3">
        <v>1012</v>
      </c>
      <c r="J1201" s="346" t="str">
        <f>VLOOKUP(I1201,Diccionario!$A$4:$C$17,3,FALSE)</f>
        <v>3B</v>
      </c>
      <c r="K1201" s="3" t="s">
        <v>14</v>
      </c>
      <c r="L1201" s="30" t="s">
        <v>160</v>
      </c>
      <c r="M1201" s="30" t="s">
        <v>53</v>
      </c>
      <c r="N1201" s="30" t="s">
        <v>161</v>
      </c>
      <c r="O1201" s="30" t="s">
        <v>53</v>
      </c>
      <c r="P1201" s="111">
        <f t="shared" ref="P1201:P1264" si="101">HOUR(Q1201)</f>
        <v>13</v>
      </c>
      <c r="Q1201" s="131">
        <v>0.57847222222222217</v>
      </c>
      <c r="R1201" s="131">
        <v>0.61041666666666672</v>
      </c>
      <c r="S1201" s="112">
        <f t="shared" ref="S1201:S1211" si="102">+R1201-Q1201</f>
        <v>3.1944444444444553E-2</v>
      </c>
      <c r="T1201" s="212" t="s">
        <v>165</v>
      </c>
      <c r="U1201" s="3" t="s">
        <v>6</v>
      </c>
      <c r="V1201" s="3">
        <v>2057</v>
      </c>
      <c r="W1201" s="113"/>
      <c r="X1201" s="96"/>
      <c r="Y1201" s="96" t="str">
        <f t="shared" ref="Y1201:Y1264" si="103">CONCATENATE(F1201,I1201,K1201,P1201)</f>
        <v>Domingo1012Ida13</v>
      </c>
      <c r="Z1201" s="97" t="e">
        <f>VLOOKUP($Y1201,'Factores Expansión'!$R$11:$U$604,3,0)</f>
        <v>#N/A</v>
      </c>
      <c r="AA1201" s="97" t="e">
        <f>VLOOKUP($Y1201,'Factores Expansión'!$R$11:$U$604,4,0)</f>
        <v>#N/A</v>
      </c>
      <c r="AB1201" s="98" t="e">
        <f>VLOOKUP($Y1201,'Factores Expansión'!$R$11:$U$604,2,0)</f>
        <v>#N/A</v>
      </c>
      <c r="AC1201" s="96"/>
      <c r="AD1201" s="5" t="str">
        <f t="shared" si="98"/>
        <v>Domingo1012Ida13</v>
      </c>
      <c r="AE1201" s="137">
        <f>VLOOKUP(AD1201,'Factores Expansión'!$R$11:$U$729,2,0)</f>
        <v>1</v>
      </c>
      <c r="AF1201" s="119"/>
    </row>
    <row r="1202" spans="2:32" x14ac:dyDescent="0.45">
      <c r="B1202" s="14">
        <v>1203</v>
      </c>
      <c r="C1202" s="14">
        <f t="shared" si="100"/>
        <v>2058</v>
      </c>
      <c r="D1202" s="14" t="s">
        <v>53</v>
      </c>
      <c r="E1202" s="110">
        <v>44850</v>
      </c>
      <c r="F1202" s="3" t="s">
        <v>44</v>
      </c>
      <c r="G1202" s="3" t="s">
        <v>50</v>
      </c>
      <c r="H1202" s="116" t="s">
        <v>159</v>
      </c>
      <c r="I1202" s="3">
        <v>1012</v>
      </c>
      <c r="J1202" s="346" t="str">
        <f>VLOOKUP(I1202,Diccionario!$A$4:$C$17,3,FALSE)</f>
        <v>3B</v>
      </c>
      <c r="K1202" s="3" t="s">
        <v>14</v>
      </c>
      <c r="L1202" s="30" t="s">
        <v>160</v>
      </c>
      <c r="M1202" s="30" t="s">
        <v>53</v>
      </c>
      <c r="N1202" s="30" t="s">
        <v>161</v>
      </c>
      <c r="O1202" s="30" t="s">
        <v>53</v>
      </c>
      <c r="P1202" s="111">
        <f t="shared" si="101"/>
        <v>14</v>
      </c>
      <c r="Q1202" s="131">
        <v>0.59097222222222223</v>
      </c>
      <c r="R1202" s="131">
        <v>0.62708333333333333</v>
      </c>
      <c r="S1202" s="112">
        <f t="shared" si="102"/>
        <v>3.6111111111111094E-2</v>
      </c>
      <c r="T1202" s="212" t="s">
        <v>212</v>
      </c>
      <c r="U1202" s="3" t="s">
        <v>6</v>
      </c>
      <c r="V1202" s="3">
        <v>2058</v>
      </c>
      <c r="W1202" s="113"/>
      <c r="X1202" s="96"/>
      <c r="Y1202" s="96" t="str">
        <f t="shared" si="103"/>
        <v>Domingo1012Ida14</v>
      </c>
      <c r="Z1202" s="97" t="e">
        <f>VLOOKUP($Y1202,'Factores Expansión'!$R$11:$U$604,3,0)</f>
        <v>#N/A</v>
      </c>
      <c r="AA1202" s="97" t="e">
        <f>VLOOKUP($Y1202,'Factores Expansión'!$R$11:$U$604,4,0)</f>
        <v>#N/A</v>
      </c>
      <c r="AB1202" s="98" t="e">
        <f>VLOOKUP($Y1202,'Factores Expansión'!$R$11:$U$604,2,0)</f>
        <v>#N/A</v>
      </c>
      <c r="AC1202" s="96"/>
      <c r="AD1202" s="5" t="str">
        <f t="shared" si="98"/>
        <v>Domingo1012Ida14</v>
      </c>
      <c r="AE1202" s="137">
        <f>VLOOKUP(AD1202,'Factores Expansión'!$R$11:$U$729,2,0)</f>
        <v>1</v>
      </c>
      <c r="AF1202" s="119"/>
    </row>
    <row r="1203" spans="2:32" x14ac:dyDescent="0.45">
      <c r="B1203" s="14">
        <v>1204</v>
      </c>
      <c r="C1203" s="14">
        <f t="shared" si="100"/>
        <v>2050</v>
      </c>
      <c r="D1203" s="14" t="s">
        <v>53</v>
      </c>
      <c r="E1203" s="110">
        <v>44850</v>
      </c>
      <c r="F1203" s="3" t="s">
        <v>44</v>
      </c>
      <c r="G1203" s="3" t="s">
        <v>50</v>
      </c>
      <c r="H1203" s="116" t="s">
        <v>159</v>
      </c>
      <c r="I1203" s="3">
        <v>1012</v>
      </c>
      <c r="J1203" s="346" t="str">
        <f>VLOOKUP(I1203,Diccionario!$A$4:$C$17,3,FALSE)</f>
        <v>3B</v>
      </c>
      <c r="K1203" s="3" t="s">
        <v>12</v>
      </c>
      <c r="L1203" s="30" t="s">
        <v>161</v>
      </c>
      <c r="M1203" s="30" t="s">
        <v>53</v>
      </c>
      <c r="N1203" s="30" t="s">
        <v>160</v>
      </c>
      <c r="O1203" s="30" t="s">
        <v>53</v>
      </c>
      <c r="P1203" s="111">
        <f t="shared" si="101"/>
        <v>10</v>
      </c>
      <c r="Q1203" s="131">
        <v>0.44027777777777777</v>
      </c>
      <c r="R1203" s="131">
        <v>0.49374999999999997</v>
      </c>
      <c r="S1203" s="112">
        <f t="shared" si="102"/>
        <v>5.3472222222222199E-2</v>
      </c>
      <c r="T1203" s="212" t="s">
        <v>214</v>
      </c>
      <c r="U1203" s="3" t="s">
        <v>6</v>
      </c>
      <c r="V1203" s="3">
        <v>2050</v>
      </c>
      <c r="W1203" s="113"/>
      <c r="X1203" s="96"/>
      <c r="Y1203" s="96" t="str">
        <f t="shared" si="103"/>
        <v>Domingo1012Regreso10</v>
      </c>
      <c r="Z1203" s="97" t="e">
        <f>VLOOKUP($Y1203,'Factores Expansión'!$R$11:$U$604,3,0)</f>
        <v>#N/A</v>
      </c>
      <c r="AA1203" s="97" t="e">
        <f>VLOOKUP($Y1203,'Factores Expansión'!$R$11:$U$604,4,0)</f>
        <v>#N/A</v>
      </c>
      <c r="AB1203" s="98" t="e">
        <f>VLOOKUP($Y1203,'Factores Expansión'!$R$11:$U$604,2,0)</f>
        <v>#N/A</v>
      </c>
      <c r="AC1203" s="96"/>
      <c r="AD1203" s="5" t="str">
        <f t="shared" si="98"/>
        <v>Domingo1012Regreso10</v>
      </c>
      <c r="AE1203" s="137">
        <f>VLOOKUP(AD1203,'Factores Expansión'!$R$11:$U$729,2,0)</f>
        <v>1</v>
      </c>
      <c r="AF1203" s="119"/>
    </row>
    <row r="1204" spans="2:32" x14ac:dyDescent="0.45">
      <c r="B1204" s="14">
        <v>1205</v>
      </c>
      <c r="C1204" s="14">
        <f t="shared" si="100"/>
        <v>2051</v>
      </c>
      <c r="D1204" s="14" t="s">
        <v>53</v>
      </c>
      <c r="E1204" s="110">
        <v>44850</v>
      </c>
      <c r="F1204" s="3" t="s">
        <v>44</v>
      </c>
      <c r="G1204" s="3" t="s">
        <v>50</v>
      </c>
      <c r="H1204" s="116" t="s">
        <v>159</v>
      </c>
      <c r="I1204" s="3">
        <v>1012</v>
      </c>
      <c r="J1204" s="346" t="str">
        <f>VLOOKUP(I1204,Diccionario!$A$4:$C$17,3,FALSE)</f>
        <v>3B</v>
      </c>
      <c r="K1204" s="3" t="s">
        <v>12</v>
      </c>
      <c r="L1204" s="30" t="s">
        <v>161</v>
      </c>
      <c r="M1204" s="30" t="s">
        <v>53</v>
      </c>
      <c r="N1204" s="30" t="s">
        <v>160</v>
      </c>
      <c r="O1204" s="30" t="s">
        <v>53</v>
      </c>
      <c r="P1204" s="111">
        <f t="shared" si="101"/>
        <v>10</v>
      </c>
      <c r="Q1204" s="131">
        <v>0.45763888888888887</v>
      </c>
      <c r="R1204" s="131">
        <v>0.4916666666666667</v>
      </c>
      <c r="S1204" s="112">
        <f t="shared" si="102"/>
        <v>3.4027777777777823E-2</v>
      </c>
      <c r="T1204" s="212" t="s">
        <v>204</v>
      </c>
      <c r="U1204" s="3" t="s">
        <v>6</v>
      </c>
      <c r="V1204" s="3">
        <v>2051</v>
      </c>
      <c r="W1204" s="113"/>
      <c r="X1204" s="96"/>
      <c r="Y1204" s="96" t="str">
        <f t="shared" si="103"/>
        <v>Domingo1012Regreso10</v>
      </c>
      <c r="Z1204" s="97" t="e">
        <f>VLOOKUP($Y1204,'Factores Expansión'!$R$11:$U$604,3,0)</f>
        <v>#N/A</v>
      </c>
      <c r="AA1204" s="97" t="e">
        <f>VLOOKUP($Y1204,'Factores Expansión'!$R$11:$U$604,4,0)</f>
        <v>#N/A</v>
      </c>
      <c r="AB1204" s="98" t="e">
        <f>VLOOKUP($Y1204,'Factores Expansión'!$R$11:$U$604,2,0)</f>
        <v>#N/A</v>
      </c>
      <c r="AC1204" s="96"/>
      <c r="AD1204" s="5" t="str">
        <f t="shared" si="98"/>
        <v>Domingo1012Regreso10</v>
      </c>
      <c r="AE1204" s="137">
        <f>VLOOKUP(AD1204,'Factores Expansión'!$R$11:$U$729,2,0)</f>
        <v>1</v>
      </c>
      <c r="AF1204" s="119"/>
    </row>
    <row r="1205" spans="2:32" x14ac:dyDescent="0.45">
      <c r="B1205" s="14">
        <v>1206</v>
      </c>
      <c r="C1205" s="14">
        <f t="shared" si="100"/>
        <v>2052</v>
      </c>
      <c r="D1205" s="14" t="s">
        <v>53</v>
      </c>
      <c r="E1205" s="110">
        <v>44850</v>
      </c>
      <c r="F1205" s="3" t="s">
        <v>44</v>
      </c>
      <c r="G1205" s="3" t="s">
        <v>50</v>
      </c>
      <c r="H1205" s="116" t="s">
        <v>159</v>
      </c>
      <c r="I1205" s="3">
        <v>1012</v>
      </c>
      <c r="J1205" s="346" t="str">
        <f>VLOOKUP(I1205,Diccionario!$A$4:$C$17,3,FALSE)</f>
        <v>3B</v>
      </c>
      <c r="K1205" s="3" t="s">
        <v>12</v>
      </c>
      <c r="L1205" s="30" t="s">
        <v>161</v>
      </c>
      <c r="M1205" s="30" t="s">
        <v>53</v>
      </c>
      <c r="N1205" s="30" t="s">
        <v>160</v>
      </c>
      <c r="O1205" s="30" t="s">
        <v>53</v>
      </c>
      <c r="P1205" s="111">
        <f t="shared" si="101"/>
        <v>15</v>
      </c>
      <c r="Q1205" s="131">
        <v>0.64722222222222225</v>
      </c>
      <c r="R1205" s="131">
        <v>0.68611111111111101</v>
      </c>
      <c r="S1205" s="112">
        <f t="shared" si="102"/>
        <v>3.8888888888888751E-2</v>
      </c>
      <c r="T1205" s="212" t="s">
        <v>215</v>
      </c>
      <c r="U1205" s="3" t="s">
        <v>6</v>
      </c>
      <c r="V1205" s="3">
        <v>2052</v>
      </c>
      <c r="W1205" s="113"/>
      <c r="X1205" s="96"/>
      <c r="Y1205" s="96" t="str">
        <f t="shared" si="103"/>
        <v>Domingo1012Regreso15</v>
      </c>
      <c r="Z1205" s="97" t="e">
        <f>VLOOKUP($Y1205,'Factores Expansión'!$R$11:$U$604,3,0)</f>
        <v>#N/A</v>
      </c>
      <c r="AA1205" s="97" t="e">
        <f>VLOOKUP($Y1205,'Factores Expansión'!$R$11:$U$604,4,0)</f>
        <v>#N/A</v>
      </c>
      <c r="AB1205" s="98" t="e">
        <f>VLOOKUP($Y1205,'Factores Expansión'!$R$11:$U$604,2,0)</f>
        <v>#N/A</v>
      </c>
      <c r="AC1205" s="96"/>
      <c r="AD1205" s="5" t="str">
        <f t="shared" si="98"/>
        <v>Domingo1012Regreso15</v>
      </c>
      <c r="AE1205" s="137">
        <f>VLOOKUP(AD1205,'Factores Expansión'!$R$11:$U$729,2,0)</f>
        <v>1</v>
      </c>
      <c r="AF1205" s="119"/>
    </row>
    <row r="1206" spans="2:32" x14ac:dyDescent="0.45">
      <c r="B1206" s="14">
        <v>1207</v>
      </c>
      <c r="C1206" s="14">
        <f t="shared" si="100"/>
        <v>2053</v>
      </c>
      <c r="D1206" s="14" t="s">
        <v>53</v>
      </c>
      <c r="E1206" s="110">
        <v>44850</v>
      </c>
      <c r="F1206" s="3" t="s">
        <v>44</v>
      </c>
      <c r="G1206" s="3" t="s">
        <v>50</v>
      </c>
      <c r="H1206" s="116" t="s">
        <v>159</v>
      </c>
      <c r="I1206" s="3">
        <v>1012</v>
      </c>
      <c r="J1206" s="346" t="str">
        <f>VLOOKUP(I1206,Diccionario!$A$4:$C$17,3,FALSE)</f>
        <v>3B</v>
      </c>
      <c r="K1206" s="3" t="s">
        <v>12</v>
      </c>
      <c r="L1206" s="30" t="s">
        <v>161</v>
      </c>
      <c r="M1206" s="30" t="s">
        <v>53</v>
      </c>
      <c r="N1206" s="30" t="s">
        <v>160</v>
      </c>
      <c r="O1206" s="30" t="s">
        <v>53</v>
      </c>
      <c r="P1206" s="111">
        <f t="shared" si="101"/>
        <v>12</v>
      </c>
      <c r="Q1206" s="131">
        <v>0.50277777777777777</v>
      </c>
      <c r="R1206" s="131">
        <v>0.53819444444444442</v>
      </c>
      <c r="S1206" s="112">
        <f t="shared" si="102"/>
        <v>3.5416666666666652E-2</v>
      </c>
      <c r="T1206" s="212" t="s">
        <v>213</v>
      </c>
      <c r="U1206" s="3" t="s">
        <v>6</v>
      </c>
      <c r="V1206" s="3">
        <v>2053</v>
      </c>
      <c r="W1206" s="118"/>
      <c r="X1206" s="96"/>
      <c r="Y1206" s="96" t="str">
        <f t="shared" si="103"/>
        <v>Domingo1012Regreso12</v>
      </c>
      <c r="Z1206" s="97" t="e">
        <f>VLOOKUP($Y1206,'Factores Expansión'!$R$11:$U$604,3,0)</f>
        <v>#N/A</v>
      </c>
      <c r="AA1206" s="97" t="e">
        <f>VLOOKUP($Y1206,'Factores Expansión'!$R$11:$U$604,4,0)</f>
        <v>#N/A</v>
      </c>
      <c r="AB1206" s="98" t="e">
        <f>VLOOKUP($Y1206,'Factores Expansión'!$R$11:$U$604,2,0)</f>
        <v>#N/A</v>
      </c>
      <c r="AC1206" s="96"/>
      <c r="AD1206" s="5" t="str">
        <f t="shared" si="98"/>
        <v>Domingo1012Regreso12</v>
      </c>
      <c r="AE1206" s="137">
        <f>VLOOKUP(AD1206,'Factores Expansión'!$R$11:$U$729,2,0)</f>
        <v>1</v>
      </c>
      <c r="AF1206" s="119"/>
    </row>
    <row r="1207" spans="2:32" x14ac:dyDescent="0.45">
      <c r="B1207" s="14">
        <v>1208</v>
      </c>
      <c r="C1207" s="14">
        <f t="shared" si="100"/>
        <v>5054</v>
      </c>
      <c r="D1207" s="14" t="s">
        <v>53</v>
      </c>
      <c r="E1207" s="110">
        <v>44850</v>
      </c>
      <c r="F1207" s="3" t="s">
        <v>44</v>
      </c>
      <c r="G1207" s="3" t="s">
        <v>50</v>
      </c>
      <c r="H1207" s="116" t="s">
        <v>159</v>
      </c>
      <c r="I1207" s="3">
        <v>1012</v>
      </c>
      <c r="J1207" s="346" t="str">
        <f>VLOOKUP(I1207,Diccionario!$A$4:$C$17,3,FALSE)</f>
        <v>3B</v>
      </c>
      <c r="K1207" s="3" t="s">
        <v>12</v>
      </c>
      <c r="L1207" s="30" t="s">
        <v>161</v>
      </c>
      <c r="M1207" s="30" t="s">
        <v>53</v>
      </c>
      <c r="N1207" s="30" t="s">
        <v>160</v>
      </c>
      <c r="O1207" s="30" t="s">
        <v>53</v>
      </c>
      <c r="P1207" s="111">
        <f t="shared" si="101"/>
        <v>12</v>
      </c>
      <c r="Q1207" s="131">
        <v>0.52500000000000002</v>
      </c>
      <c r="R1207" s="131">
        <v>0.5756944444444444</v>
      </c>
      <c r="S1207" s="112">
        <f t="shared" si="102"/>
        <v>5.0694444444444375E-2</v>
      </c>
      <c r="T1207" s="212" t="s">
        <v>175</v>
      </c>
      <c r="U1207" s="3" t="s">
        <v>6</v>
      </c>
      <c r="V1207" s="3">
        <v>5054</v>
      </c>
      <c r="W1207" s="113"/>
      <c r="X1207" s="96"/>
      <c r="Y1207" s="96" t="str">
        <f t="shared" si="103"/>
        <v>Domingo1012Regreso12</v>
      </c>
      <c r="Z1207" s="97" t="e">
        <f>VLOOKUP($Y1207,'Factores Expansión'!$R$11:$U$604,3,0)</f>
        <v>#N/A</v>
      </c>
      <c r="AA1207" s="97" t="e">
        <f>VLOOKUP($Y1207,'Factores Expansión'!$R$11:$U$604,4,0)</f>
        <v>#N/A</v>
      </c>
      <c r="AB1207" s="98" t="e">
        <f>VLOOKUP($Y1207,'Factores Expansión'!$R$11:$U$604,2,0)</f>
        <v>#N/A</v>
      </c>
      <c r="AC1207" s="96"/>
      <c r="AD1207" s="5" t="str">
        <f t="shared" si="98"/>
        <v>Domingo1012Regreso12</v>
      </c>
      <c r="AE1207" s="137">
        <f>VLOOKUP(AD1207,'Factores Expansión'!$R$11:$U$729,2,0)</f>
        <v>1</v>
      </c>
      <c r="AF1207" s="119"/>
    </row>
    <row r="1208" spans="2:32" x14ac:dyDescent="0.45">
      <c r="B1208" s="14">
        <v>1209</v>
      </c>
      <c r="C1208" s="14">
        <f t="shared" si="100"/>
        <v>2055</v>
      </c>
      <c r="D1208" s="14" t="s">
        <v>53</v>
      </c>
      <c r="E1208" s="110">
        <v>44850</v>
      </c>
      <c r="F1208" s="3" t="s">
        <v>44</v>
      </c>
      <c r="G1208" s="3" t="s">
        <v>50</v>
      </c>
      <c r="H1208" s="116" t="s">
        <v>159</v>
      </c>
      <c r="I1208" s="3">
        <v>1012</v>
      </c>
      <c r="J1208" s="346" t="str">
        <f>VLOOKUP(I1208,Diccionario!$A$4:$C$17,3,FALSE)</f>
        <v>3B</v>
      </c>
      <c r="K1208" s="3" t="s">
        <v>12</v>
      </c>
      <c r="L1208" s="30" t="s">
        <v>161</v>
      </c>
      <c r="M1208" s="30" t="s">
        <v>53</v>
      </c>
      <c r="N1208" s="30" t="s">
        <v>160</v>
      </c>
      <c r="O1208" s="30" t="s">
        <v>53</v>
      </c>
      <c r="P1208" s="111">
        <f t="shared" si="101"/>
        <v>14</v>
      </c>
      <c r="Q1208" s="131">
        <v>0.59097222222222223</v>
      </c>
      <c r="R1208" s="131">
        <v>0.63194444444444442</v>
      </c>
      <c r="S1208" s="112">
        <f t="shared" si="102"/>
        <v>4.0972222222222188E-2</v>
      </c>
      <c r="T1208" s="212" t="s">
        <v>205</v>
      </c>
      <c r="U1208" s="3" t="s">
        <v>6</v>
      </c>
      <c r="V1208" s="3">
        <v>2055</v>
      </c>
      <c r="W1208" s="113"/>
      <c r="X1208" s="96"/>
      <c r="Y1208" s="96" t="str">
        <f t="shared" si="103"/>
        <v>Domingo1012Regreso14</v>
      </c>
      <c r="Z1208" s="97" t="e">
        <f>VLOOKUP($Y1208,'Factores Expansión'!$R$11:$U$604,3,0)</f>
        <v>#N/A</v>
      </c>
      <c r="AA1208" s="97" t="e">
        <f>VLOOKUP($Y1208,'Factores Expansión'!$R$11:$U$604,4,0)</f>
        <v>#N/A</v>
      </c>
      <c r="AB1208" s="98" t="e">
        <f>VLOOKUP($Y1208,'Factores Expansión'!$R$11:$U$604,2,0)</f>
        <v>#N/A</v>
      </c>
      <c r="AC1208" s="96"/>
      <c r="AD1208" s="5" t="str">
        <f t="shared" si="98"/>
        <v>Domingo1012Regreso14</v>
      </c>
      <c r="AE1208" s="137">
        <f>VLOOKUP(AD1208,'Factores Expansión'!$R$11:$U$729,2,0)</f>
        <v>1</v>
      </c>
      <c r="AF1208" s="119"/>
    </row>
    <row r="1209" spans="2:32" x14ac:dyDescent="0.45">
      <c r="B1209" s="14">
        <v>1210</v>
      </c>
      <c r="C1209" s="14">
        <f t="shared" si="100"/>
        <v>2056</v>
      </c>
      <c r="D1209" s="14" t="s">
        <v>53</v>
      </c>
      <c r="E1209" s="110">
        <v>44850</v>
      </c>
      <c r="F1209" s="3" t="s">
        <v>44</v>
      </c>
      <c r="G1209" s="3" t="s">
        <v>50</v>
      </c>
      <c r="H1209" s="116" t="s">
        <v>159</v>
      </c>
      <c r="I1209" s="3">
        <v>1012</v>
      </c>
      <c r="J1209" s="346" t="str">
        <f>VLOOKUP(I1209,Diccionario!$A$4:$C$17,3,FALSE)</f>
        <v>3B</v>
      </c>
      <c r="K1209" s="3" t="s">
        <v>12</v>
      </c>
      <c r="L1209" s="30" t="s">
        <v>161</v>
      </c>
      <c r="M1209" s="30" t="s">
        <v>53</v>
      </c>
      <c r="N1209" s="30" t="s">
        <v>160</v>
      </c>
      <c r="O1209" s="30" t="s">
        <v>53</v>
      </c>
      <c r="P1209" s="111">
        <f t="shared" si="101"/>
        <v>13</v>
      </c>
      <c r="Q1209" s="131">
        <v>0.56874999999999998</v>
      </c>
      <c r="R1209" s="131">
        <v>0.62013888888888891</v>
      </c>
      <c r="S1209" s="112">
        <f t="shared" si="102"/>
        <v>5.1388888888888928E-2</v>
      </c>
      <c r="T1209" s="212" t="s">
        <v>198</v>
      </c>
      <c r="U1209" s="3" t="s">
        <v>6</v>
      </c>
      <c r="V1209" s="3">
        <v>2056</v>
      </c>
      <c r="W1209" s="113"/>
      <c r="X1209" s="96"/>
      <c r="Y1209" s="96" t="str">
        <f t="shared" si="103"/>
        <v>Domingo1012Regreso13</v>
      </c>
      <c r="Z1209" s="97" t="e">
        <f>VLOOKUP($Y1209,'Factores Expansión'!$R$11:$U$604,3,0)</f>
        <v>#N/A</v>
      </c>
      <c r="AA1209" s="97" t="e">
        <f>VLOOKUP($Y1209,'Factores Expansión'!$R$11:$U$604,4,0)</f>
        <v>#N/A</v>
      </c>
      <c r="AB1209" s="98" t="e">
        <f>VLOOKUP($Y1209,'Factores Expansión'!$R$11:$U$604,2,0)</f>
        <v>#N/A</v>
      </c>
      <c r="AC1209" s="96"/>
      <c r="AD1209" s="5" t="str">
        <f t="shared" si="98"/>
        <v>Domingo1012Regreso13</v>
      </c>
      <c r="AE1209" s="137">
        <f>VLOOKUP(AD1209,'Factores Expansión'!$R$11:$U$729,2,0)</f>
        <v>1</v>
      </c>
      <c r="AF1209" s="119"/>
    </row>
    <row r="1210" spans="2:32" x14ac:dyDescent="0.45">
      <c r="B1210" s="14">
        <v>1211</v>
      </c>
      <c r="C1210" s="14">
        <f t="shared" si="100"/>
        <v>2057</v>
      </c>
      <c r="D1210" s="14" t="s">
        <v>53</v>
      </c>
      <c r="E1210" s="110">
        <v>44850</v>
      </c>
      <c r="F1210" s="3" t="s">
        <v>44</v>
      </c>
      <c r="G1210" s="3" t="s">
        <v>50</v>
      </c>
      <c r="H1210" s="116" t="s">
        <v>159</v>
      </c>
      <c r="I1210" s="3">
        <v>1012</v>
      </c>
      <c r="J1210" s="346" t="str">
        <f>VLOOKUP(I1210,Diccionario!$A$4:$C$17,3,FALSE)</f>
        <v>3B</v>
      </c>
      <c r="K1210" s="3" t="s">
        <v>12</v>
      </c>
      <c r="L1210" s="30" t="s">
        <v>161</v>
      </c>
      <c r="M1210" s="30" t="s">
        <v>53</v>
      </c>
      <c r="N1210" s="30" t="s">
        <v>160</v>
      </c>
      <c r="O1210" s="30" t="s">
        <v>53</v>
      </c>
      <c r="P1210" s="111">
        <f t="shared" si="101"/>
        <v>14</v>
      </c>
      <c r="Q1210" s="131">
        <v>0.61041666666666672</v>
      </c>
      <c r="R1210" s="131">
        <v>0.65625</v>
      </c>
      <c r="S1210" s="112">
        <f t="shared" si="102"/>
        <v>4.5833333333333282E-2</v>
      </c>
      <c r="T1210" s="212" t="s">
        <v>165</v>
      </c>
      <c r="U1210" s="3" t="s">
        <v>6</v>
      </c>
      <c r="V1210" s="3">
        <v>2057</v>
      </c>
      <c r="W1210" s="113"/>
      <c r="X1210" s="96"/>
      <c r="Y1210" s="96" t="str">
        <f t="shared" si="103"/>
        <v>Domingo1012Regreso14</v>
      </c>
      <c r="Z1210" s="97" t="e">
        <f>VLOOKUP($Y1210,'Factores Expansión'!$R$11:$U$604,3,0)</f>
        <v>#N/A</v>
      </c>
      <c r="AA1210" s="97" t="e">
        <f>VLOOKUP($Y1210,'Factores Expansión'!$R$11:$U$604,4,0)</f>
        <v>#N/A</v>
      </c>
      <c r="AB1210" s="98" t="e">
        <f>VLOOKUP($Y1210,'Factores Expansión'!$R$11:$U$604,2,0)</f>
        <v>#N/A</v>
      </c>
      <c r="AC1210" s="96"/>
      <c r="AD1210" s="5" t="str">
        <f t="shared" si="98"/>
        <v>Domingo1012Regreso14</v>
      </c>
      <c r="AE1210" s="137">
        <f>VLOOKUP(AD1210,'Factores Expansión'!$R$11:$U$729,2,0)</f>
        <v>1</v>
      </c>
      <c r="AF1210" s="119"/>
    </row>
    <row r="1211" spans="2:32" x14ac:dyDescent="0.45">
      <c r="B1211" s="14">
        <v>1212</v>
      </c>
      <c r="C1211" s="14">
        <f t="shared" si="100"/>
        <v>2058</v>
      </c>
      <c r="D1211" s="14" t="s">
        <v>53</v>
      </c>
      <c r="E1211" s="110">
        <v>44850</v>
      </c>
      <c r="F1211" s="3" t="s">
        <v>44</v>
      </c>
      <c r="G1211" s="3" t="s">
        <v>50</v>
      </c>
      <c r="H1211" s="116" t="s">
        <v>159</v>
      </c>
      <c r="I1211" s="3">
        <v>1012</v>
      </c>
      <c r="J1211" s="346" t="str">
        <f>VLOOKUP(I1211,Diccionario!$A$4:$C$17,3,FALSE)</f>
        <v>3B</v>
      </c>
      <c r="K1211" s="3" t="s">
        <v>12</v>
      </c>
      <c r="L1211" s="30" t="s">
        <v>161</v>
      </c>
      <c r="M1211" s="30" t="s">
        <v>53</v>
      </c>
      <c r="N1211" s="30" t="s">
        <v>160</v>
      </c>
      <c r="O1211" s="30" t="s">
        <v>53</v>
      </c>
      <c r="P1211" s="111">
        <f t="shared" si="101"/>
        <v>15</v>
      </c>
      <c r="Q1211" s="131">
        <v>0.62708333333333333</v>
      </c>
      <c r="R1211" s="131">
        <v>0.66666666666666663</v>
      </c>
      <c r="S1211" s="112">
        <f t="shared" si="102"/>
        <v>3.9583333333333304E-2</v>
      </c>
      <c r="T1211" s="212" t="s">
        <v>212</v>
      </c>
      <c r="U1211" s="3" t="s">
        <v>6</v>
      </c>
      <c r="V1211" s="3">
        <v>2058</v>
      </c>
      <c r="W1211" s="118"/>
      <c r="X1211" s="96"/>
      <c r="Y1211" s="96" t="str">
        <f t="shared" si="103"/>
        <v>Domingo1012Regreso15</v>
      </c>
      <c r="Z1211" s="97" t="e">
        <f>VLOOKUP($Y1211,'Factores Expansión'!$R$11:$U$604,3,0)</f>
        <v>#N/A</v>
      </c>
      <c r="AA1211" s="97" t="e">
        <f>VLOOKUP($Y1211,'Factores Expansión'!$R$11:$U$604,4,0)</f>
        <v>#N/A</v>
      </c>
      <c r="AB1211" s="98" t="e">
        <f>VLOOKUP($Y1211,'Factores Expansión'!$R$11:$U$604,2,0)</f>
        <v>#N/A</v>
      </c>
      <c r="AC1211" s="96"/>
      <c r="AD1211" s="5" t="str">
        <f t="shared" si="98"/>
        <v>Domingo1012Regreso15</v>
      </c>
      <c r="AE1211" s="137">
        <f>VLOOKUP(AD1211,'Factores Expansión'!$R$11:$U$729,2,0)</f>
        <v>1</v>
      </c>
      <c r="AF1211" s="119"/>
    </row>
    <row r="1212" spans="2:32" x14ac:dyDescent="0.45">
      <c r="B1212" s="14">
        <v>1213</v>
      </c>
      <c r="C1212" s="14">
        <f t="shared" si="100"/>
        <v>3050</v>
      </c>
      <c r="D1212" s="14" t="s">
        <v>53</v>
      </c>
      <c r="E1212" s="110">
        <v>44850</v>
      </c>
      <c r="F1212" s="3" t="s">
        <v>44</v>
      </c>
      <c r="G1212" s="3" t="s">
        <v>50</v>
      </c>
      <c r="H1212" s="116" t="s">
        <v>159</v>
      </c>
      <c r="I1212" s="3">
        <v>1013</v>
      </c>
      <c r="J1212" s="346" t="str">
        <f>VLOOKUP(I1212,Diccionario!$A$4:$C$17,3,FALSE)</f>
        <v>3D</v>
      </c>
      <c r="K1212" s="3" t="s">
        <v>14</v>
      </c>
      <c r="L1212" s="3" t="s">
        <v>53</v>
      </c>
      <c r="M1212" s="3" t="s">
        <v>53</v>
      </c>
      <c r="N1212" s="30" t="s">
        <v>161</v>
      </c>
      <c r="O1212" s="30" t="s">
        <v>53</v>
      </c>
      <c r="P1212" s="111">
        <f t="shared" si="101"/>
        <v>9</v>
      </c>
      <c r="Q1212" s="131">
        <v>0.3888888888888889</v>
      </c>
      <c r="R1212" s="131">
        <v>0.41250000000000003</v>
      </c>
      <c r="S1212" s="112" t="s">
        <v>392</v>
      </c>
      <c r="T1212" s="212" t="s">
        <v>175</v>
      </c>
      <c r="U1212" s="3" t="s">
        <v>6</v>
      </c>
      <c r="V1212" s="3">
        <v>3050</v>
      </c>
      <c r="W1212" s="118"/>
      <c r="X1212" s="96"/>
      <c r="Y1212" s="96" t="str">
        <f t="shared" si="103"/>
        <v>Domingo1013Ida9</v>
      </c>
      <c r="Z1212" s="97" t="e">
        <f>VLOOKUP($Y1212,'Factores Expansión'!$R$11:$U$604,3,0)</f>
        <v>#N/A</v>
      </c>
      <c r="AA1212" s="97" t="e">
        <f>VLOOKUP($Y1212,'Factores Expansión'!$R$11:$U$604,4,0)</f>
        <v>#N/A</v>
      </c>
      <c r="AB1212" s="98" t="e">
        <f>VLOOKUP($Y1212,'Factores Expansión'!$R$11:$U$604,2,0)</f>
        <v>#N/A</v>
      </c>
      <c r="AC1212" s="96"/>
      <c r="AD1212" s="5" t="str">
        <f t="shared" si="98"/>
        <v>Domingo1013Ida9</v>
      </c>
      <c r="AE1212" s="137">
        <f>VLOOKUP(AD1212,'Factores Expansión'!$R$11:$U$729,2,0)</f>
        <v>1</v>
      </c>
      <c r="AF1212" s="119"/>
    </row>
    <row r="1213" spans="2:32" x14ac:dyDescent="0.45">
      <c r="B1213" s="14">
        <v>1214</v>
      </c>
      <c r="C1213" s="14">
        <f t="shared" si="100"/>
        <v>3051</v>
      </c>
      <c r="D1213" s="14" t="s">
        <v>53</v>
      </c>
      <c r="E1213" s="110">
        <v>44850</v>
      </c>
      <c r="F1213" s="3" t="s">
        <v>44</v>
      </c>
      <c r="G1213" s="3" t="s">
        <v>50</v>
      </c>
      <c r="H1213" s="116" t="s">
        <v>159</v>
      </c>
      <c r="I1213" s="3">
        <v>1013</v>
      </c>
      <c r="J1213" s="346" t="str">
        <f>VLOOKUP(I1213,Diccionario!$A$4:$C$17,3,FALSE)</f>
        <v>3D</v>
      </c>
      <c r="K1213" s="3" t="s">
        <v>14</v>
      </c>
      <c r="L1213" s="3" t="s">
        <v>53</v>
      </c>
      <c r="M1213" s="3" t="s">
        <v>53</v>
      </c>
      <c r="N1213" s="30" t="s">
        <v>161</v>
      </c>
      <c r="O1213" s="30" t="s">
        <v>53</v>
      </c>
      <c r="P1213" s="111">
        <f t="shared" si="101"/>
        <v>10</v>
      </c>
      <c r="Q1213" s="131">
        <v>0.42569444444444443</v>
      </c>
      <c r="R1213" s="131">
        <v>0.4861111111111111</v>
      </c>
      <c r="S1213" s="112">
        <f>+R1213-Q1213</f>
        <v>6.0416666666666674E-2</v>
      </c>
      <c r="T1213" s="212" t="s">
        <v>216</v>
      </c>
      <c r="U1213" s="3" t="s">
        <v>6</v>
      </c>
      <c r="V1213" s="3">
        <v>3051</v>
      </c>
      <c r="W1213" s="118"/>
      <c r="X1213" s="96"/>
      <c r="Y1213" s="96" t="str">
        <f t="shared" si="103"/>
        <v>Domingo1013Ida10</v>
      </c>
      <c r="Z1213" s="97" t="e">
        <f>VLOOKUP($Y1213,'Factores Expansión'!$R$11:$U$604,3,0)</f>
        <v>#N/A</v>
      </c>
      <c r="AA1213" s="97" t="e">
        <f>VLOOKUP($Y1213,'Factores Expansión'!$R$11:$U$604,4,0)</f>
        <v>#N/A</v>
      </c>
      <c r="AB1213" s="98" t="e">
        <f>VLOOKUP($Y1213,'Factores Expansión'!$R$11:$U$604,2,0)</f>
        <v>#N/A</v>
      </c>
      <c r="AC1213" s="96"/>
      <c r="AD1213" s="5" t="str">
        <f t="shared" si="98"/>
        <v>Domingo1013Ida10</v>
      </c>
      <c r="AE1213" s="137">
        <f>VLOOKUP(AD1213,'Factores Expansión'!$R$11:$U$729,2,0)</f>
        <v>1.5</v>
      </c>
      <c r="AF1213" s="119"/>
    </row>
    <row r="1214" spans="2:32" x14ac:dyDescent="0.45">
      <c r="B1214" s="14">
        <v>1215</v>
      </c>
      <c r="C1214" s="14">
        <f t="shared" si="100"/>
        <v>3054</v>
      </c>
      <c r="D1214" s="14" t="s">
        <v>53</v>
      </c>
      <c r="E1214" s="110">
        <v>44850</v>
      </c>
      <c r="F1214" s="3" t="s">
        <v>44</v>
      </c>
      <c r="G1214" s="3" t="s">
        <v>50</v>
      </c>
      <c r="H1214" s="116" t="s">
        <v>159</v>
      </c>
      <c r="I1214" s="3">
        <v>1013</v>
      </c>
      <c r="J1214" s="346" t="str">
        <f>VLOOKUP(I1214,Diccionario!$A$4:$C$17,3,FALSE)</f>
        <v>3D</v>
      </c>
      <c r="K1214" s="3" t="s">
        <v>14</v>
      </c>
      <c r="L1214" s="3" t="s">
        <v>53</v>
      </c>
      <c r="M1214" s="3" t="s">
        <v>53</v>
      </c>
      <c r="N1214" s="30" t="s">
        <v>161</v>
      </c>
      <c r="O1214" s="30" t="s">
        <v>53</v>
      </c>
      <c r="P1214" s="111">
        <f t="shared" si="101"/>
        <v>10</v>
      </c>
      <c r="Q1214" s="131">
        <v>0.44027777777777777</v>
      </c>
      <c r="R1214" s="131">
        <v>0.4993055555555555</v>
      </c>
      <c r="S1214" s="112">
        <f>+R1214-Q1214</f>
        <v>5.9027777777777735E-2</v>
      </c>
      <c r="T1214" s="212" t="s">
        <v>163</v>
      </c>
      <c r="U1214" s="3" t="s">
        <v>6</v>
      </c>
      <c r="V1214" s="3">
        <v>3054</v>
      </c>
      <c r="W1214" s="118"/>
      <c r="X1214" s="96"/>
      <c r="Y1214" s="96" t="str">
        <f t="shared" si="103"/>
        <v>Domingo1013Ida10</v>
      </c>
      <c r="Z1214" s="97" t="e">
        <f>VLOOKUP($Y1214,'Factores Expansión'!$R$11:$U$604,3,0)</f>
        <v>#N/A</v>
      </c>
      <c r="AA1214" s="97" t="e">
        <f>VLOOKUP($Y1214,'Factores Expansión'!$R$11:$U$604,4,0)</f>
        <v>#N/A</v>
      </c>
      <c r="AB1214" s="98" t="e">
        <f>VLOOKUP($Y1214,'Factores Expansión'!$R$11:$U$604,2,0)</f>
        <v>#N/A</v>
      </c>
      <c r="AC1214" s="96"/>
      <c r="AD1214" s="5" t="str">
        <f t="shared" si="98"/>
        <v>Domingo1013Ida10</v>
      </c>
      <c r="AE1214" s="137">
        <f>VLOOKUP(AD1214,'Factores Expansión'!$R$11:$U$729,2,0)</f>
        <v>1.5</v>
      </c>
      <c r="AF1214" s="119"/>
    </row>
    <row r="1215" spans="2:32" x14ac:dyDescent="0.45">
      <c r="B1215" s="14">
        <v>1216</v>
      </c>
      <c r="C1215" s="14">
        <f t="shared" si="100"/>
        <v>3052</v>
      </c>
      <c r="D1215" s="14" t="s">
        <v>53</v>
      </c>
      <c r="E1215" s="110">
        <v>44850</v>
      </c>
      <c r="F1215" s="3" t="s">
        <v>44</v>
      </c>
      <c r="G1215" s="3" t="s">
        <v>50</v>
      </c>
      <c r="H1215" s="116" t="s">
        <v>159</v>
      </c>
      <c r="I1215" s="3">
        <v>1013</v>
      </c>
      <c r="J1215" s="346" t="str">
        <f>VLOOKUP(I1215,Diccionario!$A$4:$C$17,3,FALSE)</f>
        <v>3D</v>
      </c>
      <c r="K1215" s="3" t="s">
        <v>14</v>
      </c>
      <c r="L1215" s="3" t="s">
        <v>53</v>
      </c>
      <c r="M1215" s="3" t="s">
        <v>53</v>
      </c>
      <c r="N1215" s="30" t="s">
        <v>161</v>
      </c>
      <c r="O1215" s="30" t="s">
        <v>53</v>
      </c>
      <c r="P1215" s="111">
        <f t="shared" si="101"/>
        <v>11</v>
      </c>
      <c r="Q1215" s="131">
        <v>0.48402777777777778</v>
      </c>
      <c r="R1215" s="131">
        <v>0.53333333333333333</v>
      </c>
      <c r="S1215" s="112">
        <f>+R1215-Q1215</f>
        <v>4.9305555555555547E-2</v>
      </c>
      <c r="T1215" s="212" t="s">
        <v>214</v>
      </c>
      <c r="U1215" s="3" t="s">
        <v>6</v>
      </c>
      <c r="V1215" s="3">
        <v>3052</v>
      </c>
      <c r="W1215" s="118"/>
      <c r="X1215" s="96"/>
      <c r="Y1215" s="96" t="str">
        <f t="shared" si="103"/>
        <v>Domingo1013Ida11</v>
      </c>
      <c r="Z1215" s="97" t="e">
        <f>VLOOKUP($Y1215,'Factores Expansión'!$R$11:$U$604,3,0)</f>
        <v>#N/A</v>
      </c>
      <c r="AA1215" s="97" t="e">
        <f>VLOOKUP($Y1215,'Factores Expansión'!$R$11:$U$604,4,0)</f>
        <v>#N/A</v>
      </c>
      <c r="AB1215" s="98" t="e">
        <f>VLOOKUP($Y1215,'Factores Expansión'!$R$11:$U$604,2,0)</f>
        <v>#N/A</v>
      </c>
      <c r="AC1215" s="96"/>
      <c r="AD1215" s="5" t="str">
        <f t="shared" si="98"/>
        <v>Domingo1013Ida11</v>
      </c>
      <c r="AE1215" s="137">
        <f>VLOOKUP(AD1215,'Factores Expansión'!$R$11:$U$729,2,0)</f>
        <v>1</v>
      </c>
      <c r="AF1215" s="119"/>
    </row>
    <row r="1216" spans="2:32" x14ac:dyDescent="0.45">
      <c r="B1216" s="14">
        <v>1217</v>
      </c>
      <c r="C1216" s="14">
        <f t="shared" si="100"/>
        <v>3053</v>
      </c>
      <c r="D1216" s="14" t="s">
        <v>53</v>
      </c>
      <c r="E1216" s="110">
        <v>44850</v>
      </c>
      <c r="F1216" s="3" t="s">
        <v>44</v>
      </c>
      <c r="G1216" s="3" t="s">
        <v>50</v>
      </c>
      <c r="H1216" s="116" t="s">
        <v>159</v>
      </c>
      <c r="I1216" s="3">
        <v>1013</v>
      </c>
      <c r="J1216" s="346" t="str">
        <f>VLOOKUP(I1216,Diccionario!$A$4:$C$17,3,FALSE)</f>
        <v>3D</v>
      </c>
      <c r="K1216" s="3" t="s">
        <v>14</v>
      </c>
      <c r="L1216" s="3" t="s">
        <v>53</v>
      </c>
      <c r="M1216" s="3" t="s">
        <v>53</v>
      </c>
      <c r="N1216" s="30" t="s">
        <v>161</v>
      </c>
      <c r="O1216" s="30" t="s">
        <v>53</v>
      </c>
      <c r="P1216" s="111">
        <f t="shared" si="101"/>
        <v>14</v>
      </c>
      <c r="Q1216" s="131">
        <v>0.59236111111111112</v>
      </c>
      <c r="R1216" s="131">
        <v>0.65277777777777779</v>
      </c>
      <c r="S1216" s="112">
        <f>+R1216-Q1216</f>
        <v>6.0416666666666674E-2</v>
      </c>
      <c r="T1216" s="212" t="s">
        <v>163</v>
      </c>
      <c r="U1216" s="3" t="s">
        <v>6</v>
      </c>
      <c r="V1216" s="3">
        <v>3053</v>
      </c>
      <c r="W1216" s="118"/>
      <c r="X1216" s="96"/>
      <c r="Y1216" s="96" t="str">
        <f t="shared" si="103"/>
        <v>Domingo1013Ida14</v>
      </c>
      <c r="Z1216" s="97" t="e">
        <f>VLOOKUP($Y1216,'Factores Expansión'!$R$11:$U$604,3,0)</f>
        <v>#N/A</v>
      </c>
      <c r="AA1216" s="97" t="e">
        <f>VLOOKUP($Y1216,'Factores Expansión'!$R$11:$U$604,4,0)</f>
        <v>#N/A</v>
      </c>
      <c r="AB1216" s="98" t="e">
        <f>VLOOKUP($Y1216,'Factores Expansión'!$R$11:$U$604,2,0)</f>
        <v>#N/A</v>
      </c>
      <c r="AC1216" s="96"/>
      <c r="AD1216" s="5" t="str">
        <f t="shared" si="98"/>
        <v>Domingo1013Ida14</v>
      </c>
      <c r="AE1216" s="137">
        <f>VLOOKUP(AD1216,'Factores Expansión'!$R$11:$U$729,2,0)</f>
        <v>2</v>
      </c>
      <c r="AF1216" s="119"/>
    </row>
    <row r="1217" spans="2:32" x14ac:dyDescent="0.45">
      <c r="B1217" s="14">
        <v>1218</v>
      </c>
      <c r="C1217" s="14">
        <f t="shared" si="100"/>
        <v>3050</v>
      </c>
      <c r="D1217" s="14" t="s">
        <v>53</v>
      </c>
      <c r="E1217" s="110">
        <v>44850</v>
      </c>
      <c r="F1217" s="3" t="s">
        <v>44</v>
      </c>
      <c r="G1217" s="3" t="s">
        <v>50</v>
      </c>
      <c r="H1217" s="116" t="s">
        <v>159</v>
      </c>
      <c r="I1217" s="3">
        <v>1013</v>
      </c>
      <c r="J1217" s="346" t="str">
        <f>VLOOKUP(I1217,Diccionario!$A$4:$C$17,3,FALSE)</f>
        <v>3D</v>
      </c>
      <c r="K1217" s="3" t="s">
        <v>12</v>
      </c>
      <c r="L1217" s="30" t="s">
        <v>161</v>
      </c>
      <c r="M1217" s="30" t="s">
        <v>53</v>
      </c>
      <c r="N1217" s="3" t="s">
        <v>53</v>
      </c>
      <c r="O1217" s="3" t="s">
        <v>53</v>
      </c>
      <c r="P1217" s="111">
        <f t="shared" si="101"/>
        <v>9</v>
      </c>
      <c r="Q1217" s="131">
        <v>0.41250000000000003</v>
      </c>
      <c r="R1217" s="131">
        <v>0.44791666666666669</v>
      </c>
      <c r="S1217" s="112" t="s">
        <v>392</v>
      </c>
      <c r="T1217" s="212" t="s">
        <v>175</v>
      </c>
      <c r="U1217" s="3" t="s">
        <v>6</v>
      </c>
      <c r="V1217" s="3">
        <v>3050</v>
      </c>
      <c r="W1217" s="118"/>
      <c r="X1217" s="96"/>
      <c r="Y1217" s="96" t="str">
        <f t="shared" si="103"/>
        <v>Domingo1013Regreso9</v>
      </c>
      <c r="Z1217" s="97" t="e">
        <f>VLOOKUP($Y1217,'Factores Expansión'!$R$11:$U$604,3,0)</f>
        <v>#N/A</v>
      </c>
      <c r="AA1217" s="97" t="e">
        <f>VLOOKUP($Y1217,'Factores Expansión'!$R$11:$U$604,4,0)</f>
        <v>#N/A</v>
      </c>
      <c r="AB1217" s="98" t="e">
        <f>VLOOKUP($Y1217,'Factores Expansión'!$R$11:$U$604,2,0)</f>
        <v>#N/A</v>
      </c>
      <c r="AC1217" s="96"/>
      <c r="AD1217" s="5" t="str">
        <f t="shared" si="98"/>
        <v>Domingo1013Regreso9</v>
      </c>
      <c r="AE1217" s="137">
        <f>VLOOKUP(AD1217,'Factores Expansión'!$R$11:$U$729,2,0)</f>
        <v>1</v>
      </c>
      <c r="AF1217" s="119"/>
    </row>
    <row r="1218" spans="2:32" x14ac:dyDescent="0.45">
      <c r="B1218" s="14">
        <v>1219</v>
      </c>
      <c r="C1218" s="14">
        <f t="shared" si="100"/>
        <v>3051</v>
      </c>
      <c r="D1218" s="14" t="s">
        <v>53</v>
      </c>
      <c r="E1218" s="110">
        <v>44850</v>
      </c>
      <c r="F1218" s="3" t="s">
        <v>44</v>
      </c>
      <c r="G1218" s="3" t="s">
        <v>50</v>
      </c>
      <c r="H1218" s="116" t="s">
        <v>159</v>
      </c>
      <c r="I1218" s="3">
        <v>1013</v>
      </c>
      <c r="J1218" s="346" t="str">
        <f>VLOOKUP(I1218,Diccionario!$A$4:$C$17,3,FALSE)</f>
        <v>3D</v>
      </c>
      <c r="K1218" s="3" t="s">
        <v>12</v>
      </c>
      <c r="L1218" s="30" t="s">
        <v>161</v>
      </c>
      <c r="M1218" s="30" t="s">
        <v>53</v>
      </c>
      <c r="N1218" s="3" t="s">
        <v>53</v>
      </c>
      <c r="O1218" s="3" t="s">
        <v>53</v>
      </c>
      <c r="P1218" s="111">
        <f t="shared" si="101"/>
        <v>11</v>
      </c>
      <c r="Q1218" s="131">
        <v>0.4861111111111111</v>
      </c>
      <c r="R1218" s="131">
        <v>0.55208333333333337</v>
      </c>
      <c r="S1218" s="112">
        <f t="shared" ref="S1218:S1281" si="104">+R1218-Q1218</f>
        <v>6.5972222222222265E-2</v>
      </c>
      <c r="T1218" s="212" t="s">
        <v>216</v>
      </c>
      <c r="U1218" s="3" t="s">
        <v>6</v>
      </c>
      <c r="V1218" s="3">
        <v>3051</v>
      </c>
      <c r="W1218" s="118"/>
      <c r="X1218" s="96"/>
      <c r="Y1218" s="96" t="str">
        <f t="shared" si="103"/>
        <v>Domingo1013Regreso11</v>
      </c>
      <c r="Z1218" s="97" t="e">
        <f>VLOOKUP($Y1218,'Factores Expansión'!$R$11:$U$604,3,0)</f>
        <v>#N/A</v>
      </c>
      <c r="AA1218" s="97" t="e">
        <f>VLOOKUP($Y1218,'Factores Expansión'!$R$11:$U$604,4,0)</f>
        <v>#N/A</v>
      </c>
      <c r="AB1218" s="98" t="e">
        <f>VLOOKUP($Y1218,'Factores Expansión'!$R$11:$U$604,2,0)</f>
        <v>#N/A</v>
      </c>
      <c r="AC1218" s="96"/>
      <c r="AD1218" s="5" t="str">
        <f t="shared" si="98"/>
        <v>Domingo1013Regreso11</v>
      </c>
      <c r="AE1218" s="137">
        <f>VLOOKUP(AD1218,'Factores Expansión'!$R$11:$U$729,2,0)</f>
        <v>1</v>
      </c>
      <c r="AF1218" s="119"/>
    </row>
    <row r="1219" spans="2:32" x14ac:dyDescent="0.45">
      <c r="B1219" s="14">
        <v>1220</v>
      </c>
      <c r="C1219" s="14">
        <f t="shared" si="100"/>
        <v>3054</v>
      </c>
      <c r="D1219" s="14" t="s">
        <v>53</v>
      </c>
      <c r="E1219" s="110">
        <v>44850</v>
      </c>
      <c r="F1219" s="3" t="s">
        <v>44</v>
      </c>
      <c r="G1219" s="3" t="s">
        <v>50</v>
      </c>
      <c r="H1219" s="116" t="s">
        <v>159</v>
      </c>
      <c r="I1219" s="3">
        <v>1013</v>
      </c>
      <c r="J1219" s="346" t="str">
        <f>VLOOKUP(I1219,Diccionario!$A$4:$C$17,3,FALSE)</f>
        <v>3D</v>
      </c>
      <c r="K1219" s="3" t="s">
        <v>12</v>
      </c>
      <c r="L1219" s="30" t="s">
        <v>161</v>
      </c>
      <c r="M1219" s="30" t="s">
        <v>53</v>
      </c>
      <c r="N1219" s="3" t="s">
        <v>53</v>
      </c>
      <c r="O1219" s="3" t="s">
        <v>53</v>
      </c>
      <c r="P1219" s="111">
        <f t="shared" si="101"/>
        <v>11</v>
      </c>
      <c r="Q1219" s="131">
        <v>0.4993055555555555</v>
      </c>
      <c r="R1219" s="131">
        <v>0.56458333333333333</v>
      </c>
      <c r="S1219" s="112">
        <f t="shared" si="104"/>
        <v>6.5277777777777823E-2</v>
      </c>
      <c r="T1219" s="212" t="s">
        <v>163</v>
      </c>
      <c r="U1219" s="3" t="s">
        <v>6</v>
      </c>
      <c r="V1219" s="3">
        <v>3054</v>
      </c>
      <c r="W1219" s="118"/>
      <c r="X1219" s="96"/>
      <c r="Y1219" s="96" t="str">
        <f t="shared" si="103"/>
        <v>Domingo1013Regreso11</v>
      </c>
      <c r="Z1219" s="97" t="e">
        <f>VLOOKUP($Y1219,'Factores Expansión'!$R$11:$U$604,3,0)</f>
        <v>#N/A</v>
      </c>
      <c r="AA1219" s="97" t="e">
        <f>VLOOKUP($Y1219,'Factores Expansión'!$R$11:$U$604,4,0)</f>
        <v>#N/A</v>
      </c>
      <c r="AB1219" s="98" t="e">
        <f>VLOOKUP($Y1219,'Factores Expansión'!$R$11:$U$604,2,0)</f>
        <v>#N/A</v>
      </c>
      <c r="AC1219" s="96"/>
      <c r="AD1219" s="5" t="str">
        <f t="shared" si="98"/>
        <v>Domingo1013Regreso11</v>
      </c>
      <c r="AE1219" s="137">
        <f>VLOOKUP(AD1219,'Factores Expansión'!$R$11:$U$729,2,0)</f>
        <v>1</v>
      </c>
      <c r="AF1219" s="119"/>
    </row>
    <row r="1220" spans="2:32" x14ac:dyDescent="0.45">
      <c r="B1220" s="14">
        <v>1221</v>
      </c>
      <c r="C1220" s="14">
        <f t="shared" si="100"/>
        <v>3052</v>
      </c>
      <c r="D1220" s="14" t="s">
        <v>53</v>
      </c>
      <c r="E1220" s="110">
        <v>44850</v>
      </c>
      <c r="F1220" s="3" t="s">
        <v>44</v>
      </c>
      <c r="G1220" s="3" t="s">
        <v>50</v>
      </c>
      <c r="H1220" s="116" t="s">
        <v>159</v>
      </c>
      <c r="I1220" s="3">
        <v>1013</v>
      </c>
      <c r="J1220" s="346" t="str">
        <f>VLOOKUP(I1220,Diccionario!$A$4:$C$17,3,FALSE)</f>
        <v>3D</v>
      </c>
      <c r="K1220" s="3" t="s">
        <v>12</v>
      </c>
      <c r="L1220" s="30" t="s">
        <v>161</v>
      </c>
      <c r="M1220" s="30" t="s">
        <v>53</v>
      </c>
      <c r="N1220" s="3" t="s">
        <v>53</v>
      </c>
      <c r="O1220" s="3" t="s">
        <v>53</v>
      </c>
      <c r="P1220" s="111">
        <f t="shared" si="101"/>
        <v>12</v>
      </c>
      <c r="Q1220" s="131">
        <v>0.53333333333333333</v>
      </c>
      <c r="R1220" s="131">
        <v>0.56944444444444442</v>
      </c>
      <c r="S1220" s="112">
        <f t="shared" si="104"/>
        <v>3.6111111111111094E-2</v>
      </c>
      <c r="T1220" s="212" t="s">
        <v>214</v>
      </c>
      <c r="U1220" s="3" t="s">
        <v>6</v>
      </c>
      <c r="V1220" s="3">
        <v>3052</v>
      </c>
      <c r="W1220" s="118"/>
      <c r="X1220" s="96"/>
      <c r="Y1220" s="96" t="str">
        <f t="shared" si="103"/>
        <v>Domingo1013Regreso12</v>
      </c>
      <c r="Z1220" s="97" t="e">
        <f>VLOOKUP($Y1220,'Factores Expansión'!$R$11:$U$604,3,0)</f>
        <v>#N/A</v>
      </c>
      <c r="AA1220" s="97" t="e">
        <f>VLOOKUP($Y1220,'Factores Expansión'!$R$11:$U$604,4,0)</f>
        <v>#N/A</v>
      </c>
      <c r="AB1220" s="98" t="e">
        <f>VLOOKUP($Y1220,'Factores Expansión'!$R$11:$U$604,2,0)</f>
        <v>#N/A</v>
      </c>
      <c r="AC1220" s="96"/>
      <c r="AD1220" s="5" t="str">
        <f t="shared" si="98"/>
        <v>Domingo1013Regreso12</v>
      </c>
      <c r="AE1220" s="137">
        <f>VLOOKUP(AD1220,'Factores Expansión'!$R$11:$U$729,2,0)</f>
        <v>2</v>
      </c>
      <c r="AF1220" s="119"/>
    </row>
    <row r="1221" spans="2:32" x14ac:dyDescent="0.45">
      <c r="B1221" s="14">
        <v>1222</v>
      </c>
      <c r="C1221" s="14">
        <f t="shared" si="100"/>
        <v>3053</v>
      </c>
      <c r="D1221" s="14" t="s">
        <v>53</v>
      </c>
      <c r="E1221" s="110">
        <v>44850</v>
      </c>
      <c r="F1221" s="3" t="s">
        <v>44</v>
      </c>
      <c r="G1221" s="3" t="s">
        <v>50</v>
      </c>
      <c r="H1221" s="116" t="s">
        <v>159</v>
      </c>
      <c r="I1221" s="3">
        <v>1013</v>
      </c>
      <c r="J1221" s="346" t="str">
        <f>VLOOKUP(I1221,Diccionario!$A$4:$C$17,3,FALSE)</f>
        <v>3D</v>
      </c>
      <c r="K1221" s="3" t="s">
        <v>12</v>
      </c>
      <c r="L1221" s="30" t="s">
        <v>161</v>
      </c>
      <c r="M1221" s="30" t="s">
        <v>53</v>
      </c>
      <c r="N1221" s="3" t="s">
        <v>53</v>
      </c>
      <c r="O1221" s="3" t="s">
        <v>53</v>
      </c>
      <c r="P1221" s="111">
        <f t="shared" si="101"/>
        <v>15</v>
      </c>
      <c r="Q1221" s="131">
        <v>0.65277777777777779</v>
      </c>
      <c r="R1221" s="131">
        <v>0.71944444444444444</v>
      </c>
      <c r="S1221" s="112">
        <f t="shared" si="104"/>
        <v>6.6666666666666652E-2</v>
      </c>
      <c r="T1221" s="212" t="s">
        <v>163</v>
      </c>
      <c r="U1221" s="3" t="s">
        <v>6</v>
      </c>
      <c r="V1221" s="3">
        <v>3053</v>
      </c>
      <c r="W1221" s="118"/>
      <c r="X1221" s="96"/>
      <c r="Y1221" s="96" t="str">
        <f t="shared" si="103"/>
        <v>Domingo1013Regreso15</v>
      </c>
      <c r="Z1221" s="97" t="e">
        <f>VLOOKUP($Y1221,'Factores Expansión'!$R$11:$U$604,3,0)</f>
        <v>#N/A</v>
      </c>
      <c r="AA1221" s="97" t="e">
        <f>VLOOKUP($Y1221,'Factores Expansión'!$R$11:$U$604,4,0)</f>
        <v>#N/A</v>
      </c>
      <c r="AB1221" s="98" t="e">
        <f>VLOOKUP($Y1221,'Factores Expansión'!$R$11:$U$604,2,0)</f>
        <v>#N/A</v>
      </c>
      <c r="AC1221" s="96"/>
      <c r="AD1221" s="5" t="str">
        <f t="shared" ref="AD1221:AD1284" si="105">CONCATENATE(F1221,I1221,K1221,P1221)</f>
        <v>Domingo1013Regreso15</v>
      </c>
      <c r="AE1221" s="137">
        <f>VLOOKUP(AD1221,'Factores Expansión'!$R$11:$U$729,2,0)</f>
        <v>2</v>
      </c>
      <c r="AF1221" s="119"/>
    </row>
    <row r="1222" spans="2:32" x14ac:dyDescent="0.45">
      <c r="B1222" s="14">
        <v>1223</v>
      </c>
      <c r="C1222" s="14">
        <f t="shared" si="100"/>
        <v>5500</v>
      </c>
      <c r="D1222" s="14" t="s">
        <v>53</v>
      </c>
      <c r="E1222" s="110">
        <v>44847</v>
      </c>
      <c r="F1222" s="3" t="s">
        <v>4</v>
      </c>
      <c r="G1222" s="3" t="s">
        <v>50</v>
      </c>
      <c r="H1222" s="3" t="s">
        <v>217</v>
      </c>
      <c r="I1222" s="3">
        <v>1001</v>
      </c>
      <c r="J1222" s="346" t="s">
        <v>705</v>
      </c>
      <c r="K1222" s="3" t="s">
        <v>14</v>
      </c>
      <c r="L1222" s="3" t="s">
        <v>111</v>
      </c>
      <c r="M1222" s="3" t="s">
        <v>53</v>
      </c>
      <c r="N1222" s="3" t="s">
        <v>112</v>
      </c>
      <c r="O1222" s="3" t="s">
        <v>53</v>
      </c>
      <c r="P1222" s="111">
        <f t="shared" si="101"/>
        <v>6</v>
      </c>
      <c r="Q1222" s="131">
        <v>0.28125</v>
      </c>
      <c r="R1222" s="131">
        <v>0.34027777777777773</v>
      </c>
      <c r="S1222" s="112">
        <f t="shared" si="104"/>
        <v>5.9027777777777735E-2</v>
      </c>
      <c r="T1222" s="212" t="s">
        <v>250</v>
      </c>
      <c r="U1222" s="3" t="s">
        <v>6</v>
      </c>
      <c r="V1222" s="3">
        <v>5500</v>
      </c>
      <c r="W1222" s="118"/>
      <c r="X1222" s="96"/>
      <c r="Y1222" s="96" t="str">
        <f t="shared" si="103"/>
        <v>Laboral1001Ida6</v>
      </c>
      <c r="Z1222" s="97">
        <f>VLOOKUP($Y1222,'Factores Expansión'!$R$11:$U$604,3,0)</f>
        <v>3</v>
      </c>
      <c r="AA1222" s="97">
        <f>VLOOKUP($Y1222,'Factores Expansión'!$R$11:$U$604,4,0)</f>
        <v>2</v>
      </c>
      <c r="AB1222" s="98">
        <f>VLOOKUP($Y1222,'Factores Expansión'!$R$11:$U$604,2,0)</f>
        <v>1.5</v>
      </c>
      <c r="AC1222" s="96"/>
      <c r="AD1222" s="5" t="str">
        <f t="shared" si="105"/>
        <v>Laboral1001Ida6</v>
      </c>
      <c r="AE1222" s="137">
        <f>VLOOKUP(AD1222,'Factores Expansión'!$R$11:$U$729,2,0)</f>
        <v>1.5</v>
      </c>
      <c r="AF1222" s="119"/>
    </row>
    <row r="1223" spans="2:32" x14ac:dyDescent="0.45">
      <c r="B1223" s="14">
        <v>1224</v>
      </c>
      <c r="C1223" s="14">
        <f t="shared" si="100"/>
        <v>5501</v>
      </c>
      <c r="D1223" s="14" t="s">
        <v>53</v>
      </c>
      <c r="E1223" s="110">
        <v>44847</v>
      </c>
      <c r="F1223" s="3" t="s">
        <v>4</v>
      </c>
      <c r="G1223" s="3" t="s">
        <v>50</v>
      </c>
      <c r="H1223" s="3" t="s">
        <v>217</v>
      </c>
      <c r="I1223" s="3">
        <v>1001</v>
      </c>
      <c r="J1223" s="346" t="s">
        <v>705</v>
      </c>
      <c r="K1223" s="3" t="s">
        <v>14</v>
      </c>
      <c r="L1223" s="3" t="s">
        <v>111</v>
      </c>
      <c r="M1223" s="3" t="s">
        <v>53</v>
      </c>
      <c r="N1223" s="3" t="s">
        <v>112</v>
      </c>
      <c r="O1223" s="3" t="s">
        <v>53</v>
      </c>
      <c r="P1223" s="111">
        <f t="shared" si="101"/>
        <v>7</v>
      </c>
      <c r="Q1223" s="131">
        <v>0.30972222222222223</v>
      </c>
      <c r="R1223" s="131">
        <v>0.35486111111111113</v>
      </c>
      <c r="S1223" s="112">
        <f t="shared" si="104"/>
        <v>4.5138888888888895E-2</v>
      </c>
      <c r="T1223" s="212" t="s">
        <v>218</v>
      </c>
      <c r="U1223" s="3" t="s">
        <v>6</v>
      </c>
      <c r="V1223" s="3">
        <v>5501</v>
      </c>
      <c r="W1223" s="118"/>
      <c r="X1223" s="96"/>
      <c r="Y1223" s="96" t="str">
        <f t="shared" si="103"/>
        <v>Laboral1001Ida7</v>
      </c>
      <c r="Z1223" s="97">
        <f>VLOOKUP($Y1223,'Factores Expansión'!$R$11:$U$604,3,0)</f>
        <v>4</v>
      </c>
      <c r="AA1223" s="97">
        <f>VLOOKUP($Y1223,'Factores Expansión'!$R$11:$U$604,4,0)</f>
        <v>2</v>
      </c>
      <c r="AB1223" s="98">
        <f>VLOOKUP($Y1223,'Factores Expansión'!$R$11:$U$604,2,0)</f>
        <v>2</v>
      </c>
      <c r="AC1223" s="96"/>
      <c r="AD1223" s="5" t="str">
        <f t="shared" si="105"/>
        <v>Laboral1001Ida7</v>
      </c>
      <c r="AE1223" s="137">
        <f>VLOOKUP(AD1223,'Factores Expansión'!$R$11:$U$729,2,0)</f>
        <v>2</v>
      </c>
      <c r="AF1223" s="119"/>
    </row>
    <row r="1224" spans="2:32" x14ac:dyDescent="0.45">
      <c r="B1224" s="14">
        <v>1225</v>
      </c>
      <c r="C1224" s="14">
        <f t="shared" si="100"/>
        <v>0</v>
      </c>
      <c r="D1224" s="14" t="s">
        <v>53</v>
      </c>
      <c r="E1224" s="110">
        <v>44847</v>
      </c>
      <c r="F1224" s="3" t="s">
        <v>4</v>
      </c>
      <c r="G1224" s="3" t="s">
        <v>50</v>
      </c>
      <c r="H1224" s="3" t="s">
        <v>217</v>
      </c>
      <c r="I1224" s="3">
        <v>1001</v>
      </c>
      <c r="J1224" s="346" t="s">
        <v>705</v>
      </c>
      <c r="K1224" s="3" t="s">
        <v>14</v>
      </c>
      <c r="L1224" s="3" t="s">
        <v>111</v>
      </c>
      <c r="M1224" s="3" t="s">
        <v>53</v>
      </c>
      <c r="N1224" s="3" t="s">
        <v>112</v>
      </c>
      <c r="O1224" s="3" t="s">
        <v>53</v>
      </c>
      <c r="P1224" s="111">
        <f t="shared" si="101"/>
        <v>7</v>
      </c>
      <c r="Q1224" s="131">
        <v>0.30833333333333335</v>
      </c>
      <c r="R1224" s="131">
        <v>0.36180555555555555</v>
      </c>
      <c r="S1224" s="112">
        <f t="shared" si="104"/>
        <v>5.3472222222222199E-2</v>
      </c>
      <c r="T1224" s="212" t="s">
        <v>219</v>
      </c>
      <c r="U1224" s="3" t="s">
        <v>13</v>
      </c>
      <c r="V1224" s="3"/>
      <c r="W1224" s="113"/>
      <c r="X1224" s="96"/>
      <c r="Y1224" s="96" t="str">
        <f t="shared" si="103"/>
        <v>Laboral1001Ida7</v>
      </c>
      <c r="Z1224" s="97">
        <f>VLOOKUP($Y1224,'Factores Expansión'!$R$11:$U$604,3,0)</f>
        <v>4</v>
      </c>
      <c r="AA1224" s="97">
        <f>VLOOKUP($Y1224,'Factores Expansión'!$R$11:$U$604,4,0)</f>
        <v>2</v>
      </c>
      <c r="AB1224" s="98">
        <f>VLOOKUP($Y1224,'Factores Expansión'!$R$11:$U$604,2,0)</f>
        <v>2</v>
      </c>
      <c r="AC1224" s="96"/>
      <c r="AD1224" s="5" t="str">
        <f t="shared" si="105"/>
        <v>Laboral1001Ida7</v>
      </c>
      <c r="AE1224" s="137">
        <f>VLOOKUP(AD1224,'Factores Expansión'!$R$11:$U$729,2,0)</f>
        <v>2</v>
      </c>
      <c r="AF1224" s="119"/>
    </row>
    <row r="1225" spans="2:32" x14ac:dyDescent="0.45">
      <c r="B1225" s="14">
        <v>1226</v>
      </c>
      <c r="C1225" s="14">
        <f t="shared" si="100"/>
        <v>5502</v>
      </c>
      <c r="D1225" s="14" t="s">
        <v>53</v>
      </c>
      <c r="E1225" s="110">
        <v>44847</v>
      </c>
      <c r="F1225" s="3" t="s">
        <v>4</v>
      </c>
      <c r="G1225" s="3" t="s">
        <v>50</v>
      </c>
      <c r="H1225" s="3" t="s">
        <v>217</v>
      </c>
      <c r="I1225" s="3">
        <v>1001</v>
      </c>
      <c r="J1225" s="346" t="s">
        <v>705</v>
      </c>
      <c r="K1225" s="3" t="s">
        <v>14</v>
      </c>
      <c r="L1225" s="3" t="s">
        <v>111</v>
      </c>
      <c r="M1225" s="3" t="s">
        <v>53</v>
      </c>
      <c r="N1225" s="3" t="s">
        <v>112</v>
      </c>
      <c r="O1225" s="3" t="s">
        <v>53</v>
      </c>
      <c r="P1225" s="111">
        <f t="shared" si="101"/>
        <v>7</v>
      </c>
      <c r="Q1225" s="131">
        <v>0.32708333333333334</v>
      </c>
      <c r="R1225" s="131">
        <v>0.38194444444444442</v>
      </c>
      <c r="S1225" s="112">
        <f t="shared" si="104"/>
        <v>5.4861111111111083E-2</v>
      </c>
      <c r="T1225" s="212" t="s">
        <v>251</v>
      </c>
      <c r="U1225" s="3" t="s">
        <v>6</v>
      </c>
      <c r="V1225" s="3">
        <v>5502</v>
      </c>
      <c r="W1225" s="118"/>
      <c r="X1225" s="96"/>
      <c r="Y1225" s="96" t="str">
        <f t="shared" si="103"/>
        <v>Laboral1001Ida7</v>
      </c>
      <c r="Z1225" s="97">
        <f>VLOOKUP($Y1225,'Factores Expansión'!$R$11:$U$604,3,0)</f>
        <v>4</v>
      </c>
      <c r="AA1225" s="97">
        <f>VLOOKUP($Y1225,'Factores Expansión'!$R$11:$U$604,4,0)</f>
        <v>2</v>
      </c>
      <c r="AB1225" s="98">
        <f>VLOOKUP($Y1225,'Factores Expansión'!$R$11:$U$604,2,0)</f>
        <v>2</v>
      </c>
      <c r="AC1225" s="96"/>
      <c r="AD1225" s="5" t="str">
        <f t="shared" si="105"/>
        <v>Laboral1001Ida7</v>
      </c>
      <c r="AE1225" s="137">
        <f>VLOOKUP(AD1225,'Factores Expansión'!$R$11:$U$729,2,0)</f>
        <v>2</v>
      </c>
      <c r="AF1225" s="119"/>
    </row>
    <row r="1226" spans="2:32" x14ac:dyDescent="0.45">
      <c r="B1226" s="14">
        <v>1227</v>
      </c>
      <c r="C1226" s="14">
        <f t="shared" si="100"/>
        <v>0</v>
      </c>
      <c r="D1226" s="14" t="s">
        <v>53</v>
      </c>
      <c r="E1226" s="110">
        <v>44847</v>
      </c>
      <c r="F1226" s="3" t="s">
        <v>4</v>
      </c>
      <c r="G1226" s="3" t="s">
        <v>50</v>
      </c>
      <c r="H1226" s="3" t="s">
        <v>217</v>
      </c>
      <c r="I1226" s="3">
        <v>1001</v>
      </c>
      <c r="J1226" s="346" t="s">
        <v>705</v>
      </c>
      <c r="K1226" s="3" t="s">
        <v>14</v>
      </c>
      <c r="L1226" s="3" t="s">
        <v>111</v>
      </c>
      <c r="M1226" s="3" t="s">
        <v>53</v>
      </c>
      <c r="N1226" s="3" t="s">
        <v>112</v>
      </c>
      <c r="O1226" s="3" t="s">
        <v>53</v>
      </c>
      <c r="P1226" s="111">
        <f t="shared" si="101"/>
        <v>7</v>
      </c>
      <c r="Q1226" s="131">
        <v>0.33194444444444443</v>
      </c>
      <c r="R1226" s="131">
        <v>0.38541666666666663</v>
      </c>
      <c r="S1226" s="112">
        <f t="shared" si="104"/>
        <v>5.3472222222222199E-2</v>
      </c>
      <c r="T1226" s="212" t="s">
        <v>220</v>
      </c>
      <c r="U1226" s="3" t="s">
        <v>13</v>
      </c>
      <c r="V1226" s="3"/>
      <c r="W1226" s="113"/>
      <c r="X1226" s="96"/>
      <c r="Y1226" s="96" t="str">
        <f t="shared" si="103"/>
        <v>Laboral1001Ida7</v>
      </c>
      <c r="Z1226" s="97">
        <f>VLOOKUP($Y1226,'Factores Expansión'!$R$11:$U$604,3,0)</f>
        <v>4</v>
      </c>
      <c r="AA1226" s="97">
        <f>VLOOKUP($Y1226,'Factores Expansión'!$R$11:$U$604,4,0)</f>
        <v>2</v>
      </c>
      <c r="AB1226" s="98">
        <f>VLOOKUP($Y1226,'Factores Expansión'!$R$11:$U$604,2,0)</f>
        <v>2</v>
      </c>
      <c r="AC1226" s="96"/>
      <c r="AD1226" s="5" t="str">
        <f t="shared" si="105"/>
        <v>Laboral1001Ida7</v>
      </c>
      <c r="AE1226" s="137">
        <f>VLOOKUP(AD1226,'Factores Expansión'!$R$11:$U$729,2,0)</f>
        <v>2</v>
      </c>
      <c r="AF1226" s="119"/>
    </row>
    <row r="1227" spans="2:32" x14ac:dyDescent="0.45">
      <c r="B1227" s="14">
        <v>1228</v>
      </c>
      <c r="C1227" s="14">
        <f t="shared" si="100"/>
        <v>5503</v>
      </c>
      <c r="D1227" s="14" t="s">
        <v>53</v>
      </c>
      <c r="E1227" s="110">
        <v>44847</v>
      </c>
      <c r="F1227" s="3" t="s">
        <v>4</v>
      </c>
      <c r="G1227" s="3" t="s">
        <v>50</v>
      </c>
      <c r="H1227" s="3" t="s">
        <v>217</v>
      </c>
      <c r="I1227" s="3">
        <v>1001</v>
      </c>
      <c r="J1227" s="346" t="s">
        <v>705</v>
      </c>
      <c r="K1227" s="3" t="s">
        <v>14</v>
      </c>
      <c r="L1227" s="3" t="s">
        <v>111</v>
      </c>
      <c r="M1227" s="3" t="s">
        <v>53</v>
      </c>
      <c r="N1227" s="3" t="s">
        <v>112</v>
      </c>
      <c r="O1227" s="3" t="s">
        <v>53</v>
      </c>
      <c r="P1227" s="111">
        <f t="shared" si="101"/>
        <v>8</v>
      </c>
      <c r="Q1227" s="131">
        <v>0.35486111111111113</v>
      </c>
      <c r="R1227" s="131">
        <v>0.40208333333333335</v>
      </c>
      <c r="S1227" s="112">
        <f t="shared" si="104"/>
        <v>4.7222222222222221E-2</v>
      </c>
      <c r="T1227" s="212" t="s">
        <v>221</v>
      </c>
      <c r="U1227" s="3" t="s">
        <v>6</v>
      </c>
      <c r="V1227" s="3">
        <v>5503</v>
      </c>
      <c r="W1227" s="118"/>
      <c r="X1227" s="99"/>
      <c r="Y1227" s="99" t="str">
        <f t="shared" si="103"/>
        <v>Laboral1001Ida8</v>
      </c>
      <c r="Z1227" s="100">
        <f>VLOOKUP($Y1227,'Factores Expansión'!$R$11:$U$604,3,0)</f>
        <v>4</v>
      </c>
      <c r="AA1227" s="100">
        <f>VLOOKUP($Y1227,'Factores Expansión'!$R$11:$U$604,4,0)</f>
        <v>2</v>
      </c>
      <c r="AB1227" s="101">
        <f>VLOOKUP($Y1227,'Factores Expansión'!$R$11:$U$604,2,0)</f>
        <v>2</v>
      </c>
      <c r="AC1227" s="99"/>
      <c r="AD1227" s="5" t="str">
        <f t="shared" si="105"/>
        <v>Laboral1001Ida8</v>
      </c>
      <c r="AE1227" s="137">
        <f>VLOOKUP(AD1227,'Factores Expansión'!$R$11:$U$729,2,0)</f>
        <v>2</v>
      </c>
      <c r="AF1227" s="119"/>
    </row>
    <row r="1228" spans="2:32" x14ac:dyDescent="0.45">
      <c r="B1228" s="14">
        <v>1229</v>
      </c>
      <c r="C1228" s="14">
        <f t="shared" si="100"/>
        <v>0</v>
      </c>
      <c r="D1228" s="14" t="s">
        <v>53</v>
      </c>
      <c r="E1228" s="110">
        <v>44847</v>
      </c>
      <c r="F1228" s="3" t="s">
        <v>4</v>
      </c>
      <c r="G1228" s="3" t="s">
        <v>50</v>
      </c>
      <c r="H1228" s="3" t="s">
        <v>217</v>
      </c>
      <c r="I1228" s="3">
        <v>1001</v>
      </c>
      <c r="J1228" s="346" t="s">
        <v>705</v>
      </c>
      <c r="K1228" s="3" t="s">
        <v>14</v>
      </c>
      <c r="L1228" s="3" t="s">
        <v>111</v>
      </c>
      <c r="M1228" s="3" t="s">
        <v>53</v>
      </c>
      <c r="N1228" s="3" t="s">
        <v>112</v>
      </c>
      <c r="O1228" s="3" t="s">
        <v>53</v>
      </c>
      <c r="P1228" s="111">
        <f t="shared" si="101"/>
        <v>8</v>
      </c>
      <c r="Q1228" s="131">
        <v>0.3576388888888889</v>
      </c>
      <c r="R1228" s="131">
        <v>0.41111111111111109</v>
      </c>
      <c r="S1228" s="112">
        <f t="shared" si="104"/>
        <v>5.3472222222222199E-2</v>
      </c>
      <c r="T1228" s="212" t="s">
        <v>269</v>
      </c>
      <c r="U1228" s="3" t="s">
        <v>13</v>
      </c>
      <c r="V1228" s="3"/>
      <c r="W1228" s="113"/>
      <c r="X1228" s="99"/>
      <c r="Y1228" s="99" t="str">
        <f t="shared" si="103"/>
        <v>Laboral1001Ida8</v>
      </c>
      <c r="Z1228" s="100">
        <f>VLOOKUP($Y1228,'Factores Expansión'!$R$11:$U$604,3,0)</f>
        <v>4</v>
      </c>
      <c r="AA1228" s="100">
        <f>VLOOKUP($Y1228,'Factores Expansión'!$R$11:$U$604,4,0)</f>
        <v>2</v>
      </c>
      <c r="AB1228" s="101">
        <f>VLOOKUP($Y1228,'Factores Expansión'!$R$11:$U$604,2,0)</f>
        <v>2</v>
      </c>
      <c r="AC1228" s="99"/>
      <c r="AD1228" s="5" t="str">
        <f t="shared" si="105"/>
        <v>Laboral1001Ida8</v>
      </c>
      <c r="AE1228" s="137">
        <f>VLOOKUP(AD1228,'Factores Expansión'!$R$11:$U$729,2,0)</f>
        <v>2</v>
      </c>
      <c r="AF1228" s="119"/>
    </row>
    <row r="1229" spans="2:32" x14ac:dyDescent="0.45">
      <c r="B1229" s="14">
        <v>1230</v>
      </c>
      <c r="C1229" s="14">
        <f t="shared" si="100"/>
        <v>0</v>
      </c>
      <c r="D1229" s="14" t="s">
        <v>53</v>
      </c>
      <c r="E1229" s="110">
        <v>44847</v>
      </c>
      <c r="F1229" s="3" t="s">
        <v>4</v>
      </c>
      <c r="G1229" s="3" t="s">
        <v>50</v>
      </c>
      <c r="H1229" s="3" t="s">
        <v>217</v>
      </c>
      <c r="I1229" s="3">
        <v>1001</v>
      </c>
      <c r="J1229" s="346" t="s">
        <v>705</v>
      </c>
      <c r="K1229" s="3" t="s">
        <v>14</v>
      </c>
      <c r="L1229" s="3" t="s">
        <v>111</v>
      </c>
      <c r="M1229" s="3" t="s">
        <v>53</v>
      </c>
      <c r="N1229" s="3" t="s">
        <v>112</v>
      </c>
      <c r="O1229" s="3" t="s">
        <v>53</v>
      </c>
      <c r="P1229" s="111">
        <f t="shared" si="101"/>
        <v>8</v>
      </c>
      <c r="Q1229" s="131">
        <v>0.36319444444444443</v>
      </c>
      <c r="R1229" s="131">
        <v>0.41666666666666663</v>
      </c>
      <c r="S1229" s="112">
        <f t="shared" si="104"/>
        <v>5.3472222222222199E-2</v>
      </c>
      <c r="T1229" s="212" t="s">
        <v>304</v>
      </c>
      <c r="U1229" s="3" t="s">
        <v>13</v>
      </c>
      <c r="V1229" s="3"/>
      <c r="W1229" s="113"/>
      <c r="X1229" s="99"/>
      <c r="Y1229" s="99" t="str">
        <f t="shared" si="103"/>
        <v>Laboral1001Ida8</v>
      </c>
      <c r="Z1229" s="100">
        <f>VLOOKUP($Y1229,'Factores Expansión'!$R$11:$U$604,3,0)</f>
        <v>4</v>
      </c>
      <c r="AA1229" s="100">
        <f>VLOOKUP($Y1229,'Factores Expansión'!$R$11:$U$604,4,0)</f>
        <v>2</v>
      </c>
      <c r="AB1229" s="101">
        <f>VLOOKUP($Y1229,'Factores Expansión'!$R$11:$U$604,2,0)</f>
        <v>2</v>
      </c>
      <c r="AC1229" s="99"/>
      <c r="AD1229" s="5" t="str">
        <f t="shared" si="105"/>
        <v>Laboral1001Ida8</v>
      </c>
      <c r="AE1229" s="137">
        <f>VLOOKUP(AD1229,'Factores Expansión'!$R$11:$U$729,2,0)</f>
        <v>2</v>
      </c>
      <c r="AF1229" s="119"/>
    </row>
    <row r="1230" spans="2:32" x14ac:dyDescent="0.45">
      <c r="B1230" s="14">
        <v>1231</v>
      </c>
      <c r="C1230" s="14">
        <f t="shared" si="100"/>
        <v>5504</v>
      </c>
      <c r="D1230" s="14" t="s">
        <v>53</v>
      </c>
      <c r="E1230" s="110">
        <v>44847</v>
      </c>
      <c r="F1230" s="3" t="s">
        <v>4</v>
      </c>
      <c r="G1230" s="3" t="s">
        <v>50</v>
      </c>
      <c r="H1230" s="3" t="s">
        <v>217</v>
      </c>
      <c r="I1230" s="3">
        <v>1001</v>
      </c>
      <c r="J1230" s="346" t="s">
        <v>705</v>
      </c>
      <c r="K1230" s="3" t="s">
        <v>14</v>
      </c>
      <c r="L1230" s="3" t="s">
        <v>111</v>
      </c>
      <c r="M1230" s="3" t="s">
        <v>53</v>
      </c>
      <c r="N1230" s="3" t="s">
        <v>112</v>
      </c>
      <c r="O1230" s="3" t="s">
        <v>53</v>
      </c>
      <c r="P1230" s="111">
        <f t="shared" si="101"/>
        <v>9</v>
      </c>
      <c r="Q1230" s="131">
        <v>0.38194444444444442</v>
      </c>
      <c r="R1230" s="131">
        <v>0.4368055555555555</v>
      </c>
      <c r="S1230" s="112">
        <f t="shared" si="104"/>
        <v>5.4861111111111083E-2</v>
      </c>
      <c r="T1230" s="212" t="s">
        <v>222</v>
      </c>
      <c r="U1230" s="3" t="s">
        <v>6</v>
      </c>
      <c r="V1230" s="3">
        <v>5504</v>
      </c>
      <c r="W1230" s="118"/>
      <c r="X1230" s="96"/>
      <c r="Y1230" s="96" t="str">
        <f t="shared" si="103"/>
        <v>Laboral1001Ida9</v>
      </c>
      <c r="Z1230" s="97">
        <f>VLOOKUP($Y1230,'Factores Expansión'!$R$11:$U$604,3,0)</f>
        <v>5</v>
      </c>
      <c r="AA1230" s="97">
        <f>VLOOKUP($Y1230,'Factores Expansión'!$R$11:$U$604,4,0)</f>
        <v>2</v>
      </c>
      <c r="AB1230" s="98">
        <f>VLOOKUP($Y1230,'Factores Expansión'!$R$11:$U$604,2,0)</f>
        <v>2.5</v>
      </c>
      <c r="AC1230" s="96"/>
      <c r="AD1230" s="5" t="str">
        <f t="shared" si="105"/>
        <v>Laboral1001Ida9</v>
      </c>
      <c r="AE1230" s="137">
        <f>VLOOKUP(AD1230,'Factores Expansión'!$R$11:$U$729,2,0)</f>
        <v>2.5</v>
      </c>
      <c r="AF1230" s="119"/>
    </row>
    <row r="1231" spans="2:32" x14ac:dyDescent="0.45">
      <c r="B1231" s="14">
        <v>1232</v>
      </c>
      <c r="C1231" s="14">
        <f t="shared" si="100"/>
        <v>0</v>
      </c>
      <c r="D1231" s="14" t="s">
        <v>53</v>
      </c>
      <c r="E1231" s="110">
        <v>44847</v>
      </c>
      <c r="F1231" s="3" t="s">
        <v>4</v>
      </c>
      <c r="G1231" s="3" t="s">
        <v>50</v>
      </c>
      <c r="H1231" s="3" t="s">
        <v>217</v>
      </c>
      <c r="I1231" s="3">
        <v>1001</v>
      </c>
      <c r="J1231" s="346" t="s">
        <v>705</v>
      </c>
      <c r="K1231" s="3" t="s">
        <v>14</v>
      </c>
      <c r="L1231" s="3" t="s">
        <v>111</v>
      </c>
      <c r="M1231" s="3" t="s">
        <v>53</v>
      </c>
      <c r="N1231" s="3" t="s">
        <v>112</v>
      </c>
      <c r="O1231" s="3" t="s">
        <v>53</v>
      </c>
      <c r="P1231" s="111">
        <f t="shared" si="101"/>
        <v>9</v>
      </c>
      <c r="Q1231" s="131">
        <v>0.39513888888888887</v>
      </c>
      <c r="R1231" s="131">
        <v>0.44861111111111107</v>
      </c>
      <c r="S1231" s="112">
        <f t="shared" si="104"/>
        <v>5.3472222222222199E-2</v>
      </c>
      <c r="T1231" s="212" t="s">
        <v>223</v>
      </c>
      <c r="U1231" s="3" t="s">
        <v>13</v>
      </c>
      <c r="V1231" s="3"/>
      <c r="W1231" s="113"/>
      <c r="X1231" s="96"/>
      <c r="Y1231" s="96" t="str">
        <f t="shared" si="103"/>
        <v>Laboral1001Ida9</v>
      </c>
      <c r="Z1231" s="97">
        <f>VLOOKUP($Y1231,'Factores Expansión'!$R$11:$U$604,3,0)</f>
        <v>5</v>
      </c>
      <c r="AA1231" s="97">
        <f>VLOOKUP($Y1231,'Factores Expansión'!$R$11:$U$604,4,0)</f>
        <v>2</v>
      </c>
      <c r="AB1231" s="98">
        <f>VLOOKUP($Y1231,'Factores Expansión'!$R$11:$U$604,2,0)</f>
        <v>2.5</v>
      </c>
      <c r="AC1231" s="96"/>
      <c r="AD1231" s="5" t="str">
        <f t="shared" si="105"/>
        <v>Laboral1001Ida9</v>
      </c>
      <c r="AE1231" s="137">
        <f>VLOOKUP(AD1231,'Factores Expansión'!$R$11:$U$729,2,0)</f>
        <v>2.5</v>
      </c>
      <c r="AF1231" s="119"/>
    </row>
    <row r="1232" spans="2:32" x14ac:dyDescent="0.45">
      <c r="B1232" s="14">
        <v>1233</v>
      </c>
      <c r="C1232" s="14">
        <f t="shared" si="100"/>
        <v>0</v>
      </c>
      <c r="D1232" s="14" t="s">
        <v>53</v>
      </c>
      <c r="E1232" s="110">
        <v>44847</v>
      </c>
      <c r="F1232" s="3" t="s">
        <v>4</v>
      </c>
      <c r="G1232" s="3" t="s">
        <v>50</v>
      </c>
      <c r="H1232" s="3" t="s">
        <v>217</v>
      </c>
      <c r="I1232" s="3">
        <v>1001</v>
      </c>
      <c r="J1232" s="346" t="s">
        <v>705</v>
      </c>
      <c r="K1232" s="3" t="s">
        <v>14</v>
      </c>
      <c r="L1232" s="3" t="s">
        <v>111</v>
      </c>
      <c r="M1232" s="3" t="s">
        <v>53</v>
      </c>
      <c r="N1232" s="3" t="s">
        <v>112</v>
      </c>
      <c r="O1232" s="3" t="s">
        <v>53</v>
      </c>
      <c r="P1232" s="111">
        <f t="shared" si="101"/>
        <v>9</v>
      </c>
      <c r="Q1232" s="131">
        <v>0.39652777777777781</v>
      </c>
      <c r="R1232" s="131">
        <v>0.45</v>
      </c>
      <c r="S1232" s="112">
        <f t="shared" si="104"/>
        <v>5.3472222222222199E-2</v>
      </c>
      <c r="T1232" s="212" t="s">
        <v>224</v>
      </c>
      <c r="U1232" s="3" t="s">
        <v>13</v>
      </c>
      <c r="V1232" s="3"/>
      <c r="W1232" s="113"/>
      <c r="X1232" s="96"/>
      <c r="Y1232" s="96" t="str">
        <f t="shared" si="103"/>
        <v>Laboral1001Ida9</v>
      </c>
      <c r="Z1232" s="97">
        <f>VLOOKUP($Y1232,'Factores Expansión'!$R$11:$U$604,3,0)</f>
        <v>5</v>
      </c>
      <c r="AA1232" s="97">
        <f>VLOOKUP($Y1232,'Factores Expansión'!$R$11:$U$604,4,0)</f>
        <v>2</v>
      </c>
      <c r="AB1232" s="98">
        <f>VLOOKUP($Y1232,'Factores Expansión'!$R$11:$U$604,2,0)</f>
        <v>2.5</v>
      </c>
      <c r="AC1232" s="96"/>
      <c r="AD1232" s="5" t="str">
        <f t="shared" si="105"/>
        <v>Laboral1001Ida9</v>
      </c>
      <c r="AE1232" s="137">
        <f>VLOOKUP(AD1232,'Factores Expansión'!$R$11:$U$729,2,0)</f>
        <v>2.5</v>
      </c>
      <c r="AF1232" s="119"/>
    </row>
    <row r="1233" spans="2:32" x14ac:dyDescent="0.45">
      <c r="B1233" s="14">
        <v>1234</v>
      </c>
      <c r="C1233" s="14">
        <f t="shared" si="100"/>
        <v>5505</v>
      </c>
      <c r="D1233" s="14" t="s">
        <v>53</v>
      </c>
      <c r="E1233" s="110">
        <v>44847</v>
      </c>
      <c r="F1233" s="3" t="s">
        <v>4</v>
      </c>
      <c r="G1233" s="3" t="s">
        <v>50</v>
      </c>
      <c r="H1233" s="3" t="s">
        <v>217</v>
      </c>
      <c r="I1233" s="3">
        <v>1001</v>
      </c>
      <c r="J1233" s="346" t="s">
        <v>705</v>
      </c>
      <c r="K1233" s="3" t="s">
        <v>14</v>
      </c>
      <c r="L1233" s="3" t="s">
        <v>111</v>
      </c>
      <c r="M1233" s="3" t="s">
        <v>53</v>
      </c>
      <c r="N1233" s="3" t="s">
        <v>112</v>
      </c>
      <c r="O1233" s="3" t="s">
        <v>53</v>
      </c>
      <c r="P1233" s="111">
        <f t="shared" si="101"/>
        <v>9</v>
      </c>
      <c r="Q1233" s="131">
        <v>0.4145833333333333</v>
      </c>
      <c r="R1233" s="131">
        <v>0.45763888888888887</v>
      </c>
      <c r="S1233" s="112">
        <f t="shared" si="104"/>
        <v>4.3055555555555569E-2</v>
      </c>
      <c r="T1233" s="212" t="s">
        <v>225</v>
      </c>
      <c r="U1233" s="3" t="s">
        <v>6</v>
      </c>
      <c r="V1233" s="177">
        <v>5505</v>
      </c>
      <c r="W1233" s="118"/>
      <c r="X1233" s="96"/>
      <c r="Y1233" s="96" t="str">
        <f t="shared" si="103"/>
        <v>Laboral1001Ida9</v>
      </c>
      <c r="Z1233" s="97">
        <f>VLOOKUP($Y1233,'Factores Expansión'!$R$11:$U$604,3,0)</f>
        <v>5</v>
      </c>
      <c r="AA1233" s="97">
        <f>VLOOKUP($Y1233,'Factores Expansión'!$R$11:$U$604,4,0)</f>
        <v>2</v>
      </c>
      <c r="AB1233" s="98">
        <f>VLOOKUP($Y1233,'Factores Expansión'!$R$11:$U$604,2,0)</f>
        <v>2.5</v>
      </c>
      <c r="AC1233" s="96"/>
      <c r="AD1233" s="5" t="str">
        <f t="shared" si="105"/>
        <v>Laboral1001Ida9</v>
      </c>
      <c r="AE1233" s="137">
        <f>VLOOKUP(AD1233,'Factores Expansión'!$R$11:$U$729,2,0)</f>
        <v>2.5</v>
      </c>
      <c r="AF1233" s="119"/>
    </row>
    <row r="1234" spans="2:32" x14ac:dyDescent="0.45">
      <c r="B1234" s="14">
        <v>1235</v>
      </c>
      <c r="C1234" s="14">
        <f t="shared" si="100"/>
        <v>5506</v>
      </c>
      <c r="D1234" s="14" t="s">
        <v>53</v>
      </c>
      <c r="E1234" s="110">
        <v>44847</v>
      </c>
      <c r="F1234" s="3" t="s">
        <v>4</v>
      </c>
      <c r="G1234" s="3" t="s">
        <v>50</v>
      </c>
      <c r="H1234" s="3" t="s">
        <v>217</v>
      </c>
      <c r="I1234" s="3">
        <v>1001</v>
      </c>
      <c r="J1234" s="346" t="s">
        <v>705</v>
      </c>
      <c r="K1234" s="3" t="s">
        <v>14</v>
      </c>
      <c r="L1234" s="3" t="s">
        <v>111</v>
      </c>
      <c r="M1234" s="3" t="s">
        <v>53</v>
      </c>
      <c r="N1234" s="3" t="s">
        <v>112</v>
      </c>
      <c r="O1234" s="3" t="s">
        <v>53</v>
      </c>
      <c r="P1234" s="111">
        <f t="shared" si="101"/>
        <v>10</v>
      </c>
      <c r="Q1234" s="131">
        <v>0.42499999999999999</v>
      </c>
      <c r="R1234" s="131">
        <v>0.47222222222222227</v>
      </c>
      <c r="S1234" s="112">
        <f t="shared" si="104"/>
        <v>4.7222222222222276E-2</v>
      </c>
      <c r="T1234" s="212" t="s">
        <v>226</v>
      </c>
      <c r="U1234" s="3" t="s">
        <v>6</v>
      </c>
      <c r="V1234" s="3">
        <v>5506</v>
      </c>
      <c r="W1234" s="118"/>
      <c r="X1234" s="96"/>
      <c r="Y1234" s="96" t="str">
        <f t="shared" si="103"/>
        <v>Laboral1001Ida10</v>
      </c>
      <c r="Z1234" s="97">
        <f>VLOOKUP($Y1234,'Factores Expansión'!$R$11:$U$604,3,0)</f>
        <v>4</v>
      </c>
      <c r="AA1234" s="97">
        <f>VLOOKUP($Y1234,'Factores Expansión'!$R$11:$U$604,4,0)</f>
        <v>2</v>
      </c>
      <c r="AB1234" s="98">
        <f>VLOOKUP($Y1234,'Factores Expansión'!$R$11:$U$604,2,0)</f>
        <v>2</v>
      </c>
      <c r="AC1234" s="96"/>
      <c r="AD1234" s="5" t="str">
        <f t="shared" si="105"/>
        <v>Laboral1001Ida10</v>
      </c>
      <c r="AE1234" s="137">
        <f>VLOOKUP(AD1234,'Factores Expansión'!$R$11:$U$729,2,0)</f>
        <v>2</v>
      </c>
      <c r="AF1234" s="119"/>
    </row>
    <row r="1235" spans="2:32" x14ac:dyDescent="0.45">
      <c r="B1235" s="14">
        <v>1236</v>
      </c>
      <c r="C1235" s="14">
        <f t="shared" si="100"/>
        <v>0</v>
      </c>
      <c r="D1235" s="14" t="s">
        <v>53</v>
      </c>
      <c r="E1235" s="110">
        <v>44847</v>
      </c>
      <c r="F1235" s="3" t="s">
        <v>4</v>
      </c>
      <c r="G1235" s="3" t="s">
        <v>50</v>
      </c>
      <c r="H1235" s="3" t="s">
        <v>217</v>
      </c>
      <c r="I1235" s="3">
        <v>1001</v>
      </c>
      <c r="J1235" s="346" t="s">
        <v>705</v>
      </c>
      <c r="K1235" s="3" t="s">
        <v>14</v>
      </c>
      <c r="L1235" s="3" t="s">
        <v>111</v>
      </c>
      <c r="M1235" s="3" t="s">
        <v>53</v>
      </c>
      <c r="N1235" s="3" t="s">
        <v>112</v>
      </c>
      <c r="O1235" s="3" t="s">
        <v>53</v>
      </c>
      <c r="P1235" s="111">
        <f t="shared" si="101"/>
        <v>10</v>
      </c>
      <c r="Q1235" s="131">
        <v>0.43472222222222223</v>
      </c>
      <c r="R1235" s="131">
        <v>0.48819444444444443</v>
      </c>
      <c r="S1235" s="112">
        <f t="shared" si="104"/>
        <v>5.3472222222222199E-2</v>
      </c>
      <c r="T1235" s="212" t="s">
        <v>220</v>
      </c>
      <c r="U1235" s="3" t="s">
        <v>13</v>
      </c>
      <c r="V1235" s="3"/>
      <c r="W1235" s="113"/>
      <c r="X1235" s="96"/>
      <c r="Y1235" s="96" t="str">
        <f t="shared" si="103"/>
        <v>Laboral1001Ida10</v>
      </c>
      <c r="Z1235" s="97">
        <f>VLOOKUP($Y1235,'Factores Expansión'!$R$11:$U$604,3,0)</f>
        <v>4</v>
      </c>
      <c r="AA1235" s="97">
        <f>VLOOKUP($Y1235,'Factores Expansión'!$R$11:$U$604,4,0)</f>
        <v>2</v>
      </c>
      <c r="AB1235" s="98">
        <f>VLOOKUP($Y1235,'Factores Expansión'!$R$11:$U$604,2,0)</f>
        <v>2</v>
      </c>
      <c r="AC1235" s="96"/>
      <c r="AD1235" s="5" t="str">
        <f t="shared" si="105"/>
        <v>Laboral1001Ida10</v>
      </c>
      <c r="AE1235" s="137">
        <f>VLOOKUP(AD1235,'Factores Expansión'!$R$11:$U$729,2,0)</f>
        <v>2</v>
      </c>
      <c r="AF1235" s="119"/>
    </row>
    <row r="1236" spans="2:32" x14ac:dyDescent="0.45">
      <c r="B1236" s="14">
        <v>1237</v>
      </c>
      <c r="C1236" s="14">
        <f t="shared" si="100"/>
        <v>5507</v>
      </c>
      <c r="D1236" s="14" t="s">
        <v>53</v>
      </c>
      <c r="E1236" s="110">
        <v>44847</v>
      </c>
      <c r="F1236" s="3" t="s">
        <v>4</v>
      </c>
      <c r="G1236" s="3" t="s">
        <v>50</v>
      </c>
      <c r="H1236" s="3" t="s">
        <v>217</v>
      </c>
      <c r="I1236" s="3">
        <v>1001</v>
      </c>
      <c r="J1236" s="346" t="s">
        <v>705</v>
      </c>
      <c r="K1236" s="3" t="s">
        <v>14</v>
      </c>
      <c r="L1236" s="3" t="s">
        <v>111</v>
      </c>
      <c r="M1236" s="3" t="s">
        <v>53</v>
      </c>
      <c r="N1236" s="3" t="s">
        <v>112</v>
      </c>
      <c r="O1236" s="3" t="s">
        <v>53</v>
      </c>
      <c r="P1236" s="111">
        <f t="shared" si="101"/>
        <v>10</v>
      </c>
      <c r="Q1236" s="131">
        <v>0.43888888888888888</v>
      </c>
      <c r="R1236" s="131">
        <v>0.49305555555555558</v>
      </c>
      <c r="S1236" s="112">
        <f t="shared" si="104"/>
        <v>5.4166666666666696E-2</v>
      </c>
      <c r="T1236" s="212" t="s">
        <v>227</v>
      </c>
      <c r="U1236" s="3" t="s">
        <v>6</v>
      </c>
      <c r="V1236" s="3">
        <v>5507</v>
      </c>
      <c r="W1236" s="118"/>
      <c r="X1236" s="96"/>
      <c r="Y1236" s="96" t="str">
        <f t="shared" si="103"/>
        <v>Laboral1001Ida10</v>
      </c>
      <c r="Z1236" s="97">
        <f>VLOOKUP($Y1236,'Factores Expansión'!$R$11:$U$604,3,0)</f>
        <v>4</v>
      </c>
      <c r="AA1236" s="97">
        <f>VLOOKUP($Y1236,'Factores Expansión'!$R$11:$U$604,4,0)</f>
        <v>2</v>
      </c>
      <c r="AB1236" s="98">
        <f>VLOOKUP($Y1236,'Factores Expansión'!$R$11:$U$604,2,0)</f>
        <v>2</v>
      </c>
      <c r="AC1236" s="96"/>
      <c r="AD1236" s="5" t="str">
        <f t="shared" si="105"/>
        <v>Laboral1001Ida10</v>
      </c>
      <c r="AE1236" s="137">
        <f>VLOOKUP(AD1236,'Factores Expansión'!$R$11:$U$729,2,0)</f>
        <v>2</v>
      </c>
      <c r="AF1236" s="119"/>
    </row>
    <row r="1237" spans="2:32" x14ac:dyDescent="0.45">
      <c r="B1237" s="14">
        <v>1238</v>
      </c>
      <c r="C1237" s="14">
        <f t="shared" si="100"/>
        <v>0</v>
      </c>
      <c r="D1237" s="14" t="s">
        <v>53</v>
      </c>
      <c r="E1237" s="110">
        <v>44847</v>
      </c>
      <c r="F1237" s="3" t="s">
        <v>4</v>
      </c>
      <c r="G1237" s="3" t="s">
        <v>50</v>
      </c>
      <c r="H1237" s="3" t="s">
        <v>217</v>
      </c>
      <c r="I1237" s="3">
        <v>1001</v>
      </c>
      <c r="J1237" s="346" t="s">
        <v>705</v>
      </c>
      <c r="K1237" s="3" t="s">
        <v>14</v>
      </c>
      <c r="L1237" s="3" t="s">
        <v>111</v>
      </c>
      <c r="M1237" s="3" t="s">
        <v>53</v>
      </c>
      <c r="N1237" s="3" t="s">
        <v>112</v>
      </c>
      <c r="O1237" s="3" t="s">
        <v>53</v>
      </c>
      <c r="P1237" s="111">
        <f t="shared" si="101"/>
        <v>10</v>
      </c>
      <c r="Q1237" s="131">
        <v>0.45694444444444443</v>
      </c>
      <c r="R1237" s="131">
        <v>0.51041666666666663</v>
      </c>
      <c r="S1237" s="112">
        <f t="shared" si="104"/>
        <v>5.3472222222222199E-2</v>
      </c>
      <c r="T1237" s="212" t="s">
        <v>219</v>
      </c>
      <c r="U1237" s="3" t="s">
        <v>13</v>
      </c>
      <c r="V1237" s="3"/>
      <c r="W1237" s="113"/>
      <c r="X1237" s="96"/>
      <c r="Y1237" s="96" t="str">
        <f t="shared" si="103"/>
        <v>Laboral1001Ida10</v>
      </c>
      <c r="Z1237" s="97">
        <f>VLOOKUP($Y1237,'Factores Expansión'!$R$11:$U$604,3,0)</f>
        <v>4</v>
      </c>
      <c r="AA1237" s="97">
        <f>VLOOKUP($Y1237,'Factores Expansión'!$R$11:$U$604,4,0)</f>
        <v>2</v>
      </c>
      <c r="AB1237" s="98">
        <f>VLOOKUP($Y1237,'Factores Expansión'!$R$11:$U$604,2,0)</f>
        <v>2</v>
      </c>
      <c r="AC1237" s="96"/>
      <c r="AD1237" s="5" t="str">
        <f t="shared" si="105"/>
        <v>Laboral1001Ida10</v>
      </c>
      <c r="AE1237" s="137">
        <f>VLOOKUP(AD1237,'Factores Expansión'!$R$11:$U$729,2,0)</f>
        <v>2</v>
      </c>
      <c r="AF1237" s="119"/>
    </row>
    <row r="1238" spans="2:32" x14ac:dyDescent="0.45">
      <c r="B1238" s="14">
        <v>1239</v>
      </c>
      <c r="C1238" s="14">
        <f t="shared" si="100"/>
        <v>0</v>
      </c>
      <c r="D1238" s="14" t="s">
        <v>53</v>
      </c>
      <c r="E1238" s="110">
        <v>44847</v>
      </c>
      <c r="F1238" s="3" t="s">
        <v>4</v>
      </c>
      <c r="G1238" s="3" t="s">
        <v>50</v>
      </c>
      <c r="H1238" s="3" t="s">
        <v>217</v>
      </c>
      <c r="I1238" s="3">
        <v>1001</v>
      </c>
      <c r="J1238" s="346" t="s">
        <v>705</v>
      </c>
      <c r="K1238" s="3" t="s">
        <v>14</v>
      </c>
      <c r="L1238" s="3" t="s">
        <v>111</v>
      </c>
      <c r="M1238" s="3" t="s">
        <v>53</v>
      </c>
      <c r="N1238" s="3" t="s">
        <v>112</v>
      </c>
      <c r="O1238" s="3" t="s">
        <v>53</v>
      </c>
      <c r="P1238" s="111">
        <f t="shared" si="101"/>
        <v>11</v>
      </c>
      <c r="Q1238" s="131">
        <v>0.45902777777777781</v>
      </c>
      <c r="R1238" s="131">
        <v>0.51250000000000007</v>
      </c>
      <c r="S1238" s="112">
        <f t="shared" si="104"/>
        <v>5.3472222222222254E-2</v>
      </c>
      <c r="T1238" s="212" t="s">
        <v>228</v>
      </c>
      <c r="U1238" s="3" t="s">
        <v>13</v>
      </c>
      <c r="V1238" s="3"/>
      <c r="W1238" s="113" t="s">
        <v>648</v>
      </c>
      <c r="X1238" s="96"/>
      <c r="Y1238" s="96" t="str">
        <f t="shared" si="103"/>
        <v>Laboral1001Ida11</v>
      </c>
      <c r="Z1238" s="97">
        <f>VLOOKUP($Y1238,'Factores Expansión'!$R$11:$U$604,3,0)</f>
        <v>4</v>
      </c>
      <c r="AA1238" s="97">
        <f>VLOOKUP($Y1238,'Factores Expansión'!$R$11:$U$604,4,0)</f>
        <v>2</v>
      </c>
      <c r="AB1238" s="98">
        <f>VLOOKUP($Y1238,'Factores Expansión'!$R$11:$U$604,2,0)</f>
        <v>2</v>
      </c>
      <c r="AC1238" s="96"/>
      <c r="AD1238" s="5" t="str">
        <f t="shared" si="105"/>
        <v>Laboral1001Ida11</v>
      </c>
      <c r="AE1238" s="137">
        <f>VLOOKUP(AD1238,'Factores Expansión'!$R$11:$U$729,2,0)</f>
        <v>2</v>
      </c>
      <c r="AF1238" s="119"/>
    </row>
    <row r="1239" spans="2:32" x14ac:dyDescent="0.45">
      <c r="B1239" s="14">
        <v>1240</v>
      </c>
      <c r="C1239" s="14">
        <f t="shared" si="100"/>
        <v>5508</v>
      </c>
      <c r="D1239" s="14" t="s">
        <v>53</v>
      </c>
      <c r="E1239" s="110">
        <v>44847</v>
      </c>
      <c r="F1239" s="3" t="s">
        <v>4</v>
      </c>
      <c r="G1239" s="3" t="s">
        <v>50</v>
      </c>
      <c r="H1239" s="3" t="s">
        <v>217</v>
      </c>
      <c r="I1239" s="3">
        <v>1001</v>
      </c>
      <c r="J1239" s="346" t="s">
        <v>705</v>
      </c>
      <c r="K1239" s="3" t="s">
        <v>14</v>
      </c>
      <c r="L1239" s="3" t="s">
        <v>111</v>
      </c>
      <c r="M1239" s="3" t="s">
        <v>53</v>
      </c>
      <c r="N1239" s="3" t="s">
        <v>112</v>
      </c>
      <c r="O1239" s="3" t="s">
        <v>53</v>
      </c>
      <c r="P1239" s="111">
        <f t="shared" si="101"/>
        <v>11</v>
      </c>
      <c r="Q1239" s="131">
        <v>0.46527777777777773</v>
      </c>
      <c r="R1239" s="131">
        <v>0.5180555555555556</v>
      </c>
      <c r="S1239" s="112">
        <f t="shared" si="104"/>
        <v>5.2777777777777868E-2</v>
      </c>
      <c r="T1239" s="212" t="s">
        <v>229</v>
      </c>
      <c r="U1239" s="3" t="s">
        <v>6</v>
      </c>
      <c r="V1239" s="3">
        <v>5508</v>
      </c>
      <c r="W1239" s="118"/>
      <c r="X1239" s="96"/>
      <c r="Y1239" s="96" t="str">
        <f t="shared" si="103"/>
        <v>Laboral1001Ida11</v>
      </c>
      <c r="Z1239" s="97">
        <f>VLOOKUP($Y1239,'Factores Expansión'!$R$11:$U$604,3,0)</f>
        <v>4</v>
      </c>
      <c r="AA1239" s="97">
        <f>VLOOKUP($Y1239,'Factores Expansión'!$R$11:$U$604,4,0)</f>
        <v>2</v>
      </c>
      <c r="AB1239" s="98">
        <f>VLOOKUP($Y1239,'Factores Expansión'!$R$11:$U$604,2,0)</f>
        <v>2</v>
      </c>
      <c r="AC1239" s="96"/>
      <c r="AD1239" s="5" t="str">
        <f t="shared" si="105"/>
        <v>Laboral1001Ida11</v>
      </c>
      <c r="AE1239" s="137">
        <f>VLOOKUP(AD1239,'Factores Expansión'!$R$11:$U$729,2,0)</f>
        <v>2</v>
      </c>
      <c r="AF1239" s="119"/>
    </row>
    <row r="1240" spans="2:32" x14ac:dyDescent="0.45">
      <c r="B1240" s="14">
        <v>1241</v>
      </c>
      <c r="C1240" s="14">
        <f t="shared" si="100"/>
        <v>0</v>
      </c>
      <c r="D1240" s="14" t="s">
        <v>53</v>
      </c>
      <c r="E1240" s="110">
        <v>44847</v>
      </c>
      <c r="F1240" s="3" t="s">
        <v>4</v>
      </c>
      <c r="G1240" s="3" t="s">
        <v>50</v>
      </c>
      <c r="H1240" s="3" t="s">
        <v>217</v>
      </c>
      <c r="I1240" s="3">
        <v>1001</v>
      </c>
      <c r="J1240" s="346" t="s">
        <v>705</v>
      </c>
      <c r="K1240" s="3" t="s">
        <v>14</v>
      </c>
      <c r="L1240" s="3" t="s">
        <v>111</v>
      </c>
      <c r="M1240" s="3" t="s">
        <v>53</v>
      </c>
      <c r="N1240" s="3" t="s">
        <v>112</v>
      </c>
      <c r="O1240" s="3" t="s">
        <v>53</v>
      </c>
      <c r="P1240" s="111">
        <f t="shared" si="101"/>
        <v>11</v>
      </c>
      <c r="Q1240" s="131">
        <v>0.4861111111111111</v>
      </c>
      <c r="R1240" s="131">
        <v>0.5395833333333333</v>
      </c>
      <c r="S1240" s="112">
        <f t="shared" si="104"/>
        <v>5.3472222222222199E-2</v>
      </c>
      <c r="T1240" s="212" t="s">
        <v>230</v>
      </c>
      <c r="U1240" s="3" t="s">
        <v>13</v>
      </c>
      <c r="V1240" s="3"/>
      <c r="W1240" s="113"/>
      <c r="X1240" s="96"/>
      <c r="Y1240" s="96" t="str">
        <f t="shared" si="103"/>
        <v>Laboral1001Ida11</v>
      </c>
      <c r="Z1240" s="97">
        <f>VLOOKUP($Y1240,'Factores Expansión'!$R$11:$U$604,3,0)</f>
        <v>4</v>
      </c>
      <c r="AA1240" s="97">
        <f>VLOOKUP($Y1240,'Factores Expansión'!$R$11:$U$604,4,0)</f>
        <v>2</v>
      </c>
      <c r="AB1240" s="98">
        <f>VLOOKUP($Y1240,'Factores Expansión'!$R$11:$U$604,2,0)</f>
        <v>2</v>
      </c>
      <c r="AC1240" s="96"/>
      <c r="AD1240" s="5" t="str">
        <f t="shared" si="105"/>
        <v>Laboral1001Ida11</v>
      </c>
      <c r="AE1240" s="137">
        <f>VLOOKUP(AD1240,'Factores Expansión'!$R$11:$U$729,2,0)</f>
        <v>2</v>
      </c>
      <c r="AF1240" s="119"/>
    </row>
    <row r="1241" spans="2:32" x14ac:dyDescent="0.45">
      <c r="B1241" s="14">
        <v>1242</v>
      </c>
      <c r="C1241" s="14">
        <f t="shared" si="100"/>
        <v>5510</v>
      </c>
      <c r="D1241" s="14" t="s">
        <v>53</v>
      </c>
      <c r="E1241" s="110">
        <v>44847</v>
      </c>
      <c r="F1241" s="3" t="s">
        <v>4</v>
      </c>
      <c r="G1241" s="3" t="s">
        <v>50</v>
      </c>
      <c r="H1241" s="3" t="s">
        <v>217</v>
      </c>
      <c r="I1241" s="3">
        <v>1001</v>
      </c>
      <c r="J1241" s="346" t="s">
        <v>705</v>
      </c>
      <c r="K1241" s="3" t="s">
        <v>14</v>
      </c>
      <c r="L1241" s="3" t="s">
        <v>111</v>
      </c>
      <c r="M1241" s="3" t="s">
        <v>53</v>
      </c>
      <c r="N1241" s="3" t="s">
        <v>112</v>
      </c>
      <c r="O1241" s="3" t="s">
        <v>53</v>
      </c>
      <c r="P1241" s="111">
        <f t="shared" si="101"/>
        <v>11</v>
      </c>
      <c r="Q1241" s="131">
        <v>0.49722222222222223</v>
      </c>
      <c r="R1241" s="131">
        <v>0.54097222222222219</v>
      </c>
      <c r="S1241" s="112">
        <f t="shared" si="104"/>
        <v>4.3749999999999956E-2</v>
      </c>
      <c r="T1241" s="212" t="s">
        <v>231</v>
      </c>
      <c r="U1241" s="3" t="s">
        <v>6</v>
      </c>
      <c r="V1241" s="3">
        <v>5510</v>
      </c>
      <c r="W1241" s="118"/>
      <c r="X1241" s="96"/>
      <c r="Y1241" s="96" t="str">
        <f t="shared" si="103"/>
        <v>Laboral1001Ida11</v>
      </c>
      <c r="Z1241" s="97">
        <f>VLOOKUP($Y1241,'Factores Expansión'!$R$11:$U$604,3,0)</f>
        <v>4</v>
      </c>
      <c r="AA1241" s="97">
        <f>VLOOKUP($Y1241,'Factores Expansión'!$R$11:$U$604,4,0)</f>
        <v>2</v>
      </c>
      <c r="AB1241" s="98">
        <f>VLOOKUP($Y1241,'Factores Expansión'!$R$11:$U$604,2,0)</f>
        <v>2</v>
      </c>
      <c r="AC1241" s="96"/>
      <c r="AD1241" s="5" t="str">
        <f t="shared" si="105"/>
        <v>Laboral1001Ida11</v>
      </c>
      <c r="AE1241" s="137">
        <f>VLOOKUP(AD1241,'Factores Expansión'!$R$11:$U$729,2,0)</f>
        <v>2</v>
      </c>
      <c r="AF1241" s="119"/>
    </row>
    <row r="1242" spans="2:32" x14ac:dyDescent="0.45">
      <c r="B1242" s="14">
        <v>1243</v>
      </c>
      <c r="C1242" s="14">
        <f t="shared" si="100"/>
        <v>5511</v>
      </c>
      <c r="D1242" s="14" t="s">
        <v>53</v>
      </c>
      <c r="E1242" s="110">
        <v>44847</v>
      </c>
      <c r="F1242" s="3" t="s">
        <v>4</v>
      </c>
      <c r="G1242" s="3" t="s">
        <v>50</v>
      </c>
      <c r="H1242" s="3" t="s">
        <v>217</v>
      </c>
      <c r="I1242" s="3">
        <v>1001</v>
      </c>
      <c r="J1242" s="346" t="s">
        <v>705</v>
      </c>
      <c r="K1242" s="3" t="s">
        <v>14</v>
      </c>
      <c r="L1242" s="3" t="s">
        <v>111</v>
      </c>
      <c r="M1242" s="3" t="s">
        <v>53</v>
      </c>
      <c r="N1242" s="3" t="s">
        <v>112</v>
      </c>
      <c r="O1242" s="3" t="s">
        <v>53</v>
      </c>
      <c r="P1242" s="111">
        <f t="shared" si="101"/>
        <v>12</v>
      </c>
      <c r="Q1242" s="131">
        <v>0.51041666666666663</v>
      </c>
      <c r="R1242" s="131">
        <v>0.55902777777777779</v>
      </c>
      <c r="S1242" s="112">
        <f t="shared" si="104"/>
        <v>4.861111111111116E-2</v>
      </c>
      <c r="T1242" s="212" t="s">
        <v>232</v>
      </c>
      <c r="U1242" s="3" t="s">
        <v>6</v>
      </c>
      <c r="V1242" s="3">
        <v>5511</v>
      </c>
      <c r="W1242" s="118"/>
      <c r="X1242" s="96"/>
      <c r="Y1242" s="96" t="str">
        <f t="shared" si="103"/>
        <v>Laboral1001Ida12</v>
      </c>
      <c r="Z1242" s="97">
        <f>VLOOKUP($Y1242,'Factores Expansión'!$R$11:$U$604,3,0)</f>
        <v>3</v>
      </c>
      <c r="AA1242" s="97">
        <f>VLOOKUP($Y1242,'Factores Expansión'!$R$11:$U$604,4,0)</f>
        <v>2</v>
      </c>
      <c r="AB1242" s="98">
        <f>VLOOKUP($Y1242,'Factores Expansión'!$R$11:$U$604,2,0)</f>
        <v>1.5</v>
      </c>
      <c r="AC1242" s="96"/>
      <c r="AD1242" s="5" t="str">
        <f t="shared" si="105"/>
        <v>Laboral1001Ida12</v>
      </c>
      <c r="AE1242" s="137">
        <f>VLOOKUP(AD1242,'Factores Expansión'!$R$11:$U$729,2,0)</f>
        <v>1.5</v>
      </c>
      <c r="AF1242" s="119"/>
    </row>
    <row r="1243" spans="2:32" x14ac:dyDescent="0.45">
      <c r="B1243" s="14">
        <v>1244</v>
      </c>
      <c r="C1243" s="14">
        <f t="shared" si="100"/>
        <v>0</v>
      </c>
      <c r="D1243" s="14" t="s">
        <v>53</v>
      </c>
      <c r="E1243" s="110">
        <v>44847</v>
      </c>
      <c r="F1243" s="3" t="s">
        <v>4</v>
      </c>
      <c r="G1243" s="3" t="s">
        <v>50</v>
      </c>
      <c r="H1243" s="3" t="s">
        <v>217</v>
      </c>
      <c r="I1243" s="3">
        <v>1001</v>
      </c>
      <c r="J1243" s="346" t="s">
        <v>705</v>
      </c>
      <c r="K1243" s="3" t="s">
        <v>14</v>
      </c>
      <c r="L1243" s="3" t="s">
        <v>111</v>
      </c>
      <c r="M1243" s="3" t="s">
        <v>53</v>
      </c>
      <c r="N1243" s="3" t="s">
        <v>112</v>
      </c>
      <c r="O1243" s="3" t="s">
        <v>53</v>
      </c>
      <c r="P1243" s="111">
        <f t="shared" si="101"/>
        <v>12</v>
      </c>
      <c r="Q1243" s="131">
        <v>0.51180555555555551</v>
      </c>
      <c r="R1243" s="131">
        <v>0.56527777777777777</v>
      </c>
      <c r="S1243" s="112">
        <f t="shared" si="104"/>
        <v>5.3472222222222254E-2</v>
      </c>
      <c r="T1243" s="212" t="s">
        <v>233</v>
      </c>
      <c r="U1243" s="3" t="s">
        <v>13</v>
      </c>
      <c r="V1243" s="3"/>
      <c r="W1243" s="113"/>
      <c r="X1243" s="96"/>
      <c r="Y1243" s="96" t="str">
        <f t="shared" si="103"/>
        <v>Laboral1001Ida12</v>
      </c>
      <c r="Z1243" s="97">
        <f>VLOOKUP($Y1243,'Factores Expansión'!$R$11:$U$604,3,0)</f>
        <v>3</v>
      </c>
      <c r="AA1243" s="97">
        <f>VLOOKUP($Y1243,'Factores Expansión'!$R$11:$U$604,4,0)</f>
        <v>2</v>
      </c>
      <c r="AB1243" s="98">
        <f>VLOOKUP($Y1243,'Factores Expansión'!$R$11:$U$604,2,0)</f>
        <v>1.5</v>
      </c>
      <c r="AC1243" s="96"/>
      <c r="AD1243" s="5" t="str">
        <f t="shared" si="105"/>
        <v>Laboral1001Ida12</v>
      </c>
      <c r="AE1243" s="137">
        <f>VLOOKUP(AD1243,'Factores Expansión'!$R$11:$U$729,2,0)</f>
        <v>1.5</v>
      </c>
      <c r="AF1243" s="119"/>
    </row>
    <row r="1244" spans="2:32" x14ac:dyDescent="0.45">
      <c r="B1244" s="14">
        <v>1245</v>
      </c>
      <c r="C1244" s="14">
        <f t="shared" si="100"/>
        <v>5509</v>
      </c>
      <c r="D1244" s="14" t="s">
        <v>53</v>
      </c>
      <c r="E1244" s="110">
        <v>44847</v>
      </c>
      <c r="F1244" s="3" t="s">
        <v>4</v>
      </c>
      <c r="G1244" s="3" t="s">
        <v>50</v>
      </c>
      <c r="H1244" s="3" t="s">
        <v>217</v>
      </c>
      <c r="I1244" s="3">
        <v>1001</v>
      </c>
      <c r="J1244" s="346" t="s">
        <v>705</v>
      </c>
      <c r="K1244" s="3" t="s">
        <v>14</v>
      </c>
      <c r="L1244" s="3" t="s">
        <v>111</v>
      </c>
      <c r="M1244" s="3" t="s">
        <v>53</v>
      </c>
      <c r="N1244" s="3" t="s">
        <v>112</v>
      </c>
      <c r="O1244" s="3" t="s">
        <v>53</v>
      </c>
      <c r="P1244" s="111">
        <f t="shared" si="101"/>
        <v>12</v>
      </c>
      <c r="Q1244" s="131">
        <v>0.52152777777777781</v>
      </c>
      <c r="R1244" s="131">
        <v>0.5756944444444444</v>
      </c>
      <c r="S1244" s="112">
        <f t="shared" si="104"/>
        <v>5.4166666666666585E-2</v>
      </c>
      <c r="T1244" s="212" t="s">
        <v>284</v>
      </c>
      <c r="U1244" s="3" t="s">
        <v>6</v>
      </c>
      <c r="V1244" s="3">
        <v>5509</v>
      </c>
      <c r="W1244" s="118"/>
      <c r="X1244" s="96"/>
      <c r="Y1244" s="96" t="str">
        <f t="shared" si="103"/>
        <v>Laboral1001Ida12</v>
      </c>
      <c r="Z1244" s="97">
        <f>VLOOKUP($Y1244,'Factores Expansión'!$R$11:$U$604,3,0)</f>
        <v>3</v>
      </c>
      <c r="AA1244" s="97">
        <f>VLOOKUP($Y1244,'Factores Expansión'!$R$11:$U$604,4,0)</f>
        <v>2</v>
      </c>
      <c r="AB1244" s="98">
        <f>VLOOKUP($Y1244,'Factores Expansión'!$R$11:$U$604,2,0)</f>
        <v>1.5</v>
      </c>
      <c r="AC1244" s="96"/>
      <c r="AD1244" s="5" t="str">
        <f t="shared" si="105"/>
        <v>Laboral1001Ida12</v>
      </c>
      <c r="AE1244" s="137">
        <f>VLOOKUP(AD1244,'Factores Expansión'!$R$11:$U$729,2,0)</f>
        <v>1.5</v>
      </c>
      <c r="AF1244" s="119"/>
    </row>
    <row r="1245" spans="2:32" x14ac:dyDescent="0.45">
      <c r="B1245" s="14">
        <v>1246</v>
      </c>
      <c r="C1245" s="14">
        <f t="shared" si="100"/>
        <v>5518</v>
      </c>
      <c r="D1245" s="14" t="s">
        <v>53</v>
      </c>
      <c r="E1245" s="110">
        <v>44847</v>
      </c>
      <c r="F1245" s="3" t="s">
        <v>4</v>
      </c>
      <c r="G1245" s="3" t="s">
        <v>50</v>
      </c>
      <c r="H1245" s="3" t="s">
        <v>217</v>
      </c>
      <c r="I1245" s="3">
        <v>1001</v>
      </c>
      <c r="J1245" s="346" t="s">
        <v>705</v>
      </c>
      <c r="K1245" s="3" t="s">
        <v>14</v>
      </c>
      <c r="L1245" s="3" t="s">
        <v>111</v>
      </c>
      <c r="M1245" s="3" t="s">
        <v>53</v>
      </c>
      <c r="N1245" s="3" t="s">
        <v>112</v>
      </c>
      <c r="O1245" s="3" t="s">
        <v>53</v>
      </c>
      <c r="P1245" s="111">
        <f t="shared" si="101"/>
        <v>13</v>
      </c>
      <c r="Q1245" s="131">
        <v>0.55277777777777781</v>
      </c>
      <c r="R1245" s="131">
        <v>0.60833333333333328</v>
      </c>
      <c r="S1245" s="112">
        <f t="shared" si="104"/>
        <v>5.5555555555555469E-2</v>
      </c>
      <c r="T1245" s="212" t="s">
        <v>267</v>
      </c>
      <c r="U1245" s="3" t="s">
        <v>6</v>
      </c>
      <c r="V1245" s="3">
        <v>5518</v>
      </c>
      <c r="W1245" s="118"/>
      <c r="X1245" s="96"/>
      <c r="Y1245" s="96" t="str">
        <f t="shared" si="103"/>
        <v>Laboral1001Ida13</v>
      </c>
      <c r="Z1245" s="97">
        <f>VLOOKUP($Y1245,'Factores Expansión'!$R$11:$U$604,3,0)</f>
        <v>2</v>
      </c>
      <c r="AA1245" s="97">
        <f>VLOOKUP($Y1245,'Factores Expansión'!$R$11:$U$604,4,0)</f>
        <v>2</v>
      </c>
      <c r="AB1245" s="98">
        <f>VLOOKUP($Y1245,'Factores Expansión'!$R$11:$U$604,2,0)</f>
        <v>1</v>
      </c>
      <c r="AC1245" s="96"/>
      <c r="AD1245" s="5" t="str">
        <f t="shared" si="105"/>
        <v>Laboral1001Ida13</v>
      </c>
      <c r="AE1245" s="137">
        <f>VLOOKUP(AD1245,'Factores Expansión'!$R$11:$U$729,2,0)</f>
        <v>1</v>
      </c>
      <c r="AF1245" s="119"/>
    </row>
    <row r="1246" spans="2:32" x14ac:dyDescent="0.45">
      <c r="B1246" s="14">
        <v>1247</v>
      </c>
      <c r="C1246" s="14">
        <f t="shared" si="100"/>
        <v>5512</v>
      </c>
      <c r="D1246" s="14" t="s">
        <v>53</v>
      </c>
      <c r="E1246" s="110">
        <v>44847</v>
      </c>
      <c r="F1246" s="3" t="s">
        <v>4</v>
      </c>
      <c r="G1246" s="3" t="s">
        <v>50</v>
      </c>
      <c r="H1246" s="3" t="s">
        <v>217</v>
      </c>
      <c r="I1246" s="3">
        <v>1001</v>
      </c>
      <c r="J1246" s="346" t="s">
        <v>705</v>
      </c>
      <c r="K1246" s="3" t="s">
        <v>14</v>
      </c>
      <c r="L1246" s="3" t="s">
        <v>111</v>
      </c>
      <c r="M1246" s="3" t="s">
        <v>53</v>
      </c>
      <c r="N1246" s="3" t="s">
        <v>112</v>
      </c>
      <c r="O1246" s="3" t="s">
        <v>53</v>
      </c>
      <c r="P1246" s="111">
        <f t="shared" si="101"/>
        <v>13</v>
      </c>
      <c r="Q1246" s="131">
        <v>0.5805555555555556</v>
      </c>
      <c r="R1246" s="131">
        <v>0.63541666666666663</v>
      </c>
      <c r="S1246" s="112">
        <f t="shared" si="104"/>
        <v>5.4861111111111027E-2</v>
      </c>
      <c r="T1246" s="212" t="s">
        <v>219</v>
      </c>
      <c r="U1246" s="3" t="s">
        <v>6</v>
      </c>
      <c r="V1246" s="3">
        <v>5512</v>
      </c>
      <c r="W1246" s="118"/>
      <c r="X1246" s="96"/>
      <c r="Y1246" s="96" t="str">
        <f t="shared" si="103"/>
        <v>Laboral1001Ida13</v>
      </c>
      <c r="Z1246" s="97">
        <f>VLOOKUP($Y1246,'Factores Expansión'!$R$11:$U$604,3,0)</f>
        <v>2</v>
      </c>
      <c r="AA1246" s="97">
        <f>VLOOKUP($Y1246,'Factores Expansión'!$R$11:$U$604,4,0)</f>
        <v>2</v>
      </c>
      <c r="AB1246" s="98">
        <f>VLOOKUP($Y1246,'Factores Expansión'!$R$11:$U$604,2,0)</f>
        <v>1</v>
      </c>
      <c r="AC1246" s="96"/>
      <c r="AD1246" s="5" t="str">
        <f t="shared" si="105"/>
        <v>Laboral1001Ida13</v>
      </c>
      <c r="AE1246" s="137">
        <f>VLOOKUP(AD1246,'Factores Expansión'!$R$11:$U$729,2,0)</f>
        <v>1</v>
      </c>
      <c r="AF1246" s="119"/>
    </row>
    <row r="1247" spans="2:32" x14ac:dyDescent="0.45">
      <c r="B1247" s="14">
        <v>1248</v>
      </c>
      <c r="C1247" s="14">
        <f t="shared" si="100"/>
        <v>5513</v>
      </c>
      <c r="D1247" s="14" t="s">
        <v>53</v>
      </c>
      <c r="E1247" s="110">
        <v>44847</v>
      </c>
      <c r="F1247" s="3" t="s">
        <v>4</v>
      </c>
      <c r="G1247" s="3" t="s">
        <v>50</v>
      </c>
      <c r="H1247" s="3" t="s">
        <v>217</v>
      </c>
      <c r="I1247" s="3">
        <v>1001</v>
      </c>
      <c r="J1247" s="346" t="s">
        <v>705</v>
      </c>
      <c r="K1247" s="3" t="s">
        <v>14</v>
      </c>
      <c r="L1247" s="3" t="s">
        <v>111</v>
      </c>
      <c r="M1247" s="3" t="s">
        <v>53</v>
      </c>
      <c r="N1247" s="3" t="s">
        <v>112</v>
      </c>
      <c r="O1247" s="3" t="s">
        <v>53</v>
      </c>
      <c r="P1247" s="111">
        <f t="shared" si="101"/>
        <v>14</v>
      </c>
      <c r="Q1247" s="131">
        <v>0.59861111111111109</v>
      </c>
      <c r="R1247" s="131">
        <v>0.65625</v>
      </c>
      <c r="S1247" s="112">
        <f t="shared" si="104"/>
        <v>5.7638888888888906E-2</v>
      </c>
      <c r="T1247" s="212" t="s">
        <v>234</v>
      </c>
      <c r="U1247" s="3" t="s">
        <v>6</v>
      </c>
      <c r="V1247" s="3">
        <v>5513</v>
      </c>
      <c r="W1247" s="118"/>
      <c r="X1247" s="96"/>
      <c r="Y1247" s="96" t="str">
        <f t="shared" si="103"/>
        <v>Laboral1001Ida14</v>
      </c>
      <c r="Z1247" s="97">
        <f>VLOOKUP($Y1247,'Factores Expansión'!$R$11:$U$604,3,0)</f>
        <v>4</v>
      </c>
      <c r="AA1247" s="97">
        <f>VLOOKUP($Y1247,'Factores Expansión'!$R$11:$U$604,4,0)</f>
        <v>2</v>
      </c>
      <c r="AB1247" s="98">
        <f>VLOOKUP($Y1247,'Factores Expansión'!$R$11:$U$604,2,0)</f>
        <v>2</v>
      </c>
      <c r="AC1247" s="96"/>
      <c r="AD1247" s="5" t="str">
        <f t="shared" si="105"/>
        <v>Laboral1001Ida14</v>
      </c>
      <c r="AE1247" s="137">
        <f>VLOOKUP(AD1247,'Factores Expansión'!$R$11:$U$729,2,0)</f>
        <v>2</v>
      </c>
      <c r="AF1247" s="119"/>
    </row>
    <row r="1248" spans="2:32" x14ac:dyDescent="0.45">
      <c r="B1248" s="14">
        <v>1249</v>
      </c>
      <c r="C1248" s="14">
        <f t="shared" si="100"/>
        <v>5514</v>
      </c>
      <c r="D1248" s="14" t="s">
        <v>53</v>
      </c>
      <c r="E1248" s="110">
        <v>44847</v>
      </c>
      <c r="F1248" s="3" t="s">
        <v>4</v>
      </c>
      <c r="G1248" s="3" t="s">
        <v>50</v>
      </c>
      <c r="H1248" s="3" t="s">
        <v>217</v>
      </c>
      <c r="I1248" s="3">
        <v>1001</v>
      </c>
      <c r="J1248" s="346" t="s">
        <v>705</v>
      </c>
      <c r="K1248" s="3" t="s">
        <v>14</v>
      </c>
      <c r="L1248" s="3" t="s">
        <v>111</v>
      </c>
      <c r="M1248" s="3" t="s">
        <v>53</v>
      </c>
      <c r="N1248" s="3" t="s">
        <v>112</v>
      </c>
      <c r="O1248" s="3" t="s">
        <v>53</v>
      </c>
      <c r="P1248" s="111">
        <f t="shared" si="101"/>
        <v>14</v>
      </c>
      <c r="Q1248" s="131">
        <v>0.6</v>
      </c>
      <c r="R1248" s="131">
        <v>0.66666666666666663</v>
      </c>
      <c r="S1248" s="112">
        <f t="shared" si="104"/>
        <v>6.6666666666666652E-2</v>
      </c>
      <c r="T1248" s="212" t="s">
        <v>221</v>
      </c>
      <c r="U1248" s="3" t="s">
        <v>6</v>
      </c>
      <c r="V1248" s="177">
        <v>5514</v>
      </c>
      <c r="W1248" s="118"/>
      <c r="X1248" s="96"/>
      <c r="Y1248" s="96" t="str">
        <f t="shared" si="103"/>
        <v>Laboral1001Ida14</v>
      </c>
      <c r="Z1248" s="97">
        <f>VLOOKUP($Y1248,'Factores Expansión'!$R$11:$U$604,3,0)</f>
        <v>4</v>
      </c>
      <c r="AA1248" s="97">
        <f>VLOOKUP($Y1248,'Factores Expansión'!$R$11:$U$604,4,0)</f>
        <v>2</v>
      </c>
      <c r="AB1248" s="98">
        <f>VLOOKUP($Y1248,'Factores Expansión'!$R$11:$U$604,2,0)</f>
        <v>2</v>
      </c>
      <c r="AC1248" s="96"/>
      <c r="AD1248" s="5" t="str">
        <f t="shared" si="105"/>
        <v>Laboral1001Ida14</v>
      </c>
      <c r="AE1248" s="137">
        <f>VLOOKUP(AD1248,'Factores Expansión'!$R$11:$U$729,2,0)</f>
        <v>2</v>
      </c>
      <c r="AF1248" s="119"/>
    </row>
    <row r="1249" spans="2:32" x14ac:dyDescent="0.45">
      <c r="B1249" s="14">
        <v>1250</v>
      </c>
      <c r="C1249" s="14">
        <f t="shared" si="100"/>
        <v>5515</v>
      </c>
      <c r="D1249" s="14" t="s">
        <v>53</v>
      </c>
      <c r="E1249" s="110">
        <v>44847</v>
      </c>
      <c r="F1249" s="3" t="s">
        <v>4</v>
      </c>
      <c r="G1249" s="3" t="s">
        <v>50</v>
      </c>
      <c r="H1249" s="3" t="s">
        <v>217</v>
      </c>
      <c r="I1249" s="3">
        <v>1001</v>
      </c>
      <c r="J1249" s="346" t="s">
        <v>705</v>
      </c>
      <c r="K1249" s="3" t="s">
        <v>14</v>
      </c>
      <c r="L1249" s="3" t="s">
        <v>111</v>
      </c>
      <c r="M1249" s="3" t="s">
        <v>53</v>
      </c>
      <c r="N1249" s="3" t="s">
        <v>112</v>
      </c>
      <c r="O1249" s="3" t="s">
        <v>53</v>
      </c>
      <c r="P1249" s="111">
        <f t="shared" si="101"/>
        <v>15</v>
      </c>
      <c r="Q1249" s="131">
        <v>0.63750000000000007</v>
      </c>
      <c r="R1249" s="131">
        <v>0.68888888888888899</v>
      </c>
      <c r="S1249" s="112">
        <f t="shared" si="104"/>
        <v>5.1388888888888928E-2</v>
      </c>
      <c r="T1249" s="212" t="s">
        <v>235</v>
      </c>
      <c r="U1249" s="3" t="s">
        <v>6</v>
      </c>
      <c r="V1249" s="3">
        <v>5515</v>
      </c>
      <c r="W1249" s="118"/>
      <c r="X1249" s="96"/>
      <c r="Y1249" s="96" t="str">
        <f t="shared" si="103"/>
        <v>Laboral1001Ida15</v>
      </c>
      <c r="Z1249" s="97">
        <f>VLOOKUP($Y1249,'Factores Expansión'!$R$11:$U$604,3,0)</f>
        <v>4</v>
      </c>
      <c r="AA1249" s="97">
        <f>VLOOKUP($Y1249,'Factores Expansión'!$R$11:$U$604,4,0)</f>
        <v>2</v>
      </c>
      <c r="AB1249" s="98">
        <f>VLOOKUP($Y1249,'Factores Expansión'!$R$11:$U$604,2,0)</f>
        <v>2</v>
      </c>
      <c r="AC1249" s="96"/>
      <c r="AD1249" s="5" t="str">
        <f t="shared" si="105"/>
        <v>Laboral1001Ida15</v>
      </c>
      <c r="AE1249" s="137">
        <f>VLOOKUP(AD1249,'Factores Expansión'!$R$11:$U$729,2,0)</f>
        <v>2</v>
      </c>
      <c r="AF1249" s="119"/>
    </row>
    <row r="1250" spans="2:32" x14ac:dyDescent="0.45">
      <c r="B1250" s="14">
        <v>1251</v>
      </c>
      <c r="C1250" s="14">
        <f t="shared" si="100"/>
        <v>0</v>
      </c>
      <c r="D1250" s="14" t="s">
        <v>53</v>
      </c>
      <c r="E1250" s="110">
        <v>44847</v>
      </c>
      <c r="F1250" s="3" t="s">
        <v>4</v>
      </c>
      <c r="G1250" s="3" t="s">
        <v>50</v>
      </c>
      <c r="H1250" s="3" t="s">
        <v>217</v>
      </c>
      <c r="I1250" s="3">
        <v>1001</v>
      </c>
      <c r="J1250" s="346" t="s">
        <v>705</v>
      </c>
      <c r="K1250" s="3" t="s">
        <v>14</v>
      </c>
      <c r="L1250" s="3" t="s">
        <v>111</v>
      </c>
      <c r="M1250" s="3" t="s">
        <v>53</v>
      </c>
      <c r="N1250" s="3" t="s">
        <v>112</v>
      </c>
      <c r="O1250" s="3" t="s">
        <v>53</v>
      </c>
      <c r="P1250" s="111">
        <f t="shared" si="101"/>
        <v>15</v>
      </c>
      <c r="Q1250" s="131">
        <v>0.64027777777777783</v>
      </c>
      <c r="R1250" s="131">
        <v>0.69375000000000009</v>
      </c>
      <c r="S1250" s="112">
        <f t="shared" si="104"/>
        <v>5.3472222222222254E-2</v>
      </c>
      <c r="T1250" s="212" t="s">
        <v>236</v>
      </c>
      <c r="U1250" s="3" t="s">
        <v>13</v>
      </c>
      <c r="V1250" s="3"/>
      <c r="W1250" s="113"/>
      <c r="X1250" s="96"/>
      <c r="Y1250" s="96" t="str">
        <f t="shared" si="103"/>
        <v>Laboral1001Ida15</v>
      </c>
      <c r="Z1250" s="97">
        <f>VLOOKUP($Y1250,'Factores Expansión'!$R$11:$U$604,3,0)</f>
        <v>4</v>
      </c>
      <c r="AA1250" s="97">
        <f>VLOOKUP($Y1250,'Factores Expansión'!$R$11:$U$604,4,0)</f>
        <v>2</v>
      </c>
      <c r="AB1250" s="98">
        <f>VLOOKUP($Y1250,'Factores Expansión'!$R$11:$U$604,2,0)</f>
        <v>2</v>
      </c>
      <c r="AC1250" s="96"/>
      <c r="AD1250" s="5" t="str">
        <f t="shared" si="105"/>
        <v>Laboral1001Ida15</v>
      </c>
      <c r="AE1250" s="137">
        <f>VLOOKUP(AD1250,'Factores Expansión'!$R$11:$U$729,2,0)</f>
        <v>2</v>
      </c>
      <c r="AF1250" s="119"/>
    </row>
    <row r="1251" spans="2:32" x14ac:dyDescent="0.45">
      <c r="B1251" s="14">
        <v>1252</v>
      </c>
      <c r="C1251" s="14">
        <f t="shared" si="100"/>
        <v>5519</v>
      </c>
      <c r="D1251" s="14" t="s">
        <v>53</v>
      </c>
      <c r="E1251" s="110">
        <v>44847</v>
      </c>
      <c r="F1251" s="3" t="s">
        <v>4</v>
      </c>
      <c r="G1251" s="3" t="s">
        <v>50</v>
      </c>
      <c r="H1251" s="3" t="s">
        <v>217</v>
      </c>
      <c r="I1251" s="3">
        <v>1001</v>
      </c>
      <c r="J1251" s="346" t="s">
        <v>705</v>
      </c>
      <c r="K1251" s="3" t="s">
        <v>14</v>
      </c>
      <c r="L1251" s="3" t="s">
        <v>111</v>
      </c>
      <c r="M1251" s="3" t="s">
        <v>53</v>
      </c>
      <c r="N1251" s="3" t="s">
        <v>112</v>
      </c>
      <c r="O1251" s="3" t="s">
        <v>53</v>
      </c>
      <c r="P1251" s="111">
        <f t="shared" si="101"/>
        <v>15</v>
      </c>
      <c r="Q1251" s="131">
        <v>0.65902777777777777</v>
      </c>
      <c r="R1251" s="131">
        <v>0.71250000000000002</v>
      </c>
      <c r="S1251" s="112">
        <f t="shared" si="104"/>
        <v>5.3472222222222254E-2</v>
      </c>
      <c r="T1251" s="212" t="s">
        <v>237</v>
      </c>
      <c r="U1251" s="3" t="s">
        <v>6</v>
      </c>
      <c r="V1251" s="3">
        <v>5519</v>
      </c>
      <c r="W1251" s="118"/>
      <c r="X1251" s="96"/>
      <c r="Y1251" s="96" t="str">
        <f t="shared" si="103"/>
        <v>Laboral1001Ida15</v>
      </c>
      <c r="Z1251" s="97">
        <f>VLOOKUP($Y1251,'Factores Expansión'!$R$11:$U$604,3,0)</f>
        <v>4</v>
      </c>
      <c r="AA1251" s="97">
        <f>VLOOKUP($Y1251,'Factores Expansión'!$R$11:$U$604,4,0)</f>
        <v>2</v>
      </c>
      <c r="AB1251" s="98">
        <f>VLOOKUP($Y1251,'Factores Expansión'!$R$11:$U$604,2,0)</f>
        <v>2</v>
      </c>
      <c r="AC1251" s="96"/>
      <c r="AD1251" s="5" t="str">
        <f t="shared" si="105"/>
        <v>Laboral1001Ida15</v>
      </c>
      <c r="AE1251" s="137">
        <f>VLOOKUP(AD1251,'Factores Expansión'!$R$11:$U$729,2,0)</f>
        <v>2</v>
      </c>
      <c r="AF1251" s="119"/>
    </row>
    <row r="1252" spans="2:32" x14ac:dyDescent="0.45">
      <c r="B1252" s="14">
        <v>1253</v>
      </c>
      <c r="C1252" s="14">
        <f t="shared" si="100"/>
        <v>5516</v>
      </c>
      <c r="D1252" s="14" t="s">
        <v>53</v>
      </c>
      <c r="E1252" s="110">
        <v>44847</v>
      </c>
      <c r="F1252" s="3" t="s">
        <v>4</v>
      </c>
      <c r="G1252" s="3" t="s">
        <v>50</v>
      </c>
      <c r="H1252" s="3" t="s">
        <v>217</v>
      </c>
      <c r="I1252" s="3">
        <v>1001</v>
      </c>
      <c r="J1252" s="346" t="s">
        <v>705</v>
      </c>
      <c r="K1252" s="3" t="s">
        <v>14</v>
      </c>
      <c r="L1252" s="3" t="s">
        <v>111</v>
      </c>
      <c r="M1252" s="3" t="s">
        <v>53</v>
      </c>
      <c r="N1252" s="3" t="s">
        <v>112</v>
      </c>
      <c r="O1252" s="3" t="s">
        <v>53</v>
      </c>
      <c r="P1252" s="111">
        <f t="shared" si="101"/>
        <v>16</v>
      </c>
      <c r="Q1252" s="131">
        <v>0.67361111111111116</v>
      </c>
      <c r="R1252" s="131">
        <v>0.73263888888888884</v>
      </c>
      <c r="S1252" s="112">
        <f t="shared" si="104"/>
        <v>5.9027777777777679E-2</v>
      </c>
      <c r="T1252" s="212" t="s">
        <v>238</v>
      </c>
      <c r="U1252" s="3" t="s">
        <v>6</v>
      </c>
      <c r="V1252" s="3">
        <v>5516</v>
      </c>
      <c r="W1252" s="118"/>
      <c r="X1252" s="96"/>
      <c r="Y1252" s="96" t="str">
        <f t="shared" si="103"/>
        <v>Laboral1001Ida16</v>
      </c>
      <c r="Z1252" s="97">
        <f>VLOOKUP($Y1252,'Factores Expansión'!$R$11:$U$604,3,0)</f>
        <v>5</v>
      </c>
      <c r="AA1252" s="97">
        <f>VLOOKUP($Y1252,'Factores Expansión'!$R$11:$U$604,4,0)</f>
        <v>2</v>
      </c>
      <c r="AB1252" s="98">
        <f>VLOOKUP($Y1252,'Factores Expansión'!$R$11:$U$604,2,0)</f>
        <v>2.5</v>
      </c>
      <c r="AC1252" s="96"/>
      <c r="AD1252" s="5" t="str">
        <f t="shared" si="105"/>
        <v>Laboral1001Ida16</v>
      </c>
      <c r="AE1252" s="137">
        <f>VLOOKUP(AD1252,'Factores Expansión'!$R$11:$U$729,2,0)</f>
        <v>2.5</v>
      </c>
      <c r="AF1252" s="119"/>
    </row>
    <row r="1253" spans="2:32" x14ac:dyDescent="0.45">
      <c r="B1253" s="14">
        <v>1254</v>
      </c>
      <c r="C1253" s="14">
        <f t="shared" si="100"/>
        <v>0</v>
      </c>
      <c r="D1253" s="14" t="s">
        <v>53</v>
      </c>
      <c r="E1253" s="110">
        <v>44847</v>
      </c>
      <c r="F1253" s="3" t="s">
        <v>4</v>
      </c>
      <c r="G1253" s="3" t="s">
        <v>50</v>
      </c>
      <c r="H1253" s="3" t="s">
        <v>217</v>
      </c>
      <c r="I1253" s="3">
        <v>1001</v>
      </c>
      <c r="J1253" s="346" t="s">
        <v>705</v>
      </c>
      <c r="K1253" s="3" t="s">
        <v>14</v>
      </c>
      <c r="L1253" s="3" t="s">
        <v>111</v>
      </c>
      <c r="M1253" s="3" t="s">
        <v>53</v>
      </c>
      <c r="N1253" s="3" t="s">
        <v>112</v>
      </c>
      <c r="O1253" s="3" t="s">
        <v>53</v>
      </c>
      <c r="P1253" s="111">
        <f t="shared" si="101"/>
        <v>16</v>
      </c>
      <c r="Q1253" s="131">
        <v>0.67847222222222225</v>
      </c>
      <c r="R1253" s="131">
        <v>0.73194444444444451</v>
      </c>
      <c r="S1253" s="112">
        <f t="shared" si="104"/>
        <v>5.3472222222222254E-2</v>
      </c>
      <c r="T1253" s="212" t="s">
        <v>265</v>
      </c>
      <c r="U1253" s="3" t="s">
        <v>13</v>
      </c>
      <c r="V1253" s="3"/>
      <c r="W1253" s="113"/>
      <c r="X1253" s="96"/>
      <c r="Y1253" s="96" t="str">
        <f t="shared" si="103"/>
        <v>Laboral1001Ida16</v>
      </c>
      <c r="Z1253" s="97">
        <f>VLOOKUP($Y1253,'Factores Expansión'!$R$11:$U$604,3,0)</f>
        <v>5</v>
      </c>
      <c r="AA1253" s="97">
        <f>VLOOKUP($Y1253,'Factores Expansión'!$R$11:$U$604,4,0)</f>
        <v>2</v>
      </c>
      <c r="AB1253" s="98">
        <f>VLOOKUP($Y1253,'Factores Expansión'!$R$11:$U$604,2,0)</f>
        <v>2.5</v>
      </c>
      <c r="AC1253" s="96"/>
      <c r="AD1253" s="5" t="str">
        <f t="shared" si="105"/>
        <v>Laboral1001Ida16</v>
      </c>
      <c r="AE1253" s="137">
        <f>VLOOKUP(AD1253,'Factores Expansión'!$R$11:$U$729,2,0)</f>
        <v>2.5</v>
      </c>
      <c r="AF1253" s="119"/>
    </row>
    <row r="1254" spans="2:32" x14ac:dyDescent="0.45">
      <c r="B1254" s="14">
        <v>1255</v>
      </c>
      <c r="C1254" s="14">
        <f t="shared" si="100"/>
        <v>5517</v>
      </c>
      <c r="D1254" s="14" t="s">
        <v>53</v>
      </c>
      <c r="E1254" s="110">
        <v>44847</v>
      </c>
      <c r="F1254" s="3" t="s">
        <v>4</v>
      </c>
      <c r="G1254" s="3" t="s">
        <v>50</v>
      </c>
      <c r="H1254" s="3" t="s">
        <v>217</v>
      </c>
      <c r="I1254" s="3">
        <v>1001</v>
      </c>
      <c r="J1254" s="346" t="s">
        <v>705</v>
      </c>
      <c r="K1254" s="3" t="s">
        <v>14</v>
      </c>
      <c r="L1254" s="3" t="s">
        <v>111</v>
      </c>
      <c r="M1254" s="3" t="s">
        <v>53</v>
      </c>
      <c r="N1254" s="3" t="s">
        <v>112</v>
      </c>
      <c r="O1254" s="3" t="s">
        <v>53</v>
      </c>
      <c r="P1254" s="111">
        <f t="shared" si="101"/>
        <v>16</v>
      </c>
      <c r="Q1254" s="131">
        <v>0.70138888888888884</v>
      </c>
      <c r="R1254" s="131">
        <v>0.75</v>
      </c>
      <c r="S1254" s="112">
        <f t="shared" si="104"/>
        <v>4.861111111111116E-2</v>
      </c>
      <c r="T1254" s="212" t="s">
        <v>219</v>
      </c>
      <c r="U1254" s="3" t="s">
        <v>6</v>
      </c>
      <c r="V1254" s="3">
        <v>5517</v>
      </c>
      <c r="W1254" s="118"/>
      <c r="X1254" s="96"/>
      <c r="Y1254" s="96" t="str">
        <f t="shared" si="103"/>
        <v>Laboral1001Ida16</v>
      </c>
      <c r="Z1254" s="97">
        <f>VLOOKUP($Y1254,'Factores Expansión'!$R$11:$U$604,3,0)</f>
        <v>5</v>
      </c>
      <c r="AA1254" s="97">
        <f>VLOOKUP($Y1254,'Factores Expansión'!$R$11:$U$604,4,0)</f>
        <v>2</v>
      </c>
      <c r="AB1254" s="98">
        <f>VLOOKUP($Y1254,'Factores Expansión'!$R$11:$U$604,2,0)</f>
        <v>2.5</v>
      </c>
      <c r="AC1254" s="96"/>
      <c r="AD1254" s="5" t="str">
        <f t="shared" si="105"/>
        <v>Laboral1001Ida16</v>
      </c>
      <c r="AE1254" s="137">
        <f>VLOOKUP(AD1254,'Factores Expansión'!$R$11:$U$729,2,0)</f>
        <v>2.5</v>
      </c>
      <c r="AF1254" s="119"/>
    </row>
    <row r="1255" spans="2:32" x14ac:dyDescent="0.45">
      <c r="B1255" s="14">
        <v>1256</v>
      </c>
      <c r="C1255" s="14">
        <f t="shared" si="100"/>
        <v>5520</v>
      </c>
      <c r="D1255" s="14" t="s">
        <v>53</v>
      </c>
      <c r="E1255" s="110">
        <v>44847</v>
      </c>
      <c r="F1255" s="3" t="s">
        <v>4</v>
      </c>
      <c r="G1255" s="3" t="s">
        <v>50</v>
      </c>
      <c r="H1255" s="3" t="s">
        <v>217</v>
      </c>
      <c r="I1255" s="3">
        <v>1001</v>
      </c>
      <c r="J1255" s="346" t="s">
        <v>705</v>
      </c>
      <c r="K1255" s="3" t="s">
        <v>14</v>
      </c>
      <c r="L1255" s="3" t="s">
        <v>111</v>
      </c>
      <c r="M1255" s="3" t="s">
        <v>53</v>
      </c>
      <c r="N1255" s="3" t="s">
        <v>112</v>
      </c>
      <c r="O1255" s="3" t="s">
        <v>53</v>
      </c>
      <c r="P1255" s="111">
        <f t="shared" si="101"/>
        <v>17</v>
      </c>
      <c r="Q1255" s="131">
        <v>0.71597222222222223</v>
      </c>
      <c r="R1255" s="131">
        <v>0.7729166666666667</v>
      </c>
      <c r="S1255" s="112">
        <f t="shared" si="104"/>
        <v>5.6944444444444464E-2</v>
      </c>
      <c r="T1255" s="212" t="s">
        <v>239</v>
      </c>
      <c r="U1255" s="3" t="s">
        <v>6</v>
      </c>
      <c r="V1255" s="3">
        <v>5520</v>
      </c>
      <c r="W1255" s="118"/>
      <c r="X1255" s="99"/>
      <c r="Y1255" s="99" t="str">
        <f t="shared" si="103"/>
        <v>Laboral1001Ida17</v>
      </c>
      <c r="Z1255" s="100">
        <f>VLOOKUP($Y1255,'Factores Expansión'!$R$11:$U$604,3,0)</f>
        <v>5</v>
      </c>
      <c r="AA1255" s="100">
        <f>VLOOKUP($Y1255,'Factores Expansión'!$R$11:$U$604,4,0)</f>
        <v>2</v>
      </c>
      <c r="AB1255" s="101">
        <f>VLOOKUP($Y1255,'Factores Expansión'!$R$11:$U$604,2,0)</f>
        <v>2.5</v>
      </c>
      <c r="AC1255" s="99"/>
      <c r="AD1255" s="5" t="str">
        <f t="shared" si="105"/>
        <v>Laboral1001Ida17</v>
      </c>
      <c r="AE1255" s="137">
        <f>VLOOKUP(AD1255,'Factores Expansión'!$R$11:$U$729,2,0)</f>
        <v>2.5</v>
      </c>
      <c r="AF1255" s="119"/>
    </row>
    <row r="1256" spans="2:32" x14ac:dyDescent="0.45">
      <c r="B1256" s="14">
        <v>1257</v>
      </c>
      <c r="C1256" s="14">
        <f t="shared" si="100"/>
        <v>0</v>
      </c>
      <c r="D1256" s="14" t="s">
        <v>53</v>
      </c>
      <c r="E1256" s="110">
        <v>44847</v>
      </c>
      <c r="F1256" s="3" t="s">
        <v>4</v>
      </c>
      <c r="G1256" s="3" t="s">
        <v>50</v>
      </c>
      <c r="H1256" s="3" t="s">
        <v>217</v>
      </c>
      <c r="I1256" s="3">
        <v>1001</v>
      </c>
      <c r="J1256" s="346" t="s">
        <v>705</v>
      </c>
      <c r="K1256" s="3" t="s">
        <v>14</v>
      </c>
      <c r="L1256" s="3" t="s">
        <v>111</v>
      </c>
      <c r="M1256" s="3" t="s">
        <v>53</v>
      </c>
      <c r="N1256" s="3" t="s">
        <v>112</v>
      </c>
      <c r="O1256" s="3" t="s">
        <v>53</v>
      </c>
      <c r="P1256" s="111">
        <f t="shared" si="101"/>
        <v>17</v>
      </c>
      <c r="Q1256" s="131">
        <v>0.72499999999999998</v>
      </c>
      <c r="R1256" s="131">
        <v>0.77847222222222223</v>
      </c>
      <c r="S1256" s="112">
        <f t="shared" si="104"/>
        <v>5.3472222222222254E-2</v>
      </c>
      <c r="T1256" s="212" t="s">
        <v>240</v>
      </c>
      <c r="U1256" s="3" t="s">
        <v>13</v>
      </c>
      <c r="V1256" s="3"/>
      <c r="W1256" s="113"/>
      <c r="X1256" s="99"/>
      <c r="Y1256" s="99" t="str">
        <f t="shared" si="103"/>
        <v>Laboral1001Ida17</v>
      </c>
      <c r="Z1256" s="100">
        <f>VLOOKUP($Y1256,'Factores Expansión'!$R$11:$U$604,3,0)</f>
        <v>5</v>
      </c>
      <c r="AA1256" s="100">
        <f>VLOOKUP($Y1256,'Factores Expansión'!$R$11:$U$604,4,0)</f>
        <v>2</v>
      </c>
      <c r="AB1256" s="101">
        <f>VLOOKUP($Y1256,'Factores Expansión'!$R$11:$U$604,2,0)</f>
        <v>2.5</v>
      </c>
      <c r="AC1256" s="99"/>
      <c r="AD1256" s="5" t="str">
        <f t="shared" si="105"/>
        <v>Laboral1001Ida17</v>
      </c>
      <c r="AE1256" s="137">
        <f>VLOOKUP(AD1256,'Factores Expansión'!$R$11:$U$729,2,0)</f>
        <v>2.5</v>
      </c>
      <c r="AF1256" s="119"/>
    </row>
    <row r="1257" spans="2:32" x14ac:dyDescent="0.45">
      <c r="B1257" s="14">
        <v>1258</v>
      </c>
      <c r="C1257" s="14">
        <f t="shared" si="100"/>
        <v>5500</v>
      </c>
      <c r="D1257" s="14" t="s">
        <v>53</v>
      </c>
      <c r="E1257" s="110">
        <v>44847</v>
      </c>
      <c r="F1257" s="3" t="s">
        <v>4</v>
      </c>
      <c r="G1257" s="3" t="s">
        <v>50</v>
      </c>
      <c r="H1257" s="3" t="s">
        <v>217</v>
      </c>
      <c r="I1257" s="3">
        <v>1001</v>
      </c>
      <c r="J1257" s="346" t="s">
        <v>705</v>
      </c>
      <c r="K1257" s="3" t="s">
        <v>12</v>
      </c>
      <c r="L1257" s="3" t="s">
        <v>112</v>
      </c>
      <c r="M1257" s="3" t="s">
        <v>53</v>
      </c>
      <c r="N1257" s="3" t="s">
        <v>111</v>
      </c>
      <c r="O1257" s="3" t="s">
        <v>53</v>
      </c>
      <c r="P1257" s="111">
        <f t="shared" si="101"/>
        <v>8</v>
      </c>
      <c r="Q1257" s="131">
        <v>0.34027777777777773</v>
      </c>
      <c r="R1257" s="131">
        <v>0.39027777777777778</v>
      </c>
      <c r="S1257" s="112">
        <f t="shared" si="104"/>
        <v>5.0000000000000044E-2</v>
      </c>
      <c r="T1257" s="212" t="s">
        <v>250</v>
      </c>
      <c r="U1257" s="3" t="s">
        <v>6</v>
      </c>
      <c r="V1257" s="3">
        <v>5500</v>
      </c>
      <c r="W1257" s="118"/>
      <c r="X1257" s="96"/>
      <c r="Y1257" s="96" t="str">
        <f t="shared" si="103"/>
        <v>Laboral1001Regreso8</v>
      </c>
      <c r="Z1257" s="97">
        <f>VLOOKUP($Y1257,'Factores Expansión'!$R$11:$U$604,3,0)</f>
        <v>3</v>
      </c>
      <c r="AA1257" s="97">
        <f>VLOOKUP($Y1257,'Factores Expansión'!$R$11:$U$604,4,0)</f>
        <v>2</v>
      </c>
      <c r="AB1257" s="98">
        <f>VLOOKUP($Y1257,'Factores Expansión'!$R$11:$U$604,2,0)</f>
        <v>1.5</v>
      </c>
      <c r="AC1257" s="96"/>
      <c r="AD1257" s="5" t="str">
        <f t="shared" si="105"/>
        <v>Laboral1001Regreso8</v>
      </c>
      <c r="AE1257" s="137">
        <f>VLOOKUP(AD1257,'Factores Expansión'!$R$11:$U$729,2,0)</f>
        <v>1.5</v>
      </c>
      <c r="AF1257" s="119"/>
    </row>
    <row r="1258" spans="2:32" x14ac:dyDescent="0.45">
      <c r="B1258" s="14">
        <v>1259</v>
      </c>
      <c r="C1258" s="14">
        <f t="shared" si="100"/>
        <v>5501</v>
      </c>
      <c r="D1258" s="14" t="s">
        <v>53</v>
      </c>
      <c r="E1258" s="110">
        <v>44847</v>
      </c>
      <c r="F1258" s="3" t="s">
        <v>4</v>
      </c>
      <c r="G1258" s="3" t="s">
        <v>50</v>
      </c>
      <c r="H1258" s="3" t="s">
        <v>217</v>
      </c>
      <c r="I1258" s="3">
        <v>1001</v>
      </c>
      <c r="J1258" s="346" t="s">
        <v>705</v>
      </c>
      <c r="K1258" s="3" t="s">
        <v>12</v>
      </c>
      <c r="L1258" s="3" t="s">
        <v>112</v>
      </c>
      <c r="M1258" s="3" t="s">
        <v>53</v>
      </c>
      <c r="N1258" s="3" t="s">
        <v>111</v>
      </c>
      <c r="O1258" s="3" t="s">
        <v>53</v>
      </c>
      <c r="P1258" s="111">
        <f t="shared" si="101"/>
        <v>8</v>
      </c>
      <c r="Q1258" s="131">
        <v>0.35486111111111113</v>
      </c>
      <c r="R1258" s="131">
        <v>0.39652777777777781</v>
      </c>
      <c r="S1258" s="112">
        <f t="shared" si="104"/>
        <v>4.1666666666666685E-2</v>
      </c>
      <c r="T1258" s="212" t="s">
        <v>218</v>
      </c>
      <c r="U1258" s="3" t="s">
        <v>6</v>
      </c>
      <c r="V1258" s="3">
        <v>5501</v>
      </c>
      <c r="W1258" s="118"/>
      <c r="X1258" s="96"/>
      <c r="Y1258" s="96" t="str">
        <f t="shared" si="103"/>
        <v>Laboral1001Regreso8</v>
      </c>
      <c r="Z1258" s="97">
        <f>VLOOKUP($Y1258,'Factores Expansión'!$R$11:$U$604,3,0)</f>
        <v>3</v>
      </c>
      <c r="AA1258" s="97">
        <f>VLOOKUP($Y1258,'Factores Expansión'!$R$11:$U$604,4,0)</f>
        <v>2</v>
      </c>
      <c r="AB1258" s="98">
        <f>VLOOKUP($Y1258,'Factores Expansión'!$R$11:$U$604,2,0)</f>
        <v>1.5</v>
      </c>
      <c r="AC1258" s="96"/>
      <c r="AD1258" s="5" t="str">
        <f t="shared" si="105"/>
        <v>Laboral1001Regreso8</v>
      </c>
      <c r="AE1258" s="137">
        <f>VLOOKUP(AD1258,'Factores Expansión'!$R$11:$U$729,2,0)</f>
        <v>1.5</v>
      </c>
      <c r="AF1258" s="119"/>
    </row>
    <row r="1259" spans="2:32" x14ac:dyDescent="0.45">
      <c r="B1259" s="14">
        <v>1260</v>
      </c>
      <c r="C1259" s="14">
        <f t="shared" si="100"/>
        <v>0</v>
      </c>
      <c r="D1259" s="14" t="s">
        <v>53</v>
      </c>
      <c r="E1259" s="110">
        <v>44847</v>
      </c>
      <c r="F1259" s="3" t="s">
        <v>4</v>
      </c>
      <c r="G1259" s="3" t="s">
        <v>50</v>
      </c>
      <c r="H1259" s="3" t="s">
        <v>217</v>
      </c>
      <c r="I1259" s="3">
        <v>1001</v>
      </c>
      <c r="J1259" s="346" t="s">
        <v>705</v>
      </c>
      <c r="K1259" s="3" t="s">
        <v>12</v>
      </c>
      <c r="L1259" s="3" t="s">
        <v>112</v>
      </c>
      <c r="M1259" s="3" t="s">
        <v>53</v>
      </c>
      <c r="N1259" s="3" t="s">
        <v>111</v>
      </c>
      <c r="O1259" s="3" t="s">
        <v>53</v>
      </c>
      <c r="P1259" s="111">
        <f t="shared" si="101"/>
        <v>8</v>
      </c>
      <c r="Q1259" s="131">
        <v>0.36180555555555555</v>
      </c>
      <c r="R1259" s="131">
        <v>0.41249999999999998</v>
      </c>
      <c r="S1259" s="112">
        <f t="shared" si="104"/>
        <v>5.0694444444444431E-2</v>
      </c>
      <c r="T1259" s="212" t="s">
        <v>219</v>
      </c>
      <c r="U1259" s="3" t="s">
        <v>13</v>
      </c>
      <c r="V1259" s="3"/>
      <c r="W1259" s="113"/>
      <c r="X1259" s="96"/>
      <c r="Y1259" s="96" t="str">
        <f t="shared" si="103"/>
        <v>Laboral1001Regreso8</v>
      </c>
      <c r="Z1259" s="97">
        <f>VLOOKUP($Y1259,'Factores Expansión'!$R$11:$U$604,3,0)</f>
        <v>3</v>
      </c>
      <c r="AA1259" s="97">
        <f>VLOOKUP($Y1259,'Factores Expansión'!$R$11:$U$604,4,0)</f>
        <v>2</v>
      </c>
      <c r="AB1259" s="98">
        <f>VLOOKUP($Y1259,'Factores Expansión'!$R$11:$U$604,2,0)</f>
        <v>1.5</v>
      </c>
      <c r="AC1259" s="96"/>
      <c r="AD1259" s="5" t="str">
        <f t="shared" si="105"/>
        <v>Laboral1001Regreso8</v>
      </c>
      <c r="AE1259" s="137">
        <f>VLOOKUP(AD1259,'Factores Expansión'!$R$11:$U$729,2,0)</f>
        <v>1.5</v>
      </c>
      <c r="AF1259" s="119"/>
    </row>
    <row r="1260" spans="2:32" x14ac:dyDescent="0.45">
      <c r="B1260" s="14">
        <v>1261</v>
      </c>
      <c r="C1260" s="14">
        <f t="shared" si="100"/>
        <v>5502</v>
      </c>
      <c r="D1260" s="14" t="s">
        <v>53</v>
      </c>
      <c r="E1260" s="110">
        <v>44847</v>
      </c>
      <c r="F1260" s="3" t="s">
        <v>4</v>
      </c>
      <c r="G1260" s="3" t="s">
        <v>50</v>
      </c>
      <c r="H1260" s="3" t="s">
        <v>217</v>
      </c>
      <c r="I1260" s="3">
        <v>1001</v>
      </c>
      <c r="J1260" s="346" t="s">
        <v>705</v>
      </c>
      <c r="K1260" s="3" t="s">
        <v>12</v>
      </c>
      <c r="L1260" s="3" t="s">
        <v>112</v>
      </c>
      <c r="M1260" s="3" t="s">
        <v>53</v>
      </c>
      <c r="N1260" s="3" t="s">
        <v>111</v>
      </c>
      <c r="O1260" s="3" t="s">
        <v>53</v>
      </c>
      <c r="P1260" s="111">
        <f t="shared" si="101"/>
        <v>9</v>
      </c>
      <c r="Q1260" s="131">
        <v>0.38194444444444442</v>
      </c>
      <c r="R1260" s="131">
        <v>0.42708333333333331</v>
      </c>
      <c r="S1260" s="112">
        <f t="shared" si="104"/>
        <v>4.5138888888888895E-2</v>
      </c>
      <c r="T1260" s="212" t="s">
        <v>251</v>
      </c>
      <c r="U1260" s="3" t="s">
        <v>6</v>
      </c>
      <c r="V1260" s="3">
        <v>5502</v>
      </c>
      <c r="W1260" s="118"/>
      <c r="X1260" s="96"/>
      <c r="Y1260" s="96" t="str">
        <f t="shared" si="103"/>
        <v>Laboral1001Regreso9</v>
      </c>
      <c r="Z1260" s="97">
        <f>VLOOKUP($Y1260,'Factores Expansión'!$R$11:$U$604,3,0)</f>
        <v>4</v>
      </c>
      <c r="AA1260" s="97">
        <f>VLOOKUP($Y1260,'Factores Expansión'!$R$11:$U$604,4,0)</f>
        <v>2</v>
      </c>
      <c r="AB1260" s="98">
        <f>VLOOKUP($Y1260,'Factores Expansión'!$R$11:$U$604,2,0)</f>
        <v>2</v>
      </c>
      <c r="AC1260" s="96"/>
      <c r="AD1260" s="5" t="str">
        <f t="shared" si="105"/>
        <v>Laboral1001Regreso9</v>
      </c>
      <c r="AE1260" s="137">
        <f>VLOOKUP(AD1260,'Factores Expansión'!$R$11:$U$729,2,0)</f>
        <v>2</v>
      </c>
      <c r="AF1260" s="119"/>
    </row>
    <row r="1261" spans="2:32" x14ac:dyDescent="0.45">
      <c r="B1261" s="14">
        <v>1262</v>
      </c>
      <c r="C1261" s="14">
        <f t="shared" si="100"/>
        <v>0</v>
      </c>
      <c r="D1261" s="14" t="s">
        <v>53</v>
      </c>
      <c r="E1261" s="110">
        <v>44847</v>
      </c>
      <c r="F1261" s="3" t="s">
        <v>4</v>
      </c>
      <c r="G1261" s="3" t="s">
        <v>50</v>
      </c>
      <c r="H1261" s="3" t="s">
        <v>217</v>
      </c>
      <c r="I1261" s="3">
        <v>1001</v>
      </c>
      <c r="J1261" s="346" t="s">
        <v>705</v>
      </c>
      <c r="K1261" s="3" t="s">
        <v>12</v>
      </c>
      <c r="L1261" s="3" t="s">
        <v>112</v>
      </c>
      <c r="M1261" s="3" t="s">
        <v>53</v>
      </c>
      <c r="N1261" s="3" t="s">
        <v>111</v>
      </c>
      <c r="O1261" s="3" t="s">
        <v>53</v>
      </c>
      <c r="P1261" s="111">
        <f t="shared" si="101"/>
        <v>9</v>
      </c>
      <c r="Q1261" s="131">
        <v>0.38541666666666663</v>
      </c>
      <c r="R1261" s="131">
        <v>0.43611111111111106</v>
      </c>
      <c r="S1261" s="112">
        <f t="shared" si="104"/>
        <v>5.0694444444444431E-2</v>
      </c>
      <c r="T1261" s="212" t="s">
        <v>220</v>
      </c>
      <c r="U1261" s="3" t="s">
        <v>13</v>
      </c>
      <c r="V1261" s="3"/>
      <c r="W1261" s="113"/>
      <c r="X1261" s="96"/>
      <c r="Y1261" s="96" t="str">
        <f t="shared" si="103"/>
        <v>Laboral1001Regreso9</v>
      </c>
      <c r="Z1261" s="97">
        <f>VLOOKUP($Y1261,'Factores Expansión'!$R$11:$U$604,3,0)</f>
        <v>4</v>
      </c>
      <c r="AA1261" s="97">
        <f>VLOOKUP($Y1261,'Factores Expansión'!$R$11:$U$604,4,0)</f>
        <v>2</v>
      </c>
      <c r="AB1261" s="98">
        <f>VLOOKUP($Y1261,'Factores Expansión'!$R$11:$U$604,2,0)</f>
        <v>2</v>
      </c>
      <c r="AC1261" s="96"/>
      <c r="AD1261" s="5" t="str">
        <f t="shared" si="105"/>
        <v>Laboral1001Regreso9</v>
      </c>
      <c r="AE1261" s="137">
        <f>VLOOKUP(AD1261,'Factores Expansión'!$R$11:$U$729,2,0)</f>
        <v>2</v>
      </c>
      <c r="AF1261" s="119"/>
    </row>
    <row r="1262" spans="2:32" x14ac:dyDescent="0.45">
      <c r="B1262" s="14">
        <v>1263</v>
      </c>
      <c r="C1262" s="14">
        <f t="shared" si="100"/>
        <v>5503</v>
      </c>
      <c r="D1262" s="14" t="s">
        <v>53</v>
      </c>
      <c r="E1262" s="110">
        <v>44847</v>
      </c>
      <c r="F1262" s="3" t="s">
        <v>4</v>
      </c>
      <c r="G1262" s="3" t="s">
        <v>50</v>
      </c>
      <c r="H1262" s="3" t="s">
        <v>217</v>
      </c>
      <c r="I1262" s="3">
        <v>1001</v>
      </c>
      <c r="J1262" s="346" t="s">
        <v>705</v>
      </c>
      <c r="K1262" s="3" t="s">
        <v>12</v>
      </c>
      <c r="L1262" s="3" t="s">
        <v>112</v>
      </c>
      <c r="M1262" s="3" t="s">
        <v>53</v>
      </c>
      <c r="N1262" s="3" t="s">
        <v>111</v>
      </c>
      <c r="O1262" s="3" t="s">
        <v>53</v>
      </c>
      <c r="P1262" s="111">
        <f t="shared" si="101"/>
        <v>9</v>
      </c>
      <c r="Q1262" s="131">
        <v>0.40208333333333335</v>
      </c>
      <c r="R1262" s="131">
        <v>0.45833333333333331</v>
      </c>
      <c r="S1262" s="112">
        <f t="shared" si="104"/>
        <v>5.6249999999999967E-2</v>
      </c>
      <c r="T1262" s="212" t="s">
        <v>221</v>
      </c>
      <c r="U1262" s="3" t="s">
        <v>6</v>
      </c>
      <c r="V1262" s="3">
        <v>5503</v>
      </c>
      <c r="W1262" s="118"/>
      <c r="X1262" s="96"/>
      <c r="Y1262" s="96" t="str">
        <f t="shared" si="103"/>
        <v>Laboral1001Regreso9</v>
      </c>
      <c r="Z1262" s="97">
        <f>VLOOKUP($Y1262,'Factores Expansión'!$R$11:$U$604,3,0)</f>
        <v>4</v>
      </c>
      <c r="AA1262" s="97">
        <f>VLOOKUP($Y1262,'Factores Expansión'!$R$11:$U$604,4,0)</f>
        <v>2</v>
      </c>
      <c r="AB1262" s="98">
        <f>VLOOKUP($Y1262,'Factores Expansión'!$R$11:$U$604,2,0)</f>
        <v>2</v>
      </c>
      <c r="AC1262" s="96"/>
      <c r="AD1262" s="5" t="str">
        <f t="shared" si="105"/>
        <v>Laboral1001Regreso9</v>
      </c>
      <c r="AE1262" s="137">
        <f>VLOOKUP(AD1262,'Factores Expansión'!$R$11:$U$729,2,0)</f>
        <v>2</v>
      </c>
      <c r="AF1262" s="119"/>
    </row>
    <row r="1263" spans="2:32" x14ac:dyDescent="0.45">
      <c r="B1263" s="14">
        <v>1264</v>
      </c>
      <c r="C1263" s="14">
        <f t="shared" si="100"/>
        <v>0</v>
      </c>
      <c r="D1263" s="14" t="s">
        <v>53</v>
      </c>
      <c r="E1263" s="110">
        <v>44847</v>
      </c>
      <c r="F1263" s="3" t="s">
        <v>4</v>
      </c>
      <c r="G1263" s="3" t="s">
        <v>50</v>
      </c>
      <c r="H1263" s="3" t="s">
        <v>217</v>
      </c>
      <c r="I1263" s="3">
        <v>1001</v>
      </c>
      <c r="J1263" s="346" t="s">
        <v>705</v>
      </c>
      <c r="K1263" s="3" t="s">
        <v>12</v>
      </c>
      <c r="L1263" s="3" t="s">
        <v>112</v>
      </c>
      <c r="M1263" s="3" t="s">
        <v>53</v>
      </c>
      <c r="N1263" s="3" t="s">
        <v>111</v>
      </c>
      <c r="O1263" s="3" t="s">
        <v>53</v>
      </c>
      <c r="P1263" s="111">
        <f t="shared" si="101"/>
        <v>9</v>
      </c>
      <c r="Q1263" s="131">
        <v>0.41111111111111109</v>
      </c>
      <c r="R1263" s="131">
        <v>0.46180555555555552</v>
      </c>
      <c r="S1263" s="112">
        <f t="shared" si="104"/>
        <v>5.0694444444444431E-2</v>
      </c>
      <c r="T1263" s="212" t="s">
        <v>269</v>
      </c>
      <c r="U1263" s="3" t="s">
        <v>13</v>
      </c>
      <c r="V1263" s="3"/>
      <c r="W1263" s="113"/>
      <c r="X1263" s="96"/>
      <c r="Y1263" s="96" t="str">
        <f t="shared" si="103"/>
        <v>Laboral1001Regreso9</v>
      </c>
      <c r="Z1263" s="97">
        <f>VLOOKUP($Y1263,'Factores Expansión'!$R$11:$U$604,3,0)</f>
        <v>4</v>
      </c>
      <c r="AA1263" s="97">
        <f>VLOOKUP($Y1263,'Factores Expansión'!$R$11:$U$604,4,0)</f>
        <v>2</v>
      </c>
      <c r="AB1263" s="98">
        <f>VLOOKUP($Y1263,'Factores Expansión'!$R$11:$U$604,2,0)</f>
        <v>2</v>
      </c>
      <c r="AC1263" s="96"/>
      <c r="AD1263" s="5" t="str">
        <f t="shared" si="105"/>
        <v>Laboral1001Regreso9</v>
      </c>
      <c r="AE1263" s="137">
        <f>VLOOKUP(AD1263,'Factores Expansión'!$R$11:$U$729,2,0)</f>
        <v>2</v>
      </c>
      <c r="AF1263" s="119"/>
    </row>
    <row r="1264" spans="2:32" x14ac:dyDescent="0.45">
      <c r="B1264" s="14">
        <v>1265</v>
      </c>
      <c r="C1264" s="14">
        <f t="shared" si="100"/>
        <v>0</v>
      </c>
      <c r="D1264" s="14" t="s">
        <v>53</v>
      </c>
      <c r="E1264" s="110">
        <v>44847</v>
      </c>
      <c r="F1264" s="3" t="s">
        <v>4</v>
      </c>
      <c r="G1264" s="3" t="s">
        <v>50</v>
      </c>
      <c r="H1264" s="3" t="s">
        <v>217</v>
      </c>
      <c r="I1264" s="3">
        <v>1001</v>
      </c>
      <c r="J1264" s="346" t="s">
        <v>705</v>
      </c>
      <c r="K1264" s="3" t="s">
        <v>12</v>
      </c>
      <c r="L1264" s="3" t="s">
        <v>112</v>
      </c>
      <c r="M1264" s="3" t="s">
        <v>53</v>
      </c>
      <c r="N1264" s="3" t="s">
        <v>111</v>
      </c>
      <c r="O1264" s="3" t="s">
        <v>53</v>
      </c>
      <c r="P1264" s="111">
        <f t="shared" si="101"/>
        <v>10</v>
      </c>
      <c r="Q1264" s="131">
        <v>0.41666666666666663</v>
      </c>
      <c r="R1264" s="131">
        <v>0.46736111111111106</v>
      </c>
      <c r="S1264" s="112">
        <f t="shared" si="104"/>
        <v>5.0694444444444431E-2</v>
      </c>
      <c r="T1264" s="212" t="s">
        <v>304</v>
      </c>
      <c r="U1264" s="3" t="s">
        <v>13</v>
      </c>
      <c r="V1264" s="3"/>
      <c r="W1264" s="113"/>
      <c r="X1264" s="96"/>
      <c r="Y1264" s="96" t="str">
        <f t="shared" si="103"/>
        <v>Laboral1001Regreso10</v>
      </c>
      <c r="Z1264" s="97">
        <f>VLOOKUP($Y1264,'Factores Expansión'!$R$11:$U$604,3,0)</f>
        <v>6</v>
      </c>
      <c r="AA1264" s="97">
        <f>VLOOKUP($Y1264,'Factores Expansión'!$R$11:$U$604,4,0)</f>
        <v>2</v>
      </c>
      <c r="AB1264" s="98">
        <f>VLOOKUP($Y1264,'Factores Expansión'!$R$11:$U$604,2,0)</f>
        <v>3</v>
      </c>
      <c r="AC1264" s="96"/>
      <c r="AD1264" s="5" t="str">
        <f t="shared" si="105"/>
        <v>Laboral1001Regreso10</v>
      </c>
      <c r="AE1264" s="137">
        <f>VLOOKUP(AD1264,'Factores Expansión'!$R$11:$U$729,2,0)</f>
        <v>3</v>
      </c>
      <c r="AF1264" s="119"/>
    </row>
    <row r="1265" spans="2:32" x14ac:dyDescent="0.45">
      <c r="B1265" s="14">
        <v>1266</v>
      </c>
      <c r="C1265" s="14">
        <f t="shared" ref="C1265:C1328" si="106">V1265</f>
        <v>5504</v>
      </c>
      <c r="D1265" s="14" t="s">
        <v>53</v>
      </c>
      <c r="E1265" s="110">
        <v>44847</v>
      </c>
      <c r="F1265" s="3" t="s">
        <v>4</v>
      </c>
      <c r="G1265" s="3" t="s">
        <v>50</v>
      </c>
      <c r="H1265" s="3" t="s">
        <v>217</v>
      </c>
      <c r="I1265" s="3">
        <v>1001</v>
      </c>
      <c r="J1265" s="346" t="s">
        <v>705</v>
      </c>
      <c r="K1265" s="3" t="s">
        <v>12</v>
      </c>
      <c r="L1265" s="3" t="s">
        <v>112</v>
      </c>
      <c r="M1265" s="3" t="s">
        <v>53</v>
      </c>
      <c r="N1265" s="3" t="s">
        <v>111</v>
      </c>
      <c r="O1265" s="3" t="s">
        <v>53</v>
      </c>
      <c r="P1265" s="111">
        <f t="shared" ref="P1265:P1328" si="107">HOUR(Q1265)</f>
        <v>10</v>
      </c>
      <c r="Q1265" s="131">
        <v>0.4368055555555555</v>
      </c>
      <c r="R1265" s="131">
        <v>0.48680555555555555</v>
      </c>
      <c r="S1265" s="112">
        <f t="shared" si="104"/>
        <v>5.0000000000000044E-2</v>
      </c>
      <c r="T1265" s="212" t="s">
        <v>222</v>
      </c>
      <c r="U1265" s="3" t="s">
        <v>6</v>
      </c>
      <c r="V1265" s="3">
        <v>5504</v>
      </c>
      <c r="W1265" s="118"/>
      <c r="X1265" s="96"/>
      <c r="Y1265" s="96" t="str">
        <f t="shared" ref="Y1265:Y1328" si="108">CONCATENATE(F1265,I1265,K1265,P1265)</f>
        <v>Laboral1001Regreso10</v>
      </c>
      <c r="Z1265" s="97">
        <f>VLOOKUP($Y1265,'Factores Expansión'!$R$11:$U$604,3,0)</f>
        <v>6</v>
      </c>
      <c r="AA1265" s="97">
        <f>VLOOKUP($Y1265,'Factores Expansión'!$R$11:$U$604,4,0)</f>
        <v>2</v>
      </c>
      <c r="AB1265" s="98">
        <f>VLOOKUP($Y1265,'Factores Expansión'!$R$11:$U$604,2,0)</f>
        <v>3</v>
      </c>
      <c r="AC1265" s="96"/>
      <c r="AD1265" s="5" t="str">
        <f t="shared" si="105"/>
        <v>Laboral1001Regreso10</v>
      </c>
      <c r="AE1265" s="137">
        <f>VLOOKUP(AD1265,'Factores Expansión'!$R$11:$U$729,2,0)</f>
        <v>3</v>
      </c>
      <c r="AF1265" s="119"/>
    </row>
    <row r="1266" spans="2:32" x14ac:dyDescent="0.45">
      <c r="B1266" s="14">
        <v>1267</v>
      </c>
      <c r="C1266" s="14">
        <f t="shared" si="106"/>
        <v>0</v>
      </c>
      <c r="D1266" s="14" t="s">
        <v>53</v>
      </c>
      <c r="E1266" s="110">
        <v>44847</v>
      </c>
      <c r="F1266" s="3" t="s">
        <v>4</v>
      </c>
      <c r="G1266" s="3" t="s">
        <v>50</v>
      </c>
      <c r="H1266" s="3" t="s">
        <v>217</v>
      </c>
      <c r="I1266" s="3">
        <v>1001</v>
      </c>
      <c r="J1266" s="346" t="s">
        <v>705</v>
      </c>
      <c r="K1266" s="3" t="s">
        <v>12</v>
      </c>
      <c r="L1266" s="3" t="s">
        <v>112</v>
      </c>
      <c r="M1266" s="3" t="s">
        <v>53</v>
      </c>
      <c r="N1266" s="3" t="s">
        <v>111</v>
      </c>
      <c r="O1266" s="3" t="s">
        <v>53</v>
      </c>
      <c r="P1266" s="111">
        <f t="shared" si="107"/>
        <v>10</v>
      </c>
      <c r="Q1266" s="131">
        <v>0.44861111111111107</v>
      </c>
      <c r="R1266" s="131">
        <v>0.4993055555555555</v>
      </c>
      <c r="S1266" s="112">
        <f t="shared" si="104"/>
        <v>5.0694444444444431E-2</v>
      </c>
      <c r="T1266" s="212" t="s">
        <v>223</v>
      </c>
      <c r="U1266" s="3" t="s">
        <v>13</v>
      </c>
      <c r="V1266" s="3"/>
      <c r="W1266" s="113"/>
      <c r="X1266" s="96"/>
      <c r="Y1266" s="96" t="str">
        <f t="shared" si="108"/>
        <v>Laboral1001Regreso10</v>
      </c>
      <c r="Z1266" s="97">
        <f>VLOOKUP($Y1266,'Factores Expansión'!$R$11:$U$604,3,0)</f>
        <v>6</v>
      </c>
      <c r="AA1266" s="97">
        <f>VLOOKUP($Y1266,'Factores Expansión'!$R$11:$U$604,4,0)</f>
        <v>2</v>
      </c>
      <c r="AB1266" s="98">
        <f>VLOOKUP($Y1266,'Factores Expansión'!$R$11:$U$604,2,0)</f>
        <v>3</v>
      </c>
      <c r="AC1266" s="96"/>
      <c r="AD1266" s="5" t="str">
        <f t="shared" si="105"/>
        <v>Laboral1001Regreso10</v>
      </c>
      <c r="AE1266" s="137">
        <f>VLOOKUP(AD1266,'Factores Expansión'!$R$11:$U$729,2,0)</f>
        <v>3</v>
      </c>
      <c r="AF1266" s="119"/>
    </row>
    <row r="1267" spans="2:32" x14ac:dyDescent="0.45">
      <c r="B1267" s="14">
        <v>1268</v>
      </c>
      <c r="C1267" s="14">
        <f t="shared" si="106"/>
        <v>0</v>
      </c>
      <c r="D1267" s="14" t="s">
        <v>53</v>
      </c>
      <c r="E1267" s="110">
        <v>44847</v>
      </c>
      <c r="F1267" s="3" t="s">
        <v>4</v>
      </c>
      <c r="G1267" s="3" t="s">
        <v>50</v>
      </c>
      <c r="H1267" s="3" t="s">
        <v>217</v>
      </c>
      <c r="I1267" s="3">
        <v>1001</v>
      </c>
      <c r="J1267" s="346" t="s">
        <v>705</v>
      </c>
      <c r="K1267" s="3" t="s">
        <v>12</v>
      </c>
      <c r="L1267" s="3" t="s">
        <v>112</v>
      </c>
      <c r="M1267" s="3" t="s">
        <v>53</v>
      </c>
      <c r="N1267" s="3" t="s">
        <v>111</v>
      </c>
      <c r="O1267" s="3" t="s">
        <v>53</v>
      </c>
      <c r="P1267" s="111">
        <f t="shared" si="107"/>
        <v>10</v>
      </c>
      <c r="Q1267" s="131">
        <v>0.45</v>
      </c>
      <c r="R1267" s="131">
        <v>0.50069444444444444</v>
      </c>
      <c r="S1267" s="112">
        <f t="shared" si="104"/>
        <v>5.0694444444444431E-2</v>
      </c>
      <c r="T1267" s="212" t="s">
        <v>224</v>
      </c>
      <c r="U1267" s="3" t="s">
        <v>13</v>
      </c>
      <c r="V1267" s="3"/>
      <c r="W1267" s="113"/>
      <c r="X1267" s="96"/>
      <c r="Y1267" s="96" t="str">
        <f t="shared" si="108"/>
        <v>Laboral1001Regreso10</v>
      </c>
      <c r="Z1267" s="97">
        <f>VLOOKUP($Y1267,'Factores Expansión'!$R$11:$U$604,3,0)</f>
        <v>6</v>
      </c>
      <c r="AA1267" s="97">
        <f>VLOOKUP($Y1267,'Factores Expansión'!$R$11:$U$604,4,0)</f>
        <v>2</v>
      </c>
      <c r="AB1267" s="98">
        <f>VLOOKUP($Y1267,'Factores Expansión'!$R$11:$U$604,2,0)</f>
        <v>3</v>
      </c>
      <c r="AC1267" s="96"/>
      <c r="AD1267" s="5" t="str">
        <f t="shared" si="105"/>
        <v>Laboral1001Regreso10</v>
      </c>
      <c r="AE1267" s="137">
        <f>VLOOKUP(AD1267,'Factores Expansión'!$R$11:$U$729,2,0)</f>
        <v>3</v>
      </c>
      <c r="AF1267" s="119"/>
    </row>
    <row r="1268" spans="2:32" x14ac:dyDescent="0.45">
      <c r="B1268" s="14">
        <v>1269</v>
      </c>
      <c r="C1268" s="14">
        <f t="shared" si="106"/>
        <v>5505</v>
      </c>
      <c r="D1268" s="14" t="s">
        <v>53</v>
      </c>
      <c r="E1268" s="110">
        <v>44847</v>
      </c>
      <c r="F1268" s="3" t="s">
        <v>4</v>
      </c>
      <c r="G1268" s="3" t="s">
        <v>50</v>
      </c>
      <c r="H1268" s="3" t="s">
        <v>217</v>
      </c>
      <c r="I1268" s="3">
        <v>1001</v>
      </c>
      <c r="J1268" s="346" t="s">
        <v>705</v>
      </c>
      <c r="K1268" s="3" t="s">
        <v>12</v>
      </c>
      <c r="L1268" s="3" t="s">
        <v>112</v>
      </c>
      <c r="M1268" s="3" t="s">
        <v>53</v>
      </c>
      <c r="N1268" s="3" t="s">
        <v>111</v>
      </c>
      <c r="O1268" s="3" t="s">
        <v>53</v>
      </c>
      <c r="P1268" s="111">
        <f t="shared" si="107"/>
        <v>10</v>
      </c>
      <c r="Q1268" s="131">
        <v>0.45763888888888887</v>
      </c>
      <c r="R1268" s="131">
        <v>0.50277777777777777</v>
      </c>
      <c r="S1268" s="112">
        <f t="shared" si="104"/>
        <v>4.5138888888888895E-2</v>
      </c>
      <c r="T1268" s="212" t="s">
        <v>225</v>
      </c>
      <c r="U1268" s="3" t="s">
        <v>6</v>
      </c>
      <c r="V1268" s="3">
        <v>5505</v>
      </c>
      <c r="W1268" s="118"/>
      <c r="X1268" s="96"/>
      <c r="Y1268" s="96" t="str">
        <f t="shared" si="108"/>
        <v>Laboral1001Regreso10</v>
      </c>
      <c r="Z1268" s="97">
        <f>VLOOKUP($Y1268,'Factores Expansión'!$R$11:$U$604,3,0)</f>
        <v>6</v>
      </c>
      <c r="AA1268" s="97">
        <f>VLOOKUP($Y1268,'Factores Expansión'!$R$11:$U$604,4,0)</f>
        <v>2</v>
      </c>
      <c r="AB1268" s="98">
        <f>VLOOKUP($Y1268,'Factores Expansión'!$R$11:$U$604,2,0)</f>
        <v>3</v>
      </c>
      <c r="AC1268" s="96"/>
      <c r="AD1268" s="5" t="str">
        <f t="shared" si="105"/>
        <v>Laboral1001Regreso10</v>
      </c>
      <c r="AE1268" s="137">
        <f>VLOOKUP(AD1268,'Factores Expansión'!$R$11:$U$729,2,0)</f>
        <v>3</v>
      </c>
      <c r="AF1268" s="119"/>
    </row>
    <row r="1269" spans="2:32" x14ac:dyDescent="0.45">
      <c r="B1269" s="14">
        <v>1270</v>
      </c>
      <c r="C1269" s="14">
        <f t="shared" si="106"/>
        <v>5506</v>
      </c>
      <c r="D1269" s="14" t="s">
        <v>53</v>
      </c>
      <c r="E1269" s="110">
        <v>44847</v>
      </c>
      <c r="F1269" s="3" t="s">
        <v>4</v>
      </c>
      <c r="G1269" s="3" t="s">
        <v>50</v>
      </c>
      <c r="H1269" s="3" t="s">
        <v>217</v>
      </c>
      <c r="I1269" s="3">
        <v>1001</v>
      </c>
      <c r="J1269" s="346" t="s">
        <v>705</v>
      </c>
      <c r="K1269" s="3" t="s">
        <v>12</v>
      </c>
      <c r="L1269" s="3" t="s">
        <v>112</v>
      </c>
      <c r="M1269" s="3" t="s">
        <v>53</v>
      </c>
      <c r="N1269" s="3" t="s">
        <v>111</v>
      </c>
      <c r="O1269" s="3" t="s">
        <v>53</v>
      </c>
      <c r="P1269" s="111">
        <f t="shared" si="107"/>
        <v>11</v>
      </c>
      <c r="Q1269" s="131">
        <v>0.47222222222222227</v>
      </c>
      <c r="R1269" s="131">
        <v>0.51041666666666663</v>
      </c>
      <c r="S1269" s="112">
        <f t="shared" si="104"/>
        <v>3.8194444444444364E-2</v>
      </c>
      <c r="T1269" s="212" t="s">
        <v>226</v>
      </c>
      <c r="U1269" s="3" t="s">
        <v>6</v>
      </c>
      <c r="V1269" s="3">
        <v>5506</v>
      </c>
      <c r="W1269" s="118"/>
      <c r="X1269" s="96"/>
      <c r="Y1269" s="96" t="str">
        <f t="shared" si="108"/>
        <v>Laboral1001Regreso11</v>
      </c>
      <c r="Z1269" s="97">
        <f>VLOOKUP($Y1269,'Factores Expansión'!$R$11:$U$604,3,0)</f>
        <v>3</v>
      </c>
      <c r="AA1269" s="97">
        <f>VLOOKUP($Y1269,'Factores Expansión'!$R$11:$U$604,4,0)</f>
        <v>2</v>
      </c>
      <c r="AB1269" s="98">
        <f>VLOOKUP($Y1269,'Factores Expansión'!$R$11:$U$604,2,0)</f>
        <v>1.5</v>
      </c>
      <c r="AC1269" s="96"/>
      <c r="AD1269" s="5" t="str">
        <f t="shared" si="105"/>
        <v>Laboral1001Regreso11</v>
      </c>
      <c r="AE1269" s="137">
        <f>VLOOKUP(AD1269,'Factores Expansión'!$R$11:$U$729,2,0)</f>
        <v>1.5</v>
      </c>
      <c r="AF1269" s="119"/>
    </row>
    <row r="1270" spans="2:32" x14ac:dyDescent="0.45">
      <c r="B1270" s="14">
        <v>1271</v>
      </c>
      <c r="C1270" s="14">
        <f t="shared" si="106"/>
        <v>0</v>
      </c>
      <c r="D1270" s="14" t="s">
        <v>53</v>
      </c>
      <c r="E1270" s="110">
        <v>44847</v>
      </c>
      <c r="F1270" s="3" t="s">
        <v>4</v>
      </c>
      <c r="G1270" s="3" t="s">
        <v>50</v>
      </c>
      <c r="H1270" s="3" t="s">
        <v>217</v>
      </c>
      <c r="I1270" s="3">
        <v>1001</v>
      </c>
      <c r="J1270" s="346" t="s">
        <v>705</v>
      </c>
      <c r="K1270" s="3" t="s">
        <v>12</v>
      </c>
      <c r="L1270" s="3" t="s">
        <v>112</v>
      </c>
      <c r="M1270" s="3" t="s">
        <v>53</v>
      </c>
      <c r="N1270" s="3" t="s">
        <v>111</v>
      </c>
      <c r="O1270" s="3" t="s">
        <v>53</v>
      </c>
      <c r="P1270" s="111">
        <f t="shared" si="107"/>
        <v>11</v>
      </c>
      <c r="Q1270" s="131">
        <v>0.48819444444444443</v>
      </c>
      <c r="R1270" s="131">
        <v>0.53888888888888886</v>
      </c>
      <c r="S1270" s="112">
        <f t="shared" si="104"/>
        <v>5.0694444444444431E-2</v>
      </c>
      <c r="T1270" s="212" t="s">
        <v>220</v>
      </c>
      <c r="U1270" s="3" t="s">
        <v>13</v>
      </c>
      <c r="V1270" s="3"/>
      <c r="W1270" s="113"/>
      <c r="X1270" s="96"/>
      <c r="Y1270" s="96" t="str">
        <f t="shared" si="108"/>
        <v>Laboral1001Regreso11</v>
      </c>
      <c r="Z1270" s="97">
        <f>VLOOKUP($Y1270,'Factores Expansión'!$R$11:$U$604,3,0)</f>
        <v>3</v>
      </c>
      <c r="AA1270" s="97">
        <f>VLOOKUP($Y1270,'Factores Expansión'!$R$11:$U$604,4,0)</f>
        <v>2</v>
      </c>
      <c r="AB1270" s="98">
        <f>VLOOKUP($Y1270,'Factores Expansión'!$R$11:$U$604,2,0)</f>
        <v>1.5</v>
      </c>
      <c r="AC1270" s="96"/>
      <c r="AD1270" s="5" t="str">
        <f t="shared" si="105"/>
        <v>Laboral1001Regreso11</v>
      </c>
      <c r="AE1270" s="137">
        <f>VLOOKUP(AD1270,'Factores Expansión'!$R$11:$U$729,2,0)</f>
        <v>1.5</v>
      </c>
      <c r="AF1270" s="119"/>
    </row>
    <row r="1271" spans="2:32" x14ac:dyDescent="0.45">
      <c r="B1271" s="14">
        <v>1272</v>
      </c>
      <c r="C1271" s="14">
        <f t="shared" si="106"/>
        <v>5507</v>
      </c>
      <c r="D1271" s="14" t="s">
        <v>53</v>
      </c>
      <c r="E1271" s="110">
        <v>44847</v>
      </c>
      <c r="F1271" s="3" t="s">
        <v>4</v>
      </c>
      <c r="G1271" s="3" t="s">
        <v>50</v>
      </c>
      <c r="H1271" s="3" t="s">
        <v>217</v>
      </c>
      <c r="I1271" s="3">
        <v>1001</v>
      </c>
      <c r="J1271" s="346" t="s">
        <v>705</v>
      </c>
      <c r="K1271" s="3" t="s">
        <v>12</v>
      </c>
      <c r="L1271" s="3" t="s">
        <v>112</v>
      </c>
      <c r="M1271" s="3" t="s">
        <v>53</v>
      </c>
      <c r="N1271" s="3" t="s">
        <v>111</v>
      </c>
      <c r="O1271" s="3" t="s">
        <v>53</v>
      </c>
      <c r="P1271" s="111">
        <f t="shared" si="107"/>
        <v>11</v>
      </c>
      <c r="Q1271" s="131">
        <v>0.49305555555555558</v>
      </c>
      <c r="R1271" s="131">
        <v>0.55069444444444449</v>
      </c>
      <c r="S1271" s="112">
        <f t="shared" si="104"/>
        <v>5.7638888888888906E-2</v>
      </c>
      <c r="T1271" s="212" t="s">
        <v>227</v>
      </c>
      <c r="U1271" s="3" t="s">
        <v>6</v>
      </c>
      <c r="V1271" s="3">
        <v>5507</v>
      </c>
      <c r="W1271" s="118"/>
      <c r="X1271" s="96"/>
      <c r="Y1271" s="96" t="str">
        <f t="shared" si="108"/>
        <v>Laboral1001Regreso11</v>
      </c>
      <c r="Z1271" s="97">
        <f>VLOOKUP($Y1271,'Factores Expansión'!$R$11:$U$604,3,0)</f>
        <v>3</v>
      </c>
      <c r="AA1271" s="97">
        <f>VLOOKUP($Y1271,'Factores Expansión'!$R$11:$U$604,4,0)</f>
        <v>2</v>
      </c>
      <c r="AB1271" s="98">
        <f>VLOOKUP($Y1271,'Factores Expansión'!$R$11:$U$604,2,0)</f>
        <v>1.5</v>
      </c>
      <c r="AC1271" s="96"/>
      <c r="AD1271" s="5" t="str">
        <f t="shared" si="105"/>
        <v>Laboral1001Regreso11</v>
      </c>
      <c r="AE1271" s="137">
        <f>VLOOKUP(AD1271,'Factores Expansión'!$R$11:$U$729,2,0)</f>
        <v>1.5</v>
      </c>
      <c r="AF1271" s="119"/>
    </row>
    <row r="1272" spans="2:32" x14ac:dyDescent="0.45">
      <c r="B1272" s="14">
        <v>1273</v>
      </c>
      <c r="C1272" s="14">
        <f t="shared" si="106"/>
        <v>0</v>
      </c>
      <c r="D1272" s="14" t="s">
        <v>53</v>
      </c>
      <c r="E1272" s="110">
        <v>44847</v>
      </c>
      <c r="F1272" s="3" t="s">
        <v>4</v>
      </c>
      <c r="G1272" s="3" t="s">
        <v>50</v>
      </c>
      <c r="H1272" s="3" t="s">
        <v>217</v>
      </c>
      <c r="I1272" s="3">
        <v>1001</v>
      </c>
      <c r="J1272" s="346" t="s">
        <v>705</v>
      </c>
      <c r="K1272" s="3" t="s">
        <v>12</v>
      </c>
      <c r="L1272" s="3" t="s">
        <v>112</v>
      </c>
      <c r="M1272" s="3" t="s">
        <v>53</v>
      </c>
      <c r="N1272" s="3" t="s">
        <v>111</v>
      </c>
      <c r="O1272" s="3" t="s">
        <v>53</v>
      </c>
      <c r="P1272" s="111">
        <f t="shared" si="107"/>
        <v>12</v>
      </c>
      <c r="Q1272" s="131">
        <v>0.51041666666666663</v>
      </c>
      <c r="R1272" s="131">
        <v>0.56111111111111112</v>
      </c>
      <c r="S1272" s="112">
        <f t="shared" si="104"/>
        <v>5.0694444444444486E-2</v>
      </c>
      <c r="T1272" s="212" t="s">
        <v>219</v>
      </c>
      <c r="U1272" s="3" t="s">
        <v>13</v>
      </c>
      <c r="V1272" s="3"/>
      <c r="W1272" s="113"/>
      <c r="X1272" s="96"/>
      <c r="Y1272" s="96" t="str">
        <f t="shared" si="108"/>
        <v>Laboral1001Regreso12</v>
      </c>
      <c r="Z1272" s="97">
        <f>VLOOKUP($Y1272,'Factores Expansión'!$R$11:$U$604,3,0)</f>
        <v>5</v>
      </c>
      <c r="AA1272" s="97">
        <f>VLOOKUP($Y1272,'Factores Expansión'!$R$11:$U$604,4,0)</f>
        <v>2</v>
      </c>
      <c r="AB1272" s="98">
        <f>VLOOKUP($Y1272,'Factores Expansión'!$R$11:$U$604,2,0)</f>
        <v>2.5</v>
      </c>
      <c r="AC1272" s="96"/>
      <c r="AD1272" s="5" t="str">
        <f t="shared" si="105"/>
        <v>Laboral1001Regreso12</v>
      </c>
      <c r="AE1272" s="137">
        <f>VLOOKUP(AD1272,'Factores Expansión'!$R$11:$U$729,2,0)</f>
        <v>2.5</v>
      </c>
      <c r="AF1272" s="119"/>
    </row>
    <row r="1273" spans="2:32" x14ac:dyDescent="0.45">
      <c r="B1273" s="14">
        <v>1274</v>
      </c>
      <c r="C1273" s="14">
        <f t="shared" si="106"/>
        <v>0</v>
      </c>
      <c r="D1273" s="14" t="s">
        <v>53</v>
      </c>
      <c r="E1273" s="110">
        <v>44847</v>
      </c>
      <c r="F1273" s="3" t="s">
        <v>4</v>
      </c>
      <c r="G1273" s="3" t="s">
        <v>50</v>
      </c>
      <c r="H1273" s="3" t="s">
        <v>217</v>
      </c>
      <c r="I1273" s="3">
        <v>1001</v>
      </c>
      <c r="J1273" s="346" t="s">
        <v>705</v>
      </c>
      <c r="K1273" s="3" t="s">
        <v>12</v>
      </c>
      <c r="L1273" s="3" t="s">
        <v>112</v>
      </c>
      <c r="M1273" s="3" t="s">
        <v>53</v>
      </c>
      <c r="N1273" s="3" t="s">
        <v>111</v>
      </c>
      <c r="O1273" s="3" t="s">
        <v>53</v>
      </c>
      <c r="P1273" s="111">
        <f t="shared" si="107"/>
        <v>12</v>
      </c>
      <c r="Q1273" s="131">
        <v>0.51250000000000007</v>
      </c>
      <c r="R1273" s="131">
        <v>0.56319444444444455</v>
      </c>
      <c r="S1273" s="112">
        <f t="shared" si="104"/>
        <v>5.0694444444444486E-2</v>
      </c>
      <c r="T1273" s="212" t="s">
        <v>228</v>
      </c>
      <c r="U1273" s="3" t="s">
        <v>13</v>
      </c>
      <c r="V1273" s="3"/>
      <c r="W1273" s="113" t="s">
        <v>648</v>
      </c>
      <c r="X1273" s="96"/>
      <c r="Y1273" s="96" t="str">
        <f t="shared" si="108"/>
        <v>Laboral1001Regreso12</v>
      </c>
      <c r="Z1273" s="97">
        <f>VLOOKUP($Y1273,'Factores Expansión'!$R$11:$U$604,3,0)</f>
        <v>5</v>
      </c>
      <c r="AA1273" s="97">
        <f>VLOOKUP($Y1273,'Factores Expansión'!$R$11:$U$604,4,0)</f>
        <v>2</v>
      </c>
      <c r="AB1273" s="98">
        <f>VLOOKUP($Y1273,'Factores Expansión'!$R$11:$U$604,2,0)</f>
        <v>2.5</v>
      </c>
      <c r="AC1273" s="96"/>
      <c r="AD1273" s="5" t="str">
        <f t="shared" si="105"/>
        <v>Laboral1001Regreso12</v>
      </c>
      <c r="AE1273" s="137">
        <f>VLOOKUP(AD1273,'Factores Expansión'!$R$11:$U$729,2,0)</f>
        <v>2.5</v>
      </c>
      <c r="AF1273" s="119"/>
    </row>
    <row r="1274" spans="2:32" x14ac:dyDescent="0.45">
      <c r="B1274" s="14">
        <v>1275</v>
      </c>
      <c r="C1274" s="14">
        <f t="shared" si="106"/>
        <v>5508</v>
      </c>
      <c r="D1274" s="14" t="s">
        <v>53</v>
      </c>
      <c r="E1274" s="110">
        <v>44847</v>
      </c>
      <c r="F1274" s="3" t="s">
        <v>4</v>
      </c>
      <c r="G1274" s="3" t="s">
        <v>50</v>
      </c>
      <c r="H1274" s="3" t="s">
        <v>217</v>
      </c>
      <c r="I1274" s="3">
        <v>1001</v>
      </c>
      <c r="J1274" s="346" t="s">
        <v>705</v>
      </c>
      <c r="K1274" s="3" t="s">
        <v>12</v>
      </c>
      <c r="L1274" s="3" t="s">
        <v>112</v>
      </c>
      <c r="M1274" s="3" t="s">
        <v>53</v>
      </c>
      <c r="N1274" s="3" t="s">
        <v>111</v>
      </c>
      <c r="O1274" s="3" t="s">
        <v>53</v>
      </c>
      <c r="P1274" s="111">
        <f t="shared" si="107"/>
        <v>12</v>
      </c>
      <c r="Q1274" s="131">
        <v>0.5180555555555556</v>
      </c>
      <c r="R1274" s="131">
        <v>0.55902777777777779</v>
      </c>
      <c r="S1274" s="112">
        <f t="shared" si="104"/>
        <v>4.0972222222222188E-2</v>
      </c>
      <c r="T1274" s="212" t="s">
        <v>229</v>
      </c>
      <c r="U1274" s="3" t="s">
        <v>6</v>
      </c>
      <c r="V1274" s="3">
        <v>5508</v>
      </c>
      <c r="W1274" s="118"/>
      <c r="X1274" s="96"/>
      <c r="Y1274" s="96" t="str">
        <f t="shared" si="108"/>
        <v>Laboral1001Regreso12</v>
      </c>
      <c r="Z1274" s="97">
        <f>VLOOKUP($Y1274,'Factores Expansión'!$R$11:$U$604,3,0)</f>
        <v>5</v>
      </c>
      <c r="AA1274" s="97">
        <f>VLOOKUP($Y1274,'Factores Expansión'!$R$11:$U$604,4,0)</f>
        <v>2</v>
      </c>
      <c r="AB1274" s="98">
        <f>VLOOKUP($Y1274,'Factores Expansión'!$R$11:$U$604,2,0)</f>
        <v>2.5</v>
      </c>
      <c r="AC1274" s="96"/>
      <c r="AD1274" s="5" t="str">
        <f t="shared" si="105"/>
        <v>Laboral1001Regreso12</v>
      </c>
      <c r="AE1274" s="137">
        <f>VLOOKUP(AD1274,'Factores Expansión'!$R$11:$U$729,2,0)</f>
        <v>2.5</v>
      </c>
      <c r="AF1274" s="119"/>
    </row>
    <row r="1275" spans="2:32" x14ac:dyDescent="0.45">
      <c r="B1275" s="14">
        <v>1276</v>
      </c>
      <c r="C1275" s="14">
        <f t="shared" si="106"/>
        <v>0</v>
      </c>
      <c r="D1275" s="14" t="s">
        <v>53</v>
      </c>
      <c r="E1275" s="110">
        <v>44847</v>
      </c>
      <c r="F1275" s="3" t="s">
        <v>4</v>
      </c>
      <c r="G1275" s="3" t="s">
        <v>50</v>
      </c>
      <c r="H1275" s="3" t="s">
        <v>217</v>
      </c>
      <c r="I1275" s="3">
        <v>1001</v>
      </c>
      <c r="J1275" s="346" t="s">
        <v>705</v>
      </c>
      <c r="K1275" s="3" t="s">
        <v>12</v>
      </c>
      <c r="L1275" s="3" t="s">
        <v>112</v>
      </c>
      <c r="M1275" s="3" t="s">
        <v>53</v>
      </c>
      <c r="N1275" s="3" t="s">
        <v>111</v>
      </c>
      <c r="O1275" s="3" t="s">
        <v>53</v>
      </c>
      <c r="P1275" s="111">
        <f t="shared" si="107"/>
        <v>12</v>
      </c>
      <c r="Q1275" s="131">
        <v>0.5395833333333333</v>
      </c>
      <c r="R1275" s="131">
        <v>0.59027777777777779</v>
      </c>
      <c r="S1275" s="112">
        <f t="shared" si="104"/>
        <v>5.0694444444444486E-2</v>
      </c>
      <c r="T1275" s="212" t="s">
        <v>230</v>
      </c>
      <c r="U1275" s="3" t="s">
        <v>13</v>
      </c>
      <c r="V1275" s="3"/>
      <c r="W1275" s="113"/>
      <c r="X1275" s="96"/>
      <c r="Y1275" s="96" t="str">
        <f t="shared" si="108"/>
        <v>Laboral1001Regreso12</v>
      </c>
      <c r="Z1275" s="97">
        <f>VLOOKUP($Y1275,'Factores Expansión'!$R$11:$U$604,3,0)</f>
        <v>5</v>
      </c>
      <c r="AA1275" s="97">
        <f>VLOOKUP($Y1275,'Factores Expansión'!$R$11:$U$604,4,0)</f>
        <v>2</v>
      </c>
      <c r="AB1275" s="98">
        <f>VLOOKUP($Y1275,'Factores Expansión'!$R$11:$U$604,2,0)</f>
        <v>2.5</v>
      </c>
      <c r="AC1275" s="96"/>
      <c r="AD1275" s="5" t="str">
        <f t="shared" si="105"/>
        <v>Laboral1001Regreso12</v>
      </c>
      <c r="AE1275" s="137">
        <f>VLOOKUP(AD1275,'Factores Expansión'!$R$11:$U$729,2,0)</f>
        <v>2.5</v>
      </c>
      <c r="AF1275" s="119"/>
    </row>
    <row r="1276" spans="2:32" x14ac:dyDescent="0.45">
      <c r="B1276" s="14">
        <v>1277</v>
      </c>
      <c r="C1276" s="14">
        <f t="shared" si="106"/>
        <v>5510</v>
      </c>
      <c r="D1276" s="14" t="s">
        <v>53</v>
      </c>
      <c r="E1276" s="110">
        <v>44847</v>
      </c>
      <c r="F1276" s="3" t="s">
        <v>4</v>
      </c>
      <c r="G1276" s="3" t="s">
        <v>50</v>
      </c>
      <c r="H1276" s="3" t="s">
        <v>217</v>
      </c>
      <c r="I1276" s="3">
        <v>1001</v>
      </c>
      <c r="J1276" s="346" t="s">
        <v>705</v>
      </c>
      <c r="K1276" s="3" t="s">
        <v>12</v>
      </c>
      <c r="L1276" s="3" t="s">
        <v>112</v>
      </c>
      <c r="M1276" s="3" t="s">
        <v>53</v>
      </c>
      <c r="N1276" s="3" t="s">
        <v>111</v>
      </c>
      <c r="O1276" s="3" t="s">
        <v>53</v>
      </c>
      <c r="P1276" s="111">
        <f t="shared" si="107"/>
        <v>12</v>
      </c>
      <c r="Q1276" s="131">
        <v>0.54097222222222219</v>
      </c>
      <c r="R1276" s="131">
        <v>0.59652777777777777</v>
      </c>
      <c r="S1276" s="112">
        <f t="shared" si="104"/>
        <v>5.555555555555558E-2</v>
      </c>
      <c r="T1276" s="212" t="s">
        <v>231</v>
      </c>
      <c r="U1276" s="3" t="s">
        <v>6</v>
      </c>
      <c r="V1276" s="3">
        <v>5510</v>
      </c>
      <c r="W1276" s="118"/>
      <c r="X1276" s="96"/>
      <c r="Y1276" s="96" t="str">
        <f t="shared" si="108"/>
        <v>Laboral1001Regreso12</v>
      </c>
      <c r="Z1276" s="97">
        <f>VLOOKUP($Y1276,'Factores Expansión'!$R$11:$U$604,3,0)</f>
        <v>5</v>
      </c>
      <c r="AA1276" s="97">
        <f>VLOOKUP($Y1276,'Factores Expansión'!$R$11:$U$604,4,0)</f>
        <v>2</v>
      </c>
      <c r="AB1276" s="98">
        <f>VLOOKUP($Y1276,'Factores Expansión'!$R$11:$U$604,2,0)</f>
        <v>2.5</v>
      </c>
      <c r="AC1276" s="96"/>
      <c r="AD1276" s="5" t="str">
        <f t="shared" si="105"/>
        <v>Laboral1001Regreso12</v>
      </c>
      <c r="AE1276" s="137">
        <f>VLOOKUP(AD1276,'Factores Expansión'!$R$11:$U$729,2,0)</f>
        <v>2.5</v>
      </c>
      <c r="AF1276" s="119"/>
    </row>
    <row r="1277" spans="2:32" x14ac:dyDescent="0.45">
      <c r="B1277" s="14">
        <v>1278</v>
      </c>
      <c r="C1277" s="14">
        <f t="shared" si="106"/>
        <v>5511</v>
      </c>
      <c r="D1277" s="14" t="s">
        <v>53</v>
      </c>
      <c r="E1277" s="110">
        <v>44847</v>
      </c>
      <c r="F1277" s="3" t="s">
        <v>4</v>
      </c>
      <c r="G1277" s="3" t="s">
        <v>50</v>
      </c>
      <c r="H1277" s="3" t="s">
        <v>217</v>
      </c>
      <c r="I1277" s="3">
        <v>1001</v>
      </c>
      <c r="J1277" s="346" t="s">
        <v>705</v>
      </c>
      <c r="K1277" s="3" t="s">
        <v>12</v>
      </c>
      <c r="L1277" s="3" t="s">
        <v>112</v>
      </c>
      <c r="M1277" s="3" t="s">
        <v>53</v>
      </c>
      <c r="N1277" s="3" t="s">
        <v>111</v>
      </c>
      <c r="O1277" s="3" t="s">
        <v>53</v>
      </c>
      <c r="P1277" s="111">
        <f t="shared" si="107"/>
        <v>13</v>
      </c>
      <c r="Q1277" s="131">
        <v>0.55902777777777779</v>
      </c>
      <c r="R1277" s="131">
        <v>0.61111111111111105</v>
      </c>
      <c r="S1277" s="112">
        <f t="shared" si="104"/>
        <v>5.2083333333333259E-2</v>
      </c>
      <c r="T1277" s="212" t="s">
        <v>232</v>
      </c>
      <c r="U1277" s="3" t="s">
        <v>6</v>
      </c>
      <c r="V1277" s="3">
        <v>5511</v>
      </c>
      <c r="W1277" s="118"/>
      <c r="X1277" s="96"/>
      <c r="Y1277" s="96" t="str">
        <f t="shared" si="108"/>
        <v>Laboral1001Regreso13</v>
      </c>
      <c r="Z1277" s="97">
        <f>VLOOKUP($Y1277,'Factores Expansión'!$R$11:$U$604,3,0)</f>
        <v>3</v>
      </c>
      <c r="AA1277" s="97">
        <f>VLOOKUP($Y1277,'Factores Expansión'!$R$11:$U$604,4,0)</f>
        <v>2</v>
      </c>
      <c r="AB1277" s="98">
        <f>VLOOKUP($Y1277,'Factores Expansión'!$R$11:$U$604,2,0)</f>
        <v>1.5</v>
      </c>
      <c r="AC1277" s="96"/>
      <c r="AD1277" s="5" t="str">
        <f t="shared" si="105"/>
        <v>Laboral1001Regreso13</v>
      </c>
      <c r="AE1277" s="137">
        <f>VLOOKUP(AD1277,'Factores Expansión'!$R$11:$U$729,2,0)</f>
        <v>1.5</v>
      </c>
      <c r="AF1277" s="119"/>
    </row>
    <row r="1278" spans="2:32" x14ac:dyDescent="0.45">
      <c r="B1278" s="14">
        <v>1279</v>
      </c>
      <c r="C1278" s="14">
        <f t="shared" si="106"/>
        <v>0</v>
      </c>
      <c r="D1278" s="14" t="s">
        <v>53</v>
      </c>
      <c r="E1278" s="110">
        <v>44847</v>
      </c>
      <c r="F1278" s="3" t="s">
        <v>4</v>
      </c>
      <c r="G1278" s="3" t="s">
        <v>50</v>
      </c>
      <c r="H1278" s="3" t="s">
        <v>217</v>
      </c>
      <c r="I1278" s="3">
        <v>1001</v>
      </c>
      <c r="J1278" s="346" t="s">
        <v>705</v>
      </c>
      <c r="K1278" s="3" t="s">
        <v>12</v>
      </c>
      <c r="L1278" s="3" t="s">
        <v>112</v>
      </c>
      <c r="M1278" s="3" t="s">
        <v>53</v>
      </c>
      <c r="N1278" s="3" t="s">
        <v>111</v>
      </c>
      <c r="O1278" s="3" t="s">
        <v>53</v>
      </c>
      <c r="P1278" s="111">
        <f t="shared" si="107"/>
        <v>13</v>
      </c>
      <c r="Q1278" s="131">
        <v>0.56527777777777777</v>
      </c>
      <c r="R1278" s="131">
        <v>0.61597222222222225</v>
      </c>
      <c r="S1278" s="112">
        <f t="shared" si="104"/>
        <v>5.0694444444444486E-2</v>
      </c>
      <c r="T1278" s="212" t="s">
        <v>233</v>
      </c>
      <c r="U1278" s="3" t="s">
        <v>13</v>
      </c>
      <c r="V1278" s="3"/>
      <c r="W1278" s="113"/>
      <c r="X1278" s="96"/>
      <c r="Y1278" s="96" t="str">
        <f t="shared" si="108"/>
        <v>Laboral1001Regreso13</v>
      </c>
      <c r="Z1278" s="97">
        <f>VLOOKUP($Y1278,'Factores Expansión'!$R$11:$U$604,3,0)</f>
        <v>3</v>
      </c>
      <c r="AA1278" s="97">
        <f>VLOOKUP($Y1278,'Factores Expansión'!$R$11:$U$604,4,0)</f>
        <v>2</v>
      </c>
      <c r="AB1278" s="98">
        <f>VLOOKUP($Y1278,'Factores Expansión'!$R$11:$U$604,2,0)</f>
        <v>1.5</v>
      </c>
      <c r="AC1278" s="96"/>
      <c r="AD1278" s="5" t="str">
        <f t="shared" si="105"/>
        <v>Laboral1001Regreso13</v>
      </c>
      <c r="AE1278" s="137">
        <f>VLOOKUP(AD1278,'Factores Expansión'!$R$11:$U$729,2,0)</f>
        <v>1.5</v>
      </c>
      <c r="AF1278" s="119"/>
    </row>
    <row r="1279" spans="2:32" x14ac:dyDescent="0.45">
      <c r="B1279" s="14">
        <v>1280</v>
      </c>
      <c r="C1279" s="14">
        <f t="shared" si="106"/>
        <v>5509</v>
      </c>
      <c r="D1279" s="14" t="s">
        <v>53</v>
      </c>
      <c r="E1279" s="110">
        <v>44847</v>
      </c>
      <c r="F1279" s="3" t="s">
        <v>4</v>
      </c>
      <c r="G1279" s="3" t="s">
        <v>50</v>
      </c>
      <c r="H1279" s="3" t="s">
        <v>217</v>
      </c>
      <c r="I1279" s="3">
        <v>1001</v>
      </c>
      <c r="J1279" s="346" t="s">
        <v>705</v>
      </c>
      <c r="K1279" s="3" t="s">
        <v>12</v>
      </c>
      <c r="L1279" s="3" t="s">
        <v>112</v>
      </c>
      <c r="M1279" s="3" t="s">
        <v>53</v>
      </c>
      <c r="N1279" s="3" t="s">
        <v>111</v>
      </c>
      <c r="O1279" s="3" t="s">
        <v>53</v>
      </c>
      <c r="P1279" s="111">
        <f t="shared" si="107"/>
        <v>13</v>
      </c>
      <c r="Q1279" s="131">
        <v>0.5756944444444444</v>
      </c>
      <c r="R1279" s="131">
        <v>0.62638888888888888</v>
      </c>
      <c r="S1279" s="112">
        <f t="shared" si="104"/>
        <v>5.0694444444444486E-2</v>
      </c>
      <c r="T1279" s="212" t="s">
        <v>284</v>
      </c>
      <c r="U1279" s="3" t="s">
        <v>6</v>
      </c>
      <c r="V1279" s="3">
        <v>5509</v>
      </c>
      <c r="W1279" s="118"/>
      <c r="X1279" s="96"/>
      <c r="Y1279" s="96" t="str">
        <f t="shared" si="108"/>
        <v>Laboral1001Regreso13</v>
      </c>
      <c r="Z1279" s="97">
        <f>VLOOKUP($Y1279,'Factores Expansión'!$R$11:$U$604,3,0)</f>
        <v>3</v>
      </c>
      <c r="AA1279" s="97">
        <f>VLOOKUP($Y1279,'Factores Expansión'!$R$11:$U$604,4,0)</f>
        <v>2</v>
      </c>
      <c r="AB1279" s="98">
        <f>VLOOKUP($Y1279,'Factores Expansión'!$R$11:$U$604,2,0)</f>
        <v>1.5</v>
      </c>
      <c r="AC1279" s="96"/>
      <c r="AD1279" s="5" t="str">
        <f t="shared" si="105"/>
        <v>Laboral1001Regreso13</v>
      </c>
      <c r="AE1279" s="137">
        <f>VLOOKUP(AD1279,'Factores Expansión'!$R$11:$U$729,2,0)</f>
        <v>1.5</v>
      </c>
      <c r="AF1279" s="119"/>
    </row>
    <row r="1280" spans="2:32" x14ac:dyDescent="0.45">
      <c r="B1280" s="14">
        <v>1281</v>
      </c>
      <c r="C1280" s="14">
        <f t="shared" si="106"/>
        <v>5518</v>
      </c>
      <c r="D1280" s="14" t="s">
        <v>53</v>
      </c>
      <c r="E1280" s="110">
        <v>44847</v>
      </c>
      <c r="F1280" s="3" t="s">
        <v>4</v>
      </c>
      <c r="G1280" s="3" t="s">
        <v>50</v>
      </c>
      <c r="H1280" s="3" t="s">
        <v>217</v>
      </c>
      <c r="I1280" s="3">
        <v>1001</v>
      </c>
      <c r="J1280" s="346" t="s">
        <v>705</v>
      </c>
      <c r="K1280" s="3" t="s">
        <v>12</v>
      </c>
      <c r="L1280" s="3" t="s">
        <v>112</v>
      </c>
      <c r="M1280" s="3" t="s">
        <v>53</v>
      </c>
      <c r="N1280" s="3" t="s">
        <v>111</v>
      </c>
      <c r="O1280" s="3" t="s">
        <v>53</v>
      </c>
      <c r="P1280" s="111">
        <f t="shared" si="107"/>
        <v>14</v>
      </c>
      <c r="Q1280" s="131">
        <v>0.60833333333333328</v>
      </c>
      <c r="R1280" s="131">
        <v>0.66041666666666665</v>
      </c>
      <c r="S1280" s="112">
        <f t="shared" si="104"/>
        <v>5.208333333333337E-2</v>
      </c>
      <c r="T1280" s="212" t="s">
        <v>267</v>
      </c>
      <c r="U1280" s="3" t="s">
        <v>6</v>
      </c>
      <c r="V1280" s="3">
        <v>5518</v>
      </c>
      <c r="W1280" s="118"/>
      <c r="X1280" s="96"/>
      <c r="Y1280" s="96" t="str">
        <f t="shared" si="108"/>
        <v>Laboral1001Regreso14</v>
      </c>
      <c r="Z1280" s="97">
        <f>VLOOKUP($Y1280,'Factores Expansión'!$R$11:$U$604,3,0)</f>
        <v>1</v>
      </c>
      <c r="AA1280" s="97">
        <f>VLOOKUP($Y1280,'Factores Expansión'!$R$11:$U$604,4,0)</f>
        <v>1</v>
      </c>
      <c r="AB1280" s="98">
        <f>VLOOKUP($Y1280,'Factores Expansión'!$R$11:$U$604,2,0)</f>
        <v>1</v>
      </c>
      <c r="AC1280" s="96"/>
      <c r="AD1280" s="5" t="str">
        <f t="shared" si="105"/>
        <v>Laboral1001Regreso14</v>
      </c>
      <c r="AE1280" s="137">
        <f>VLOOKUP(AD1280,'Factores Expansión'!$R$11:$U$729,2,0)</f>
        <v>1</v>
      </c>
      <c r="AF1280" s="119"/>
    </row>
    <row r="1281" spans="2:32" x14ac:dyDescent="0.45">
      <c r="B1281" s="14">
        <v>1282</v>
      </c>
      <c r="C1281" s="14">
        <f t="shared" si="106"/>
        <v>5512</v>
      </c>
      <c r="D1281" s="14" t="s">
        <v>53</v>
      </c>
      <c r="E1281" s="110">
        <v>44847</v>
      </c>
      <c r="F1281" s="3" t="s">
        <v>4</v>
      </c>
      <c r="G1281" s="3" t="s">
        <v>50</v>
      </c>
      <c r="H1281" s="3" t="s">
        <v>217</v>
      </c>
      <c r="I1281" s="3">
        <v>1001</v>
      </c>
      <c r="J1281" s="346" t="s">
        <v>705</v>
      </c>
      <c r="K1281" s="3" t="s">
        <v>12</v>
      </c>
      <c r="L1281" s="3" t="s">
        <v>112</v>
      </c>
      <c r="M1281" s="3" t="s">
        <v>53</v>
      </c>
      <c r="N1281" s="3" t="s">
        <v>111</v>
      </c>
      <c r="O1281" s="3" t="s">
        <v>53</v>
      </c>
      <c r="P1281" s="111">
        <f t="shared" si="107"/>
        <v>15</v>
      </c>
      <c r="Q1281" s="131">
        <v>0.63541666666666663</v>
      </c>
      <c r="R1281" s="131">
        <v>0.68958333333333333</v>
      </c>
      <c r="S1281" s="112">
        <f t="shared" si="104"/>
        <v>5.4166666666666696E-2</v>
      </c>
      <c r="T1281" s="212" t="s">
        <v>219</v>
      </c>
      <c r="U1281" s="3" t="s">
        <v>6</v>
      </c>
      <c r="V1281" s="3">
        <v>5512</v>
      </c>
      <c r="W1281" s="118"/>
      <c r="X1281" s="96"/>
      <c r="Y1281" s="96" t="str">
        <f t="shared" si="108"/>
        <v>Laboral1001Regreso15</v>
      </c>
      <c r="Z1281" s="97">
        <f>VLOOKUP($Y1281,'Factores Expansión'!$R$11:$U$604,3,0)</f>
        <v>3</v>
      </c>
      <c r="AA1281" s="97">
        <f>VLOOKUP($Y1281,'Factores Expansión'!$R$11:$U$604,4,0)</f>
        <v>2</v>
      </c>
      <c r="AB1281" s="98">
        <f>VLOOKUP($Y1281,'Factores Expansión'!$R$11:$U$604,2,0)</f>
        <v>1.5</v>
      </c>
      <c r="AC1281" s="96"/>
      <c r="AD1281" s="5" t="str">
        <f t="shared" si="105"/>
        <v>Laboral1001Regreso15</v>
      </c>
      <c r="AE1281" s="137">
        <f>VLOOKUP(AD1281,'Factores Expansión'!$R$11:$U$729,2,0)</f>
        <v>1.5</v>
      </c>
      <c r="AF1281" s="119"/>
    </row>
    <row r="1282" spans="2:32" x14ac:dyDescent="0.45">
      <c r="B1282" s="14">
        <v>1283</v>
      </c>
      <c r="C1282" s="14">
        <f t="shared" si="106"/>
        <v>5513</v>
      </c>
      <c r="D1282" s="14" t="s">
        <v>53</v>
      </c>
      <c r="E1282" s="110">
        <v>44847</v>
      </c>
      <c r="F1282" s="3" t="s">
        <v>4</v>
      </c>
      <c r="G1282" s="3" t="s">
        <v>50</v>
      </c>
      <c r="H1282" s="3" t="s">
        <v>217</v>
      </c>
      <c r="I1282" s="3">
        <v>1001</v>
      </c>
      <c r="J1282" s="346" t="s">
        <v>705</v>
      </c>
      <c r="K1282" s="3" t="s">
        <v>12</v>
      </c>
      <c r="L1282" s="3" t="s">
        <v>112</v>
      </c>
      <c r="M1282" s="3" t="s">
        <v>53</v>
      </c>
      <c r="N1282" s="3" t="s">
        <v>111</v>
      </c>
      <c r="O1282" s="3" t="s">
        <v>53</v>
      </c>
      <c r="P1282" s="111">
        <f t="shared" si="107"/>
        <v>15</v>
      </c>
      <c r="Q1282" s="131">
        <v>0.65625</v>
      </c>
      <c r="R1282" s="131">
        <v>0.70763888888888893</v>
      </c>
      <c r="S1282" s="112">
        <f t="shared" ref="S1282:S1345" si="109">+R1282-Q1282</f>
        <v>5.1388888888888928E-2</v>
      </c>
      <c r="T1282" s="212" t="s">
        <v>234</v>
      </c>
      <c r="U1282" s="3" t="s">
        <v>6</v>
      </c>
      <c r="V1282" s="3">
        <v>5513</v>
      </c>
      <c r="W1282" s="118"/>
      <c r="X1282" s="96"/>
      <c r="Y1282" s="96" t="str">
        <f t="shared" si="108"/>
        <v>Laboral1001Regreso15</v>
      </c>
      <c r="Z1282" s="97">
        <f>VLOOKUP($Y1282,'Factores Expansión'!$R$11:$U$604,3,0)</f>
        <v>3</v>
      </c>
      <c r="AA1282" s="97">
        <f>VLOOKUP($Y1282,'Factores Expansión'!$R$11:$U$604,4,0)</f>
        <v>2</v>
      </c>
      <c r="AB1282" s="98">
        <f>VLOOKUP($Y1282,'Factores Expansión'!$R$11:$U$604,2,0)</f>
        <v>1.5</v>
      </c>
      <c r="AC1282" s="96"/>
      <c r="AD1282" s="5" t="str">
        <f t="shared" si="105"/>
        <v>Laboral1001Regreso15</v>
      </c>
      <c r="AE1282" s="137">
        <f>VLOOKUP(AD1282,'Factores Expansión'!$R$11:$U$729,2,0)</f>
        <v>1.5</v>
      </c>
      <c r="AF1282" s="119"/>
    </row>
    <row r="1283" spans="2:32" x14ac:dyDescent="0.45">
      <c r="B1283" s="14">
        <v>1284</v>
      </c>
      <c r="C1283" s="14">
        <f t="shared" si="106"/>
        <v>5514</v>
      </c>
      <c r="D1283" s="14" t="s">
        <v>53</v>
      </c>
      <c r="E1283" s="110">
        <v>44847</v>
      </c>
      <c r="F1283" s="3" t="s">
        <v>4</v>
      </c>
      <c r="G1283" s="3" t="s">
        <v>50</v>
      </c>
      <c r="H1283" s="3" t="s">
        <v>217</v>
      </c>
      <c r="I1283" s="3">
        <v>1001</v>
      </c>
      <c r="J1283" s="346" t="s">
        <v>705</v>
      </c>
      <c r="K1283" s="3" t="s">
        <v>12</v>
      </c>
      <c r="L1283" s="3" t="s">
        <v>112</v>
      </c>
      <c r="M1283" s="3" t="s">
        <v>53</v>
      </c>
      <c r="N1283" s="3" t="s">
        <v>111</v>
      </c>
      <c r="O1283" s="3" t="s">
        <v>53</v>
      </c>
      <c r="P1283" s="111">
        <f t="shared" si="107"/>
        <v>16</v>
      </c>
      <c r="Q1283" s="131">
        <v>0.66666666666666663</v>
      </c>
      <c r="R1283" s="131">
        <v>0.71597222222222223</v>
      </c>
      <c r="S1283" s="112">
        <f t="shared" si="109"/>
        <v>4.9305555555555602E-2</v>
      </c>
      <c r="T1283" s="212" t="s">
        <v>221</v>
      </c>
      <c r="U1283" s="3" t="s">
        <v>6</v>
      </c>
      <c r="V1283" s="3">
        <v>5514</v>
      </c>
      <c r="W1283" s="118"/>
      <c r="X1283" s="96"/>
      <c r="Y1283" s="96" t="str">
        <f t="shared" si="108"/>
        <v>Laboral1001Regreso16</v>
      </c>
      <c r="Z1283" s="97">
        <f>VLOOKUP($Y1283,'Factores Expansión'!$R$11:$U$604,3,0)</f>
        <v>5</v>
      </c>
      <c r="AA1283" s="97">
        <f>VLOOKUP($Y1283,'Factores Expansión'!$R$11:$U$604,4,0)</f>
        <v>2</v>
      </c>
      <c r="AB1283" s="98">
        <f>VLOOKUP($Y1283,'Factores Expansión'!$R$11:$U$604,2,0)</f>
        <v>2.5</v>
      </c>
      <c r="AC1283" s="96"/>
      <c r="AD1283" s="5" t="str">
        <f t="shared" si="105"/>
        <v>Laboral1001Regreso16</v>
      </c>
      <c r="AE1283" s="137">
        <f>VLOOKUP(AD1283,'Factores Expansión'!$R$11:$U$729,2,0)</f>
        <v>2.5</v>
      </c>
      <c r="AF1283" s="119"/>
    </row>
    <row r="1284" spans="2:32" x14ac:dyDescent="0.45">
      <c r="B1284" s="14">
        <v>1285</v>
      </c>
      <c r="C1284" s="14">
        <f t="shared" si="106"/>
        <v>5515</v>
      </c>
      <c r="D1284" s="14" t="s">
        <v>53</v>
      </c>
      <c r="E1284" s="110">
        <v>44847</v>
      </c>
      <c r="F1284" s="3" t="s">
        <v>4</v>
      </c>
      <c r="G1284" s="3" t="s">
        <v>50</v>
      </c>
      <c r="H1284" s="3" t="s">
        <v>217</v>
      </c>
      <c r="I1284" s="3">
        <v>1001</v>
      </c>
      <c r="J1284" s="346" t="s">
        <v>705</v>
      </c>
      <c r="K1284" s="3" t="s">
        <v>12</v>
      </c>
      <c r="L1284" s="3" t="s">
        <v>112</v>
      </c>
      <c r="M1284" s="3" t="s">
        <v>53</v>
      </c>
      <c r="N1284" s="3" t="s">
        <v>111</v>
      </c>
      <c r="O1284" s="3" t="s">
        <v>53</v>
      </c>
      <c r="P1284" s="111">
        <f t="shared" si="107"/>
        <v>16</v>
      </c>
      <c r="Q1284" s="131">
        <v>0.68888888888888899</v>
      </c>
      <c r="R1284" s="131">
        <v>0.75138888888888899</v>
      </c>
      <c r="S1284" s="112">
        <f t="shared" si="109"/>
        <v>6.25E-2</v>
      </c>
      <c r="T1284" s="212" t="s">
        <v>235</v>
      </c>
      <c r="U1284" s="3" t="s">
        <v>6</v>
      </c>
      <c r="V1284" s="3">
        <v>5515</v>
      </c>
      <c r="W1284" s="118"/>
      <c r="X1284" s="96"/>
      <c r="Y1284" s="96" t="str">
        <f t="shared" si="108"/>
        <v>Laboral1001Regreso16</v>
      </c>
      <c r="Z1284" s="97">
        <f>VLOOKUP($Y1284,'Factores Expansión'!$R$11:$U$604,3,0)</f>
        <v>5</v>
      </c>
      <c r="AA1284" s="97">
        <f>VLOOKUP($Y1284,'Factores Expansión'!$R$11:$U$604,4,0)</f>
        <v>2</v>
      </c>
      <c r="AB1284" s="98">
        <f>VLOOKUP($Y1284,'Factores Expansión'!$R$11:$U$604,2,0)</f>
        <v>2.5</v>
      </c>
      <c r="AC1284" s="96"/>
      <c r="AD1284" s="5" t="str">
        <f t="shared" si="105"/>
        <v>Laboral1001Regreso16</v>
      </c>
      <c r="AE1284" s="137">
        <f>VLOOKUP(AD1284,'Factores Expansión'!$R$11:$U$729,2,0)</f>
        <v>2.5</v>
      </c>
      <c r="AF1284" s="119"/>
    </row>
    <row r="1285" spans="2:32" x14ac:dyDescent="0.45">
      <c r="B1285" s="14">
        <v>1286</v>
      </c>
      <c r="C1285" s="14">
        <f t="shared" si="106"/>
        <v>0</v>
      </c>
      <c r="D1285" s="14" t="s">
        <v>53</v>
      </c>
      <c r="E1285" s="110">
        <v>44847</v>
      </c>
      <c r="F1285" s="3" t="s">
        <v>4</v>
      </c>
      <c r="G1285" s="3" t="s">
        <v>50</v>
      </c>
      <c r="H1285" s="3" t="s">
        <v>217</v>
      </c>
      <c r="I1285" s="3">
        <v>1001</v>
      </c>
      <c r="J1285" s="346" t="s">
        <v>705</v>
      </c>
      <c r="K1285" s="3" t="s">
        <v>12</v>
      </c>
      <c r="L1285" s="3" t="s">
        <v>112</v>
      </c>
      <c r="M1285" s="3" t="s">
        <v>53</v>
      </c>
      <c r="N1285" s="3" t="s">
        <v>111</v>
      </c>
      <c r="O1285" s="3" t="s">
        <v>53</v>
      </c>
      <c r="P1285" s="111">
        <f t="shared" si="107"/>
        <v>16</v>
      </c>
      <c r="Q1285" s="131">
        <v>0.69375000000000009</v>
      </c>
      <c r="R1285" s="131">
        <v>0.74444444444444458</v>
      </c>
      <c r="S1285" s="112">
        <f t="shared" si="109"/>
        <v>5.0694444444444486E-2</v>
      </c>
      <c r="T1285" s="212" t="s">
        <v>236</v>
      </c>
      <c r="U1285" s="3" t="s">
        <v>13</v>
      </c>
      <c r="V1285" s="3"/>
      <c r="W1285" s="113"/>
      <c r="X1285" s="96"/>
      <c r="Y1285" s="96" t="str">
        <f t="shared" si="108"/>
        <v>Laboral1001Regreso16</v>
      </c>
      <c r="Z1285" s="97">
        <f>VLOOKUP($Y1285,'Factores Expansión'!$R$11:$U$604,3,0)</f>
        <v>5</v>
      </c>
      <c r="AA1285" s="97">
        <f>VLOOKUP($Y1285,'Factores Expansión'!$R$11:$U$604,4,0)</f>
        <v>2</v>
      </c>
      <c r="AB1285" s="98">
        <f>VLOOKUP($Y1285,'Factores Expansión'!$R$11:$U$604,2,0)</f>
        <v>2.5</v>
      </c>
      <c r="AC1285" s="96"/>
      <c r="AD1285" s="5" t="str">
        <f t="shared" ref="AD1285:AD1348" si="110">CONCATENATE(F1285,I1285,K1285,P1285)</f>
        <v>Laboral1001Regreso16</v>
      </c>
      <c r="AE1285" s="137">
        <f>VLOOKUP(AD1285,'Factores Expansión'!$R$11:$U$729,2,0)</f>
        <v>2.5</v>
      </c>
      <c r="AF1285" s="119"/>
    </row>
    <row r="1286" spans="2:32" x14ac:dyDescent="0.45">
      <c r="B1286" s="14">
        <v>1287</v>
      </c>
      <c r="C1286" s="14">
        <f t="shared" si="106"/>
        <v>5519</v>
      </c>
      <c r="D1286" s="14" t="s">
        <v>53</v>
      </c>
      <c r="E1286" s="110">
        <v>44847</v>
      </c>
      <c r="F1286" s="3" t="s">
        <v>4</v>
      </c>
      <c r="G1286" s="3" t="s">
        <v>50</v>
      </c>
      <c r="H1286" s="3" t="s">
        <v>217</v>
      </c>
      <c r="I1286" s="3">
        <v>1001</v>
      </c>
      <c r="J1286" s="346" t="s">
        <v>705</v>
      </c>
      <c r="K1286" s="3" t="s">
        <v>12</v>
      </c>
      <c r="L1286" s="3" t="s">
        <v>112</v>
      </c>
      <c r="M1286" s="3" t="s">
        <v>53</v>
      </c>
      <c r="N1286" s="3" t="s">
        <v>111</v>
      </c>
      <c r="O1286" s="3" t="s">
        <v>53</v>
      </c>
      <c r="P1286" s="111">
        <f t="shared" si="107"/>
        <v>17</v>
      </c>
      <c r="Q1286" s="131">
        <v>0.71250000000000002</v>
      </c>
      <c r="R1286" s="131">
        <v>0.76527777777777783</v>
      </c>
      <c r="S1286" s="112">
        <f t="shared" si="109"/>
        <v>5.2777777777777812E-2</v>
      </c>
      <c r="T1286" s="212" t="s">
        <v>237</v>
      </c>
      <c r="U1286" s="3" t="s">
        <v>6</v>
      </c>
      <c r="V1286" s="3">
        <v>5519</v>
      </c>
      <c r="W1286" s="118"/>
      <c r="X1286" s="96"/>
      <c r="Y1286" s="96" t="str">
        <f t="shared" si="108"/>
        <v>Laboral1001Regreso17</v>
      </c>
      <c r="Z1286" s="97">
        <f>VLOOKUP($Y1286,'Factores Expansión'!$R$11:$U$604,3,0)</f>
        <v>5</v>
      </c>
      <c r="AA1286" s="97">
        <f>VLOOKUP($Y1286,'Factores Expansión'!$R$11:$U$604,4,0)</f>
        <v>2</v>
      </c>
      <c r="AB1286" s="98">
        <f>VLOOKUP($Y1286,'Factores Expansión'!$R$11:$U$604,2,0)</f>
        <v>2.5</v>
      </c>
      <c r="AC1286" s="96"/>
      <c r="AD1286" s="5" t="str">
        <f t="shared" si="110"/>
        <v>Laboral1001Regreso17</v>
      </c>
      <c r="AE1286" s="137">
        <f>VLOOKUP(AD1286,'Factores Expansión'!$R$11:$U$729,2,0)</f>
        <v>2.5</v>
      </c>
      <c r="AF1286" s="119"/>
    </row>
    <row r="1287" spans="2:32" x14ac:dyDescent="0.45">
      <c r="B1287" s="14">
        <v>1288</v>
      </c>
      <c r="C1287" s="14">
        <f t="shared" si="106"/>
        <v>5516</v>
      </c>
      <c r="D1287" s="14" t="s">
        <v>53</v>
      </c>
      <c r="E1287" s="110">
        <v>44847</v>
      </c>
      <c r="F1287" s="3" t="s">
        <v>4</v>
      </c>
      <c r="G1287" s="3" t="s">
        <v>50</v>
      </c>
      <c r="H1287" s="3" t="s">
        <v>217</v>
      </c>
      <c r="I1287" s="3">
        <v>1001</v>
      </c>
      <c r="J1287" s="346" t="s">
        <v>705</v>
      </c>
      <c r="K1287" s="3" t="s">
        <v>12</v>
      </c>
      <c r="L1287" s="3" t="s">
        <v>112</v>
      </c>
      <c r="M1287" s="3" t="s">
        <v>53</v>
      </c>
      <c r="N1287" s="3" t="s">
        <v>111</v>
      </c>
      <c r="O1287" s="3" t="s">
        <v>53</v>
      </c>
      <c r="P1287" s="111">
        <f t="shared" si="107"/>
        <v>17</v>
      </c>
      <c r="Q1287" s="131">
        <v>0.73263888888888884</v>
      </c>
      <c r="R1287" s="131">
        <v>0.78125</v>
      </c>
      <c r="S1287" s="112">
        <f t="shared" si="109"/>
        <v>4.861111111111116E-2</v>
      </c>
      <c r="T1287" s="212" t="s">
        <v>238</v>
      </c>
      <c r="U1287" s="3" t="s">
        <v>6</v>
      </c>
      <c r="V1287" s="3">
        <v>5516</v>
      </c>
      <c r="W1287" s="118"/>
      <c r="X1287" s="96"/>
      <c r="Y1287" s="96" t="str">
        <f t="shared" si="108"/>
        <v>Laboral1001Regreso17</v>
      </c>
      <c r="Z1287" s="97">
        <f>VLOOKUP($Y1287,'Factores Expansión'!$R$11:$U$604,3,0)</f>
        <v>5</v>
      </c>
      <c r="AA1287" s="97">
        <f>VLOOKUP($Y1287,'Factores Expansión'!$R$11:$U$604,4,0)</f>
        <v>2</v>
      </c>
      <c r="AB1287" s="98">
        <f>VLOOKUP($Y1287,'Factores Expansión'!$R$11:$U$604,2,0)</f>
        <v>2.5</v>
      </c>
      <c r="AC1287" s="96"/>
      <c r="AD1287" s="5" t="str">
        <f t="shared" si="110"/>
        <v>Laboral1001Regreso17</v>
      </c>
      <c r="AE1287" s="137">
        <f>VLOOKUP(AD1287,'Factores Expansión'!$R$11:$U$729,2,0)</f>
        <v>2.5</v>
      </c>
      <c r="AF1287" s="119"/>
    </row>
    <row r="1288" spans="2:32" x14ac:dyDescent="0.45">
      <c r="B1288" s="14">
        <v>1289</v>
      </c>
      <c r="C1288" s="14">
        <f t="shared" si="106"/>
        <v>0</v>
      </c>
      <c r="D1288" s="14" t="s">
        <v>53</v>
      </c>
      <c r="E1288" s="110">
        <v>44847</v>
      </c>
      <c r="F1288" s="3" t="s">
        <v>4</v>
      </c>
      <c r="G1288" s="3" t="s">
        <v>50</v>
      </c>
      <c r="H1288" s="3" t="s">
        <v>217</v>
      </c>
      <c r="I1288" s="3">
        <v>1001</v>
      </c>
      <c r="J1288" s="346" t="s">
        <v>705</v>
      </c>
      <c r="K1288" s="3" t="s">
        <v>12</v>
      </c>
      <c r="L1288" s="3" t="s">
        <v>112</v>
      </c>
      <c r="M1288" s="3" t="s">
        <v>53</v>
      </c>
      <c r="N1288" s="3" t="s">
        <v>111</v>
      </c>
      <c r="O1288" s="3" t="s">
        <v>53</v>
      </c>
      <c r="P1288" s="111">
        <f t="shared" si="107"/>
        <v>17</v>
      </c>
      <c r="Q1288" s="131">
        <v>0.73194444444444451</v>
      </c>
      <c r="R1288" s="131">
        <v>0.78263888888888899</v>
      </c>
      <c r="S1288" s="112">
        <f t="shared" si="109"/>
        <v>5.0694444444444486E-2</v>
      </c>
      <c r="T1288" s="212" t="s">
        <v>265</v>
      </c>
      <c r="U1288" s="3" t="s">
        <v>13</v>
      </c>
      <c r="V1288" s="3"/>
      <c r="W1288" s="113"/>
      <c r="X1288" s="96"/>
      <c r="Y1288" s="96" t="str">
        <f t="shared" si="108"/>
        <v>Laboral1001Regreso17</v>
      </c>
      <c r="Z1288" s="97">
        <f>VLOOKUP($Y1288,'Factores Expansión'!$R$11:$U$604,3,0)</f>
        <v>5</v>
      </c>
      <c r="AA1288" s="97">
        <f>VLOOKUP($Y1288,'Factores Expansión'!$R$11:$U$604,4,0)</f>
        <v>2</v>
      </c>
      <c r="AB1288" s="98">
        <f>VLOOKUP($Y1288,'Factores Expansión'!$R$11:$U$604,2,0)</f>
        <v>2.5</v>
      </c>
      <c r="AC1288" s="96"/>
      <c r="AD1288" s="5" t="str">
        <f t="shared" si="110"/>
        <v>Laboral1001Regreso17</v>
      </c>
      <c r="AE1288" s="137">
        <f>VLOOKUP(AD1288,'Factores Expansión'!$R$11:$U$729,2,0)</f>
        <v>2.5</v>
      </c>
      <c r="AF1288" s="119"/>
    </row>
    <row r="1289" spans="2:32" x14ac:dyDescent="0.45">
      <c r="B1289" s="14">
        <v>1290</v>
      </c>
      <c r="C1289" s="14">
        <f t="shared" si="106"/>
        <v>5517</v>
      </c>
      <c r="D1289" s="14" t="s">
        <v>53</v>
      </c>
      <c r="E1289" s="110">
        <v>44847</v>
      </c>
      <c r="F1289" s="3" t="s">
        <v>4</v>
      </c>
      <c r="G1289" s="3" t="s">
        <v>50</v>
      </c>
      <c r="H1289" s="3" t="s">
        <v>217</v>
      </c>
      <c r="I1289" s="3">
        <v>1001</v>
      </c>
      <c r="J1289" s="346" t="s">
        <v>705</v>
      </c>
      <c r="K1289" s="3" t="s">
        <v>12</v>
      </c>
      <c r="L1289" s="3" t="s">
        <v>112</v>
      </c>
      <c r="M1289" s="3" t="s">
        <v>53</v>
      </c>
      <c r="N1289" s="3" t="s">
        <v>111</v>
      </c>
      <c r="O1289" s="3" t="s">
        <v>53</v>
      </c>
      <c r="P1289" s="111">
        <f t="shared" si="107"/>
        <v>18</v>
      </c>
      <c r="Q1289" s="131">
        <v>0.75</v>
      </c>
      <c r="R1289" s="131">
        <v>0.80208333333333337</v>
      </c>
      <c r="S1289" s="112">
        <f t="shared" si="109"/>
        <v>5.208333333333337E-2</v>
      </c>
      <c r="T1289" s="212" t="s">
        <v>219</v>
      </c>
      <c r="U1289" s="3" t="s">
        <v>6</v>
      </c>
      <c r="V1289" s="3">
        <v>5517</v>
      </c>
      <c r="W1289" s="113"/>
      <c r="X1289" s="96"/>
      <c r="Y1289" s="96" t="str">
        <f t="shared" si="108"/>
        <v>Laboral1001Regreso18</v>
      </c>
      <c r="Z1289" s="97">
        <f>VLOOKUP($Y1289,'Factores Expansión'!$R$11:$U$604,3,0)</f>
        <v>4</v>
      </c>
      <c r="AA1289" s="97">
        <f>VLOOKUP($Y1289,'Factores Expansión'!$R$11:$U$604,4,0)</f>
        <v>2</v>
      </c>
      <c r="AB1289" s="98">
        <f>VLOOKUP($Y1289,'Factores Expansión'!$R$11:$U$604,2,0)</f>
        <v>2</v>
      </c>
      <c r="AC1289" s="96"/>
      <c r="AD1289" s="5" t="str">
        <f t="shared" si="110"/>
        <v>Laboral1001Regreso18</v>
      </c>
      <c r="AE1289" s="137">
        <f>VLOOKUP(AD1289,'Factores Expansión'!$R$11:$U$729,2,0)</f>
        <v>2</v>
      </c>
      <c r="AF1289" s="119"/>
    </row>
    <row r="1290" spans="2:32" x14ac:dyDescent="0.45">
      <c r="B1290" s="14">
        <v>1291</v>
      </c>
      <c r="C1290" s="14">
        <f t="shared" si="106"/>
        <v>5520</v>
      </c>
      <c r="D1290" s="14" t="s">
        <v>53</v>
      </c>
      <c r="E1290" s="110">
        <v>44847</v>
      </c>
      <c r="F1290" s="3" t="s">
        <v>4</v>
      </c>
      <c r="G1290" s="3" t="s">
        <v>50</v>
      </c>
      <c r="H1290" s="3" t="s">
        <v>217</v>
      </c>
      <c r="I1290" s="3">
        <v>1001</v>
      </c>
      <c r="J1290" s="346" t="s">
        <v>705</v>
      </c>
      <c r="K1290" s="3" t="s">
        <v>12</v>
      </c>
      <c r="L1290" s="3" t="s">
        <v>112</v>
      </c>
      <c r="M1290" s="3" t="s">
        <v>53</v>
      </c>
      <c r="N1290" s="3" t="s">
        <v>111</v>
      </c>
      <c r="O1290" s="3" t="s">
        <v>53</v>
      </c>
      <c r="P1290" s="111">
        <f t="shared" si="107"/>
        <v>18</v>
      </c>
      <c r="Q1290" s="131">
        <v>0.7729166666666667</v>
      </c>
      <c r="R1290" s="131">
        <v>0.82847222222222217</v>
      </c>
      <c r="S1290" s="112">
        <f t="shared" si="109"/>
        <v>5.5555555555555469E-2</v>
      </c>
      <c r="T1290" s="212" t="s">
        <v>239</v>
      </c>
      <c r="U1290" s="3" t="s">
        <v>6</v>
      </c>
      <c r="V1290" s="3">
        <v>5520</v>
      </c>
      <c r="W1290" s="118"/>
      <c r="X1290" s="96"/>
      <c r="Y1290" s="96" t="str">
        <f t="shared" si="108"/>
        <v>Laboral1001Regreso18</v>
      </c>
      <c r="Z1290" s="97">
        <f>VLOOKUP($Y1290,'Factores Expansión'!$R$11:$U$604,3,0)</f>
        <v>4</v>
      </c>
      <c r="AA1290" s="97">
        <f>VLOOKUP($Y1290,'Factores Expansión'!$R$11:$U$604,4,0)</f>
        <v>2</v>
      </c>
      <c r="AB1290" s="98">
        <f>VLOOKUP($Y1290,'Factores Expansión'!$R$11:$U$604,2,0)</f>
        <v>2</v>
      </c>
      <c r="AC1290" s="96"/>
      <c r="AD1290" s="5" t="str">
        <f t="shared" si="110"/>
        <v>Laboral1001Regreso18</v>
      </c>
      <c r="AE1290" s="137">
        <f>VLOOKUP(AD1290,'Factores Expansión'!$R$11:$U$729,2,0)</f>
        <v>2</v>
      </c>
      <c r="AF1290" s="119"/>
    </row>
    <row r="1291" spans="2:32" x14ac:dyDescent="0.45">
      <c r="B1291" s="14">
        <v>1292</v>
      </c>
      <c r="C1291" s="14">
        <f t="shared" si="106"/>
        <v>0</v>
      </c>
      <c r="D1291" s="14" t="s">
        <v>53</v>
      </c>
      <c r="E1291" s="110">
        <v>44847</v>
      </c>
      <c r="F1291" s="3" t="s">
        <v>4</v>
      </c>
      <c r="G1291" s="3" t="s">
        <v>50</v>
      </c>
      <c r="H1291" s="3" t="s">
        <v>217</v>
      </c>
      <c r="I1291" s="3">
        <v>1001</v>
      </c>
      <c r="J1291" s="346" t="s">
        <v>705</v>
      </c>
      <c r="K1291" s="3" t="s">
        <v>12</v>
      </c>
      <c r="L1291" s="3" t="s">
        <v>112</v>
      </c>
      <c r="M1291" s="3" t="s">
        <v>53</v>
      </c>
      <c r="N1291" s="3" t="s">
        <v>111</v>
      </c>
      <c r="O1291" s="3" t="s">
        <v>53</v>
      </c>
      <c r="P1291" s="111">
        <f t="shared" si="107"/>
        <v>18</v>
      </c>
      <c r="Q1291" s="131">
        <v>0.77847222222222223</v>
      </c>
      <c r="R1291" s="131">
        <v>0.82916666666666672</v>
      </c>
      <c r="S1291" s="112">
        <f t="shared" si="109"/>
        <v>5.0694444444444486E-2</v>
      </c>
      <c r="T1291" s="212" t="s">
        <v>240</v>
      </c>
      <c r="U1291" s="3" t="s">
        <v>13</v>
      </c>
      <c r="V1291" s="3"/>
      <c r="W1291" s="113"/>
      <c r="X1291" s="96"/>
      <c r="Y1291" s="96" t="str">
        <f t="shared" si="108"/>
        <v>Laboral1001Regreso18</v>
      </c>
      <c r="Z1291" s="97">
        <f>VLOOKUP($Y1291,'Factores Expansión'!$R$11:$U$604,3,0)</f>
        <v>4</v>
      </c>
      <c r="AA1291" s="97">
        <f>VLOOKUP($Y1291,'Factores Expansión'!$R$11:$U$604,4,0)</f>
        <v>2</v>
      </c>
      <c r="AB1291" s="98">
        <f>VLOOKUP($Y1291,'Factores Expansión'!$R$11:$U$604,2,0)</f>
        <v>2</v>
      </c>
      <c r="AC1291" s="96"/>
      <c r="AD1291" s="5" t="str">
        <f t="shared" si="110"/>
        <v>Laboral1001Regreso18</v>
      </c>
      <c r="AE1291" s="137">
        <f>VLOOKUP(AD1291,'Factores Expansión'!$R$11:$U$729,2,0)</f>
        <v>2</v>
      </c>
      <c r="AF1291" s="119"/>
    </row>
    <row r="1292" spans="2:32" x14ac:dyDescent="0.45">
      <c r="B1292" s="14">
        <v>1293</v>
      </c>
      <c r="C1292" s="14">
        <f t="shared" si="106"/>
        <v>6000</v>
      </c>
      <c r="D1292" s="14" t="s">
        <v>53</v>
      </c>
      <c r="E1292" s="110">
        <v>44847</v>
      </c>
      <c r="F1292" s="3" t="s">
        <v>4</v>
      </c>
      <c r="G1292" s="3" t="s">
        <v>50</v>
      </c>
      <c r="H1292" s="3" t="s">
        <v>217</v>
      </c>
      <c r="I1292" s="3">
        <v>1002</v>
      </c>
      <c r="J1292" s="346" t="str">
        <f>VLOOKUP(I1292,Diccionario!$A$4:$C$17,3,FALSE)</f>
        <v>1B</v>
      </c>
      <c r="K1292" s="3" t="s">
        <v>14</v>
      </c>
      <c r="L1292" s="3" t="s">
        <v>111</v>
      </c>
      <c r="M1292" s="3" t="s">
        <v>53</v>
      </c>
      <c r="N1292" s="3" t="s">
        <v>112</v>
      </c>
      <c r="O1292" s="3" t="s">
        <v>53</v>
      </c>
      <c r="P1292" s="111">
        <f t="shared" si="107"/>
        <v>7</v>
      </c>
      <c r="Q1292" s="131">
        <v>0.29236111111111113</v>
      </c>
      <c r="R1292" s="131">
        <v>0.3527777777777778</v>
      </c>
      <c r="S1292" s="112">
        <f t="shared" si="109"/>
        <v>6.0416666666666674E-2</v>
      </c>
      <c r="T1292" s="212" t="s">
        <v>238</v>
      </c>
      <c r="U1292" s="3" t="s">
        <v>6</v>
      </c>
      <c r="V1292" s="3">
        <v>6000</v>
      </c>
      <c r="W1292" s="118"/>
      <c r="X1292" s="96"/>
      <c r="Y1292" s="96" t="str">
        <f t="shared" si="108"/>
        <v>Laboral1002Ida7</v>
      </c>
      <c r="Z1292" s="97">
        <f>VLOOKUP($Y1292,'Factores Expansión'!$R$11:$U$604,3,0)</f>
        <v>4</v>
      </c>
      <c r="AA1292" s="97">
        <f>VLOOKUP($Y1292,'Factores Expansión'!$R$11:$U$604,4,0)</f>
        <v>2</v>
      </c>
      <c r="AB1292" s="98">
        <f>VLOOKUP($Y1292,'Factores Expansión'!$R$11:$U$604,2,0)</f>
        <v>2</v>
      </c>
      <c r="AC1292" s="96"/>
      <c r="AD1292" s="5" t="str">
        <f t="shared" si="110"/>
        <v>Laboral1002Ida7</v>
      </c>
      <c r="AE1292" s="137">
        <f>VLOOKUP(AD1292,'Factores Expansión'!$R$11:$U$729,2,0)</f>
        <v>2</v>
      </c>
      <c r="AF1292" s="119"/>
    </row>
    <row r="1293" spans="2:32" x14ac:dyDescent="0.45">
      <c r="B1293" s="14">
        <v>1294</v>
      </c>
      <c r="C1293" s="14">
        <f t="shared" si="106"/>
        <v>0</v>
      </c>
      <c r="D1293" s="14" t="s">
        <v>53</v>
      </c>
      <c r="E1293" s="110">
        <v>44847</v>
      </c>
      <c r="F1293" s="3" t="s">
        <v>4</v>
      </c>
      <c r="G1293" s="3" t="s">
        <v>50</v>
      </c>
      <c r="H1293" s="3" t="s">
        <v>217</v>
      </c>
      <c r="I1293" s="3">
        <v>1002</v>
      </c>
      <c r="J1293" s="346" t="str">
        <f>VLOOKUP(I1293,Diccionario!$A$4:$C$17,3,FALSE)</f>
        <v>1B</v>
      </c>
      <c r="K1293" s="3" t="s">
        <v>14</v>
      </c>
      <c r="L1293" s="3" t="s">
        <v>111</v>
      </c>
      <c r="M1293" s="3" t="s">
        <v>53</v>
      </c>
      <c r="N1293" s="3" t="s">
        <v>112</v>
      </c>
      <c r="O1293" s="3" t="s">
        <v>53</v>
      </c>
      <c r="P1293" s="111">
        <f t="shared" si="107"/>
        <v>7</v>
      </c>
      <c r="Q1293" s="131">
        <v>0.2986111111111111</v>
      </c>
      <c r="R1293" s="131">
        <v>0.3520833333333333</v>
      </c>
      <c r="S1293" s="112">
        <f t="shared" si="109"/>
        <v>5.3472222222222199E-2</v>
      </c>
      <c r="T1293" s="212" t="s">
        <v>247</v>
      </c>
      <c r="U1293" s="3" t="s">
        <v>13</v>
      </c>
      <c r="V1293" s="3"/>
      <c r="W1293" s="113"/>
      <c r="X1293" s="96"/>
      <c r="Y1293" s="96" t="str">
        <f t="shared" si="108"/>
        <v>Laboral1002Ida7</v>
      </c>
      <c r="Z1293" s="97">
        <f>VLOOKUP($Y1293,'Factores Expansión'!$R$11:$U$604,3,0)</f>
        <v>4</v>
      </c>
      <c r="AA1293" s="97">
        <f>VLOOKUP($Y1293,'Factores Expansión'!$R$11:$U$604,4,0)</f>
        <v>2</v>
      </c>
      <c r="AB1293" s="98">
        <f>VLOOKUP($Y1293,'Factores Expansión'!$R$11:$U$604,2,0)</f>
        <v>2</v>
      </c>
      <c r="AC1293" s="96"/>
      <c r="AD1293" s="5" t="str">
        <f t="shared" si="110"/>
        <v>Laboral1002Ida7</v>
      </c>
      <c r="AE1293" s="137">
        <f>VLOOKUP(AD1293,'Factores Expansión'!$R$11:$U$729,2,0)</f>
        <v>2</v>
      </c>
      <c r="AF1293" s="119"/>
    </row>
    <row r="1294" spans="2:32" x14ac:dyDescent="0.45">
      <c r="B1294" s="14">
        <v>1295</v>
      </c>
      <c r="C1294" s="14">
        <f t="shared" si="106"/>
        <v>6001</v>
      </c>
      <c r="D1294" s="14" t="s">
        <v>53</v>
      </c>
      <c r="E1294" s="110">
        <v>44847</v>
      </c>
      <c r="F1294" s="3" t="s">
        <v>4</v>
      </c>
      <c r="G1294" s="3" t="s">
        <v>50</v>
      </c>
      <c r="H1294" s="3" t="s">
        <v>217</v>
      </c>
      <c r="I1294" s="3">
        <v>1002</v>
      </c>
      <c r="J1294" s="346" t="str">
        <f>VLOOKUP(I1294,Diccionario!$A$4:$C$17,3,FALSE)</f>
        <v>1B</v>
      </c>
      <c r="K1294" s="3" t="s">
        <v>14</v>
      </c>
      <c r="L1294" s="3" t="s">
        <v>111</v>
      </c>
      <c r="M1294" s="3" t="s">
        <v>53</v>
      </c>
      <c r="N1294" s="3" t="s">
        <v>112</v>
      </c>
      <c r="O1294" s="3" t="s">
        <v>53</v>
      </c>
      <c r="P1294" s="111">
        <f t="shared" si="107"/>
        <v>7</v>
      </c>
      <c r="Q1294" s="131">
        <v>0.32916666666666666</v>
      </c>
      <c r="R1294" s="131">
        <v>0.37847222222222227</v>
      </c>
      <c r="S1294" s="112">
        <f t="shared" si="109"/>
        <v>4.9305555555555602E-2</v>
      </c>
      <c r="T1294" s="212" t="s">
        <v>268</v>
      </c>
      <c r="U1294" s="3" t="s">
        <v>6</v>
      </c>
      <c r="V1294" s="3">
        <v>6001</v>
      </c>
      <c r="W1294" s="118"/>
      <c r="X1294" s="96"/>
      <c r="Y1294" s="96" t="str">
        <f t="shared" si="108"/>
        <v>Laboral1002Ida7</v>
      </c>
      <c r="Z1294" s="97">
        <f>VLOOKUP($Y1294,'Factores Expansión'!$R$11:$U$604,3,0)</f>
        <v>4</v>
      </c>
      <c r="AA1294" s="97">
        <f>VLOOKUP($Y1294,'Factores Expansión'!$R$11:$U$604,4,0)</f>
        <v>2</v>
      </c>
      <c r="AB1294" s="98">
        <f>VLOOKUP($Y1294,'Factores Expansión'!$R$11:$U$604,2,0)</f>
        <v>2</v>
      </c>
      <c r="AC1294" s="96"/>
      <c r="AD1294" s="5" t="str">
        <f t="shared" si="110"/>
        <v>Laboral1002Ida7</v>
      </c>
      <c r="AE1294" s="137">
        <f>VLOOKUP(AD1294,'Factores Expansión'!$R$11:$U$729,2,0)</f>
        <v>2</v>
      </c>
      <c r="AF1294" s="119"/>
    </row>
    <row r="1295" spans="2:32" x14ac:dyDescent="0.45">
      <c r="B1295" s="14">
        <v>1296</v>
      </c>
      <c r="C1295" s="14">
        <f t="shared" si="106"/>
        <v>5998</v>
      </c>
      <c r="D1295" s="14" t="s">
        <v>53</v>
      </c>
      <c r="E1295" s="110">
        <v>44847</v>
      </c>
      <c r="F1295" s="3" t="s">
        <v>4</v>
      </c>
      <c r="G1295" s="3" t="s">
        <v>50</v>
      </c>
      <c r="H1295" s="3" t="s">
        <v>217</v>
      </c>
      <c r="I1295" s="3">
        <v>1002</v>
      </c>
      <c r="J1295" s="346" t="str">
        <f>VLOOKUP(I1295,Diccionario!$A$4:$C$17,3,FALSE)</f>
        <v>1B</v>
      </c>
      <c r="K1295" s="3" t="s">
        <v>14</v>
      </c>
      <c r="L1295" s="3" t="s">
        <v>111</v>
      </c>
      <c r="M1295" s="3" t="s">
        <v>53</v>
      </c>
      <c r="N1295" s="3" t="s">
        <v>112</v>
      </c>
      <c r="O1295" s="3" t="s">
        <v>53</v>
      </c>
      <c r="P1295" s="111">
        <f t="shared" si="107"/>
        <v>8</v>
      </c>
      <c r="Q1295" s="131">
        <v>0.34236111111111112</v>
      </c>
      <c r="R1295" s="131">
        <v>0.3972222222222222</v>
      </c>
      <c r="S1295" s="112">
        <f t="shared" si="109"/>
        <v>5.4861111111111083E-2</v>
      </c>
      <c r="T1295" s="212" t="s">
        <v>267</v>
      </c>
      <c r="U1295" s="3" t="s">
        <v>6</v>
      </c>
      <c r="V1295" s="3">
        <v>5998</v>
      </c>
      <c r="W1295" s="118"/>
      <c r="X1295" s="96"/>
      <c r="Y1295" s="96" t="str">
        <f t="shared" si="108"/>
        <v>Laboral1002Ida8</v>
      </c>
      <c r="Z1295" s="97">
        <f>VLOOKUP($Y1295,'Factores Expansión'!$R$11:$U$604,3,0)</f>
        <v>5</v>
      </c>
      <c r="AA1295" s="97">
        <f>VLOOKUP($Y1295,'Factores Expansión'!$R$11:$U$604,4,0)</f>
        <v>2</v>
      </c>
      <c r="AB1295" s="98">
        <f>VLOOKUP($Y1295,'Factores Expansión'!$R$11:$U$604,2,0)</f>
        <v>2.5</v>
      </c>
      <c r="AC1295" s="96"/>
      <c r="AD1295" s="5" t="str">
        <f t="shared" si="110"/>
        <v>Laboral1002Ida8</v>
      </c>
      <c r="AE1295" s="137">
        <f>VLOOKUP(AD1295,'Factores Expansión'!$R$11:$U$729,2,0)</f>
        <v>2.5</v>
      </c>
      <c r="AF1295" s="119"/>
    </row>
    <row r="1296" spans="2:32" x14ac:dyDescent="0.45">
      <c r="B1296" s="14">
        <v>1297</v>
      </c>
      <c r="C1296" s="14">
        <f t="shared" si="106"/>
        <v>0</v>
      </c>
      <c r="D1296" s="14" t="s">
        <v>53</v>
      </c>
      <c r="E1296" s="110">
        <v>44847</v>
      </c>
      <c r="F1296" s="3" t="s">
        <v>4</v>
      </c>
      <c r="G1296" s="3" t="s">
        <v>50</v>
      </c>
      <c r="H1296" s="3" t="s">
        <v>217</v>
      </c>
      <c r="I1296" s="3">
        <v>1002</v>
      </c>
      <c r="J1296" s="346" t="str">
        <f>VLOOKUP(I1296,Diccionario!$A$4:$C$17,3,FALSE)</f>
        <v>1B</v>
      </c>
      <c r="K1296" s="3" t="s">
        <v>14</v>
      </c>
      <c r="L1296" s="3" t="s">
        <v>111</v>
      </c>
      <c r="M1296" s="3" t="s">
        <v>53</v>
      </c>
      <c r="N1296" s="3" t="s">
        <v>112</v>
      </c>
      <c r="O1296" s="3" t="s">
        <v>53</v>
      </c>
      <c r="P1296" s="111">
        <f t="shared" si="107"/>
        <v>8</v>
      </c>
      <c r="Q1296" s="131">
        <v>0.35000000000000003</v>
      </c>
      <c r="R1296" s="131">
        <v>0.40347222222222223</v>
      </c>
      <c r="S1296" s="112">
        <f t="shared" si="109"/>
        <v>5.3472222222222199E-2</v>
      </c>
      <c r="T1296" s="212" t="s">
        <v>256</v>
      </c>
      <c r="U1296" s="3" t="s">
        <v>13</v>
      </c>
      <c r="V1296" s="3"/>
      <c r="W1296" s="113"/>
      <c r="X1296" s="96"/>
      <c r="Y1296" s="96" t="str">
        <f t="shared" si="108"/>
        <v>Laboral1002Ida8</v>
      </c>
      <c r="Z1296" s="97">
        <f>VLOOKUP($Y1296,'Factores Expansión'!$R$11:$U$604,3,0)</f>
        <v>5</v>
      </c>
      <c r="AA1296" s="97">
        <f>VLOOKUP($Y1296,'Factores Expansión'!$R$11:$U$604,4,0)</f>
        <v>2</v>
      </c>
      <c r="AB1296" s="98">
        <f>VLOOKUP($Y1296,'Factores Expansión'!$R$11:$U$604,2,0)</f>
        <v>2.5</v>
      </c>
      <c r="AC1296" s="96"/>
      <c r="AD1296" s="5" t="str">
        <f t="shared" si="110"/>
        <v>Laboral1002Ida8</v>
      </c>
      <c r="AE1296" s="137">
        <f>VLOOKUP(AD1296,'Factores Expansión'!$R$11:$U$729,2,0)</f>
        <v>2.5</v>
      </c>
      <c r="AF1296" s="119"/>
    </row>
    <row r="1297" spans="2:32" x14ac:dyDescent="0.45">
      <c r="B1297" s="14">
        <v>1298</v>
      </c>
      <c r="C1297" s="14">
        <f t="shared" si="106"/>
        <v>5999</v>
      </c>
      <c r="D1297" s="14" t="s">
        <v>53</v>
      </c>
      <c r="E1297" s="110">
        <v>44847</v>
      </c>
      <c r="F1297" s="3" t="s">
        <v>4</v>
      </c>
      <c r="G1297" s="3" t="s">
        <v>50</v>
      </c>
      <c r="H1297" s="3" t="s">
        <v>217</v>
      </c>
      <c r="I1297" s="3">
        <v>1002</v>
      </c>
      <c r="J1297" s="346" t="str">
        <f>VLOOKUP(I1297,Diccionario!$A$4:$C$17,3,FALSE)</f>
        <v>1B</v>
      </c>
      <c r="K1297" s="3" t="s">
        <v>14</v>
      </c>
      <c r="L1297" s="3" t="s">
        <v>111</v>
      </c>
      <c r="M1297" s="3" t="s">
        <v>53</v>
      </c>
      <c r="N1297" s="3" t="s">
        <v>112</v>
      </c>
      <c r="O1297" s="3" t="s">
        <v>53</v>
      </c>
      <c r="P1297" s="111">
        <f t="shared" si="107"/>
        <v>8</v>
      </c>
      <c r="Q1297" s="131">
        <v>0.3666666666666667</v>
      </c>
      <c r="R1297" s="131">
        <v>0.4236111111111111</v>
      </c>
      <c r="S1297" s="112">
        <f t="shared" si="109"/>
        <v>5.6944444444444409E-2</v>
      </c>
      <c r="T1297" s="212" t="s">
        <v>230</v>
      </c>
      <c r="U1297" s="3" t="s">
        <v>6</v>
      </c>
      <c r="V1297" s="3">
        <v>5999</v>
      </c>
      <c r="W1297" s="118"/>
      <c r="X1297" s="96"/>
      <c r="Y1297" s="96" t="str">
        <f t="shared" si="108"/>
        <v>Laboral1002Ida8</v>
      </c>
      <c r="Z1297" s="97">
        <f>VLOOKUP($Y1297,'Factores Expansión'!$R$11:$U$604,3,0)</f>
        <v>5</v>
      </c>
      <c r="AA1297" s="97">
        <f>VLOOKUP($Y1297,'Factores Expansión'!$R$11:$U$604,4,0)</f>
        <v>2</v>
      </c>
      <c r="AB1297" s="98">
        <f>VLOOKUP($Y1297,'Factores Expansión'!$R$11:$U$604,2,0)</f>
        <v>2.5</v>
      </c>
      <c r="AC1297" s="96"/>
      <c r="AD1297" s="5" t="str">
        <f t="shared" si="110"/>
        <v>Laboral1002Ida8</v>
      </c>
      <c r="AE1297" s="137">
        <f>VLOOKUP(AD1297,'Factores Expansión'!$R$11:$U$729,2,0)</f>
        <v>2.5</v>
      </c>
      <c r="AF1297" s="119"/>
    </row>
    <row r="1298" spans="2:32" x14ac:dyDescent="0.45">
      <c r="B1298" s="14">
        <v>1299</v>
      </c>
      <c r="C1298" s="14">
        <f t="shared" si="106"/>
        <v>6002</v>
      </c>
      <c r="D1298" s="14" t="s">
        <v>53</v>
      </c>
      <c r="E1298" s="110">
        <v>44847</v>
      </c>
      <c r="F1298" s="3" t="s">
        <v>4</v>
      </c>
      <c r="G1298" s="3" t="s">
        <v>50</v>
      </c>
      <c r="H1298" s="3" t="s">
        <v>217</v>
      </c>
      <c r="I1298" s="3">
        <v>1002</v>
      </c>
      <c r="J1298" s="346" t="str">
        <f>VLOOKUP(I1298,Diccionario!$A$4:$C$17,3,FALSE)</f>
        <v>1B</v>
      </c>
      <c r="K1298" s="3" t="s">
        <v>14</v>
      </c>
      <c r="L1298" s="3" t="s">
        <v>111</v>
      </c>
      <c r="M1298" s="3" t="s">
        <v>53</v>
      </c>
      <c r="N1298" s="3" t="s">
        <v>112</v>
      </c>
      <c r="O1298" s="3" t="s">
        <v>53</v>
      </c>
      <c r="P1298" s="111">
        <f t="shared" si="107"/>
        <v>9</v>
      </c>
      <c r="Q1298" s="131">
        <v>0.37638888888888888</v>
      </c>
      <c r="R1298" s="131">
        <v>0.43958333333333338</v>
      </c>
      <c r="S1298" s="112">
        <f t="shared" si="109"/>
        <v>6.3194444444444497E-2</v>
      </c>
      <c r="T1298" s="212" t="s">
        <v>279</v>
      </c>
      <c r="U1298" s="3" t="s">
        <v>6</v>
      </c>
      <c r="V1298" s="3">
        <v>6002</v>
      </c>
      <c r="W1298" s="118"/>
      <c r="X1298" s="96"/>
      <c r="Y1298" s="96" t="str">
        <f t="shared" si="108"/>
        <v>Laboral1002Ida9</v>
      </c>
      <c r="Z1298" s="97">
        <f>VLOOKUP($Y1298,'Factores Expansión'!$R$11:$U$604,3,0)</f>
        <v>4</v>
      </c>
      <c r="AA1298" s="97">
        <f>VLOOKUP($Y1298,'Factores Expansión'!$R$11:$U$604,4,0)</f>
        <v>2</v>
      </c>
      <c r="AB1298" s="98">
        <f>VLOOKUP($Y1298,'Factores Expansión'!$R$11:$U$604,2,0)</f>
        <v>2</v>
      </c>
      <c r="AC1298" s="96"/>
      <c r="AD1298" s="5" t="str">
        <f t="shared" si="110"/>
        <v>Laboral1002Ida9</v>
      </c>
      <c r="AE1298" s="137">
        <f>VLOOKUP(AD1298,'Factores Expansión'!$R$11:$U$729,2,0)</f>
        <v>2</v>
      </c>
      <c r="AF1298" s="119"/>
    </row>
    <row r="1299" spans="2:32" x14ac:dyDescent="0.45">
      <c r="B1299" s="14">
        <v>1300</v>
      </c>
      <c r="C1299" s="14">
        <f t="shared" si="106"/>
        <v>0</v>
      </c>
      <c r="D1299" s="14" t="s">
        <v>53</v>
      </c>
      <c r="E1299" s="110">
        <v>44847</v>
      </c>
      <c r="F1299" s="3" t="s">
        <v>4</v>
      </c>
      <c r="G1299" s="3" t="s">
        <v>50</v>
      </c>
      <c r="H1299" s="3" t="s">
        <v>217</v>
      </c>
      <c r="I1299" s="3">
        <v>1002</v>
      </c>
      <c r="J1299" s="346" t="str">
        <f>VLOOKUP(I1299,Diccionario!$A$4:$C$17,3,FALSE)</f>
        <v>1B</v>
      </c>
      <c r="K1299" s="3" t="s">
        <v>14</v>
      </c>
      <c r="L1299" s="3" t="s">
        <v>111</v>
      </c>
      <c r="M1299" s="3" t="s">
        <v>53</v>
      </c>
      <c r="N1299" s="3" t="s">
        <v>112</v>
      </c>
      <c r="O1299" s="3" t="s">
        <v>53</v>
      </c>
      <c r="P1299" s="111">
        <f t="shared" si="107"/>
        <v>9</v>
      </c>
      <c r="Q1299" s="131">
        <v>0.38194444444444442</v>
      </c>
      <c r="R1299" s="131">
        <v>0.43541666666666662</v>
      </c>
      <c r="S1299" s="112">
        <f t="shared" si="109"/>
        <v>5.3472222222222199E-2</v>
      </c>
      <c r="T1299" s="212" t="s">
        <v>353</v>
      </c>
      <c r="U1299" s="3" t="s">
        <v>13</v>
      </c>
      <c r="V1299" s="3"/>
      <c r="W1299" s="113"/>
      <c r="X1299" s="96"/>
      <c r="Y1299" s="96" t="str">
        <f t="shared" si="108"/>
        <v>Laboral1002Ida9</v>
      </c>
      <c r="Z1299" s="97">
        <f>VLOOKUP($Y1299,'Factores Expansión'!$R$11:$U$604,3,0)</f>
        <v>4</v>
      </c>
      <c r="AA1299" s="97">
        <f>VLOOKUP($Y1299,'Factores Expansión'!$R$11:$U$604,4,0)</f>
        <v>2</v>
      </c>
      <c r="AB1299" s="98">
        <f>VLOOKUP($Y1299,'Factores Expansión'!$R$11:$U$604,2,0)</f>
        <v>2</v>
      </c>
      <c r="AC1299" s="96"/>
      <c r="AD1299" s="5" t="str">
        <f t="shared" si="110"/>
        <v>Laboral1002Ida9</v>
      </c>
      <c r="AE1299" s="137">
        <f>VLOOKUP(AD1299,'Factores Expansión'!$R$11:$U$729,2,0)</f>
        <v>2</v>
      </c>
      <c r="AF1299" s="119"/>
    </row>
    <row r="1300" spans="2:32" x14ac:dyDescent="0.45">
      <c r="B1300" s="14">
        <v>1301</v>
      </c>
      <c r="C1300" s="14">
        <f t="shared" si="106"/>
        <v>0</v>
      </c>
      <c r="D1300" s="14" t="s">
        <v>53</v>
      </c>
      <c r="E1300" s="110">
        <v>44847</v>
      </c>
      <c r="F1300" s="3" t="s">
        <v>4</v>
      </c>
      <c r="G1300" s="3" t="s">
        <v>50</v>
      </c>
      <c r="H1300" s="3" t="s">
        <v>217</v>
      </c>
      <c r="I1300" s="3">
        <v>1002</v>
      </c>
      <c r="J1300" s="346" t="str">
        <f>VLOOKUP(I1300,Diccionario!$A$4:$C$17,3,FALSE)</f>
        <v>1B</v>
      </c>
      <c r="K1300" s="3" t="s">
        <v>14</v>
      </c>
      <c r="L1300" s="3" t="s">
        <v>111</v>
      </c>
      <c r="M1300" s="3" t="s">
        <v>53</v>
      </c>
      <c r="N1300" s="3" t="s">
        <v>112</v>
      </c>
      <c r="O1300" s="3" t="s">
        <v>53</v>
      </c>
      <c r="P1300" s="111">
        <f t="shared" si="107"/>
        <v>9</v>
      </c>
      <c r="Q1300" s="131">
        <v>0.3888888888888889</v>
      </c>
      <c r="R1300" s="131">
        <v>0.44236111111111109</v>
      </c>
      <c r="S1300" s="112">
        <f t="shared" si="109"/>
        <v>5.3472222222222199E-2</v>
      </c>
      <c r="T1300" s="212" t="s">
        <v>235</v>
      </c>
      <c r="U1300" s="3" t="s">
        <v>13</v>
      </c>
      <c r="V1300" s="3"/>
      <c r="W1300" s="113"/>
      <c r="X1300" s="96"/>
      <c r="Y1300" s="96" t="str">
        <f t="shared" si="108"/>
        <v>Laboral1002Ida9</v>
      </c>
      <c r="Z1300" s="97">
        <f>VLOOKUP($Y1300,'Factores Expansión'!$R$11:$U$604,3,0)</f>
        <v>4</v>
      </c>
      <c r="AA1300" s="97">
        <f>VLOOKUP($Y1300,'Factores Expansión'!$R$11:$U$604,4,0)</f>
        <v>2</v>
      </c>
      <c r="AB1300" s="98">
        <f>VLOOKUP($Y1300,'Factores Expansión'!$R$11:$U$604,2,0)</f>
        <v>2</v>
      </c>
      <c r="AC1300" s="96"/>
      <c r="AD1300" s="5" t="str">
        <f t="shared" si="110"/>
        <v>Laboral1002Ida9</v>
      </c>
      <c r="AE1300" s="137">
        <f>VLOOKUP(AD1300,'Factores Expansión'!$R$11:$U$729,2,0)</f>
        <v>2</v>
      </c>
      <c r="AF1300" s="119"/>
    </row>
    <row r="1301" spans="2:32" x14ac:dyDescent="0.45">
      <c r="B1301" s="14">
        <v>1302</v>
      </c>
      <c r="C1301" s="14">
        <f t="shared" si="106"/>
        <v>6003</v>
      </c>
      <c r="D1301" s="14" t="s">
        <v>53</v>
      </c>
      <c r="E1301" s="110">
        <v>44847</v>
      </c>
      <c r="F1301" s="3" t="s">
        <v>4</v>
      </c>
      <c r="G1301" s="3" t="s">
        <v>50</v>
      </c>
      <c r="H1301" s="3" t="s">
        <v>217</v>
      </c>
      <c r="I1301" s="3">
        <v>1002</v>
      </c>
      <c r="J1301" s="346" t="str">
        <f>VLOOKUP(I1301,Diccionario!$A$4:$C$17,3,FALSE)</f>
        <v>1B</v>
      </c>
      <c r="K1301" s="3" t="s">
        <v>14</v>
      </c>
      <c r="L1301" s="3" t="s">
        <v>111</v>
      </c>
      <c r="M1301" s="3" t="s">
        <v>53</v>
      </c>
      <c r="N1301" s="3" t="s">
        <v>112</v>
      </c>
      <c r="O1301" s="3" t="s">
        <v>53</v>
      </c>
      <c r="P1301" s="111">
        <f t="shared" si="107"/>
        <v>9</v>
      </c>
      <c r="Q1301" s="131">
        <v>0.41041666666666665</v>
      </c>
      <c r="R1301" s="131">
        <v>0.45833333333333331</v>
      </c>
      <c r="S1301" s="112">
        <f t="shared" si="109"/>
        <v>4.7916666666666663E-2</v>
      </c>
      <c r="T1301" s="212" t="s">
        <v>241</v>
      </c>
      <c r="U1301" s="3" t="s">
        <v>6</v>
      </c>
      <c r="V1301" s="3">
        <v>6003</v>
      </c>
      <c r="W1301" s="130"/>
      <c r="X1301" s="96"/>
      <c r="Y1301" s="96" t="str">
        <f t="shared" si="108"/>
        <v>Laboral1002Ida9</v>
      </c>
      <c r="Z1301" s="97">
        <f>VLOOKUP($Y1301,'Factores Expansión'!$R$11:$U$604,3,0)</f>
        <v>4</v>
      </c>
      <c r="AA1301" s="97">
        <f>VLOOKUP($Y1301,'Factores Expansión'!$R$11:$U$604,4,0)</f>
        <v>2</v>
      </c>
      <c r="AB1301" s="98">
        <f>VLOOKUP($Y1301,'Factores Expansión'!$R$11:$U$604,2,0)</f>
        <v>2</v>
      </c>
      <c r="AC1301" s="96"/>
      <c r="AD1301" s="5" t="str">
        <f t="shared" si="110"/>
        <v>Laboral1002Ida9</v>
      </c>
      <c r="AE1301" s="137">
        <f>VLOOKUP(AD1301,'Factores Expansión'!$R$11:$U$729,2,0)</f>
        <v>2</v>
      </c>
      <c r="AF1301" s="119"/>
    </row>
    <row r="1302" spans="2:32" x14ac:dyDescent="0.45">
      <c r="B1302" s="14">
        <v>1303</v>
      </c>
      <c r="C1302" s="14">
        <f t="shared" si="106"/>
        <v>0</v>
      </c>
      <c r="D1302" s="14" t="s">
        <v>53</v>
      </c>
      <c r="E1302" s="110">
        <v>44847</v>
      </c>
      <c r="F1302" s="3" t="s">
        <v>4</v>
      </c>
      <c r="G1302" s="3" t="s">
        <v>50</v>
      </c>
      <c r="H1302" s="3" t="s">
        <v>217</v>
      </c>
      <c r="I1302" s="3">
        <v>1002</v>
      </c>
      <c r="J1302" s="346" t="str">
        <f>VLOOKUP(I1302,Diccionario!$A$4:$C$17,3,FALSE)</f>
        <v>1B</v>
      </c>
      <c r="K1302" s="3" t="s">
        <v>14</v>
      </c>
      <c r="L1302" s="3" t="s">
        <v>111</v>
      </c>
      <c r="M1302" s="3" t="s">
        <v>53</v>
      </c>
      <c r="N1302" s="3" t="s">
        <v>112</v>
      </c>
      <c r="O1302" s="3" t="s">
        <v>53</v>
      </c>
      <c r="P1302" s="111">
        <f t="shared" si="107"/>
        <v>10</v>
      </c>
      <c r="Q1302" s="131">
        <v>0.42708333333333331</v>
      </c>
      <c r="R1302" s="131">
        <v>0.48055555555555551</v>
      </c>
      <c r="S1302" s="112">
        <f t="shared" si="109"/>
        <v>5.3472222222222199E-2</v>
      </c>
      <c r="T1302" s="212" t="s">
        <v>236</v>
      </c>
      <c r="U1302" s="3" t="s">
        <v>13</v>
      </c>
      <c r="V1302" s="3"/>
      <c r="W1302" s="113"/>
      <c r="X1302" s="96"/>
      <c r="Y1302" s="96" t="str">
        <f t="shared" si="108"/>
        <v>Laboral1002Ida10</v>
      </c>
      <c r="Z1302" s="97">
        <f>VLOOKUP($Y1302,'Factores Expansión'!$R$11:$U$604,3,0)</f>
        <v>4</v>
      </c>
      <c r="AA1302" s="97">
        <f>VLOOKUP($Y1302,'Factores Expansión'!$R$11:$U$604,4,0)</f>
        <v>2</v>
      </c>
      <c r="AB1302" s="98">
        <f>VLOOKUP($Y1302,'Factores Expansión'!$R$11:$U$604,2,0)</f>
        <v>2</v>
      </c>
      <c r="AC1302" s="96"/>
      <c r="AD1302" s="5" t="str">
        <f t="shared" si="110"/>
        <v>Laboral1002Ida10</v>
      </c>
      <c r="AE1302" s="137">
        <f>VLOOKUP(AD1302,'Factores Expansión'!$R$11:$U$729,2,0)</f>
        <v>2</v>
      </c>
      <c r="AF1302" s="119"/>
    </row>
    <row r="1303" spans="2:32" x14ac:dyDescent="0.45">
      <c r="B1303" s="14">
        <v>1304</v>
      </c>
      <c r="C1303" s="14">
        <f t="shared" si="106"/>
        <v>6004</v>
      </c>
      <c r="D1303" s="14" t="s">
        <v>53</v>
      </c>
      <c r="E1303" s="110">
        <v>44847</v>
      </c>
      <c r="F1303" s="3" t="s">
        <v>4</v>
      </c>
      <c r="G1303" s="3" t="s">
        <v>50</v>
      </c>
      <c r="H1303" s="3" t="s">
        <v>217</v>
      </c>
      <c r="I1303" s="3">
        <v>1002</v>
      </c>
      <c r="J1303" s="346" t="str">
        <f>VLOOKUP(I1303,Diccionario!$A$4:$C$17,3,FALSE)</f>
        <v>1B</v>
      </c>
      <c r="K1303" s="3" t="s">
        <v>14</v>
      </c>
      <c r="L1303" s="3" t="s">
        <v>111</v>
      </c>
      <c r="M1303" s="3" t="s">
        <v>53</v>
      </c>
      <c r="N1303" s="3" t="s">
        <v>112</v>
      </c>
      <c r="O1303" s="3" t="s">
        <v>53</v>
      </c>
      <c r="P1303" s="111">
        <f t="shared" si="107"/>
        <v>10</v>
      </c>
      <c r="Q1303" s="131">
        <v>0.43263888888888885</v>
      </c>
      <c r="R1303" s="131">
        <v>0.47847222222222219</v>
      </c>
      <c r="S1303" s="112">
        <f t="shared" si="109"/>
        <v>4.5833333333333337E-2</v>
      </c>
      <c r="T1303" s="212" t="s">
        <v>265</v>
      </c>
      <c r="U1303" s="3" t="s">
        <v>6</v>
      </c>
      <c r="V1303" s="3">
        <v>6004</v>
      </c>
      <c r="W1303" s="118"/>
      <c r="X1303" s="96"/>
      <c r="Y1303" s="96" t="str">
        <f t="shared" si="108"/>
        <v>Laboral1002Ida10</v>
      </c>
      <c r="Z1303" s="97">
        <f>VLOOKUP($Y1303,'Factores Expansión'!$R$11:$U$604,3,0)</f>
        <v>4</v>
      </c>
      <c r="AA1303" s="97">
        <f>VLOOKUP($Y1303,'Factores Expansión'!$R$11:$U$604,4,0)</f>
        <v>2</v>
      </c>
      <c r="AB1303" s="98">
        <f>VLOOKUP($Y1303,'Factores Expansión'!$R$11:$U$604,2,0)</f>
        <v>2</v>
      </c>
      <c r="AC1303" s="96"/>
      <c r="AD1303" s="5" t="str">
        <f t="shared" si="110"/>
        <v>Laboral1002Ida10</v>
      </c>
      <c r="AE1303" s="137">
        <f>VLOOKUP(AD1303,'Factores Expansión'!$R$11:$U$729,2,0)</f>
        <v>2</v>
      </c>
      <c r="AF1303" s="119"/>
    </row>
    <row r="1304" spans="2:32" x14ac:dyDescent="0.45">
      <c r="B1304" s="14">
        <v>1305</v>
      </c>
      <c r="C1304" s="14">
        <f t="shared" si="106"/>
        <v>0</v>
      </c>
      <c r="D1304" s="14" t="s">
        <v>53</v>
      </c>
      <c r="E1304" s="110">
        <v>44847</v>
      </c>
      <c r="F1304" s="3" t="s">
        <v>4</v>
      </c>
      <c r="G1304" s="3" t="s">
        <v>50</v>
      </c>
      <c r="H1304" s="3" t="s">
        <v>217</v>
      </c>
      <c r="I1304" s="3">
        <v>1002</v>
      </c>
      <c r="J1304" s="346" t="str">
        <f>VLOOKUP(I1304,Diccionario!$A$4:$C$17,3,FALSE)</f>
        <v>1B</v>
      </c>
      <c r="K1304" s="3" t="s">
        <v>14</v>
      </c>
      <c r="L1304" s="3" t="s">
        <v>111</v>
      </c>
      <c r="M1304" s="3" t="s">
        <v>53</v>
      </c>
      <c r="N1304" s="3" t="s">
        <v>112</v>
      </c>
      <c r="O1304" s="3" t="s">
        <v>53</v>
      </c>
      <c r="P1304" s="111">
        <f t="shared" si="107"/>
        <v>10</v>
      </c>
      <c r="Q1304" s="131">
        <v>0.44305555555555554</v>
      </c>
      <c r="R1304" s="131">
        <v>0.49652777777777773</v>
      </c>
      <c r="S1304" s="112">
        <f t="shared" si="109"/>
        <v>5.3472222222222199E-2</v>
      </c>
      <c r="T1304" s="212" t="s">
        <v>247</v>
      </c>
      <c r="U1304" s="3" t="s">
        <v>13</v>
      </c>
      <c r="V1304" s="3"/>
      <c r="W1304" s="113"/>
      <c r="X1304" s="96"/>
      <c r="Y1304" s="96" t="str">
        <f t="shared" si="108"/>
        <v>Laboral1002Ida10</v>
      </c>
      <c r="Z1304" s="97">
        <f>VLOOKUP($Y1304,'Factores Expansión'!$R$11:$U$604,3,0)</f>
        <v>4</v>
      </c>
      <c r="AA1304" s="97">
        <f>VLOOKUP($Y1304,'Factores Expansión'!$R$11:$U$604,4,0)</f>
        <v>2</v>
      </c>
      <c r="AB1304" s="98">
        <f>VLOOKUP($Y1304,'Factores Expansión'!$R$11:$U$604,2,0)</f>
        <v>2</v>
      </c>
      <c r="AC1304" s="96"/>
      <c r="AD1304" s="5" t="str">
        <f t="shared" si="110"/>
        <v>Laboral1002Ida10</v>
      </c>
      <c r="AE1304" s="137">
        <f>VLOOKUP(AD1304,'Factores Expansión'!$R$11:$U$729,2,0)</f>
        <v>2</v>
      </c>
      <c r="AF1304" s="119"/>
    </row>
    <row r="1305" spans="2:32" x14ac:dyDescent="0.45">
      <c r="B1305" s="14">
        <v>1306</v>
      </c>
      <c r="C1305" s="14">
        <f t="shared" si="106"/>
        <v>6005</v>
      </c>
      <c r="D1305" s="14" t="s">
        <v>53</v>
      </c>
      <c r="E1305" s="110">
        <v>44847</v>
      </c>
      <c r="F1305" s="3" t="s">
        <v>4</v>
      </c>
      <c r="G1305" s="3" t="s">
        <v>50</v>
      </c>
      <c r="H1305" s="3" t="s">
        <v>217</v>
      </c>
      <c r="I1305" s="3">
        <v>1002</v>
      </c>
      <c r="J1305" s="346" t="str">
        <f>VLOOKUP(I1305,Diccionario!$A$4:$C$17,3,FALSE)</f>
        <v>1B</v>
      </c>
      <c r="K1305" s="3" t="s">
        <v>14</v>
      </c>
      <c r="L1305" s="3" t="s">
        <v>111</v>
      </c>
      <c r="M1305" s="3" t="s">
        <v>53</v>
      </c>
      <c r="N1305" s="3" t="s">
        <v>112</v>
      </c>
      <c r="O1305" s="3" t="s">
        <v>53</v>
      </c>
      <c r="P1305" s="111">
        <f t="shared" si="107"/>
        <v>10</v>
      </c>
      <c r="Q1305" s="131">
        <v>0.45624999999999999</v>
      </c>
      <c r="R1305" s="131">
        <v>0.50208333333333333</v>
      </c>
      <c r="S1305" s="112">
        <f t="shared" si="109"/>
        <v>4.5833333333333337E-2</v>
      </c>
      <c r="T1305" s="212" t="s">
        <v>242</v>
      </c>
      <c r="U1305" s="3" t="s">
        <v>6</v>
      </c>
      <c r="V1305" s="3">
        <v>6005</v>
      </c>
      <c r="W1305" s="118"/>
      <c r="X1305" s="96"/>
      <c r="Y1305" s="96" t="str">
        <f t="shared" si="108"/>
        <v>Laboral1002Ida10</v>
      </c>
      <c r="Z1305" s="97">
        <f>VLOOKUP($Y1305,'Factores Expansión'!$R$11:$U$604,3,0)</f>
        <v>4</v>
      </c>
      <c r="AA1305" s="97">
        <f>VLOOKUP($Y1305,'Factores Expansión'!$R$11:$U$604,4,0)</f>
        <v>2</v>
      </c>
      <c r="AB1305" s="98">
        <f>VLOOKUP($Y1305,'Factores Expansión'!$R$11:$U$604,2,0)</f>
        <v>2</v>
      </c>
      <c r="AC1305" s="96"/>
      <c r="AD1305" s="5" t="str">
        <f t="shared" si="110"/>
        <v>Laboral1002Ida10</v>
      </c>
      <c r="AE1305" s="137">
        <f>VLOOKUP(AD1305,'Factores Expansión'!$R$11:$U$729,2,0)</f>
        <v>2</v>
      </c>
      <c r="AF1305" s="119"/>
    </row>
    <row r="1306" spans="2:32" x14ac:dyDescent="0.45">
      <c r="B1306" s="14">
        <v>1307</v>
      </c>
      <c r="C1306" s="14">
        <f t="shared" si="106"/>
        <v>6006</v>
      </c>
      <c r="D1306" s="14" t="s">
        <v>53</v>
      </c>
      <c r="E1306" s="110">
        <v>44847</v>
      </c>
      <c r="F1306" s="3" t="s">
        <v>4</v>
      </c>
      <c r="G1306" s="3" t="s">
        <v>50</v>
      </c>
      <c r="H1306" s="3" t="s">
        <v>217</v>
      </c>
      <c r="I1306" s="3">
        <v>1002</v>
      </c>
      <c r="J1306" s="346" t="str">
        <f>VLOOKUP(I1306,Diccionario!$A$4:$C$17,3,FALSE)</f>
        <v>1B</v>
      </c>
      <c r="K1306" s="3" t="s">
        <v>14</v>
      </c>
      <c r="L1306" s="3" t="s">
        <v>111</v>
      </c>
      <c r="M1306" s="3" t="s">
        <v>53</v>
      </c>
      <c r="N1306" s="3" t="s">
        <v>112</v>
      </c>
      <c r="O1306" s="3" t="s">
        <v>53</v>
      </c>
      <c r="P1306" s="111">
        <f t="shared" si="107"/>
        <v>11</v>
      </c>
      <c r="Q1306" s="131">
        <v>0.47152777777777777</v>
      </c>
      <c r="R1306" s="131">
        <v>0.5229166666666667</v>
      </c>
      <c r="S1306" s="112">
        <f t="shared" si="109"/>
        <v>5.1388888888888928E-2</v>
      </c>
      <c r="T1306" s="212" t="s">
        <v>248</v>
      </c>
      <c r="U1306" s="3" t="s">
        <v>6</v>
      </c>
      <c r="V1306" s="3">
        <v>6006</v>
      </c>
      <c r="W1306" s="118"/>
      <c r="X1306" s="96"/>
      <c r="Y1306" s="96" t="str">
        <f t="shared" si="108"/>
        <v>Laboral1002Ida11</v>
      </c>
      <c r="Z1306" s="97">
        <f>VLOOKUP($Y1306,'Factores Expansión'!$R$11:$U$604,3,0)</f>
        <v>4</v>
      </c>
      <c r="AA1306" s="97">
        <f>VLOOKUP($Y1306,'Factores Expansión'!$R$11:$U$604,4,0)</f>
        <v>2</v>
      </c>
      <c r="AB1306" s="98">
        <f>VLOOKUP($Y1306,'Factores Expansión'!$R$11:$U$604,2,0)</f>
        <v>2</v>
      </c>
      <c r="AC1306" s="96"/>
      <c r="AD1306" s="5" t="str">
        <f t="shared" si="110"/>
        <v>Laboral1002Ida11</v>
      </c>
      <c r="AE1306" s="137">
        <f>VLOOKUP(AD1306,'Factores Expansión'!$R$11:$U$729,2,0)</f>
        <v>2</v>
      </c>
      <c r="AF1306" s="119"/>
    </row>
    <row r="1307" spans="2:32" x14ac:dyDescent="0.45">
      <c r="B1307" s="14">
        <v>1308</v>
      </c>
      <c r="C1307" s="14">
        <f t="shared" si="106"/>
        <v>0</v>
      </c>
      <c r="D1307" s="14" t="s">
        <v>53</v>
      </c>
      <c r="E1307" s="110">
        <v>44847</v>
      </c>
      <c r="F1307" s="3" t="s">
        <v>4</v>
      </c>
      <c r="G1307" s="3" t="s">
        <v>50</v>
      </c>
      <c r="H1307" s="3" t="s">
        <v>217</v>
      </c>
      <c r="I1307" s="3">
        <v>1002</v>
      </c>
      <c r="J1307" s="346" t="str">
        <f>VLOOKUP(I1307,Diccionario!$A$4:$C$17,3,FALSE)</f>
        <v>1B</v>
      </c>
      <c r="K1307" s="3" t="s">
        <v>14</v>
      </c>
      <c r="L1307" s="3" t="s">
        <v>111</v>
      </c>
      <c r="M1307" s="3" t="s">
        <v>53</v>
      </c>
      <c r="N1307" s="3" t="s">
        <v>112</v>
      </c>
      <c r="O1307" s="3" t="s">
        <v>53</v>
      </c>
      <c r="P1307" s="111">
        <f t="shared" si="107"/>
        <v>11</v>
      </c>
      <c r="Q1307" s="131">
        <v>0.47500000000000003</v>
      </c>
      <c r="R1307" s="131">
        <v>0.52847222222222223</v>
      </c>
      <c r="S1307" s="112">
        <f t="shared" si="109"/>
        <v>5.3472222222222199E-2</v>
      </c>
      <c r="T1307" s="212" t="s">
        <v>264</v>
      </c>
      <c r="U1307" s="3" t="s">
        <v>13</v>
      </c>
      <c r="V1307" s="3"/>
      <c r="W1307" s="113"/>
      <c r="X1307" s="96"/>
      <c r="Y1307" s="96" t="str">
        <f t="shared" si="108"/>
        <v>Laboral1002Ida11</v>
      </c>
      <c r="Z1307" s="97">
        <f>VLOOKUP($Y1307,'Factores Expansión'!$R$11:$U$604,3,0)</f>
        <v>4</v>
      </c>
      <c r="AA1307" s="97">
        <f>VLOOKUP($Y1307,'Factores Expansión'!$R$11:$U$604,4,0)</f>
        <v>2</v>
      </c>
      <c r="AB1307" s="98">
        <f>VLOOKUP($Y1307,'Factores Expansión'!$R$11:$U$604,2,0)</f>
        <v>2</v>
      </c>
      <c r="AC1307" s="96"/>
      <c r="AD1307" s="5" t="str">
        <f t="shared" si="110"/>
        <v>Laboral1002Ida11</v>
      </c>
      <c r="AE1307" s="137">
        <f>VLOOKUP(AD1307,'Factores Expansión'!$R$11:$U$729,2,0)</f>
        <v>2</v>
      </c>
      <c r="AF1307" s="119"/>
    </row>
    <row r="1308" spans="2:32" x14ac:dyDescent="0.45">
      <c r="B1308" s="14">
        <v>1309</v>
      </c>
      <c r="C1308" s="14">
        <f t="shared" si="106"/>
        <v>6018</v>
      </c>
      <c r="D1308" s="14" t="s">
        <v>53</v>
      </c>
      <c r="E1308" s="110">
        <v>44847</v>
      </c>
      <c r="F1308" s="3" t="s">
        <v>4</v>
      </c>
      <c r="G1308" s="3" t="s">
        <v>50</v>
      </c>
      <c r="H1308" s="3" t="s">
        <v>217</v>
      </c>
      <c r="I1308" s="3">
        <v>1002</v>
      </c>
      <c r="J1308" s="346" t="str">
        <f>VLOOKUP(I1308,Diccionario!$A$4:$C$17,3,FALSE)</f>
        <v>1B</v>
      </c>
      <c r="K1308" s="3" t="s">
        <v>14</v>
      </c>
      <c r="L1308" s="3" t="s">
        <v>111</v>
      </c>
      <c r="M1308" s="3" t="s">
        <v>53</v>
      </c>
      <c r="N1308" s="3" t="s">
        <v>112</v>
      </c>
      <c r="O1308" s="3" t="s">
        <v>53</v>
      </c>
      <c r="P1308" s="111">
        <f t="shared" si="107"/>
        <v>11</v>
      </c>
      <c r="Q1308" s="131">
        <v>0.49027777777777781</v>
      </c>
      <c r="R1308" s="131">
        <v>0.5541666666666667</v>
      </c>
      <c r="S1308" s="112">
        <f t="shared" si="109"/>
        <v>6.3888888888888884E-2</v>
      </c>
      <c r="T1308" s="212" t="s">
        <v>243</v>
      </c>
      <c r="U1308" s="3" t="s">
        <v>6</v>
      </c>
      <c r="V1308" s="3">
        <v>6018</v>
      </c>
      <c r="W1308" s="118" t="s">
        <v>679</v>
      </c>
      <c r="X1308" s="96"/>
      <c r="Y1308" s="96" t="str">
        <f t="shared" si="108"/>
        <v>Laboral1002Ida11</v>
      </c>
      <c r="Z1308" s="97">
        <f>VLOOKUP($Y1308,'Factores Expansión'!$R$11:$U$604,3,0)</f>
        <v>4</v>
      </c>
      <c r="AA1308" s="97">
        <f>VLOOKUP($Y1308,'Factores Expansión'!$R$11:$U$604,4,0)</f>
        <v>2</v>
      </c>
      <c r="AB1308" s="98">
        <f>VLOOKUP($Y1308,'Factores Expansión'!$R$11:$U$604,2,0)</f>
        <v>2</v>
      </c>
      <c r="AC1308" s="96"/>
      <c r="AD1308" s="5" t="str">
        <f t="shared" si="110"/>
        <v>Laboral1002Ida11</v>
      </c>
      <c r="AE1308" s="137">
        <f>VLOOKUP(AD1308,'Factores Expansión'!$R$11:$U$729,2,0)</f>
        <v>2</v>
      </c>
      <c r="AF1308" s="119"/>
    </row>
    <row r="1309" spans="2:32" x14ac:dyDescent="0.45">
      <c r="B1309" s="14">
        <v>1310</v>
      </c>
      <c r="C1309" s="14">
        <f t="shared" si="106"/>
        <v>6007</v>
      </c>
      <c r="D1309" s="14" t="s">
        <v>53</v>
      </c>
      <c r="E1309" s="110">
        <v>44847</v>
      </c>
      <c r="F1309" s="3" t="s">
        <v>4</v>
      </c>
      <c r="G1309" s="3" t="s">
        <v>50</v>
      </c>
      <c r="H1309" s="3" t="s">
        <v>217</v>
      </c>
      <c r="I1309" s="3">
        <v>1002</v>
      </c>
      <c r="J1309" s="346" t="str">
        <f>VLOOKUP(I1309,Diccionario!$A$4:$C$17,3,FALSE)</f>
        <v>1B</v>
      </c>
      <c r="K1309" s="3" t="s">
        <v>14</v>
      </c>
      <c r="L1309" s="3" t="s">
        <v>111</v>
      </c>
      <c r="M1309" s="3" t="s">
        <v>53</v>
      </c>
      <c r="N1309" s="3" t="s">
        <v>112</v>
      </c>
      <c r="O1309" s="3" t="s">
        <v>53</v>
      </c>
      <c r="P1309" s="111">
        <f t="shared" si="107"/>
        <v>12</v>
      </c>
      <c r="Q1309" s="131">
        <v>0.51527777777777783</v>
      </c>
      <c r="R1309" s="131">
        <v>0.56319444444444444</v>
      </c>
      <c r="S1309" s="112">
        <f t="shared" si="109"/>
        <v>4.7916666666666607E-2</v>
      </c>
      <c r="T1309" s="212" t="s">
        <v>239</v>
      </c>
      <c r="U1309" s="3" t="s">
        <v>6</v>
      </c>
      <c r="V1309" s="3">
        <v>6007</v>
      </c>
      <c r="W1309" s="127"/>
      <c r="X1309" s="96"/>
      <c r="Y1309" s="96" t="str">
        <f t="shared" si="108"/>
        <v>Laboral1002Ida12</v>
      </c>
      <c r="Z1309" s="97">
        <f>VLOOKUP($Y1309,'Factores Expansión'!$R$11:$U$604,3,0)</f>
        <v>5</v>
      </c>
      <c r="AA1309" s="97">
        <f>VLOOKUP($Y1309,'Factores Expansión'!$R$11:$U$604,4,0)</f>
        <v>2</v>
      </c>
      <c r="AB1309" s="98">
        <f>VLOOKUP($Y1309,'Factores Expansión'!$R$11:$U$604,2,0)</f>
        <v>2.5</v>
      </c>
      <c r="AC1309" s="96"/>
      <c r="AD1309" s="5" t="str">
        <f t="shared" si="110"/>
        <v>Laboral1002Ida12</v>
      </c>
      <c r="AE1309" s="137">
        <f>VLOOKUP(AD1309,'Factores Expansión'!$R$11:$U$729,2,0)</f>
        <v>2.5</v>
      </c>
      <c r="AF1309" s="119"/>
    </row>
    <row r="1310" spans="2:32" x14ac:dyDescent="0.45">
      <c r="B1310" s="14">
        <v>1311</v>
      </c>
      <c r="C1310" s="14">
        <f t="shared" si="106"/>
        <v>0</v>
      </c>
      <c r="D1310" s="14" t="s">
        <v>53</v>
      </c>
      <c r="E1310" s="110">
        <v>44847</v>
      </c>
      <c r="F1310" s="3" t="s">
        <v>4</v>
      </c>
      <c r="G1310" s="3" t="s">
        <v>50</v>
      </c>
      <c r="H1310" s="3" t="s">
        <v>217</v>
      </c>
      <c r="I1310" s="3">
        <v>1002</v>
      </c>
      <c r="J1310" s="346" t="str">
        <f>VLOOKUP(I1310,Diccionario!$A$4:$C$17,3,FALSE)</f>
        <v>1B</v>
      </c>
      <c r="K1310" s="3" t="s">
        <v>14</v>
      </c>
      <c r="L1310" s="3" t="s">
        <v>111</v>
      </c>
      <c r="M1310" s="3" t="s">
        <v>53</v>
      </c>
      <c r="N1310" s="3" t="s">
        <v>112</v>
      </c>
      <c r="O1310" s="3" t="s">
        <v>53</v>
      </c>
      <c r="P1310" s="111">
        <f t="shared" si="107"/>
        <v>12</v>
      </c>
      <c r="Q1310" s="131">
        <v>0.50902777777777775</v>
      </c>
      <c r="R1310" s="131">
        <v>0.5625</v>
      </c>
      <c r="S1310" s="112">
        <f t="shared" si="109"/>
        <v>5.3472222222222254E-2</v>
      </c>
      <c r="T1310" s="212" t="s">
        <v>272</v>
      </c>
      <c r="U1310" s="3" t="s">
        <v>13</v>
      </c>
      <c r="V1310" s="3"/>
      <c r="W1310" s="113"/>
      <c r="X1310" s="96"/>
      <c r="Y1310" s="96" t="str">
        <f t="shared" si="108"/>
        <v>Laboral1002Ida12</v>
      </c>
      <c r="Z1310" s="97">
        <f>VLOOKUP($Y1310,'Factores Expansión'!$R$11:$U$604,3,0)</f>
        <v>5</v>
      </c>
      <c r="AA1310" s="97">
        <f>VLOOKUP($Y1310,'Factores Expansión'!$R$11:$U$604,4,0)</f>
        <v>2</v>
      </c>
      <c r="AB1310" s="98">
        <f>VLOOKUP($Y1310,'Factores Expansión'!$R$11:$U$604,2,0)</f>
        <v>2.5</v>
      </c>
      <c r="AC1310" s="96"/>
      <c r="AD1310" s="5" t="str">
        <f t="shared" si="110"/>
        <v>Laboral1002Ida12</v>
      </c>
      <c r="AE1310" s="137">
        <f>VLOOKUP(AD1310,'Factores Expansión'!$R$11:$U$729,2,0)</f>
        <v>2.5</v>
      </c>
      <c r="AF1310" s="119"/>
    </row>
    <row r="1311" spans="2:32" x14ac:dyDescent="0.45">
      <c r="B1311" s="14">
        <v>1312</v>
      </c>
      <c r="C1311" s="14">
        <f t="shared" si="106"/>
        <v>0</v>
      </c>
      <c r="D1311" s="14" t="s">
        <v>53</v>
      </c>
      <c r="E1311" s="110">
        <v>44847</v>
      </c>
      <c r="F1311" s="3" t="s">
        <v>4</v>
      </c>
      <c r="G1311" s="3" t="s">
        <v>50</v>
      </c>
      <c r="H1311" s="3" t="s">
        <v>217</v>
      </c>
      <c r="I1311" s="3">
        <v>1002</v>
      </c>
      <c r="J1311" s="346" t="str">
        <f>VLOOKUP(I1311,Diccionario!$A$4:$C$17,3,FALSE)</f>
        <v>1B</v>
      </c>
      <c r="K1311" s="3" t="s">
        <v>14</v>
      </c>
      <c r="L1311" s="3" t="s">
        <v>111</v>
      </c>
      <c r="M1311" s="3" t="s">
        <v>53</v>
      </c>
      <c r="N1311" s="3" t="s">
        <v>112</v>
      </c>
      <c r="O1311" s="3" t="s">
        <v>53</v>
      </c>
      <c r="P1311" s="111">
        <f t="shared" si="107"/>
        <v>12</v>
      </c>
      <c r="Q1311" s="131">
        <v>0.51250000000000007</v>
      </c>
      <c r="R1311" s="131">
        <v>0.56597222222222232</v>
      </c>
      <c r="S1311" s="112">
        <f t="shared" si="109"/>
        <v>5.3472222222222254E-2</v>
      </c>
      <c r="T1311" s="212" t="s">
        <v>244</v>
      </c>
      <c r="U1311" s="3" t="s">
        <v>13</v>
      </c>
      <c r="V1311" s="3"/>
      <c r="W1311" s="113"/>
      <c r="X1311" s="96"/>
      <c r="Y1311" s="96" t="str">
        <f t="shared" si="108"/>
        <v>Laboral1002Ida12</v>
      </c>
      <c r="Z1311" s="97">
        <f>VLOOKUP($Y1311,'Factores Expansión'!$R$11:$U$604,3,0)</f>
        <v>5</v>
      </c>
      <c r="AA1311" s="97">
        <f>VLOOKUP($Y1311,'Factores Expansión'!$R$11:$U$604,4,0)</f>
        <v>2</v>
      </c>
      <c r="AB1311" s="98">
        <f>VLOOKUP($Y1311,'Factores Expansión'!$R$11:$U$604,2,0)</f>
        <v>2.5</v>
      </c>
      <c r="AC1311" s="96"/>
      <c r="AD1311" s="5" t="str">
        <f t="shared" si="110"/>
        <v>Laboral1002Ida12</v>
      </c>
      <c r="AE1311" s="137">
        <f>VLOOKUP(AD1311,'Factores Expansión'!$R$11:$U$729,2,0)</f>
        <v>2.5</v>
      </c>
      <c r="AF1311" s="119"/>
    </row>
    <row r="1312" spans="2:32" x14ac:dyDescent="0.45">
      <c r="B1312" s="14">
        <v>1313</v>
      </c>
      <c r="C1312" s="14">
        <f t="shared" si="106"/>
        <v>6008</v>
      </c>
      <c r="D1312" s="14" t="s">
        <v>53</v>
      </c>
      <c r="E1312" s="110">
        <v>44847</v>
      </c>
      <c r="F1312" s="3" t="s">
        <v>4</v>
      </c>
      <c r="G1312" s="3" t="s">
        <v>50</v>
      </c>
      <c r="H1312" s="3" t="s">
        <v>217</v>
      </c>
      <c r="I1312" s="3">
        <v>1002</v>
      </c>
      <c r="J1312" s="346" t="str">
        <f>VLOOKUP(I1312,Diccionario!$A$4:$C$17,3,FALSE)</f>
        <v>1B</v>
      </c>
      <c r="K1312" s="3" t="s">
        <v>14</v>
      </c>
      <c r="L1312" s="3" t="s">
        <v>111</v>
      </c>
      <c r="M1312" s="3" t="s">
        <v>53</v>
      </c>
      <c r="N1312" s="3" t="s">
        <v>112</v>
      </c>
      <c r="O1312" s="3" t="s">
        <v>53</v>
      </c>
      <c r="P1312" s="111">
        <f t="shared" si="107"/>
        <v>12</v>
      </c>
      <c r="Q1312" s="131">
        <v>0.53541666666666665</v>
      </c>
      <c r="R1312" s="131">
        <v>0.5854166666666667</v>
      </c>
      <c r="S1312" s="112">
        <f t="shared" si="109"/>
        <v>5.0000000000000044E-2</v>
      </c>
      <c r="T1312" s="212" t="s">
        <v>245</v>
      </c>
      <c r="U1312" s="3" t="s">
        <v>6</v>
      </c>
      <c r="V1312" s="3">
        <v>6008</v>
      </c>
      <c r="W1312" s="127"/>
      <c r="X1312" s="96"/>
      <c r="Y1312" s="96" t="str">
        <f t="shared" si="108"/>
        <v>Laboral1002Ida12</v>
      </c>
      <c r="Z1312" s="97">
        <f>VLOOKUP($Y1312,'Factores Expansión'!$R$11:$U$604,3,0)</f>
        <v>5</v>
      </c>
      <c r="AA1312" s="97">
        <f>VLOOKUP($Y1312,'Factores Expansión'!$R$11:$U$604,4,0)</f>
        <v>2</v>
      </c>
      <c r="AB1312" s="98">
        <f>VLOOKUP($Y1312,'Factores Expansión'!$R$11:$U$604,2,0)</f>
        <v>2.5</v>
      </c>
      <c r="AC1312" s="96"/>
      <c r="AD1312" s="5" t="str">
        <f t="shared" si="110"/>
        <v>Laboral1002Ida12</v>
      </c>
      <c r="AE1312" s="137">
        <f>VLOOKUP(AD1312,'Factores Expansión'!$R$11:$U$729,2,0)</f>
        <v>2.5</v>
      </c>
      <c r="AF1312" s="119"/>
    </row>
    <row r="1313" spans="2:32" x14ac:dyDescent="0.45">
      <c r="B1313" s="14">
        <v>1314</v>
      </c>
      <c r="C1313" s="14">
        <f t="shared" si="106"/>
        <v>6010</v>
      </c>
      <c r="D1313" s="14" t="s">
        <v>53</v>
      </c>
      <c r="E1313" s="110">
        <v>44847</v>
      </c>
      <c r="F1313" s="3" t="s">
        <v>4</v>
      </c>
      <c r="G1313" s="3" t="s">
        <v>50</v>
      </c>
      <c r="H1313" s="3" t="s">
        <v>217</v>
      </c>
      <c r="I1313" s="3">
        <v>1002</v>
      </c>
      <c r="J1313" s="346" t="str">
        <f>VLOOKUP(I1313,Diccionario!$A$4:$C$17,3,FALSE)</f>
        <v>1B</v>
      </c>
      <c r="K1313" s="3" t="s">
        <v>14</v>
      </c>
      <c r="L1313" s="3" t="s">
        <v>111</v>
      </c>
      <c r="M1313" s="3" t="s">
        <v>53</v>
      </c>
      <c r="N1313" s="3" t="s">
        <v>112</v>
      </c>
      <c r="O1313" s="3" t="s">
        <v>53</v>
      </c>
      <c r="P1313" s="111">
        <f t="shared" si="107"/>
        <v>13</v>
      </c>
      <c r="Q1313" s="131">
        <v>0.54861111111111105</v>
      </c>
      <c r="R1313" s="131">
        <v>0.60902777777777783</v>
      </c>
      <c r="S1313" s="112">
        <f t="shared" si="109"/>
        <v>6.0416666666666785E-2</v>
      </c>
      <c r="T1313" s="212" t="s">
        <v>246</v>
      </c>
      <c r="U1313" s="3" t="s">
        <v>6</v>
      </c>
      <c r="V1313" s="3">
        <v>6010</v>
      </c>
      <c r="W1313" s="127"/>
      <c r="X1313" s="96"/>
      <c r="Y1313" s="96" t="str">
        <f t="shared" si="108"/>
        <v>Laboral1002Ida13</v>
      </c>
      <c r="Z1313" s="97">
        <f>VLOOKUP($Y1313,'Factores Expansión'!$R$11:$U$604,3,0)</f>
        <v>5</v>
      </c>
      <c r="AA1313" s="97">
        <f>VLOOKUP($Y1313,'Factores Expansión'!$R$11:$U$604,4,0)</f>
        <v>2</v>
      </c>
      <c r="AB1313" s="98">
        <f>VLOOKUP($Y1313,'Factores Expansión'!$R$11:$U$604,2,0)</f>
        <v>2.5</v>
      </c>
      <c r="AC1313" s="96"/>
      <c r="AD1313" s="5" t="str">
        <f t="shared" si="110"/>
        <v>Laboral1002Ida13</v>
      </c>
      <c r="AE1313" s="137">
        <f>VLOOKUP(AD1313,'Factores Expansión'!$R$11:$U$729,2,0)</f>
        <v>2.5</v>
      </c>
      <c r="AF1313" s="119"/>
    </row>
    <row r="1314" spans="2:32" x14ac:dyDescent="0.45">
      <c r="B1314" s="14">
        <v>1315</v>
      </c>
      <c r="C1314" s="14">
        <f t="shared" si="106"/>
        <v>0</v>
      </c>
      <c r="D1314" s="14" t="s">
        <v>53</v>
      </c>
      <c r="E1314" s="110">
        <v>44847</v>
      </c>
      <c r="F1314" s="3" t="s">
        <v>4</v>
      </c>
      <c r="G1314" s="3" t="s">
        <v>50</v>
      </c>
      <c r="H1314" s="3" t="s">
        <v>217</v>
      </c>
      <c r="I1314" s="3">
        <v>1002</v>
      </c>
      <c r="J1314" s="346" t="str">
        <f>VLOOKUP(I1314,Diccionario!$A$4:$C$17,3,FALSE)</f>
        <v>1B</v>
      </c>
      <c r="K1314" s="3" t="s">
        <v>14</v>
      </c>
      <c r="L1314" s="3" t="s">
        <v>111</v>
      </c>
      <c r="M1314" s="3" t="s">
        <v>53</v>
      </c>
      <c r="N1314" s="3" t="s">
        <v>112</v>
      </c>
      <c r="O1314" s="3" t="s">
        <v>53</v>
      </c>
      <c r="P1314" s="111">
        <f t="shared" si="107"/>
        <v>13</v>
      </c>
      <c r="Q1314" s="131">
        <v>0.54652777777777783</v>
      </c>
      <c r="R1314" s="131">
        <v>0.60000000000000009</v>
      </c>
      <c r="S1314" s="112">
        <f t="shared" si="109"/>
        <v>5.3472222222222254E-2</v>
      </c>
      <c r="T1314" s="212" t="s">
        <v>227</v>
      </c>
      <c r="U1314" s="3" t="s">
        <v>13</v>
      </c>
      <c r="V1314" s="3"/>
      <c r="W1314" s="113"/>
      <c r="X1314" s="96"/>
      <c r="Y1314" s="96" t="str">
        <f t="shared" si="108"/>
        <v>Laboral1002Ida13</v>
      </c>
      <c r="Z1314" s="97">
        <f>VLOOKUP($Y1314,'Factores Expansión'!$R$11:$U$604,3,0)</f>
        <v>5</v>
      </c>
      <c r="AA1314" s="97">
        <f>VLOOKUP($Y1314,'Factores Expansión'!$R$11:$U$604,4,0)</f>
        <v>2</v>
      </c>
      <c r="AB1314" s="98">
        <f>VLOOKUP($Y1314,'Factores Expansión'!$R$11:$U$604,2,0)</f>
        <v>2.5</v>
      </c>
      <c r="AC1314" s="96"/>
      <c r="AD1314" s="5" t="str">
        <f t="shared" si="110"/>
        <v>Laboral1002Ida13</v>
      </c>
      <c r="AE1314" s="137">
        <f>VLOOKUP(AD1314,'Factores Expansión'!$R$11:$U$729,2,0)</f>
        <v>2.5</v>
      </c>
      <c r="AF1314" s="119"/>
    </row>
    <row r="1315" spans="2:32" x14ac:dyDescent="0.45">
      <c r="B1315" s="14">
        <v>1316</v>
      </c>
      <c r="C1315" s="14">
        <f t="shared" si="106"/>
        <v>0</v>
      </c>
      <c r="D1315" s="14" t="s">
        <v>53</v>
      </c>
      <c r="E1315" s="110">
        <v>44847</v>
      </c>
      <c r="F1315" s="3" t="s">
        <v>4</v>
      </c>
      <c r="G1315" s="3" t="s">
        <v>50</v>
      </c>
      <c r="H1315" s="3" t="s">
        <v>217</v>
      </c>
      <c r="I1315" s="3">
        <v>1002</v>
      </c>
      <c r="J1315" s="346" t="str">
        <f>VLOOKUP(I1315,Diccionario!$A$4:$C$17,3,FALSE)</f>
        <v>1B</v>
      </c>
      <c r="K1315" s="3" t="s">
        <v>14</v>
      </c>
      <c r="L1315" s="3" t="s">
        <v>111</v>
      </c>
      <c r="M1315" s="3" t="s">
        <v>53</v>
      </c>
      <c r="N1315" s="3" t="s">
        <v>112</v>
      </c>
      <c r="O1315" s="3" t="s">
        <v>53</v>
      </c>
      <c r="P1315" s="111">
        <f t="shared" si="107"/>
        <v>13</v>
      </c>
      <c r="Q1315" s="131">
        <v>0.54791666666666672</v>
      </c>
      <c r="R1315" s="131">
        <v>0.60138888888888897</v>
      </c>
      <c r="S1315" s="112">
        <f t="shared" si="109"/>
        <v>5.3472222222222254E-2</v>
      </c>
      <c r="T1315" s="212" t="s">
        <v>259</v>
      </c>
      <c r="U1315" s="3" t="s">
        <v>13</v>
      </c>
      <c r="V1315" s="3"/>
      <c r="W1315" s="113"/>
      <c r="X1315" s="96"/>
      <c r="Y1315" s="96" t="str">
        <f t="shared" si="108"/>
        <v>Laboral1002Ida13</v>
      </c>
      <c r="Z1315" s="97">
        <f>VLOOKUP($Y1315,'Factores Expansión'!$R$11:$U$604,3,0)</f>
        <v>5</v>
      </c>
      <c r="AA1315" s="97">
        <f>VLOOKUP($Y1315,'Factores Expansión'!$R$11:$U$604,4,0)</f>
        <v>2</v>
      </c>
      <c r="AB1315" s="98">
        <f>VLOOKUP($Y1315,'Factores Expansión'!$R$11:$U$604,2,0)</f>
        <v>2.5</v>
      </c>
      <c r="AC1315" s="96"/>
      <c r="AD1315" s="5" t="str">
        <f t="shared" si="110"/>
        <v>Laboral1002Ida13</v>
      </c>
      <c r="AE1315" s="137">
        <f>VLOOKUP(AD1315,'Factores Expansión'!$R$11:$U$729,2,0)</f>
        <v>2.5</v>
      </c>
      <c r="AF1315" s="119"/>
    </row>
    <row r="1316" spans="2:32" x14ac:dyDescent="0.45">
      <c r="B1316" s="14">
        <v>1317</v>
      </c>
      <c r="C1316" s="14">
        <f t="shared" si="106"/>
        <v>0</v>
      </c>
      <c r="D1316" s="14" t="s">
        <v>53</v>
      </c>
      <c r="E1316" s="110">
        <v>44847</v>
      </c>
      <c r="F1316" s="3" t="s">
        <v>4</v>
      </c>
      <c r="G1316" s="3" t="s">
        <v>50</v>
      </c>
      <c r="H1316" s="3" t="s">
        <v>217</v>
      </c>
      <c r="I1316" s="3">
        <v>1002</v>
      </c>
      <c r="J1316" s="346" t="str">
        <f>VLOOKUP(I1316,Diccionario!$A$4:$C$17,3,FALSE)</f>
        <v>1B</v>
      </c>
      <c r="K1316" s="3" t="s">
        <v>14</v>
      </c>
      <c r="L1316" s="3" t="s">
        <v>111</v>
      </c>
      <c r="M1316" s="3" t="s">
        <v>53</v>
      </c>
      <c r="N1316" s="3" t="s">
        <v>112</v>
      </c>
      <c r="O1316" s="3" t="s">
        <v>53</v>
      </c>
      <c r="P1316" s="111">
        <f t="shared" si="107"/>
        <v>13</v>
      </c>
      <c r="Q1316" s="131">
        <v>0.56458333333333333</v>
      </c>
      <c r="R1316" s="131">
        <v>0.61805555555555558</v>
      </c>
      <c r="S1316" s="112">
        <f t="shared" si="109"/>
        <v>5.3472222222222254E-2</v>
      </c>
      <c r="T1316" s="212" t="s">
        <v>247</v>
      </c>
      <c r="U1316" s="3" t="s">
        <v>13</v>
      </c>
      <c r="V1316" s="3"/>
      <c r="W1316" s="113"/>
      <c r="X1316" s="96"/>
      <c r="Y1316" s="96" t="str">
        <f t="shared" si="108"/>
        <v>Laboral1002Ida13</v>
      </c>
      <c r="Z1316" s="97">
        <f>VLOOKUP($Y1316,'Factores Expansión'!$R$11:$U$604,3,0)</f>
        <v>5</v>
      </c>
      <c r="AA1316" s="97">
        <f>VLOOKUP($Y1316,'Factores Expansión'!$R$11:$U$604,4,0)</f>
        <v>2</v>
      </c>
      <c r="AB1316" s="98">
        <f>VLOOKUP($Y1316,'Factores Expansión'!$R$11:$U$604,2,0)</f>
        <v>2.5</v>
      </c>
      <c r="AC1316" s="96"/>
      <c r="AD1316" s="5" t="str">
        <f t="shared" si="110"/>
        <v>Laboral1002Ida13</v>
      </c>
      <c r="AE1316" s="137">
        <f>VLOOKUP(AD1316,'Factores Expansión'!$R$11:$U$729,2,0)</f>
        <v>2.5</v>
      </c>
      <c r="AF1316" s="119"/>
    </row>
    <row r="1317" spans="2:32" x14ac:dyDescent="0.45">
      <c r="B1317" s="14">
        <v>1318</v>
      </c>
      <c r="C1317" s="14">
        <f t="shared" si="106"/>
        <v>6011</v>
      </c>
      <c r="D1317" s="14" t="s">
        <v>53</v>
      </c>
      <c r="E1317" s="110">
        <v>44847</v>
      </c>
      <c r="F1317" s="3" t="s">
        <v>4</v>
      </c>
      <c r="G1317" s="3" t="s">
        <v>50</v>
      </c>
      <c r="H1317" s="3" t="s">
        <v>217</v>
      </c>
      <c r="I1317" s="3">
        <v>1002</v>
      </c>
      <c r="J1317" s="346" t="str">
        <f>VLOOKUP(I1317,Diccionario!$A$4:$C$17,3,FALSE)</f>
        <v>1B</v>
      </c>
      <c r="K1317" s="3" t="s">
        <v>14</v>
      </c>
      <c r="L1317" s="3" t="s">
        <v>111</v>
      </c>
      <c r="M1317" s="3" t="s">
        <v>53</v>
      </c>
      <c r="N1317" s="3" t="s">
        <v>112</v>
      </c>
      <c r="O1317" s="3" t="s">
        <v>53</v>
      </c>
      <c r="P1317" s="111">
        <f t="shared" si="107"/>
        <v>13</v>
      </c>
      <c r="Q1317" s="131">
        <v>0.57291666666666663</v>
      </c>
      <c r="R1317" s="131">
        <v>0.625</v>
      </c>
      <c r="S1317" s="112">
        <f t="shared" si="109"/>
        <v>5.208333333333337E-2</v>
      </c>
      <c r="T1317" s="212" t="s">
        <v>248</v>
      </c>
      <c r="U1317" s="3" t="s">
        <v>6</v>
      </c>
      <c r="V1317" s="3">
        <v>6011</v>
      </c>
      <c r="W1317" s="127"/>
      <c r="X1317" s="96"/>
      <c r="Y1317" s="96" t="str">
        <f t="shared" si="108"/>
        <v>Laboral1002Ida13</v>
      </c>
      <c r="Z1317" s="97">
        <f>VLOOKUP($Y1317,'Factores Expansión'!$R$11:$U$604,3,0)</f>
        <v>5</v>
      </c>
      <c r="AA1317" s="97">
        <f>VLOOKUP($Y1317,'Factores Expansión'!$R$11:$U$604,4,0)</f>
        <v>2</v>
      </c>
      <c r="AB1317" s="98">
        <f>VLOOKUP($Y1317,'Factores Expansión'!$R$11:$U$604,2,0)</f>
        <v>2.5</v>
      </c>
      <c r="AC1317" s="96"/>
      <c r="AD1317" s="5" t="str">
        <f t="shared" si="110"/>
        <v>Laboral1002Ida13</v>
      </c>
      <c r="AE1317" s="137">
        <f>VLOOKUP(AD1317,'Factores Expansión'!$R$11:$U$729,2,0)</f>
        <v>2.5</v>
      </c>
      <c r="AF1317" s="119"/>
    </row>
    <row r="1318" spans="2:32" x14ac:dyDescent="0.45">
      <c r="B1318" s="14">
        <v>1319</v>
      </c>
      <c r="C1318" s="14">
        <f t="shared" si="106"/>
        <v>0</v>
      </c>
      <c r="D1318" s="14" t="s">
        <v>53</v>
      </c>
      <c r="E1318" s="110">
        <v>44847</v>
      </c>
      <c r="F1318" s="3" t="s">
        <v>4</v>
      </c>
      <c r="G1318" s="3" t="s">
        <v>50</v>
      </c>
      <c r="H1318" s="3" t="s">
        <v>217</v>
      </c>
      <c r="I1318" s="3">
        <v>1002</v>
      </c>
      <c r="J1318" s="346" t="str">
        <f>VLOOKUP(I1318,Diccionario!$A$4:$C$17,3,FALSE)</f>
        <v>1B</v>
      </c>
      <c r="K1318" s="3" t="s">
        <v>14</v>
      </c>
      <c r="L1318" s="3" t="s">
        <v>111</v>
      </c>
      <c r="M1318" s="3" t="s">
        <v>53</v>
      </c>
      <c r="N1318" s="3" t="s">
        <v>112</v>
      </c>
      <c r="O1318" s="3" t="s">
        <v>53</v>
      </c>
      <c r="P1318" s="111">
        <f t="shared" si="107"/>
        <v>14</v>
      </c>
      <c r="Q1318" s="131">
        <v>0.58402777777777781</v>
      </c>
      <c r="R1318" s="131">
        <v>0.63750000000000007</v>
      </c>
      <c r="S1318" s="112">
        <f t="shared" si="109"/>
        <v>5.3472222222222254E-2</v>
      </c>
      <c r="T1318" s="212" t="s">
        <v>249</v>
      </c>
      <c r="U1318" s="3" t="s">
        <v>13</v>
      </c>
      <c r="V1318" s="3"/>
      <c r="W1318" s="113"/>
      <c r="X1318" s="96"/>
      <c r="Y1318" s="96" t="str">
        <f t="shared" si="108"/>
        <v>Laboral1002Ida14</v>
      </c>
      <c r="Z1318" s="97">
        <f>VLOOKUP($Y1318,'Factores Expansión'!$R$11:$U$604,3,0)</f>
        <v>5</v>
      </c>
      <c r="AA1318" s="97">
        <f>VLOOKUP($Y1318,'Factores Expansión'!$R$11:$U$604,4,0)</f>
        <v>2</v>
      </c>
      <c r="AB1318" s="98">
        <f>VLOOKUP($Y1318,'Factores Expansión'!$R$11:$U$604,2,0)</f>
        <v>2.5</v>
      </c>
      <c r="AC1318" s="96"/>
      <c r="AD1318" s="5" t="str">
        <f t="shared" si="110"/>
        <v>Laboral1002Ida14</v>
      </c>
      <c r="AE1318" s="137">
        <f>VLOOKUP(AD1318,'Factores Expansión'!$R$11:$U$729,2,0)</f>
        <v>2.5</v>
      </c>
      <c r="AF1318" s="119"/>
    </row>
    <row r="1319" spans="2:32" x14ac:dyDescent="0.45">
      <c r="B1319" s="14">
        <v>1320</v>
      </c>
      <c r="C1319" s="14">
        <f t="shared" si="106"/>
        <v>0</v>
      </c>
      <c r="D1319" s="14" t="s">
        <v>53</v>
      </c>
      <c r="E1319" s="110">
        <v>44847</v>
      </c>
      <c r="F1319" s="3" t="s">
        <v>4</v>
      </c>
      <c r="G1319" s="3" t="s">
        <v>50</v>
      </c>
      <c r="H1319" s="3" t="s">
        <v>217</v>
      </c>
      <c r="I1319" s="3">
        <v>1002</v>
      </c>
      <c r="J1319" s="346" t="str">
        <f>VLOOKUP(I1319,Diccionario!$A$4:$C$17,3,FALSE)</f>
        <v>1B</v>
      </c>
      <c r="K1319" s="3" t="s">
        <v>14</v>
      </c>
      <c r="L1319" s="3" t="s">
        <v>111</v>
      </c>
      <c r="M1319" s="3" t="s">
        <v>53</v>
      </c>
      <c r="N1319" s="3" t="s">
        <v>112</v>
      </c>
      <c r="O1319" s="3" t="s">
        <v>53</v>
      </c>
      <c r="P1319" s="111">
        <f t="shared" si="107"/>
        <v>14</v>
      </c>
      <c r="Q1319" s="131">
        <v>0.58958333333333335</v>
      </c>
      <c r="R1319" s="131">
        <v>0.6430555555555556</v>
      </c>
      <c r="S1319" s="112">
        <f t="shared" si="109"/>
        <v>5.3472222222222254E-2</v>
      </c>
      <c r="T1319" s="212" t="s">
        <v>255</v>
      </c>
      <c r="U1319" s="3" t="s">
        <v>13</v>
      </c>
      <c r="V1319" s="3"/>
      <c r="W1319" s="113"/>
      <c r="X1319" s="96"/>
      <c r="Y1319" s="96" t="str">
        <f t="shared" si="108"/>
        <v>Laboral1002Ida14</v>
      </c>
      <c r="Z1319" s="97">
        <f>VLOOKUP($Y1319,'Factores Expansión'!$R$11:$U$604,3,0)</f>
        <v>5</v>
      </c>
      <c r="AA1319" s="97">
        <f>VLOOKUP($Y1319,'Factores Expansión'!$R$11:$U$604,4,0)</f>
        <v>2</v>
      </c>
      <c r="AB1319" s="98">
        <f>VLOOKUP($Y1319,'Factores Expansión'!$R$11:$U$604,2,0)</f>
        <v>2.5</v>
      </c>
      <c r="AC1319" s="96"/>
      <c r="AD1319" s="5" t="str">
        <f t="shared" si="110"/>
        <v>Laboral1002Ida14</v>
      </c>
      <c r="AE1319" s="137">
        <f>VLOOKUP(AD1319,'Factores Expansión'!$R$11:$U$729,2,0)</f>
        <v>2.5</v>
      </c>
      <c r="AF1319" s="119"/>
    </row>
    <row r="1320" spans="2:32" x14ac:dyDescent="0.45">
      <c r="B1320" s="14">
        <v>1321</v>
      </c>
      <c r="C1320" s="14">
        <f t="shared" si="106"/>
        <v>0</v>
      </c>
      <c r="D1320" s="14" t="s">
        <v>53</v>
      </c>
      <c r="E1320" s="110">
        <v>44847</v>
      </c>
      <c r="F1320" s="3" t="s">
        <v>4</v>
      </c>
      <c r="G1320" s="3" t="s">
        <v>50</v>
      </c>
      <c r="H1320" s="3" t="s">
        <v>217</v>
      </c>
      <c r="I1320" s="3">
        <v>1002</v>
      </c>
      <c r="J1320" s="346" t="str">
        <f>VLOOKUP(I1320,Diccionario!$A$4:$C$17,3,FALSE)</f>
        <v>1B</v>
      </c>
      <c r="K1320" s="3" t="s">
        <v>14</v>
      </c>
      <c r="L1320" s="3" t="s">
        <v>111</v>
      </c>
      <c r="M1320" s="3" t="s">
        <v>53</v>
      </c>
      <c r="N1320" s="3" t="s">
        <v>112</v>
      </c>
      <c r="O1320" s="3" t="s">
        <v>53</v>
      </c>
      <c r="P1320" s="111">
        <f t="shared" si="107"/>
        <v>14</v>
      </c>
      <c r="Q1320" s="131">
        <v>0.59375</v>
      </c>
      <c r="R1320" s="131">
        <v>0.64722222222222225</v>
      </c>
      <c r="S1320" s="112">
        <f t="shared" si="109"/>
        <v>5.3472222222222254E-2</v>
      </c>
      <c r="T1320" s="212" t="s">
        <v>250</v>
      </c>
      <c r="U1320" s="3" t="s">
        <v>13</v>
      </c>
      <c r="V1320" s="3"/>
      <c r="W1320" s="113"/>
      <c r="X1320" s="96"/>
      <c r="Y1320" s="96" t="str">
        <f t="shared" si="108"/>
        <v>Laboral1002Ida14</v>
      </c>
      <c r="Z1320" s="97">
        <f>VLOOKUP($Y1320,'Factores Expansión'!$R$11:$U$604,3,0)</f>
        <v>5</v>
      </c>
      <c r="AA1320" s="97">
        <f>VLOOKUP($Y1320,'Factores Expansión'!$R$11:$U$604,4,0)</f>
        <v>2</v>
      </c>
      <c r="AB1320" s="98">
        <f>VLOOKUP($Y1320,'Factores Expansión'!$R$11:$U$604,2,0)</f>
        <v>2.5</v>
      </c>
      <c r="AC1320" s="96"/>
      <c r="AD1320" s="5" t="str">
        <f t="shared" si="110"/>
        <v>Laboral1002Ida14</v>
      </c>
      <c r="AE1320" s="137">
        <f>VLOOKUP(AD1320,'Factores Expansión'!$R$11:$U$729,2,0)</f>
        <v>2.5</v>
      </c>
      <c r="AF1320" s="119"/>
    </row>
    <row r="1321" spans="2:32" x14ac:dyDescent="0.45">
      <c r="B1321" s="14">
        <v>1322</v>
      </c>
      <c r="C1321" s="14">
        <f t="shared" si="106"/>
        <v>6012</v>
      </c>
      <c r="D1321" s="14" t="s">
        <v>53</v>
      </c>
      <c r="E1321" s="110">
        <v>44847</v>
      </c>
      <c r="F1321" s="3" t="s">
        <v>4</v>
      </c>
      <c r="G1321" s="3" t="s">
        <v>50</v>
      </c>
      <c r="H1321" s="3" t="s">
        <v>217</v>
      </c>
      <c r="I1321" s="3">
        <v>1002</v>
      </c>
      <c r="J1321" s="346" t="str">
        <f>VLOOKUP(I1321,Diccionario!$A$4:$C$17,3,FALSE)</f>
        <v>1B</v>
      </c>
      <c r="K1321" s="3" t="s">
        <v>14</v>
      </c>
      <c r="L1321" s="3" t="s">
        <v>111</v>
      </c>
      <c r="M1321" s="3" t="s">
        <v>53</v>
      </c>
      <c r="N1321" s="3" t="s">
        <v>112</v>
      </c>
      <c r="O1321" s="3" t="s">
        <v>53</v>
      </c>
      <c r="P1321" s="111">
        <f t="shared" si="107"/>
        <v>14</v>
      </c>
      <c r="Q1321" s="131">
        <v>0.60069444444444442</v>
      </c>
      <c r="R1321" s="131">
        <v>0.65069444444444446</v>
      </c>
      <c r="S1321" s="112">
        <f t="shared" si="109"/>
        <v>5.0000000000000044E-2</v>
      </c>
      <c r="T1321" s="212" t="s">
        <v>251</v>
      </c>
      <c r="U1321" s="3" t="s">
        <v>6</v>
      </c>
      <c r="V1321" s="3">
        <v>6012</v>
      </c>
      <c r="W1321" s="127"/>
      <c r="X1321" s="96"/>
      <c r="Y1321" s="96" t="str">
        <f t="shared" si="108"/>
        <v>Laboral1002Ida14</v>
      </c>
      <c r="Z1321" s="97">
        <f>VLOOKUP($Y1321,'Factores Expansión'!$R$11:$U$604,3,0)</f>
        <v>5</v>
      </c>
      <c r="AA1321" s="97">
        <f>VLOOKUP($Y1321,'Factores Expansión'!$R$11:$U$604,4,0)</f>
        <v>2</v>
      </c>
      <c r="AB1321" s="98">
        <f>VLOOKUP($Y1321,'Factores Expansión'!$R$11:$U$604,2,0)</f>
        <v>2.5</v>
      </c>
      <c r="AC1321" s="96"/>
      <c r="AD1321" s="5" t="str">
        <f t="shared" si="110"/>
        <v>Laboral1002Ida14</v>
      </c>
      <c r="AE1321" s="137">
        <f>VLOOKUP(AD1321,'Factores Expansión'!$R$11:$U$729,2,0)</f>
        <v>2.5</v>
      </c>
      <c r="AF1321" s="119"/>
    </row>
    <row r="1322" spans="2:32" x14ac:dyDescent="0.45">
      <c r="B1322" s="14">
        <v>1323</v>
      </c>
      <c r="C1322" s="14">
        <f t="shared" si="106"/>
        <v>6013</v>
      </c>
      <c r="D1322" s="14" t="s">
        <v>53</v>
      </c>
      <c r="E1322" s="110">
        <v>44847</v>
      </c>
      <c r="F1322" s="3" t="s">
        <v>4</v>
      </c>
      <c r="G1322" s="3" t="s">
        <v>50</v>
      </c>
      <c r="H1322" s="3" t="s">
        <v>217</v>
      </c>
      <c r="I1322" s="3">
        <v>1002</v>
      </c>
      <c r="J1322" s="346" t="str">
        <f>VLOOKUP(I1322,Diccionario!$A$4:$C$17,3,FALSE)</f>
        <v>1B</v>
      </c>
      <c r="K1322" s="3" t="s">
        <v>14</v>
      </c>
      <c r="L1322" s="3" t="s">
        <v>111</v>
      </c>
      <c r="M1322" s="3" t="s">
        <v>53</v>
      </c>
      <c r="N1322" s="3" t="s">
        <v>112</v>
      </c>
      <c r="O1322" s="3" t="s">
        <v>53</v>
      </c>
      <c r="P1322" s="111">
        <f t="shared" si="107"/>
        <v>14</v>
      </c>
      <c r="Q1322" s="131">
        <v>0.62083333333333335</v>
      </c>
      <c r="R1322" s="131">
        <v>0.67083333333333339</v>
      </c>
      <c r="S1322" s="112">
        <f t="shared" si="109"/>
        <v>5.0000000000000044E-2</v>
      </c>
      <c r="T1322" s="212" t="s">
        <v>252</v>
      </c>
      <c r="U1322" s="3" t="s">
        <v>6</v>
      </c>
      <c r="V1322" s="3">
        <v>6013</v>
      </c>
      <c r="W1322" s="118"/>
      <c r="X1322" s="96"/>
      <c r="Y1322" s="96" t="str">
        <f t="shared" si="108"/>
        <v>Laboral1002Ida14</v>
      </c>
      <c r="Z1322" s="97">
        <f>VLOOKUP($Y1322,'Factores Expansión'!$R$11:$U$604,3,0)</f>
        <v>5</v>
      </c>
      <c r="AA1322" s="97">
        <f>VLOOKUP($Y1322,'Factores Expansión'!$R$11:$U$604,4,0)</f>
        <v>2</v>
      </c>
      <c r="AB1322" s="98">
        <f>VLOOKUP($Y1322,'Factores Expansión'!$R$11:$U$604,2,0)</f>
        <v>2.5</v>
      </c>
      <c r="AC1322" s="96"/>
      <c r="AD1322" s="5" t="str">
        <f t="shared" si="110"/>
        <v>Laboral1002Ida14</v>
      </c>
      <c r="AE1322" s="137">
        <f>VLOOKUP(AD1322,'Factores Expansión'!$R$11:$U$729,2,0)</f>
        <v>2.5</v>
      </c>
      <c r="AF1322" s="119"/>
    </row>
    <row r="1323" spans="2:32" x14ac:dyDescent="0.45">
      <c r="B1323" s="14">
        <v>1324</v>
      </c>
      <c r="C1323" s="14">
        <f t="shared" si="106"/>
        <v>0</v>
      </c>
      <c r="D1323" s="14" t="s">
        <v>53</v>
      </c>
      <c r="E1323" s="110">
        <v>44847</v>
      </c>
      <c r="F1323" s="3" t="s">
        <v>4</v>
      </c>
      <c r="G1323" s="3" t="s">
        <v>50</v>
      </c>
      <c r="H1323" s="3" t="s">
        <v>217</v>
      </c>
      <c r="I1323" s="3">
        <v>1002</v>
      </c>
      <c r="J1323" s="346" t="str">
        <f>VLOOKUP(I1323,Diccionario!$A$4:$C$17,3,FALSE)</f>
        <v>1B</v>
      </c>
      <c r="K1323" s="3" t="s">
        <v>14</v>
      </c>
      <c r="L1323" s="3" t="s">
        <v>111</v>
      </c>
      <c r="M1323" s="3" t="s">
        <v>53</v>
      </c>
      <c r="N1323" s="3" t="s">
        <v>112</v>
      </c>
      <c r="O1323" s="3" t="s">
        <v>53</v>
      </c>
      <c r="P1323" s="111">
        <f t="shared" si="107"/>
        <v>15</v>
      </c>
      <c r="Q1323" s="131">
        <v>0.62638888888888888</v>
      </c>
      <c r="R1323" s="131">
        <v>0.67986111111111114</v>
      </c>
      <c r="S1323" s="112">
        <f t="shared" si="109"/>
        <v>5.3472222222222254E-2</v>
      </c>
      <c r="T1323" s="212" t="s">
        <v>326</v>
      </c>
      <c r="U1323" s="3" t="s">
        <v>13</v>
      </c>
      <c r="V1323" s="3"/>
      <c r="W1323" s="113"/>
      <c r="X1323" s="96"/>
      <c r="Y1323" s="96" t="str">
        <f t="shared" si="108"/>
        <v>Laboral1002Ida15</v>
      </c>
      <c r="Z1323" s="97">
        <f>VLOOKUP($Y1323,'Factores Expansión'!$R$11:$U$604,3,0)</f>
        <v>5</v>
      </c>
      <c r="AA1323" s="97">
        <f>VLOOKUP($Y1323,'Factores Expansión'!$R$11:$U$604,4,0)</f>
        <v>2</v>
      </c>
      <c r="AB1323" s="98">
        <f>VLOOKUP($Y1323,'Factores Expansión'!$R$11:$U$604,2,0)</f>
        <v>2.5</v>
      </c>
      <c r="AC1323" s="96"/>
      <c r="AD1323" s="5" t="str">
        <f t="shared" si="110"/>
        <v>Laboral1002Ida15</v>
      </c>
      <c r="AE1323" s="137">
        <f>VLOOKUP(AD1323,'Factores Expansión'!$R$11:$U$729,2,0)</f>
        <v>2.5</v>
      </c>
      <c r="AF1323" s="119"/>
    </row>
    <row r="1324" spans="2:32" x14ac:dyDescent="0.45">
      <c r="B1324" s="14">
        <v>1325</v>
      </c>
      <c r="C1324" s="14">
        <f t="shared" si="106"/>
        <v>6014</v>
      </c>
      <c r="D1324" s="14" t="s">
        <v>53</v>
      </c>
      <c r="E1324" s="110">
        <v>44847</v>
      </c>
      <c r="F1324" s="3" t="s">
        <v>4</v>
      </c>
      <c r="G1324" s="3" t="s">
        <v>50</v>
      </c>
      <c r="H1324" s="3" t="s">
        <v>217</v>
      </c>
      <c r="I1324" s="3">
        <v>1002</v>
      </c>
      <c r="J1324" s="346" t="str">
        <f>VLOOKUP(I1324,Diccionario!$A$4:$C$17,3,FALSE)</f>
        <v>1B</v>
      </c>
      <c r="K1324" s="3" t="s">
        <v>14</v>
      </c>
      <c r="L1324" s="3" t="s">
        <v>111</v>
      </c>
      <c r="M1324" s="3" t="s">
        <v>53</v>
      </c>
      <c r="N1324" s="3" t="s">
        <v>112</v>
      </c>
      <c r="O1324" s="3" t="s">
        <v>53</v>
      </c>
      <c r="P1324" s="111">
        <f t="shared" si="107"/>
        <v>15</v>
      </c>
      <c r="Q1324" s="131">
        <v>0.63888888888888895</v>
      </c>
      <c r="R1324" s="131">
        <v>0.69305555555555554</v>
      </c>
      <c r="S1324" s="112">
        <f t="shared" si="109"/>
        <v>5.4166666666666585E-2</v>
      </c>
      <c r="T1324" s="212" t="s">
        <v>352</v>
      </c>
      <c r="U1324" s="3" t="s">
        <v>6</v>
      </c>
      <c r="V1324" s="3">
        <v>6014</v>
      </c>
      <c r="W1324" s="118"/>
      <c r="X1324" s="96"/>
      <c r="Y1324" s="96" t="str">
        <f t="shared" si="108"/>
        <v>Laboral1002Ida15</v>
      </c>
      <c r="Z1324" s="97">
        <f>VLOOKUP($Y1324,'Factores Expansión'!$R$11:$U$604,3,0)</f>
        <v>5</v>
      </c>
      <c r="AA1324" s="97">
        <f>VLOOKUP($Y1324,'Factores Expansión'!$R$11:$U$604,4,0)</f>
        <v>2</v>
      </c>
      <c r="AB1324" s="98">
        <f>VLOOKUP($Y1324,'Factores Expansión'!$R$11:$U$604,2,0)</f>
        <v>2.5</v>
      </c>
      <c r="AC1324" s="96"/>
      <c r="AD1324" s="5" t="str">
        <f t="shared" si="110"/>
        <v>Laboral1002Ida15</v>
      </c>
      <c r="AE1324" s="137">
        <f>VLOOKUP(AD1324,'Factores Expansión'!$R$11:$U$729,2,0)</f>
        <v>2.5</v>
      </c>
      <c r="AF1324" s="119"/>
    </row>
    <row r="1325" spans="2:32" x14ac:dyDescent="0.45">
      <c r="B1325" s="14">
        <v>1326</v>
      </c>
      <c r="C1325" s="14">
        <f t="shared" si="106"/>
        <v>0</v>
      </c>
      <c r="D1325" s="14" t="s">
        <v>53</v>
      </c>
      <c r="E1325" s="110">
        <v>44847</v>
      </c>
      <c r="F1325" s="3" t="s">
        <v>4</v>
      </c>
      <c r="G1325" s="3" t="s">
        <v>50</v>
      </c>
      <c r="H1325" s="3" t="s">
        <v>217</v>
      </c>
      <c r="I1325" s="3">
        <v>1002</v>
      </c>
      <c r="J1325" s="346" t="str">
        <f>VLOOKUP(I1325,Diccionario!$A$4:$C$17,3,FALSE)</f>
        <v>1B</v>
      </c>
      <c r="K1325" s="3" t="s">
        <v>14</v>
      </c>
      <c r="L1325" s="3" t="s">
        <v>111</v>
      </c>
      <c r="M1325" s="3" t="s">
        <v>53</v>
      </c>
      <c r="N1325" s="3" t="s">
        <v>112</v>
      </c>
      <c r="O1325" s="3" t="s">
        <v>53</v>
      </c>
      <c r="P1325" s="111">
        <f t="shared" si="107"/>
        <v>15</v>
      </c>
      <c r="Q1325" s="131">
        <v>0.64652777777777781</v>
      </c>
      <c r="R1325" s="131">
        <v>0.70000000000000007</v>
      </c>
      <c r="S1325" s="112">
        <f t="shared" si="109"/>
        <v>5.3472222222222254E-2</v>
      </c>
      <c r="T1325" s="212" t="s">
        <v>270</v>
      </c>
      <c r="U1325" s="3" t="s">
        <v>13</v>
      </c>
      <c r="V1325" s="3"/>
      <c r="W1325" s="113"/>
      <c r="X1325" s="96"/>
      <c r="Y1325" s="96" t="str">
        <f t="shared" si="108"/>
        <v>Laboral1002Ida15</v>
      </c>
      <c r="Z1325" s="97">
        <f>VLOOKUP($Y1325,'Factores Expansión'!$R$11:$U$604,3,0)</f>
        <v>5</v>
      </c>
      <c r="AA1325" s="97">
        <f>VLOOKUP($Y1325,'Factores Expansión'!$R$11:$U$604,4,0)</f>
        <v>2</v>
      </c>
      <c r="AB1325" s="98">
        <f>VLOOKUP($Y1325,'Factores Expansión'!$R$11:$U$604,2,0)</f>
        <v>2.5</v>
      </c>
      <c r="AC1325" s="96"/>
      <c r="AD1325" s="5" t="str">
        <f t="shared" si="110"/>
        <v>Laboral1002Ida15</v>
      </c>
      <c r="AE1325" s="137">
        <f>VLOOKUP(AD1325,'Factores Expansión'!$R$11:$U$729,2,0)</f>
        <v>2.5</v>
      </c>
      <c r="AF1325" s="119"/>
    </row>
    <row r="1326" spans="2:32" x14ac:dyDescent="0.45">
      <c r="B1326" s="14">
        <v>1327</v>
      </c>
      <c r="C1326" s="14">
        <f t="shared" si="106"/>
        <v>0</v>
      </c>
      <c r="D1326" s="14" t="s">
        <v>53</v>
      </c>
      <c r="E1326" s="110">
        <v>44847</v>
      </c>
      <c r="F1326" s="3" t="s">
        <v>4</v>
      </c>
      <c r="G1326" s="3" t="s">
        <v>50</v>
      </c>
      <c r="H1326" s="3" t="s">
        <v>217</v>
      </c>
      <c r="I1326" s="3">
        <v>1002</v>
      </c>
      <c r="J1326" s="346" t="str">
        <f>VLOOKUP(I1326,Diccionario!$A$4:$C$17,3,FALSE)</f>
        <v>1B</v>
      </c>
      <c r="K1326" s="3" t="s">
        <v>14</v>
      </c>
      <c r="L1326" s="3" t="s">
        <v>111</v>
      </c>
      <c r="M1326" s="3" t="s">
        <v>53</v>
      </c>
      <c r="N1326" s="3" t="s">
        <v>112</v>
      </c>
      <c r="O1326" s="3" t="s">
        <v>53</v>
      </c>
      <c r="P1326" s="111">
        <f t="shared" si="107"/>
        <v>15</v>
      </c>
      <c r="Q1326" s="131">
        <v>0.65069444444444446</v>
      </c>
      <c r="R1326" s="131">
        <v>0.70416666666666672</v>
      </c>
      <c r="S1326" s="112">
        <f t="shared" si="109"/>
        <v>5.3472222222222254E-2</v>
      </c>
      <c r="T1326" s="212" t="s">
        <v>282</v>
      </c>
      <c r="U1326" s="3" t="s">
        <v>13</v>
      </c>
      <c r="V1326" s="3"/>
      <c r="W1326" s="113"/>
      <c r="X1326" s="96"/>
      <c r="Y1326" s="96" t="str">
        <f t="shared" si="108"/>
        <v>Laboral1002Ida15</v>
      </c>
      <c r="Z1326" s="97">
        <f>VLOOKUP($Y1326,'Factores Expansión'!$R$11:$U$604,3,0)</f>
        <v>5</v>
      </c>
      <c r="AA1326" s="97">
        <f>VLOOKUP($Y1326,'Factores Expansión'!$R$11:$U$604,4,0)</f>
        <v>2</v>
      </c>
      <c r="AB1326" s="98">
        <f>VLOOKUP($Y1326,'Factores Expansión'!$R$11:$U$604,2,0)</f>
        <v>2.5</v>
      </c>
      <c r="AC1326" s="96"/>
      <c r="AD1326" s="5" t="str">
        <f t="shared" si="110"/>
        <v>Laboral1002Ida15</v>
      </c>
      <c r="AE1326" s="137">
        <f>VLOOKUP(AD1326,'Factores Expansión'!$R$11:$U$729,2,0)</f>
        <v>2.5</v>
      </c>
      <c r="AF1326" s="119"/>
    </row>
    <row r="1327" spans="2:32" x14ac:dyDescent="0.45">
      <c r="B1327" s="14">
        <v>1328</v>
      </c>
      <c r="C1327" s="14">
        <f t="shared" si="106"/>
        <v>6015</v>
      </c>
      <c r="D1327" s="14" t="s">
        <v>53</v>
      </c>
      <c r="E1327" s="110">
        <v>44847</v>
      </c>
      <c r="F1327" s="3" t="s">
        <v>4</v>
      </c>
      <c r="G1327" s="3" t="s">
        <v>50</v>
      </c>
      <c r="H1327" s="3" t="s">
        <v>217</v>
      </c>
      <c r="I1327" s="3">
        <v>1002</v>
      </c>
      <c r="J1327" s="346" t="str">
        <f>VLOOKUP(I1327,Diccionario!$A$4:$C$17,3,FALSE)</f>
        <v>1B</v>
      </c>
      <c r="K1327" s="3" t="s">
        <v>14</v>
      </c>
      <c r="L1327" s="3" t="s">
        <v>111</v>
      </c>
      <c r="M1327" s="3" t="s">
        <v>53</v>
      </c>
      <c r="N1327" s="3" t="s">
        <v>112</v>
      </c>
      <c r="O1327" s="3" t="s">
        <v>53</v>
      </c>
      <c r="P1327" s="111">
        <f t="shared" si="107"/>
        <v>15</v>
      </c>
      <c r="Q1327" s="131">
        <v>0.65972222222222221</v>
      </c>
      <c r="R1327" s="131">
        <v>0.71111111111111114</v>
      </c>
      <c r="S1327" s="112">
        <f t="shared" si="109"/>
        <v>5.1388888888888928E-2</v>
      </c>
      <c r="T1327" s="212" t="s">
        <v>258</v>
      </c>
      <c r="U1327" s="3" t="s">
        <v>6</v>
      </c>
      <c r="V1327" s="3">
        <v>6015</v>
      </c>
      <c r="W1327" s="127"/>
      <c r="X1327" s="96"/>
      <c r="Y1327" s="96" t="str">
        <f t="shared" si="108"/>
        <v>Laboral1002Ida15</v>
      </c>
      <c r="Z1327" s="97">
        <f>VLOOKUP($Y1327,'Factores Expansión'!$R$11:$U$604,3,0)</f>
        <v>5</v>
      </c>
      <c r="AA1327" s="97">
        <f>VLOOKUP($Y1327,'Factores Expansión'!$R$11:$U$604,4,0)</f>
        <v>2</v>
      </c>
      <c r="AB1327" s="98">
        <f>VLOOKUP($Y1327,'Factores Expansión'!$R$11:$U$604,2,0)</f>
        <v>2.5</v>
      </c>
      <c r="AC1327" s="96"/>
      <c r="AD1327" s="5" t="str">
        <f t="shared" si="110"/>
        <v>Laboral1002Ida15</v>
      </c>
      <c r="AE1327" s="137">
        <f>VLOOKUP(AD1327,'Factores Expansión'!$R$11:$U$729,2,0)</f>
        <v>2.5</v>
      </c>
      <c r="AF1327" s="119"/>
    </row>
    <row r="1328" spans="2:32" x14ac:dyDescent="0.45">
      <c r="B1328" s="14">
        <v>1329</v>
      </c>
      <c r="C1328" s="14">
        <f t="shared" si="106"/>
        <v>6016</v>
      </c>
      <c r="D1328" s="14" t="s">
        <v>53</v>
      </c>
      <c r="E1328" s="110">
        <v>44847</v>
      </c>
      <c r="F1328" s="3" t="s">
        <v>4</v>
      </c>
      <c r="G1328" s="3" t="s">
        <v>50</v>
      </c>
      <c r="H1328" s="3" t="s">
        <v>217</v>
      </c>
      <c r="I1328" s="3">
        <v>1002</v>
      </c>
      <c r="J1328" s="346" t="str">
        <f>VLOOKUP(I1328,Diccionario!$A$4:$C$17,3,FALSE)</f>
        <v>1B</v>
      </c>
      <c r="K1328" s="3" t="s">
        <v>14</v>
      </c>
      <c r="L1328" s="3" t="s">
        <v>111</v>
      </c>
      <c r="M1328" s="3" t="s">
        <v>53</v>
      </c>
      <c r="N1328" s="3" t="s">
        <v>112</v>
      </c>
      <c r="O1328" s="3" t="s">
        <v>53</v>
      </c>
      <c r="P1328" s="111">
        <f t="shared" si="107"/>
        <v>16</v>
      </c>
      <c r="Q1328" s="131">
        <v>0.67569444444444438</v>
      </c>
      <c r="R1328" s="131">
        <v>0.73472222222222217</v>
      </c>
      <c r="S1328" s="112">
        <f t="shared" si="109"/>
        <v>5.902777777777779E-2</v>
      </c>
      <c r="T1328" s="212" t="s">
        <v>228</v>
      </c>
      <c r="U1328" s="3" t="s">
        <v>6</v>
      </c>
      <c r="V1328" s="3">
        <v>6016</v>
      </c>
      <c r="W1328" s="127"/>
      <c r="X1328" s="96"/>
      <c r="Y1328" s="96" t="str">
        <f t="shared" si="108"/>
        <v>Laboral1002Ida16</v>
      </c>
      <c r="Z1328" s="97">
        <f>VLOOKUP($Y1328,'Factores Expansión'!$R$11:$U$604,3,0)</f>
        <v>5</v>
      </c>
      <c r="AA1328" s="97">
        <f>VLOOKUP($Y1328,'Factores Expansión'!$R$11:$U$604,4,0)</f>
        <v>2</v>
      </c>
      <c r="AB1328" s="98">
        <f>VLOOKUP($Y1328,'Factores Expansión'!$R$11:$U$604,2,0)</f>
        <v>2.5</v>
      </c>
      <c r="AC1328" s="96"/>
      <c r="AD1328" s="5" t="str">
        <f t="shared" si="110"/>
        <v>Laboral1002Ida16</v>
      </c>
      <c r="AE1328" s="137">
        <f>VLOOKUP(AD1328,'Factores Expansión'!$R$11:$U$729,2,0)</f>
        <v>2.5</v>
      </c>
      <c r="AF1328" s="119"/>
    </row>
    <row r="1329" spans="2:32" x14ac:dyDescent="0.45">
      <c r="B1329" s="14">
        <v>1330</v>
      </c>
      <c r="C1329" s="14">
        <f t="shared" ref="C1329:C1392" si="111">V1329</f>
        <v>0</v>
      </c>
      <c r="D1329" s="14" t="s">
        <v>53</v>
      </c>
      <c r="E1329" s="110">
        <v>44847</v>
      </c>
      <c r="F1329" s="3" t="s">
        <v>4</v>
      </c>
      <c r="G1329" s="3" t="s">
        <v>50</v>
      </c>
      <c r="H1329" s="3" t="s">
        <v>217</v>
      </c>
      <c r="I1329" s="3">
        <v>1002</v>
      </c>
      <c r="J1329" s="346" t="str">
        <f>VLOOKUP(I1329,Diccionario!$A$4:$C$17,3,FALSE)</f>
        <v>1B</v>
      </c>
      <c r="K1329" s="3" t="s">
        <v>14</v>
      </c>
      <c r="L1329" s="3" t="s">
        <v>111</v>
      </c>
      <c r="M1329" s="3" t="s">
        <v>53</v>
      </c>
      <c r="N1329" s="3" t="s">
        <v>112</v>
      </c>
      <c r="O1329" s="3" t="s">
        <v>53</v>
      </c>
      <c r="P1329" s="111">
        <f t="shared" ref="P1329:P1392" si="112">HOUR(Q1329)</f>
        <v>16</v>
      </c>
      <c r="Q1329" s="131">
        <v>0.68333333333333324</v>
      </c>
      <c r="R1329" s="131">
        <v>0.73680555555555549</v>
      </c>
      <c r="S1329" s="112">
        <f t="shared" si="109"/>
        <v>5.3472222222222254E-2</v>
      </c>
      <c r="T1329" s="212" t="s">
        <v>253</v>
      </c>
      <c r="U1329" s="3" t="s">
        <v>13</v>
      </c>
      <c r="V1329" s="3"/>
      <c r="W1329" s="113"/>
      <c r="X1329" s="96"/>
      <c r="Y1329" s="96" t="str">
        <f t="shared" ref="Y1329:Y1392" si="113">CONCATENATE(F1329,I1329,K1329,P1329)</f>
        <v>Laboral1002Ida16</v>
      </c>
      <c r="Z1329" s="97">
        <f>VLOOKUP($Y1329,'Factores Expansión'!$R$11:$U$604,3,0)</f>
        <v>5</v>
      </c>
      <c r="AA1329" s="97">
        <f>VLOOKUP($Y1329,'Factores Expansión'!$R$11:$U$604,4,0)</f>
        <v>2</v>
      </c>
      <c r="AB1329" s="98">
        <f>VLOOKUP($Y1329,'Factores Expansión'!$R$11:$U$604,2,0)</f>
        <v>2.5</v>
      </c>
      <c r="AC1329" s="96"/>
      <c r="AD1329" s="5" t="str">
        <f t="shared" si="110"/>
        <v>Laboral1002Ida16</v>
      </c>
      <c r="AE1329" s="137">
        <f>VLOOKUP(AD1329,'Factores Expansión'!$R$11:$U$729,2,0)</f>
        <v>2.5</v>
      </c>
      <c r="AF1329" s="119"/>
    </row>
    <row r="1330" spans="2:32" x14ac:dyDescent="0.45">
      <c r="B1330" s="14">
        <v>1331</v>
      </c>
      <c r="C1330" s="14">
        <f t="shared" si="111"/>
        <v>6017</v>
      </c>
      <c r="D1330" s="14" t="s">
        <v>53</v>
      </c>
      <c r="E1330" s="110">
        <v>44847</v>
      </c>
      <c r="F1330" s="3" t="s">
        <v>4</v>
      </c>
      <c r="G1330" s="3" t="s">
        <v>50</v>
      </c>
      <c r="H1330" s="3" t="s">
        <v>217</v>
      </c>
      <c r="I1330" s="3">
        <v>1002</v>
      </c>
      <c r="J1330" s="346" t="str">
        <f>VLOOKUP(I1330,Diccionario!$A$4:$C$17,3,FALSE)</f>
        <v>1B</v>
      </c>
      <c r="K1330" s="3" t="s">
        <v>14</v>
      </c>
      <c r="L1330" s="3" t="s">
        <v>111</v>
      </c>
      <c r="M1330" s="3" t="s">
        <v>53</v>
      </c>
      <c r="N1330" s="3" t="s">
        <v>112</v>
      </c>
      <c r="O1330" s="3" t="s">
        <v>53</v>
      </c>
      <c r="P1330" s="111">
        <f t="shared" si="112"/>
        <v>16</v>
      </c>
      <c r="Q1330" s="131">
        <v>0.69930555555555562</v>
      </c>
      <c r="R1330" s="131">
        <v>0.75902777777777775</v>
      </c>
      <c r="S1330" s="112">
        <f t="shared" si="109"/>
        <v>5.9722222222222121E-2</v>
      </c>
      <c r="T1330" s="212" t="s">
        <v>254</v>
      </c>
      <c r="U1330" s="3" t="s">
        <v>6</v>
      </c>
      <c r="V1330" s="3">
        <v>6017</v>
      </c>
      <c r="W1330" s="118" t="s">
        <v>670</v>
      </c>
      <c r="X1330" s="96"/>
      <c r="Y1330" s="96" t="str">
        <f t="shared" si="113"/>
        <v>Laboral1002Ida16</v>
      </c>
      <c r="Z1330" s="97">
        <f>VLOOKUP($Y1330,'Factores Expansión'!$R$11:$U$604,3,0)</f>
        <v>5</v>
      </c>
      <c r="AA1330" s="97">
        <f>VLOOKUP($Y1330,'Factores Expansión'!$R$11:$U$604,4,0)</f>
        <v>2</v>
      </c>
      <c r="AB1330" s="98">
        <f>VLOOKUP($Y1330,'Factores Expansión'!$R$11:$U$604,2,0)</f>
        <v>2.5</v>
      </c>
      <c r="AC1330" s="96"/>
      <c r="AD1330" s="5" t="str">
        <f t="shared" si="110"/>
        <v>Laboral1002Ida16</v>
      </c>
      <c r="AE1330" s="137">
        <f>VLOOKUP(AD1330,'Factores Expansión'!$R$11:$U$729,2,0)</f>
        <v>2.5</v>
      </c>
      <c r="AF1330" s="119"/>
    </row>
    <row r="1331" spans="2:32" x14ac:dyDescent="0.45">
      <c r="B1331" s="14">
        <v>1332</v>
      </c>
      <c r="C1331" s="14">
        <f t="shared" si="111"/>
        <v>6000</v>
      </c>
      <c r="D1331" s="14" t="s">
        <v>53</v>
      </c>
      <c r="E1331" s="110">
        <v>44847</v>
      </c>
      <c r="F1331" s="3" t="s">
        <v>4</v>
      </c>
      <c r="G1331" s="3" t="s">
        <v>50</v>
      </c>
      <c r="H1331" s="3" t="s">
        <v>217</v>
      </c>
      <c r="I1331" s="3">
        <v>1002</v>
      </c>
      <c r="J1331" s="346" t="str">
        <f>VLOOKUP(I1331,Diccionario!$A$4:$C$17,3,FALSE)</f>
        <v>1B</v>
      </c>
      <c r="K1331" s="3" t="s">
        <v>12</v>
      </c>
      <c r="L1331" s="3" t="s">
        <v>112</v>
      </c>
      <c r="M1331" s="3" t="s">
        <v>53</v>
      </c>
      <c r="N1331" s="3" t="s">
        <v>111</v>
      </c>
      <c r="O1331" s="3" t="s">
        <v>53</v>
      </c>
      <c r="P1331" s="111">
        <f t="shared" si="112"/>
        <v>8</v>
      </c>
      <c r="Q1331" s="131">
        <v>0.3527777777777778</v>
      </c>
      <c r="R1331" s="131">
        <v>0.3888888888888889</v>
      </c>
      <c r="S1331" s="112">
        <f t="shared" si="109"/>
        <v>3.6111111111111094E-2</v>
      </c>
      <c r="T1331" s="212" t="s">
        <v>238</v>
      </c>
      <c r="U1331" s="3" t="s">
        <v>6</v>
      </c>
      <c r="V1331" s="3">
        <v>6000</v>
      </c>
      <c r="W1331" s="118"/>
      <c r="X1331" s="96"/>
      <c r="Y1331" s="96" t="str">
        <f t="shared" si="113"/>
        <v>Laboral1002Regreso8</v>
      </c>
      <c r="Z1331" s="97">
        <f>VLOOKUP($Y1331,'Factores Expansión'!$R$11:$U$604,3,0)</f>
        <v>5</v>
      </c>
      <c r="AA1331" s="97">
        <f>VLOOKUP($Y1331,'Factores Expansión'!$R$11:$U$604,4,0)</f>
        <v>2</v>
      </c>
      <c r="AB1331" s="98">
        <f>VLOOKUP($Y1331,'Factores Expansión'!$R$11:$U$604,2,0)</f>
        <v>2.5</v>
      </c>
      <c r="AC1331" s="96"/>
      <c r="AD1331" s="5" t="str">
        <f t="shared" si="110"/>
        <v>Laboral1002Regreso8</v>
      </c>
      <c r="AE1331" s="137">
        <f>VLOOKUP(AD1331,'Factores Expansión'!$R$11:$U$729,2,0)</f>
        <v>2.5</v>
      </c>
      <c r="AF1331" s="119"/>
    </row>
    <row r="1332" spans="2:32" x14ac:dyDescent="0.45">
      <c r="B1332" s="14">
        <v>1333</v>
      </c>
      <c r="C1332" s="14">
        <f t="shared" si="111"/>
        <v>0</v>
      </c>
      <c r="D1332" s="14" t="s">
        <v>53</v>
      </c>
      <c r="E1332" s="110">
        <v>44847</v>
      </c>
      <c r="F1332" s="3" t="s">
        <v>4</v>
      </c>
      <c r="G1332" s="3" t="s">
        <v>50</v>
      </c>
      <c r="H1332" s="3" t="s">
        <v>217</v>
      </c>
      <c r="I1332" s="3">
        <v>1002</v>
      </c>
      <c r="J1332" s="346" t="str">
        <f>VLOOKUP(I1332,Diccionario!$A$4:$C$17,3,FALSE)</f>
        <v>1B</v>
      </c>
      <c r="K1332" s="3" t="s">
        <v>12</v>
      </c>
      <c r="L1332" s="3" t="s">
        <v>112</v>
      </c>
      <c r="M1332" s="3" t="s">
        <v>53</v>
      </c>
      <c r="N1332" s="3" t="s">
        <v>111</v>
      </c>
      <c r="O1332" s="3" t="s">
        <v>53</v>
      </c>
      <c r="P1332" s="111">
        <f t="shared" si="112"/>
        <v>8</v>
      </c>
      <c r="Q1332" s="131">
        <v>0.3520833333333333</v>
      </c>
      <c r="R1332" s="131">
        <v>0.40138888888888885</v>
      </c>
      <c r="S1332" s="112">
        <f t="shared" si="109"/>
        <v>4.9305555555555547E-2</v>
      </c>
      <c r="T1332" s="212" t="s">
        <v>247</v>
      </c>
      <c r="U1332" s="3" t="s">
        <v>13</v>
      </c>
      <c r="V1332" s="3"/>
      <c r="W1332" s="113"/>
      <c r="X1332" s="96"/>
      <c r="Y1332" s="96" t="str">
        <f t="shared" si="113"/>
        <v>Laboral1002Regreso8</v>
      </c>
      <c r="Z1332" s="97">
        <f>VLOOKUP($Y1332,'Factores Expansión'!$R$11:$U$604,3,0)</f>
        <v>5</v>
      </c>
      <c r="AA1332" s="97">
        <f>VLOOKUP($Y1332,'Factores Expansión'!$R$11:$U$604,4,0)</f>
        <v>2</v>
      </c>
      <c r="AB1332" s="98">
        <f>VLOOKUP($Y1332,'Factores Expansión'!$R$11:$U$604,2,0)</f>
        <v>2.5</v>
      </c>
      <c r="AC1332" s="96"/>
      <c r="AD1332" s="5" t="str">
        <f t="shared" si="110"/>
        <v>Laboral1002Regreso8</v>
      </c>
      <c r="AE1332" s="137">
        <f>VLOOKUP(AD1332,'Factores Expansión'!$R$11:$U$729,2,0)</f>
        <v>2.5</v>
      </c>
      <c r="AF1332" s="119"/>
    </row>
    <row r="1333" spans="2:32" x14ac:dyDescent="0.45">
      <c r="B1333" s="14">
        <v>1334</v>
      </c>
      <c r="C1333" s="14">
        <f t="shared" si="111"/>
        <v>6001</v>
      </c>
      <c r="D1333" s="14" t="s">
        <v>53</v>
      </c>
      <c r="E1333" s="110">
        <v>44847</v>
      </c>
      <c r="F1333" s="3" t="s">
        <v>4</v>
      </c>
      <c r="G1333" s="3" t="s">
        <v>50</v>
      </c>
      <c r="H1333" s="3" t="s">
        <v>217</v>
      </c>
      <c r="I1333" s="3">
        <v>1002</v>
      </c>
      <c r="J1333" s="346" t="str">
        <f>VLOOKUP(I1333,Diccionario!$A$4:$C$17,3,FALSE)</f>
        <v>1B</v>
      </c>
      <c r="K1333" s="3" t="s">
        <v>12</v>
      </c>
      <c r="L1333" s="3" t="s">
        <v>112</v>
      </c>
      <c r="M1333" s="3" t="s">
        <v>53</v>
      </c>
      <c r="N1333" s="3" t="s">
        <v>111</v>
      </c>
      <c r="O1333" s="3" t="s">
        <v>53</v>
      </c>
      <c r="P1333" s="111">
        <f t="shared" si="112"/>
        <v>9</v>
      </c>
      <c r="Q1333" s="131">
        <v>0.37847222222222227</v>
      </c>
      <c r="R1333" s="131">
        <v>0.41666666666666669</v>
      </c>
      <c r="S1333" s="112">
        <f t="shared" si="109"/>
        <v>3.819444444444442E-2</v>
      </c>
      <c r="T1333" s="212" t="s">
        <v>268</v>
      </c>
      <c r="U1333" s="3" t="s">
        <v>6</v>
      </c>
      <c r="V1333" s="3">
        <v>6001</v>
      </c>
      <c r="W1333" s="118"/>
      <c r="X1333" s="96"/>
      <c r="Y1333" s="96" t="str">
        <f t="shared" si="113"/>
        <v>Laboral1002Regreso9</v>
      </c>
      <c r="Z1333" s="97">
        <f>VLOOKUP($Y1333,'Factores Expansión'!$R$11:$U$604,3,0)</f>
        <v>5</v>
      </c>
      <c r="AA1333" s="97">
        <f>VLOOKUP($Y1333,'Factores Expansión'!$R$11:$U$604,4,0)</f>
        <v>2</v>
      </c>
      <c r="AB1333" s="98">
        <f>VLOOKUP($Y1333,'Factores Expansión'!$R$11:$U$604,2,0)</f>
        <v>2.5</v>
      </c>
      <c r="AC1333" s="96"/>
      <c r="AD1333" s="5" t="str">
        <f t="shared" si="110"/>
        <v>Laboral1002Regreso9</v>
      </c>
      <c r="AE1333" s="137">
        <f>VLOOKUP(AD1333,'Factores Expansión'!$R$11:$U$729,2,0)</f>
        <v>2.5</v>
      </c>
      <c r="AF1333" s="119"/>
    </row>
    <row r="1334" spans="2:32" x14ac:dyDescent="0.45">
      <c r="B1334" s="14">
        <v>1335</v>
      </c>
      <c r="C1334" s="14">
        <f t="shared" si="111"/>
        <v>5998</v>
      </c>
      <c r="D1334" s="14" t="s">
        <v>53</v>
      </c>
      <c r="E1334" s="110">
        <v>44847</v>
      </c>
      <c r="F1334" s="3" t="s">
        <v>4</v>
      </c>
      <c r="G1334" s="3" t="s">
        <v>50</v>
      </c>
      <c r="H1334" s="3" t="s">
        <v>217</v>
      </c>
      <c r="I1334" s="3">
        <v>1002</v>
      </c>
      <c r="J1334" s="346" t="str">
        <f>VLOOKUP(I1334,Diccionario!$A$4:$C$17,3,FALSE)</f>
        <v>1B</v>
      </c>
      <c r="K1334" s="3" t="s">
        <v>12</v>
      </c>
      <c r="L1334" s="3" t="s">
        <v>112</v>
      </c>
      <c r="M1334" s="3" t="s">
        <v>53</v>
      </c>
      <c r="N1334" s="3" t="s">
        <v>111</v>
      </c>
      <c r="O1334" s="3" t="s">
        <v>53</v>
      </c>
      <c r="P1334" s="111">
        <f t="shared" si="112"/>
        <v>9</v>
      </c>
      <c r="Q1334" s="131">
        <v>0.3972222222222222</v>
      </c>
      <c r="R1334" s="131">
        <v>0.47083333333333338</v>
      </c>
      <c r="S1334" s="112">
        <f t="shared" si="109"/>
        <v>7.3611111111111183E-2</v>
      </c>
      <c r="T1334" s="212" t="s">
        <v>267</v>
      </c>
      <c r="U1334" s="3" t="s">
        <v>6</v>
      </c>
      <c r="V1334" s="3">
        <v>5998</v>
      </c>
      <c r="W1334" s="127"/>
      <c r="X1334" s="96"/>
      <c r="Y1334" s="96" t="str">
        <f t="shared" si="113"/>
        <v>Laboral1002Regreso9</v>
      </c>
      <c r="Z1334" s="97">
        <f>VLOOKUP($Y1334,'Factores Expansión'!$R$11:$U$604,3,0)</f>
        <v>5</v>
      </c>
      <c r="AA1334" s="97">
        <f>VLOOKUP($Y1334,'Factores Expansión'!$R$11:$U$604,4,0)</f>
        <v>2</v>
      </c>
      <c r="AB1334" s="98">
        <f>VLOOKUP($Y1334,'Factores Expansión'!$R$11:$U$604,2,0)</f>
        <v>2.5</v>
      </c>
      <c r="AC1334" s="96"/>
      <c r="AD1334" s="5" t="str">
        <f t="shared" si="110"/>
        <v>Laboral1002Regreso9</v>
      </c>
      <c r="AE1334" s="137">
        <f>VLOOKUP(AD1334,'Factores Expansión'!$R$11:$U$729,2,0)</f>
        <v>2.5</v>
      </c>
      <c r="AF1334" s="119"/>
    </row>
    <row r="1335" spans="2:32" x14ac:dyDescent="0.45">
      <c r="B1335" s="14">
        <v>1336</v>
      </c>
      <c r="C1335" s="14">
        <f t="shared" si="111"/>
        <v>0</v>
      </c>
      <c r="D1335" s="14" t="s">
        <v>53</v>
      </c>
      <c r="E1335" s="110">
        <v>44847</v>
      </c>
      <c r="F1335" s="3" t="s">
        <v>4</v>
      </c>
      <c r="G1335" s="3" t="s">
        <v>50</v>
      </c>
      <c r="H1335" s="3" t="s">
        <v>217</v>
      </c>
      <c r="I1335" s="3">
        <v>1002</v>
      </c>
      <c r="J1335" s="346" t="str">
        <f>VLOOKUP(I1335,Diccionario!$A$4:$C$17,3,FALSE)</f>
        <v>1B</v>
      </c>
      <c r="K1335" s="3" t="s">
        <v>12</v>
      </c>
      <c r="L1335" s="3" t="s">
        <v>112</v>
      </c>
      <c r="M1335" s="3" t="s">
        <v>53</v>
      </c>
      <c r="N1335" s="3" t="s">
        <v>111</v>
      </c>
      <c r="O1335" s="3" t="s">
        <v>53</v>
      </c>
      <c r="P1335" s="111">
        <f t="shared" si="112"/>
        <v>9</v>
      </c>
      <c r="Q1335" s="131">
        <v>0.40347222222222223</v>
      </c>
      <c r="R1335" s="131">
        <v>0.45277777777777778</v>
      </c>
      <c r="S1335" s="112">
        <f t="shared" si="109"/>
        <v>4.9305555555555547E-2</v>
      </c>
      <c r="T1335" s="212" t="s">
        <v>256</v>
      </c>
      <c r="U1335" s="3" t="s">
        <v>13</v>
      </c>
      <c r="V1335" s="3"/>
      <c r="W1335" s="113"/>
      <c r="X1335" s="96"/>
      <c r="Y1335" s="96" t="str">
        <f t="shared" si="113"/>
        <v>Laboral1002Regreso9</v>
      </c>
      <c r="Z1335" s="97">
        <f>VLOOKUP($Y1335,'Factores Expansión'!$R$11:$U$604,3,0)</f>
        <v>5</v>
      </c>
      <c r="AA1335" s="97">
        <f>VLOOKUP($Y1335,'Factores Expansión'!$R$11:$U$604,4,0)</f>
        <v>2</v>
      </c>
      <c r="AB1335" s="98">
        <f>VLOOKUP($Y1335,'Factores Expansión'!$R$11:$U$604,2,0)</f>
        <v>2.5</v>
      </c>
      <c r="AC1335" s="96"/>
      <c r="AD1335" s="5" t="str">
        <f t="shared" si="110"/>
        <v>Laboral1002Regreso9</v>
      </c>
      <c r="AE1335" s="137">
        <f>VLOOKUP(AD1335,'Factores Expansión'!$R$11:$U$729,2,0)</f>
        <v>2.5</v>
      </c>
      <c r="AF1335" s="119"/>
    </row>
    <row r="1336" spans="2:32" x14ac:dyDescent="0.45">
      <c r="B1336" s="14">
        <v>1337</v>
      </c>
      <c r="C1336" s="14">
        <f t="shared" si="111"/>
        <v>5999</v>
      </c>
      <c r="D1336" s="14" t="s">
        <v>53</v>
      </c>
      <c r="E1336" s="110">
        <v>44847</v>
      </c>
      <c r="F1336" s="3" t="s">
        <v>4</v>
      </c>
      <c r="G1336" s="3" t="s">
        <v>50</v>
      </c>
      <c r="H1336" s="3" t="s">
        <v>217</v>
      </c>
      <c r="I1336" s="3">
        <v>1002</v>
      </c>
      <c r="J1336" s="346" t="str">
        <f>VLOOKUP(I1336,Diccionario!$A$4:$C$17,3,FALSE)</f>
        <v>1B</v>
      </c>
      <c r="K1336" s="3" t="s">
        <v>12</v>
      </c>
      <c r="L1336" s="3" t="s">
        <v>112</v>
      </c>
      <c r="M1336" s="3" t="s">
        <v>53</v>
      </c>
      <c r="N1336" s="3" t="s">
        <v>111</v>
      </c>
      <c r="O1336" s="3" t="s">
        <v>53</v>
      </c>
      <c r="P1336" s="111">
        <f t="shared" si="112"/>
        <v>10</v>
      </c>
      <c r="Q1336" s="131">
        <v>0.4236111111111111</v>
      </c>
      <c r="R1336" s="131">
        <v>0.48055555555555557</v>
      </c>
      <c r="S1336" s="112">
        <f t="shared" si="109"/>
        <v>5.6944444444444464E-2</v>
      </c>
      <c r="T1336" s="212" t="s">
        <v>230</v>
      </c>
      <c r="U1336" s="3" t="s">
        <v>6</v>
      </c>
      <c r="V1336" s="3">
        <v>5999</v>
      </c>
      <c r="W1336" s="127"/>
      <c r="X1336" s="96"/>
      <c r="Y1336" s="96" t="str">
        <f t="shared" si="113"/>
        <v>Laboral1002Regreso10</v>
      </c>
      <c r="Z1336" s="97">
        <f>VLOOKUP($Y1336,'Factores Expansión'!$R$11:$U$604,3,0)</f>
        <v>4</v>
      </c>
      <c r="AA1336" s="97">
        <f>VLOOKUP($Y1336,'Factores Expansión'!$R$11:$U$604,4,0)</f>
        <v>2</v>
      </c>
      <c r="AB1336" s="98">
        <f>VLOOKUP($Y1336,'Factores Expansión'!$R$11:$U$604,2,0)</f>
        <v>2</v>
      </c>
      <c r="AC1336" s="96"/>
      <c r="AD1336" s="5" t="str">
        <f t="shared" si="110"/>
        <v>Laboral1002Regreso10</v>
      </c>
      <c r="AE1336" s="137">
        <f>VLOOKUP(AD1336,'Factores Expansión'!$R$11:$U$729,2,0)</f>
        <v>2</v>
      </c>
      <c r="AF1336" s="119"/>
    </row>
    <row r="1337" spans="2:32" x14ac:dyDescent="0.45">
      <c r="B1337" s="14">
        <v>1338</v>
      </c>
      <c r="C1337" s="14">
        <f t="shared" si="111"/>
        <v>6002</v>
      </c>
      <c r="D1337" s="14" t="s">
        <v>53</v>
      </c>
      <c r="E1337" s="110">
        <v>44847</v>
      </c>
      <c r="F1337" s="3" t="s">
        <v>4</v>
      </c>
      <c r="G1337" s="3" t="s">
        <v>50</v>
      </c>
      <c r="H1337" s="3" t="s">
        <v>217</v>
      </c>
      <c r="I1337" s="3">
        <v>1002</v>
      </c>
      <c r="J1337" s="346" t="str">
        <f>VLOOKUP(I1337,Diccionario!$A$4:$C$17,3,FALSE)</f>
        <v>1B</v>
      </c>
      <c r="K1337" s="3" t="s">
        <v>12</v>
      </c>
      <c r="L1337" s="3" t="s">
        <v>112</v>
      </c>
      <c r="M1337" s="3" t="s">
        <v>53</v>
      </c>
      <c r="N1337" s="3" t="s">
        <v>111</v>
      </c>
      <c r="O1337" s="3" t="s">
        <v>53</v>
      </c>
      <c r="P1337" s="111">
        <f t="shared" si="112"/>
        <v>10</v>
      </c>
      <c r="Q1337" s="131">
        <v>0.43958333333333338</v>
      </c>
      <c r="R1337" s="131">
        <v>0.48125000000000001</v>
      </c>
      <c r="S1337" s="112">
        <f t="shared" si="109"/>
        <v>4.166666666666663E-2</v>
      </c>
      <c r="T1337" s="212" t="s">
        <v>279</v>
      </c>
      <c r="U1337" s="3" t="s">
        <v>6</v>
      </c>
      <c r="V1337" s="3">
        <v>6002</v>
      </c>
      <c r="W1337" s="118"/>
      <c r="X1337" s="96"/>
      <c r="Y1337" s="96" t="str">
        <f t="shared" si="113"/>
        <v>Laboral1002Regreso10</v>
      </c>
      <c r="Z1337" s="97">
        <f>VLOOKUP($Y1337,'Factores Expansión'!$R$11:$U$604,3,0)</f>
        <v>4</v>
      </c>
      <c r="AA1337" s="97">
        <f>VLOOKUP($Y1337,'Factores Expansión'!$R$11:$U$604,4,0)</f>
        <v>2</v>
      </c>
      <c r="AB1337" s="98">
        <f>VLOOKUP($Y1337,'Factores Expansión'!$R$11:$U$604,2,0)</f>
        <v>2</v>
      </c>
      <c r="AC1337" s="96"/>
      <c r="AD1337" s="5" t="str">
        <f t="shared" si="110"/>
        <v>Laboral1002Regreso10</v>
      </c>
      <c r="AE1337" s="137">
        <f>VLOOKUP(AD1337,'Factores Expansión'!$R$11:$U$729,2,0)</f>
        <v>2</v>
      </c>
      <c r="AF1337" s="119"/>
    </row>
    <row r="1338" spans="2:32" x14ac:dyDescent="0.45">
      <c r="B1338" s="14">
        <v>1339</v>
      </c>
      <c r="C1338" s="14">
        <f t="shared" si="111"/>
        <v>0</v>
      </c>
      <c r="D1338" s="14" t="s">
        <v>53</v>
      </c>
      <c r="E1338" s="110">
        <v>44847</v>
      </c>
      <c r="F1338" s="3" t="s">
        <v>4</v>
      </c>
      <c r="G1338" s="3" t="s">
        <v>50</v>
      </c>
      <c r="H1338" s="3" t="s">
        <v>217</v>
      </c>
      <c r="I1338" s="3">
        <v>1002</v>
      </c>
      <c r="J1338" s="346" t="str">
        <f>VLOOKUP(I1338,Diccionario!$A$4:$C$17,3,FALSE)</f>
        <v>1B</v>
      </c>
      <c r="K1338" s="3" t="s">
        <v>12</v>
      </c>
      <c r="L1338" s="3" t="s">
        <v>112</v>
      </c>
      <c r="M1338" s="3" t="s">
        <v>53</v>
      </c>
      <c r="N1338" s="3" t="s">
        <v>111</v>
      </c>
      <c r="O1338" s="3" t="s">
        <v>53</v>
      </c>
      <c r="P1338" s="111">
        <f t="shared" si="112"/>
        <v>10</v>
      </c>
      <c r="Q1338" s="131">
        <v>0.43541666666666662</v>
      </c>
      <c r="R1338" s="131">
        <v>0.48472222222222217</v>
      </c>
      <c r="S1338" s="112">
        <f t="shared" si="109"/>
        <v>4.9305555555555547E-2</v>
      </c>
      <c r="T1338" s="212" t="s">
        <v>353</v>
      </c>
      <c r="U1338" s="3" t="s">
        <v>13</v>
      </c>
      <c r="V1338" s="3"/>
      <c r="W1338" s="113"/>
      <c r="X1338" s="96"/>
      <c r="Y1338" s="96" t="str">
        <f t="shared" si="113"/>
        <v>Laboral1002Regreso10</v>
      </c>
      <c r="Z1338" s="97">
        <f>VLOOKUP($Y1338,'Factores Expansión'!$R$11:$U$604,3,0)</f>
        <v>4</v>
      </c>
      <c r="AA1338" s="97">
        <f>VLOOKUP($Y1338,'Factores Expansión'!$R$11:$U$604,4,0)</f>
        <v>2</v>
      </c>
      <c r="AB1338" s="98">
        <f>VLOOKUP($Y1338,'Factores Expansión'!$R$11:$U$604,2,0)</f>
        <v>2</v>
      </c>
      <c r="AC1338" s="96"/>
      <c r="AD1338" s="5" t="str">
        <f t="shared" si="110"/>
        <v>Laboral1002Regreso10</v>
      </c>
      <c r="AE1338" s="137">
        <f>VLOOKUP(AD1338,'Factores Expansión'!$R$11:$U$729,2,0)</f>
        <v>2</v>
      </c>
      <c r="AF1338" s="119"/>
    </row>
    <row r="1339" spans="2:32" x14ac:dyDescent="0.45">
      <c r="B1339" s="14">
        <v>1340</v>
      </c>
      <c r="C1339" s="14">
        <f t="shared" si="111"/>
        <v>0</v>
      </c>
      <c r="D1339" s="14" t="s">
        <v>53</v>
      </c>
      <c r="E1339" s="110">
        <v>44847</v>
      </c>
      <c r="F1339" s="3" t="s">
        <v>4</v>
      </c>
      <c r="G1339" s="3" t="s">
        <v>50</v>
      </c>
      <c r="H1339" s="3" t="s">
        <v>217</v>
      </c>
      <c r="I1339" s="3">
        <v>1002</v>
      </c>
      <c r="J1339" s="346" t="str">
        <f>VLOOKUP(I1339,Diccionario!$A$4:$C$17,3,FALSE)</f>
        <v>1B</v>
      </c>
      <c r="K1339" s="3" t="s">
        <v>12</v>
      </c>
      <c r="L1339" s="3" t="s">
        <v>112</v>
      </c>
      <c r="M1339" s="3" t="s">
        <v>53</v>
      </c>
      <c r="N1339" s="3" t="s">
        <v>111</v>
      </c>
      <c r="O1339" s="3" t="s">
        <v>53</v>
      </c>
      <c r="P1339" s="111">
        <f t="shared" si="112"/>
        <v>10</v>
      </c>
      <c r="Q1339" s="131">
        <v>0.44236111111111109</v>
      </c>
      <c r="R1339" s="131">
        <v>0.49166666666666664</v>
      </c>
      <c r="S1339" s="112">
        <f t="shared" si="109"/>
        <v>4.9305555555555547E-2</v>
      </c>
      <c r="T1339" s="212" t="s">
        <v>235</v>
      </c>
      <c r="U1339" s="3" t="s">
        <v>13</v>
      </c>
      <c r="V1339" s="3"/>
      <c r="W1339" s="113"/>
      <c r="X1339" s="96"/>
      <c r="Y1339" s="96" t="str">
        <f t="shared" si="113"/>
        <v>Laboral1002Regreso10</v>
      </c>
      <c r="Z1339" s="97">
        <f>VLOOKUP($Y1339,'Factores Expansión'!$R$11:$U$604,3,0)</f>
        <v>4</v>
      </c>
      <c r="AA1339" s="97">
        <f>VLOOKUP($Y1339,'Factores Expansión'!$R$11:$U$604,4,0)</f>
        <v>2</v>
      </c>
      <c r="AB1339" s="98">
        <f>VLOOKUP($Y1339,'Factores Expansión'!$R$11:$U$604,2,0)</f>
        <v>2</v>
      </c>
      <c r="AC1339" s="96"/>
      <c r="AD1339" s="5" t="str">
        <f t="shared" si="110"/>
        <v>Laboral1002Regreso10</v>
      </c>
      <c r="AE1339" s="137">
        <f>VLOOKUP(AD1339,'Factores Expansión'!$R$11:$U$729,2,0)</f>
        <v>2</v>
      </c>
      <c r="AF1339" s="119"/>
    </row>
    <row r="1340" spans="2:32" x14ac:dyDescent="0.45">
      <c r="B1340" s="14">
        <v>1341</v>
      </c>
      <c r="C1340" s="14">
        <f t="shared" si="111"/>
        <v>6003</v>
      </c>
      <c r="D1340" s="14" t="s">
        <v>53</v>
      </c>
      <c r="E1340" s="110">
        <v>44847</v>
      </c>
      <c r="F1340" s="3" t="s">
        <v>4</v>
      </c>
      <c r="G1340" s="3" t="s">
        <v>50</v>
      </c>
      <c r="H1340" s="3" t="s">
        <v>217</v>
      </c>
      <c r="I1340" s="3">
        <v>1002</v>
      </c>
      <c r="J1340" s="346" t="str">
        <f>VLOOKUP(I1340,Diccionario!$A$4:$C$17,3,FALSE)</f>
        <v>1B</v>
      </c>
      <c r="K1340" s="3" t="s">
        <v>12</v>
      </c>
      <c r="L1340" s="3" t="s">
        <v>112</v>
      </c>
      <c r="M1340" s="3" t="s">
        <v>53</v>
      </c>
      <c r="N1340" s="3" t="s">
        <v>111</v>
      </c>
      <c r="O1340" s="3" t="s">
        <v>53</v>
      </c>
      <c r="P1340" s="111">
        <f t="shared" si="112"/>
        <v>11</v>
      </c>
      <c r="Q1340" s="131">
        <v>0.45833333333333331</v>
      </c>
      <c r="R1340" s="131">
        <v>0.52638888888888891</v>
      </c>
      <c r="S1340" s="112">
        <f t="shared" si="109"/>
        <v>6.8055555555555591E-2</v>
      </c>
      <c r="T1340" s="212" t="s">
        <v>241</v>
      </c>
      <c r="U1340" s="3" t="s">
        <v>6</v>
      </c>
      <c r="V1340" s="3">
        <v>6003</v>
      </c>
      <c r="W1340" s="118"/>
      <c r="X1340" s="96"/>
      <c r="Y1340" s="96" t="str">
        <f t="shared" si="113"/>
        <v>Laboral1002Regreso11</v>
      </c>
      <c r="Z1340" s="97">
        <f>VLOOKUP($Y1340,'Factores Expansión'!$R$11:$U$604,3,0)</f>
        <v>4</v>
      </c>
      <c r="AA1340" s="97">
        <f>VLOOKUP($Y1340,'Factores Expansión'!$R$11:$U$604,4,0)</f>
        <v>2</v>
      </c>
      <c r="AB1340" s="98">
        <f>VLOOKUP($Y1340,'Factores Expansión'!$R$11:$U$604,2,0)</f>
        <v>2</v>
      </c>
      <c r="AC1340" s="96"/>
      <c r="AD1340" s="5" t="str">
        <f t="shared" si="110"/>
        <v>Laboral1002Regreso11</v>
      </c>
      <c r="AE1340" s="137">
        <f>VLOOKUP(AD1340,'Factores Expansión'!$R$11:$U$729,2,0)</f>
        <v>2</v>
      </c>
      <c r="AF1340" s="119"/>
    </row>
    <row r="1341" spans="2:32" x14ac:dyDescent="0.45">
      <c r="B1341" s="14">
        <v>1342</v>
      </c>
      <c r="C1341" s="14">
        <f t="shared" si="111"/>
        <v>0</v>
      </c>
      <c r="D1341" s="14" t="s">
        <v>53</v>
      </c>
      <c r="E1341" s="110">
        <v>44847</v>
      </c>
      <c r="F1341" s="3" t="s">
        <v>4</v>
      </c>
      <c r="G1341" s="3" t="s">
        <v>50</v>
      </c>
      <c r="H1341" s="3" t="s">
        <v>217</v>
      </c>
      <c r="I1341" s="3">
        <v>1002</v>
      </c>
      <c r="J1341" s="346" t="str">
        <f>VLOOKUP(I1341,Diccionario!$A$4:$C$17,3,FALSE)</f>
        <v>1B</v>
      </c>
      <c r="K1341" s="3" t="s">
        <v>12</v>
      </c>
      <c r="L1341" s="3" t="s">
        <v>112</v>
      </c>
      <c r="M1341" s="3" t="s">
        <v>53</v>
      </c>
      <c r="N1341" s="3" t="s">
        <v>111</v>
      </c>
      <c r="O1341" s="3" t="s">
        <v>53</v>
      </c>
      <c r="P1341" s="111">
        <f t="shared" si="112"/>
        <v>11</v>
      </c>
      <c r="Q1341" s="131">
        <v>0.48055555555555551</v>
      </c>
      <c r="R1341" s="131">
        <v>0.52986111111111112</v>
      </c>
      <c r="S1341" s="112">
        <f t="shared" si="109"/>
        <v>4.9305555555555602E-2</v>
      </c>
      <c r="T1341" s="212" t="s">
        <v>236</v>
      </c>
      <c r="U1341" s="3" t="s">
        <v>13</v>
      </c>
      <c r="V1341" s="3"/>
      <c r="W1341" s="113"/>
      <c r="X1341" s="99"/>
      <c r="Y1341" s="99" t="str">
        <f t="shared" si="113"/>
        <v>Laboral1002Regreso11</v>
      </c>
      <c r="Z1341" s="100">
        <f>VLOOKUP($Y1341,'Factores Expansión'!$R$11:$U$604,3,0)</f>
        <v>4</v>
      </c>
      <c r="AA1341" s="100">
        <f>VLOOKUP($Y1341,'Factores Expansión'!$R$11:$U$604,4,0)</f>
        <v>2</v>
      </c>
      <c r="AB1341" s="101">
        <f>VLOOKUP($Y1341,'Factores Expansión'!$R$11:$U$604,2,0)</f>
        <v>2</v>
      </c>
      <c r="AC1341" s="99"/>
      <c r="AD1341" s="5" t="str">
        <f t="shared" si="110"/>
        <v>Laboral1002Regreso11</v>
      </c>
      <c r="AE1341" s="137">
        <f>VLOOKUP(AD1341,'Factores Expansión'!$R$11:$U$729,2,0)</f>
        <v>2</v>
      </c>
      <c r="AF1341" s="119"/>
    </row>
    <row r="1342" spans="2:32" x14ac:dyDescent="0.45">
      <c r="B1342" s="14">
        <v>1343</v>
      </c>
      <c r="C1342" s="14">
        <f t="shared" si="111"/>
        <v>6004</v>
      </c>
      <c r="D1342" s="14" t="s">
        <v>53</v>
      </c>
      <c r="E1342" s="110">
        <v>44847</v>
      </c>
      <c r="F1342" s="3" t="s">
        <v>4</v>
      </c>
      <c r="G1342" s="3" t="s">
        <v>50</v>
      </c>
      <c r="H1342" s="3" t="s">
        <v>217</v>
      </c>
      <c r="I1342" s="3">
        <v>1002</v>
      </c>
      <c r="J1342" s="346" t="str">
        <f>VLOOKUP(I1342,Diccionario!$A$4:$C$17,3,FALSE)</f>
        <v>1B</v>
      </c>
      <c r="K1342" s="3" t="s">
        <v>12</v>
      </c>
      <c r="L1342" s="3" t="s">
        <v>112</v>
      </c>
      <c r="M1342" s="3" t="s">
        <v>53</v>
      </c>
      <c r="N1342" s="3" t="s">
        <v>111</v>
      </c>
      <c r="O1342" s="3" t="s">
        <v>53</v>
      </c>
      <c r="P1342" s="111">
        <f t="shared" si="112"/>
        <v>11</v>
      </c>
      <c r="Q1342" s="131">
        <v>0.47847222222222219</v>
      </c>
      <c r="R1342" s="131">
        <v>0.52083333333333337</v>
      </c>
      <c r="S1342" s="112">
        <f t="shared" si="109"/>
        <v>4.2361111111111183E-2</v>
      </c>
      <c r="T1342" s="212" t="s">
        <v>265</v>
      </c>
      <c r="U1342" s="3" t="s">
        <v>6</v>
      </c>
      <c r="V1342" s="3">
        <v>6004</v>
      </c>
      <c r="W1342" s="118"/>
      <c r="X1342" s="99"/>
      <c r="Y1342" s="99" t="str">
        <f t="shared" si="113"/>
        <v>Laboral1002Regreso11</v>
      </c>
      <c r="Z1342" s="100">
        <f>VLOOKUP($Y1342,'Factores Expansión'!$R$11:$U$604,3,0)</f>
        <v>4</v>
      </c>
      <c r="AA1342" s="100">
        <f>VLOOKUP($Y1342,'Factores Expansión'!$R$11:$U$604,4,0)</f>
        <v>2</v>
      </c>
      <c r="AB1342" s="101">
        <f>VLOOKUP($Y1342,'Factores Expansión'!$R$11:$U$604,2,0)</f>
        <v>2</v>
      </c>
      <c r="AC1342" s="99"/>
      <c r="AD1342" s="5" t="str">
        <f t="shared" si="110"/>
        <v>Laboral1002Regreso11</v>
      </c>
      <c r="AE1342" s="137">
        <f>VLOOKUP(AD1342,'Factores Expansión'!$R$11:$U$729,2,0)</f>
        <v>2</v>
      </c>
      <c r="AF1342" s="119"/>
    </row>
    <row r="1343" spans="2:32" x14ac:dyDescent="0.45">
      <c r="B1343" s="14">
        <v>1344</v>
      </c>
      <c r="C1343" s="14">
        <f t="shared" si="111"/>
        <v>0</v>
      </c>
      <c r="D1343" s="14" t="s">
        <v>53</v>
      </c>
      <c r="E1343" s="110">
        <v>44847</v>
      </c>
      <c r="F1343" s="3" t="s">
        <v>4</v>
      </c>
      <c r="G1343" s="3" t="s">
        <v>50</v>
      </c>
      <c r="H1343" s="3" t="s">
        <v>217</v>
      </c>
      <c r="I1343" s="3">
        <v>1002</v>
      </c>
      <c r="J1343" s="346" t="str">
        <f>VLOOKUP(I1343,Diccionario!$A$4:$C$17,3,FALSE)</f>
        <v>1B</v>
      </c>
      <c r="K1343" s="3" t="s">
        <v>12</v>
      </c>
      <c r="L1343" s="3" t="s">
        <v>112</v>
      </c>
      <c r="M1343" s="3" t="s">
        <v>53</v>
      </c>
      <c r="N1343" s="3" t="s">
        <v>111</v>
      </c>
      <c r="O1343" s="3" t="s">
        <v>53</v>
      </c>
      <c r="P1343" s="111">
        <f t="shared" si="112"/>
        <v>11</v>
      </c>
      <c r="Q1343" s="131">
        <v>0.49652777777777773</v>
      </c>
      <c r="R1343" s="131">
        <v>0.54583333333333328</v>
      </c>
      <c r="S1343" s="112">
        <f t="shared" si="109"/>
        <v>4.9305555555555547E-2</v>
      </c>
      <c r="T1343" s="212" t="s">
        <v>247</v>
      </c>
      <c r="U1343" s="3" t="s">
        <v>13</v>
      </c>
      <c r="V1343" s="3"/>
      <c r="W1343" s="113"/>
      <c r="X1343" s="99"/>
      <c r="Y1343" s="99" t="str">
        <f t="shared" si="113"/>
        <v>Laboral1002Regreso11</v>
      </c>
      <c r="Z1343" s="100">
        <f>VLOOKUP($Y1343,'Factores Expansión'!$R$11:$U$604,3,0)</f>
        <v>4</v>
      </c>
      <c r="AA1343" s="100">
        <f>VLOOKUP($Y1343,'Factores Expansión'!$R$11:$U$604,4,0)</f>
        <v>2</v>
      </c>
      <c r="AB1343" s="101">
        <f>VLOOKUP($Y1343,'Factores Expansión'!$R$11:$U$604,2,0)</f>
        <v>2</v>
      </c>
      <c r="AC1343" s="99"/>
      <c r="AD1343" s="5" t="str">
        <f t="shared" si="110"/>
        <v>Laboral1002Regreso11</v>
      </c>
      <c r="AE1343" s="137">
        <f>VLOOKUP(AD1343,'Factores Expansión'!$R$11:$U$729,2,0)</f>
        <v>2</v>
      </c>
      <c r="AF1343" s="119"/>
    </row>
    <row r="1344" spans="2:32" x14ac:dyDescent="0.45">
      <c r="B1344" s="14">
        <v>1345</v>
      </c>
      <c r="C1344" s="14">
        <f t="shared" si="111"/>
        <v>6005</v>
      </c>
      <c r="D1344" s="14" t="s">
        <v>53</v>
      </c>
      <c r="E1344" s="110">
        <v>44847</v>
      </c>
      <c r="F1344" s="3" t="s">
        <v>4</v>
      </c>
      <c r="G1344" s="3" t="s">
        <v>50</v>
      </c>
      <c r="H1344" s="3" t="s">
        <v>217</v>
      </c>
      <c r="I1344" s="3">
        <v>1002</v>
      </c>
      <c r="J1344" s="346" t="str">
        <f>VLOOKUP(I1344,Diccionario!$A$4:$C$17,3,FALSE)</f>
        <v>1B</v>
      </c>
      <c r="K1344" s="3" t="s">
        <v>12</v>
      </c>
      <c r="L1344" s="3" t="s">
        <v>112</v>
      </c>
      <c r="M1344" s="3" t="s">
        <v>53</v>
      </c>
      <c r="N1344" s="3" t="s">
        <v>111</v>
      </c>
      <c r="O1344" s="3" t="s">
        <v>53</v>
      </c>
      <c r="P1344" s="111">
        <f t="shared" si="112"/>
        <v>12</v>
      </c>
      <c r="Q1344" s="131">
        <v>0.50208333333333333</v>
      </c>
      <c r="R1344" s="131">
        <v>0.54513888888888895</v>
      </c>
      <c r="S1344" s="112">
        <f t="shared" si="109"/>
        <v>4.3055555555555625E-2</v>
      </c>
      <c r="T1344" s="212" t="s">
        <v>242</v>
      </c>
      <c r="U1344" s="3" t="s">
        <v>6</v>
      </c>
      <c r="V1344" s="3">
        <v>6005</v>
      </c>
      <c r="W1344" s="118"/>
      <c r="X1344" s="96"/>
      <c r="Y1344" s="96" t="str">
        <f t="shared" si="113"/>
        <v>Laboral1002Regreso12</v>
      </c>
      <c r="Z1344" s="97">
        <f>VLOOKUP($Y1344,'Factores Expansión'!$R$11:$U$604,3,0)</f>
        <v>4</v>
      </c>
      <c r="AA1344" s="97">
        <f>VLOOKUP($Y1344,'Factores Expansión'!$R$11:$U$604,4,0)</f>
        <v>2</v>
      </c>
      <c r="AB1344" s="98">
        <f>VLOOKUP($Y1344,'Factores Expansión'!$R$11:$U$604,2,0)</f>
        <v>2</v>
      </c>
      <c r="AC1344" s="96"/>
      <c r="AD1344" s="5" t="str">
        <f t="shared" si="110"/>
        <v>Laboral1002Regreso12</v>
      </c>
      <c r="AE1344" s="137">
        <f>VLOOKUP(AD1344,'Factores Expansión'!$R$11:$U$729,2,0)</f>
        <v>2</v>
      </c>
      <c r="AF1344" s="119"/>
    </row>
    <row r="1345" spans="2:32" x14ac:dyDescent="0.45">
      <c r="B1345" s="14">
        <v>1346</v>
      </c>
      <c r="C1345" s="14">
        <f t="shared" si="111"/>
        <v>6006</v>
      </c>
      <c r="D1345" s="14" t="s">
        <v>53</v>
      </c>
      <c r="E1345" s="110">
        <v>44847</v>
      </c>
      <c r="F1345" s="3" t="s">
        <v>4</v>
      </c>
      <c r="G1345" s="3" t="s">
        <v>50</v>
      </c>
      <c r="H1345" s="3" t="s">
        <v>217</v>
      </c>
      <c r="I1345" s="3">
        <v>1002</v>
      </c>
      <c r="J1345" s="346" t="str">
        <f>VLOOKUP(I1345,Diccionario!$A$4:$C$17,3,FALSE)</f>
        <v>1B</v>
      </c>
      <c r="K1345" s="3" t="s">
        <v>12</v>
      </c>
      <c r="L1345" s="3" t="s">
        <v>112</v>
      </c>
      <c r="M1345" s="3" t="s">
        <v>53</v>
      </c>
      <c r="N1345" s="3" t="s">
        <v>111</v>
      </c>
      <c r="O1345" s="3" t="s">
        <v>53</v>
      </c>
      <c r="P1345" s="111">
        <f t="shared" si="112"/>
        <v>12</v>
      </c>
      <c r="Q1345" s="131">
        <v>0.5229166666666667</v>
      </c>
      <c r="R1345" s="131">
        <v>0.56805555555555554</v>
      </c>
      <c r="S1345" s="112">
        <f t="shared" si="109"/>
        <v>4.513888888888884E-2</v>
      </c>
      <c r="T1345" s="212" t="s">
        <v>248</v>
      </c>
      <c r="U1345" s="3" t="s">
        <v>6</v>
      </c>
      <c r="V1345" s="3">
        <v>6006</v>
      </c>
      <c r="W1345" s="129"/>
      <c r="X1345" s="96"/>
      <c r="Y1345" s="96" t="str">
        <f t="shared" si="113"/>
        <v>Laboral1002Regreso12</v>
      </c>
      <c r="Z1345" s="97">
        <f>VLOOKUP($Y1345,'Factores Expansión'!$R$11:$U$604,3,0)</f>
        <v>4</v>
      </c>
      <c r="AA1345" s="97">
        <f>VLOOKUP($Y1345,'Factores Expansión'!$R$11:$U$604,4,0)</f>
        <v>2</v>
      </c>
      <c r="AB1345" s="98">
        <f>VLOOKUP($Y1345,'Factores Expansión'!$R$11:$U$604,2,0)</f>
        <v>2</v>
      </c>
      <c r="AC1345" s="96"/>
      <c r="AD1345" s="5" t="str">
        <f t="shared" si="110"/>
        <v>Laboral1002Regreso12</v>
      </c>
      <c r="AE1345" s="137">
        <f>VLOOKUP(AD1345,'Factores Expansión'!$R$11:$U$729,2,0)</f>
        <v>2</v>
      </c>
      <c r="AF1345" s="119"/>
    </row>
    <row r="1346" spans="2:32" x14ac:dyDescent="0.45">
      <c r="B1346" s="14">
        <v>1347</v>
      </c>
      <c r="C1346" s="14">
        <f t="shared" si="111"/>
        <v>0</v>
      </c>
      <c r="D1346" s="14" t="s">
        <v>53</v>
      </c>
      <c r="E1346" s="110">
        <v>44847</v>
      </c>
      <c r="F1346" s="3" t="s">
        <v>4</v>
      </c>
      <c r="G1346" s="3" t="s">
        <v>50</v>
      </c>
      <c r="H1346" s="3" t="s">
        <v>217</v>
      </c>
      <c r="I1346" s="3">
        <v>1002</v>
      </c>
      <c r="J1346" s="346" t="str">
        <f>VLOOKUP(I1346,Diccionario!$A$4:$C$17,3,FALSE)</f>
        <v>1B</v>
      </c>
      <c r="K1346" s="3" t="s">
        <v>12</v>
      </c>
      <c r="L1346" s="3" t="s">
        <v>112</v>
      </c>
      <c r="M1346" s="3" t="s">
        <v>53</v>
      </c>
      <c r="N1346" s="3" t="s">
        <v>111</v>
      </c>
      <c r="O1346" s="3" t="s">
        <v>53</v>
      </c>
      <c r="P1346" s="111">
        <f t="shared" si="112"/>
        <v>12</v>
      </c>
      <c r="Q1346" s="131">
        <v>0.52847222222222223</v>
      </c>
      <c r="R1346" s="131">
        <v>0.57777777777777783</v>
      </c>
      <c r="S1346" s="112">
        <f t="shared" ref="S1346:S1409" si="114">+R1346-Q1346</f>
        <v>4.9305555555555602E-2</v>
      </c>
      <c r="T1346" s="212" t="s">
        <v>264</v>
      </c>
      <c r="U1346" s="3" t="s">
        <v>13</v>
      </c>
      <c r="V1346" s="3"/>
      <c r="W1346" s="113"/>
      <c r="X1346" s="96"/>
      <c r="Y1346" s="96" t="str">
        <f t="shared" si="113"/>
        <v>Laboral1002Regreso12</v>
      </c>
      <c r="Z1346" s="97">
        <f>VLOOKUP($Y1346,'Factores Expansión'!$R$11:$U$604,3,0)</f>
        <v>4</v>
      </c>
      <c r="AA1346" s="97">
        <f>VLOOKUP($Y1346,'Factores Expansión'!$R$11:$U$604,4,0)</f>
        <v>2</v>
      </c>
      <c r="AB1346" s="98">
        <f>VLOOKUP($Y1346,'Factores Expansión'!$R$11:$U$604,2,0)</f>
        <v>2</v>
      </c>
      <c r="AC1346" s="96"/>
      <c r="AD1346" s="5" t="str">
        <f t="shared" si="110"/>
        <v>Laboral1002Regreso12</v>
      </c>
      <c r="AE1346" s="137">
        <f>VLOOKUP(AD1346,'Factores Expansión'!$R$11:$U$729,2,0)</f>
        <v>2</v>
      </c>
      <c r="AF1346" s="119"/>
    </row>
    <row r="1347" spans="2:32" x14ac:dyDescent="0.45">
      <c r="B1347" s="14">
        <v>1348</v>
      </c>
      <c r="C1347" s="14">
        <f t="shared" si="111"/>
        <v>6018</v>
      </c>
      <c r="D1347" s="14" t="s">
        <v>53</v>
      </c>
      <c r="E1347" s="110">
        <v>44847</v>
      </c>
      <c r="F1347" s="3" t="s">
        <v>4</v>
      </c>
      <c r="G1347" s="3" t="s">
        <v>50</v>
      </c>
      <c r="H1347" s="3" t="s">
        <v>217</v>
      </c>
      <c r="I1347" s="3">
        <v>1002</v>
      </c>
      <c r="J1347" s="346" t="str">
        <f>VLOOKUP(I1347,Diccionario!$A$4:$C$17,3,FALSE)</f>
        <v>1B</v>
      </c>
      <c r="K1347" s="3" t="s">
        <v>12</v>
      </c>
      <c r="L1347" s="3" t="s">
        <v>112</v>
      </c>
      <c r="M1347" s="3" t="s">
        <v>53</v>
      </c>
      <c r="N1347" s="3" t="s">
        <v>111</v>
      </c>
      <c r="O1347" s="3" t="s">
        <v>53</v>
      </c>
      <c r="P1347" s="111">
        <f t="shared" si="112"/>
        <v>13</v>
      </c>
      <c r="Q1347" s="131">
        <v>0.5541666666666667</v>
      </c>
      <c r="R1347" s="131">
        <v>0.61249999999999993</v>
      </c>
      <c r="S1347" s="112">
        <f t="shared" si="114"/>
        <v>5.8333333333333237E-2</v>
      </c>
      <c r="T1347" s="212" t="s">
        <v>243</v>
      </c>
      <c r="U1347" s="3" t="s">
        <v>6</v>
      </c>
      <c r="V1347" s="3">
        <v>6018</v>
      </c>
      <c r="W1347" s="113"/>
      <c r="X1347" s="96"/>
      <c r="Y1347" s="96" t="str">
        <f t="shared" si="113"/>
        <v>Laboral1002Regreso13</v>
      </c>
      <c r="Z1347" s="97">
        <f>VLOOKUP($Y1347,'Factores Expansión'!$R$11:$U$604,3,0)</f>
        <v>4</v>
      </c>
      <c r="AA1347" s="97">
        <f>VLOOKUP($Y1347,'Factores Expansión'!$R$11:$U$604,4,0)</f>
        <v>2</v>
      </c>
      <c r="AB1347" s="98">
        <f>VLOOKUP($Y1347,'Factores Expansión'!$R$11:$U$604,2,0)</f>
        <v>2</v>
      </c>
      <c r="AC1347" s="96"/>
      <c r="AD1347" s="5" t="str">
        <f t="shared" si="110"/>
        <v>Laboral1002Regreso13</v>
      </c>
      <c r="AE1347" s="137">
        <f>VLOOKUP(AD1347,'Factores Expansión'!$R$11:$U$729,2,0)</f>
        <v>2</v>
      </c>
      <c r="AF1347" s="119"/>
    </row>
    <row r="1348" spans="2:32" x14ac:dyDescent="0.45">
      <c r="B1348" s="14">
        <v>1349</v>
      </c>
      <c r="C1348" s="14">
        <f t="shared" si="111"/>
        <v>6007</v>
      </c>
      <c r="D1348" s="14" t="s">
        <v>53</v>
      </c>
      <c r="E1348" s="110">
        <v>44847</v>
      </c>
      <c r="F1348" s="3" t="s">
        <v>4</v>
      </c>
      <c r="G1348" s="3" t="s">
        <v>50</v>
      </c>
      <c r="H1348" s="3" t="s">
        <v>217</v>
      </c>
      <c r="I1348" s="3">
        <v>1002</v>
      </c>
      <c r="J1348" s="346" t="str">
        <f>VLOOKUP(I1348,Diccionario!$A$4:$C$17,3,FALSE)</f>
        <v>1B</v>
      </c>
      <c r="K1348" s="3" t="s">
        <v>12</v>
      </c>
      <c r="L1348" s="3" t="s">
        <v>112</v>
      </c>
      <c r="M1348" s="3" t="s">
        <v>53</v>
      </c>
      <c r="N1348" s="3" t="s">
        <v>111</v>
      </c>
      <c r="O1348" s="3" t="s">
        <v>53</v>
      </c>
      <c r="P1348" s="111">
        <f t="shared" si="112"/>
        <v>13</v>
      </c>
      <c r="Q1348" s="131">
        <v>0.56319444444444444</v>
      </c>
      <c r="R1348" s="131">
        <v>0.60416666666666663</v>
      </c>
      <c r="S1348" s="112">
        <f t="shared" si="114"/>
        <v>4.0972222222222188E-2</v>
      </c>
      <c r="T1348" s="212" t="s">
        <v>239</v>
      </c>
      <c r="U1348" s="3" t="s">
        <v>6</v>
      </c>
      <c r="V1348" s="3">
        <v>6007</v>
      </c>
      <c r="W1348" s="127"/>
      <c r="X1348" s="96"/>
      <c r="Y1348" s="96" t="str">
        <f t="shared" si="113"/>
        <v>Laboral1002Regreso13</v>
      </c>
      <c r="Z1348" s="97">
        <f>VLOOKUP($Y1348,'Factores Expansión'!$R$11:$U$604,3,0)</f>
        <v>4</v>
      </c>
      <c r="AA1348" s="97">
        <f>VLOOKUP($Y1348,'Factores Expansión'!$R$11:$U$604,4,0)</f>
        <v>2</v>
      </c>
      <c r="AB1348" s="98">
        <f>VLOOKUP($Y1348,'Factores Expansión'!$R$11:$U$604,2,0)</f>
        <v>2</v>
      </c>
      <c r="AC1348" s="96"/>
      <c r="AD1348" s="5" t="str">
        <f t="shared" si="110"/>
        <v>Laboral1002Regreso13</v>
      </c>
      <c r="AE1348" s="137">
        <f>VLOOKUP(AD1348,'Factores Expansión'!$R$11:$U$729,2,0)</f>
        <v>2</v>
      </c>
      <c r="AF1348" s="119"/>
    </row>
    <row r="1349" spans="2:32" x14ac:dyDescent="0.45">
      <c r="B1349" s="14">
        <v>1350</v>
      </c>
      <c r="C1349" s="14">
        <f t="shared" si="111"/>
        <v>0</v>
      </c>
      <c r="D1349" s="14" t="s">
        <v>53</v>
      </c>
      <c r="E1349" s="110">
        <v>44847</v>
      </c>
      <c r="F1349" s="3" t="s">
        <v>4</v>
      </c>
      <c r="G1349" s="3" t="s">
        <v>50</v>
      </c>
      <c r="H1349" s="3" t="s">
        <v>217</v>
      </c>
      <c r="I1349" s="3">
        <v>1002</v>
      </c>
      <c r="J1349" s="346" t="str">
        <f>VLOOKUP(I1349,Diccionario!$A$4:$C$17,3,FALSE)</f>
        <v>1B</v>
      </c>
      <c r="K1349" s="3" t="s">
        <v>12</v>
      </c>
      <c r="L1349" s="3" t="s">
        <v>112</v>
      </c>
      <c r="M1349" s="3" t="s">
        <v>53</v>
      </c>
      <c r="N1349" s="3" t="s">
        <v>111</v>
      </c>
      <c r="O1349" s="3" t="s">
        <v>53</v>
      </c>
      <c r="P1349" s="111">
        <f t="shared" si="112"/>
        <v>13</v>
      </c>
      <c r="Q1349" s="131">
        <v>0.5625</v>
      </c>
      <c r="R1349" s="131">
        <v>0.6118055555555556</v>
      </c>
      <c r="S1349" s="112">
        <f t="shared" si="114"/>
        <v>4.9305555555555602E-2</v>
      </c>
      <c r="T1349" s="212" t="s">
        <v>272</v>
      </c>
      <c r="U1349" s="3" t="s">
        <v>13</v>
      </c>
      <c r="V1349" s="3"/>
      <c r="W1349" s="113"/>
      <c r="X1349" s="96"/>
      <c r="Y1349" s="96" t="str">
        <f t="shared" si="113"/>
        <v>Laboral1002Regreso13</v>
      </c>
      <c r="Z1349" s="97">
        <f>VLOOKUP($Y1349,'Factores Expansión'!$R$11:$U$604,3,0)</f>
        <v>4</v>
      </c>
      <c r="AA1349" s="97">
        <f>VLOOKUP($Y1349,'Factores Expansión'!$R$11:$U$604,4,0)</f>
        <v>2</v>
      </c>
      <c r="AB1349" s="98">
        <f>VLOOKUP($Y1349,'Factores Expansión'!$R$11:$U$604,2,0)</f>
        <v>2</v>
      </c>
      <c r="AC1349" s="96"/>
      <c r="AD1349" s="5" t="str">
        <f t="shared" ref="AD1349:AD1412" si="115">CONCATENATE(F1349,I1349,K1349,P1349)</f>
        <v>Laboral1002Regreso13</v>
      </c>
      <c r="AE1349" s="137">
        <f>VLOOKUP(AD1349,'Factores Expansión'!$R$11:$U$729,2,0)</f>
        <v>2</v>
      </c>
      <c r="AF1349" s="119"/>
    </row>
    <row r="1350" spans="2:32" x14ac:dyDescent="0.45">
      <c r="B1350" s="14">
        <v>1351</v>
      </c>
      <c r="C1350" s="14">
        <f t="shared" si="111"/>
        <v>0</v>
      </c>
      <c r="D1350" s="14" t="s">
        <v>53</v>
      </c>
      <c r="E1350" s="110">
        <v>44847</v>
      </c>
      <c r="F1350" s="3" t="s">
        <v>4</v>
      </c>
      <c r="G1350" s="3" t="s">
        <v>50</v>
      </c>
      <c r="H1350" s="3" t="s">
        <v>217</v>
      </c>
      <c r="I1350" s="3">
        <v>1002</v>
      </c>
      <c r="J1350" s="346" t="str">
        <f>VLOOKUP(I1350,Diccionario!$A$4:$C$17,3,FALSE)</f>
        <v>1B</v>
      </c>
      <c r="K1350" s="3" t="s">
        <v>12</v>
      </c>
      <c r="L1350" s="3" t="s">
        <v>112</v>
      </c>
      <c r="M1350" s="3" t="s">
        <v>53</v>
      </c>
      <c r="N1350" s="3" t="s">
        <v>111</v>
      </c>
      <c r="O1350" s="3" t="s">
        <v>53</v>
      </c>
      <c r="P1350" s="111">
        <f t="shared" si="112"/>
        <v>13</v>
      </c>
      <c r="Q1350" s="131">
        <v>0.56597222222222232</v>
      </c>
      <c r="R1350" s="131">
        <v>0.61527777777777792</v>
      </c>
      <c r="S1350" s="112">
        <f t="shared" si="114"/>
        <v>4.9305555555555602E-2</v>
      </c>
      <c r="T1350" s="212" t="s">
        <v>244</v>
      </c>
      <c r="U1350" s="3" t="s">
        <v>13</v>
      </c>
      <c r="V1350" s="3"/>
      <c r="W1350" s="113"/>
      <c r="X1350" s="96"/>
      <c r="Y1350" s="96" t="str">
        <f t="shared" si="113"/>
        <v>Laboral1002Regreso13</v>
      </c>
      <c r="Z1350" s="97">
        <f>VLOOKUP($Y1350,'Factores Expansión'!$R$11:$U$604,3,0)</f>
        <v>4</v>
      </c>
      <c r="AA1350" s="97">
        <f>VLOOKUP($Y1350,'Factores Expansión'!$R$11:$U$604,4,0)</f>
        <v>2</v>
      </c>
      <c r="AB1350" s="98">
        <f>VLOOKUP($Y1350,'Factores Expansión'!$R$11:$U$604,2,0)</f>
        <v>2</v>
      </c>
      <c r="AC1350" s="96"/>
      <c r="AD1350" s="5" t="str">
        <f t="shared" si="115"/>
        <v>Laboral1002Regreso13</v>
      </c>
      <c r="AE1350" s="137">
        <f>VLOOKUP(AD1350,'Factores Expansión'!$R$11:$U$729,2,0)</f>
        <v>2</v>
      </c>
      <c r="AF1350" s="119"/>
    </row>
    <row r="1351" spans="2:32" x14ac:dyDescent="0.45">
      <c r="B1351" s="14">
        <v>1352</v>
      </c>
      <c r="C1351" s="14">
        <f t="shared" si="111"/>
        <v>6008</v>
      </c>
      <c r="D1351" s="14" t="s">
        <v>53</v>
      </c>
      <c r="E1351" s="110">
        <v>44847</v>
      </c>
      <c r="F1351" s="3" t="s">
        <v>4</v>
      </c>
      <c r="G1351" s="3" t="s">
        <v>50</v>
      </c>
      <c r="H1351" s="3" t="s">
        <v>217</v>
      </c>
      <c r="I1351" s="3">
        <v>1002</v>
      </c>
      <c r="J1351" s="346" t="str">
        <f>VLOOKUP(I1351,Diccionario!$A$4:$C$17,3,FALSE)</f>
        <v>1B</v>
      </c>
      <c r="K1351" s="3" t="s">
        <v>12</v>
      </c>
      <c r="L1351" s="3" t="s">
        <v>112</v>
      </c>
      <c r="M1351" s="3" t="s">
        <v>53</v>
      </c>
      <c r="N1351" s="3" t="s">
        <v>111</v>
      </c>
      <c r="O1351" s="3" t="s">
        <v>53</v>
      </c>
      <c r="P1351" s="111">
        <f t="shared" si="112"/>
        <v>14</v>
      </c>
      <c r="Q1351" s="131">
        <v>0.5854166666666667</v>
      </c>
      <c r="R1351" s="131">
        <v>0.62222222222222223</v>
      </c>
      <c r="S1351" s="112">
        <f t="shared" si="114"/>
        <v>3.6805555555555536E-2</v>
      </c>
      <c r="T1351" s="212" t="s">
        <v>245</v>
      </c>
      <c r="U1351" s="3" t="s">
        <v>6</v>
      </c>
      <c r="V1351" s="3">
        <v>6008</v>
      </c>
      <c r="W1351" s="118"/>
      <c r="X1351" s="96"/>
      <c r="Y1351" s="96" t="str">
        <f t="shared" si="113"/>
        <v>Laboral1002Regreso14</v>
      </c>
      <c r="Z1351" s="97">
        <f>VLOOKUP($Y1351,'Factores Expansión'!$R$11:$U$604,3,0)</f>
        <v>6</v>
      </c>
      <c r="AA1351" s="97">
        <f>VLOOKUP($Y1351,'Factores Expansión'!$R$11:$U$604,4,0)</f>
        <v>2</v>
      </c>
      <c r="AB1351" s="98">
        <f>VLOOKUP($Y1351,'Factores Expansión'!$R$11:$U$604,2,0)</f>
        <v>3</v>
      </c>
      <c r="AC1351" s="96"/>
      <c r="AD1351" s="5" t="str">
        <f t="shared" si="115"/>
        <v>Laboral1002Regreso14</v>
      </c>
      <c r="AE1351" s="137">
        <f>VLOOKUP(AD1351,'Factores Expansión'!$R$11:$U$729,2,0)</f>
        <v>3</v>
      </c>
      <c r="AF1351" s="119"/>
    </row>
    <row r="1352" spans="2:32" x14ac:dyDescent="0.45">
      <c r="B1352" s="14">
        <v>1353</v>
      </c>
      <c r="C1352" s="14">
        <f t="shared" si="111"/>
        <v>6010</v>
      </c>
      <c r="D1352" s="14" t="s">
        <v>53</v>
      </c>
      <c r="E1352" s="110">
        <v>44847</v>
      </c>
      <c r="F1352" s="3" t="s">
        <v>4</v>
      </c>
      <c r="G1352" s="3" t="s">
        <v>50</v>
      </c>
      <c r="H1352" s="3" t="s">
        <v>217</v>
      </c>
      <c r="I1352" s="3">
        <v>1002</v>
      </c>
      <c r="J1352" s="346" t="str">
        <f>VLOOKUP(I1352,Diccionario!$A$4:$C$17,3,FALSE)</f>
        <v>1B</v>
      </c>
      <c r="K1352" s="3" t="s">
        <v>12</v>
      </c>
      <c r="L1352" s="3" t="s">
        <v>112</v>
      </c>
      <c r="M1352" s="3" t="s">
        <v>53</v>
      </c>
      <c r="N1352" s="3" t="s">
        <v>111</v>
      </c>
      <c r="O1352" s="3" t="s">
        <v>53</v>
      </c>
      <c r="P1352" s="111">
        <f t="shared" si="112"/>
        <v>14</v>
      </c>
      <c r="Q1352" s="131">
        <v>0.60902777777777783</v>
      </c>
      <c r="R1352" s="131">
        <v>0.65625</v>
      </c>
      <c r="S1352" s="112">
        <f t="shared" si="114"/>
        <v>4.7222222222222165E-2</v>
      </c>
      <c r="T1352" s="212" t="s">
        <v>246</v>
      </c>
      <c r="U1352" s="3" t="s">
        <v>6</v>
      </c>
      <c r="V1352" s="3">
        <v>6010</v>
      </c>
      <c r="W1352" s="118"/>
      <c r="X1352" s="96"/>
      <c r="Y1352" s="96" t="str">
        <f t="shared" si="113"/>
        <v>Laboral1002Regreso14</v>
      </c>
      <c r="Z1352" s="97">
        <f>VLOOKUP($Y1352,'Factores Expansión'!$R$11:$U$604,3,0)</f>
        <v>6</v>
      </c>
      <c r="AA1352" s="97">
        <f>VLOOKUP($Y1352,'Factores Expansión'!$R$11:$U$604,4,0)</f>
        <v>2</v>
      </c>
      <c r="AB1352" s="98">
        <f>VLOOKUP($Y1352,'Factores Expansión'!$R$11:$U$604,2,0)</f>
        <v>3</v>
      </c>
      <c r="AC1352" s="96"/>
      <c r="AD1352" s="5" t="str">
        <f t="shared" si="115"/>
        <v>Laboral1002Regreso14</v>
      </c>
      <c r="AE1352" s="137">
        <f>VLOOKUP(AD1352,'Factores Expansión'!$R$11:$U$729,2,0)</f>
        <v>3</v>
      </c>
      <c r="AF1352" s="119"/>
    </row>
    <row r="1353" spans="2:32" x14ac:dyDescent="0.45">
      <c r="B1353" s="14">
        <v>1354</v>
      </c>
      <c r="C1353" s="14">
        <f t="shared" si="111"/>
        <v>0</v>
      </c>
      <c r="D1353" s="14" t="s">
        <v>53</v>
      </c>
      <c r="E1353" s="110">
        <v>44847</v>
      </c>
      <c r="F1353" s="3" t="s">
        <v>4</v>
      </c>
      <c r="G1353" s="3" t="s">
        <v>50</v>
      </c>
      <c r="H1353" s="3" t="s">
        <v>217</v>
      </c>
      <c r="I1353" s="3">
        <v>1002</v>
      </c>
      <c r="J1353" s="346" t="str">
        <f>VLOOKUP(I1353,Diccionario!$A$4:$C$17,3,FALSE)</f>
        <v>1B</v>
      </c>
      <c r="K1353" s="3" t="s">
        <v>12</v>
      </c>
      <c r="L1353" s="3" t="s">
        <v>112</v>
      </c>
      <c r="M1353" s="3" t="s">
        <v>53</v>
      </c>
      <c r="N1353" s="3" t="s">
        <v>111</v>
      </c>
      <c r="O1353" s="3" t="s">
        <v>53</v>
      </c>
      <c r="P1353" s="111">
        <f t="shared" si="112"/>
        <v>14</v>
      </c>
      <c r="Q1353" s="131">
        <v>0.60000000000000009</v>
      </c>
      <c r="R1353" s="131">
        <v>0.64930555555555569</v>
      </c>
      <c r="S1353" s="112">
        <f t="shared" si="114"/>
        <v>4.9305555555555602E-2</v>
      </c>
      <c r="T1353" s="212" t="s">
        <v>227</v>
      </c>
      <c r="U1353" s="3" t="s">
        <v>13</v>
      </c>
      <c r="V1353" s="3"/>
      <c r="W1353" s="113"/>
      <c r="X1353" s="96"/>
      <c r="Y1353" s="96" t="str">
        <f t="shared" si="113"/>
        <v>Laboral1002Regreso14</v>
      </c>
      <c r="Z1353" s="97">
        <f>VLOOKUP($Y1353,'Factores Expansión'!$R$11:$U$604,3,0)</f>
        <v>6</v>
      </c>
      <c r="AA1353" s="97">
        <f>VLOOKUP($Y1353,'Factores Expansión'!$R$11:$U$604,4,0)</f>
        <v>2</v>
      </c>
      <c r="AB1353" s="98">
        <f>VLOOKUP($Y1353,'Factores Expansión'!$R$11:$U$604,2,0)</f>
        <v>3</v>
      </c>
      <c r="AC1353" s="96"/>
      <c r="AD1353" s="5" t="str">
        <f t="shared" si="115"/>
        <v>Laboral1002Regreso14</v>
      </c>
      <c r="AE1353" s="137">
        <f>VLOOKUP(AD1353,'Factores Expansión'!$R$11:$U$729,2,0)</f>
        <v>3</v>
      </c>
      <c r="AF1353" s="119"/>
    </row>
    <row r="1354" spans="2:32" x14ac:dyDescent="0.45">
      <c r="B1354" s="14">
        <v>1355</v>
      </c>
      <c r="C1354" s="14">
        <f t="shared" si="111"/>
        <v>0</v>
      </c>
      <c r="D1354" s="14" t="s">
        <v>53</v>
      </c>
      <c r="E1354" s="110">
        <v>44847</v>
      </c>
      <c r="F1354" s="3" t="s">
        <v>4</v>
      </c>
      <c r="G1354" s="3" t="s">
        <v>50</v>
      </c>
      <c r="H1354" s="3" t="s">
        <v>217</v>
      </c>
      <c r="I1354" s="3">
        <v>1002</v>
      </c>
      <c r="J1354" s="346" t="str">
        <f>VLOOKUP(I1354,Diccionario!$A$4:$C$17,3,FALSE)</f>
        <v>1B</v>
      </c>
      <c r="K1354" s="3" t="s">
        <v>12</v>
      </c>
      <c r="L1354" s="3" t="s">
        <v>112</v>
      </c>
      <c r="M1354" s="3" t="s">
        <v>53</v>
      </c>
      <c r="N1354" s="3" t="s">
        <v>111</v>
      </c>
      <c r="O1354" s="3" t="s">
        <v>53</v>
      </c>
      <c r="P1354" s="111">
        <f t="shared" si="112"/>
        <v>14</v>
      </c>
      <c r="Q1354" s="131">
        <v>0.60138888888888897</v>
      </c>
      <c r="R1354" s="131">
        <v>0.65069444444444458</v>
      </c>
      <c r="S1354" s="112">
        <f t="shared" si="114"/>
        <v>4.9305555555555602E-2</v>
      </c>
      <c r="T1354" s="212" t="s">
        <v>259</v>
      </c>
      <c r="U1354" s="3" t="s">
        <v>13</v>
      </c>
      <c r="V1354" s="3"/>
      <c r="W1354" s="113"/>
      <c r="X1354" s="96"/>
      <c r="Y1354" s="96" t="str">
        <f t="shared" si="113"/>
        <v>Laboral1002Regreso14</v>
      </c>
      <c r="Z1354" s="97">
        <f>VLOOKUP($Y1354,'Factores Expansión'!$R$11:$U$604,3,0)</f>
        <v>6</v>
      </c>
      <c r="AA1354" s="97">
        <f>VLOOKUP($Y1354,'Factores Expansión'!$R$11:$U$604,4,0)</f>
        <v>2</v>
      </c>
      <c r="AB1354" s="98">
        <f>VLOOKUP($Y1354,'Factores Expansión'!$R$11:$U$604,2,0)</f>
        <v>3</v>
      </c>
      <c r="AC1354" s="96"/>
      <c r="AD1354" s="5" t="str">
        <f t="shared" si="115"/>
        <v>Laboral1002Regreso14</v>
      </c>
      <c r="AE1354" s="137">
        <f>VLOOKUP(AD1354,'Factores Expansión'!$R$11:$U$729,2,0)</f>
        <v>3</v>
      </c>
      <c r="AF1354" s="119"/>
    </row>
    <row r="1355" spans="2:32" x14ac:dyDescent="0.45">
      <c r="B1355" s="14">
        <v>1356</v>
      </c>
      <c r="C1355" s="14">
        <f t="shared" si="111"/>
        <v>0</v>
      </c>
      <c r="D1355" s="14" t="s">
        <v>53</v>
      </c>
      <c r="E1355" s="110">
        <v>44847</v>
      </c>
      <c r="F1355" s="3" t="s">
        <v>4</v>
      </c>
      <c r="G1355" s="3" t="s">
        <v>50</v>
      </c>
      <c r="H1355" s="3" t="s">
        <v>217</v>
      </c>
      <c r="I1355" s="3">
        <v>1002</v>
      </c>
      <c r="J1355" s="346" t="str">
        <f>VLOOKUP(I1355,Diccionario!$A$4:$C$17,3,FALSE)</f>
        <v>1B</v>
      </c>
      <c r="K1355" s="3" t="s">
        <v>12</v>
      </c>
      <c r="L1355" s="3" t="s">
        <v>112</v>
      </c>
      <c r="M1355" s="3" t="s">
        <v>53</v>
      </c>
      <c r="N1355" s="3" t="s">
        <v>111</v>
      </c>
      <c r="O1355" s="3" t="s">
        <v>53</v>
      </c>
      <c r="P1355" s="111">
        <f t="shared" si="112"/>
        <v>14</v>
      </c>
      <c r="Q1355" s="131">
        <v>0.61805555555555558</v>
      </c>
      <c r="R1355" s="131">
        <v>0.66736111111111118</v>
      </c>
      <c r="S1355" s="112">
        <f t="shared" si="114"/>
        <v>4.9305555555555602E-2</v>
      </c>
      <c r="T1355" s="212" t="s">
        <v>247</v>
      </c>
      <c r="U1355" s="3" t="s">
        <v>13</v>
      </c>
      <c r="V1355" s="3"/>
      <c r="W1355" s="113"/>
      <c r="X1355" s="96"/>
      <c r="Y1355" s="96" t="str">
        <f t="shared" si="113"/>
        <v>Laboral1002Regreso14</v>
      </c>
      <c r="Z1355" s="97">
        <f>VLOOKUP($Y1355,'Factores Expansión'!$R$11:$U$604,3,0)</f>
        <v>6</v>
      </c>
      <c r="AA1355" s="97">
        <f>VLOOKUP($Y1355,'Factores Expansión'!$R$11:$U$604,4,0)</f>
        <v>2</v>
      </c>
      <c r="AB1355" s="98">
        <f>VLOOKUP($Y1355,'Factores Expansión'!$R$11:$U$604,2,0)</f>
        <v>3</v>
      </c>
      <c r="AC1355" s="96"/>
      <c r="AD1355" s="5" t="str">
        <f t="shared" si="115"/>
        <v>Laboral1002Regreso14</v>
      </c>
      <c r="AE1355" s="137">
        <f>VLOOKUP(AD1355,'Factores Expansión'!$R$11:$U$729,2,0)</f>
        <v>3</v>
      </c>
      <c r="AF1355" s="119"/>
    </row>
    <row r="1356" spans="2:32" x14ac:dyDescent="0.45">
      <c r="B1356" s="14">
        <v>1357</v>
      </c>
      <c r="C1356" s="14">
        <f t="shared" si="111"/>
        <v>6011</v>
      </c>
      <c r="D1356" s="14" t="s">
        <v>53</v>
      </c>
      <c r="E1356" s="110">
        <v>44847</v>
      </c>
      <c r="F1356" s="3" t="s">
        <v>4</v>
      </c>
      <c r="G1356" s="3" t="s">
        <v>50</v>
      </c>
      <c r="H1356" s="3" t="s">
        <v>217</v>
      </c>
      <c r="I1356" s="3">
        <v>1002</v>
      </c>
      <c r="J1356" s="346" t="str">
        <f>VLOOKUP(I1356,Diccionario!$A$4:$C$17,3,FALSE)</f>
        <v>1B</v>
      </c>
      <c r="K1356" s="3" t="s">
        <v>12</v>
      </c>
      <c r="L1356" s="3" t="s">
        <v>112</v>
      </c>
      <c r="M1356" s="3" t="s">
        <v>53</v>
      </c>
      <c r="N1356" s="3" t="s">
        <v>111</v>
      </c>
      <c r="O1356" s="3" t="s">
        <v>53</v>
      </c>
      <c r="P1356" s="111">
        <f t="shared" si="112"/>
        <v>15</v>
      </c>
      <c r="Q1356" s="131">
        <v>0.625</v>
      </c>
      <c r="R1356" s="131">
        <v>0.69097222222222221</v>
      </c>
      <c r="S1356" s="112">
        <f t="shared" si="114"/>
        <v>6.597222222222221E-2</v>
      </c>
      <c r="T1356" s="212" t="s">
        <v>248</v>
      </c>
      <c r="U1356" s="3" t="s">
        <v>6</v>
      </c>
      <c r="V1356" s="3">
        <v>6011</v>
      </c>
      <c r="W1356" s="113"/>
      <c r="X1356" s="96"/>
      <c r="Y1356" s="96" t="str">
        <f t="shared" si="113"/>
        <v>Laboral1002Regreso15</v>
      </c>
      <c r="Z1356" s="97">
        <f>VLOOKUP($Y1356,'Factores Expansión'!$R$11:$U$604,3,0)</f>
        <v>5</v>
      </c>
      <c r="AA1356" s="97">
        <f>VLOOKUP($Y1356,'Factores Expansión'!$R$11:$U$604,4,0)</f>
        <v>2</v>
      </c>
      <c r="AB1356" s="98">
        <f>VLOOKUP($Y1356,'Factores Expansión'!$R$11:$U$604,2,0)</f>
        <v>2.5</v>
      </c>
      <c r="AC1356" s="96"/>
      <c r="AD1356" s="5" t="str">
        <f t="shared" si="115"/>
        <v>Laboral1002Regreso15</v>
      </c>
      <c r="AE1356" s="137">
        <f>VLOOKUP(AD1356,'Factores Expansión'!$R$11:$U$729,2,0)</f>
        <v>2.5</v>
      </c>
      <c r="AF1356" s="119"/>
    </row>
    <row r="1357" spans="2:32" x14ac:dyDescent="0.45">
      <c r="B1357" s="14">
        <v>1358</v>
      </c>
      <c r="C1357" s="14">
        <f t="shared" si="111"/>
        <v>0</v>
      </c>
      <c r="D1357" s="14" t="s">
        <v>53</v>
      </c>
      <c r="E1357" s="110">
        <v>44847</v>
      </c>
      <c r="F1357" s="3" t="s">
        <v>4</v>
      </c>
      <c r="G1357" s="3" t="s">
        <v>50</v>
      </c>
      <c r="H1357" s="3" t="s">
        <v>217</v>
      </c>
      <c r="I1357" s="3">
        <v>1002</v>
      </c>
      <c r="J1357" s="346" t="str">
        <f>VLOOKUP(I1357,Diccionario!$A$4:$C$17,3,FALSE)</f>
        <v>1B</v>
      </c>
      <c r="K1357" s="3" t="s">
        <v>12</v>
      </c>
      <c r="L1357" s="3" t="s">
        <v>112</v>
      </c>
      <c r="M1357" s="3" t="s">
        <v>53</v>
      </c>
      <c r="N1357" s="3" t="s">
        <v>111</v>
      </c>
      <c r="O1357" s="3" t="s">
        <v>53</v>
      </c>
      <c r="P1357" s="111">
        <f t="shared" si="112"/>
        <v>15</v>
      </c>
      <c r="Q1357" s="131">
        <v>0.63750000000000007</v>
      </c>
      <c r="R1357" s="131">
        <v>0.68680555555555567</v>
      </c>
      <c r="S1357" s="112">
        <f t="shared" si="114"/>
        <v>4.9305555555555602E-2</v>
      </c>
      <c r="T1357" s="212" t="s">
        <v>249</v>
      </c>
      <c r="U1357" s="3" t="s">
        <v>13</v>
      </c>
      <c r="V1357" s="3"/>
      <c r="W1357" s="113"/>
      <c r="X1357" s="96"/>
      <c r="Y1357" s="96" t="str">
        <f t="shared" si="113"/>
        <v>Laboral1002Regreso15</v>
      </c>
      <c r="Z1357" s="97">
        <f>VLOOKUP($Y1357,'Factores Expansión'!$R$11:$U$604,3,0)</f>
        <v>5</v>
      </c>
      <c r="AA1357" s="97">
        <f>VLOOKUP($Y1357,'Factores Expansión'!$R$11:$U$604,4,0)</f>
        <v>2</v>
      </c>
      <c r="AB1357" s="98">
        <f>VLOOKUP($Y1357,'Factores Expansión'!$R$11:$U$604,2,0)</f>
        <v>2.5</v>
      </c>
      <c r="AC1357" s="96"/>
      <c r="AD1357" s="5" t="str">
        <f t="shared" si="115"/>
        <v>Laboral1002Regreso15</v>
      </c>
      <c r="AE1357" s="137">
        <f>VLOOKUP(AD1357,'Factores Expansión'!$R$11:$U$729,2,0)</f>
        <v>2.5</v>
      </c>
      <c r="AF1357" s="119"/>
    </row>
    <row r="1358" spans="2:32" x14ac:dyDescent="0.45">
      <c r="B1358" s="14">
        <v>1359</v>
      </c>
      <c r="C1358" s="14">
        <f t="shared" si="111"/>
        <v>0</v>
      </c>
      <c r="D1358" s="14" t="s">
        <v>53</v>
      </c>
      <c r="E1358" s="110">
        <v>44847</v>
      </c>
      <c r="F1358" s="3" t="s">
        <v>4</v>
      </c>
      <c r="G1358" s="3" t="s">
        <v>50</v>
      </c>
      <c r="H1358" s="3" t="s">
        <v>217</v>
      </c>
      <c r="I1358" s="3">
        <v>1002</v>
      </c>
      <c r="J1358" s="346" t="str">
        <f>VLOOKUP(I1358,Diccionario!$A$4:$C$17,3,FALSE)</f>
        <v>1B</v>
      </c>
      <c r="K1358" s="3" t="s">
        <v>12</v>
      </c>
      <c r="L1358" s="3" t="s">
        <v>112</v>
      </c>
      <c r="M1358" s="3" t="s">
        <v>53</v>
      </c>
      <c r="N1358" s="3" t="s">
        <v>111</v>
      </c>
      <c r="O1358" s="3" t="s">
        <v>53</v>
      </c>
      <c r="P1358" s="111">
        <f t="shared" si="112"/>
        <v>15</v>
      </c>
      <c r="Q1358" s="131">
        <v>0.6430555555555556</v>
      </c>
      <c r="R1358" s="131">
        <v>0.6923611111111112</v>
      </c>
      <c r="S1358" s="112">
        <f t="shared" si="114"/>
        <v>4.9305555555555602E-2</v>
      </c>
      <c r="T1358" s="212" t="s">
        <v>255</v>
      </c>
      <c r="U1358" s="3" t="s">
        <v>13</v>
      </c>
      <c r="V1358" s="3"/>
      <c r="W1358" s="113"/>
      <c r="X1358" s="96"/>
      <c r="Y1358" s="96" t="str">
        <f t="shared" si="113"/>
        <v>Laboral1002Regreso15</v>
      </c>
      <c r="Z1358" s="97">
        <f>VLOOKUP($Y1358,'Factores Expansión'!$R$11:$U$604,3,0)</f>
        <v>5</v>
      </c>
      <c r="AA1358" s="97">
        <f>VLOOKUP($Y1358,'Factores Expansión'!$R$11:$U$604,4,0)</f>
        <v>2</v>
      </c>
      <c r="AB1358" s="98">
        <f>VLOOKUP($Y1358,'Factores Expansión'!$R$11:$U$604,2,0)</f>
        <v>2.5</v>
      </c>
      <c r="AC1358" s="96"/>
      <c r="AD1358" s="5" t="str">
        <f t="shared" si="115"/>
        <v>Laboral1002Regreso15</v>
      </c>
      <c r="AE1358" s="137">
        <f>VLOOKUP(AD1358,'Factores Expansión'!$R$11:$U$729,2,0)</f>
        <v>2.5</v>
      </c>
      <c r="AF1358" s="119"/>
    </row>
    <row r="1359" spans="2:32" x14ac:dyDescent="0.45">
      <c r="B1359" s="14">
        <v>1360</v>
      </c>
      <c r="C1359" s="14">
        <f t="shared" si="111"/>
        <v>0</v>
      </c>
      <c r="D1359" s="14" t="s">
        <v>53</v>
      </c>
      <c r="E1359" s="110">
        <v>44847</v>
      </c>
      <c r="F1359" s="3" t="s">
        <v>4</v>
      </c>
      <c r="G1359" s="3" t="s">
        <v>50</v>
      </c>
      <c r="H1359" s="3" t="s">
        <v>217</v>
      </c>
      <c r="I1359" s="3">
        <v>1002</v>
      </c>
      <c r="J1359" s="346" t="str">
        <f>VLOOKUP(I1359,Diccionario!$A$4:$C$17,3,FALSE)</f>
        <v>1B</v>
      </c>
      <c r="K1359" s="3" t="s">
        <v>12</v>
      </c>
      <c r="L1359" s="3" t="s">
        <v>112</v>
      </c>
      <c r="M1359" s="3" t="s">
        <v>53</v>
      </c>
      <c r="N1359" s="3" t="s">
        <v>111</v>
      </c>
      <c r="O1359" s="3" t="s">
        <v>53</v>
      </c>
      <c r="P1359" s="111">
        <f t="shared" si="112"/>
        <v>15</v>
      </c>
      <c r="Q1359" s="131">
        <v>0.64722222222222225</v>
      </c>
      <c r="R1359" s="131">
        <v>0.69652777777777786</v>
      </c>
      <c r="S1359" s="112">
        <f t="shared" si="114"/>
        <v>4.9305555555555602E-2</v>
      </c>
      <c r="T1359" s="212" t="s">
        <v>250</v>
      </c>
      <c r="U1359" s="3" t="s">
        <v>13</v>
      </c>
      <c r="V1359" s="3"/>
      <c r="W1359" s="113"/>
      <c r="X1359" s="96"/>
      <c r="Y1359" s="96" t="str">
        <f t="shared" si="113"/>
        <v>Laboral1002Regreso15</v>
      </c>
      <c r="Z1359" s="97">
        <f>VLOOKUP($Y1359,'Factores Expansión'!$R$11:$U$604,3,0)</f>
        <v>5</v>
      </c>
      <c r="AA1359" s="97">
        <f>VLOOKUP($Y1359,'Factores Expansión'!$R$11:$U$604,4,0)</f>
        <v>2</v>
      </c>
      <c r="AB1359" s="98">
        <f>VLOOKUP($Y1359,'Factores Expansión'!$R$11:$U$604,2,0)</f>
        <v>2.5</v>
      </c>
      <c r="AC1359" s="96"/>
      <c r="AD1359" s="5" t="str">
        <f t="shared" si="115"/>
        <v>Laboral1002Regreso15</v>
      </c>
      <c r="AE1359" s="137">
        <f>VLOOKUP(AD1359,'Factores Expansión'!$R$11:$U$729,2,0)</f>
        <v>2.5</v>
      </c>
      <c r="AF1359" s="119"/>
    </row>
    <row r="1360" spans="2:32" x14ac:dyDescent="0.45">
      <c r="B1360" s="14">
        <v>1361</v>
      </c>
      <c r="C1360" s="14">
        <f t="shared" si="111"/>
        <v>6012</v>
      </c>
      <c r="D1360" s="14" t="s">
        <v>53</v>
      </c>
      <c r="E1360" s="110">
        <v>44847</v>
      </c>
      <c r="F1360" s="3" t="s">
        <v>4</v>
      </c>
      <c r="G1360" s="3" t="s">
        <v>50</v>
      </c>
      <c r="H1360" s="3" t="s">
        <v>217</v>
      </c>
      <c r="I1360" s="3">
        <v>1002</v>
      </c>
      <c r="J1360" s="346" t="str">
        <f>VLOOKUP(I1360,Diccionario!$A$4:$C$17,3,FALSE)</f>
        <v>1B</v>
      </c>
      <c r="K1360" s="3" t="s">
        <v>12</v>
      </c>
      <c r="L1360" s="3" t="s">
        <v>112</v>
      </c>
      <c r="M1360" s="3" t="s">
        <v>53</v>
      </c>
      <c r="N1360" s="3" t="s">
        <v>111</v>
      </c>
      <c r="O1360" s="3" t="s">
        <v>53</v>
      </c>
      <c r="P1360" s="111">
        <f t="shared" si="112"/>
        <v>15</v>
      </c>
      <c r="Q1360" s="131">
        <v>0.65069444444444446</v>
      </c>
      <c r="R1360" s="131">
        <v>0.71319444444444446</v>
      </c>
      <c r="S1360" s="112">
        <f t="shared" si="114"/>
        <v>6.25E-2</v>
      </c>
      <c r="T1360" s="212" t="s">
        <v>251</v>
      </c>
      <c r="U1360" s="3" t="s">
        <v>6</v>
      </c>
      <c r="V1360" s="3">
        <v>6012</v>
      </c>
      <c r="W1360" s="113"/>
      <c r="X1360" s="96"/>
      <c r="Y1360" s="96" t="str">
        <f t="shared" si="113"/>
        <v>Laboral1002Regreso15</v>
      </c>
      <c r="Z1360" s="97">
        <f>VLOOKUP($Y1360,'Factores Expansión'!$R$11:$U$604,3,0)</f>
        <v>5</v>
      </c>
      <c r="AA1360" s="97">
        <f>VLOOKUP($Y1360,'Factores Expansión'!$R$11:$U$604,4,0)</f>
        <v>2</v>
      </c>
      <c r="AB1360" s="98">
        <f>VLOOKUP($Y1360,'Factores Expansión'!$R$11:$U$604,2,0)</f>
        <v>2.5</v>
      </c>
      <c r="AC1360" s="96"/>
      <c r="AD1360" s="5" t="str">
        <f t="shared" si="115"/>
        <v>Laboral1002Regreso15</v>
      </c>
      <c r="AE1360" s="137">
        <f>VLOOKUP(AD1360,'Factores Expansión'!$R$11:$U$729,2,0)</f>
        <v>2.5</v>
      </c>
      <c r="AF1360" s="119"/>
    </row>
    <row r="1361" spans="2:32" x14ac:dyDescent="0.45">
      <c r="B1361" s="14">
        <v>1362</v>
      </c>
      <c r="C1361" s="14">
        <f t="shared" si="111"/>
        <v>6013</v>
      </c>
      <c r="D1361" s="14" t="s">
        <v>53</v>
      </c>
      <c r="E1361" s="110">
        <v>44847</v>
      </c>
      <c r="F1361" s="3" t="s">
        <v>4</v>
      </c>
      <c r="G1361" s="3" t="s">
        <v>50</v>
      </c>
      <c r="H1361" s="3" t="s">
        <v>217</v>
      </c>
      <c r="I1361" s="3">
        <v>1002</v>
      </c>
      <c r="J1361" s="346" t="str">
        <f>VLOOKUP(I1361,Diccionario!$A$4:$C$17,3,FALSE)</f>
        <v>1B</v>
      </c>
      <c r="K1361" s="3" t="s">
        <v>12</v>
      </c>
      <c r="L1361" s="3" t="s">
        <v>112</v>
      </c>
      <c r="M1361" s="3" t="s">
        <v>53</v>
      </c>
      <c r="N1361" s="3" t="s">
        <v>111</v>
      </c>
      <c r="O1361" s="3" t="s">
        <v>53</v>
      </c>
      <c r="P1361" s="111">
        <f t="shared" si="112"/>
        <v>16</v>
      </c>
      <c r="Q1361" s="131">
        <v>0.67083333333333339</v>
      </c>
      <c r="R1361" s="131">
        <v>0.72222222222222221</v>
      </c>
      <c r="S1361" s="112">
        <f t="shared" si="114"/>
        <v>5.1388888888888817E-2</v>
      </c>
      <c r="T1361" s="212" t="s">
        <v>252</v>
      </c>
      <c r="U1361" s="3" t="s">
        <v>6</v>
      </c>
      <c r="V1361" s="3">
        <v>6013</v>
      </c>
      <c r="W1361" s="129"/>
      <c r="X1361" s="96"/>
      <c r="Y1361" s="96" t="str">
        <f t="shared" si="113"/>
        <v>Laboral1002Regreso16</v>
      </c>
      <c r="Z1361" s="97">
        <f>VLOOKUP($Y1361,'Factores Expansión'!$R$11:$U$604,3,0)</f>
        <v>5</v>
      </c>
      <c r="AA1361" s="97">
        <f>VLOOKUP($Y1361,'Factores Expansión'!$R$11:$U$604,4,0)</f>
        <v>2</v>
      </c>
      <c r="AB1361" s="98">
        <f>VLOOKUP($Y1361,'Factores Expansión'!$R$11:$U$604,2,0)</f>
        <v>2.5</v>
      </c>
      <c r="AC1361" s="96"/>
      <c r="AD1361" s="5" t="str">
        <f t="shared" si="115"/>
        <v>Laboral1002Regreso16</v>
      </c>
      <c r="AE1361" s="137">
        <f>VLOOKUP(AD1361,'Factores Expansión'!$R$11:$U$729,2,0)</f>
        <v>2.5</v>
      </c>
      <c r="AF1361" s="119"/>
    </row>
    <row r="1362" spans="2:32" x14ac:dyDescent="0.45">
      <c r="B1362" s="14">
        <v>1363</v>
      </c>
      <c r="C1362" s="14">
        <f t="shared" si="111"/>
        <v>0</v>
      </c>
      <c r="D1362" s="14" t="s">
        <v>53</v>
      </c>
      <c r="E1362" s="110">
        <v>44847</v>
      </c>
      <c r="F1362" s="3" t="s">
        <v>4</v>
      </c>
      <c r="G1362" s="3" t="s">
        <v>50</v>
      </c>
      <c r="H1362" s="3" t="s">
        <v>217</v>
      </c>
      <c r="I1362" s="3">
        <v>1002</v>
      </c>
      <c r="J1362" s="346" t="str">
        <f>VLOOKUP(I1362,Diccionario!$A$4:$C$17,3,FALSE)</f>
        <v>1B</v>
      </c>
      <c r="K1362" s="3" t="s">
        <v>12</v>
      </c>
      <c r="L1362" s="3" t="s">
        <v>112</v>
      </c>
      <c r="M1362" s="3" t="s">
        <v>53</v>
      </c>
      <c r="N1362" s="3" t="s">
        <v>111</v>
      </c>
      <c r="O1362" s="3" t="s">
        <v>53</v>
      </c>
      <c r="P1362" s="111">
        <f t="shared" si="112"/>
        <v>16</v>
      </c>
      <c r="Q1362" s="131">
        <v>0.67986111111111114</v>
      </c>
      <c r="R1362" s="131">
        <v>0.72916666666666674</v>
      </c>
      <c r="S1362" s="112">
        <f t="shared" si="114"/>
        <v>4.9305555555555602E-2</v>
      </c>
      <c r="T1362" s="212" t="s">
        <v>326</v>
      </c>
      <c r="U1362" s="3" t="s">
        <v>13</v>
      </c>
      <c r="V1362" s="3"/>
      <c r="W1362" s="113"/>
      <c r="X1362" s="96"/>
      <c r="Y1362" s="96" t="str">
        <f t="shared" si="113"/>
        <v>Laboral1002Regreso16</v>
      </c>
      <c r="Z1362" s="97">
        <f>VLOOKUP($Y1362,'Factores Expansión'!$R$11:$U$604,3,0)</f>
        <v>5</v>
      </c>
      <c r="AA1362" s="97">
        <f>VLOOKUP($Y1362,'Factores Expansión'!$R$11:$U$604,4,0)</f>
        <v>2</v>
      </c>
      <c r="AB1362" s="98">
        <f>VLOOKUP($Y1362,'Factores Expansión'!$R$11:$U$604,2,0)</f>
        <v>2.5</v>
      </c>
      <c r="AC1362" s="96"/>
      <c r="AD1362" s="5" t="str">
        <f t="shared" si="115"/>
        <v>Laboral1002Regreso16</v>
      </c>
      <c r="AE1362" s="137">
        <f>VLOOKUP(AD1362,'Factores Expansión'!$R$11:$U$729,2,0)</f>
        <v>2.5</v>
      </c>
      <c r="AF1362" s="119"/>
    </row>
    <row r="1363" spans="2:32" x14ac:dyDescent="0.45">
      <c r="B1363" s="14">
        <v>1364</v>
      </c>
      <c r="C1363" s="14">
        <f t="shared" si="111"/>
        <v>6014</v>
      </c>
      <c r="D1363" s="14" t="s">
        <v>53</v>
      </c>
      <c r="E1363" s="110">
        <v>44847</v>
      </c>
      <c r="F1363" s="3" t="s">
        <v>4</v>
      </c>
      <c r="G1363" s="3" t="s">
        <v>50</v>
      </c>
      <c r="H1363" s="3" t="s">
        <v>217</v>
      </c>
      <c r="I1363" s="3">
        <v>1002</v>
      </c>
      <c r="J1363" s="346" t="str">
        <f>VLOOKUP(I1363,Diccionario!$A$4:$C$17,3,FALSE)</f>
        <v>1B</v>
      </c>
      <c r="K1363" s="3" t="s">
        <v>12</v>
      </c>
      <c r="L1363" s="3" t="s">
        <v>112</v>
      </c>
      <c r="M1363" s="3" t="s">
        <v>53</v>
      </c>
      <c r="N1363" s="3" t="s">
        <v>111</v>
      </c>
      <c r="O1363" s="3" t="s">
        <v>53</v>
      </c>
      <c r="P1363" s="111">
        <f t="shared" si="112"/>
        <v>16</v>
      </c>
      <c r="Q1363" s="131">
        <v>0.69305555555555554</v>
      </c>
      <c r="R1363" s="131">
        <v>0.75</v>
      </c>
      <c r="S1363" s="112">
        <f t="shared" si="114"/>
        <v>5.6944444444444464E-2</v>
      </c>
      <c r="T1363" s="212" t="s">
        <v>352</v>
      </c>
      <c r="U1363" s="3" t="s">
        <v>6</v>
      </c>
      <c r="V1363" s="3">
        <v>6014</v>
      </c>
      <c r="W1363" s="129"/>
      <c r="X1363" s="96"/>
      <c r="Y1363" s="96" t="str">
        <f t="shared" si="113"/>
        <v>Laboral1002Regreso16</v>
      </c>
      <c r="Z1363" s="97">
        <f>VLOOKUP($Y1363,'Factores Expansión'!$R$11:$U$604,3,0)</f>
        <v>5</v>
      </c>
      <c r="AA1363" s="97">
        <f>VLOOKUP($Y1363,'Factores Expansión'!$R$11:$U$604,4,0)</f>
        <v>2</v>
      </c>
      <c r="AB1363" s="98">
        <f>VLOOKUP($Y1363,'Factores Expansión'!$R$11:$U$604,2,0)</f>
        <v>2.5</v>
      </c>
      <c r="AC1363" s="96"/>
      <c r="AD1363" s="5" t="str">
        <f t="shared" si="115"/>
        <v>Laboral1002Regreso16</v>
      </c>
      <c r="AE1363" s="137">
        <f>VLOOKUP(AD1363,'Factores Expansión'!$R$11:$U$729,2,0)</f>
        <v>2.5</v>
      </c>
      <c r="AF1363" s="119"/>
    </row>
    <row r="1364" spans="2:32" x14ac:dyDescent="0.45">
      <c r="B1364" s="14">
        <v>1365</v>
      </c>
      <c r="C1364" s="14">
        <f t="shared" si="111"/>
        <v>0</v>
      </c>
      <c r="D1364" s="14" t="s">
        <v>53</v>
      </c>
      <c r="E1364" s="110">
        <v>44847</v>
      </c>
      <c r="F1364" s="3" t="s">
        <v>4</v>
      </c>
      <c r="G1364" s="3" t="s">
        <v>50</v>
      </c>
      <c r="H1364" s="3" t="s">
        <v>217</v>
      </c>
      <c r="I1364" s="3">
        <v>1002</v>
      </c>
      <c r="J1364" s="346" t="str">
        <f>VLOOKUP(I1364,Diccionario!$A$4:$C$17,3,FALSE)</f>
        <v>1B</v>
      </c>
      <c r="K1364" s="3" t="s">
        <v>12</v>
      </c>
      <c r="L1364" s="3" t="s">
        <v>112</v>
      </c>
      <c r="M1364" s="3" t="s">
        <v>53</v>
      </c>
      <c r="N1364" s="3" t="s">
        <v>111</v>
      </c>
      <c r="O1364" s="3" t="s">
        <v>53</v>
      </c>
      <c r="P1364" s="111">
        <f t="shared" si="112"/>
        <v>16</v>
      </c>
      <c r="Q1364" s="131">
        <v>0.70000000000000007</v>
      </c>
      <c r="R1364" s="131">
        <v>0.74930555555555567</v>
      </c>
      <c r="S1364" s="112">
        <f t="shared" si="114"/>
        <v>4.9305555555555602E-2</v>
      </c>
      <c r="T1364" s="212" t="s">
        <v>270</v>
      </c>
      <c r="U1364" s="3" t="s">
        <v>13</v>
      </c>
      <c r="V1364" s="3"/>
      <c r="W1364" s="113"/>
      <c r="X1364" s="96"/>
      <c r="Y1364" s="96" t="str">
        <f t="shared" si="113"/>
        <v>Laboral1002Regreso16</v>
      </c>
      <c r="Z1364" s="97">
        <f>VLOOKUP($Y1364,'Factores Expansión'!$R$11:$U$604,3,0)</f>
        <v>5</v>
      </c>
      <c r="AA1364" s="97">
        <f>VLOOKUP($Y1364,'Factores Expansión'!$R$11:$U$604,4,0)</f>
        <v>2</v>
      </c>
      <c r="AB1364" s="98">
        <f>VLOOKUP($Y1364,'Factores Expansión'!$R$11:$U$604,2,0)</f>
        <v>2.5</v>
      </c>
      <c r="AC1364" s="96"/>
      <c r="AD1364" s="5" t="str">
        <f t="shared" si="115"/>
        <v>Laboral1002Regreso16</v>
      </c>
      <c r="AE1364" s="137">
        <f>VLOOKUP(AD1364,'Factores Expansión'!$R$11:$U$729,2,0)</f>
        <v>2.5</v>
      </c>
      <c r="AF1364" s="119"/>
    </row>
    <row r="1365" spans="2:32" x14ac:dyDescent="0.45">
      <c r="B1365" s="14">
        <v>1366</v>
      </c>
      <c r="C1365" s="14">
        <f t="shared" si="111"/>
        <v>0</v>
      </c>
      <c r="D1365" s="14" t="s">
        <v>53</v>
      </c>
      <c r="E1365" s="110">
        <v>44847</v>
      </c>
      <c r="F1365" s="3" t="s">
        <v>4</v>
      </c>
      <c r="G1365" s="3" t="s">
        <v>50</v>
      </c>
      <c r="H1365" s="3" t="s">
        <v>217</v>
      </c>
      <c r="I1365" s="3">
        <v>1002</v>
      </c>
      <c r="J1365" s="346" t="str">
        <f>VLOOKUP(I1365,Diccionario!$A$4:$C$17,3,FALSE)</f>
        <v>1B</v>
      </c>
      <c r="K1365" s="3" t="s">
        <v>12</v>
      </c>
      <c r="L1365" s="3" t="s">
        <v>112</v>
      </c>
      <c r="M1365" s="3" t="s">
        <v>53</v>
      </c>
      <c r="N1365" s="3" t="s">
        <v>111</v>
      </c>
      <c r="O1365" s="3" t="s">
        <v>53</v>
      </c>
      <c r="P1365" s="111">
        <f t="shared" si="112"/>
        <v>16</v>
      </c>
      <c r="Q1365" s="131">
        <v>0.70416666666666672</v>
      </c>
      <c r="R1365" s="131">
        <v>0.75347222222222232</v>
      </c>
      <c r="S1365" s="112">
        <f t="shared" si="114"/>
        <v>4.9305555555555602E-2</v>
      </c>
      <c r="T1365" s="212" t="s">
        <v>282</v>
      </c>
      <c r="U1365" s="3" t="s">
        <v>13</v>
      </c>
      <c r="V1365" s="3"/>
      <c r="W1365" s="113"/>
      <c r="X1365" s="96"/>
      <c r="Y1365" s="96" t="str">
        <f t="shared" si="113"/>
        <v>Laboral1002Regreso16</v>
      </c>
      <c r="Z1365" s="97">
        <f>VLOOKUP($Y1365,'Factores Expansión'!$R$11:$U$604,3,0)</f>
        <v>5</v>
      </c>
      <c r="AA1365" s="97">
        <f>VLOOKUP($Y1365,'Factores Expansión'!$R$11:$U$604,4,0)</f>
        <v>2</v>
      </c>
      <c r="AB1365" s="98">
        <f>VLOOKUP($Y1365,'Factores Expansión'!$R$11:$U$604,2,0)</f>
        <v>2.5</v>
      </c>
      <c r="AC1365" s="96"/>
      <c r="AD1365" s="5" t="str">
        <f t="shared" si="115"/>
        <v>Laboral1002Regreso16</v>
      </c>
      <c r="AE1365" s="137">
        <f>VLOOKUP(AD1365,'Factores Expansión'!$R$11:$U$729,2,0)</f>
        <v>2.5</v>
      </c>
      <c r="AF1365" s="119"/>
    </row>
    <row r="1366" spans="2:32" x14ac:dyDescent="0.45">
      <c r="B1366" s="14">
        <v>1367</v>
      </c>
      <c r="C1366" s="14">
        <f t="shared" si="111"/>
        <v>6015</v>
      </c>
      <c r="D1366" s="14" t="s">
        <v>53</v>
      </c>
      <c r="E1366" s="110">
        <v>44847</v>
      </c>
      <c r="F1366" s="3" t="s">
        <v>4</v>
      </c>
      <c r="G1366" s="3" t="s">
        <v>50</v>
      </c>
      <c r="H1366" s="3" t="s">
        <v>217</v>
      </c>
      <c r="I1366" s="3">
        <v>1002</v>
      </c>
      <c r="J1366" s="346" t="str">
        <f>VLOOKUP(I1366,Diccionario!$A$4:$C$17,3,FALSE)</f>
        <v>1B</v>
      </c>
      <c r="K1366" s="3" t="s">
        <v>12</v>
      </c>
      <c r="L1366" s="3" t="s">
        <v>112</v>
      </c>
      <c r="M1366" s="3" t="s">
        <v>53</v>
      </c>
      <c r="N1366" s="3" t="s">
        <v>111</v>
      </c>
      <c r="O1366" s="3" t="s">
        <v>53</v>
      </c>
      <c r="P1366" s="111">
        <f t="shared" si="112"/>
        <v>17</v>
      </c>
      <c r="Q1366" s="131">
        <v>0.71111111111111114</v>
      </c>
      <c r="R1366" s="131">
        <v>0.75</v>
      </c>
      <c r="S1366" s="112">
        <f t="shared" si="114"/>
        <v>3.8888888888888862E-2</v>
      </c>
      <c r="T1366" s="212" t="s">
        <v>258</v>
      </c>
      <c r="U1366" s="3" t="s">
        <v>6</v>
      </c>
      <c r="V1366" s="3">
        <v>6015</v>
      </c>
      <c r="W1366" s="113"/>
      <c r="X1366" s="96"/>
      <c r="Y1366" s="96" t="str">
        <f t="shared" si="113"/>
        <v>Laboral1002Regreso17</v>
      </c>
      <c r="Z1366" s="97">
        <f>VLOOKUP($Y1366,'Factores Expansión'!$R$11:$U$604,3,0)</f>
        <v>5</v>
      </c>
      <c r="AA1366" s="97">
        <f>VLOOKUP($Y1366,'Factores Expansión'!$R$11:$U$604,4,0)</f>
        <v>2</v>
      </c>
      <c r="AB1366" s="98">
        <f>VLOOKUP($Y1366,'Factores Expansión'!$R$11:$U$604,2,0)</f>
        <v>2.5</v>
      </c>
      <c r="AC1366" s="96"/>
      <c r="AD1366" s="5" t="str">
        <f t="shared" si="115"/>
        <v>Laboral1002Regreso17</v>
      </c>
      <c r="AE1366" s="137">
        <f>VLOOKUP(AD1366,'Factores Expansión'!$R$11:$U$729,2,0)</f>
        <v>2.5</v>
      </c>
      <c r="AF1366" s="119"/>
    </row>
    <row r="1367" spans="2:32" x14ac:dyDescent="0.45">
      <c r="B1367" s="14">
        <v>1368</v>
      </c>
      <c r="C1367" s="14">
        <f t="shared" si="111"/>
        <v>6016</v>
      </c>
      <c r="D1367" s="14" t="s">
        <v>53</v>
      </c>
      <c r="E1367" s="110">
        <v>44847</v>
      </c>
      <c r="F1367" s="3" t="s">
        <v>4</v>
      </c>
      <c r="G1367" s="3" t="s">
        <v>50</v>
      </c>
      <c r="H1367" s="3" t="s">
        <v>217</v>
      </c>
      <c r="I1367" s="3">
        <v>1002</v>
      </c>
      <c r="J1367" s="346" t="str">
        <f>VLOOKUP(I1367,Diccionario!$A$4:$C$17,3,FALSE)</f>
        <v>1B</v>
      </c>
      <c r="K1367" s="3" t="s">
        <v>12</v>
      </c>
      <c r="L1367" s="3" t="s">
        <v>112</v>
      </c>
      <c r="M1367" s="3" t="s">
        <v>53</v>
      </c>
      <c r="N1367" s="3" t="s">
        <v>111</v>
      </c>
      <c r="O1367" s="3" t="s">
        <v>53</v>
      </c>
      <c r="P1367" s="111">
        <f t="shared" si="112"/>
        <v>17</v>
      </c>
      <c r="Q1367" s="131">
        <v>0.73472222222222217</v>
      </c>
      <c r="R1367" s="131">
        <v>0.79166666666666663</v>
      </c>
      <c r="S1367" s="112">
        <f t="shared" si="114"/>
        <v>5.6944444444444464E-2</v>
      </c>
      <c r="T1367" s="212" t="s">
        <v>228</v>
      </c>
      <c r="U1367" s="3" t="s">
        <v>6</v>
      </c>
      <c r="V1367" s="3">
        <v>6016</v>
      </c>
      <c r="W1367" s="113"/>
      <c r="X1367" s="96"/>
      <c r="Y1367" s="96" t="str">
        <f t="shared" si="113"/>
        <v>Laboral1002Regreso17</v>
      </c>
      <c r="Z1367" s="97">
        <f>VLOOKUP($Y1367,'Factores Expansión'!$R$11:$U$604,3,0)</f>
        <v>5</v>
      </c>
      <c r="AA1367" s="97">
        <f>VLOOKUP($Y1367,'Factores Expansión'!$R$11:$U$604,4,0)</f>
        <v>2</v>
      </c>
      <c r="AB1367" s="98">
        <f>VLOOKUP($Y1367,'Factores Expansión'!$R$11:$U$604,2,0)</f>
        <v>2.5</v>
      </c>
      <c r="AC1367" s="96"/>
      <c r="AD1367" s="5" t="str">
        <f t="shared" si="115"/>
        <v>Laboral1002Regreso17</v>
      </c>
      <c r="AE1367" s="137">
        <f>VLOOKUP(AD1367,'Factores Expansión'!$R$11:$U$729,2,0)</f>
        <v>2.5</v>
      </c>
      <c r="AF1367" s="119"/>
    </row>
    <row r="1368" spans="2:32" x14ac:dyDescent="0.45">
      <c r="B1368" s="14">
        <v>1369</v>
      </c>
      <c r="C1368" s="14">
        <f t="shared" si="111"/>
        <v>0</v>
      </c>
      <c r="D1368" s="14" t="s">
        <v>53</v>
      </c>
      <c r="E1368" s="110">
        <v>44847</v>
      </c>
      <c r="F1368" s="3" t="s">
        <v>4</v>
      </c>
      <c r="G1368" s="3" t="s">
        <v>50</v>
      </c>
      <c r="H1368" s="3" t="s">
        <v>217</v>
      </c>
      <c r="I1368" s="3">
        <v>1002</v>
      </c>
      <c r="J1368" s="346" t="str">
        <f>VLOOKUP(I1368,Diccionario!$A$4:$C$17,3,FALSE)</f>
        <v>1B</v>
      </c>
      <c r="K1368" s="3" t="s">
        <v>12</v>
      </c>
      <c r="L1368" s="3" t="s">
        <v>112</v>
      </c>
      <c r="M1368" s="3" t="s">
        <v>53</v>
      </c>
      <c r="N1368" s="3" t="s">
        <v>111</v>
      </c>
      <c r="O1368" s="3" t="s">
        <v>53</v>
      </c>
      <c r="P1368" s="111">
        <f t="shared" si="112"/>
        <v>17</v>
      </c>
      <c r="Q1368" s="131">
        <v>0.73680555555555549</v>
      </c>
      <c r="R1368" s="131">
        <v>0.78611111111111109</v>
      </c>
      <c r="S1368" s="112">
        <f t="shared" si="114"/>
        <v>4.9305555555555602E-2</v>
      </c>
      <c r="T1368" s="212" t="s">
        <v>253</v>
      </c>
      <c r="U1368" s="3" t="s">
        <v>13</v>
      </c>
      <c r="V1368" s="3"/>
      <c r="W1368" s="113"/>
      <c r="X1368" s="96"/>
      <c r="Y1368" s="96" t="str">
        <f t="shared" si="113"/>
        <v>Laboral1002Regreso17</v>
      </c>
      <c r="Z1368" s="97">
        <f>VLOOKUP($Y1368,'Factores Expansión'!$R$11:$U$604,3,0)</f>
        <v>5</v>
      </c>
      <c r="AA1368" s="97">
        <f>VLOOKUP($Y1368,'Factores Expansión'!$R$11:$U$604,4,0)</f>
        <v>2</v>
      </c>
      <c r="AB1368" s="98">
        <f>VLOOKUP($Y1368,'Factores Expansión'!$R$11:$U$604,2,0)</f>
        <v>2.5</v>
      </c>
      <c r="AC1368" s="96"/>
      <c r="AD1368" s="5" t="str">
        <f t="shared" si="115"/>
        <v>Laboral1002Regreso17</v>
      </c>
      <c r="AE1368" s="137">
        <f>VLOOKUP(AD1368,'Factores Expansión'!$R$11:$U$729,2,0)</f>
        <v>2.5</v>
      </c>
      <c r="AF1368" s="119"/>
    </row>
    <row r="1369" spans="2:32" x14ac:dyDescent="0.45">
      <c r="B1369" s="14">
        <v>1370</v>
      </c>
      <c r="C1369" s="14">
        <f t="shared" si="111"/>
        <v>6017</v>
      </c>
      <c r="D1369" s="14" t="s">
        <v>53</v>
      </c>
      <c r="E1369" s="110">
        <v>44847</v>
      </c>
      <c r="F1369" s="3" t="s">
        <v>4</v>
      </c>
      <c r="G1369" s="3" t="s">
        <v>50</v>
      </c>
      <c r="H1369" s="3" t="s">
        <v>217</v>
      </c>
      <c r="I1369" s="3">
        <v>1002</v>
      </c>
      <c r="J1369" s="346" t="str">
        <f>VLOOKUP(I1369,Diccionario!$A$4:$C$17,3,FALSE)</f>
        <v>1B</v>
      </c>
      <c r="K1369" s="3" t="s">
        <v>12</v>
      </c>
      <c r="L1369" s="3" t="s">
        <v>112</v>
      </c>
      <c r="M1369" s="3" t="s">
        <v>53</v>
      </c>
      <c r="N1369" s="3" t="s">
        <v>111</v>
      </c>
      <c r="O1369" s="3" t="s">
        <v>53</v>
      </c>
      <c r="P1369" s="111">
        <f t="shared" si="112"/>
        <v>18</v>
      </c>
      <c r="Q1369" s="131">
        <v>0.75902777777777775</v>
      </c>
      <c r="R1369" s="131">
        <v>0.8222222222222223</v>
      </c>
      <c r="S1369" s="112">
        <f t="shared" si="114"/>
        <v>6.3194444444444553E-2</v>
      </c>
      <c r="T1369" s="212" t="s">
        <v>254</v>
      </c>
      <c r="U1369" s="3" t="s">
        <v>6</v>
      </c>
      <c r="V1369" s="3">
        <v>6017</v>
      </c>
      <c r="W1369" s="113"/>
      <c r="X1369" s="96"/>
      <c r="Y1369" s="96" t="str">
        <f t="shared" si="113"/>
        <v>Laboral1002Regreso18</v>
      </c>
      <c r="Z1369" s="97">
        <f>VLOOKUP($Y1369,'Factores Expansión'!$R$11:$U$604,3,0)</f>
        <v>4</v>
      </c>
      <c r="AA1369" s="97">
        <f>VLOOKUP($Y1369,'Factores Expansión'!$R$11:$U$604,4,0)</f>
        <v>2</v>
      </c>
      <c r="AB1369" s="98">
        <f>VLOOKUP($Y1369,'Factores Expansión'!$R$11:$U$604,2,0)</f>
        <v>2</v>
      </c>
      <c r="AC1369" s="96"/>
      <c r="AD1369" s="5" t="str">
        <f t="shared" si="115"/>
        <v>Laboral1002Regreso18</v>
      </c>
      <c r="AE1369" s="137">
        <f>VLOOKUP(AD1369,'Factores Expansión'!$R$11:$U$729,2,0)</f>
        <v>2</v>
      </c>
      <c r="AF1369" s="119"/>
    </row>
    <row r="1370" spans="2:32" x14ac:dyDescent="0.45">
      <c r="B1370" s="14">
        <v>1371</v>
      </c>
      <c r="C1370" s="14">
        <f t="shared" si="111"/>
        <v>6500</v>
      </c>
      <c r="D1370" s="14" t="s">
        <v>53</v>
      </c>
      <c r="E1370" s="110">
        <v>44847</v>
      </c>
      <c r="F1370" s="3" t="s">
        <v>4</v>
      </c>
      <c r="G1370" s="3" t="s">
        <v>50</v>
      </c>
      <c r="H1370" s="3" t="s">
        <v>217</v>
      </c>
      <c r="I1370" s="3">
        <v>1003</v>
      </c>
      <c r="J1370" s="346" t="str">
        <f>VLOOKUP(I1370,Diccionario!$A$4:$C$17,3,FALSE)</f>
        <v>1C</v>
      </c>
      <c r="K1370" s="3" t="s">
        <v>14</v>
      </c>
      <c r="L1370" s="3" t="s">
        <v>111</v>
      </c>
      <c r="M1370" s="3" t="s">
        <v>53</v>
      </c>
      <c r="N1370" s="3" t="s">
        <v>112</v>
      </c>
      <c r="O1370" s="3" t="s">
        <v>53</v>
      </c>
      <c r="P1370" s="111">
        <f t="shared" si="112"/>
        <v>6</v>
      </c>
      <c r="Q1370" s="131">
        <v>0.27777777777777779</v>
      </c>
      <c r="R1370" s="131">
        <v>0.3298611111111111</v>
      </c>
      <c r="S1370" s="112">
        <f t="shared" si="114"/>
        <v>5.2083333333333315E-2</v>
      </c>
      <c r="T1370" s="212" t="s">
        <v>279</v>
      </c>
      <c r="U1370" s="3" t="s">
        <v>6</v>
      </c>
      <c r="V1370" s="3">
        <v>6500</v>
      </c>
      <c r="W1370" s="113"/>
      <c r="X1370" s="96"/>
      <c r="Y1370" s="96" t="str">
        <f t="shared" si="113"/>
        <v>Laboral1003Ida6</v>
      </c>
      <c r="Z1370" s="97">
        <f>VLOOKUP($Y1370,'Factores Expansión'!$R$11:$U$604,3,0)</f>
        <v>5</v>
      </c>
      <c r="AA1370" s="97">
        <f>VLOOKUP($Y1370,'Factores Expansión'!$R$11:$U$604,4,0)</f>
        <v>2</v>
      </c>
      <c r="AB1370" s="98">
        <f>VLOOKUP($Y1370,'Factores Expansión'!$R$11:$U$604,2,0)</f>
        <v>2.5</v>
      </c>
      <c r="AC1370" s="96"/>
      <c r="AD1370" s="5" t="str">
        <f t="shared" si="115"/>
        <v>Laboral1003Ida6</v>
      </c>
      <c r="AE1370" s="137">
        <f>VLOOKUP(AD1370,'Factores Expansión'!$R$11:$U$729,2,0)</f>
        <v>2.5</v>
      </c>
      <c r="AF1370" s="119"/>
    </row>
    <row r="1371" spans="2:32" x14ac:dyDescent="0.45">
      <c r="B1371" s="14">
        <v>1372</v>
      </c>
      <c r="C1371" s="14">
        <f t="shared" si="111"/>
        <v>6501</v>
      </c>
      <c r="D1371" s="14" t="s">
        <v>53</v>
      </c>
      <c r="E1371" s="110">
        <v>44847</v>
      </c>
      <c r="F1371" s="3" t="s">
        <v>4</v>
      </c>
      <c r="G1371" s="3" t="s">
        <v>50</v>
      </c>
      <c r="H1371" s="3" t="s">
        <v>217</v>
      </c>
      <c r="I1371" s="3">
        <v>1003</v>
      </c>
      <c r="J1371" s="346" t="str">
        <f>VLOOKUP(I1371,Diccionario!$A$4:$C$17,3,FALSE)</f>
        <v>1C</v>
      </c>
      <c r="K1371" s="3" t="s">
        <v>14</v>
      </c>
      <c r="L1371" s="3" t="s">
        <v>111</v>
      </c>
      <c r="M1371" s="3" t="s">
        <v>53</v>
      </c>
      <c r="N1371" s="3" t="s">
        <v>112</v>
      </c>
      <c r="O1371" s="3" t="s">
        <v>53</v>
      </c>
      <c r="P1371" s="111">
        <f t="shared" si="112"/>
        <v>7</v>
      </c>
      <c r="Q1371" s="131">
        <v>0.29166666666666669</v>
      </c>
      <c r="R1371" s="131">
        <v>0.3527777777777778</v>
      </c>
      <c r="S1371" s="112">
        <f t="shared" si="114"/>
        <v>6.1111111111111116E-2</v>
      </c>
      <c r="T1371" s="212" t="s">
        <v>232</v>
      </c>
      <c r="U1371" s="3" t="s">
        <v>6</v>
      </c>
      <c r="V1371" s="3">
        <v>6501</v>
      </c>
      <c r="W1371" s="113"/>
      <c r="X1371" s="96"/>
      <c r="Y1371" s="96" t="str">
        <f t="shared" si="113"/>
        <v>Laboral1003Ida7</v>
      </c>
      <c r="Z1371" s="97">
        <f>VLOOKUP($Y1371,'Factores Expansión'!$R$11:$U$604,3,0)</f>
        <v>4</v>
      </c>
      <c r="AA1371" s="97">
        <f>VLOOKUP($Y1371,'Factores Expansión'!$R$11:$U$604,4,0)</f>
        <v>2</v>
      </c>
      <c r="AB1371" s="98">
        <f>VLOOKUP($Y1371,'Factores Expansión'!$R$11:$U$604,2,0)</f>
        <v>2</v>
      </c>
      <c r="AC1371" s="96"/>
      <c r="AD1371" s="5" t="str">
        <f t="shared" si="115"/>
        <v>Laboral1003Ida7</v>
      </c>
      <c r="AE1371" s="137">
        <f>VLOOKUP(AD1371,'Factores Expansión'!$R$11:$U$729,2,0)</f>
        <v>2</v>
      </c>
      <c r="AF1371" s="119"/>
    </row>
    <row r="1372" spans="2:32" x14ac:dyDescent="0.45">
      <c r="B1372" s="14">
        <v>1373</v>
      </c>
      <c r="C1372" s="14">
        <f t="shared" si="111"/>
        <v>0</v>
      </c>
      <c r="D1372" s="14" t="s">
        <v>53</v>
      </c>
      <c r="E1372" s="110">
        <v>44847</v>
      </c>
      <c r="F1372" s="3" t="s">
        <v>4</v>
      </c>
      <c r="G1372" s="3" t="s">
        <v>50</v>
      </c>
      <c r="H1372" s="3" t="s">
        <v>217</v>
      </c>
      <c r="I1372" s="3">
        <v>1003</v>
      </c>
      <c r="J1372" s="346" t="str">
        <f>VLOOKUP(I1372,Diccionario!$A$4:$C$17,3,FALSE)</f>
        <v>1C</v>
      </c>
      <c r="K1372" s="3" t="s">
        <v>14</v>
      </c>
      <c r="L1372" s="3" t="s">
        <v>111</v>
      </c>
      <c r="M1372" s="3" t="s">
        <v>53</v>
      </c>
      <c r="N1372" s="3" t="s">
        <v>112</v>
      </c>
      <c r="O1372" s="3" t="s">
        <v>53</v>
      </c>
      <c r="P1372" s="111">
        <f t="shared" si="112"/>
        <v>7</v>
      </c>
      <c r="Q1372" s="131">
        <v>0.30902777777777779</v>
      </c>
      <c r="R1372" s="131">
        <v>0.35902777777777778</v>
      </c>
      <c r="S1372" s="112">
        <f t="shared" si="114"/>
        <v>4.9999999999999989E-2</v>
      </c>
      <c r="T1372" s="212" t="s">
        <v>245</v>
      </c>
      <c r="U1372" s="3" t="s">
        <v>13</v>
      </c>
      <c r="V1372" s="3"/>
      <c r="W1372" s="113"/>
      <c r="X1372" s="96"/>
      <c r="Y1372" s="96" t="str">
        <f t="shared" si="113"/>
        <v>Laboral1003Ida7</v>
      </c>
      <c r="Z1372" s="97">
        <f>VLOOKUP($Y1372,'Factores Expansión'!$R$11:$U$604,3,0)</f>
        <v>4</v>
      </c>
      <c r="AA1372" s="97">
        <f>VLOOKUP($Y1372,'Factores Expansión'!$R$11:$U$604,4,0)</f>
        <v>2</v>
      </c>
      <c r="AB1372" s="98">
        <f>VLOOKUP($Y1372,'Factores Expansión'!$R$11:$U$604,2,0)</f>
        <v>2</v>
      </c>
      <c r="AC1372" s="96"/>
      <c r="AD1372" s="5" t="str">
        <f t="shared" si="115"/>
        <v>Laboral1003Ida7</v>
      </c>
      <c r="AE1372" s="137">
        <f>VLOOKUP(AD1372,'Factores Expansión'!$R$11:$U$729,2,0)</f>
        <v>2</v>
      </c>
      <c r="AF1372" s="119"/>
    </row>
    <row r="1373" spans="2:32" x14ac:dyDescent="0.45">
      <c r="B1373" s="14">
        <v>1374</v>
      </c>
      <c r="C1373" s="14">
        <f t="shared" si="111"/>
        <v>6502</v>
      </c>
      <c r="D1373" s="14" t="s">
        <v>53</v>
      </c>
      <c r="E1373" s="110">
        <v>44847</v>
      </c>
      <c r="F1373" s="3" t="s">
        <v>4</v>
      </c>
      <c r="G1373" s="3" t="s">
        <v>50</v>
      </c>
      <c r="H1373" s="3" t="s">
        <v>217</v>
      </c>
      <c r="I1373" s="3">
        <v>1003</v>
      </c>
      <c r="J1373" s="346" t="str">
        <f>VLOOKUP(I1373,Diccionario!$A$4:$C$17,3,FALSE)</f>
        <v>1C</v>
      </c>
      <c r="K1373" s="3" t="s">
        <v>14</v>
      </c>
      <c r="L1373" s="3" t="s">
        <v>111</v>
      </c>
      <c r="M1373" s="3" t="s">
        <v>53</v>
      </c>
      <c r="N1373" s="3" t="s">
        <v>112</v>
      </c>
      <c r="O1373" s="3" t="s">
        <v>53</v>
      </c>
      <c r="P1373" s="111">
        <f t="shared" si="112"/>
        <v>7</v>
      </c>
      <c r="Q1373" s="131">
        <v>0.31944444444444448</v>
      </c>
      <c r="R1373" s="131">
        <v>0.37222222222222223</v>
      </c>
      <c r="S1373" s="112">
        <f t="shared" si="114"/>
        <v>5.2777777777777757E-2</v>
      </c>
      <c r="T1373" s="212" t="s">
        <v>242</v>
      </c>
      <c r="U1373" s="3" t="s">
        <v>6</v>
      </c>
      <c r="V1373" s="3">
        <v>6502</v>
      </c>
      <c r="W1373" s="113"/>
      <c r="X1373" s="96"/>
      <c r="Y1373" s="96" t="str">
        <f t="shared" si="113"/>
        <v>Laboral1003Ida7</v>
      </c>
      <c r="Z1373" s="97">
        <f>VLOOKUP($Y1373,'Factores Expansión'!$R$11:$U$604,3,0)</f>
        <v>4</v>
      </c>
      <c r="AA1373" s="97">
        <f>VLOOKUP($Y1373,'Factores Expansión'!$R$11:$U$604,4,0)</f>
        <v>2</v>
      </c>
      <c r="AB1373" s="98">
        <f>VLOOKUP($Y1373,'Factores Expansión'!$R$11:$U$604,2,0)</f>
        <v>2</v>
      </c>
      <c r="AC1373" s="96"/>
      <c r="AD1373" s="5" t="str">
        <f t="shared" si="115"/>
        <v>Laboral1003Ida7</v>
      </c>
      <c r="AE1373" s="137">
        <f>VLOOKUP(AD1373,'Factores Expansión'!$R$11:$U$729,2,0)</f>
        <v>2</v>
      </c>
      <c r="AF1373" s="119"/>
    </row>
    <row r="1374" spans="2:32" x14ac:dyDescent="0.45">
      <c r="B1374" s="14">
        <v>1375</v>
      </c>
      <c r="C1374" s="14">
        <f t="shared" si="111"/>
        <v>0</v>
      </c>
      <c r="D1374" s="14" t="s">
        <v>53</v>
      </c>
      <c r="E1374" s="110">
        <v>44847</v>
      </c>
      <c r="F1374" s="3" t="s">
        <v>4</v>
      </c>
      <c r="G1374" s="3" t="s">
        <v>50</v>
      </c>
      <c r="H1374" s="3" t="s">
        <v>217</v>
      </c>
      <c r="I1374" s="3">
        <v>1003</v>
      </c>
      <c r="J1374" s="346" t="str">
        <f>VLOOKUP(I1374,Diccionario!$A$4:$C$17,3,FALSE)</f>
        <v>1C</v>
      </c>
      <c r="K1374" s="3" t="s">
        <v>14</v>
      </c>
      <c r="L1374" s="3" t="s">
        <v>111</v>
      </c>
      <c r="M1374" s="3" t="s">
        <v>53</v>
      </c>
      <c r="N1374" s="3" t="s">
        <v>112</v>
      </c>
      <c r="O1374" s="3" t="s">
        <v>53</v>
      </c>
      <c r="P1374" s="111">
        <f t="shared" si="112"/>
        <v>7</v>
      </c>
      <c r="Q1374" s="131">
        <v>0.32291666666666669</v>
      </c>
      <c r="R1374" s="131">
        <v>0.37291666666666667</v>
      </c>
      <c r="S1374" s="112">
        <f t="shared" si="114"/>
        <v>4.9999999999999989E-2</v>
      </c>
      <c r="T1374" s="212" t="s">
        <v>255</v>
      </c>
      <c r="U1374" s="3" t="s">
        <v>13</v>
      </c>
      <c r="V1374" s="3"/>
      <c r="W1374" s="113"/>
      <c r="X1374" s="96"/>
      <c r="Y1374" s="96" t="str">
        <f t="shared" si="113"/>
        <v>Laboral1003Ida7</v>
      </c>
      <c r="Z1374" s="97">
        <f>VLOOKUP($Y1374,'Factores Expansión'!$R$11:$U$604,3,0)</f>
        <v>4</v>
      </c>
      <c r="AA1374" s="97">
        <f>VLOOKUP($Y1374,'Factores Expansión'!$R$11:$U$604,4,0)</f>
        <v>2</v>
      </c>
      <c r="AB1374" s="98">
        <f>VLOOKUP($Y1374,'Factores Expansión'!$R$11:$U$604,2,0)</f>
        <v>2</v>
      </c>
      <c r="AC1374" s="96"/>
      <c r="AD1374" s="5" t="str">
        <f t="shared" si="115"/>
        <v>Laboral1003Ida7</v>
      </c>
      <c r="AE1374" s="137">
        <f>VLOOKUP(AD1374,'Factores Expansión'!$R$11:$U$729,2,0)</f>
        <v>2</v>
      </c>
      <c r="AF1374" s="119"/>
    </row>
    <row r="1375" spans="2:32" x14ac:dyDescent="0.45">
      <c r="B1375" s="14">
        <v>1376</v>
      </c>
      <c r="C1375" s="14">
        <f t="shared" si="111"/>
        <v>6503</v>
      </c>
      <c r="D1375" s="14" t="s">
        <v>53</v>
      </c>
      <c r="E1375" s="110">
        <v>44847</v>
      </c>
      <c r="F1375" s="3" t="s">
        <v>4</v>
      </c>
      <c r="G1375" s="3" t="s">
        <v>50</v>
      </c>
      <c r="H1375" s="3" t="s">
        <v>217</v>
      </c>
      <c r="I1375" s="3">
        <v>1003</v>
      </c>
      <c r="J1375" s="346" t="str">
        <f>VLOOKUP(I1375,Diccionario!$A$4:$C$17,3,FALSE)</f>
        <v>1C</v>
      </c>
      <c r="K1375" s="3" t="s">
        <v>14</v>
      </c>
      <c r="L1375" s="3" t="s">
        <v>111</v>
      </c>
      <c r="M1375" s="3" t="s">
        <v>53</v>
      </c>
      <c r="N1375" s="3" t="s">
        <v>112</v>
      </c>
      <c r="O1375" s="3" t="s">
        <v>53</v>
      </c>
      <c r="P1375" s="111">
        <f t="shared" si="112"/>
        <v>8</v>
      </c>
      <c r="Q1375" s="131">
        <v>0.33333333333333331</v>
      </c>
      <c r="R1375" s="131">
        <v>0.39374999999999999</v>
      </c>
      <c r="S1375" s="112">
        <f t="shared" si="114"/>
        <v>6.0416666666666674E-2</v>
      </c>
      <c r="T1375" s="212" t="s">
        <v>337</v>
      </c>
      <c r="U1375" s="3" t="s">
        <v>6</v>
      </c>
      <c r="V1375" s="3">
        <v>6503</v>
      </c>
      <c r="W1375" s="113"/>
      <c r="X1375" s="96"/>
      <c r="Y1375" s="96" t="str">
        <f t="shared" si="113"/>
        <v>Laboral1003Ida8</v>
      </c>
      <c r="Z1375" s="97">
        <f>VLOOKUP($Y1375,'Factores Expansión'!$R$11:$U$604,3,0)</f>
        <v>5</v>
      </c>
      <c r="AA1375" s="97">
        <f>VLOOKUP($Y1375,'Factores Expansión'!$R$11:$U$604,4,0)</f>
        <v>2</v>
      </c>
      <c r="AB1375" s="98">
        <f>VLOOKUP($Y1375,'Factores Expansión'!$R$11:$U$604,2,0)</f>
        <v>2.5</v>
      </c>
      <c r="AC1375" s="96"/>
      <c r="AD1375" s="5" t="str">
        <f t="shared" si="115"/>
        <v>Laboral1003Ida8</v>
      </c>
      <c r="AE1375" s="137">
        <f>VLOOKUP(AD1375,'Factores Expansión'!$R$11:$U$729,2,0)</f>
        <v>2.5</v>
      </c>
      <c r="AF1375" s="119"/>
    </row>
    <row r="1376" spans="2:32" x14ac:dyDescent="0.45">
      <c r="B1376" s="14">
        <v>1377</v>
      </c>
      <c r="C1376" s="14">
        <f t="shared" si="111"/>
        <v>0</v>
      </c>
      <c r="D1376" s="14" t="s">
        <v>53</v>
      </c>
      <c r="E1376" s="110">
        <v>44847</v>
      </c>
      <c r="F1376" s="3" t="s">
        <v>4</v>
      </c>
      <c r="G1376" s="3" t="s">
        <v>50</v>
      </c>
      <c r="H1376" s="3" t="s">
        <v>217</v>
      </c>
      <c r="I1376" s="3">
        <v>1003</v>
      </c>
      <c r="J1376" s="346" t="str">
        <f>VLOOKUP(I1376,Diccionario!$A$4:$C$17,3,FALSE)</f>
        <v>1C</v>
      </c>
      <c r="K1376" s="3" t="s">
        <v>14</v>
      </c>
      <c r="L1376" s="3" t="s">
        <v>111</v>
      </c>
      <c r="M1376" s="3" t="s">
        <v>53</v>
      </c>
      <c r="N1376" s="3" t="s">
        <v>112</v>
      </c>
      <c r="O1376" s="3" t="s">
        <v>53</v>
      </c>
      <c r="P1376" s="111">
        <f t="shared" si="112"/>
        <v>8</v>
      </c>
      <c r="Q1376" s="131">
        <v>0.35000000000000003</v>
      </c>
      <c r="R1376" s="131">
        <v>0.4</v>
      </c>
      <c r="S1376" s="112">
        <f t="shared" si="114"/>
        <v>4.9999999999999989E-2</v>
      </c>
      <c r="T1376" s="212" t="s">
        <v>256</v>
      </c>
      <c r="U1376" s="3" t="s">
        <v>13</v>
      </c>
      <c r="V1376" s="3"/>
      <c r="W1376" s="113"/>
      <c r="X1376" s="96"/>
      <c r="Y1376" s="96" t="str">
        <f t="shared" si="113"/>
        <v>Laboral1003Ida8</v>
      </c>
      <c r="Z1376" s="97">
        <f>VLOOKUP($Y1376,'Factores Expansión'!$R$11:$U$604,3,0)</f>
        <v>5</v>
      </c>
      <c r="AA1376" s="97">
        <f>VLOOKUP($Y1376,'Factores Expansión'!$R$11:$U$604,4,0)</f>
        <v>2</v>
      </c>
      <c r="AB1376" s="98">
        <f>VLOOKUP($Y1376,'Factores Expansión'!$R$11:$U$604,2,0)</f>
        <v>2.5</v>
      </c>
      <c r="AC1376" s="96"/>
      <c r="AD1376" s="5" t="str">
        <f t="shared" si="115"/>
        <v>Laboral1003Ida8</v>
      </c>
      <c r="AE1376" s="137">
        <f>VLOOKUP(AD1376,'Factores Expansión'!$R$11:$U$729,2,0)</f>
        <v>2.5</v>
      </c>
      <c r="AF1376" s="119"/>
    </row>
    <row r="1377" spans="2:32" x14ac:dyDescent="0.45">
      <c r="B1377" s="14">
        <v>1378</v>
      </c>
      <c r="C1377" s="14">
        <f t="shared" si="111"/>
        <v>0</v>
      </c>
      <c r="D1377" s="14" t="s">
        <v>53</v>
      </c>
      <c r="E1377" s="110">
        <v>44847</v>
      </c>
      <c r="F1377" s="3" t="s">
        <v>4</v>
      </c>
      <c r="G1377" s="3" t="s">
        <v>50</v>
      </c>
      <c r="H1377" s="3" t="s">
        <v>217</v>
      </c>
      <c r="I1377" s="3">
        <v>1003</v>
      </c>
      <c r="J1377" s="346" t="str">
        <f>VLOOKUP(I1377,Diccionario!$A$4:$C$17,3,FALSE)</f>
        <v>1C</v>
      </c>
      <c r="K1377" s="3" t="s">
        <v>14</v>
      </c>
      <c r="L1377" s="3" t="s">
        <v>111</v>
      </c>
      <c r="M1377" s="3" t="s">
        <v>53</v>
      </c>
      <c r="N1377" s="3" t="s">
        <v>112</v>
      </c>
      <c r="O1377" s="3" t="s">
        <v>53</v>
      </c>
      <c r="P1377" s="111">
        <f t="shared" si="112"/>
        <v>8</v>
      </c>
      <c r="Q1377" s="131">
        <v>0.33819444444444446</v>
      </c>
      <c r="R1377" s="131">
        <v>0.38819444444444445</v>
      </c>
      <c r="S1377" s="112">
        <f t="shared" si="114"/>
        <v>4.9999999999999989E-2</v>
      </c>
      <c r="T1377" s="212" t="s">
        <v>228</v>
      </c>
      <c r="U1377" s="3" t="s">
        <v>13</v>
      </c>
      <c r="V1377" s="3"/>
      <c r="W1377" s="113"/>
      <c r="X1377" s="96"/>
      <c r="Y1377" s="96" t="str">
        <f t="shared" si="113"/>
        <v>Laboral1003Ida8</v>
      </c>
      <c r="Z1377" s="97">
        <f>VLOOKUP($Y1377,'Factores Expansión'!$R$11:$U$604,3,0)</f>
        <v>5</v>
      </c>
      <c r="AA1377" s="97">
        <f>VLOOKUP($Y1377,'Factores Expansión'!$R$11:$U$604,4,0)</f>
        <v>2</v>
      </c>
      <c r="AB1377" s="98">
        <f>VLOOKUP($Y1377,'Factores Expansión'!$R$11:$U$604,2,0)</f>
        <v>2.5</v>
      </c>
      <c r="AC1377" s="96"/>
      <c r="AD1377" s="5" t="str">
        <f t="shared" si="115"/>
        <v>Laboral1003Ida8</v>
      </c>
      <c r="AE1377" s="137">
        <f>VLOOKUP(AD1377,'Factores Expansión'!$R$11:$U$729,2,0)</f>
        <v>2.5</v>
      </c>
      <c r="AF1377" s="119"/>
    </row>
    <row r="1378" spans="2:32" x14ac:dyDescent="0.45">
      <c r="B1378" s="14">
        <v>1379</v>
      </c>
      <c r="C1378" s="14">
        <f t="shared" si="111"/>
        <v>0</v>
      </c>
      <c r="D1378" s="14" t="s">
        <v>53</v>
      </c>
      <c r="E1378" s="110">
        <v>44847</v>
      </c>
      <c r="F1378" s="3" t="s">
        <v>4</v>
      </c>
      <c r="G1378" s="3" t="s">
        <v>50</v>
      </c>
      <c r="H1378" s="3" t="s">
        <v>217</v>
      </c>
      <c r="I1378" s="3">
        <v>1003</v>
      </c>
      <c r="J1378" s="346" t="str">
        <f>VLOOKUP(I1378,Diccionario!$A$4:$C$17,3,FALSE)</f>
        <v>1C</v>
      </c>
      <c r="K1378" s="3" t="s">
        <v>14</v>
      </c>
      <c r="L1378" s="3" t="s">
        <v>111</v>
      </c>
      <c r="M1378" s="3" t="s">
        <v>53</v>
      </c>
      <c r="N1378" s="3" t="s">
        <v>112</v>
      </c>
      <c r="O1378" s="3" t="s">
        <v>53</v>
      </c>
      <c r="P1378" s="111">
        <f t="shared" si="112"/>
        <v>8</v>
      </c>
      <c r="Q1378" s="131">
        <v>0.35833333333333334</v>
      </c>
      <c r="R1378" s="131">
        <v>0.40833333333333333</v>
      </c>
      <c r="S1378" s="112">
        <f t="shared" si="114"/>
        <v>4.9999999999999989E-2</v>
      </c>
      <c r="T1378" s="212" t="s">
        <v>257</v>
      </c>
      <c r="U1378" s="3" t="s">
        <v>13</v>
      </c>
      <c r="V1378" s="3"/>
      <c r="W1378" s="113"/>
      <c r="X1378" s="96"/>
      <c r="Y1378" s="96" t="str">
        <f t="shared" si="113"/>
        <v>Laboral1003Ida8</v>
      </c>
      <c r="Z1378" s="97">
        <f>VLOOKUP($Y1378,'Factores Expansión'!$R$11:$U$604,3,0)</f>
        <v>5</v>
      </c>
      <c r="AA1378" s="97">
        <f>VLOOKUP($Y1378,'Factores Expansión'!$R$11:$U$604,4,0)</f>
        <v>2</v>
      </c>
      <c r="AB1378" s="98">
        <f>VLOOKUP($Y1378,'Factores Expansión'!$R$11:$U$604,2,0)</f>
        <v>2.5</v>
      </c>
      <c r="AC1378" s="96"/>
      <c r="AD1378" s="5" t="str">
        <f t="shared" si="115"/>
        <v>Laboral1003Ida8</v>
      </c>
      <c r="AE1378" s="137">
        <f>VLOOKUP(AD1378,'Factores Expansión'!$R$11:$U$729,2,0)</f>
        <v>2.5</v>
      </c>
      <c r="AF1378" s="119"/>
    </row>
    <row r="1379" spans="2:32" x14ac:dyDescent="0.45">
      <c r="B1379" s="14">
        <v>1380</v>
      </c>
      <c r="C1379" s="14">
        <f t="shared" si="111"/>
        <v>6499</v>
      </c>
      <c r="D1379" s="14" t="s">
        <v>53</v>
      </c>
      <c r="E1379" s="110">
        <v>44847</v>
      </c>
      <c r="F1379" s="3" t="s">
        <v>4</v>
      </c>
      <c r="G1379" s="3" t="s">
        <v>50</v>
      </c>
      <c r="H1379" s="3" t="s">
        <v>217</v>
      </c>
      <c r="I1379" s="3">
        <v>1003</v>
      </c>
      <c r="J1379" s="346" t="str">
        <f>VLOOKUP(I1379,Diccionario!$A$4:$C$17,3,FALSE)</f>
        <v>1C</v>
      </c>
      <c r="K1379" s="3" t="s">
        <v>14</v>
      </c>
      <c r="L1379" s="3" t="s">
        <v>111</v>
      </c>
      <c r="M1379" s="3" t="s">
        <v>53</v>
      </c>
      <c r="N1379" s="3" t="s">
        <v>112</v>
      </c>
      <c r="O1379" s="3" t="s">
        <v>53</v>
      </c>
      <c r="P1379" s="111">
        <f t="shared" si="112"/>
        <v>8</v>
      </c>
      <c r="Q1379" s="131">
        <v>0.36736111111111108</v>
      </c>
      <c r="R1379" s="131">
        <v>0.4152777777777778</v>
      </c>
      <c r="S1379" s="112">
        <f t="shared" si="114"/>
        <v>4.7916666666666718E-2</v>
      </c>
      <c r="T1379" s="212" t="s">
        <v>258</v>
      </c>
      <c r="U1379" s="3" t="s">
        <v>6</v>
      </c>
      <c r="V1379" s="3">
        <v>6499</v>
      </c>
      <c r="W1379" s="113"/>
      <c r="X1379" s="96"/>
      <c r="Y1379" s="96" t="str">
        <f t="shared" si="113"/>
        <v>Laboral1003Ida8</v>
      </c>
      <c r="Z1379" s="97">
        <f>VLOOKUP($Y1379,'Factores Expansión'!$R$11:$U$604,3,0)</f>
        <v>5</v>
      </c>
      <c r="AA1379" s="97">
        <f>VLOOKUP($Y1379,'Factores Expansión'!$R$11:$U$604,4,0)</f>
        <v>2</v>
      </c>
      <c r="AB1379" s="98">
        <f>VLOOKUP($Y1379,'Factores Expansión'!$R$11:$U$604,2,0)</f>
        <v>2.5</v>
      </c>
      <c r="AC1379" s="96"/>
      <c r="AD1379" s="5" t="str">
        <f t="shared" si="115"/>
        <v>Laboral1003Ida8</v>
      </c>
      <c r="AE1379" s="137">
        <f>VLOOKUP(AD1379,'Factores Expansión'!$R$11:$U$729,2,0)</f>
        <v>2.5</v>
      </c>
      <c r="AF1379" s="119"/>
    </row>
    <row r="1380" spans="2:32" x14ac:dyDescent="0.45">
      <c r="B1380" s="14">
        <v>1381</v>
      </c>
      <c r="C1380" s="14">
        <f t="shared" si="111"/>
        <v>6504</v>
      </c>
      <c r="D1380" s="14" t="s">
        <v>53</v>
      </c>
      <c r="E1380" s="110">
        <v>44847</v>
      </c>
      <c r="F1380" s="3" t="s">
        <v>4</v>
      </c>
      <c r="G1380" s="3" t="s">
        <v>50</v>
      </c>
      <c r="H1380" s="3" t="s">
        <v>217</v>
      </c>
      <c r="I1380" s="3">
        <v>1003</v>
      </c>
      <c r="J1380" s="346" t="str">
        <f>VLOOKUP(I1380,Diccionario!$A$4:$C$17,3,FALSE)</f>
        <v>1C</v>
      </c>
      <c r="K1380" s="3" t="s">
        <v>14</v>
      </c>
      <c r="L1380" s="3" t="s">
        <v>111</v>
      </c>
      <c r="M1380" s="3" t="s">
        <v>53</v>
      </c>
      <c r="N1380" s="3" t="s">
        <v>112</v>
      </c>
      <c r="O1380" s="3" t="s">
        <v>53</v>
      </c>
      <c r="P1380" s="111">
        <f t="shared" si="112"/>
        <v>9</v>
      </c>
      <c r="Q1380" s="131">
        <v>0.38125000000000003</v>
      </c>
      <c r="R1380" s="131">
        <v>0.4236111111111111</v>
      </c>
      <c r="S1380" s="112">
        <f t="shared" si="114"/>
        <v>4.2361111111111072E-2</v>
      </c>
      <c r="T1380" s="212" t="s">
        <v>270</v>
      </c>
      <c r="U1380" s="3" t="s">
        <v>6</v>
      </c>
      <c r="V1380" s="3">
        <v>6504</v>
      </c>
      <c r="W1380" s="113"/>
      <c r="X1380" s="96"/>
      <c r="Y1380" s="96" t="str">
        <f t="shared" si="113"/>
        <v>Laboral1003Ida9</v>
      </c>
      <c r="Z1380" s="97">
        <f>VLOOKUP($Y1380,'Factores Expansión'!$R$11:$U$604,3,0)</f>
        <v>6</v>
      </c>
      <c r="AA1380" s="97">
        <f>VLOOKUP($Y1380,'Factores Expansión'!$R$11:$U$604,4,0)</f>
        <v>2</v>
      </c>
      <c r="AB1380" s="98">
        <f>VLOOKUP($Y1380,'Factores Expansión'!$R$11:$U$604,2,0)</f>
        <v>3</v>
      </c>
      <c r="AC1380" s="96"/>
      <c r="AD1380" s="5" t="str">
        <f t="shared" si="115"/>
        <v>Laboral1003Ida9</v>
      </c>
      <c r="AE1380" s="137">
        <f>VLOOKUP(AD1380,'Factores Expansión'!$R$11:$U$729,2,0)</f>
        <v>3</v>
      </c>
      <c r="AF1380" s="119"/>
    </row>
    <row r="1381" spans="2:32" x14ac:dyDescent="0.45">
      <c r="B1381" s="14">
        <v>1382</v>
      </c>
      <c r="C1381" s="14">
        <f t="shared" si="111"/>
        <v>0</v>
      </c>
      <c r="D1381" s="14" t="s">
        <v>53</v>
      </c>
      <c r="E1381" s="110">
        <v>44847</v>
      </c>
      <c r="F1381" s="3" t="s">
        <v>4</v>
      </c>
      <c r="G1381" s="3" t="s">
        <v>50</v>
      </c>
      <c r="H1381" s="3" t="s">
        <v>217</v>
      </c>
      <c r="I1381" s="3">
        <v>1003</v>
      </c>
      <c r="J1381" s="346" t="str">
        <f>VLOOKUP(I1381,Diccionario!$A$4:$C$17,3,FALSE)</f>
        <v>1C</v>
      </c>
      <c r="K1381" s="3" t="s">
        <v>14</v>
      </c>
      <c r="L1381" s="3" t="s">
        <v>111</v>
      </c>
      <c r="M1381" s="3" t="s">
        <v>53</v>
      </c>
      <c r="N1381" s="3" t="s">
        <v>112</v>
      </c>
      <c r="O1381" s="3" t="s">
        <v>53</v>
      </c>
      <c r="P1381" s="111">
        <f t="shared" si="112"/>
        <v>9</v>
      </c>
      <c r="Q1381" s="131">
        <v>0.38680555555555557</v>
      </c>
      <c r="R1381" s="131">
        <v>0.43680555555555556</v>
      </c>
      <c r="S1381" s="112">
        <f t="shared" si="114"/>
        <v>4.9999999999999989E-2</v>
      </c>
      <c r="T1381" s="212" t="s">
        <v>263</v>
      </c>
      <c r="U1381" s="3" t="s">
        <v>13</v>
      </c>
      <c r="V1381" s="3"/>
      <c r="W1381" s="113"/>
      <c r="X1381" s="96"/>
      <c r="Y1381" s="96" t="str">
        <f t="shared" si="113"/>
        <v>Laboral1003Ida9</v>
      </c>
      <c r="Z1381" s="97">
        <f>VLOOKUP($Y1381,'Factores Expansión'!$R$11:$U$604,3,0)</f>
        <v>6</v>
      </c>
      <c r="AA1381" s="97">
        <f>VLOOKUP($Y1381,'Factores Expansión'!$R$11:$U$604,4,0)</f>
        <v>2</v>
      </c>
      <c r="AB1381" s="98">
        <f>VLOOKUP($Y1381,'Factores Expansión'!$R$11:$U$604,2,0)</f>
        <v>3</v>
      </c>
      <c r="AC1381" s="96"/>
      <c r="AD1381" s="5" t="str">
        <f t="shared" si="115"/>
        <v>Laboral1003Ida9</v>
      </c>
      <c r="AE1381" s="137">
        <f>VLOOKUP(AD1381,'Factores Expansión'!$R$11:$U$729,2,0)</f>
        <v>3</v>
      </c>
      <c r="AF1381" s="119"/>
    </row>
    <row r="1382" spans="2:32" x14ac:dyDescent="0.45">
      <c r="B1382" s="14">
        <v>1383</v>
      </c>
      <c r="C1382" s="14">
        <f t="shared" si="111"/>
        <v>0</v>
      </c>
      <c r="D1382" s="14" t="s">
        <v>53</v>
      </c>
      <c r="E1382" s="110">
        <v>44847</v>
      </c>
      <c r="F1382" s="3" t="s">
        <v>4</v>
      </c>
      <c r="G1382" s="3" t="s">
        <v>50</v>
      </c>
      <c r="H1382" s="3" t="s">
        <v>217</v>
      </c>
      <c r="I1382" s="3">
        <v>1003</v>
      </c>
      <c r="J1382" s="346" t="str">
        <f>VLOOKUP(I1382,Diccionario!$A$4:$C$17,3,FALSE)</f>
        <v>1C</v>
      </c>
      <c r="K1382" s="3" t="s">
        <v>14</v>
      </c>
      <c r="L1382" s="3" t="s">
        <v>111</v>
      </c>
      <c r="M1382" s="3" t="s">
        <v>53</v>
      </c>
      <c r="N1382" s="3" t="s">
        <v>112</v>
      </c>
      <c r="O1382" s="3" t="s">
        <v>53</v>
      </c>
      <c r="P1382" s="111">
        <f t="shared" si="112"/>
        <v>9</v>
      </c>
      <c r="Q1382" s="131">
        <v>0.39513888888888887</v>
      </c>
      <c r="R1382" s="131">
        <v>0.44513888888888886</v>
      </c>
      <c r="S1382" s="112">
        <f t="shared" si="114"/>
        <v>4.9999999999999989E-2</v>
      </c>
      <c r="T1382" s="212" t="s">
        <v>233</v>
      </c>
      <c r="U1382" s="3" t="s">
        <v>13</v>
      </c>
      <c r="V1382" s="3"/>
      <c r="W1382" s="113"/>
      <c r="X1382" s="96"/>
      <c r="Y1382" s="96" t="str">
        <f t="shared" si="113"/>
        <v>Laboral1003Ida9</v>
      </c>
      <c r="Z1382" s="97">
        <f>VLOOKUP($Y1382,'Factores Expansión'!$R$11:$U$604,3,0)</f>
        <v>6</v>
      </c>
      <c r="AA1382" s="97">
        <f>VLOOKUP($Y1382,'Factores Expansión'!$R$11:$U$604,4,0)</f>
        <v>2</v>
      </c>
      <c r="AB1382" s="98">
        <f>VLOOKUP($Y1382,'Factores Expansión'!$R$11:$U$604,2,0)</f>
        <v>3</v>
      </c>
      <c r="AC1382" s="96"/>
      <c r="AD1382" s="5" t="str">
        <f t="shared" si="115"/>
        <v>Laboral1003Ida9</v>
      </c>
      <c r="AE1382" s="137">
        <f>VLOOKUP(AD1382,'Factores Expansión'!$R$11:$U$729,2,0)</f>
        <v>3</v>
      </c>
      <c r="AF1382" s="119"/>
    </row>
    <row r="1383" spans="2:32" x14ac:dyDescent="0.45">
      <c r="B1383" s="14">
        <v>1384</v>
      </c>
      <c r="C1383" s="14">
        <f t="shared" si="111"/>
        <v>6505</v>
      </c>
      <c r="D1383" s="14" t="s">
        <v>53</v>
      </c>
      <c r="E1383" s="110">
        <v>44847</v>
      </c>
      <c r="F1383" s="3" t="s">
        <v>4</v>
      </c>
      <c r="G1383" s="3" t="s">
        <v>50</v>
      </c>
      <c r="H1383" s="3" t="s">
        <v>217</v>
      </c>
      <c r="I1383" s="3">
        <v>1003</v>
      </c>
      <c r="J1383" s="346" t="str">
        <f>VLOOKUP(I1383,Diccionario!$A$4:$C$17,3,FALSE)</f>
        <v>1C</v>
      </c>
      <c r="K1383" s="3" t="s">
        <v>14</v>
      </c>
      <c r="L1383" s="3" t="s">
        <v>111</v>
      </c>
      <c r="M1383" s="3" t="s">
        <v>53</v>
      </c>
      <c r="N1383" s="3" t="s">
        <v>112</v>
      </c>
      <c r="O1383" s="3" t="s">
        <v>53</v>
      </c>
      <c r="P1383" s="111">
        <f t="shared" si="112"/>
        <v>9</v>
      </c>
      <c r="Q1383" s="131">
        <v>0.40347222222222223</v>
      </c>
      <c r="R1383" s="131">
        <v>0.4548611111111111</v>
      </c>
      <c r="S1383" s="112">
        <f t="shared" si="114"/>
        <v>5.1388888888888873E-2</v>
      </c>
      <c r="T1383" s="212" t="s">
        <v>240</v>
      </c>
      <c r="U1383" s="3" t="s">
        <v>6</v>
      </c>
      <c r="V1383" s="3">
        <v>6505</v>
      </c>
      <c r="W1383" s="113"/>
      <c r="X1383" s="96"/>
      <c r="Y1383" s="96" t="str">
        <f t="shared" si="113"/>
        <v>Laboral1003Ida9</v>
      </c>
      <c r="Z1383" s="97">
        <f>VLOOKUP($Y1383,'Factores Expansión'!$R$11:$U$604,3,0)</f>
        <v>6</v>
      </c>
      <c r="AA1383" s="97">
        <f>VLOOKUP($Y1383,'Factores Expansión'!$R$11:$U$604,4,0)</f>
        <v>2</v>
      </c>
      <c r="AB1383" s="98">
        <f>VLOOKUP($Y1383,'Factores Expansión'!$R$11:$U$604,2,0)</f>
        <v>3</v>
      </c>
      <c r="AC1383" s="96"/>
      <c r="AD1383" s="5" t="str">
        <f t="shared" si="115"/>
        <v>Laboral1003Ida9</v>
      </c>
      <c r="AE1383" s="137">
        <f>VLOOKUP(AD1383,'Factores Expansión'!$R$11:$U$729,2,0)</f>
        <v>3</v>
      </c>
      <c r="AF1383" s="119"/>
    </row>
    <row r="1384" spans="2:32" x14ac:dyDescent="0.45">
      <c r="B1384" s="14">
        <v>1385</v>
      </c>
      <c r="C1384" s="14">
        <f t="shared" si="111"/>
        <v>0</v>
      </c>
      <c r="D1384" s="14" t="s">
        <v>53</v>
      </c>
      <c r="E1384" s="110">
        <v>44847</v>
      </c>
      <c r="F1384" s="3" t="s">
        <v>4</v>
      </c>
      <c r="G1384" s="3" t="s">
        <v>50</v>
      </c>
      <c r="H1384" s="3" t="s">
        <v>217</v>
      </c>
      <c r="I1384" s="3">
        <v>1003</v>
      </c>
      <c r="J1384" s="346" t="str">
        <f>VLOOKUP(I1384,Diccionario!$A$4:$C$17,3,FALSE)</f>
        <v>1C</v>
      </c>
      <c r="K1384" s="3" t="s">
        <v>14</v>
      </c>
      <c r="L1384" s="3" t="s">
        <v>111</v>
      </c>
      <c r="M1384" s="3" t="s">
        <v>53</v>
      </c>
      <c r="N1384" s="3" t="s">
        <v>112</v>
      </c>
      <c r="O1384" s="3" t="s">
        <v>53</v>
      </c>
      <c r="P1384" s="111">
        <f t="shared" si="112"/>
        <v>9</v>
      </c>
      <c r="Q1384" s="131">
        <v>0.41388888888888892</v>
      </c>
      <c r="R1384" s="131">
        <v>0.46388888888888891</v>
      </c>
      <c r="S1384" s="112">
        <f t="shared" si="114"/>
        <v>4.9999999999999989E-2</v>
      </c>
      <c r="T1384" s="212" t="s">
        <v>259</v>
      </c>
      <c r="U1384" s="3" t="s">
        <v>13</v>
      </c>
      <c r="V1384" s="3"/>
      <c r="W1384" s="113"/>
      <c r="X1384" s="96"/>
      <c r="Y1384" s="96" t="str">
        <f t="shared" si="113"/>
        <v>Laboral1003Ida9</v>
      </c>
      <c r="Z1384" s="97">
        <f>VLOOKUP($Y1384,'Factores Expansión'!$R$11:$U$604,3,0)</f>
        <v>6</v>
      </c>
      <c r="AA1384" s="97">
        <f>VLOOKUP($Y1384,'Factores Expansión'!$R$11:$U$604,4,0)</f>
        <v>2</v>
      </c>
      <c r="AB1384" s="98">
        <f>VLOOKUP($Y1384,'Factores Expansión'!$R$11:$U$604,2,0)</f>
        <v>3</v>
      </c>
      <c r="AC1384" s="96"/>
      <c r="AD1384" s="5" t="str">
        <f t="shared" si="115"/>
        <v>Laboral1003Ida9</v>
      </c>
      <c r="AE1384" s="137">
        <f>VLOOKUP(AD1384,'Factores Expansión'!$R$11:$U$729,2,0)</f>
        <v>3</v>
      </c>
      <c r="AF1384" s="119"/>
    </row>
    <row r="1385" spans="2:32" x14ac:dyDescent="0.45">
      <c r="B1385" s="14">
        <v>1386</v>
      </c>
      <c r="C1385" s="14">
        <f t="shared" si="111"/>
        <v>6506</v>
      </c>
      <c r="D1385" s="14" t="s">
        <v>53</v>
      </c>
      <c r="E1385" s="110">
        <v>44847</v>
      </c>
      <c r="F1385" s="3" t="s">
        <v>4</v>
      </c>
      <c r="G1385" s="3" t="s">
        <v>50</v>
      </c>
      <c r="H1385" s="3" t="s">
        <v>217</v>
      </c>
      <c r="I1385" s="3">
        <v>1003</v>
      </c>
      <c r="J1385" s="346" t="str">
        <f>VLOOKUP(I1385,Diccionario!$A$4:$C$17,3,FALSE)</f>
        <v>1C</v>
      </c>
      <c r="K1385" s="3" t="s">
        <v>14</v>
      </c>
      <c r="L1385" s="3" t="s">
        <v>111</v>
      </c>
      <c r="M1385" s="3" t="s">
        <v>53</v>
      </c>
      <c r="N1385" s="3" t="s">
        <v>112</v>
      </c>
      <c r="O1385" s="3" t="s">
        <v>53</v>
      </c>
      <c r="P1385" s="111">
        <f t="shared" si="112"/>
        <v>10</v>
      </c>
      <c r="Q1385" s="131">
        <v>0.41944444444444445</v>
      </c>
      <c r="R1385" s="131">
        <v>0.47013888888888888</v>
      </c>
      <c r="S1385" s="112">
        <f t="shared" si="114"/>
        <v>5.0694444444444431E-2</v>
      </c>
      <c r="T1385" s="212" t="s">
        <v>238</v>
      </c>
      <c r="U1385" s="3" t="s">
        <v>6</v>
      </c>
      <c r="V1385" s="3">
        <v>6506</v>
      </c>
      <c r="W1385" s="113"/>
      <c r="X1385" s="96"/>
      <c r="Y1385" s="96" t="str">
        <f t="shared" si="113"/>
        <v>Laboral1003Ida10</v>
      </c>
      <c r="Z1385" s="97">
        <f>VLOOKUP($Y1385,'Factores Expansión'!$R$11:$U$604,3,0)</f>
        <v>3</v>
      </c>
      <c r="AA1385" s="97">
        <f>VLOOKUP($Y1385,'Factores Expansión'!$R$11:$U$604,4,0)</f>
        <v>2</v>
      </c>
      <c r="AB1385" s="98">
        <f>VLOOKUP($Y1385,'Factores Expansión'!$R$11:$U$604,2,0)</f>
        <v>1.5</v>
      </c>
      <c r="AC1385" s="96"/>
      <c r="AD1385" s="5" t="str">
        <f t="shared" si="115"/>
        <v>Laboral1003Ida10</v>
      </c>
      <c r="AE1385" s="137">
        <f>VLOOKUP(AD1385,'Factores Expansión'!$R$11:$U$729,2,0)</f>
        <v>1.5</v>
      </c>
      <c r="AF1385" s="119"/>
    </row>
    <row r="1386" spans="2:32" x14ac:dyDescent="0.45">
      <c r="B1386" s="14">
        <v>1387</v>
      </c>
      <c r="C1386" s="14">
        <f t="shared" si="111"/>
        <v>0</v>
      </c>
      <c r="D1386" s="14" t="s">
        <v>53</v>
      </c>
      <c r="E1386" s="110">
        <v>44847</v>
      </c>
      <c r="F1386" s="3" t="s">
        <v>4</v>
      </c>
      <c r="G1386" s="3" t="s">
        <v>50</v>
      </c>
      <c r="H1386" s="3" t="s">
        <v>217</v>
      </c>
      <c r="I1386" s="3">
        <v>1003</v>
      </c>
      <c r="J1386" s="346" t="str">
        <f>VLOOKUP(I1386,Diccionario!$A$4:$C$17,3,FALSE)</f>
        <v>1C</v>
      </c>
      <c r="K1386" s="3" t="s">
        <v>14</v>
      </c>
      <c r="L1386" s="3" t="s">
        <v>111</v>
      </c>
      <c r="M1386" s="3" t="s">
        <v>53</v>
      </c>
      <c r="N1386" s="3" t="s">
        <v>112</v>
      </c>
      <c r="O1386" s="3" t="s">
        <v>53</v>
      </c>
      <c r="P1386" s="111">
        <f t="shared" si="112"/>
        <v>10</v>
      </c>
      <c r="Q1386" s="131">
        <v>0.43124999999999997</v>
      </c>
      <c r="R1386" s="131">
        <v>0.48124999999999996</v>
      </c>
      <c r="S1386" s="112">
        <f t="shared" si="114"/>
        <v>4.9999999999999989E-2</v>
      </c>
      <c r="T1386" s="212" t="s">
        <v>611</v>
      </c>
      <c r="U1386" s="3" t="s">
        <v>13</v>
      </c>
      <c r="V1386" s="3"/>
      <c r="W1386" s="113"/>
      <c r="X1386" s="96"/>
      <c r="Y1386" s="96" t="str">
        <f t="shared" si="113"/>
        <v>Laboral1003Ida10</v>
      </c>
      <c r="Z1386" s="97">
        <f>VLOOKUP($Y1386,'Factores Expansión'!$R$11:$U$604,3,0)</f>
        <v>3</v>
      </c>
      <c r="AA1386" s="97">
        <f>VLOOKUP($Y1386,'Factores Expansión'!$R$11:$U$604,4,0)</f>
        <v>2</v>
      </c>
      <c r="AB1386" s="98">
        <f>VLOOKUP($Y1386,'Factores Expansión'!$R$11:$U$604,2,0)</f>
        <v>1.5</v>
      </c>
      <c r="AC1386" s="96"/>
      <c r="AD1386" s="5" t="str">
        <f t="shared" si="115"/>
        <v>Laboral1003Ida10</v>
      </c>
      <c r="AE1386" s="137">
        <f>VLOOKUP(AD1386,'Factores Expansión'!$R$11:$U$729,2,0)</f>
        <v>1.5</v>
      </c>
      <c r="AF1386" s="119"/>
    </row>
    <row r="1387" spans="2:32" x14ac:dyDescent="0.45">
      <c r="B1387" s="14">
        <v>1388</v>
      </c>
      <c r="C1387" s="14">
        <f t="shared" si="111"/>
        <v>6507</v>
      </c>
      <c r="D1387" s="14" t="s">
        <v>53</v>
      </c>
      <c r="E1387" s="110">
        <v>44847</v>
      </c>
      <c r="F1387" s="3" t="s">
        <v>4</v>
      </c>
      <c r="G1387" s="3" t="s">
        <v>50</v>
      </c>
      <c r="H1387" s="3" t="s">
        <v>217</v>
      </c>
      <c r="I1387" s="3">
        <v>1003</v>
      </c>
      <c r="J1387" s="346" t="str">
        <f>VLOOKUP(I1387,Diccionario!$A$4:$C$17,3,FALSE)</f>
        <v>1C</v>
      </c>
      <c r="K1387" s="3" t="s">
        <v>14</v>
      </c>
      <c r="L1387" s="3" t="s">
        <v>111</v>
      </c>
      <c r="M1387" s="3" t="s">
        <v>53</v>
      </c>
      <c r="N1387" s="3" t="s">
        <v>112</v>
      </c>
      <c r="O1387" s="3" t="s">
        <v>53</v>
      </c>
      <c r="P1387" s="111">
        <f t="shared" si="112"/>
        <v>10</v>
      </c>
      <c r="Q1387" s="131">
        <v>0.44791666666666669</v>
      </c>
      <c r="R1387" s="131">
        <v>0.5</v>
      </c>
      <c r="S1387" s="112">
        <f t="shared" si="114"/>
        <v>5.2083333333333315E-2</v>
      </c>
      <c r="T1387" s="212" t="s">
        <v>260</v>
      </c>
      <c r="U1387" s="3" t="s">
        <v>6</v>
      </c>
      <c r="V1387" s="3">
        <v>6507</v>
      </c>
      <c r="W1387" s="113"/>
      <c r="X1387" s="96"/>
      <c r="Y1387" s="96" t="str">
        <f t="shared" si="113"/>
        <v>Laboral1003Ida10</v>
      </c>
      <c r="Z1387" s="97">
        <f>VLOOKUP($Y1387,'Factores Expansión'!$R$11:$U$604,3,0)</f>
        <v>3</v>
      </c>
      <c r="AA1387" s="97">
        <f>VLOOKUP($Y1387,'Factores Expansión'!$R$11:$U$604,4,0)</f>
        <v>2</v>
      </c>
      <c r="AB1387" s="98">
        <f>VLOOKUP($Y1387,'Factores Expansión'!$R$11:$U$604,2,0)</f>
        <v>1.5</v>
      </c>
      <c r="AC1387" s="96"/>
      <c r="AD1387" s="5" t="str">
        <f t="shared" si="115"/>
        <v>Laboral1003Ida10</v>
      </c>
      <c r="AE1387" s="137">
        <f>VLOOKUP(AD1387,'Factores Expansión'!$R$11:$U$729,2,0)</f>
        <v>1.5</v>
      </c>
      <c r="AF1387" s="119"/>
    </row>
    <row r="1388" spans="2:32" x14ac:dyDescent="0.45">
      <c r="B1388" s="14">
        <v>1389</v>
      </c>
      <c r="C1388" s="14">
        <f t="shared" si="111"/>
        <v>6508</v>
      </c>
      <c r="D1388" s="14" t="s">
        <v>53</v>
      </c>
      <c r="E1388" s="110">
        <v>44847</v>
      </c>
      <c r="F1388" s="3" t="s">
        <v>4</v>
      </c>
      <c r="G1388" s="3" t="s">
        <v>50</v>
      </c>
      <c r="H1388" s="3" t="s">
        <v>217</v>
      </c>
      <c r="I1388" s="3">
        <v>1003</v>
      </c>
      <c r="J1388" s="346" t="str">
        <f>VLOOKUP(I1388,Diccionario!$A$4:$C$17,3,FALSE)</f>
        <v>1C</v>
      </c>
      <c r="K1388" s="3" t="s">
        <v>14</v>
      </c>
      <c r="L1388" s="3" t="s">
        <v>111</v>
      </c>
      <c r="M1388" s="3" t="s">
        <v>53</v>
      </c>
      <c r="N1388" s="3" t="s">
        <v>112</v>
      </c>
      <c r="O1388" s="3" t="s">
        <v>53</v>
      </c>
      <c r="P1388" s="111">
        <f t="shared" si="112"/>
        <v>11</v>
      </c>
      <c r="Q1388" s="131">
        <v>0.47083333333333338</v>
      </c>
      <c r="R1388" s="131">
        <v>0.52152777777777781</v>
      </c>
      <c r="S1388" s="112">
        <f t="shared" si="114"/>
        <v>5.0694444444444431E-2</v>
      </c>
      <c r="T1388" s="212" t="s">
        <v>249</v>
      </c>
      <c r="U1388" s="3" t="s">
        <v>6</v>
      </c>
      <c r="V1388" s="3">
        <v>6508</v>
      </c>
      <c r="W1388" s="113"/>
      <c r="X1388" s="96"/>
      <c r="Y1388" s="96" t="str">
        <f t="shared" si="113"/>
        <v>Laboral1003Ida11</v>
      </c>
      <c r="Z1388" s="97">
        <f>VLOOKUP($Y1388,'Factores Expansión'!$R$11:$U$604,3,0)</f>
        <v>5</v>
      </c>
      <c r="AA1388" s="97">
        <f>VLOOKUP($Y1388,'Factores Expansión'!$R$11:$U$604,4,0)</f>
        <v>2</v>
      </c>
      <c r="AB1388" s="98">
        <f>VLOOKUP($Y1388,'Factores Expansión'!$R$11:$U$604,2,0)</f>
        <v>2.5</v>
      </c>
      <c r="AC1388" s="96"/>
      <c r="AD1388" s="5" t="str">
        <f t="shared" si="115"/>
        <v>Laboral1003Ida11</v>
      </c>
      <c r="AE1388" s="137">
        <f>VLOOKUP(AD1388,'Factores Expansión'!$R$11:$U$729,2,0)</f>
        <v>2.5</v>
      </c>
      <c r="AF1388" s="119"/>
    </row>
    <row r="1389" spans="2:32" x14ac:dyDescent="0.45">
      <c r="B1389" s="14">
        <v>1390</v>
      </c>
      <c r="C1389" s="14">
        <f t="shared" si="111"/>
        <v>0</v>
      </c>
      <c r="D1389" s="14" t="s">
        <v>53</v>
      </c>
      <c r="E1389" s="110">
        <v>44847</v>
      </c>
      <c r="F1389" s="3" t="s">
        <v>4</v>
      </c>
      <c r="G1389" s="3" t="s">
        <v>50</v>
      </c>
      <c r="H1389" s="3" t="s">
        <v>217</v>
      </c>
      <c r="I1389" s="3">
        <v>1003</v>
      </c>
      <c r="J1389" s="346" t="str">
        <f>VLOOKUP(I1389,Diccionario!$A$4:$C$17,3,FALSE)</f>
        <v>1C</v>
      </c>
      <c r="K1389" s="3" t="s">
        <v>14</v>
      </c>
      <c r="L1389" s="3" t="s">
        <v>111</v>
      </c>
      <c r="M1389" s="3" t="s">
        <v>53</v>
      </c>
      <c r="N1389" s="3" t="s">
        <v>112</v>
      </c>
      <c r="O1389" s="3" t="s">
        <v>53</v>
      </c>
      <c r="P1389" s="111">
        <f t="shared" si="112"/>
        <v>11</v>
      </c>
      <c r="Q1389" s="131">
        <v>0.46527777777777773</v>
      </c>
      <c r="R1389" s="131">
        <v>0.51527777777777772</v>
      </c>
      <c r="S1389" s="112">
        <f t="shared" si="114"/>
        <v>4.9999999999999989E-2</v>
      </c>
      <c r="T1389" s="212" t="s">
        <v>253</v>
      </c>
      <c r="U1389" s="3" t="s">
        <v>13</v>
      </c>
      <c r="V1389" s="3"/>
      <c r="W1389" s="113"/>
      <c r="X1389" s="96"/>
      <c r="Y1389" s="96" t="str">
        <f t="shared" si="113"/>
        <v>Laboral1003Ida11</v>
      </c>
      <c r="Z1389" s="97">
        <f>VLOOKUP($Y1389,'Factores Expansión'!$R$11:$U$604,3,0)</f>
        <v>5</v>
      </c>
      <c r="AA1389" s="97">
        <f>VLOOKUP($Y1389,'Factores Expansión'!$R$11:$U$604,4,0)</f>
        <v>2</v>
      </c>
      <c r="AB1389" s="98">
        <f>VLOOKUP($Y1389,'Factores Expansión'!$R$11:$U$604,2,0)</f>
        <v>2.5</v>
      </c>
      <c r="AC1389" s="96"/>
      <c r="AD1389" s="5" t="str">
        <f t="shared" si="115"/>
        <v>Laboral1003Ida11</v>
      </c>
      <c r="AE1389" s="137">
        <f>VLOOKUP(AD1389,'Factores Expansión'!$R$11:$U$729,2,0)</f>
        <v>2.5</v>
      </c>
      <c r="AF1389" s="119"/>
    </row>
    <row r="1390" spans="2:32" x14ac:dyDescent="0.45">
      <c r="B1390" s="14">
        <v>1391</v>
      </c>
      <c r="C1390" s="14">
        <f t="shared" si="111"/>
        <v>0</v>
      </c>
      <c r="D1390" s="14" t="s">
        <v>53</v>
      </c>
      <c r="E1390" s="110">
        <v>44847</v>
      </c>
      <c r="F1390" s="3" t="s">
        <v>4</v>
      </c>
      <c r="G1390" s="3" t="s">
        <v>50</v>
      </c>
      <c r="H1390" s="3" t="s">
        <v>217</v>
      </c>
      <c r="I1390" s="3">
        <v>1003</v>
      </c>
      <c r="J1390" s="346" t="str">
        <f>VLOOKUP(I1390,Diccionario!$A$4:$C$17,3,FALSE)</f>
        <v>1C</v>
      </c>
      <c r="K1390" s="3" t="s">
        <v>14</v>
      </c>
      <c r="L1390" s="3" t="s">
        <v>111</v>
      </c>
      <c r="M1390" s="3" t="s">
        <v>53</v>
      </c>
      <c r="N1390" s="3" t="s">
        <v>112</v>
      </c>
      <c r="O1390" s="3" t="s">
        <v>53</v>
      </c>
      <c r="P1390" s="111">
        <f t="shared" si="112"/>
        <v>11</v>
      </c>
      <c r="Q1390" s="131">
        <v>0.4826388888888889</v>
      </c>
      <c r="R1390" s="131">
        <v>0.53263888888888888</v>
      </c>
      <c r="S1390" s="112">
        <f t="shared" si="114"/>
        <v>4.9999999999999989E-2</v>
      </c>
      <c r="T1390" s="212" t="s">
        <v>261</v>
      </c>
      <c r="U1390" s="3" t="s">
        <v>13</v>
      </c>
      <c r="V1390" s="3"/>
      <c r="W1390" s="113"/>
      <c r="X1390" s="96"/>
      <c r="Y1390" s="96" t="str">
        <f t="shared" si="113"/>
        <v>Laboral1003Ida11</v>
      </c>
      <c r="Z1390" s="97">
        <f>VLOOKUP($Y1390,'Factores Expansión'!$R$11:$U$604,3,0)</f>
        <v>5</v>
      </c>
      <c r="AA1390" s="97">
        <f>VLOOKUP($Y1390,'Factores Expansión'!$R$11:$U$604,4,0)</f>
        <v>2</v>
      </c>
      <c r="AB1390" s="98">
        <f>VLOOKUP($Y1390,'Factores Expansión'!$R$11:$U$604,2,0)</f>
        <v>2.5</v>
      </c>
      <c r="AC1390" s="96"/>
      <c r="AD1390" s="5" t="str">
        <f t="shared" si="115"/>
        <v>Laboral1003Ida11</v>
      </c>
      <c r="AE1390" s="137">
        <f>VLOOKUP(AD1390,'Factores Expansión'!$R$11:$U$729,2,0)</f>
        <v>2.5</v>
      </c>
      <c r="AF1390" s="119"/>
    </row>
    <row r="1391" spans="2:32" x14ac:dyDescent="0.45">
      <c r="B1391" s="14">
        <v>1392</v>
      </c>
      <c r="C1391" s="14">
        <f t="shared" si="111"/>
        <v>0</v>
      </c>
      <c r="D1391" s="14" t="s">
        <v>53</v>
      </c>
      <c r="E1391" s="110">
        <v>44847</v>
      </c>
      <c r="F1391" s="3" t="s">
        <v>4</v>
      </c>
      <c r="G1391" s="3" t="s">
        <v>50</v>
      </c>
      <c r="H1391" s="3" t="s">
        <v>217</v>
      </c>
      <c r="I1391" s="3">
        <v>1003</v>
      </c>
      <c r="J1391" s="346" t="str">
        <f>VLOOKUP(I1391,Diccionario!$A$4:$C$17,3,FALSE)</f>
        <v>1C</v>
      </c>
      <c r="K1391" s="3" t="s">
        <v>14</v>
      </c>
      <c r="L1391" s="3" t="s">
        <v>111</v>
      </c>
      <c r="M1391" s="3" t="s">
        <v>53</v>
      </c>
      <c r="N1391" s="3" t="s">
        <v>112</v>
      </c>
      <c r="O1391" s="3" t="s">
        <v>53</v>
      </c>
      <c r="P1391" s="111">
        <f t="shared" si="112"/>
        <v>11</v>
      </c>
      <c r="Q1391" s="131">
        <v>0.48819444444444443</v>
      </c>
      <c r="R1391" s="131">
        <v>0.53819444444444442</v>
      </c>
      <c r="S1391" s="112">
        <f t="shared" si="114"/>
        <v>4.9999999999999989E-2</v>
      </c>
      <c r="T1391" s="212" t="s">
        <v>254</v>
      </c>
      <c r="U1391" s="3" t="s">
        <v>13</v>
      </c>
      <c r="V1391" s="3"/>
      <c r="W1391" s="113"/>
      <c r="X1391" s="96"/>
      <c r="Y1391" s="96" t="str">
        <f t="shared" si="113"/>
        <v>Laboral1003Ida11</v>
      </c>
      <c r="Z1391" s="97">
        <f>VLOOKUP($Y1391,'Factores Expansión'!$R$11:$U$604,3,0)</f>
        <v>5</v>
      </c>
      <c r="AA1391" s="97">
        <f>VLOOKUP($Y1391,'Factores Expansión'!$R$11:$U$604,4,0)</f>
        <v>2</v>
      </c>
      <c r="AB1391" s="98">
        <f>VLOOKUP($Y1391,'Factores Expansión'!$R$11:$U$604,2,0)</f>
        <v>2.5</v>
      </c>
      <c r="AC1391" s="96"/>
      <c r="AD1391" s="5" t="str">
        <f t="shared" si="115"/>
        <v>Laboral1003Ida11</v>
      </c>
      <c r="AE1391" s="137">
        <f>VLOOKUP(AD1391,'Factores Expansión'!$R$11:$U$729,2,0)</f>
        <v>2.5</v>
      </c>
      <c r="AF1391" s="119"/>
    </row>
    <row r="1392" spans="2:32" x14ac:dyDescent="0.45">
      <c r="B1392" s="14">
        <v>1393</v>
      </c>
      <c r="C1392" s="14">
        <f t="shared" si="111"/>
        <v>6509</v>
      </c>
      <c r="D1392" s="14" t="s">
        <v>53</v>
      </c>
      <c r="E1392" s="110">
        <v>44847</v>
      </c>
      <c r="F1392" s="3" t="s">
        <v>4</v>
      </c>
      <c r="G1392" s="3" t="s">
        <v>50</v>
      </c>
      <c r="H1392" s="3" t="s">
        <v>217</v>
      </c>
      <c r="I1392" s="3">
        <v>1003</v>
      </c>
      <c r="J1392" s="346" t="str">
        <f>VLOOKUP(I1392,Diccionario!$A$4:$C$17,3,FALSE)</f>
        <v>1C</v>
      </c>
      <c r="K1392" s="3" t="s">
        <v>14</v>
      </c>
      <c r="L1392" s="3" t="s">
        <v>111</v>
      </c>
      <c r="M1392" s="3" t="s">
        <v>53</v>
      </c>
      <c r="N1392" s="3" t="s">
        <v>112</v>
      </c>
      <c r="O1392" s="3" t="s">
        <v>53</v>
      </c>
      <c r="P1392" s="111">
        <f t="shared" si="112"/>
        <v>11</v>
      </c>
      <c r="Q1392" s="131">
        <v>0.49861111111111112</v>
      </c>
      <c r="R1392" s="131">
        <v>0.5444444444444444</v>
      </c>
      <c r="S1392" s="112">
        <f t="shared" si="114"/>
        <v>4.5833333333333282E-2</v>
      </c>
      <c r="T1392" s="212" t="s">
        <v>252</v>
      </c>
      <c r="U1392" s="3" t="s">
        <v>6</v>
      </c>
      <c r="V1392" s="3">
        <v>6509</v>
      </c>
      <c r="W1392" s="113"/>
      <c r="X1392" s="96"/>
      <c r="Y1392" s="96" t="str">
        <f t="shared" si="113"/>
        <v>Laboral1003Ida11</v>
      </c>
      <c r="Z1392" s="97">
        <f>VLOOKUP($Y1392,'Factores Expansión'!$R$11:$U$604,3,0)</f>
        <v>5</v>
      </c>
      <c r="AA1392" s="97">
        <f>VLOOKUP($Y1392,'Factores Expansión'!$R$11:$U$604,4,0)</f>
        <v>2</v>
      </c>
      <c r="AB1392" s="98">
        <f>VLOOKUP($Y1392,'Factores Expansión'!$R$11:$U$604,2,0)</f>
        <v>2.5</v>
      </c>
      <c r="AC1392" s="96"/>
      <c r="AD1392" s="5" t="str">
        <f t="shared" si="115"/>
        <v>Laboral1003Ida11</v>
      </c>
      <c r="AE1392" s="137">
        <f>VLOOKUP(AD1392,'Factores Expansión'!$R$11:$U$729,2,0)</f>
        <v>2.5</v>
      </c>
      <c r="AF1392" s="119"/>
    </row>
    <row r="1393" spans="2:32" x14ac:dyDescent="0.45">
      <c r="B1393" s="14">
        <v>1394</v>
      </c>
      <c r="C1393" s="14">
        <f t="shared" ref="C1393:C1456" si="116">V1393</f>
        <v>0</v>
      </c>
      <c r="D1393" s="14" t="s">
        <v>53</v>
      </c>
      <c r="E1393" s="110">
        <v>44847</v>
      </c>
      <c r="F1393" s="3" t="s">
        <v>4</v>
      </c>
      <c r="G1393" s="3" t="s">
        <v>50</v>
      </c>
      <c r="H1393" s="3" t="s">
        <v>217</v>
      </c>
      <c r="I1393" s="3">
        <v>1003</v>
      </c>
      <c r="J1393" s="346" t="str">
        <f>VLOOKUP(I1393,Diccionario!$A$4:$C$17,3,FALSE)</f>
        <v>1C</v>
      </c>
      <c r="K1393" s="3" t="s">
        <v>14</v>
      </c>
      <c r="L1393" s="3" t="s">
        <v>111</v>
      </c>
      <c r="M1393" s="3" t="s">
        <v>53</v>
      </c>
      <c r="N1393" s="3" t="s">
        <v>112</v>
      </c>
      <c r="O1393" s="3" t="s">
        <v>53</v>
      </c>
      <c r="P1393" s="111">
        <f t="shared" ref="P1393:P1456" si="117">HOUR(Q1393)</f>
        <v>12</v>
      </c>
      <c r="Q1393" s="131">
        <v>0.50277777777777777</v>
      </c>
      <c r="R1393" s="131">
        <v>0.55277777777777781</v>
      </c>
      <c r="S1393" s="112">
        <f t="shared" si="114"/>
        <v>5.0000000000000044E-2</v>
      </c>
      <c r="T1393" s="212" t="s">
        <v>353</v>
      </c>
      <c r="U1393" s="3" t="s">
        <v>13</v>
      </c>
      <c r="V1393" s="3"/>
      <c r="W1393" s="113"/>
      <c r="X1393" s="96"/>
      <c r="Y1393" s="96" t="str">
        <f t="shared" ref="Y1393:Y1456" si="118">CONCATENATE(F1393,I1393,K1393,P1393)</f>
        <v>Laboral1003Ida12</v>
      </c>
      <c r="Z1393" s="97">
        <f>VLOOKUP($Y1393,'Factores Expansión'!$R$11:$U$604,3,0)</f>
        <v>6</v>
      </c>
      <c r="AA1393" s="97">
        <f>VLOOKUP($Y1393,'Factores Expansión'!$R$11:$U$604,4,0)</f>
        <v>2</v>
      </c>
      <c r="AB1393" s="98">
        <f>VLOOKUP($Y1393,'Factores Expansión'!$R$11:$U$604,2,0)</f>
        <v>3</v>
      </c>
      <c r="AC1393" s="96"/>
      <c r="AD1393" s="5" t="str">
        <f t="shared" si="115"/>
        <v>Laboral1003Ida12</v>
      </c>
      <c r="AE1393" s="137">
        <f>VLOOKUP(AD1393,'Factores Expansión'!$R$11:$U$729,2,0)</f>
        <v>3</v>
      </c>
      <c r="AF1393" s="119"/>
    </row>
    <row r="1394" spans="2:32" x14ac:dyDescent="0.45">
      <c r="B1394" s="14">
        <v>1395</v>
      </c>
      <c r="C1394" s="14">
        <f t="shared" si="116"/>
        <v>0</v>
      </c>
      <c r="D1394" s="14" t="s">
        <v>53</v>
      </c>
      <c r="E1394" s="110">
        <v>44847</v>
      </c>
      <c r="F1394" s="3" t="s">
        <v>4</v>
      </c>
      <c r="G1394" s="3" t="s">
        <v>50</v>
      </c>
      <c r="H1394" s="3" t="s">
        <v>217</v>
      </c>
      <c r="I1394" s="3">
        <v>1003</v>
      </c>
      <c r="J1394" s="346" t="str">
        <f>VLOOKUP(I1394,Diccionario!$A$4:$C$17,3,FALSE)</f>
        <v>1C</v>
      </c>
      <c r="K1394" s="3" t="s">
        <v>14</v>
      </c>
      <c r="L1394" s="3" t="s">
        <v>111</v>
      </c>
      <c r="M1394" s="3" t="s">
        <v>53</v>
      </c>
      <c r="N1394" s="3" t="s">
        <v>112</v>
      </c>
      <c r="O1394" s="3" t="s">
        <v>53</v>
      </c>
      <c r="P1394" s="111">
        <f t="shared" si="117"/>
        <v>12</v>
      </c>
      <c r="Q1394" s="131">
        <v>0.50763888888888886</v>
      </c>
      <c r="R1394" s="131">
        <v>0.55763888888888891</v>
      </c>
      <c r="S1394" s="112">
        <f t="shared" si="114"/>
        <v>5.0000000000000044E-2</v>
      </c>
      <c r="T1394" s="212" t="s">
        <v>250</v>
      </c>
      <c r="U1394" s="3" t="s">
        <v>13</v>
      </c>
      <c r="V1394" s="3"/>
      <c r="W1394" s="113"/>
      <c r="X1394" s="96"/>
      <c r="Y1394" s="96" t="str">
        <f t="shared" si="118"/>
        <v>Laboral1003Ida12</v>
      </c>
      <c r="Z1394" s="97">
        <f>VLOOKUP($Y1394,'Factores Expansión'!$R$11:$U$604,3,0)</f>
        <v>6</v>
      </c>
      <c r="AA1394" s="97">
        <f>VLOOKUP($Y1394,'Factores Expansión'!$R$11:$U$604,4,0)</f>
        <v>2</v>
      </c>
      <c r="AB1394" s="98">
        <f>VLOOKUP($Y1394,'Factores Expansión'!$R$11:$U$604,2,0)</f>
        <v>3</v>
      </c>
      <c r="AC1394" s="96"/>
      <c r="AD1394" s="5" t="str">
        <f t="shared" si="115"/>
        <v>Laboral1003Ida12</v>
      </c>
      <c r="AE1394" s="137">
        <f>VLOOKUP(AD1394,'Factores Expansión'!$R$11:$U$729,2,0)</f>
        <v>3</v>
      </c>
      <c r="AF1394" s="119"/>
    </row>
    <row r="1395" spans="2:32" x14ac:dyDescent="0.45">
      <c r="B1395" s="14">
        <v>1396</v>
      </c>
      <c r="C1395" s="14">
        <f t="shared" si="116"/>
        <v>6510</v>
      </c>
      <c r="D1395" s="14" t="s">
        <v>53</v>
      </c>
      <c r="E1395" s="110">
        <v>44847</v>
      </c>
      <c r="F1395" s="3" t="s">
        <v>4</v>
      </c>
      <c r="G1395" s="3" t="s">
        <v>50</v>
      </c>
      <c r="H1395" s="3" t="s">
        <v>217</v>
      </c>
      <c r="I1395" s="3">
        <v>1003</v>
      </c>
      <c r="J1395" s="346" t="str">
        <f>VLOOKUP(I1395,Diccionario!$A$4:$C$17,3,FALSE)</f>
        <v>1C</v>
      </c>
      <c r="K1395" s="3" t="s">
        <v>14</v>
      </c>
      <c r="L1395" s="3" t="s">
        <v>111</v>
      </c>
      <c r="M1395" s="3" t="s">
        <v>53</v>
      </c>
      <c r="N1395" s="3" t="s">
        <v>112</v>
      </c>
      <c r="O1395" s="3" t="s">
        <v>53</v>
      </c>
      <c r="P1395" s="111">
        <f t="shared" si="117"/>
        <v>12</v>
      </c>
      <c r="Q1395" s="131">
        <v>0.54027777777777775</v>
      </c>
      <c r="R1395" s="131">
        <v>0.58402777777777781</v>
      </c>
      <c r="S1395" s="112">
        <f t="shared" si="114"/>
        <v>4.3750000000000067E-2</v>
      </c>
      <c r="T1395" s="212" t="s">
        <v>224</v>
      </c>
      <c r="U1395" s="3" t="s">
        <v>6</v>
      </c>
      <c r="V1395" s="3">
        <v>6510</v>
      </c>
      <c r="W1395" s="113"/>
      <c r="X1395" s="96"/>
      <c r="Y1395" s="96" t="str">
        <f t="shared" si="118"/>
        <v>Laboral1003Ida12</v>
      </c>
      <c r="Z1395" s="97">
        <f>VLOOKUP($Y1395,'Factores Expansión'!$R$11:$U$604,3,0)</f>
        <v>6</v>
      </c>
      <c r="AA1395" s="97">
        <f>VLOOKUP($Y1395,'Factores Expansión'!$R$11:$U$604,4,0)</f>
        <v>2</v>
      </c>
      <c r="AB1395" s="98">
        <f>VLOOKUP($Y1395,'Factores Expansión'!$R$11:$U$604,2,0)</f>
        <v>3</v>
      </c>
      <c r="AC1395" s="96"/>
      <c r="AD1395" s="5" t="str">
        <f t="shared" si="115"/>
        <v>Laboral1003Ida12</v>
      </c>
      <c r="AE1395" s="137">
        <f>VLOOKUP(AD1395,'Factores Expansión'!$R$11:$U$729,2,0)</f>
        <v>3</v>
      </c>
      <c r="AF1395" s="119"/>
    </row>
    <row r="1396" spans="2:32" x14ac:dyDescent="0.45">
      <c r="B1396" s="14">
        <v>1397</v>
      </c>
      <c r="C1396" s="14">
        <f t="shared" si="116"/>
        <v>0</v>
      </c>
      <c r="D1396" s="14" t="s">
        <v>53</v>
      </c>
      <c r="E1396" s="110">
        <v>44847</v>
      </c>
      <c r="F1396" s="3" t="s">
        <v>4</v>
      </c>
      <c r="G1396" s="3" t="s">
        <v>50</v>
      </c>
      <c r="H1396" s="3" t="s">
        <v>217</v>
      </c>
      <c r="I1396" s="3">
        <v>1003</v>
      </c>
      <c r="J1396" s="346" t="str">
        <f>VLOOKUP(I1396,Diccionario!$A$4:$C$17,3,FALSE)</f>
        <v>1C</v>
      </c>
      <c r="K1396" s="3" t="s">
        <v>14</v>
      </c>
      <c r="L1396" s="3" t="s">
        <v>111</v>
      </c>
      <c r="M1396" s="3" t="s">
        <v>53</v>
      </c>
      <c r="N1396" s="3" t="s">
        <v>112</v>
      </c>
      <c r="O1396" s="3" t="s">
        <v>53</v>
      </c>
      <c r="P1396" s="111">
        <f t="shared" si="117"/>
        <v>12</v>
      </c>
      <c r="Q1396" s="131">
        <v>0.53125</v>
      </c>
      <c r="R1396" s="131">
        <v>0.58125000000000004</v>
      </c>
      <c r="S1396" s="112">
        <f t="shared" si="114"/>
        <v>5.0000000000000044E-2</v>
      </c>
      <c r="T1396" s="212" t="s">
        <v>262</v>
      </c>
      <c r="U1396" s="3" t="s">
        <v>13</v>
      </c>
      <c r="V1396" s="3"/>
      <c r="W1396" s="113"/>
      <c r="X1396" s="96"/>
      <c r="Y1396" s="96" t="str">
        <f t="shared" si="118"/>
        <v>Laboral1003Ida12</v>
      </c>
      <c r="Z1396" s="97">
        <f>VLOOKUP($Y1396,'Factores Expansión'!$R$11:$U$604,3,0)</f>
        <v>6</v>
      </c>
      <c r="AA1396" s="97">
        <f>VLOOKUP($Y1396,'Factores Expansión'!$R$11:$U$604,4,0)</f>
        <v>2</v>
      </c>
      <c r="AB1396" s="98">
        <f>VLOOKUP($Y1396,'Factores Expansión'!$R$11:$U$604,2,0)</f>
        <v>3</v>
      </c>
      <c r="AC1396" s="96"/>
      <c r="AD1396" s="5" t="str">
        <f t="shared" si="115"/>
        <v>Laboral1003Ida12</v>
      </c>
      <c r="AE1396" s="137">
        <f>VLOOKUP(AD1396,'Factores Expansión'!$R$11:$U$729,2,0)</f>
        <v>3</v>
      </c>
      <c r="AF1396" s="119"/>
    </row>
    <row r="1397" spans="2:32" ht="12" customHeight="1" x14ac:dyDescent="0.45">
      <c r="B1397" s="14">
        <v>1398</v>
      </c>
      <c r="C1397" s="14">
        <f t="shared" si="116"/>
        <v>0</v>
      </c>
      <c r="D1397" s="14" t="s">
        <v>53</v>
      </c>
      <c r="E1397" s="110">
        <v>44847</v>
      </c>
      <c r="F1397" s="3" t="s">
        <v>4</v>
      </c>
      <c r="G1397" s="3" t="s">
        <v>50</v>
      </c>
      <c r="H1397" s="3" t="s">
        <v>217</v>
      </c>
      <c r="I1397" s="3">
        <v>1003</v>
      </c>
      <c r="J1397" s="346" t="str">
        <f>VLOOKUP(I1397,Diccionario!$A$4:$C$17,3,FALSE)</f>
        <v>1C</v>
      </c>
      <c r="K1397" s="3" t="s">
        <v>14</v>
      </c>
      <c r="L1397" s="3" t="s">
        <v>111</v>
      </c>
      <c r="M1397" s="3" t="s">
        <v>53</v>
      </c>
      <c r="N1397" s="3" t="s">
        <v>112</v>
      </c>
      <c r="O1397" s="3" t="s">
        <v>53</v>
      </c>
      <c r="P1397" s="111">
        <f t="shared" si="117"/>
        <v>12</v>
      </c>
      <c r="Q1397" s="131">
        <v>0.5395833333333333</v>
      </c>
      <c r="R1397" s="131">
        <v>0.58958333333333335</v>
      </c>
      <c r="S1397" s="112">
        <f t="shared" si="114"/>
        <v>5.0000000000000044E-2</v>
      </c>
      <c r="T1397" s="212" t="s">
        <v>222</v>
      </c>
      <c r="U1397" s="3" t="s">
        <v>13</v>
      </c>
      <c r="V1397" s="3"/>
      <c r="W1397" s="113"/>
      <c r="X1397" s="96"/>
      <c r="Y1397" s="96" t="str">
        <f t="shared" si="118"/>
        <v>Laboral1003Ida12</v>
      </c>
      <c r="Z1397" s="97">
        <f>VLOOKUP($Y1397,'Factores Expansión'!$R$11:$U$604,3,0)</f>
        <v>6</v>
      </c>
      <c r="AA1397" s="97">
        <f>VLOOKUP($Y1397,'Factores Expansión'!$R$11:$U$604,4,0)</f>
        <v>2</v>
      </c>
      <c r="AB1397" s="98">
        <f>VLOOKUP($Y1397,'Factores Expansión'!$R$11:$U$604,2,0)</f>
        <v>3</v>
      </c>
      <c r="AC1397" s="96"/>
      <c r="AD1397" s="5" t="str">
        <f t="shared" si="115"/>
        <v>Laboral1003Ida12</v>
      </c>
      <c r="AE1397" s="137">
        <f>VLOOKUP(AD1397,'Factores Expansión'!$R$11:$U$729,2,0)</f>
        <v>3</v>
      </c>
      <c r="AF1397" s="119"/>
    </row>
    <row r="1398" spans="2:32" x14ac:dyDescent="0.45">
      <c r="B1398" s="14">
        <v>1399</v>
      </c>
      <c r="C1398" s="14">
        <f t="shared" si="116"/>
        <v>6511</v>
      </c>
      <c r="D1398" s="14" t="s">
        <v>53</v>
      </c>
      <c r="E1398" s="110">
        <v>44847</v>
      </c>
      <c r="F1398" s="3" t="s">
        <v>4</v>
      </c>
      <c r="G1398" s="3" t="s">
        <v>50</v>
      </c>
      <c r="H1398" s="3" t="s">
        <v>217</v>
      </c>
      <c r="I1398" s="3">
        <v>1003</v>
      </c>
      <c r="J1398" s="346" t="str">
        <f>VLOOKUP(I1398,Diccionario!$A$4:$C$17,3,FALSE)</f>
        <v>1C</v>
      </c>
      <c r="K1398" s="3" t="s">
        <v>14</v>
      </c>
      <c r="L1398" s="3" t="s">
        <v>111</v>
      </c>
      <c r="M1398" s="3" t="s">
        <v>53</v>
      </c>
      <c r="N1398" s="3" t="s">
        <v>112</v>
      </c>
      <c r="O1398" s="3" t="s">
        <v>53</v>
      </c>
      <c r="P1398" s="111">
        <f t="shared" si="117"/>
        <v>13</v>
      </c>
      <c r="Q1398" s="131">
        <v>0.55277777777777781</v>
      </c>
      <c r="R1398" s="131">
        <v>0.60486111111111118</v>
      </c>
      <c r="S1398" s="112">
        <f t="shared" si="114"/>
        <v>5.208333333333337E-2</v>
      </c>
      <c r="T1398" s="212" t="s">
        <v>282</v>
      </c>
      <c r="U1398" s="3" t="s">
        <v>6</v>
      </c>
      <c r="V1398" s="3">
        <v>6511</v>
      </c>
      <c r="W1398" s="113"/>
      <c r="X1398" s="96"/>
      <c r="Y1398" s="96" t="str">
        <f t="shared" si="118"/>
        <v>Laboral1003Ida13</v>
      </c>
      <c r="Z1398" s="97">
        <f>VLOOKUP($Y1398,'Factores Expansión'!$R$11:$U$604,3,0)</f>
        <v>3</v>
      </c>
      <c r="AA1398" s="97">
        <f>VLOOKUP($Y1398,'Factores Expansión'!$R$11:$U$604,4,0)</f>
        <v>2</v>
      </c>
      <c r="AB1398" s="98">
        <f>VLOOKUP($Y1398,'Factores Expansión'!$R$11:$U$604,2,0)</f>
        <v>1.5</v>
      </c>
      <c r="AC1398" s="96"/>
      <c r="AD1398" s="5" t="str">
        <f t="shared" si="115"/>
        <v>Laboral1003Ida13</v>
      </c>
      <c r="AE1398" s="137">
        <f>VLOOKUP(AD1398,'Factores Expansión'!$R$11:$U$729,2,0)</f>
        <v>1.5</v>
      </c>
      <c r="AF1398" s="119"/>
    </row>
    <row r="1399" spans="2:32" x14ac:dyDescent="0.45">
      <c r="B1399" s="14">
        <v>1400</v>
      </c>
      <c r="C1399" s="14">
        <f t="shared" si="116"/>
        <v>0</v>
      </c>
      <c r="D1399" s="14" t="s">
        <v>53</v>
      </c>
      <c r="E1399" s="110">
        <v>44847</v>
      </c>
      <c r="F1399" s="3" t="s">
        <v>4</v>
      </c>
      <c r="G1399" s="3" t="s">
        <v>50</v>
      </c>
      <c r="H1399" s="3" t="s">
        <v>217</v>
      </c>
      <c r="I1399" s="3">
        <v>1003</v>
      </c>
      <c r="J1399" s="346" t="str">
        <f>VLOOKUP(I1399,Diccionario!$A$4:$C$17,3,FALSE)</f>
        <v>1C</v>
      </c>
      <c r="K1399" s="3" t="s">
        <v>14</v>
      </c>
      <c r="L1399" s="3" t="s">
        <v>111</v>
      </c>
      <c r="M1399" s="3" t="s">
        <v>53</v>
      </c>
      <c r="N1399" s="3" t="s">
        <v>112</v>
      </c>
      <c r="O1399" s="3" t="s">
        <v>53</v>
      </c>
      <c r="P1399" s="111">
        <f t="shared" si="117"/>
        <v>13</v>
      </c>
      <c r="Q1399" s="131">
        <v>0.55763888888888891</v>
      </c>
      <c r="R1399" s="131">
        <v>0.60763888888888895</v>
      </c>
      <c r="S1399" s="112">
        <f t="shared" si="114"/>
        <v>5.0000000000000044E-2</v>
      </c>
      <c r="T1399" s="212" t="s">
        <v>218</v>
      </c>
      <c r="U1399" s="3" t="s">
        <v>13</v>
      </c>
      <c r="V1399" s="3"/>
      <c r="W1399" s="113"/>
      <c r="X1399" s="96"/>
      <c r="Y1399" s="96" t="str">
        <f t="shared" si="118"/>
        <v>Laboral1003Ida13</v>
      </c>
      <c r="Z1399" s="97">
        <f>VLOOKUP($Y1399,'Factores Expansión'!$R$11:$U$604,3,0)</f>
        <v>3</v>
      </c>
      <c r="AA1399" s="97">
        <f>VLOOKUP($Y1399,'Factores Expansión'!$R$11:$U$604,4,0)</f>
        <v>2</v>
      </c>
      <c r="AB1399" s="98">
        <f>VLOOKUP($Y1399,'Factores Expansión'!$R$11:$U$604,2,0)</f>
        <v>1.5</v>
      </c>
      <c r="AC1399" s="96"/>
      <c r="AD1399" s="5" t="str">
        <f t="shared" si="115"/>
        <v>Laboral1003Ida13</v>
      </c>
      <c r="AE1399" s="137">
        <f>VLOOKUP(AD1399,'Factores Expansión'!$R$11:$U$729,2,0)</f>
        <v>1.5</v>
      </c>
      <c r="AF1399" s="119"/>
    </row>
    <row r="1400" spans="2:32" x14ac:dyDescent="0.45">
      <c r="B1400" s="14">
        <v>1401</v>
      </c>
      <c r="C1400" s="14">
        <f t="shared" si="116"/>
        <v>6512</v>
      </c>
      <c r="D1400" s="14" t="s">
        <v>53</v>
      </c>
      <c r="E1400" s="110">
        <v>44847</v>
      </c>
      <c r="F1400" s="3" t="s">
        <v>4</v>
      </c>
      <c r="G1400" s="3" t="s">
        <v>50</v>
      </c>
      <c r="H1400" s="3" t="s">
        <v>217</v>
      </c>
      <c r="I1400" s="3">
        <v>1003</v>
      </c>
      <c r="J1400" s="346" t="str">
        <f>VLOOKUP(I1400,Diccionario!$A$4:$C$17,3,FALSE)</f>
        <v>1C</v>
      </c>
      <c r="K1400" s="3" t="s">
        <v>14</v>
      </c>
      <c r="L1400" s="3" t="s">
        <v>111</v>
      </c>
      <c r="M1400" s="3" t="s">
        <v>53</v>
      </c>
      <c r="N1400" s="3" t="s">
        <v>112</v>
      </c>
      <c r="O1400" s="3" t="s">
        <v>53</v>
      </c>
      <c r="P1400" s="111">
        <f t="shared" si="117"/>
        <v>13</v>
      </c>
      <c r="Q1400" s="131">
        <v>0.57430555555555551</v>
      </c>
      <c r="R1400" s="131">
        <v>0.625</v>
      </c>
      <c r="S1400" s="112">
        <f t="shared" si="114"/>
        <v>5.0694444444444486E-2</v>
      </c>
      <c r="T1400" s="212" t="s">
        <v>304</v>
      </c>
      <c r="U1400" s="3" t="s">
        <v>6</v>
      </c>
      <c r="V1400" s="3">
        <v>6512</v>
      </c>
      <c r="W1400" s="113"/>
      <c r="X1400" s="96"/>
      <c r="Y1400" s="96" t="str">
        <f t="shared" si="118"/>
        <v>Laboral1003Ida13</v>
      </c>
      <c r="Z1400" s="97">
        <f>VLOOKUP($Y1400,'Factores Expansión'!$R$11:$U$604,3,0)</f>
        <v>3</v>
      </c>
      <c r="AA1400" s="97">
        <f>VLOOKUP($Y1400,'Factores Expansión'!$R$11:$U$604,4,0)</f>
        <v>2</v>
      </c>
      <c r="AB1400" s="98">
        <f>VLOOKUP($Y1400,'Factores Expansión'!$R$11:$U$604,2,0)</f>
        <v>1.5</v>
      </c>
      <c r="AC1400" s="96"/>
      <c r="AD1400" s="5" t="str">
        <f t="shared" si="115"/>
        <v>Laboral1003Ida13</v>
      </c>
      <c r="AE1400" s="137">
        <f>VLOOKUP(AD1400,'Factores Expansión'!$R$11:$U$729,2,0)</f>
        <v>1.5</v>
      </c>
      <c r="AF1400" s="119"/>
    </row>
    <row r="1401" spans="2:32" x14ac:dyDescent="0.45">
      <c r="B1401" s="14">
        <v>1402</v>
      </c>
      <c r="C1401" s="14">
        <f t="shared" si="116"/>
        <v>0</v>
      </c>
      <c r="D1401" s="14" t="s">
        <v>53</v>
      </c>
      <c r="E1401" s="110">
        <v>44847</v>
      </c>
      <c r="F1401" s="3" t="s">
        <v>4</v>
      </c>
      <c r="G1401" s="3" t="s">
        <v>50</v>
      </c>
      <c r="H1401" s="3" t="s">
        <v>217</v>
      </c>
      <c r="I1401" s="3">
        <v>1003</v>
      </c>
      <c r="J1401" s="346" t="str">
        <f>VLOOKUP(I1401,Diccionario!$A$4:$C$17,3,FALSE)</f>
        <v>1C</v>
      </c>
      <c r="K1401" s="3" t="s">
        <v>14</v>
      </c>
      <c r="L1401" s="3" t="s">
        <v>111</v>
      </c>
      <c r="M1401" s="3" t="s">
        <v>53</v>
      </c>
      <c r="N1401" s="3" t="s">
        <v>112</v>
      </c>
      <c r="O1401" s="3" t="s">
        <v>53</v>
      </c>
      <c r="P1401" s="111">
        <f t="shared" si="117"/>
        <v>14</v>
      </c>
      <c r="Q1401" s="131">
        <v>0.5854166666666667</v>
      </c>
      <c r="R1401" s="131">
        <v>0.63541666666666674</v>
      </c>
      <c r="S1401" s="112">
        <f t="shared" si="114"/>
        <v>5.0000000000000044E-2</v>
      </c>
      <c r="T1401" s="212" t="s">
        <v>269</v>
      </c>
      <c r="U1401" s="3" t="s">
        <v>13</v>
      </c>
      <c r="V1401" s="3"/>
      <c r="W1401" s="113"/>
      <c r="X1401" s="99"/>
      <c r="Y1401" s="99" t="str">
        <f t="shared" si="118"/>
        <v>Laboral1003Ida14</v>
      </c>
      <c r="Z1401" s="100">
        <f>VLOOKUP($Y1401,'Factores Expansión'!$R$11:$U$604,3,0)</f>
        <v>5</v>
      </c>
      <c r="AA1401" s="100">
        <f>VLOOKUP($Y1401,'Factores Expansión'!$R$11:$U$604,4,0)</f>
        <v>2</v>
      </c>
      <c r="AB1401" s="101">
        <f>VLOOKUP($Y1401,'Factores Expansión'!$R$11:$U$604,2,0)</f>
        <v>2.5</v>
      </c>
      <c r="AC1401" s="99"/>
      <c r="AD1401" s="5" t="str">
        <f t="shared" si="115"/>
        <v>Laboral1003Ida14</v>
      </c>
      <c r="AE1401" s="137">
        <f>VLOOKUP(AD1401,'Factores Expansión'!$R$11:$U$729,2,0)</f>
        <v>2.5</v>
      </c>
      <c r="AF1401" s="119"/>
    </row>
    <row r="1402" spans="2:32" x14ac:dyDescent="0.45">
      <c r="B1402" s="14">
        <v>1403</v>
      </c>
      <c r="C1402" s="14">
        <f t="shared" si="116"/>
        <v>0</v>
      </c>
      <c r="D1402" s="14" t="s">
        <v>53</v>
      </c>
      <c r="E1402" s="110">
        <v>44847</v>
      </c>
      <c r="F1402" s="3" t="s">
        <v>4</v>
      </c>
      <c r="G1402" s="3" t="s">
        <v>50</v>
      </c>
      <c r="H1402" s="3" t="s">
        <v>217</v>
      </c>
      <c r="I1402" s="3">
        <v>1003</v>
      </c>
      <c r="J1402" s="346" t="str">
        <f>VLOOKUP(I1402,Diccionario!$A$4:$C$17,3,FALSE)</f>
        <v>1C</v>
      </c>
      <c r="K1402" s="3" t="s">
        <v>14</v>
      </c>
      <c r="L1402" s="3" t="s">
        <v>111</v>
      </c>
      <c r="M1402" s="3" t="s">
        <v>53</v>
      </c>
      <c r="N1402" s="3" t="s">
        <v>112</v>
      </c>
      <c r="O1402" s="3" t="s">
        <v>53</v>
      </c>
      <c r="P1402" s="111">
        <f t="shared" si="117"/>
        <v>14</v>
      </c>
      <c r="Q1402" s="131">
        <v>0.6</v>
      </c>
      <c r="R1402" s="131">
        <v>0.65</v>
      </c>
      <c r="S1402" s="112">
        <f t="shared" si="114"/>
        <v>5.0000000000000044E-2</v>
      </c>
      <c r="T1402" s="212" t="s">
        <v>223</v>
      </c>
      <c r="U1402" s="3" t="s">
        <v>13</v>
      </c>
      <c r="V1402" s="3"/>
      <c r="W1402" s="113"/>
      <c r="X1402" s="99"/>
      <c r="Y1402" s="99" t="str">
        <f t="shared" si="118"/>
        <v>Laboral1003Ida14</v>
      </c>
      <c r="Z1402" s="100">
        <f>VLOOKUP($Y1402,'Factores Expansión'!$R$11:$U$604,3,0)</f>
        <v>5</v>
      </c>
      <c r="AA1402" s="100">
        <f>VLOOKUP($Y1402,'Factores Expansión'!$R$11:$U$604,4,0)</f>
        <v>2</v>
      </c>
      <c r="AB1402" s="101">
        <f>VLOOKUP($Y1402,'Factores Expansión'!$R$11:$U$604,2,0)</f>
        <v>2.5</v>
      </c>
      <c r="AC1402" s="99"/>
      <c r="AD1402" s="5" t="str">
        <f t="shared" si="115"/>
        <v>Laboral1003Ida14</v>
      </c>
      <c r="AE1402" s="137">
        <f>VLOOKUP(AD1402,'Factores Expansión'!$R$11:$U$729,2,0)</f>
        <v>2.5</v>
      </c>
      <c r="AF1402" s="119"/>
    </row>
    <row r="1403" spans="2:32" x14ac:dyDescent="0.45">
      <c r="B1403" s="14">
        <v>1404</v>
      </c>
      <c r="C1403" s="14">
        <f t="shared" si="116"/>
        <v>6513</v>
      </c>
      <c r="D1403" s="14" t="s">
        <v>53</v>
      </c>
      <c r="E1403" s="110">
        <v>44847</v>
      </c>
      <c r="F1403" s="3" t="s">
        <v>4</v>
      </c>
      <c r="G1403" s="3" t="s">
        <v>50</v>
      </c>
      <c r="H1403" s="3" t="s">
        <v>217</v>
      </c>
      <c r="I1403" s="3">
        <v>1003</v>
      </c>
      <c r="J1403" s="346" t="str">
        <f>VLOOKUP(I1403,Diccionario!$A$4:$C$17,3,FALSE)</f>
        <v>1C</v>
      </c>
      <c r="K1403" s="3" t="s">
        <v>14</v>
      </c>
      <c r="L1403" s="3" t="s">
        <v>111</v>
      </c>
      <c r="M1403" s="3" t="s">
        <v>53</v>
      </c>
      <c r="N1403" s="3" t="s">
        <v>112</v>
      </c>
      <c r="O1403" s="3" t="s">
        <v>53</v>
      </c>
      <c r="P1403" s="111">
        <f t="shared" si="117"/>
        <v>14</v>
      </c>
      <c r="Q1403" s="131">
        <v>0.60138888888888886</v>
      </c>
      <c r="R1403" s="131">
        <v>0.6479166666666667</v>
      </c>
      <c r="S1403" s="112">
        <f t="shared" si="114"/>
        <v>4.6527777777777835E-2</v>
      </c>
      <c r="T1403" s="212" t="s">
        <v>229</v>
      </c>
      <c r="U1403" s="3" t="s">
        <v>6</v>
      </c>
      <c r="V1403" s="3">
        <v>6513</v>
      </c>
      <c r="W1403" s="113"/>
      <c r="X1403" s="99"/>
      <c r="Y1403" s="99" t="str">
        <f t="shared" si="118"/>
        <v>Laboral1003Ida14</v>
      </c>
      <c r="Z1403" s="100">
        <f>VLOOKUP($Y1403,'Factores Expansión'!$R$11:$U$604,3,0)</f>
        <v>5</v>
      </c>
      <c r="AA1403" s="100">
        <f>VLOOKUP($Y1403,'Factores Expansión'!$R$11:$U$604,4,0)</f>
        <v>2</v>
      </c>
      <c r="AB1403" s="101">
        <f>VLOOKUP($Y1403,'Factores Expansión'!$R$11:$U$604,2,0)</f>
        <v>2.5</v>
      </c>
      <c r="AC1403" s="99"/>
      <c r="AD1403" s="5" t="str">
        <f t="shared" si="115"/>
        <v>Laboral1003Ida14</v>
      </c>
      <c r="AE1403" s="137">
        <f>VLOOKUP(AD1403,'Factores Expansión'!$R$11:$U$729,2,0)</f>
        <v>2.5</v>
      </c>
      <c r="AF1403" s="119"/>
    </row>
    <row r="1404" spans="2:32" x14ac:dyDescent="0.45">
      <c r="B1404" s="14">
        <v>1405</v>
      </c>
      <c r="C1404" s="14">
        <f t="shared" si="116"/>
        <v>0</v>
      </c>
      <c r="D1404" s="14" t="s">
        <v>53</v>
      </c>
      <c r="E1404" s="110">
        <v>44847</v>
      </c>
      <c r="F1404" s="3" t="s">
        <v>4</v>
      </c>
      <c r="G1404" s="3" t="s">
        <v>50</v>
      </c>
      <c r="H1404" s="3" t="s">
        <v>217</v>
      </c>
      <c r="I1404" s="3">
        <v>1003</v>
      </c>
      <c r="J1404" s="346" t="str">
        <f>VLOOKUP(I1404,Diccionario!$A$4:$C$17,3,FALSE)</f>
        <v>1C</v>
      </c>
      <c r="K1404" s="3" t="s">
        <v>14</v>
      </c>
      <c r="L1404" s="3" t="s">
        <v>111</v>
      </c>
      <c r="M1404" s="3" t="s">
        <v>53</v>
      </c>
      <c r="N1404" s="3" t="s">
        <v>112</v>
      </c>
      <c r="O1404" s="3" t="s">
        <v>53</v>
      </c>
      <c r="P1404" s="111">
        <f t="shared" si="117"/>
        <v>15</v>
      </c>
      <c r="Q1404" s="131">
        <v>0.63402777777777775</v>
      </c>
      <c r="R1404" s="131">
        <v>0.68402777777777779</v>
      </c>
      <c r="S1404" s="112">
        <f t="shared" si="114"/>
        <v>5.0000000000000044E-2</v>
      </c>
      <c r="T1404" s="212" t="s">
        <v>231</v>
      </c>
      <c r="U1404" s="3" t="s">
        <v>13</v>
      </c>
      <c r="V1404" s="3"/>
      <c r="W1404" s="113"/>
      <c r="X1404" s="96"/>
      <c r="Y1404" s="96" t="str">
        <f t="shared" si="118"/>
        <v>Laboral1003Ida15</v>
      </c>
      <c r="Z1404" s="97">
        <f>VLOOKUP($Y1404,'Factores Expansión'!$R$11:$U$604,3,0)</f>
        <v>6</v>
      </c>
      <c r="AA1404" s="97">
        <f>VLOOKUP($Y1404,'Factores Expansión'!$R$11:$U$604,4,0)</f>
        <v>2</v>
      </c>
      <c r="AB1404" s="98">
        <f>VLOOKUP($Y1404,'Factores Expansión'!$R$11:$U$604,2,0)</f>
        <v>3</v>
      </c>
      <c r="AC1404" s="96"/>
      <c r="AD1404" s="5" t="str">
        <f t="shared" si="115"/>
        <v>Laboral1003Ida15</v>
      </c>
      <c r="AE1404" s="137">
        <f>VLOOKUP(AD1404,'Factores Expansión'!$R$11:$U$729,2,0)</f>
        <v>3</v>
      </c>
      <c r="AF1404" s="119"/>
    </row>
    <row r="1405" spans="2:32" x14ac:dyDescent="0.45">
      <c r="B1405" s="14">
        <v>1406</v>
      </c>
      <c r="C1405" s="14">
        <f t="shared" si="116"/>
        <v>6514</v>
      </c>
      <c r="D1405" s="14" t="s">
        <v>53</v>
      </c>
      <c r="E1405" s="110">
        <v>44847</v>
      </c>
      <c r="F1405" s="3" t="s">
        <v>4</v>
      </c>
      <c r="G1405" s="3" t="s">
        <v>50</v>
      </c>
      <c r="H1405" s="3" t="s">
        <v>217</v>
      </c>
      <c r="I1405" s="3">
        <v>1003</v>
      </c>
      <c r="J1405" s="346" t="str">
        <f>VLOOKUP(I1405,Diccionario!$A$4:$C$17,3,FALSE)</f>
        <v>1C</v>
      </c>
      <c r="K1405" s="3" t="s">
        <v>14</v>
      </c>
      <c r="L1405" s="3" t="s">
        <v>111</v>
      </c>
      <c r="M1405" s="3" t="s">
        <v>53</v>
      </c>
      <c r="N1405" s="3" t="s">
        <v>112</v>
      </c>
      <c r="O1405" s="3" t="s">
        <v>53</v>
      </c>
      <c r="P1405" s="111">
        <f t="shared" si="117"/>
        <v>15</v>
      </c>
      <c r="Q1405" s="131">
        <v>0.63541666666666663</v>
      </c>
      <c r="R1405" s="131">
        <v>0.67569444444444438</v>
      </c>
      <c r="S1405" s="112">
        <f t="shared" si="114"/>
        <v>4.0277777777777746E-2</v>
      </c>
      <c r="T1405" s="212" t="s">
        <v>263</v>
      </c>
      <c r="U1405" s="3" t="s">
        <v>6</v>
      </c>
      <c r="V1405" s="3">
        <v>6514</v>
      </c>
      <c r="W1405" s="113"/>
      <c r="X1405" s="96"/>
      <c r="Y1405" s="96" t="str">
        <f t="shared" si="118"/>
        <v>Laboral1003Ida15</v>
      </c>
      <c r="Z1405" s="97">
        <f>VLOOKUP($Y1405,'Factores Expansión'!$R$11:$U$604,3,0)</f>
        <v>6</v>
      </c>
      <c r="AA1405" s="97">
        <f>VLOOKUP($Y1405,'Factores Expansión'!$R$11:$U$604,4,0)</f>
        <v>2</v>
      </c>
      <c r="AB1405" s="98">
        <f>VLOOKUP($Y1405,'Factores Expansión'!$R$11:$U$604,2,0)</f>
        <v>3</v>
      </c>
      <c r="AC1405" s="96"/>
      <c r="AD1405" s="5" t="str">
        <f t="shared" si="115"/>
        <v>Laboral1003Ida15</v>
      </c>
      <c r="AE1405" s="137">
        <f>VLOOKUP(AD1405,'Factores Expansión'!$R$11:$U$729,2,0)</f>
        <v>3</v>
      </c>
      <c r="AF1405" s="119"/>
    </row>
    <row r="1406" spans="2:32" x14ac:dyDescent="0.45">
      <c r="B1406" s="14">
        <v>1407</v>
      </c>
      <c r="C1406" s="14">
        <f t="shared" si="116"/>
        <v>6515</v>
      </c>
      <c r="D1406" s="14" t="s">
        <v>53</v>
      </c>
      <c r="E1406" s="110">
        <v>44847</v>
      </c>
      <c r="F1406" s="3" t="s">
        <v>4</v>
      </c>
      <c r="G1406" s="3" t="s">
        <v>50</v>
      </c>
      <c r="H1406" s="3" t="s">
        <v>217</v>
      </c>
      <c r="I1406" s="3">
        <v>1003</v>
      </c>
      <c r="J1406" s="346" t="str">
        <f>VLOOKUP(I1406,Diccionario!$A$4:$C$17,3,FALSE)</f>
        <v>1C</v>
      </c>
      <c r="K1406" s="3" t="s">
        <v>14</v>
      </c>
      <c r="L1406" s="3" t="s">
        <v>111</v>
      </c>
      <c r="M1406" s="3" t="s">
        <v>53</v>
      </c>
      <c r="N1406" s="3" t="s">
        <v>112</v>
      </c>
      <c r="O1406" s="3" t="s">
        <v>53</v>
      </c>
      <c r="P1406" s="111">
        <f t="shared" si="117"/>
        <v>15</v>
      </c>
      <c r="Q1406" s="131">
        <v>0.65625</v>
      </c>
      <c r="R1406" s="131">
        <v>0.71527777777777779</v>
      </c>
      <c r="S1406" s="112">
        <f t="shared" si="114"/>
        <v>5.902777777777779E-2</v>
      </c>
      <c r="T1406" s="212" t="s">
        <v>276</v>
      </c>
      <c r="U1406" s="3" t="s">
        <v>6</v>
      </c>
      <c r="V1406" s="3">
        <v>6515</v>
      </c>
      <c r="W1406" s="113"/>
      <c r="X1406" s="96"/>
      <c r="Y1406" s="96" t="str">
        <f t="shared" si="118"/>
        <v>Laboral1003Ida15</v>
      </c>
      <c r="Z1406" s="97">
        <f>VLOOKUP($Y1406,'Factores Expansión'!$R$11:$U$604,3,0)</f>
        <v>6</v>
      </c>
      <c r="AA1406" s="97">
        <f>VLOOKUP($Y1406,'Factores Expansión'!$R$11:$U$604,4,0)</f>
        <v>2</v>
      </c>
      <c r="AB1406" s="98">
        <f>VLOOKUP($Y1406,'Factores Expansión'!$R$11:$U$604,2,0)</f>
        <v>3</v>
      </c>
      <c r="AC1406" s="96"/>
      <c r="AD1406" s="5" t="str">
        <f t="shared" si="115"/>
        <v>Laboral1003Ida15</v>
      </c>
      <c r="AE1406" s="137">
        <f>VLOOKUP(AD1406,'Factores Expansión'!$R$11:$U$729,2,0)</f>
        <v>3</v>
      </c>
      <c r="AF1406" s="119"/>
    </row>
    <row r="1407" spans="2:32" x14ac:dyDescent="0.45">
      <c r="B1407" s="14">
        <v>1408</v>
      </c>
      <c r="C1407" s="14">
        <f t="shared" si="116"/>
        <v>0</v>
      </c>
      <c r="D1407" s="14" t="s">
        <v>53</v>
      </c>
      <c r="E1407" s="110">
        <v>44847</v>
      </c>
      <c r="F1407" s="3" t="s">
        <v>4</v>
      </c>
      <c r="G1407" s="3" t="s">
        <v>50</v>
      </c>
      <c r="H1407" s="3" t="s">
        <v>217</v>
      </c>
      <c r="I1407" s="3">
        <v>1003</v>
      </c>
      <c r="J1407" s="346" t="str">
        <f>VLOOKUP(I1407,Diccionario!$A$4:$C$17,3,FALSE)</f>
        <v>1C</v>
      </c>
      <c r="K1407" s="3" t="s">
        <v>14</v>
      </c>
      <c r="L1407" s="3" t="s">
        <v>111</v>
      </c>
      <c r="M1407" s="3" t="s">
        <v>53</v>
      </c>
      <c r="N1407" s="3" t="s">
        <v>112</v>
      </c>
      <c r="O1407" s="3" t="s">
        <v>53</v>
      </c>
      <c r="P1407" s="111">
        <f t="shared" si="117"/>
        <v>15</v>
      </c>
      <c r="Q1407" s="131">
        <v>0.65833333333333333</v>
      </c>
      <c r="R1407" s="131">
        <v>0.70833333333333337</v>
      </c>
      <c r="S1407" s="112">
        <f t="shared" si="114"/>
        <v>5.0000000000000044E-2</v>
      </c>
      <c r="T1407" s="212" t="s">
        <v>243</v>
      </c>
      <c r="U1407" s="3" t="s">
        <v>13</v>
      </c>
      <c r="V1407" s="3"/>
      <c r="W1407" s="113"/>
      <c r="X1407" s="96"/>
      <c r="Y1407" s="96" t="str">
        <f t="shared" si="118"/>
        <v>Laboral1003Ida15</v>
      </c>
      <c r="Z1407" s="97">
        <f>VLOOKUP($Y1407,'Factores Expansión'!$R$11:$U$604,3,0)</f>
        <v>6</v>
      </c>
      <c r="AA1407" s="97">
        <f>VLOOKUP($Y1407,'Factores Expansión'!$R$11:$U$604,4,0)</f>
        <v>2</v>
      </c>
      <c r="AB1407" s="98">
        <f>VLOOKUP($Y1407,'Factores Expansión'!$R$11:$U$604,2,0)</f>
        <v>3</v>
      </c>
      <c r="AC1407" s="96"/>
      <c r="AD1407" s="5" t="str">
        <f t="shared" si="115"/>
        <v>Laboral1003Ida15</v>
      </c>
      <c r="AE1407" s="137">
        <f>VLOOKUP(AD1407,'Factores Expansión'!$R$11:$U$729,2,0)</f>
        <v>3</v>
      </c>
      <c r="AF1407" s="119"/>
    </row>
    <row r="1408" spans="2:32" x14ac:dyDescent="0.45">
      <c r="B1408" s="14">
        <v>1409</v>
      </c>
      <c r="C1408" s="14">
        <f t="shared" si="116"/>
        <v>0</v>
      </c>
      <c r="D1408" s="14" t="s">
        <v>53</v>
      </c>
      <c r="E1408" s="110">
        <v>44847</v>
      </c>
      <c r="F1408" s="3" t="s">
        <v>4</v>
      </c>
      <c r="G1408" s="3" t="s">
        <v>50</v>
      </c>
      <c r="H1408" s="3" t="s">
        <v>217</v>
      </c>
      <c r="I1408" s="3">
        <v>1003</v>
      </c>
      <c r="J1408" s="346" t="str">
        <f>VLOOKUP(I1408,Diccionario!$A$4:$C$17,3,FALSE)</f>
        <v>1C</v>
      </c>
      <c r="K1408" s="3" t="s">
        <v>14</v>
      </c>
      <c r="L1408" s="3" t="s">
        <v>111</v>
      </c>
      <c r="M1408" s="3" t="s">
        <v>53</v>
      </c>
      <c r="N1408" s="3" t="s">
        <v>112</v>
      </c>
      <c r="O1408" s="3" t="s">
        <v>53</v>
      </c>
      <c r="P1408" s="111">
        <f t="shared" si="117"/>
        <v>15</v>
      </c>
      <c r="Q1408" s="131">
        <v>0.66597222222222219</v>
      </c>
      <c r="R1408" s="131">
        <v>0.71597222222222223</v>
      </c>
      <c r="S1408" s="112">
        <f t="shared" si="114"/>
        <v>5.0000000000000044E-2</v>
      </c>
      <c r="T1408" s="212" t="s">
        <v>234</v>
      </c>
      <c r="U1408" s="3" t="s">
        <v>13</v>
      </c>
      <c r="V1408" s="3"/>
      <c r="W1408" s="113"/>
      <c r="X1408" s="96"/>
      <c r="Y1408" s="96" t="str">
        <f t="shared" si="118"/>
        <v>Laboral1003Ida15</v>
      </c>
      <c r="Z1408" s="97">
        <f>VLOOKUP($Y1408,'Factores Expansión'!$R$11:$U$604,3,0)</f>
        <v>6</v>
      </c>
      <c r="AA1408" s="97">
        <f>VLOOKUP($Y1408,'Factores Expansión'!$R$11:$U$604,4,0)</f>
        <v>2</v>
      </c>
      <c r="AB1408" s="98">
        <f>VLOOKUP($Y1408,'Factores Expansión'!$R$11:$U$604,2,0)</f>
        <v>3</v>
      </c>
      <c r="AC1408" s="96"/>
      <c r="AD1408" s="5" t="str">
        <f t="shared" si="115"/>
        <v>Laboral1003Ida15</v>
      </c>
      <c r="AE1408" s="137">
        <f>VLOOKUP(AD1408,'Factores Expansión'!$R$11:$U$729,2,0)</f>
        <v>3</v>
      </c>
      <c r="AF1408" s="119"/>
    </row>
    <row r="1409" spans="2:32" x14ac:dyDescent="0.45">
      <c r="B1409" s="14">
        <v>1410</v>
      </c>
      <c r="C1409" s="14">
        <f t="shared" si="116"/>
        <v>6500</v>
      </c>
      <c r="D1409" s="14" t="s">
        <v>53</v>
      </c>
      <c r="E1409" s="110">
        <v>44847</v>
      </c>
      <c r="F1409" s="3" t="s">
        <v>4</v>
      </c>
      <c r="G1409" s="3" t="s">
        <v>50</v>
      </c>
      <c r="H1409" s="3" t="s">
        <v>217</v>
      </c>
      <c r="I1409" s="3">
        <v>1003</v>
      </c>
      <c r="J1409" s="346" t="str">
        <f>VLOOKUP(I1409,Diccionario!$A$4:$C$17,3,FALSE)</f>
        <v>1C</v>
      </c>
      <c r="K1409" s="3" t="s">
        <v>12</v>
      </c>
      <c r="L1409" s="3" t="s">
        <v>112</v>
      </c>
      <c r="M1409" s="3" t="s">
        <v>53</v>
      </c>
      <c r="N1409" s="3" t="s">
        <v>111</v>
      </c>
      <c r="O1409" s="3" t="s">
        <v>53</v>
      </c>
      <c r="P1409" s="111">
        <f t="shared" si="117"/>
        <v>7</v>
      </c>
      <c r="Q1409" s="131">
        <v>0.3298611111111111</v>
      </c>
      <c r="R1409" s="131">
        <v>0.36805555555555558</v>
      </c>
      <c r="S1409" s="112">
        <f t="shared" si="114"/>
        <v>3.8194444444444475E-2</v>
      </c>
      <c r="T1409" s="212" t="s">
        <v>279</v>
      </c>
      <c r="U1409" s="3" t="s">
        <v>6</v>
      </c>
      <c r="V1409" s="3">
        <v>6500</v>
      </c>
      <c r="W1409" s="113"/>
      <c r="X1409" s="96"/>
      <c r="Y1409" s="96" t="str">
        <f t="shared" si="118"/>
        <v>Laboral1003Regreso7</v>
      </c>
      <c r="Z1409" s="97">
        <f>VLOOKUP($Y1409,'Factores Expansión'!$R$11:$U$604,3,0)</f>
        <v>5</v>
      </c>
      <c r="AA1409" s="97">
        <f>VLOOKUP($Y1409,'Factores Expansión'!$R$11:$U$604,4,0)</f>
        <v>2</v>
      </c>
      <c r="AB1409" s="98">
        <f>VLOOKUP($Y1409,'Factores Expansión'!$R$11:$U$604,2,0)</f>
        <v>2.5</v>
      </c>
      <c r="AC1409" s="96"/>
      <c r="AD1409" s="5" t="str">
        <f t="shared" si="115"/>
        <v>Laboral1003Regreso7</v>
      </c>
      <c r="AE1409" s="137">
        <f>VLOOKUP(AD1409,'Factores Expansión'!$R$11:$U$729,2,0)</f>
        <v>2.5</v>
      </c>
      <c r="AF1409" s="119"/>
    </row>
    <row r="1410" spans="2:32" x14ac:dyDescent="0.45">
      <c r="B1410" s="14">
        <v>1411</v>
      </c>
      <c r="C1410" s="14">
        <f t="shared" si="116"/>
        <v>6501</v>
      </c>
      <c r="D1410" s="14" t="s">
        <v>53</v>
      </c>
      <c r="E1410" s="110">
        <v>44847</v>
      </c>
      <c r="F1410" s="3" t="s">
        <v>4</v>
      </c>
      <c r="G1410" s="3" t="s">
        <v>50</v>
      </c>
      <c r="H1410" s="3" t="s">
        <v>217</v>
      </c>
      <c r="I1410" s="3">
        <v>1003</v>
      </c>
      <c r="J1410" s="346" t="str">
        <f>VLOOKUP(I1410,Diccionario!$A$4:$C$17,3,FALSE)</f>
        <v>1C</v>
      </c>
      <c r="K1410" s="3" t="s">
        <v>12</v>
      </c>
      <c r="L1410" s="3" t="s">
        <v>112</v>
      </c>
      <c r="M1410" s="3" t="s">
        <v>53</v>
      </c>
      <c r="N1410" s="3" t="s">
        <v>111</v>
      </c>
      <c r="O1410" s="3" t="s">
        <v>53</v>
      </c>
      <c r="P1410" s="111">
        <f t="shared" si="117"/>
        <v>8</v>
      </c>
      <c r="Q1410" s="131">
        <v>0.3527777777777778</v>
      </c>
      <c r="R1410" s="131">
        <v>0.39444444444444443</v>
      </c>
      <c r="S1410" s="112">
        <f t="shared" ref="S1410:S1473" si="119">+R1410-Q1410</f>
        <v>4.166666666666663E-2</v>
      </c>
      <c r="T1410" s="212" t="s">
        <v>232</v>
      </c>
      <c r="U1410" s="3" t="s">
        <v>6</v>
      </c>
      <c r="V1410" s="3">
        <v>6501</v>
      </c>
      <c r="W1410" s="113"/>
      <c r="X1410" s="96"/>
      <c r="Y1410" s="96" t="str">
        <f t="shared" si="118"/>
        <v>Laboral1003Regreso8</v>
      </c>
      <c r="Z1410" s="97">
        <f>VLOOKUP($Y1410,'Factores Expansión'!$R$11:$U$604,3,0)</f>
        <v>5</v>
      </c>
      <c r="AA1410" s="97">
        <f>VLOOKUP($Y1410,'Factores Expansión'!$R$11:$U$604,4,0)</f>
        <v>2</v>
      </c>
      <c r="AB1410" s="98">
        <f>VLOOKUP($Y1410,'Factores Expansión'!$R$11:$U$604,2,0)</f>
        <v>2.5</v>
      </c>
      <c r="AC1410" s="96"/>
      <c r="AD1410" s="5" t="str">
        <f t="shared" si="115"/>
        <v>Laboral1003Regreso8</v>
      </c>
      <c r="AE1410" s="137">
        <f>VLOOKUP(AD1410,'Factores Expansión'!$R$11:$U$729,2,0)</f>
        <v>2.5</v>
      </c>
      <c r="AF1410" s="119"/>
    </row>
    <row r="1411" spans="2:32" x14ac:dyDescent="0.45">
      <c r="B1411" s="14">
        <v>1412</v>
      </c>
      <c r="C1411" s="14">
        <f t="shared" si="116"/>
        <v>0</v>
      </c>
      <c r="D1411" s="14" t="s">
        <v>53</v>
      </c>
      <c r="E1411" s="110">
        <v>44847</v>
      </c>
      <c r="F1411" s="3" t="s">
        <v>4</v>
      </c>
      <c r="G1411" s="3" t="s">
        <v>50</v>
      </c>
      <c r="H1411" s="3" t="s">
        <v>217</v>
      </c>
      <c r="I1411" s="3">
        <v>1003</v>
      </c>
      <c r="J1411" s="346" t="str">
        <f>VLOOKUP(I1411,Diccionario!$A$4:$C$17,3,FALSE)</f>
        <v>1C</v>
      </c>
      <c r="K1411" s="3" t="s">
        <v>12</v>
      </c>
      <c r="L1411" s="3" t="s">
        <v>112</v>
      </c>
      <c r="M1411" s="3" t="s">
        <v>53</v>
      </c>
      <c r="N1411" s="3" t="s">
        <v>111</v>
      </c>
      <c r="O1411" s="3" t="s">
        <v>53</v>
      </c>
      <c r="P1411" s="111">
        <f t="shared" si="117"/>
        <v>8</v>
      </c>
      <c r="Q1411" s="131">
        <v>0.35902777777777778</v>
      </c>
      <c r="R1411" s="131">
        <v>0.40416666666666667</v>
      </c>
      <c r="S1411" s="112">
        <f t="shared" si="119"/>
        <v>4.5138888888888895E-2</v>
      </c>
      <c r="T1411" s="212" t="s">
        <v>245</v>
      </c>
      <c r="U1411" s="3" t="s">
        <v>13</v>
      </c>
      <c r="V1411" s="3"/>
      <c r="W1411" s="113"/>
      <c r="X1411" s="96"/>
      <c r="Y1411" s="96" t="str">
        <f t="shared" si="118"/>
        <v>Laboral1003Regreso8</v>
      </c>
      <c r="Z1411" s="97">
        <f>VLOOKUP($Y1411,'Factores Expansión'!$R$11:$U$604,3,0)</f>
        <v>5</v>
      </c>
      <c r="AA1411" s="97">
        <f>VLOOKUP($Y1411,'Factores Expansión'!$R$11:$U$604,4,0)</f>
        <v>2</v>
      </c>
      <c r="AB1411" s="98">
        <f>VLOOKUP($Y1411,'Factores Expansión'!$R$11:$U$604,2,0)</f>
        <v>2.5</v>
      </c>
      <c r="AC1411" s="96"/>
      <c r="AD1411" s="5" t="str">
        <f t="shared" si="115"/>
        <v>Laboral1003Regreso8</v>
      </c>
      <c r="AE1411" s="137">
        <f>VLOOKUP(AD1411,'Factores Expansión'!$R$11:$U$729,2,0)</f>
        <v>2.5</v>
      </c>
      <c r="AF1411" s="119"/>
    </row>
    <row r="1412" spans="2:32" x14ac:dyDescent="0.45">
      <c r="B1412" s="14">
        <v>1413</v>
      </c>
      <c r="C1412" s="14">
        <f t="shared" si="116"/>
        <v>6502</v>
      </c>
      <c r="D1412" s="14" t="s">
        <v>53</v>
      </c>
      <c r="E1412" s="110">
        <v>44847</v>
      </c>
      <c r="F1412" s="3" t="s">
        <v>4</v>
      </c>
      <c r="G1412" s="3" t="s">
        <v>50</v>
      </c>
      <c r="H1412" s="3" t="s">
        <v>217</v>
      </c>
      <c r="I1412" s="3">
        <v>1003</v>
      </c>
      <c r="J1412" s="346" t="str">
        <f>VLOOKUP(I1412,Diccionario!$A$4:$C$17,3,FALSE)</f>
        <v>1C</v>
      </c>
      <c r="K1412" s="3" t="s">
        <v>12</v>
      </c>
      <c r="L1412" s="3" t="s">
        <v>112</v>
      </c>
      <c r="M1412" s="3" t="s">
        <v>53</v>
      </c>
      <c r="N1412" s="3" t="s">
        <v>111</v>
      </c>
      <c r="O1412" s="3" t="s">
        <v>53</v>
      </c>
      <c r="P1412" s="111">
        <f t="shared" si="117"/>
        <v>8</v>
      </c>
      <c r="Q1412" s="131">
        <v>0.37222222222222223</v>
      </c>
      <c r="R1412" s="131">
        <v>0.42291666666666666</v>
      </c>
      <c r="S1412" s="112">
        <f t="shared" si="119"/>
        <v>5.0694444444444431E-2</v>
      </c>
      <c r="T1412" s="212" t="s">
        <v>242</v>
      </c>
      <c r="U1412" s="3" t="s">
        <v>6</v>
      </c>
      <c r="V1412" s="3">
        <v>6502</v>
      </c>
      <c r="W1412" s="118"/>
      <c r="X1412" s="96"/>
      <c r="Y1412" s="96" t="str">
        <f t="shared" si="118"/>
        <v>Laboral1003Regreso8</v>
      </c>
      <c r="Z1412" s="97">
        <f>VLOOKUP($Y1412,'Factores Expansión'!$R$11:$U$604,3,0)</f>
        <v>5</v>
      </c>
      <c r="AA1412" s="97">
        <f>VLOOKUP($Y1412,'Factores Expansión'!$R$11:$U$604,4,0)</f>
        <v>2</v>
      </c>
      <c r="AB1412" s="98">
        <f>VLOOKUP($Y1412,'Factores Expansión'!$R$11:$U$604,2,0)</f>
        <v>2.5</v>
      </c>
      <c r="AC1412" s="96"/>
      <c r="AD1412" s="5" t="str">
        <f t="shared" si="115"/>
        <v>Laboral1003Regreso8</v>
      </c>
      <c r="AE1412" s="137">
        <f>VLOOKUP(AD1412,'Factores Expansión'!$R$11:$U$729,2,0)</f>
        <v>2.5</v>
      </c>
      <c r="AF1412" s="119"/>
    </row>
    <row r="1413" spans="2:32" x14ac:dyDescent="0.45">
      <c r="B1413" s="14">
        <v>1414</v>
      </c>
      <c r="C1413" s="14">
        <f t="shared" si="116"/>
        <v>0</v>
      </c>
      <c r="D1413" s="14" t="s">
        <v>53</v>
      </c>
      <c r="E1413" s="110">
        <v>44847</v>
      </c>
      <c r="F1413" s="3" t="s">
        <v>4</v>
      </c>
      <c r="G1413" s="3" t="s">
        <v>50</v>
      </c>
      <c r="H1413" s="3" t="s">
        <v>217</v>
      </c>
      <c r="I1413" s="3">
        <v>1003</v>
      </c>
      <c r="J1413" s="346" t="str">
        <f>VLOOKUP(I1413,Diccionario!$A$4:$C$17,3,FALSE)</f>
        <v>1C</v>
      </c>
      <c r="K1413" s="3" t="s">
        <v>12</v>
      </c>
      <c r="L1413" s="3" t="s">
        <v>112</v>
      </c>
      <c r="M1413" s="3" t="s">
        <v>53</v>
      </c>
      <c r="N1413" s="3" t="s">
        <v>111</v>
      </c>
      <c r="O1413" s="3" t="s">
        <v>53</v>
      </c>
      <c r="P1413" s="111">
        <f t="shared" si="117"/>
        <v>8</v>
      </c>
      <c r="Q1413" s="131">
        <v>0.37291666666666667</v>
      </c>
      <c r="R1413" s="131">
        <v>0.41805555555555557</v>
      </c>
      <c r="S1413" s="112">
        <f t="shared" si="119"/>
        <v>4.5138888888888895E-2</v>
      </c>
      <c r="T1413" s="212" t="s">
        <v>255</v>
      </c>
      <c r="U1413" s="3" t="s">
        <v>13</v>
      </c>
      <c r="V1413" s="3"/>
      <c r="W1413" s="113"/>
      <c r="X1413" s="96"/>
      <c r="Y1413" s="96" t="str">
        <f t="shared" si="118"/>
        <v>Laboral1003Regreso8</v>
      </c>
      <c r="Z1413" s="97">
        <f>VLOOKUP($Y1413,'Factores Expansión'!$R$11:$U$604,3,0)</f>
        <v>5</v>
      </c>
      <c r="AA1413" s="97">
        <f>VLOOKUP($Y1413,'Factores Expansión'!$R$11:$U$604,4,0)</f>
        <v>2</v>
      </c>
      <c r="AB1413" s="98">
        <f>VLOOKUP($Y1413,'Factores Expansión'!$R$11:$U$604,2,0)</f>
        <v>2.5</v>
      </c>
      <c r="AC1413" s="96"/>
      <c r="AD1413" s="5" t="str">
        <f t="shared" ref="AD1413:AD1476" si="120">CONCATENATE(F1413,I1413,K1413,P1413)</f>
        <v>Laboral1003Regreso8</v>
      </c>
      <c r="AE1413" s="137">
        <f>VLOOKUP(AD1413,'Factores Expansión'!$R$11:$U$729,2,0)</f>
        <v>2.5</v>
      </c>
      <c r="AF1413" s="119"/>
    </row>
    <row r="1414" spans="2:32" x14ac:dyDescent="0.45">
      <c r="B1414" s="14">
        <v>1415</v>
      </c>
      <c r="C1414" s="14">
        <f t="shared" si="116"/>
        <v>6503</v>
      </c>
      <c r="D1414" s="14" t="s">
        <v>53</v>
      </c>
      <c r="E1414" s="110">
        <v>44847</v>
      </c>
      <c r="F1414" s="3" t="s">
        <v>4</v>
      </c>
      <c r="G1414" s="3" t="s">
        <v>50</v>
      </c>
      <c r="H1414" s="3" t="s">
        <v>217</v>
      </c>
      <c r="I1414" s="3">
        <v>1003</v>
      </c>
      <c r="J1414" s="346" t="str">
        <f>VLOOKUP(I1414,Diccionario!$A$4:$C$17,3,FALSE)</f>
        <v>1C</v>
      </c>
      <c r="K1414" s="3" t="s">
        <v>12</v>
      </c>
      <c r="L1414" s="3" t="s">
        <v>112</v>
      </c>
      <c r="M1414" s="3" t="s">
        <v>53</v>
      </c>
      <c r="N1414" s="3" t="s">
        <v>111</v>
      </c>
      <c r="O1414" s="3" t="s">
        <v>53</v>
      </c>
      <c r="P1414" s="111">
        <f t="shared" si="117"/>
        <v>9</v>
      </c>
      <c r="Q1414" s="131">
        <v>0.39374999999999999</v>
      </c>
      <c r="R1414" s="131">
        <v>0.44305555555555554</v>
      </c>
      <c r="S1414" s="112">
        <f t="shared" si="119"/>
        <v>4.9305555555555547E-2</v>
      </c>
      <c r="T1414" s="212" t="s">
        <v>337</v>
      </c>
      <c r="U1414" s="3" t="s">
        <v>6</v>
      </c>
      <c r="V1414" s="3">
        <v>6503</v>
      </c>
      <c r="W1414" s="118"/>
      <c r="X1414" s="96"/>
      <c r="Y1414" s="96" t="str">
        <f t="shared" si="118"/>
        <v>Laboral1003Regreso9</v>
      </c>
      <c r="Z1414" s="97">
        <f>VLOOKUP($Y1414,'Factores Expansión'!$R$11:$U$604,3,0)</f>
        <v>5</v>
      </c>
      <c r="AA1414" s="97">
        <f>VLOOKUP($Y1414,'Factores Expansión'!$R$11:$U$604,4,0)</f>
        <v>2</v>
      </c>
      <c r="AB1414" s="98">
        <f>VLOOKUP($Y1414,'Factores Expansión'!$R$11:$U$604,2,0)</f>
        <v>2.5</v>
      </c>
      <c r="AC1414" s="96"/>
      <c r="AD1414" s="5" t="str">
        <f t="shared" si="120"/>
        <v>Laboral1003Regreso9</v>
      </c>
      <c r="AE1414" s="137">
        <f>VLOOKUP(AD1414,'Factores Expansión'!$R$11:$U$729,2,0)</f>
        <v>2.5</v>
      </c>
      <c r="AF1414" s="119"/>
    </row>
    <row r="1415" spans="2:32" x14ac:dyDescent="0.45">
      <c r="B1415" s="14">
        <v>1416</v>
      </c>
      <c r="C1415" s="14">
        <f t="shared" si="116"/>
        <v>0</v>
      </c>
      <c r="D1415" s="14" t="s">
        <v>53</v>
      </c>
      <c r="E1415" s="110">
        <v>44847</v>
      </c>
      <c r="F1415" s="3" t="s">
        <v>4</v>
      </c>
      <c r="G1415" s="3" t="s">
        <v>50</v>
      </c>
      <c r="H1415" s="3" t="s">
        <v>217</v>
      </c>
      <c r="I1415" s="3">
        <v>1003</v>
      </c>
      <c r="J1415" s="346" t="str">
        <f>VLOOKUP(I1415,Diccionario!$A$4:$C$17,3,FALSE)</f>
        <v>1C</v>
      </c>
      <c r="K1415" s="3" t="s">
        <v>12</v>
      </c>
      <c r="L1415" s="3" t="s">
        <v>112</v>
      </c>
      <c r="M1415" s="3" t="s">
        <v>53</v>
      </c>
      <c r="N1415" s="3" t="s">
        <v>111</v>
      </c>
      <c r="O1415" s="3" t="s">
        <v>53</v>
      </c>
      <c r="P1415" s="111">
        <f t="shared" si="117"/>
        <v>9</v>
      </c>
      <c r="Q1415" s="131">
        <v>0.4</v>
      </c>
      <c r="R1415" s="131">
        <v>0.44513888888888892</v>
      </c>
      <c r="S1415" s="112">
        <f t="shared" si="119"/>
        <v>4.5138888888888895E-2</v>
      </c>
      <c r="T1415" s="212" t="s">
        <v>256</v>
      </c>
      <c r="U1415" s="3" t="s">
        <v>13</v>
      </c>
      <c r="V1415" s="3"/>
      <c r="W1415" s="113"/>
      <c r="X1415" s="96"/>
      <c r="Y1415" s="96" t="str">
        <f t="shared" si="118"/>
        <v>Laboral1003Regreso9</v>
      </c>
      <c r="Z1415" s="97">
        <f>VLOOKUP($Y1415,'Factores Expansión'!$R$11:$U$604,3,0)</f>
        <v>5</v>
      </c>
      <c r="AA1415" s="97">
        <f>VLOOKUP($Y1415,'Factores Expansión'!$R$11:$U$604,4,0)</f>
        <v>2</v>
      </c>
      <c r="AB1415" s="98">
        <f>VLOOKUP($Y1415,'Factores Expansión'!$R$11:$U$604,2,0)</f>
        <v>2.5</v>
      </c>
      <c r="AC1415" s="96"/>
      <c r="AD1415" s="5" t="str">
        <f t="shared" si="120"/>
        <v>Laboral1003Regreso9</v>
      </c>
      <c r="AE1415" s="137">
        <f>VLOOKUP(AD1415,'Factores Expansión'!$R$11:$U$729,2,0)</f>
        <v>2.5</v>
      </c>
      <c r="AF1415" s="119"/>
    </row>
    <row r="1416" spans="2:32" x14ac:dyDescent="0.45">
      <c r="B1416" s="14">
        <v>1417</v>
      </c>
      <c r="C1416" s="14">
        <f t="shared" si="116"/>
        <v>0</v>
      </c>
      <c r="D1416" s="14" t="s">
        <v>53</v>
      </c>
      <c r="E1416" s="110">
        <v>44847</v>
      </c>
      <c r="F1416" s="3" t="s">
        <v>4</v>
      </c>
      <c r="G1416" s="3" t="s">
        <v>50</v>
      </c>
      <c r="H1416" s="3" t="s">
        <v>217</v>
      </c>
      <c r="I1416" s="3">
        <v>1003</v>
      </c>
      <c r="J1416" s="346" t="str">
        <f>VLOOKUP(I1416,Diccionario!$A$4:$C$17,3,FALSE)</f>
        <v>1C</v>
      </c>
      <c r="K1416" s="3" t="s">
        <v>12</v>
      </c>
      <c r="L1416" s="3" t="s">
        <v>112</v>
      </c>
      <c r="M1416" s="3" t="s">
        <v>53</v>
      </c>
      <c r="N1416" s="3" t="s">
        <v>111</v>
      </c>
      <c r="O1416" s="3" t="s">
        <v>53</v>
      </c>
      <c r="P1416" s="111">
        <f t="shared" si="117"/>
        <v>9</v>
      </c>
      <c r="Q1416" s="131">
        <v>0.38819444444444445</v>
      </c>
      <c r="R1416" s="131">
        <v>0.43333333333333335</v>
      </c>
      <c r="S1416" s="112">
        <f t="shared" si="119"/>
        <v>4.5138888888888895E-2</v>
      </c>
      <c r="T1416" s="212" t="s">
        <v>228</v>
      </c>
      <c r="U1416" s="3" t="s">
        <v>13</v>
      </c>
      <c r="V1416" s="3"/>
      <c r="W1416" s="113"/>
      <c r="X1416" s="96"/>
      <c r="Y1416" s="96" t="str">
        <f t="shared" si="118"/>
        <v>Laboral1003Regreso9</v>
      </c>
      <c r="Z1416" s="97">
        <f>VLOOKUP($Y1416,'Factores Expansión'!$R$11:$U$604,3,0)</f>
        <v>5</v>
      </c>
      <c r="AA1416" s="97">
        <f>VLOOKUP($Y1416,'Factores Expansión'!$R$11:$U$604,4,0)</f>
        <v>2</v>
      </c>
      <c r="AB1416" s="98">
        <f>VLOOKUP($Y1416,'Factores Expansión'!$R$11:$U$604,2,0)</f>
        <v>2.5</v>
      </c>
      <c r="AC1416" s="96"/>
      <c r="AD1416" s="5" t="str">
        <f t="shared" si="120"/>
        <v>Laboral1003Regreso9</v>
      </c>
      <c r="AE1416" s="137">
        <f>VLOOKUP(AD1416,'Factores Expansión'!$R$11:$U$729,2,0)</f>
        <v>2.5</v>
      </c>
      <c r="AF1416" s="119"/>
    </row>
    <row r="1417" spans="2:32" x14ac:dyDescent="0.45">
      <c r="B1417" s="14">
        <v>1418</v>
      </c>
      <c r="C1417" s="14">
        <f t="shared" si="116"/>
        <v>0</v>
      </c>
      <c r="D1417" s="14" t="s">
        <v>53</v>
      </c>
      <c r="E1417" s="110">
        <v>44847</v>
      </c>
      <c r="F1417" s="3" t="s">
        <v>4</v>
      </c>
      <c r="G1417" s="3" t="s">
        <v>50</v>
      </c>
      <c r="H1417" s="3" t="s">
        <v>217</v>
      </c>
      <c r="I1417" s="3">
        <v>1003</v>
      </c>
      <c r="J1417" s="346" t="str">
        <f>VLOOKUP(I1417,Diccionario!$A$4:$C$17,3,FALSE)</f>
        <v>1C</v>
      </c>
      <c r="K1417" s="3" t="s">
        <v>12</v>
      </c>
      <c r="L1417" s="3" t="s">
        <v>112</v>
      </c>
      <c r="M1417" s="3" t="s">
        <v>53</v>
      </c>
      <c r="N1417" s="3" t="s">
        <v>111</v>
      </c>
      <c r="O1417" s="3" t="s">
        <v>53</v>
      </c>
      <c r="P1417" s="111">
        <f t="shared" si="117"/>
        <v>9</v>
      </c>
      <c r="Q1417" s="131">
        <v>0.40833333333333333</v>
      </c>
      <c r="R1417" s="131">
        <v>0.45347222222222222</v>
      </c>
      <c r="S1417" s="112">
        <f t="shared" si="119"/>
        <v>4.5138888888888895E-2</v>
      </c>
      <c r="T1417" s="212" t="s">
        <v>257</v>
      </c>
      <c r="U1417" s="3" t="s">
        <v>13</v>
      </c>
      <c r="V1417" s="3"/>
      <c r="W1417" s="113"/>
      <c r="X1417" s="96"/>
      <c r="Y1417" s="96" t="str">
        <f t="shared" si="118"/>
        <v>Laboral1003Regreso9</v>
      </c>
      <c r="Z1417" s="97">
        <f>VLOOKUP($Y1417,'Factores Expansión'!$R$11:$U$604,3,0)</f>
        <v>5</v>
      </c>
      <c r="AA1417" s="97">
        <f>VLOOKUP($Y1417,'Factores Expansión'!$R$11:$U$604,4,0)</f>
        <v>2</v>
      </c>
      <c r="AB1417" s="98">
        <f>VLOOKUP($Y1417,'Factores Expansión'!$R$11:$U$604,2,0)</f>
        <v>2.5</v>
      </c>
      <c r="AC1417" s="96"/>
      <c r="AD1417" s="5" t="str">
        <f t="shared" si="120"/>
        <v>Laboral1003Regreso9</v>
      </c>
      <c r="AE1417" s="137">
        <f>VLOOKUP(AD1417,'Factores Expansión'!$R$11:$U$729,2,0)</f>
        <v>2.5</v>
      </c>
      <c r="AF1417" s="119"/>
    </row>
    <row r="1418" spans="2:32" x14ac:dyDescent="0.45">
      <c r="B1418" s="14">
        <v>1419</v>
      </c>
      <c r="C1418" s="14">
        <f t="shared" si="116"/>
        <v>6499</v>
      </c>
      <c r="D1418" s="14" t="s">
        <v>53</v>
      </c>
      <c r="E1418" s="110">
        <v>44847</v>
      </c>
      <c r="F1418" s="3" t="s">
        <v>4</v>
      </c>
      <c r="G1418" s="3" t="s">
        <v>50</v>
      </c>
      <c r="H1418" s="3" t="s">
        <v>217</v>
      </c>
      <c r="I1418" s="3">
        <v>1003</v>
      </c>
      <c r="J1418" s="346" t="str">
        <f>VLOOKUP(I1418,Diccionario!$A$4:$C$17,3,FALSE)</f>
        <v>1C</v>
      </c>
      <c r="K1418" s="3" t="s">
        <v>12</v>
      </c>
      <c r="L1418" s="3" t="s">
        <v>112</v>
      </c>
      <c r="M1418" s="3" t="s">
        <v>53</v>
      </c>
      <c r="N1418" s="3" t="s">
        <v>111</v>
      </c>
      <c r="O1418" s="3" t="s">
        <v>53</v>
      </c>
      <c r="P1418" s="111">
        <f t="shared" si="117"/>
        <v>9</v>
      </c>
      <c r="Q1418" s="131">
        <v>0.4152777777777778</v>
      </c>
      <c r="R1418" s="131">
        <v>0.46527777777777773</v>
      </c>
      <c r="S1418" s="112">
        <f t="shared" si="119"/>
        <v>4.9999999999999933E-2</v>
      </c>
      <c r="T1418" s="212" t="s">
        <v>258</v>
      </c>
      <c r="U1418" s="3" t="s">
        <v>6</v>
      </c>
      <c r="V1418" s="3">
        <v>6499</v>
      </c>
      <c r="W1418" s="118"/>
      <c r="X1418" s="96"/>
      <c r="Y1418" s="96" t="str">
        <f t="shared" si="118"/>
        <v>Laboral1003Regreso9</v>
      </c>
      <c r="Z1418" s="97">
        <f>VLOOKUP($Y1418,'Factores Expansión'!$R$11:$U$604,3,0)</f>
        <v>5</v>
      </c>
      <c r="AA1418" s="97">
        <f>VLOOKUP($Y1418,'Factores Expansión'!$R$11:$U$604,4,0)</f>
        <v>2</v>
      </c>
      <c r="AB1418" s="98">
        <f>VLOOKUP($Y1418,'Factores Expansión'!$R$11:$U$604,2,0)</f>
        <v>2.5</v>
      </c>
      <c r="AC1418" s="96"/>
      <c r="AD1418" s="5" t="str">
        <f t="shared" si="120"/>
        <v>Laboral1003Regreso9</v>
      </c>
      <c r="AE1418" s="137">
        <f>VLOOKUP(AD1418,'Factores Expansión'!$R$11:$U$729,2,0)</f>
        <v>2.5</v>
      </c>
      <c r="AF1418" s="119"/>
    </row>
    <row r="1419" spans="2:32" x14ac:dyDescent="0.45">
      <c r="B1419" s="14">
        <v>1420</v>
      </c>
      <c r="C1419" s="14">
        <f t="shared" si="116"/>
        <v>6504</v>
      </c>
      <c r="D1419" s="14" t="s">
        <v>53</v>
      </c>
      <c r="E1419" s="110">
        <v>44847</v>
      </c>
      <c r="F1419" s="3" t="s">
        <v>4</v>
      </c>
      <c r="G1419" s="3" t="s">
        <v>50</v>
      </c>
      <c r="H1419" s="3" t="s">
        <v>217</v>
      </c>
      <c r="I1419" s="3">
        <v>1003</v>
      </c>
      <c r="J1419" s="346" t="str">
        <f>VLOOKUP(I1419,Diccionario!$A$4:$C$17,3,FALSE)</f>
        <v>1C</v>
      </c>
      <c r="K1419" s="3" t="s">
        <v>12</v>
      </c>
      <c r="L1419" s="3" t="s">
        <v>112</v>
      </c>
      <c r="M1419" s="3" t="s">
        <v>53</v>
      </c>
      <c r="N1419" s="3" t="s">
        <v>111</v>
      </c>
      <c r="O1419" s="3" t="s">
        <v>53</v>
      </c>
      <c r="P1419" s="111">
        <f t="shared" si="117"/>
        <v>10</v>
      </c>
      <c r="Q1419" s="131">
        <v>0.4236111111111111</v>
      </c>
      <c r="R1419" s="131">
        <v>0.4513888888888889</v>
      </c>
      <c r="S1419" s="112">
        <f t="shared" si="119"/>
        <v>2.777777777777779E-2</v>
      </c>
      <c r="T1419" s="212" t="s">
        <v>270</v>
      </c>
      <c r="U1419" s="3" t="s">
        <v>6</v>
      </c>
      <c r="V1419" s="3">
        <v>6504</v>
      </c>
      <c r="W1419" s="118"/>
      <c r="X1419" s="96"/>
      <c r="Y1419" s="96" t="str">
        <f t="shared" si="118"/>
        <v>Laboral1003Regreso10</v>
      </c>
      <c r="Z1419" s="97">
        <f>VLOOKUP($Y1419,'Factores Expansión'!$R$11:$U$604,3,0)</f>
        <v>5</v>
      </c>
      <c r="AA1419" s="97">
        <f>VLOOKUP($Y1419,'Factores Expansión'!$R$11:$U$604,4,0)</f>
        <v>2</v>
      </c>
      <c r="AB1419" s="98">
        <f>VLOOKUP($Y1419,'Factores Expansión'!$R$11:$U$604,2,0)</f>
        <v>2.5</v>
      </c>
      <c r="AC1419" s="96"/>
      <c r="AD1419" s="5" t="str">
        <f t="shared" si="120"/>
        <v>Laboral1003Regreso10</v>
      </c>
      <c r="AE1419" s="137">
        <f>VLOOKUP(AD1419,'Factores Expansión'!$R$11:$U$729,2,0)</f>
        <v>2.5</v>
      </c>
      <c r="AF1419" s="119"/>
    </row>
    <row r="1420" spans="2:32" x14ac:dyDescent="0.45">
      <c r="B1420" s="14">
        <v>1421</v>
      </c>
      <c r="C1420" s="14">
        <f t="shared" si="116"/>
        <v>0</v>
      </c>
      <c r="D1420" s="14" t="s">
        <v>53</v>
      </c>
      <c r="E1420" s="110">
        <v>44847</v>
      </c>
      <c r="F1420" s="3" t="s">
        <v>4</v>
      </c>
      <c r="G1420" s="3" t="s">
        <v>50</v>
      </c>
      <c r="H1420" s="3" t="s">
        <v>217</v>
      </c>
      <c r="I1420" s="3">
        <v>1003</v>
      </c>
      <c r="J1420" s="346" t="str">
        <f>VLOOKUP(I1420,Diccionario!$A$4:$C$17,3,FALSE)</f>
        <v>1C</v>
      </c>
      <c r="K1420" s="3" t="s">
        <v>12</v>
      </c>
      <c r="L1420" s="3" t="s">
        <v>112</v>
      </c>
      <c r="M1420" s="3" t="s">
        <v>53</v>
      </c>
      <c r="N1420" s="3" t="s">
        <v>111</v>
      </c>
      <c r="O1420" s="3" t="s">
        <v>53</v>
      </c>
      <c r="P1420" s="111">
        <f t="shared" si="117"/>
        <v>10</v>
      </c>
      <c r="Q1420" s="131">
        <v>0.43680555555555556</v>
      </c>
      <c r="R1420" s="131">
        <v>0.48194444444444445</v>
      </c>
      <c r="S1420" s="112">
        <f t="shared" si="119"/>
        <v>4.5138888888888895E-2</v>
      </c>
      <c r="T1420" s="212" t="s">
        <v>263</v>
      </c>
      <c r="U1420" s="3" t="s">
        <v>13</v>
      </c>
      <c r="V1420" s="3"/>
      <c r="W1420" s="113"/>
      <c r="X1420" s="96"/>
      <c r="Y1420" s="96" t="str">
        <f t="shared" si="118"/>
        <v>Laboral1003Regreso10</v>
      </c>
      <c r="Z1420" s="97">
        <f>VLOOKUP($Y1420,'Factores Expansión'!$R$11:$U$604,3,0)</f>
        <v>5</v>
      </c>
      <c r="AA1420" s="97">
        <f>VLOOKUP($Y1420,'Factores Expansión'!$R$11:$U$604,4,0)</f>
        <v>2</v>
      </c>
      <c r="AB1420" s="98">
        <f>VLOOKUP($Y1420,'Factores Expansión'!$R$11:$U$604,2,0)</f>
        <v>2.5</v>
      </c>
      <c r="AC1420" s="96"/>
      <c r="AD1420" s="5" t="str">
        <f t="shared" si="120"/>
        <v>Laboral1003Regreso10</v>
      </c>
      <c r="AE1420" s="137">
        <f>VLOOKUP(AD1420,'Factores Expansión'!$R$11:$U$729,2,0)</f>
        <v>2.5</v>
      </c>
      <c r="AF1420" s="119"/>
    </row>
    <row r="1421" spans="2:32" x14ac:dyDescent="0.45">
      <c r="B1421" s="14">
        <v>1422</v>
      </c>
      <c r="C1421" s="14">
        <f t="shared" si="116"/>
        <v>0</v>
      </c>
      <c r="D1421" s="14" t="s">
        <v>53</v>
      </c>
      <c r="E1421" s="110">
        <v>44847</v>
      </c>
      <c r="F1421" s="3" t="s">
        <v>4</v>
      </c>
      <c r="G1421" s="3" t="s">
        <v>50</v>
      </c>
      <c r="H1421" s="3" t="s">
        <v>217</v>
      </c>
      <c r="I1421" s="3">
        <v>1003</v>
      </c>
      <c r="J1421" s="346" t="str">
        <f>VLOOKUP(I1421,Diccionario!$A$4:$C$17,3,FALSE)</f>
        <v>1C</v>
      </c>
      <c r="K1421" s="3" t="s">
        <v>12</v>
      </c>
      <c r="L1421" s="3" t="s">
        <v>112</v>
      </c>
      <c r="M1421" s="3" t="s">
        <v>53</v>
      </c>
      <c r="N1421" s="3" t="s">
        <v>111</v>
      </c>
      <c r="O1421" s="3" t="s">
        <v>53</v>
      </c>
      <c r="P1421" s="111">
        <f t="shared" si="117"/>
        <v>10</v>
      </c>
      <c r="Q1421" s="131">
        <v>0.44513888888888886</v>
      </c>
      <c r="R1421" s="131">
        <v>0.49027777777777776</v>
      </c>
      <c r="S1421" s="112">
        <f t="shared" si="119"/>
        <v>4.5138888888888895E-2</v>
      </c>
      <c r="T1421" s="212" t="s">
        <v>233</v>
      </c>
      <c r="U1421" s="3" t="s">
        <v>13</v>
      </c>
      <c r="V1421" s="3"/>
      <c r="W1421" s="113"/>
      <c r="X1421" s="96"/>
      <c r="Y1421" s="96" t="str">
        <f t="shared" si="118"/>
        <v>Laboral1003Regreso10</v>
      </c>
      <c r="Z1421" s="97">
        <f>VLOOKUP($Y1421,'Factores Expansión'!$R$11:$U$604,3,0)</f>
        <v>5</v>
      </c>
      <c r="AA1421" s="97">
        <f>VLOOKUP($Y1421,'Factores Expansión'!$R$11:$U$604,4,0)</f>
        <v>2</v>
      </c>
      <c r="AB1421" s="98">
        <f>VLOOKUP($Y1421,'Factores Expansión'!$R$11:$U$604,2,0)</f>
        <v>2.5</v>
      </c>
      <c r="AC1421" s="96"/>
      <c r="AD1421" s="5" t="str">
        <f t="shared" si="120"/>
        <v>Laboral1003Regreso10</v>
      </c>
      <c r="AE1421" s="137">
        <f>VLOOKUP(AD1421,'Factores Expansión'!$R$11:$U$729,2,0)</f>
        <v>2.5</v>
      </c>
      <c r="AF1421" s="119"/>
    </row>
    <row r="1422" spans="2:32" x14ac:dyDescent="0.45">
      <c r="B1422" s="14">
        <v>1423</v>
      </c>
      <c r="C1422" s="14">
        <f t="shared" si="116"/>
        <v>6505</v>
      </c>
      <c r="D1422" s="14" t="s">
        <v>53</v>
      </c>
      <c r="E1422" s="110">
        <v>44847</v>
      </c>
      <c r="F1422" s="3" t="s">
        <v>4</v>
      </c>
      <c r="G1422" s="3" t="s">
        <v>50</v>
      </c>
      <c r="H1422" s="3" t="s">
        <v>217</v>
      </c>
      <c r="I1422" s="3">
        <v>1003</v>
      </c>
      <c r="J1422" s="346" t="str">
        <f>VLOOKUP(I1422,Diccionario!$A$4:$C$17,3,FALSE)</f>
        <v>1C</v>
      </c>
      <c r="K1422" s="3" t="s">
        <v>12</v>
      </c>
      <c r="L1422" s="3" t="s">
        <v>112</v>
      </c>
      <c r="M1422" s="3" t="s">
        <v>53</v>
      </c>
      <c r="N1422" s="3" t="s">
        <v>111</v>
      </c>
      <c r="O1422" s="3" t="s">
        <v>53</v>
      </c>
      <c r="P1422" s="111">
        <f t="shared" si="117"/>
        <v>10</v>
      </c>
      <c r="Q1422" s="131">
        <v>0.4548611111111111</v>
      </c>
      <c r="R1422" s="131">
        <v>0.49305555555555558</v>
      </c>
      <c r="S1422" s="112">
        <f t="shared" si="119"/>
        <v>3.8194444444444475E-2</v>
      </c>
      <c r="T1422" s="212" t="s">
        <v>240</v>
      </c>
      <c r="U1422" s="3" t="s">
        <v>6</v>
      </c>
      <c r="V1422" s="3">
        <v>6505</v>
      </c>
      <c r="W1422" s="118"/>
      <c r="X1422" s="96"/>
      <c r="Y1422" s="96" t="str">
        <f t="shared" si="118"/>
        <v>Laboral1003Regreso10</v>
      </c>
      <c r="Z1422" s="97">
        <f>VLOOKUP($Y1422,'Factores Expansión'!$R$11:$U$604,3,0)</f>
        <v>5</v>
      </c>
      <c r="AA1422" s="97">
        <f>VLOOKUP($Y1422,'Factores Expansión'!$R$11:$U$604,4,0)</f>
        <v>2</v>
      </c>
      <c r="AB1422" s="98">
        <f>VLOOKUP($Y1422,'Factores Expansión'!$R$11:$U$604,2,0)</f>
        <v>2.5</v>
      </c>
      <c r="AC1422" s="96"/>
      <c r="AD1422" s="5" t="str">
        <f t="shared" si="120"/>
        <v>Laboral1003Regreso10</v>
      </c>
      <c r="AE1422" s="137">
        <f>VLOOKUP(AD1422,'Factores Expansión'!$R$11:$U$729,2,0)</f>
        <v>2.5</v>
      </c>
      <c r="AF1422" s="119"/>
    </row>
    <row r="1423" spans="2:32" x14ac:dyDescent="0.45">
      <c r="B1423" s="14">
        <v>1424</v>
      </c>
      <c r="C1423" s="14">
        <f t="shared" si="116"/>
        <v>0</v>
      </c>
      <c r="D1423" s="14" t="s">
        <v>53</v>
      </c>
      <c r="E1423" s="110">
        <v>44847</v>
      </c>
      <c r="F1423" s="3" t="s">
        <v>4</v>
      </c>
      <c r="G1423" s="3" t="s">
        <v>50</v>
      </c>
      <c r="H1423" s="3" t="s">
        <v>217</v>
      </c>
      <c r="I1423" s="3">
        <v>1003</v>
      </c>
      <c r="J1423" s="346" t="str">
        <f>VLOOKUP(I1423,Diccionario!$A$4:$C$17,3,FALSE)</f>
        <v>1C</v>
      </c>
      <c r="K1423" s="3" t="s">
        <v>12</v>
      </c>
      <c r="L1423" s="3" t="s">
        <v>112</v>
      </c>
      <c r="M1423" s="3" t="s">
        <v>53</v>
      </c>
      <c r="N1423" s="3" t="s">
        <v>111</v>
      </c>
      <c r="O1423" s="3" t="s">
        <v>53</v>
      </c>
      <c r="P1423" s="111">
        <f t="shared" si="117"/>
        <v>11</v>
      </c>
      <c r="Q1423" s="131">
        <v>0.46388888888888891</v>
      </c>
      <c r="R1423" s="131">
        <v>0.50902777777777775</v>
      </c>
      <c r="S1423" s="112">
        <f t="shared" si="119"/>
        <v>4.513888888888884E-2</v>
      </c>
      <c r="T1423" s="212" t="s">
        <v>259</v>
      </c>
      <c r="U1423" s="3" t="s">
        <v>13</v>
      </c>
      <c r="V1423" s="3"/>
      <c r="W1423" s="113"/>
      <c r="X1423" s="99"/>
      <c r="Y1423" s="99" t="str">
        <f t="shared" si="118"/>
        <v>Laboral1003Regreso11</v>
      </c>
      <c r="Z1423" s="100">
        <f>VLOOKUP($Y1423,'Factores Expansión'!$R$11:$U$604,3,0)</f>
        <v>4</v>
      </c>
      <c r="AA1423" s="100">
        <f>VLOOKUP($Y1423,'Factores Expansión'!$R$11:$U$604,4,0)</f>
        <v>2</v>
      </c>
      <c r="AB1423" s="101">
        <f>VLOOKUP($Y1423,'Factores Expansión'!$R$11:$U$604,2,0)</f>
        <v>2</v>
      </c>
      <c r="AC1423" s="99"/>
      <c r="AD1423" s="5" t="str">
        <f t="shared" si="120"/>
        <v>Laboral1003Regreso11</v>
      </c>
      <c r="AE1423" s="137">
        <f>VLOOKUP(AD1423,'Factores Expansión'!$R$11:$U$729,2,0)</f>
        <v>2</v>
      </c>
      <c r="AF1423" s="119"/>
    </row>
    <row r="1424" spans="2:32" x14ac:dyDescent="0.45">
      <c r="B1424" s="14">
        <v>1425</v>
      </c>
      <c r="C1424" s="14">
        <f t="shared" si="116"/>
        <v>6506</v>
      </c>
      <c r="D1424" s="14" t="s">
        <v>53</v>
      </c>
      <c r="E1424" s="110">
        <v>44847</v>
      </c>
      <c r="F1424" s="3" t="s">
        <v>4</v>
      </c>
      <c r="G1424" s="3" t="s">
        <v>50</v>
      </c>
      <c r="H1424" s="3" t="s">
        <v>217</v>
      </c>
      <c r="I1424" s="3">
        <v>1003</v>
      </c>
      <c r="J1424" s="346" t="str">
        <f>VLOOKUP(I1424,Diccionario!$A$4:$C$17,3,FALSE)</f>
        <v>1C</v>
      </c>
      <c r="K1424" s="3" t="s">
        <v>12</v>
      </c>
      <c r="L1424" s="3" t="s">
        <v>112</v>
      </c>
      <c r="M1424" s="3" t="s">
        <v>53</v>
      </c>
      <c r="N1424" s="3" t="s">
        <v>111</v>
      </c>
      <c r="O1424" s="3" t="s">
        <v>53</v>
      </c>
      <c r="P1424" s="111">
        <f t="shared" si="117"/>
        <v>11</v>
      </c>
      <c r="Q1424" s="131">
        <v>0.47013888888888888</v>
      </c>
      <c r="R1424" s="131">
        <v>0.52777777777777779</v>
      </c>
      <c r="S1424" s="112">
        <f t="shared" si="119"/>
        <v>5.7638888888888906E-2</v>
      </c>
      <c r="T1424" s="212" t="s">
        <v>238</v>
      </c>
      <c r="U1424" s="3" t="s">
        <v>6</v>
      </c>
      <c r="V1424" s="3">
        <v>6506</v>
      </c>
      <c r="W1424" s="118"/>
      <c r="X1424" s="99"/>
      <c r="Y1424" s="99" t="str">
        <f t="shared" si="118"/>
        <v>Laboral1003Regreso11</v>
      </c>
      <c r="Z1424" s="100">
        <f>VLOOKUP($Y1424,'Factores Expansión'!$R$11:$U$604,3,0)</f>
        <v>4</v>
      </c>
      <c r="AA1424" s="100">
        <f>VLOOKUP($Y1424,'Factores Expansión'!$R$11:$U$604,4,0)</f>
        <v>2</v>
      </c>
      <c r="AB1424" s="101">
        <f>VLOOKUP($Y1424,'Factores Expansión'!$R$11:$U$604,2,0)</f>
        <v>2</v>
      </c>
      <c r="AC1424" s="99"/>
      <c r="AD1424" s="5" t="str">
        <f t="shared" si="120"/>
        <v>Laboral1003Regreso11</v>
      </c>
      <c r="AE1424" s="137">
        <f>VLOOKUP(AD1424,'Factores Expansión'!$R$11:$U$729,2,0)</f>
        <v>2</v>
      </c>
      <c r="AF1424" s="119"/>
    </row>
    <row r="1425" spans="2:32" x14ac:dyDescent="0.45">
      <c r="B1425" s="14">
        <v>1426</v>
      </c>
      <c r="C1425" s="14">
        <f t="shared" si="116"/>
        <v>0</v>
      </c>
      <c r="D1425" s="14" t="s">
        <v>53</v>
      </c>
      <c r="E1425" s="110">
        <v>44847</v>
      </c>
      <c r="F1425" s="3" t="s">
        <v>4</v>
      </c>
      <c r="G1425" s="3" t="s">
        <v>50</v>
      </c>
      <c r="H1425" s="3" t="s">
        <v>217</v>
      </c>
      <c r="I1425" s="3">
        <v>1003</v>
      </c>
      <c r="J1425" s="346" t="str">
        <f>VLOOKUP(I1425,Diccionario!$A$4:$C$17,3,FALSE)</f>
        <v>1C</v>
      </c>
      <c r="K1425" s="3" t="s">
        <v>12</v>
      </c>
      <c r="L1425" s="3" t="s">
        <v>112</v>
      </c>
      <c r="M1425" s="3" t="s">
        <v>53</v>
      </c>
      <c r="N1425" s="3" t="s">
        <v>111</v>
      </c>
      <c r="O1425" s="3" t="s">
        <v>53</v>
      </c>
      <c r="P1425" s="111">
        <f t="shared" si="117"/>
        <v>11</v>
      </c>
      <c r="Q1425" s="131">
        <v>0.48124999999999996</v>
      </c>
      <c r="R1425" s="131">
        <v>0.5263888888888888</v>
      </c>
      <c r="S1425" s="112">
        <f t="shared" si="119"/>
        <v>4.513888888888884E-2</v>
      </c>
      <c r="T1425" s="212" t="s">
        <v>257</v>
      </c>
      <c r="U1425" s="3" t="s">
        <v>13</v>
      </c>
      <c r="V1425" s="3"/>
      <c r="W1425" s="113"/>
      <c r="X1425" s="99"/>
      <c r="Y1425" s="99" t="str">
        <f t="shared" si="118"/>
        <v>Laboral1003Regreso11</v>
      </c>
      <c r="Z1425" s="100">
        <f>VLOOKUP($Y1425,'Factores Expansión'!$R$11:$U$604,3,0)</f>
        <v>4</v>
      </c>
      <c r="AA1425" s="100">
        <f>VLOOKUP($Y1425,'Factores Expansión'!$R$11:$U$604,4,0)</f>
        <v>2</v>
      </c>
      <c r="AB1425" s="101">
        <f>VLOOKUP($Y1425,'Factores Expansión'!$R$11:$U$604,2,0)</f>
        <v>2</v>
      </c>
      <c r="AC1425" s="99"/>
      <c r="AD1425" s="5" t="str">
        <f t="shared" si="120"/>
        <v>Laboral1003Regreso11</v>
      </c>
      <c r="AE1425" s="137">
        <f>VLOOKUP(AD1425,'Factores Expansión'!$R$11:$U$729,2,0)</f>
        <v>2</v>
      </c>
      <c r="AF1425" s="119"/>
    </row>
    <row r="1426" spans="2:32" x14ac:dyDescent="0.45">
      <c r="B1426" s="14">
        <v>1427</v>
      </c>
      <c r="C1426" s="14">
        <f t="shared" si="116"/>
        <v>6507</v>
      </c>
      <c r="D1426" s="14" t="s">
        <v>53</v>
      </c>
      <c r="E1426" s="110">
        <v>44847</v>
      </c>
      <c r="F1426" s="3" t="s">
        <v>4</v>
      </c>
      <c r="G1426" s="3" t="s">
        <v>50</v>
      </c>
      <c r="H1426" s="3" t="s">
        <v>217</v>
      </c>
      <c r="I1426" s="3">
        <v>1003</v>
      </c>
      <c r="J1426" s="346" t="str">
        <f>VLOOKUP(I1426,Diccionario!$A$4:$C$17,3,FALSE)</f>
        <v>1C</v>
      </c>
      <c r="K1426" s="3" t="s">
        <v>12</v>
      </c>
      <c r="L1426" s="3" t="s">
        <v>112</v>
      </c>
      <c r="M1426" s="3" t="s">
        <v>53</v>
      </c>
      <c r="N1426" s="3" t="s">
        <v>111</v>
      </c>
      <c r="O1426" s="3" t="s">
        <v>53</v>
      </c>
      <c r="P1426" s="111">
        <f t="shared" si="117"/>
        <v>12</v>
      </c>
      <c r="Q1426" s="131">
        <v>0.5</v>
      </c>
      <c r="R1426" s="131">
        <v>0.55069444444444449</v>
      </c>
      <c r="S1426" s="112">
        <f t="shared" si="119"/>
        <v>5.0694444444444486E-2</v>
      </c>
      <c r="T1426" s="212" t="s">
        <v>260</v>
      </c>
      <c r="U1426" s="3" t="s">
        <v>6</v>
      </c>
      <c r="V1426" s="3">
        <v>6507</v>
      </c>
      <c r="W1426" s="118"/>
      <c r="X1426" s="96"/>
      <c r="Y1426" s="96" t="str">
        <f t="shared" si="118"/>
        <v>Laboral1003Regreso12</v>
      </c>
      <c r="Z1426" s="97">
        <f>VLOOKUP($Y1426,'Factores Expansión'!$R$11:$U$604,3,0)</f>
        <v>5</v>
      </c>
      <c r="AA1426" s="97">
        <f>VLOOKUP($Y1426,'Factores Expansión'!$R$11:$U$604,4,0)</f>
        <v>2</v>
      </c>
      <c r="AB1426" s="98">
        <f>VLOOKUP($Y1426,'Factores Expansión'!$R$11:$U$604,2,0)</f>
        <v>2.5</v>
      </c>
      <c r="AC1426" s="96"/>
      <c r="AD1426" s="5" t="str">
        <f t="shared" si="120"/>
        <v>Laboral1003Regreso12</v>
      </c>
      <c r="AE1426" s="137">
        <f>VLOOKUP(AD1426,'Factores Expansión'!$R$11:$U$729,2,0)</f>
        <v>2.5</v>
      </c>
      <c r="AF1426" s="119"/>
    </row>
    <row r="1427" spans="2:32" x14ac:dyDescent="0.45">
      <c r="B1427" s="14">
        <v>1428</v>
      </c>
      <c r="C1427" s="14">
        <f t="shared" si="116"/>
        <v>6508</v>
      </c>
      <c r="D1427" s="14" t="s">
        <v>53</v>
      </c>
      <c r="E1427" s="110">
        <v>44847</v>
      </c>
      <c r="F1427" s="3" t="s">
        <v>4</v>
      </c>
      <c r="G1427" s="3" t="s">
        <v>50</v>
      </c>
      <c r="H1427" s="3" t="s">
        <v>217</v>
      </c>
      <c r="I1427" s="3">
        <v>1003</v>
      </c>
      <c r="J1427" s="346" t="str">
        <f>VLOOKUP(I1427,Diccionario!$A$4:$C$17,3,FALSE)</f>
        <v>1C</v>
      </c>
      <c r="K1427" s="3" t="s">
        <v>12</v>
      </c>
      <c r="L1427" s="3" t="s">
        <v>112</v>
      </c>
      <c r="M1427" s="3" t="s">
        <v>53</v>
      </c>
      <c r="N1427" s="3" t="s">
        <v>111</v>
      </c>
      <c r="O1427" s="3" t="s">
        <v>53</v>
      </c>
      <c r="P1427" s="111">
        <f t="shared" si="117"/>
        <v>12</v>
      </c>
      <c r="Q1427" s="131">
        <v>0.52152777777777781</v>
      </c>
      <c r="R1427" s="131">
        <v>0.56388888888888888</v>
      </c>
      <c r="S1427" s="112">
        <f t="shared" si="119"/>
        <v>4.2361111111111072E-2</v>
      </c>
      <c r="T1427" s="212" t="s">
        <v>249</v>
      </c>
      <c r="U1427" s="3" t="s">
        <v>6</v>
      </c>
      <c r="V1427" s="3">
        <v>6508</v>
      </c>
      <c r="W1427" s="118"/>
      <c r="X1427" s="96"/>
      <c r="Y1427" s="96" t="str">
        <f t="shared" si="118"/>
        <v>Laboral1003Regreso12</v>
      </c>
      <c r="Z1427" s="97">
        <f>VLOOKUP($Y1427,'Factores Expansión'!$R$11:$U$604,3,0)</f>
        <v>5</v>
      </c>
      <c r="AA1427" s="97">
        <f>VLOOKUP($Y1427,'Factores Expansión'!$R$11:$U$604,4,0)</f>
        <v>2</v>
      </c>
      <c r="AB1427" s="98">
        <f>VLOOKUP($Y1427,'Factores Expansión'!$R$11:$U$604,2,0)</f>
        <v>2.5</v>
      </c>
      <c r="AC1427" s="96"/>
      <c r="AD1427" s="5" t="str">
        <f t="shared" si="120"/>
        <v>Laboral1003Regreso12</v>
      </c>
      <c r="AE1427" s="137">
        <f>VLOOKUP(AD1427,'Factores Expansión'!$R$11:$U$729,2,0)</f>
        <v>2.5</v>
      </c>
      <c r="AF1427" s="119"/>
    </row>
    <row r="1428" spans="2:32" x14ac:dyDescent="0.45">
      <c r="B1428" s="14">
        <v>1429</v>
      </c>
      <c r="C1428" s="14">
        <f t="shared" si="116"/>
        <v>0</v>
      </c>
      <c r="D1428" s="14" t="s">
        <v>53</v>
      </c>
      <c r="E1428" s="110">
        <v>44847</v>
      </c>
      <c r="F1428" s="3" t="s">
        <v>4</v>
      </c>
      <c r="G1428" s="3" t="s">
        <v>50</v>
      </c>
      <c r="H1428" s="3" t="s">
        <v>217</v>
      </c>
      <c r="I1428" s="3">
        <v>1003</v>
      </c>
      <c r="J1428" s="346" t="str">
        <f>VLOOKUP(I1428,Diccionario!$A$4:$C$17,3,FALSE)</f>
        <v>1C</v>
      </c>
      <c r="K1428" s="3" t="s">
        <v>12</v>
      </c>
      <c r="L1428" s="3" t="s">
        <v>112</v>
      </c>
      <c r="M1428" s="3" t="s">
        <v>53</v>
      </c>
      <c r="N1428" s="3" t="s">
        <v>111</v>
      </c>
      <c r="O1428" s="3" t="s">
        <v>53</v>
      </c>
      <c r="P1428" s="111">
        <f t="shared" si="117"/>
        <v>12</v>
      </c>
      <c r="Q1428" s="131">
        <v>0.51527777777777772</v>
      </c>
      <c r="R1428" s="131">
        <v>0.56041666666666656</v>
      </c>
      <c r="S1428" s="112">
        <f t="shared" si="119"/>
        <v>4.513888888888884E-2</v>
      </c>
      <c r="T1428" s="212" t="s">
        <v>253</v>
      </c>
      <c r="U1428" s="3" t="s">
        <v>13</v>
      </c>
      <c r="V1428" s="3"/>
      <c r="W1428" s="113"/>
      <c r="X1428" s="96"/>
      <c r="Y1428" s="96" t="str">
        <f t="shared" si="118"/>
        <v>Laboral1003Regreso12</v>
      </c>
      <c r="Z1428" s="97">
        <f>VLOOKUP($Y1428,'Factores Expansión'!$R$11:$U$604,3,0)</f>
        <v>5</v>
      </c>
      <c r="AA1428" s="97">
        <f>VLOOKUP($Y1428,'Factores Expansión'!$R$11:$U$604,4,0)</f>
        <v>2</v>
      </c>
      <c r="AB1428" s="98">
        <f>VLOOKUP($Y1428,'Factores Expansión'!$R$11:$U$604,2,0)</f>
        <v>2.5</v>
      </c>
      <c r="AC1428" s="96"/>
      <c r="AD1428" s="5" t="str">
        <f t="shared" si="120"/>
        <v>Laboral1003Regreso12</v>
      </c>
      <c r="AE1428" s="137">
        <f>VLOOKUP(AD1428,'Factores Expansión'!$R$11:$U$729,2,0)</f>
        <v>2.5</v>
      </c>
      <c r="AF1428" s="119"/>
    </row>
    <row r="1429" spans="2:32" x14ac:dyDescent="0.45">
      <c r="B1429" s="14">
        <v>1430</v>
      </c>
      <c r="C1429" s="14">
        <f t="shared" si="116"/>
        <v>0</v>
      </c>
      <c r="D1429" s="14" t="s">
        <v>53</v>
      </c>
      <c r="E1429" s="110">
        <v>44847</v>
      </c>
      <c r="F1429" s="3" t="s">
        <v>4</v>
      </c>
      <c r="G1429" s="3" t="s">
        <v>50</v>
      </c>
      <c r="H1429" s="3" t="s">
        <v>217</v>
      </c>
      <c r="I1429" s="3">
        <v>1003</v>
      </c>
      <c r="J1429" s="346" t="str">
        <f>VLOOKUP(I1429,Diccionario!$A$4:$C$17,3,FALSE)</f>
        <v>1C</v>
      </c>
      <c r="K1429" s="3" t="s">
        <v>12</v>
      </c>
      <c r="L1429" s="3" t="s">
        <v>112</v>
      </c>
      <c r="M1429" s="3" t="s">
        <v>53</v>
      </c>
      <c r="N1429" s="3" t="s">
        <v>111</v>
      </c>
      <c r="O1429" s="3" t="s">
        <v>53</v>
      </c>
      <c r="P1429" s="111">
        <f t="shared" si="117"/>
        <v>12</v>
      </c>
      <c r="Q1429" s="131">
        <v>0.53263888888888888</v>
      </c>
      <c r="R1429" s="131">
        <v>0.57777777777777772</v>
      </c>
      <c r="S1429" s="112">
        <f t="shared" si="119"/>
        <v>4.513888888888884E-2</v>
      </c>
      <c r="T1429" s="212" t="s">
        <v>261</v>
      </c>
      <c r="U1429" s="3" t="s">
        <v>13</v>
      </c>
      <c r="V1429" s="3"/>
      <c r="W1429" s="113"/>
      <c r="X1429" s="96"/>
      <c r="Y1429" s="96" t="str">
        <f t="shared" si="118"/>
        <v>Laboral1003Regreso12</v>
      </c>
      <c r="Z1429" s="97">
        <f>VLOOKUP($Y1429,'Factores Expansión'!$R$11:$U$604,3,0)</f>
        <v>5</v>
      </c>
      <c r="AA1429" s="97">
        <f>VLOOKUP($Y1429,'Factores Expansión'!$R$11:$U$604,4,0)</f>
        <v>2</v>
      </c>
      <c r="AB1429" s="98">
        <f>VLOOKUP($Y1429,'Factores Expansión'!$R$11:$U$604,2,0)</f>
        <v>2.5</v>
      </c>
      <c r="AC1429" s="96"/>
      <c r="AD1429" s="5" t="str">
        <f t="shared" si="120"/>
        <v>Laboral1003Regreso12</v>
      </c>
      <c r="AE1429" s="137">
        <f>VLOOKUP(AD1429,'Factores Expansión'!$R$11:$U$729,2,0)</f>
        <v>2.5</v>
      </c>
      <c r="AF1429" s="119"/>
    </row>
    <row r="1430" spans="2:32" x14ac:dyDescent="0.45">
      <c r="B1430" s="14">
        <v>1431</v>
      </c>
      <c r="C1430" s="14">
        <f t="shared" si="116"/>
        <v>0</v>
      </c>
      <c r="D1430" s="14" t="s">
        <v>53</v>
      </c>
      <c r="E1430" s="110">
        <v>44847</v>
      </c>
      <c r="F1430" s="3" t="s">
        <v>4</v>
      </c>
      <c r="G1430" s="3" t="s">
        <v>50</v>
      </c>
      <c r="H1430" s="3" t="s">
        <v>217</v>
      </c>
      <c r="I1430" s="3">
        <v>1003</v>
      </c>
      <c r="J1430" s="346" t="str">
        <f>VLOOKUP(I1430,Diccionario!$A$4:$C$17,3,FALSE)</f>
        <v>1C</v>
      </c>
      <c r="K1430" s="3" t="s">
        <v>12</v>
      </c>
      <c r="L1430" s="3" t="s">
        <v>112</v>
      </c>
      <c r="M1430" s="3" t="s">
        <v>53</v>
      </c>
      <c r="N1430" s="3" t="s">
        <v>111</v>
      </c>
      <c r="O1430" s="3" t="s">
        <v>53</v>
      </c>
      <c r="P1430" s="111">
        <f t="shared" si="117"/>
        <v>12</v>
      </c>
      <c r="Q1430" s="131">
        <v>0.53819444444444442</v>
      </c>
      <c r="R1430" s="131">
        <v>0.58333333333333326</v>
      </c>
      <c r="S1430" s="112">
        <f t="shared" si="119"/>
        <v>4.513888888888884E-2</v>
      </c>
      <c r="T1430" s="212" t="s">
        <v>254</v>
      </c>
      <c r="U1430" s="3" t="s">
        <v>13</v>
      </c>
      <c r="V1430" s="3"/>
      <c r="W1430" s="113"/>
      <c r="X1430" s="96"/>
      <c r="Y1430" s="96" t="str">
        <f t="shared" si="118"/>
        <v>Laboral1003Regreso12</v>
      </c>
      <c r="Z1430" s="97">
        <f>VLOOKUP($Y1430,'Factores Expansión'!$R$11:$U$604,3,0)</f>
        <v>5</v>
      </c>
      <c r="AA1430" s="97">
        <f>VLOOKUP($Y1430,'Factores Expansión'!$R$11:$U$604,4,0)</f>
        <v>2</v>
      </c>
      <c r="AB1430" s="98">
        <f>VLOOKUP($Y1430,'Factores Expansión'!$R$11:$U$604,2,0)</f>
        <v>2.5</v>
      </c>
      <c r="AC1430" s="96"/>
      <c r="AD1430" s="5" t="str">
        <f t="shared" si="120"/>
        <v>Laboral1003Regreso12</v>
      </c>
      <c r="AE1430" s="137">
        <f>VLOOKUP(AD1430,'Factores Expansión'!$R$11:$U$729,2,0)</f>
        <v>2.5</v>
      </c>
      <c r="AF1430" s="119"/>
    </row>
    <row r="1431" spans="2:32" x14ac:dyDescent="0.45">
      <c r="B1431" s="14">
        <v>1432</v>
      </c>
      <c r="C1431" s="14">
        <f t="shared" si="116"/>
        <v>6509</v>
      </c>
      <c r="D1431" s="14" t="s">
        <v>53</v>
      </c>
      <c r="E1431" s="110">
        <v>44847</v>
      </c>
      <c r="F1431" s="3" t="s">
        <v>4</v>
      </c>
      <c r="G1431" s="3" t="s">
        <v>50</v>
      </c>
      <c r="H1431" s="3" t="s">
        <v>217</v>
      </c>
      <c r="I1431" s="3">
        <v>1003</v>
      </c>
      <c r="J1431" s="346" t="str">
        <f>VLOOKUP(I1431,Diccionario!$A$4:$C$17,3,FALSE)</f>
        <v>1C</v>
      </c>
      <c r="K1431" s="3" t="s">
        <v>12</v>
      </c>
      <c r="L1431" s="3" t="s">
        <v>112</v>
      </c>
      <c r="M1431" s="3" t="s">
        <v>53</v>
      </c>
      <c r="N1431" s="3" t="s">
        <v>111</v>
      </c>
      <c r="O1431" s="3" t="s">
        <v>53</v>
      </c>
      <c r="P1431" s="111">
        <f t="shared" si="117"/>
        <v>13</v>
      </c>
      <c r="Q1431" s="131">
        <v>0.5444444444444444</v>
      </c>
      <c r="R1431" s="131">
        <v>0.59375</v>
      </c>
      <c r="S1431" s="112">
        <f t="shared" si="119"/>
        <v>4.9305555555555602E-2</v>
      </c>
      <c r="T1431" s="212" t="s">
        <v>252</v>
      </c>
      <c r="U1431" s="3" t="s">
        <v>6</v>
      </c>
      <c r="V1431" s="3">
        <v>6509</v>
      </c>
      <c r="W1431" s="118"/>
      <c r="X1431" s="96"/>
      <c r="Y1431" s="96" t="str">
        <f t="shared" si="118"/>
        <v>Laboral1003Regreso13</v>
      </c>
      <c r="Z1431" s="97">
        <f>VLOOKUP($Y1431,'Factores Expansión'!$R$11:$U$604,3,0)</f>
        <v>5</v>
      </c>
      <c r="AA1431" s="97">
        <f>VLOOKUP($Y1431,'Factores Expansión'!$R$11:$U$604,4,0)</f>
        <v>2</v>
      </c>
      <c r="AB1431" s="98">
        <f>VLOOKUP($Y1431,'Factores Expansión'!$R$11:$U$604,2,0)</f>
        <v>2.5</v>
      </c>
      <c r="AC1431" s="96"/>
      <c r="AD1431" s="5" t="str">
        <f t="shared" si="120"/>
        <v>Laboral1003Regreso13</v>
      </c>
      <c r="AE1431" s="137">
        <f>VLOOKUP(AD1431,'Factores Expansión'!$R$11:$U$729,2,0)</f>
        <v>2.5</v>
      </c>
      <c r="AF1431" s="119"/>
    </row>
    <row r="1432" spans="2:32" x14ac:dyDescent="0.45">
      <c r="B1432" s="14">
        <v>1433</v>
      </c>
      <c r="C1432" s="14">
        <f t="shared" si="116"/>
        <v>0</v>
      </c>
      <c r="D1432" s="14" t="s">
        <v>53</v>
      </c>
      <c r="E1432" s="110">
        <v>44847</v>
      </c>
      <c r="F1432" s="3" t="s">
        <v>4</v>
      </c>
      <c r="G1432" s="3" t="s">
        <v>50</v>
      </c>
      <c r="H1432" s="3" t="s">
        <v>217</v>
      </c>
      <c r="I1432" s="3">
        <v>1003</v>
      </c>
      <c r="J1432" s="346" t="str">
        <f>VLOOKUP(I1432,Diccionario!$A$4:$C$17,3,FALSE)</f>
        <v>1C</v>
      </c>
      <c r="K1432" s="3" t="s">
        <v>12</v>
      </c>
      <c r="L1432" s="3" t="s">
        <v>112</v>
      </c>
      <c r="M1432" s="3" t="s">
        <v>53</v>
      </c>
      <c r="N1432" s="3" t="s">
        <v>111</v>
      </c>
      <c r="O1432" s="3" t="s">
        <v>53</v>
      </c>
      <c r="P1432" s="111">
        <f t="shared" si="117"/>
        <v>13</v>
      </c>
      <c r="Q1432" s="131">
        <v>0.55277777777777781</v>
      </c>
      <c r="R1432" s="131">
        <v>0.59791666666666665</v>
      </c>
      <c r="S1432" s="112">
        <f t="shared" si="119"/>
        <v>4.513888888888884E-2</v>
      </c>
      <c r="T1432" s="212" t="s">
        <v>353</v>
      </c>
      <c r="U1432" s="3" t="s">
        <v>13</v>
      </c>
      <c r="V1432" s="3"/>
      <c r="W1432" s="113"/>
      <c r="X1432" s="96"/>
      <c r="Y1432" s="96" t="str">
        <f t="shared" si="118"/>
        <v>Laboral1003Regreso13</v>
      </c>
      <c r="Z1432" s="97">
        <f>VLOOKUP($Y1432,'Factores Expansión'!$R$11:$U$604,3,0)</f>
        <v>5</v>
      </c>
      <c r="AA1432" s="97">
        <f>VLOOKUP($Y1432,'Factores Expansión'!$R$11:$U$604,4,0)</f>
        <v>2</v>
      </c>
      <c r="AB1432" s="98">
        <f>VLOOKUP($Y1432,'Factores Expansión'!$R$11:$U$604,2,0)</f>
        <v>2.5</v>
      </c>
      <c r="AC1432" s="96"/>
      <c r="AD1432" s="5" t="str">
        <f t="shared" si="120"/>
        <v>Laboral1003Regreso13</v>
      </c>
      <c r="AE1432" s="137">
        <f>VLOOKUP(AD1432,'Factores Expansión'!$R$11:$U$729,2,0)</f>
        <v>2.5</v>
      </c>
      <c r="AF1432" s="119"/>
    </row>
    <row r="1433" spans="2:32" x14ac:dyDescent="0.45">
      <c r="B1433" s="14">
        <v>1434</v>
      </c>
      <c r="C1433" s="14">
        <f t="shared" si="116"/>
        <v>0</v>
      </c>
      <c r="D1433" s="14" t="s">
        <v>53</v>
      </c>
      <c r="E1433" s="110">
        <v>44847</v>
      </c>
      <c r="F1433" s="3" t="s">
        <v>4</v>
      </c>
      <c r="G1433" s="3" t="s">
        <v>50</v>
      </c>
      <c r="H1433" s="3" t="s">
        <v>217</v>
      </c>
      <c r="I1433" s="3">
        <v>1003</v>
      </c>
      <c r="J1433" s="346" t="str">
        <f>VLOOKUP(I1433,Diccionario!$A$4:$C$17,3,FALSE)</f>
        <v>1C</v>
      </c>
      <c r="K1433" s="3" t="s">
        <v>12</v>
      </c>
      <c r="L1433" s="3" t="s">
        <v>112</v>
      </c>
      <c r="M1433" s="3" t="s">
        <v>53</v>
      </c>
      <c r="N1433" s="3" t="s">
        <v>111</v>
      </c>
      <c r="O1433" s="3" t="s">
        <v>53</v>
      </c>
      <c r="P1433" s="111">
        <f t="shared" si="117"/>
        <v>13</v>
      </c>
      <c r="Q1433" s="131">
        <v>0.55763888888888891</v>
      </c>
      <c r="R1433" s="131">
        <v>0.60277777777777775</v>
      </c>
      <c r="S1433" s="112">
        <f t="shared" si="119"/>
        <v>4.513888888888884E-2</v>
      </c>
      <c r="T1433" s="212" t="s">
        <v>250</v>
      </c>
      <c r="U1433" s="3" t="s">
        <v>13</v>
      </c>
      <c r="V1433" s="3"/>
      <c r="W1433" s="113"/>
      <c r="X1433" s="96"/>
      <c r="Y1433" s="96" t="str">
        <f t="shared" si="118"/>
        <v>Laboral1003Regreso13</v>
      </c>
      <c r="Z1433" s="97">
        <f>VLOOKUP($Y1433,'Factores Expansión'!$R$11:$U$604,3,0)</f>
        <v>5</v>
      </c>
      <c r="AA1433" s="97">
        <f>VLOOKUP($Y1433,'Factores Expansión'!$R$11:$U$604,4,0)</f>
        <v>2</v>
      </c>
      <c r="AB1433" s="98">
        <f>VLOOKUP($Y1433,'Factores Expansión'!$R$11:$U$604,2,0)</f>
        <v>2.5</v>
      </c>
      <c r="AC1433" s="96"/>
      <c r="AD1433" s="5" t="str">
        <f t="shared" si="120"/>
        <v>Laboral1003Regreso13</v>
      </c>
      <c r="AE1433" s="137">
        <f>VLOOKUP(AD1433,'Factores Expansión'!$R$11:$U$729,2,0)</f>
        <v>2.5</v>
      </c>
      <c r="AF1433" s="119"/>
    </row>
    <row r="1434" spans="2:32" x14ac:dyDescent="0.45">
      <c r="B1434" s="14">
        <v>1435</v>
      </c>
      <c r="C1434" s="14">
        <f t="shared" si="116"/>
        <v>6510</v>
      </c>
      <c r="D1434" s="14" t="s">
        <v>53</v>
      </c>
      <c r="E1434" s="110">
        <v>44847</v>
      </c>
      <c r="F1434" s="3" t="s">
        <v>4</v>
      </c>
      <c r="G1434" s="3" t="s">
        <v>50</v>
      </c>
      <c r="H1434" s="3" t="s">
        <v>217</v>
      </c>
      <c r="I1434" s="3">
        <v>1003</v>
      </c>
      <c r="J1434" s="346" t="str">
        <f>VLOOKUP(I1434,Diccionario!$A$4:$C$17,3,FALSE)</f>
        <v>1C</v>
      </c>
      <c r="K1434" s="3" t="s">
        <v>12</v>
      </c>
      <c r="L1434" s="3" t="s">
        <v>112</v>
      </c>
      <c r="M1434" s="3" t="s">
        <v>53</v>
      </c>
      <c r="N1434" s="3" t="s">
        <v>111</v>
      </c>
      <c r="O1434" s="3" t="s">
        <v>53</v>
      </c>
      <c r="P1434" s="111">
        <f t="shared" si="117"/>
        <v>14</v>
      </c>
      <c r="Q1434" s="131">
        <v>0.58402777777777781</v>
      </c>
      <c r="R1434" s="131">
        <v>0.62916666666666665</v>
      </c>
      <c r="S1434" s="112">
        <f t="shared" si="119"/>
        <v>4.513888888888884E-2</v>
      </c>
      <c r="T1434" s="212" t="s">
        <v>224</v>
      </c>
      <c r="U1434" s="3" t="s">
        <v>6</v>
      </c>
      <c r="V1434" s="3">
        <v>6510</v>
      </c>
      <c r="W1434" s="118"/>
      <c r="X1434" s="96"/>
      <c r="Y1434" s="96" t="str">
        <f t="shared" si="118"/>
        <v>Laboral1003Regreso14</v>
      </c>
      <c r="Z1434" s="97">
        <f>VLOOKUP($Y1434,'Factores Expansión'!$R$11:$U$604,3,0)</f>
        <v>4</v>
      </c>
      <c r="AA1434" s="97">
        <f>VLOOKUP($Y1434,'Factores Expansión'!$R$11:$U$604,4,0)</f>
        <v>2</v>
      </c>
      <c r="AB1434" s="98">
        <f>VLOOKUP($Y1434,'Factores Expansión'!$R$11:$U$604,2,0)</f>
        <v>2</v>
      </c>
      <c r="AC1434" s="96"/>
      <c r="AD1434" s="5" t="str">
        <f t="shared" si="120"/>
        <v>Laboral1003Regreso14</v>
      </c>
      <c r="AE1434" s="137">
        <f>VLOOKUP(AD1434,'Factores Expansión'!$R$11:$U$729,2,0)</f>
        <v>2</v>
      </c>
      <c r="AF1434" s="119"/>
    </row>
    <row r="1435" spans="2:32" x14ac:dyDescent="0.45">
      <c r="B1435" s="14">
        <v>1436</v>
      </c>
      <c r="C1435" s="14">
        <f t="shared" si="116"/>
        <v>0</v>
      </c>
      <c r="D1435" s="14" t="s">
        <v>53</v>
      </c>
      <c r="E1435" s="110">
        <v>44847</v>
      </c>
      <c r="F1435" s="3" t="s">
        <v>4</v>
      </c>
      <c r="G1435" s="3" t="s">
        <v>50</v>
      </c>
      <c r="H1435" s="3" t="s">
        <v>217</v>
      </c>
      <c r="I1435" s="3">
        <v>1003</v>
      </c>
      <c r="J1435" s="346" t="str">
        <f>VLOOKUP(I1435,Diccionario!$A$4:$C$17,3,FALSE)</f>
        <v>1C</v>
      </c>
      <c r="K1435" s="3" t="s">
        <v>12</v>
      </c>
      <c r="L1435" s="3" t="s">
        <v>112</v>
      </c>
      <c r="M1435" s="3" t="s">
        <v>53</v>
      </c>
      <c r="N1435" s="3" t="s">
        <v>111</v>
      </c>
      <c r="O1435" s="3" t="s">
        <v>53</v>
      </c>
      <c r="P1435" s="111">
        <f t="shared" si="117"/>
        <v>13</v>
      </c>
      <c r="Q1435" s="131">
        <v>0.58125000000000004</v>
      </c>
      <c r="R1435" s="131">
        <v>0.62638888888888888</v>
      </c>
      <c r="S1435" s="112">
        <f t="shared" si="119"/>
        <v>4.513888888888884E-2</v>
      </c>
      <c r="T1435" s="212" t="s">
        <v>262</v>
      </c>
      <c r="U1435" s="3" t="s">
        <v>13</v>
      </c>
      <c r="V1435" s="3"/>
      <c r="W1435" s="113"/>
      <c r="X1435" s="96"/>
      <c r="Y1435" s="96" t="str">
        <f t="shared" si="118"/>
        <v>Laboral1003Regreso13</v>
      </c>
      <c r="Z1435" s="97">
        <f>VLOOKUP($Y1435,'Factores Expansión'!$R$11:$U$604,3,0)</f>
        <v>5</v>
      </c>
      <c r="AA1435" s="97">
        <f>VLOOKUP($Y1435,'Factores Expansión'!$R$11:$U$604,4,0)</f>
        <v>2</v>
      </c>
      <c r="AB1435" s="98">
        <f>VLOOKUP($Y1435,'Factores Expansión'!$R$11:$U$604,2,0)</f>
        <v>2.5</v>
      </c>
      <c r="AC1435" s="96"/>
      <c r="AD1435" s="5" t="str">
        <f t="shared" si="120"/>
        <v>Laboral1003Regreso13</v>
      </c>
      <c r="AE1435" s="137">
        <f>VLOOKUP(AD1435,'Factores Expansión'!$R$11:$U$729,2,0)</f>
        <v>2.5</v>
      </c>
      <c r="AF1435" s="119"/>
    </row>
    <row r="1436" spans="2:32" x14ac:dyDescent="0.45">
      <c r="B1436" s="14">
        <v>1437</v>
      </c>
      <c r="C1436" s="14">
        <f t="shared" si="116"/>
        <v>0</v>
      </c>
      <c r="D1436" s="14" t="s">
        <v>53</v>
      </c>
      <c r="E1436" s="110">
        <v>44847</v>
      </c>
      <c r="F1436" s="3" t="s">
        <v>4</v>
      </c>
      <c r="G1436" s="3" t="s">
        <v>50</v>
      </c>
      <c r="H1436" s="3" t="s">
        <v>217</v>
      </c>
      <c r="I1436" s="3">
        <v>1003</v>
      </c>
      <c r="J1436" s="346" t="str">
        <f>VLOOKUP(I1436,Diccionario!$A$4:$C$17,3,FALSE)</f>
        <v>1C</v>
      </c>
      <c r="K1436" s="3" t="s">
        <v>12</v>
      </c>
      <c r="L1436" s="3" t="s">
        <v>112</v>
      </c>
      <c r="M1436" s="3" t="s">
        <v>53</v>
      </c>
      <c r="N1436" s="3" t="s">
        <v>111</v>
      </c>
      <c r="O1436" s="3" t="s">
        <v>53</v>
      </c>
      <c r="P1436" s="111">
        <f t="shared" si="117"/>
        <v>14</v>
      </c>
      <c r="Q1436" s="131">
        <v>0.58958333333333335</v>
      </c>
      <c r="R1436" s="131">
        <v>0.63472222222222219</v>
      </c>
      <c r="S1436" s="112">
        <f t="shared" si="119"/>
        <v>4.513888888888884E-2</v>
      </c>
      <c r="T1436" s="212" t="s">
        <v>222</v>
      </c>
      <c r="U1436" s="3" t="s">
        <v>13</v>
      </c>
      <c r="V1436" s="3"/>
      <c r="W1436" s="113"/>
      <c r="X1436" s="99"/>
      <c r="Y1436" s="99" t="str">
        <f t="shared" si="118"/>
        <v>Laboral1003Regreso14</v>
      </c>
      <c r="Z1436" s="100">
        <f>VLOOKUP($Y1436,'Factores Expansión'!$R$11:$U$604,3,0)</f>
        <v>4</v>
      </c>
      <c r="AA1436" s="100">
        <f>VLOOKUP($Y1436,'Factores Expansión'!$R$11:$U$604,4,0)</f>
        <v>2</v>
      </c>
      <c r="AB1436" s="101">
        <f>VLOOKUP($Y1436,'Factores Expansión'!$R$11:$U$604,2,0)</f>
        <v>2</v>
      </c>
      <c r="AC1436" s="99"/>
      <c r="AD1436" s="5" t="str">
        <f t="shared" si="120"/>
        <v>Laboral1003Regreso14</v>
      </c>
      <c r="AE1436" s="137">
        <f>VLOOKUP(AD1436,'Factores Expansión'!$R$11:$U$729,2,0)</f>
        <v>2</v>
      </c>
      <c r="AF1436" s="119"/>
    </row>
    <row r="1437" spans="2:32" x14ac:dyDescent="0.45">
      <c r="B1437" s="14">
        <v>1438</v>
      </c>
      <c r="C1437" s="14">
        <f t="shared" si="116"/>
        <v>6511</v>
      </c>
      <c r="D1437" s="14" t="s">
        <v>53</v>
      </c>
      <c r="E1437" s="110">
        <v>44847</v>
      </c>
      <c r="F1437" s="3" t="s">
        <v>4</v>
      </c>
      <c r="G1437" s="3" t="s">
        <v>50</v>
      </c>
      <c r="H1437" s="3" t="s">
        <v>217</v>
      </c>
      <c r="I1437" s="3">
        <v>1003</v>
      </c>
      <c r="J1437" s="346" t="str">
        <f>VLOOKUP(I1437,Diccionario!$A$4:$C$17,3,FALSE)</f>
        <v>1C</v>
      </c>
      <c r="K1437" s="3" t="s">
        <v>12</v>
      </c>
      <c r="L1437" s="3" t="s">
        <v>112</v>
      </c>
      <c r="M1437" s="3" t="s">
        <v>53</v>
      </c>
      <c r="N1437" s="3" t="s">
        <v>111</v>
      </c>
      <c r="O1437" s="3" t="s">
        <v>53</v>
      </c>
      <c r="P1437" s="111">
        <f t="shared" si="117"/>
        <v>14</v>
      </c>
      <c r="Q1437" s="131">
        <v>0.60486111111111118</v>
      </c>
      <c r="R1437" s="131">
        <v>0.6430555555555556</v>
      </c>
      <c r="S1437" s="112">
        <f t="shared" si="119"/>
        <v>3.819444444444442E-2</v>
      </c>
      <c r="T1437" s="212" t="s">
        <v>282</v>
      </c>
      <c r="U1437" s="3" t="s">
        <v>6</v>
      </c>
      <c r="V1437" s="3">
        <v>6511</v>
      </c>
      <c r="W1437" s="118"/>
      <c r="X1437" s="99"/>
      <c r="Y1437" s="99" t="str">
        <f t="shared" si="118"/>
        <v>Laboral1003Regreso14</v>
      </c>
      <c r="Z1437" s="100">
        <f>VLOOKUP($Y1437,'Factores Expansión'!$R$11:$U$604,3,0)</f>
        <v>4</v>
      </c>
      <c r="AA1437" s="100">
        <f>VLOOKUP($Y1437,'Factores Expansión'!$R$11:$U$604,4,0)</f>
        <v>2</v>
      </c>
      <c r="AB1437" s="101">
        <f>VLOOKUP($Y1437,'Factores Expansión'!$R$11:$U$604,2,0)</f>
        <v>2</v>
      </c>
      <c r="AC1437" s="99"/>
      <c r="AD1437" s="5" t="str">
        <f t="shared" si="120"/>
        <v>Laboral1003Regreso14</v>
      </c>
      <c r="AE1437" s="137">
        <f>VLOOKUP(AD1437,'Factores Expansión'!$R$11:$U$729,2,0)</f>
        <v>2</v>
      </c>
      <c r="AF1437" s="119"/>
    </row>
    <row r="1438" spans="2:32" x14ac:dyDescent="0.45">
      <c r="B1438" s="14">
        <v>1439</v>
      </c>
      <c r="C1438" s="14">
        <f t="shared" si="116"/>
        <v>0</v>
      </c>
      <c r="D1438" s="14" t="s">
        <v>53</v>
      </c>
      <c r="E1438" s="110">
        <v>44847</v>
      </c>
      <c r="F1438" s="3" t="s">
        <v>4</v>
      </c>
      <c r="G1438" s="3" t="s">
        <v>50</v>
      </c>
      <c r="H1438" s="3" t="s">
        <v>217</v>
      </c>
      <c r="I1438" s="3">
        <v>1003</v>
      </c>
      <c r="J1438" s="346" t="str">
        <f>VLOOKUP(I1438,Diccionario!$A$4:$C$17,3,FALSE)</f>
        <v>1C</v>
      </c>
      <c r="K1438" s="3" t="s">
        <v>12</v>
      </c>
      <c r="L1438" s="3" t="s">
        <v>112</v>
      </c>
      <c r="M1438" s="3" t="s">
        <v>53</v>
      </c>
      <c r="N1438" s="3" t="s">
        <v>111</v>
      </c>
      <c r="O1438" s="3" t="s">
        <v>53</v>
      </c>
      <c r="P1438" s="111">
        <f t="shared" si="117"/>
        <v>14</v>
      </c>
      <c r="Q1438" s="131">
        <v>0.60763888888888895</v>
      </c>
      <c r="R1438" s="131">
        <v>0.65277777777777779</v>
      </c>
      <c r="S1438" s="112">
        <f t="shared" si="119"/>
        <v>4.513888888888884E-2</v>
      </c>
      <c r="T1438" s="212" t="s">
        <v>218</v>
      </c>
      <c r="U1438" s="3" t="s">
        <v>13</v>
      </c>
      <c r="V1438" s="3"/>
      <c r="W1438" s="113"/>
      <c r="X1438" s="99"/>
      <c r="Y1438" s="99" t="str">
        <f t="shared" si="118"/>
        <v>Laboral1003Regreso14</v>
      </c>
      <c r="Z1438" s="100">
        <f>VLOOKUP($Y1438,'Factores Expansión'!$R$11:$U$604,3,0)</f>
        <v>4</v>
      </c>
      <c r="AA1438" s="100">
        <f>VLOOKUP($Y1438,'Factores Expansión'!$R$11:$U$604,4,0)</f>
        <v>2</v>
      </c>
      <c r="AB1438" s="101">
        <f>VLOOKUP($Y1438,'Factores Expansión'!$R$11:$U$604,2,0)</f>
        <v>2</v>
      </c>
      <c r="AC1438" s="99"/>
      <c r="AD1438" s="5" t="str">
        <f t="shared" si="120"/>
        <v>Laboral1003Regreso14</v>
      </c>
      <c r="AE1438" s="137">
        <f>VLOOKUP(AD1438,'Factores Expansión'!$R$11:$U$729,2,0)</f>
        <v>2</v>
      </c>
      <c r="AF1438" s="119"/>
    </row>
    <row r="1439" spans="2:32" x14ac:dyDescent="0.45">
      <c r="B1439" s="14">
        <v>1440</v>
      </c>
      <c r="C1439" s="14">
        <f t="shared" si="116"/>
        <v>6512</v>
      </c>
      <c r="D1439" s="14" t="s">
        <v>53</v>
      </c>
      <c r="E1439" s="110">
        <v>44847</v>
      </c>
      <c r="F1439" s="3" t="s">
        <v>4</v>
      </c>
      <c r="G1439" s="3" t="s">
        <v>50</v>
      </c>
      <c r="H1439" s="3" t="s">
        <v>217</v>
      </c>
      <c r="I1439" s="3">
        <v>1003</v>
      </c>
      <c r="J1439" s="346" t="str">
        <f>VLOOKUP(I1439,Diccionario!$A$4:$C$17,3,FALSE)</f>
        <v>1C</v>
      </c>
      <c r="K1439" s="3" t="s">
        <v>12</v>
      </c>
      <c r="L1439" s="3" t="s">
        <v>112</v>
      </c>
      <c r="M1439" s="3" t="s">
        <v>53</v>
      </c>
      <c r="N1439" s="3" t="s">
        <v>111</v>
      </c>
      <c r="O1439" s="3" t="s">
        <v>53</v>
      </c>
      <c r="P1439" s="111">
        <f t="shared" si="117"/>
        <v>15</v>
      </c>
      <c r="Q1439" s="131">
        <v>0.625</v>
      </c>
      <c r="R1439" s="131">
        <v>0.67013888888888884</v>
      </c>
      <c r="S1439" s="112">
        <f t="shared" si="119"/>
        <v>4.513888888888884E-2</v>
      </c>
      <c r="T1439" s="212" t="s">
        <v>304</v>
      </c>
      <c r="U1439" s="3" t="s">
        <v>6</v>
      </c>
      <c r="V1439" s="3">
        <v>6512</v>
      </c>
      <c r="W1439" s="118"/>
      <c r="X1439" s="96"/>
      <c r="Y1439" s="96" t="str">
        <f t="shared" si="118"/>
        <v>Laboral1003Regreso15</v>
      </c>
      <c r="Z1439" s="97">
        <f>VLOOKUP($Y1439,'Factores Expansión'!$R$11:$U$604,3,0)</f>
        <v>5</v>
      </c>
      <c r="AA1439" s="97">
        <f>VLOOKUP($Y1439,'Factores Expansión'!$R$11:$U$604,4,0)</f>
        <v>2</v>
      </c>
      <c r="AB1439" s="98">
        <f>VLOOKUP($Y1439,'Factores Expansión'!$R$11:$U$604,2,0)</f>
        <v>2.5</v>
      </c>
      <c r="AC1439" s="96"/>
      <c r="AD1439" s="5" t="str">
        <f t="shared" si="120"/>
        <v>Laboral1003Regreso15</v>
      </c>
      <c r="AE1439" s="137">
        <f>VLOOKUP(AD1439,'Factores Expansión'!$R$11:$U$729,2,0)</f>
        <v>2.5</v>
      </c>
      <c r="AF1439" s="119"/>
    </row>
    <row r="1440" spans="2:32" x14ac:dyDescent="0.45">
      <c r="B1440" s="14">
        <v>1441</v>
      </c>
      <c r="C1440" s="14">
        <f t="shared" si="116"/>
        <v>0</v>
      </c>
      <c r="D1440" s="14" t="s">
        <v>53</v>
      </c>
      <c r="E1440" s="110">
        <v>44847</v>
      </c>
      <c r="F1440" s="3" t="s">
        <v>4</v>
      </c>
      <c r="G1440" s="3" t="s">
        <v>50</v>
      </c>
      <c r="H1440" s="3" t="s">
        <v>217</v>
      </c>
      <c r="I1440" s="3">
        <v>1003</v>
      </c>
      <c r="J1440" s="346" t="str">
        <f>VLOOKUP(I1440,Diccionario!$A$4:$C$17,3,FALSE)</f>
        <v>1C</v>
      </c>
      <c r="K1440" s="3" t="s">
        <v>12</v>
      </c>
      <c r="L1440" s="3" t="s">
        <v>112</v>
      </c>
      <c r="M1440" s="3" t="s">
        <v>53</v>
      </c>
      <c r="N1440" s="3" t="s">
        <v>111</v>
      </c>
      <c r="O1440" s="3" t="s">
        <v>53</v>
      </c>
      <c r="P1440" s="111">
        <f t="shared" si="117"/>
        <v>15</v>
      </c>
      <c r="Q1440" s="131">
        <v>0.63541666666666674</v>
      </c>
      <c r="R1440" s="131">
        <v>0.68055555555555558</v>
      </c>
      <c r="S1440" s="112">
        <f t="shared" si="119"/>
        <v>4.513888888888884E-2</v>
      </c>
      <c r="T1440" s="212" t="s">
        <v>269</v>
      </c>
      <c r="U1440" s="3" t="s">
        <v>13</v>
      </c>
      <c r="V1440" s="3"/>
      <c r="W1440" s="113"/>
      <c r="X1440" s="96"/>
      <c r="Y1440" s="96" t="str">
        <f t="shared" si="118"/>
        <v>Laboral1003Regreso15</v>
      </c>
      <c r="Z1440" s="97">
        <f>VLOOKUP($Y1440,'Factores Expansión'!$R$11:$U$604,3,0)</f>
        <v>5</v>
      </c>
      <c r="AA1440" s="97">
        <f>VLOOKUP($Y1440,'Factores Expansión'!$R$11:$U$604,4,0)</f>
        <v>2</v>
      </c>
      <c r="AB1440" s="98">
        <f>VLOOKUP($Y1440,'Factores Expansión'!$R$11:$U$604,2,0)</f>
        <v>2.5</v>
      </c>
      <c r="AC1440" s="96"/>
      <c r="AD1440" s="5" t="str">
        <f t="shared" si="120"/>
        <v>Laboral1003Regreso15</v>
      </c>
      <c r="AE1440" s="137">
        <f>VLOOKUP(AD1440,'Factores Expansión'!$R$11:$U$729,2,0)</f>
        <v>2.5</v>
      </c>
      <c r="AF1440" s="119"/>
    </row>
    <row r="1441" spans="2:32" x14ac:dyDescent="0.45">
      <c r="B1441" s="14">
        <v>1442</v>
      </c>
      <c r="C1441" s="14">
        <f t="shared" si="116"/>
        <v>0</v>
      </c>
      <c r="D1441" s="14" t="s">
        <v>53</v>
      </c>
      <c r="E1441" s="110">
        <v>44847</v>
      </c>
      <c r="F1441" s="3" t="s">
        <v>4</v>
      </c>
      <c r="G1441" s="3" t="s">
        <v>50</v>
      </c>
      <c r="H1441" s="3" t="s">
        <v>217</v>
      </c>
      <c r="I1441" s="3">
        <v>1003</v>
      </c>
      <c r="J1441" s="346" t="str">
        <f>VLOOKUP(I1441,Diccionario!$A$4:$C$17,3,FALSE)</f>
        <v>1C</v>
      </c>
      <c r="K1441" s="3" t="s">
        <v>12</v>
      </c>
      <c r="L1441" s="3" t="s">
        <v>112</v>
      </c>
      <c r="M1441" s="3" t="s">
        <v>53</v>
      </c>
      <c r="N1441" s="3" t="s">
        <v>111</v>
      </c>
      <c r="O1441" s="3" t="s">
        <v>53</v>
      </c>
      <c r="P1441" s="111">
        <f t="shared" si="117"/>
        <v>15</v>
      </c>
      <c r="Q1441" s="131">
        <v>0.65</v>
      </c>
      <c r="R1441" s="131">
        <v>0.69513888888888886</v>
      </c>
      <c r="S1441" s="112">
        <f t="shared" si="119"/>
        <v>4.513888888888884E-2</v>
      </c>
      <c r="T1441" s="212" t="s">
        <v>223</v>
      </c>
      <c r="U1441" s="3" t="s">
        <v>13</v>
      </c>
      <c r="V1441" s="3"/>
      <c r="W1441" s="113"/>
      <c r="X1441" s="96"/>
      <c r="Y1441" s="96" t="str">
        <f t="shared" si="118"/>
        <v>Laboral1003Regreso15</v>
      </c>
      <c r="Z1441" s="97">
        <f>VLOOKUP($Y1441,'Factores Expansión'!$R$11:$U$604,3,0)</f>
        <v>5</v>
      </c>
      <c r="AA1441" s="97">
        <f>VLOOKUP($Y1441,'Factores Expansión'!$R$11:$U$604,4,0)</f>
        <v>2</v>
      </c>
      <c r="AB1441" s="98">
        <f>VLOOKUP($Y1441,'Factores Expansión'!$R$11:$U$604,2,0)</f>
        <v>2.5</v>
      </c>
      <c r="AC1441" s="96"/>
      <c r="AD1441" s="5" t="str">
        <f t="shared" si="120"/>
        <v>Laboral1003Regreso15</v>
      </c>
      <c r="AE1441" s="137">
        <f>VLOOKUP(AD1441,'Factores Expansión'!$R$11:$U$729,2,0)</f>
        <v>2.5</v>
      </c>
      <c r="AF1441" s="119"/>
    </row>
    <row r="1442" spans="2:32" x14ac:dyDescent="0.45">
      <c r="B1442" s="14">
        <v>1443</v>
      </c>
      <c r="C1442" s="14">
        <f t="shared" si="116"/>
        <v>6513</v>
      </c>
      <c r="D1442" s="14" t="s">
        <v>53</v>
      </c>
      <c r="E1442" s="110">
        <v>44847</v>
      </c>
      <c r="F1442" s="3" t="s">
        <v>4</v>
      </c>
      <c r="G1442" s="3" t="s">
        <v>50</v>
      </c>
      <c r="H1442" s="3" t="s">
        <v>217</v>
      </c>
      <c r="I1442" s="3">
        <v>1003</v>
      </c>
      <c r="J1442" s="346" t="str">
        <f>VLOOKUP(I1442,Diccionario!$A$4:$C$17,3,FALSE)</f>
        <v>1C</v>
      </c>
      <c r="K1442" s="3" t="s">
        <v>12</v>
      </c>
      <c r="L1442" s="3" t="s">
        <v>112</v>
      </c>
      <c r="M1442" s="3" t="s">
        <v>53</v>
      </c>
      <c r="N1442" s="3" t="s">
        <v>111</v>
      </c>
      <c r="O1442" s="3" t="s">
        <v>53</v>
      </c>
      <c r="P1442" s="111">
        <f t="shared" si="117"/>
        <v>15</v>
      </c>
      <c r="Q1442" s="131">
        <v>0.6479166666666667</v>
      </c>
      <c r="R1442" s="131">
        <v>0.69930555555555562</v>
      </c>
      <c r="S1442" s="112">
        <f t="shared" si="119"/>
        <v>5.1388888888888928E-2</v>
      </c>
      <c r="T1442" s="212" t="s">
        <v>229</v>
      </c>
      <c r="U1442" s="3" t="s">
        <v>6</v>
      </c>
      <c r="V1442" s="3">
        <v>6513</v>
      </c>
      <c r="W1442" s="118"/>
      <c r="X1442" s="96"/>
      <c r="Y1442" s="96" t="str">
        <f t="shared" si="118"/>
        <v>Laboral1003Regreso15</v>
      </c>
      <c r="Z1442" s="97">
        <f>VLOOKUP($Y1442,'Factores Expansión'!$R$11:$U$604,3,0)</f>
        <v>5</v>
      </c>
      <c r="AA1442" s="97">
        <f>VLOOKUP($Y1442,'Factores Expansión'!$R$11:$U$604,4,0)</f>
        <v>2</v>
      </c>
      <c r="AB1442" s="98">
        <f>VLOOKUP($Y1442,'Factores Expansión'!$R$11:$U$604,2,0)</f>
        <v>2.5</v>
      </c>
      <c r="AC1442" s="96"/>
      <c r="AD1442" s="5" t="str">
        <f t="shared" si="120"/>
        <v>Laboral1003Regreso15</v>
      </c>
      <c r="AE1442" s="137">
        <f>VLOOKUP(AD1442,'Factores Expansión'!$R$11:$U$729,2,0)</f>
        <v>2.5</v>
      </c>
      <c r="AF1442" s="119"/>
    </row>
    <row r="1443" spans="2:32" x14ac:dyDescent="0.45">
      <c r="B1443" s="14">
        <v>1444</v>
      </c>
      <c r="C1443" s="14">
        <f t="shared" si="116"/>
        <v>0</v>
      </c>
      <c r="D1443" s="14" t="s">
        <v>53</v>
      </c>
      <c r="E1443" s="110">
        <v>44847</v>
      </c>
      <c r="F1443" s="3" t="s">
        <v>4</v>
      </c>
      <c r="G1443" s="3" t="s">
        <v>50</v>
      </c>
      <c r="H1443" s="3" t="s">
        <v>217</v>
      </c>
      <c r="I1443" s="3">
        <v>1003</v>
      </c>
      <c r="J1443" s="346" t="str">
        <f>VLOOKUP(I1443,Diccionario!$A$4:$C$17,3,FALSE)</f>
        <v>1C</v>
      </c>
      <c r="K1443" s="3" t="s">
        <v>12</v>
      </c>
      <c r="L1443" s="3" t="s">
        <v>112</v>
      </c>
      <c r="M1443" s="3" t="s">
        <v>53</v>
      </c>
      <c r="N1443" s="3" t="s">
        <v>111</v>
      </c>
      <c r="O1443" s="3" t="s">
        <v>53</v>
      </c>
      <c r="P1443" s="111">
        <f t="shared" si="117"/>
        <v>16</v>
      </c>
      <c r="Q1443" s="131">
        <v>0.68402777777777779</v>
      </c>
      <c r="R1443" s="131">
        <v>0.72916666666666663</v>
      </c>
      <c r="S1443" s="112">
        <f t="shared" si="119"/>
        <v>4.513888888888884E-2</v>
      </c>
      <c r="T1443" s="212" t="s">
        <v>231</v>
      </c>
      <c r="U1443" s="3" t="s">
        <v>13</v>
      </c>
      <c r="V1443" s="3"/>
      <c r="W1443" s="113"/>
      <c r="X1443" s="96"/>
      <c r="Y1443" s="96" t="str">
        <f t="shared" si="118"/>
        <v>Laboral1003Regreso16</v>
      </c>
      <c r="Z1443" s="97">
        <f>VLOOKUP($Y1443,'Factores Expansión'!$R$11:$U$604,3,0)</f>
        <v>4</v>
      </c>
      <c r="AA1443" s="97">
        <f>VLOOKUP($Y1443,'Factores Expansión'!$R$11:$U$604,4,0)</f>
        <v>2</v>
      </c>
      <c r="AB1443" s="98">
        <f>VLOOKUP($Y1443,'Factores Expansión'!$R$11:$U$604,2,0)</f>
        <v>2</v>
      </c>
      <c r="AC1443" s="96"/>
      <c r="AD1443" s="5" t="str">
        <f t="shared" si="120"/>
        <v>Laboral1003Regreso16</v>
      </c>
      <c r="AE1443" s="137">
        <f>VLOOKUP(AD1443,'Factores Expansión'!$R$11:$U$729,2,0)</f>
        <v>2</v>
      </c>
      <c r="AF1443" s="119"/>
    </row>
    <row r="1444" spans="2:32" x14ac:dyDescent="0.45">
      <c r="B1444" s="14">
        <v>1445</v>
      </c>
      <c r="C1444" s="14">
        <f t="shared" si="116"/>
        <v>6514</v>
      </c>
      <c r="D1444" s="14" t="s">
        <v>53</v>
      </c>
      <c r="E1444" s="110">
        <v>44847</v>
      </c>
      <c r="F1444" s="3" t="s">
        <v>4</v>
      </c>
      <c r="G1444" s="3" t="s">
        <v>50</v>
      </c>
      <c r="H1444" s="3" t="s">
        <v>217</v>
      </c>
      <c r="I1444" s="3">
        <v>1003</v>
      </c>
      <c r="J1444" s="346" t="str">
        <f>VLOOKUP(I1444,Diccionario!$A$4:$C$17,3,FALSE)</f>
        <v>1C</v>
      </c>
      <c r="K1444" s="3" t="s">
        <v>12</v>
      </c>
      <c r="L1444" s="3" t="s">
        <v>112</v>
      </c>
      <c r="M1444" s="3" t="s">
        <v>53</v>
      </c>
      <c r="N1444" s="3" t="s">
        <v>111</v>
      </c>
      <c r="O1444" s="3" t="s">
        <v>53</v>
      </c>
      <c r="P1444" s="111">
        <f t="shared" si="117"/>
        <v>16</v>
      </c>
      <c r="Q1444" s="131">
        <v>0.67569444444444438</v>
      </c>
      <c r="R1444" s="131">
        <v>0.72152777777777777</v>
      </c>
      <c r="S1444" s="112">
        <f t="shared" si="119"/>
        <v>4.5833333333333393E-2</v>
      </c>
      <c r="T1444" s="212" t="s">
        <v>263</v>
      </c>
      <c r="U1444" s="3" t="s">
        <v>6</v>
      </c>
      <c r="V1444" s="3">
        <v>6514</v>
      </c>
      <c r="W1444" s="118"/>
      <c r="X1444" s="96"/>
      <c r="Y1444" s="96" t="str">
        <f t="shared" si="118"/>
        <v>Laboral1003Regreso16</v>
      </c>
      <c r="Z1444" s="97">
        <f>VLOOKUP($Y1444,'Factores Expansión'!$R$11:$U$604,3,0)</f>
        <v>4</v>
      </c>
      <c r="AA1444" s="97">
        <f>VLOOKUP($Y1444,'Factores Expansión'!$R$11:$U$604,4,0)</f>
        <v>2</v>
      </c>
      <c r="AB1444" s="98">
        <f>VLOOKUP($Y1444,'Factores Expansión'!$R$11:$U$604,2,0)</f>
        <v>2</v>
      </c>
      <c r="AC1444" s="96"/>
      <c r="AD1444" s="5" t="str">
        <f t="shared" si="120"/>
        <v>Laboral1003Regreso16</v>
      </c>
      <c r="AE1444" s="137">
        <f>VLOOKUP(AD1444,'Factores Expansión'!$R$11:$U$729,2,0)</f>
        <v>2</v>
      </c>
      <c r="AF1444" s="119"/>
    </row>
    <row r="1445" spans="2:32" x14ac:dyDescent="0.45">
      <c r="B1445" s="14">
        <v>1446</v>
      </c>
      <c r="C1445" s="14">
        <f t="shared" si="116"/>
        <v>6515</v>
      </c>
      <c r="D1445" s="14" t="s">
        <v>53</v>
      </c>
      <c r="E1445" s="110">
        <v>44847</v>
      </c>
      <c r="F1445" s="3" t="s">
        <v>4</v>
      </c>
      <c r="G1445" s="3" t="s">
        <v>50</v>
      </c>
      <c r="H1445" s="3" t="s">
        <v>217</v>
      </c>
      <c r="I1445" s="3">
        <v>1003</v>
      </c>
      <c r="J1445" s="346" t="str">
        <f>VLOOKUP(I1445,Diccionario!$A$4:$C$17,3,FALSE)</f>
        <v>1C</v>
      </c>
      <c r="K1445" s="3" t="s">
        <v>12</v>
      </c>
      <c r="L1445" s="3" t="s">
        <v>112</v>
      </c>
      <c r="M1445" s="3" t="s">
        <v>53</v>
      </c>
      <c r="N1445" s="3" t="s">
        <v>111</v>
      </c>
      <c r="O1445" s="3" t="s">
        <v>53</v>
      </c>
      <c r="P1445" s="111">
        <f t="shared" si="117"/>
        <v>17</v>
      </c>
      <c r="Q1445" s="131">
        <v>0.71527777777777779</v>
      </c>
      <c r="R1445" s="131">
        <v>0.76250000000000007</v>
      </c>
      <c r="S1445" s="112">
        <f t="shared" si="119"/>
        <v>4.7222222222222276E-2</v>
      </c>
      <c r="T1445" s="212" t="s">
        <v>276</v>
      </c>
      <c r="U1445" s="3" t="s">
        <v>6</v>
      </c>
      <c r="V1445" s="3">
        <v>6515</v>
      </c>
      <c r="W1445" s="118"/>
      <c r="X1445" s="99"/>
      <c r="Y1445" s="99" t="str">
        <f t="shared" si="118"/>
        <v>Laboral1003Regreso17</v>
      </c>
      <c r="Z1445" s="100">
        <f>VLOOKUP($Y1445,'Factores Expansión'!$R$11:$U$604,3,0)</f>
        <v>4</v>
      </c>
      <c r="AA1445" s="100">
        <f>VLOOKUP($Y1445,'Factores Expansión'!$R$11:$U$604,4,0)</f>
        <v>2</v>
      </c>
      <c r="AB1445" s="101">
        <f>VLOOKUP($Y1445,'Factores Expansión'!$R$11:$U$604,2,0)</f>
        <v>2</v>
      </c>
      <c r="AC1445" s="99"/>
      <c r="AD1445" s="5" t="str">
        <f t="shared" si="120"/>
        <v>Laboral1003Regreso17</v>
      </c>
      <c r="AE1445" s="137">
        <f>VLOOKUP(AD1445,'Factores Expansión'!$R$11:$U$729,2,0)</f>
        <v>2</v>
      </c>
      <c r="AF1445" s="119"/>
    </row>
    <row r="1446" spans="2:32" x14ac:dyDescent="0.45">
      <c r="B1446" s="14">
        <v>1447</v>
      </c>
      <c r="C1446" s="14">
        <f t="shared" si="116"/>
        <v>0</v>
      </c>
      <c r="D1446" s="14" t="s">
        <v>53</v>
      </c>
      <c r="E1446" s="110">
        <v>44847</v>
      </c>
      <c r="F1446" s="3" t="s">
        <v>4</v>
      </c>
      <c r="G1446" s="3" t="s">
        <v>50</v>
      </c>
      <c r="H1446" s="3" t="s">
        <v>217</v>
      </c>
      <c r="I1446" s="3">
        <v>1003</v>
      </c>
      <c r="J1446" s="346" t="str">
        <f>VLOOKUP(I1446,Diccionario!$A$4:$C$17,3,FALSE)</f>
        <v>1C</v>
      </c>
      <c r="K1446" s="3" t="s">
        <v>12</v>
      </c>
      <c r="L1446" s="3" t="s">
        <v>112</v>
      </c>
      <c r="M1446" s="3" t="s">
        <v>53</v>
      </c>
      <c r="N1446" s="3" t="s">
        <v>111</v>
      </c>
      <c r="O1446" s="3" t="s">
        <v>53</v>
      </c>
      <c r="P1446" s="111">
        <f t="shared" si="117"/>
        <v>17</v>
      </c>
      <c r="Q1446" s="131">
        <v>0.70833333333333337</v>
      </c>
      <c r="R1446" s="131">
        <v>0.75347222222222221</v>
      </c>
      <c r="S1446" s="112">
        <f t="shared" si="119"/>
        <v>4.513888888888884E-2</v>
      </c>
      <c r="T1446" s="212" t="s">
        <v>243</v>
      </c>
      <c r="U1446" s="3" t="s">
        <v>13</v>
      </c>
      <c r="V1446" s="3"/>
      <c r="W1446" s="113"/>
      <c r="X1446" s="99"/>
      <c r="Y1446" s="99" t="str">
        <f t="shared" si="118"/>
        <v>Laboral1003Regreso17</v>
      </c>
      <c r="Z1446" s="100">
        <f>VLOOKUP($Y1446,'Factores Expansión'!$R$11:$U$604,3,0)</f>
        <v>4</v>
      </c>
      <c r="AA1446" s="100">
        <f>VLOOKUP($Y1446,'Factores Expansión'!$R$11:$U$604,4,0)</f>
        <v>2</v>
      </c>
      <c r="AB1446" s="101">
        <f>VLOOKUP($Y1446,'Factores Expansión'!$R$11:$U$604,2,0)</f>
        <v>2</v>
      </c>
      <c r="AC1446" s="99"/>
      <c r="AD1446" s="5" t="str">
        <f t="shared" si="120"/>
        <v>Laboral1003Regreso17</v>
      </c>
      <c r="AE1446" s="137">
        <f>VLOOKUP(AD1446,'Factores Expansión'!$R$11:$U$729,2,0)</f>
        <v>2</v>
      </c>
      <c r="AF1446" s="119"/>
    </row>
    <row r="1447" spans="2:32" x14ac:dyDescent="0.45">
      <c r="B1447" s="14">
        <v>1448</v>
      </c>
      <c r="C1447" s="14">
        <f t="shared" si="116"/>
        <v>0</v>
      </c>
      <c r="D1447" s="14" t="s">
        <v>53</v>
      </c>
      <c r="E1447" s="110">
        <v>44847</v>
      </c>
      <c r="F1447" s="3" t="s">
        <v>4</v>
      </c>
      <c r="G1447" s="3" t="s">
        <v>50</v>
      </c>
      <c r="H1447" s="3" t="s">
        <v>217</v>
      </c>
      <c r="I1447" s="3">
        <v>1003</v>
      </c>
      <c r="J1447" s="346" t="str">
        <f>VLOOKUP(I1447,Diccionario!$A$4:$C$17,3,FALSE)</f>
        <v>1C</v>
      </c>
      <c r="K1447" s="3" t="s">
        <v>12</v>
      </c>
      <c r="L1447" s="3" t="s">
        <v>112</v>
      </c>
      <c r="M1447" s="3" t="s">
        <v>53</v>
      </c>
      <c r="N1447" s="3" t="s">
        <v>111</v>
      </c>
      <c r="O1447" s="3" t="s">
        <v>53</v>
      </c>
      <c r="P1447" s="111">
        <f t="shared" si="117"/>
        <v>17</v>
      </c>
      <c r="Q1447" s="131">
        <v>0.71597222222222223</v>
      </c>
      <c r="R1447" s="131">
        <v>0.76111111111111107</v>
      </c>
      <c r="S1447" s="112">
        <f t="shared" si="119"/>
        <v>4.513888888888884E-2</v>
      </c>
      <c r="T1447" s="212" t="s">
        <v>234</v>
      </c>
      <c r="U1447" s="3" t="s">
        <v>13</v>
      </c>
      <c r="V1447" s="3"/>
      <c r="W1447" s="113"/>
      <c r="X1447" s="99"/>
      <c r="Y1447" s="99" t="str">
        <f t="shared" si="118"/>
        <v>Laboral1003Regreso17</v>
      </c>
      <c r="Z1447" s="100">
        <f>VLOOKUP($Y1447,'Factores Expansión'!$R$11:$U$604,3,0)</f>
        <v>4</v>
      </c>
      <c r="AA1447" s="100">
        <f>VLOOKUP($Y1447,'Factores Expansión'!$R$11:$U$604,4,0)</f>
        <v>2</v>
      </c>
      <c r="AB1447" s="101">
        <f>VLOOKUP($Y1447,'Factores Expansión'!$R$11:$U$604,2,0)</f>
        <v>2</v>
      </c>
      <c r="AC1447" s="99"/>
      <c r="AD1447" s="5" t="str">
        <f t="shared" si="120"/>
        <v>Laboral1003Regreso17</v>
      </c>
      <c r="AE1447" s="137">
        <f>VLOOKUP(AD1447,'Factores Expansión'!$R$11:$U$729,2,0)</f>
        <v>2</v>
      </c>
      <c r="AF1447" s="119"/>
    </row>
    <row r="1448" spans="2:32" x14ac:dyDescent="0.45">
      <c r="B1448" s="14">
        <v>1449</v>
      </c>
      <c r="C1448" s="14">
        <f t="shared" si="116"/>
        <v>7000</v>
      </c>
      <c r="D1448" s="14" t="s">
        <v>53</v>
      </c>
      <c r="E1448" s="110">
        <v>44847</v>
      </c>
      <c r="F1448" s="3" t="s">
        <v>4</v>
      </c>
      <c r="G1448" s="3" t="s">
        <v>50</v>
      </c>
      <c r="H1448" s="3" t="s">
        <v>217</v>
      </c>
      <c r="I1448" s="3">
        <v>1004</v>
      </c>
      <c r="J1448" s="346" t="s">
        <v>720</v>
      </c>
      <c r="K1448" s="3" t="s">
        <v>14</v>
      </c>
      <c r="L1448" s="3" t="s">
        <v>111</v>
      </c>
      <c r="M1448" s="3" t="s">
        <v>53</v>
      </c>
      <c r="N1448" s="3" t="s">
        <v>56</v>
      </c>
      <c r="O1448" s="3" t="s">
        <v>53</v>
      </c>
      <c r="P1448" s="111">
        <f t="shared" si="117"/>
        <v>6</v>
      </c>
      <c r="Q1448" s="131">
        <v>0.26041666666666669</v>
      </c>
      <c r="R1448" s="131">
        <v>0.32708333333333334</v>
      </c>
      <c r="S1448" s="112">
        <f t="shared" si="119"/>
        <v>6.6666666666666652E-2</v>
      </c>
      <c r="T1448" s="212" t="s">
        <v>264</v>
      </c>
      <c r="U1448" s="3" t="s">
        <v>6</v>
      </c>
      <c r="V1448" s="3">
        <v>7000</v>
      </c>
      <c r="W1448" s="118"/>
      <c r="X1448" s="96"/>
      <c r="Y1448" s="96" t="str">
        <f t="shared" si="118"/>
        <v>Laboral1004Ida6</v>
      </c>
      <c r="Z1448" s="97">
        <f>VLOOKUP($Y1448,'Factores Expansión'!$R$11:$U$604,3,0)</f>
        <v>4</v>
      </c>
      <c r="AA1448" s="97">
        <f>VLOOKUP($Y1448,'Factores Expansión'!$R$11:$U$604,4,0)</f>
        <v>2</v>
      </c>
      <c r="AB1448" s="98">
        <f>VLOOKUP($Y1448,'Factores Expansión'!$R$11:$U$604,2,0)</f>
        <v>2</v>
      </c>
      <c r="AC1448" s="96"/>
      <c r="AD1448" s="5" t="str">
        <f t="shared" si="120"/>
        <v>Laboral1004Ida6</v>
      </c>
      <c r="AE1448" s="137">
        <f>VLOOKUP(AD1448,'Factores Expansión'!$R$11:$U$729,2,0)</f>
        <v>2</v>
      </c>
      <c r="AF1448" s="119"/>
    </row>
    <row r="1449" spans="2:32" x14ac:dyDescent="0.45">
      <c r="B1449" s="14">
        <v>1450</v>
      </c>
      <c r="C1449" s="14">
        <f t="shared" si="116"/>
        <v>7001</v>
      </c>
      <c r="D1449" s="14" t="s">
        <v>53</v>
      </c>
      <c r="E1449" s="110">
        <v>44847</v>
      </c>
      <c r="F1449" s="3" t="s">
        <v>4</v>
      </c>
      <c r="G1449" s="3" t="s">
        <v>50</v>
      </c>
      <c r="H1449" s="3" t="s">
        <v>217</v>
      </c>
      <c r="I1449" s="3">
        <v>1004</v>
      </c>
      <c r="J1449" s="346" t="s">
        <v>720</v>
      </c>
      <c r="K1449" s="3" t="s">
        <v>14</v>
      </c>
      <c r="L1449" s="3" t="s">
        <v>111</v>
      </c>
      <c r="M1449" s="3" t="s">
        <v>53</v>
      </c>
      <c r="N1449" s="3" t="s">
        <v>56</v>
      </c>
      <c r="O1449" s="3" t="s">
        <v>53</v>
      </c>
      <c r="P1449" s="111">
        <f t="shared" si="117"/>
        <v>6</v>
      </c>
      <c r="Q1449" s="131">
        <v>0.28402777777777777</v>
      </c>
      <c r="R1449" s="131">
        <v>0.33611111111111108</v>
      </c>
      <c r="S1449" s="112">
        <f t="shared" si="119"/>
        <v>5.2083333333333315E-2</v>
      </c>
      <c r="T1449" s="212" t="s">
        <v>233</v>
      </c>
      <c r="U1449" s="3" t="s">
        <v>6</v>
      </c>
      <c r="V1449" s="3">
        <v>7001</v>
      </c>
      <c r="W1449" s="118"/>
      <c r="X1449" s="96"/>
      <c r="Y1449" s="96" t="str">
        <f t="shared" si="118"/>
        <v>Laboral1004Ida6</v>
      </c>
      <c r="Z1449" s="97">
        <f>VLOOKUP($Y1449,'Factores Expansión'!$R$11:$U$604,3,0)</f>
        <v>4</v>
      </c>
      <c r="AA1449" s="97">
        <f>VLOOKUP($Y1449,'Factores Expansión'!$R$11:$U$604,4,0)</f>
        <v>2</v>
      </c>
      <c r="AB1449" s="98">
        <f>VLOOKUP($Y1449,'Factores Expansión'!$R$11:$U$604,2,0)</f>
        <v>2</v>
      </c>
      <c r="AC1449" s="96"/>
      <c r="AD1449" s="5" t="str">
        <f t="shared" si="120"/>
        <v>Laboral1004Ida6</v>
      </c>
      <c r="AE1449" s="137">
        <f>VLOOKUP(AD1449,'Factores Expansión'!$R$11:$U$729,2,0)</f>
        <v>2</v>
      </c>
      <c r="AF1449" s="119"/>
    </row>
    <row r="1450" spans="2:32" x14ac:dyDescent="0.45">
      <c r="B1450" s="14">
        <v>1451</v>
      </c>
      <c r="C1450" s="14">
        <f t="shared" si="116"/>
        <v>7002</v>
      </c>
      <c r="D1450" s="14" t="s">
        <v>53</v>
      </c>
      <c r="E1450" s="110">
        <v>44847</v>
      </c>
      <c r="F1450" s="3" t="s">
        <v>4</v>
      </c>
      <c r="G1450" s="3" t="s">
        <v>50</v>
      </c>
      <c r="H1450" s="3" t="s">
        <v>217</v>
      </c>
      <c r="I1450" s="3">
        <v>1004</v>
      </c>
      <c r="J1450" s="346" t="s">
        <v>720</v>
      </c>
      <c r="K1450" s="3" t="s">
        <v>14</v>
      </c>
      <c r="L1450" s="3" t="s">
        <v>111</v>
      </c>
      <c r="M1450" s="3" t="s">
        <v>53</v>
      </c>
      <c r="N1450" s="3" t="s">
        <v>56</v>
      </c>
      <c r="O1450" s="3" t="s">
        <v>53</v>
      </c>
      <c r="P1450" s="111">
        <f t="shared" si="117"/>
        <v>7</v>
      </c>
      <c r="Q1450" s="131">
        <v>0.29236111111111113</v>
      </c>
      <c r="R1450" s="131">
        <v>0.34583333333333338</v>
      </c>
      <c r="S1450" s="112">
        <f t="shared" si="119"/>
        <v>5.3472222222222254E-2</v>
      </c>
      <c r="T1450" s="212" t="s">
        <v>240</v>
      </c>
      <c r="U1450" s="3" t="s">
        <v>6</v>
      </c>
      <c r="V1450" s="3">
        <v>7002</v>
      </c>
      <c r="W1450" s="118"/>
      <c r="X1450" s="96"/>
      <c r="Y1450" s="96" t="str">
        <f t="shared" si="118"/>
        <v>Laboral1004Ida7</v>
      </c>
      <c r="Z1450" s="97">
        <f>VLOOKUP($Y1450,'Factores Expansión'!$R$11:$U$604,3,0)</f>
        <v>6</v>
      </c>
      <c r="AA1450" s="97">
        <f>VLOOKUP($Y1450,'Factores Expansión'!$R$11:$U$604,4,0)</f>
        <v>2</v>
      </c>
      <c r="AB1450" s="98">
        <f>VLOOKUP($Y1450,'Factores Expansión'!$R$11:$U$604,2,0)</f>
        <v>3</v>
      </c>
      <c r="AC1450" s="96"/>
      <c r="AD1450" s="5" t="str">
        <f t="shared" si="120"/>
        <v>Laboral1004Ida7</v>
      </c>
      <c r="AE1450" s="137">
        <f>VLOOKUP(AD1450,'Factores Expansión'!$R$11:$U$729,2,0)</f>
        <v>3</v>
      </c>
      <c r="AF1450" s="119"/>
    </row>
    <row r="1451" spans="2:32" x14ac:dyDescent="0.45">
      <c r="B1451" s="14">
        <v>1452</v>
      </c>
      <c r="C1451" s="14">
        <f t="shared" si="116"/>
        <v>0</v>
      </c>
      <c r="D1451" s="14" t="s">
        <v>53</v>
      </c>
      <c r="E1451" s="110">
        <v>44847</v>
      </c>
      <c r="F1451" s="3" t="s">
        <v>4</v>
      </c>
      <c r="G1451" s="3" t="s">
        <v>50</v>
      </c>
      <c r="H1451" s="3" t="s">
        <v>217</v>
      </c>
      <c r="I1451" s="3">
        <v>1004</v>
      </c>
      <c r="J1451" s="346" t="s">
        <v>720</v>
      </c>
      <c r="K1451" s="3" t="s">
        <v>14</v>
      </c>
      <c r="L1451" s="3" t="s">
        <v>111</v>
      </c>
      <c r="M1451" s="3" t="s">
        <v>53</v>
      </c>
      <c r="N1451" s="3" t="s">
        <v>56</v>
      </c>
      <c r="O1451" s="3" t="s">
        <v>53</v>
      </c>
      <c r="P1451" s="111">
        <f t="shared" si="117"/>
        <v>7</v>
      </c>
      <c r="Q1451" s="131">
        <v>0.30763888888888891</v>
      </c>
      <c r="R1451" s="131">
        <v>0.35972222222222222</v>
      </c>
      <c r="S1451" s="112">
        <f t="shared" si="119"/>
        <v>5.2083333333333315E-2</v>
      </c>
      <c r="T1451" s="212" t="s">
        <v>282</v>
      </c>
      <c r="U1451" s="3" t="s">
        <v>13</v>
      </c>
      <c r="V1451" s="3"/>
      <c r="W1451" s="113"/>
      <c r="X1451" s="96"/>
      <c r="Y1451" s="96" t="str">
        <f t="shared" si="118"/>
        <v>Laboral1004Ida7</v>
      </c>
      <c r="Z1451" s="97">
        <f>VLOOKUP($Y1451,'Factores Expansión'!$R$11:$U$604,3,0)</f>
        <v>6</v>
      </c>
      <c r="AA1451" s="97">
        <f>VLOOKUP($Y1451,'Factores Expansión'!$R$11:$U$604,4,0)</f>
        <v>2</v>
      </c>
      <c r="AB1451" s="98">
        <f>VLOOKUP($Y1451,'Factores Expansión'!$R$11:$U$604,2,0)</f>
        <v>3</v>
      </c>
      <c r="AC1451" s="96"/>
      <c r="AD1451" s="5" t="str">
        <f t="shared" si="120"/>
        <v>Laboral1004Ida7</v>
      </c>
      <c r="AE1451" s="137">
        <f>VLOOKUP(AD1451,'Factores Expansión'!$R$11:$U$729,2,0)</f>
        <v>3</v>
      </c>
      <c r="AF1451" s="119"/>
    </row>
    <row r="1452" spans="2:32" x14ac:dyDescent="0.45">
      <c r="B1452" s="14">
        <v>1453</v>
      </c>
      <c r="C1452" s="14">
        <f t="shared" si="116"/>
        <v>7003</v>
      </c>
      <c r="D1452" s="14" t="s">
        <v>53</v>
      </c>
      <c r="E1452" s="110">
        <v>44847</v>
      </c>
      <c r="F1452" s="3" t="s">
        <v>4</v>
      </c>
      <c r="G1452" s="3" t="s">
        <v>50</v>
      </c>
      <c r="H1452" s="3" t="s">
        <v>217</v>
      </c>
      <c r="I1452" s="3">
        <v>1004</v>
      </c>
      <c r="J1452" s="346" t="s">
        <v>720</v>
      </c>
      <c r="K1452" s="3" t="s">
        <v>14</v>
      </c>
      <c r="L1452" s="3" t="s">
        <v>111</v>
      </c>
      <c r="M1452" s="3" t="s">
        <v>53</v>
      </c>
      <c r="N1452" s="3" t="s">
        <v>56</v>
      </c>
      <c r="O1452" s="3" t="s">
        <v>53</v>
      </c>
      <c r="P1452" s="111">
        <f t="shared" si="117"/>
        <v>7</v>
      </c>
      <c r="Q1452" s="131">
        <v>0.31944444444444448</v>
      </c>
      <c r="R1452" s="131">
        <v>0.3659722222222222</v>
      </c>
      <c r="S1452" s="112">
        <f t="shared" si="119"/>
        <v>4.6527777777777724E-2</v>
      </c>
      <c r="T1452" s="212" t="s">
        <v>241</v>
      </c>
      <c r="U1452" s="3" t="s">
        <v>6</v>
      </c>
      <c r="V1452" s="3">
        <v>7003</v>
      </c>
      <c r="W1452" s="118"/>
      <c r="X1452" s="96"/>
      <c r="Y1452" s="96" t="str">
        <f t="shared" si="118"/>
        <v>Laboral1004Ida7</v>
      </c>
      <c r="Z1452" s="97">
        <f>VLOOKUP($Y1452,'Factores Expansión'!$R$11:$U$604,3,0)</f>
        <v>6</v>
      </c>
      <c r="AA1452" s="97">
        <f>VLOOKUP($Y1452,'Factores Expansión'!$R$11:$U$604,4,0)</f>
        <v>2</v>
      </c>
      <c r="AB1452" s="98">
        <f>VLOOKUP($Y1452,'Factores Expansión'!$R$11:$U$604,2,0)</f>
        <v>3</v>
      </c>
      <c r="AC1452" s="96"/>
      <c r="AD1452" s="5" t="str">
        <f t="shared" si="120"/>
        <v>Laboral1004Ida7</v>
      </c>
      <c r="AE1452" s="137">
        <f>VLOOKUP(AD1452,'Factores Expansión'!$R$11:$U$729,2,0)</f>
        <v>3</v>
      </c>
      <c r="AF1452" s="119"/>
    </row>
    <row r="1453" spans="2:32" x14ac:dyDescent="0.45">
      <c r="B1453" s="14">
        <v>1454</v>
      </c>
      <c r="C1453" s="14">
        <f t="shared" si="116"/>
        <v>0</v>
      </c>
      <c r="D1453" s="14" t="s">
        <v>53</v>
      </c>
      <c r="E1453" s="110">
        <v>44847</v>
      </c>
      <c r="F1453" s="3" t="s">
        <v>4</v>
      </c>
      <c r="G1453" s="3" t="s">
        <v>50</v>
      </c>
      <c r="H1453" s="3" t="s">
        <v>217</v>
      </c>
      <c r="I1453" s="3">
        <v>1004</v>
      </c>
      <c r="J1453" s="346" t="s">
        <v>720</v>
      </c>
      <c r="K1453" s="3" t="s">
        <v>14</v>
      </c>
      <c r="L1453" s="3" t="s">
        <v>111</v>
      </c>
      <c r="M1453" s="3" t="s">
        <v>53</v>
      </c>
      <c r="N1453" s="3" t="s">
        <v>56</v>
      </c>
      <c r="O1453" s="3" t="s">
        <v>53</v>
      </c>
      <c r="P1453" s="111">
        <f t="shared" si="117"/>
        <v>7</v>
      </c>
      <c r="Q1453" s="131">
        <v>0.31805555555555554</v>
      </c>
      <c r="R1453" s="131">
        <v>0.37013888888888885</v>
      </c>
      <c r="S1453" s="112">
        <f t="shared" si="119"/>
        <v>5.2083333333333315E-2</v>
      </c>
      <c r="T1453" s="212" t="s">
        <v>265</v>
      </c>
      <c r="U1453" s="3" t="s">
        <v>13</v>
      </c>
      <c r="V1453" s="3"/>
      <c r="W1453" s="113"/>
      <c r="X1453" s="96"/>
      <c r="Y1453" s="96" t="str">
        <f t="shared" si="118"/>
        <v>Laboral1004Ida7</v>
      </c>
      <c r="Z1453" s="97">
        <f>VLOOKUP($Y1453,'Factores Expansión'!$R$11:$U$604,3,0)</f>
        <v>6</v>
      </c>
      <c r="AA1453" s="97">
        <f>VLOOKUP($Y1453,'Factores Expansión'!$R$11:$U$604,4,0)</f>
        <v>2</v>
      </c>
      <c r="AB1453" s="98">
        <f>VLOOKUP($Y1453,'Factores Expansión'!$R$11:$U$604,2,0)</f>
        <v>3</v>
      </c>
      <c r="AC1453" s="96"/>
      <c r="AD1453" s="5" t="str">
        <f t="shared" si="120"/>
        <v>Laboral1004Ida7</v>
      </c>
      <c r="AE1453" s="137">
        <f>VLOOKUP(AD1453,'Factores Expansión'!$R$11:$U$729,2,0)</f>
        <v>3</v>
      </c>
      <c r="AF1453" s="119"/>
    </row>
    <row r="1454" spans="2:32" x14ac:dyDescent="0.45">
      <c r="B1454" s="14">
        <v>1455</v>
      </c>
      <c r="C1454" s="14">
        <f t="shared" si="116"/>
        <v>0</v>
      </c>
      <c r="D1454" s="14" t="s">
        <v>53</v>
      </c>
      <c r="E1454" s="110">
        <v>44847</v>
      </c>
      <c r="F1454" s="3" t="s">
        <v>4</v>
      </c>
      <c r="G1454" s="3" t="s">
        <v>50</v>
      </c>
      <c r="H1454" s="3" t="s">
        <v>217</v>
      </c>
      <c r="I1454" s="3">
        <v>1004</v>
      </c>
      <c r="J1454" s="346" t="s">
        <v>720</v>
      </c>
      <c r="K1454" s="3" t="s">
        <v>14</v>
      </c>
      <c r="L1454" s="3" t="s">
        <v>111</v>
      </c>
      <c r="M1454" s="3" t="s">
        <v>53</v>
      </c>
      <c r="N1454" s="3" t="s">
        <v>56</v>
      </c>
      <c r="O1454" s="3" t="s">
        <v>53</v>
      </c>
      <c r="P1454" s="111">
        <f t="shared" si="117"/>
        <v>7</v>
      </c>
      <c r="Q1454" s="131">
        <v>0.32430555555555557</v>
      </c>
      <c r="R1454" s="131">
        <v>0.37638888888888888</v>
      </c>
      <c r="S1454" s="112">
        <f t="shared" si="119"/>
        <v>5.2083333333333315E-2</v>
      </c>
      <c r="T1454" s="212" t="s">
        <v>253</v>
      </c>
      <c r="U1454" s="3" t="s">
        <v>13</v>
      </c>
      <c r="V1454" s="3"/>
      <c r="W1454" s="113"/>
      <c r="X1454" s="96"/>
      <c r="Y1454" s="96" t="str">
        <f t="shared" si="118"/>
        <v>Laboral1004Ida7</v>
      </c>
      <c r="Z1454" s="97">
        <f>VLOOKUP($Y1454,'Factores Expansión'!$R$11:$U$604,3,0)</f>
        <v>6</v>
      </c>
      <c r="AA1454" s="97">
        <f>VLOOKUP($Y1454,'Factores Expansión'!$R$11:$U$604,4,0)</f>
        <v>2</v>
      </c>
      <c r="AB1454" s="98">
        <f>VLOOKUP($Y1454,'Factores Expansión'!$R$11:$U$604,2,0)</f>
        <v>3</v>
      </c>
      <c r="AC1454" s="96"/>
      <c r="AD1454" s="5" t="str">
        <f t="shared" si="120"/>
        <v>Laboral1004Ida7</v>
      </c>
      <c r="AE1454" s="137">
        <f>VLOOKUP(AD1454,'Factores Expansión'!$R$11:$U$729,2,0)</f>
        <v>3</v>
      </c>
      <c r="AF1454" s="119"/>
    </row>
    <row r="1455" spans="2:32" x14ac:dyDescent="0.45">
      <c r="B1455" s="14">
        <v>1456</v>
      </c>
      <c r="C1455" s="14">
        <f t="shared" si="116"/>
        <v>0</v>
      </c>
      <c r="D1455" s="14" t="s">
        <v>53</v>
      </c>
      <c r="E1455" s="110">
        <v>44847</v>
      </c>
      <c r="F1455" s="3" t="s">
        <v>4</v>
      </c>
      <c r="G1455" s="3" t="s">
        <v>50</v>
      </c>
      <c r="H1455" s="3" t="s">
        <v>217</v>
      </c>
      <c r="I1455" s="3">
        <v>1004</v>
      </c>
      <c r="J1455" s="346" t="s">
        <v>720</v>
      </c>
      <c r="K1455" s="3" t="s">
        <v>14</v>
      </c>
      <c r="L1455" s="3" t="s">
        <v>111</v>
      </c>
      <c r="M1455" s="3" t="s">
        <v>53</v>
      </c>
      <c r="N1455" s="3" t="s">
        <v>56</v>
      </c>
      <c r="O1455" s="3" t="s">
        <v>53</v>
      </c>
      <c r="P1455" s="111">
        <f t="shared" si="117"/>
        <v>7</v>
      </c>
      <c r="Q1455" s="131">
        <v>0.3298611111111111</v>
      </c>
      <c r="R1455" s="131">
        <v>0.38194444444444442</v>
      </c>
      <c r="S1455" s="112">
        <f t="shared" si="119"/>
        <v>5.2083333333333315E-2</v>
      </c>
      <c r="T1455" s="212" t="s">
        <v>227</v>
      </c>
      <c r="U1455" s="3" t="s">
        <v>13</v>
      </c>
      <c r="V1455" s="3"/>
      <c r="W1455" s="113"/>
      <c r="X1455" s="96"/>
      <c r="Y1455" s="96" t="str">
        <f t="shared" si="118"/>
        <v>Laboral1004Ida7</v>
      </c>
      <c r="Z1455" s="97">
        <f>VLOOKUP($Y1455,'Factores Expansión'!$R$11:$U$604,3,0)</f>
        <v>6</v>
      </c>
      <c r="AA1455" s="97">
        <f>VLOOKUP($Y1455,'Factores Expansión'!$R$11:$U$604,4,0)</f>
        <v>2</v>
      </c>
      <c r="AB1455" s="98">
        <f>VLOOKUP($Y1455,'Factores Expansión'!$R$11:$U$604,2,0)</f>
        <v>3</v>
      </c>
      <c r="AC1455" s="96"/>
      <c r="AD1455" s="5" t="str">
        <f t="shared" si="120"/>
        <v>Laboral1004Ida7</v>
      </c>
      <c r="AE1455" s="137">
        <f>VLOOKUP(AD1455,'Factores Expansión'!$R$11:$U$729,2,0)</f>
        <v>3</v>
      </c>
      <c r="AF1455" s="119"/>
    </row>
    <row r="1456" spans="2:32" x14ac:dyDescent="0.45">
      <c r="B1456" s="14">
        <v>1457</v>
      </c>
      <c r="C1456" s="14">
        <f t="shared" si="116"/>
        <v>7004</v>
      </c>
      <c r="D1456" s="14" t="s">
        <v>53</v>
      </c>
      <c r="E1456" s="110">
        <v>44847</v>
      </c>
      <c r="F1456" s="3" t="s">
        <v>4</v>
      </c>
      <c r="G1456" s="3" t="s">
        <v>50</v>
      </c>
      <c r="H1456" s="3" t="s">
        <v>217</v>
      </c>
      <c r="I1456" s="3">
        <v>1004</v>
      </c>
      <c r="J1456" s="346" t="s">
        <v>720</v>
      </c>
      <c r="K1456" s="3" t="s">
        <v>14</v>
      </c>
      <c r="L1456" s="3" t="s">
        <v>111</v>
      </c>
      <c r="M1456" s="3" t="s">
        <v>53</v>
      </c>
      <c r="N1456" s="3" t="s">
        <v>56</v>
      </c>
      <c r="O1456" s="3" t="s">
        <v>53</v>
      </c>
      <c r="P1456" s="111">
        <f t="shared" si="117"/>
        <v>8</v>
      </c>
      <c r="Q1456" s="131">
        <v>0.33333333333333331</v>
      </c>
      <c r="R1456" s="131">
        <v>0.39305555555555555</v>
      </c>
      <c r="S1456" s="112">
        <f t="shared" si="119"/>
        <v>5.9722222222222232E-2</v>
      </c>
      <c r="T1456" s="212" t="s">
        <v>284</v>
      </c>
      <c r="U1456" s="3" t="s">
        <v>6</v>
      </c>
      <c r="V1456" s="3">
        <v>7004</v>
      </c>
      <c r="W1456" s="118"/>
      <c r="X1456" s="96"/>
      <c r="Y1456" s="96" t="str">
        <f t="shared" si="118"/>
        <v>Laboral1004Ida8</v>
      </c>
      <c r="Z1456" s="97">
        <f>VLOOKUP($Y1456,'Factores Expansión'!$R$11:$U$604,3,0)</f>
        <v>8</v>
      </c>
      <c r="AA1456" s="97">
        <f>VLOOKUP($Y1456,'Factores Expansión'!$R$11:$U$604,4,0)</f>
        <v>3</v>
      </c>
      <c r="AB1456" s="98">
        <f>VLOOKUP($Y1456,'Factores Expansión'!$R$11:$U$604,2,0)</f>
        <v>2.6666666666666665</v>
      </c>
      <c r="AC1456" s="96"/>
      <c r="AD1456" s="5" t="str">
        <f t="shared" si="120"/>
        <v>Laboral1004Ida8</v>
      </c>
      <c r="AE1456" s="137">
        <f>VLOOKUP(AD1456,'Factores Expansión'!$R$11:$U$729,2,0)</f>
        <v>2.6666666666666665</v>
      </c>
      <c r="AF1456" s="119"/>
    </row>
    <row r="1457" spans="2:32" x14ac:dyDescent="0.45">
      <c r="B1457" s="14">
        <v>1458</v>
      </c>
      <c r="C1457" s="14">
        <f t="shared" ref="C1457:C1520" si="121">V1457</f>
        <v>0</v>
      </c>
      <c r="D1457" s="14" t="s">
        <v>53</v>
      </c>
      <c r="E1457" s="110">
        <v>44847</v>
      </c>
      <c r="F1457" s="3" t="s">
        <v>4</v>
      </c>
      <c r="G1457" s="3" t="s">
        <v>50</v>
      </c>
      <c r="H1457" s="3" t="s">
        <v>217</v>
      </c>
      <c r="I1457" s="3">
        <v>1004</v>
      </c>
      <c r="J1457" s="346" t="s">
        <v>720</v>
      </c>
      <c r="K1457" s="3" t="s">
        <v>14</v>
      </c>
      <c r="L1457" s="3" t="s">
        <v>111</v>
      </c>
      <c r="M1457" s="3" t="s">
        <v>53</v>
      </c>
      <c r="N1457" s="3" t="s">
        <v>56</v>
      </c>
      <c r="O1457" s="3" t="s">
        <v>53</v>
      </c>
      <c r="P1457" s="111">
        <f t="shared" ref="P1457:P1520" si="122">HOUR(Q1457)</f>
        <v>8</v>
      </c>
      <c r="Q1457" s="131">
        <v>0.3430555555555555</v>
      </c>
      <c r="R1457" s="131">
        <v>0.39513888888888882</v>
      </c>
      <c r="S1457" s="112">
        <f t="shared" si="119"/>
        <v>5.2083333333333315E-2</v>
      </c>
      <c r="T1457" s="212" t="s">
        <v>243</v>
      </c>
      <c r="U1457" s="3" t="s">
        <v>13</v>
      </c>
      <c r="V1457" s="3"/>
      <c r="W1457" s="113"/>
      <c r="X1457" s="96"/>
      <c r="Y1457" s="96" t="str">
        <f t="shared" ref="Y1457:Y1520" si="123">CONCATENATE(F1457,I1457,K1457,P1457)</f>
        <v>Laboral1004Ida8</v>
      </c>
      <c r="Z1457" s="97">
        <f>VLOOKUP($Y1457,'Factores Expansión'!$R$11:$U$604,3,0)</f>
        <v>8</v>
      </c>
      <c r="AA1457" s="97">
        <f>VLOOKUP($Y1457,'Factores Expansión'!$R$11:$U$604,4,0)</f>
        <v>3</v>
      </c>
      <c r="AB1457" s="98">
        <f>VLOOKUP($Y1457,'Factores Expansión'!$R$11:$U$604,2,0)</f>
        <v>2.6666666666666665</v>
      </c>
      <c r="AC1457" s="96"/>
      <c r="AD1457" s="5" t="str">
        <f t="shared" si="120"/>
        <v>Laboral1004Ida8</v>
      </c>
      <c r="AE1457" s="137">
        <f>VLOOKUP(AD1457,'Factores Expansión'!$R$11:$U$729,2,0)</f>
        <v>2.6666666666666665</v>
      </c>
      <c r="AF1457" s="119"/>
    </row>
    <row r="1458" spans="2:32" x14ac:dyDescent="0.45">
      <c r="B1458" s="14">
        <v>1459</v>
      </c>
      <c r="C1458" s="14">
        <f t="shared" si="121"/>
        <v>0</v>
      </c>
      <c r="D1458" s="14" t="s">
        <v>53</v>
      </c>
      <c r="E1458" s="110">
        <v>44847</v>
      </c>
      <c r="F1458" s="3" t="s">
        <v>4</v>
      </c>
      <c r="G1458" s="3" t="s">
        <v>50</v>
      </c>
      <c r="H1458" s="3" t="s">
        <v>217</v>
      </c>
      <c r="I1458" s="3">
        <v>1004</v>
      </c>
      <c r="J1458" s="346" t="s">
        <v>720</v>
      </c>
      <c r="K1458" s="3" t="s">
        <v>14</v>
      </c>
      <c r="L1458" s="3" t="s">
        <v>111</v>
      </c>
      <c r="M1458" s="3" t="s">
        <v>53</v>
      </c>
      <c r="N1458" s="3" t="s">
        <v>56</v>
      </c>
      <c r="O1458" s="3" t="s">
        <v>53</v>
      </c>
      <c r="P1458" s="111">
        <f t="shared" si="122"/>
        <v>8</v>
      </c>
      <c r="Q1458" s="131">
        <v>0.34791666666666665</v>
      </c>
      <c r="R1458" s="131">
        <v>0.39999999999999997</v>
      </c>
      <c r="S1458" s="112">
        <f t="shared" si="119"/>
        <v>5.2083333333333315E-2</v>
      </c>
      <c r="T1458" s="212" t="s">
        <v>285</v>
      </c>
      <c r="U1458" s="3" t="s">
        <v>13</v>
      </c>
      <c r="V1458" s="3"/>
      <c r="W1458" s="113"/>
      <c r="X1458" s="96"/>
      <c r="Y1458" s="96" t="str">
        <f t="shared" si="123"/>
        <v>Laboral1004Ida8</v>
      </c>
      <c r="Z1458" s="97">
        <f>VLOOKUP($Y1458,'Factores Expansión'!$R$11:$U$604,3,0)</f>
        <v>8</v>
      </c>
      <c r="AA1458" s="97">
        <f>VLOOKUP($Y1458,'Factores Expansión'!$R$11:$U$604,4,0)</f>
        <v>3</v>
      </c>
      <c r="AB1458" s="98">
        <f>VLOOKUP($Y1458,'Factores Expansión'!$R$11:$U$604,2,0)</f>
        <v>2.6666666666666665</v>
      </c>
      <c r="AC1458" s="96"/>
      <c r="AD1458" s="5" t="str">
        <f t="shared" si="120"/>
        <v>Laboral1004Ida8</v>
      </c>
      <c r="AE1458" s="137">
        <f>VLOOKUP(AD1458,'Factores Expansión'!$R$11:$U$729,2,0)</f>
        <v>2.6666666666666665</v>
      </c>
      <c r="AF1458" s="119"/>
    </row>
    <row r="1459" spans="2:32" x14ac:dyDescent="0.45">
      <c r="B1459" s="14">
        <v>1460</v>
      </c>
      <c r="C1459" s="14">
        <f t="shared" si="121"/>
        <v>7028</v>
      </c>
      <c r="D1459" s="14" t="s">
        <v>53</v>
      </c>
      <c r="E1459" s="110">
        <v>44847</v>
      </c>
      <c r="F1459" s="3" t="s">
        <v>4</v>
      </c>
      <c r="G1459" s="3" t="s">
        <v>50</v>
      </c>
      <c r="H1459" s="3" t="s">
        <v>217</v>
      </c>
      <c r="I1459" s="3">
        <v>1004</v>
      </c>
      <c r="J1459" s="346" t="s">
        <v>720</v>
      </c>
      <c r="K1459" s="3" t="s">
        <v>14</v>
      </c>
      <c r="L1459" s="3" t="s">
        <v>111</v>
      </c>
      <c r="M1459" s="3" t="s">
        <v>53</v>
      </c>
      <c r="N1459" s="3" t="s">
        <v>56</v>
      </c>
      <c r="O1459" s="3" t="s">
        <v>53</v>
      </c>
      <c r="P1459" s="111">
        <f t="shared" si="122"/>
        <v>8</v>
      </c>
      <c r="Q1459" s="131">
        <v>0.35069444444444442</v>
      </c>
      <c r="R1459" s="131">
        <v>0.40972222222222227</v>
      </c>
      <c r="S1459" s="112">
        <f t="shared" si="119"/>
        <v>5.9027777777777846E-2</v>
      </c>
      <c r="T1459" s="212" t="s">
        <v>261</v>
      </c>
      <c r="U1459" s="3" t="s">
        <v>6</v>
      </c>
      <c r="V1459" s="3">
        <v>7028</v>
      </c>
      <c r="W1459" s="118"/>
      <c r="X1459" s="96"/>
      <c r="Y1459" s="96" t="str">
        <f t="shared" si="123"/>
        <v>Laboral1004Ida8</v>
      </c>
      <c r="Z1459" s="97">
        <f>VLOOKUP($Y1459,'Factores Expansión'!$R$11:$U$604,3,0)</f>
        <v>8</v>
      </c>
      <c r="AA1459" s="97">
        <f>VLOOKUP($Y1459,'Factores Expansión'!$R$11:$U$604,4,0)</f>
        <v>3</v>
      </c>
      <c r="AB1459" s="98">
        <f>VLOOKUP($Y1459,'Factores Expansión'!$R$11:$U$604,2,0)</f>
        <v>2.6666666666666665</v>
      </c>
      <c r="AC1459" s="96"/>
      <c r="AD1459" s="5" t="str">
        <f t="shared" si="120"/>
        <v>Laboral1004Ida8</v>
      </c>
      <c r="AE1459" s="137">
        <f>VLOOKUP(AD1459,'Factores Expansión'!$R$11:$U$729,2,0)</f>
        <v>2.6666666666666665</v>
      </c>
      <c r="AF1459" s="119"/>
    </row>
    <row r="1460" spans="2:32" x14ac:dyDescent="0.45">
      <c r="B1460" s="14">
        <v>1461</v>
      </c>
      <c r="C1460" s="14">
        <f t="shared" si="121"/>
        <v>0</v>
      </c>
      <c r="D1460" s="14" t="s">
        <v>53</v>
      </c>
      <c r="E1460" s="110">
        <v>44847</v>
      </c>
      <c r="F1460" s="3" t="s">
        <v>4</v>
      </c>
      <c r="G1460" s="3" t="s">
        <v>50</v>
      </c>
      <c r="H1460" s="3" t="s">
        <v>217</v>
      </c>
      <c r="I1460" s="3">
        <v>1004</v>
      </c>
      <c r="J1460" s="346" t="s">
        <v>720</v>
      </c>
      <c r="K1460" s="3" t="s">
        <v>14</v>
      </c>
      <c r="L1460" s="3" t="s">
        <v>111</v>
      </c>
      <c r="M1460" s="3" t="s">
        <v>53</v>
      </c>
      <c r="N1460" s="3" t="s">
        <v>56</v>
      </c>
      <c r="O1460" s="3" t="s">
        <v>53</v>
      </c>
      <c r="P1460" s="111">
        <f t="shared" si="122"/>
        <v>8</v>
      </c>
      <c r="Q1460" s="131">
        <v>0.3576388888888889</v>
      </c>
      <c r="R1460" s="131">
        <v>0.4152777777777778</v>
      </c>
      <c r="S1460" s="112">
        <f t="shared" si="119"/>
        <v>5.7638888888888906E-2</v>
      </c>
      <c r="T1460" s="212" t="s">
        <v>249</v>
      </c>
      <c r="U1460" s="3" t="s">
        <v>13</v>
      </c>
      <c r="V1460" s="3"/>
      <c r="W1460" s="113"/>
      <c r="X1460" s="96"/>
      <c r="Y1460" s="96" t="str">
        <f t="shared" si="123"/>
        <v>Laboral1004Ida8</v>
      </c>
      <c r="Z1460" s="97">
        <f>VLOOKUP($Y1460,'Factores Expansión'!$R$11:$U$604,3,0)</f>
        <v>8</v>
      </c>
      <c r="AA1460" s="97">
        <f>VLOOKUP($Y1460,'Factores Expansión'!$R$11:$U$604,4,0)</f>
        <v>3</v>
      </c>
      <c r="AB1460" s="98">
        <f>VLOOKUP($Y1460,'Factores Expansión'!$R$11:$U$604,2,0)</f>
        <v>2.6666666666666665</v>
      </c>
      <c r="AC1460" s="96"/>
      <c r="AD1460" s="5" t="str">
        <f t="shared" si="120"/>
        <v>Laboral1004Ida8</v>
      </c>
      <c r="AE1460" s="137">
        <f>VLOOKUP(AD1460,'Factores Expansión'!$R$11:$U$729,2,0)</f>
        <v>2.6666666666666665</v>
      </c>
      <c r="AF1460" s="119"/>
    </row>
    <row r="1461" spans="2:32" x14ac:dyDescent="0.45">
      <c r="B1461" s="14">
        <v>1462</v>
      </c>
      <c r="C1461" s="14">
        <f t="shared" si="121"/>
        <v>7005</v>
      </c>
      <c r="D1461" s="14" t="s">
        <v>53</v>
      </c>
      <c r="E1461" s="110">
        <v>44847</v>
      </c>
      <c r="F1461" s="3" t="s">
        <v>4</v>
      </c>
      <c r="G1461" s="3" t="s">
        <v>50</v>
      </c>
      <c r="H1461" s="3" t="s">
        <v>217</v>
      </c>
      <c r="I1461" s="3">
        <v>1004</v>
      </c>
      <c r="J1461" s="346" t="s">
        <v>720</v>
      </c>
      <c r="K1461" s="3" t="s">
        <v>14</v>
      </c>
      <c r="L1461" s="3" t="s">
        <v>111</v>
      </c>
      <c r="M1461" s="3" t="s">
        <v>53</v>
      </c>
      <c r="N1461" s="3" t="s">
        <v>56</v>
      </c>
      <c r="O1461" s="3" t="s">
        <v>53</v>
      </c>
      <c r="P1461" s="111">
        <f t="shared" si="122"/>
        <v>8</v>
      </c>
      <c r="Q1461" s="131">
        <v>0.3611111111111111</v>
      </c>
      <c r="R1461" s="131">
        <v>0.40833333333333338</v>
      </c>
      <c r="S1461" s="112">
        <f t="shared" si="119"/>
        <v>4.7222222222222276E-2</v>
      </c>
      <c r="T1461" s="212" t="s">
        <v>254</v>
      </c>
      <c r="U1461" s="3" t="s">
        <v>6</v>
      </c>
      <c r="V1461" s="3">
        <v>7005</v>
      </c>
      <c r="W1461" s="118"/>
      <c r="X1461" s="96"/>
      <c r="Y1461" s="96" t="str">
        <f t="shared" si="123"/>
        <v>Laboral1004Ida8</v>
      </c>
      <c r="Z1461" s="97">
        <f>VLOOKUP($Y1461,'Factores Expansión'!$R$11:$U$604,3,0)</f>
        <v>8</v>
      </c>
      <c r="AA1461" s="97">
        <f>VLOOKUP($Y1461,'Factores Expansión'!$R$11:$U$604,4,0)</f>
        <v>3</v>
      </c>
      <c r="AB1461" s="98">
        <f>VLOOKUP($Y1461,'Factores Expansión'!$R$11:$U$604,2,0)</f>
        <v>2.6666666666666665</v>
      </c>
      <c r="AC1461" s="96"/>
      <c r="AD1461" s="5" t="str">
        <f t="shared" si="120"/>
        <v>Laboral1004Ida8</v>
      </c>
      <c r="AE1461" s="137">
        <f>VLOOKUP(AD1461,'Factores Expansión'!$R$11:$U$729,2,0)</f>
        <v>2.6666666666666665</v>
      </c>
      <c r="AF1461" s="119"/>
    </row>
    <row r="1462" spans="2:32" x14ac:dyDescent="0.45">
      <c r="B1462" s="14">
        <v>1463</v>
      </c>
      <c r="C1462" s="14">
        <f t="shared" si="121"/>
        <v>0</v>
      </c>
      <c r="D1462" s="14" t="s">
        <v>53</v>
      </c>
      <c r="E1462" s="110">
        <v>44847</v>
      </c>
      <c r="F1462" s="3" t="s">
        <v>4</v>
      </c>
      <c r="G1462" s="3" t="s">
        <v>50</v>
      </c>
      <c r="H1462" s="3" t="s">
        <v>217</v>
      </c>
      <c r="I1462" s="3">
        <v>1004</v>
      </c>
      <c r="J1462" s="346" t="s">
        <v>720</v>
      </c>
      <c r="K1462" s="3" t="s">
        <v>14</v>
      </c>
      <c r="L1462" s="3" t="s">
        <v>111</v>
      </c>
      <c r="M1462" s="3" t="s">
        <v>53</v>
      </c>
      <c r="N1462" s="3" t="s">
        <v>56</v>
      </c>
      <c r="O1462" s="3" t="s">
        <v>53</v>
      </c>
      <c r="P1462" s="111">
        <f t="shared" si="122"/>
        <v>8</v>
      </c>
      <c r="Q1462" s="131">
        <v>0.36944444444444446</v>
      </c>
      <c r="R1462" s="131">
        <v>0.42152777777777778</v>
      </c>
      <c r="S1462" s="112">
        <f t="shared" si="119"/>
        <v>5.2083333333333315E-2</v>
      </c>
      <c r="T1462" s="212" t="s">
        <v>229</v>
      </c>
      <c r="U1462" s="3" t="s">
        <v>13</v>
      </c>
      <c r="V1462" s="3"/>
      <c r="W1462" s="113"/>
      <c r="X1462" s="96"/>
      <c r="Y1462" s="96" t="str">
        <f t="shared" si="123"/>
        <v>Laboral1004Ida8</v>
      </c>
      <c r="Z1462" s="97">
        <f>VLOOKUP($Y1462,'Factores Expansión'!$R$11:$U$604,3,0)</f>
        <v>8</v>
      </c>
      <c r="AA1462" s="97">
        <f>VLOOKUP($Y1462,'Factores Expansión'!$R$11:$U$604,4,0)</f>
        <v>3</v>
      </c>
      <c r="AB1462" s="98">
        <f>VLOOKUP($Y1462,'Factores Expansión'!$R$11:$U$604,2,0)</f>
        <v>2.6666666666666665</v>
      </c>
      <c r="AC1462" s="96"/>
      <c r="AD1462" s="5" t="str">
        <f t="shared" si="120"/>
        <v>Laboral1004Ida8</v>
      </c>
      <c r="AE1462" s="137">
        <f>VLOOKUP(AD1462,'Factores Expansión'!$R$11:$U$729,2,0)</f>
        <v>2.6666666666666665</v>
      </c>
      <c r="AF1462" s="119"/>
    </row>
    <row r="1463" spans="2:32" x14ac:dyDescent="0.45">
      <c r="B1463" s="14">
        <v>1464</v>
      </c>
      <c r="C1463" s="14">
        <f t="shared" si="121"/>
        <v>0</v>
      </c>
      <c r="D1463" s="14" t="s">
        <v>53</v>
      </c>
      <c r="E1463" s="110">
        <v>44847</v>
      </c>
      <c r="F1463" s="3" t="s">
        <v>4</v>
      </c>
      <c r="G1463" s="3" t="s">
        <v>50</v>
      </c>
      <c r="H1463" s="3" t="s">
        <v>217</v>
      </c>
      <c r="I1463" s="3">
        <v>1004</v>
      </c>
      <c r="J1463" s="346" t="s">
        <v>720</v>
      </c>
      <c r="K1463" s="3" t="s">
        <v>14</v>
      </c>
      <c r="L1463" s="3" t="s">
        <v>111</v>
      </c>
      <c r="M1463" s="3" t="s">
        <v>53</v>
      </c>
      <c r="N1463" s="3" t="s">
        <v>56</v>
      </c>
      <c r="O1463" s="3" t="s">
        <v>53</v>
      </c>
      <c r="P1463" s="111">
        <f t="shared" si="122"/>
        <v>9</v>
      </c>
      <c r="Q1463" s="131">
        <v>0.375</v>
      </c>
      <c r="R1463" s="131">
        <v>0.42708333333333331</v>
      </c>
      <c r="S1463" s="112">
        <f t="shared" si="119"/>
        <v>5.2083333333333315E-2</v>
      </c>
      <c r="T1463" s="212" t="s">
        <v>252</v>
      </c>
      <c r="U1463" s="3" t="s">
        <v>13</v>
      </c>
      <c r="V1463" s="3"/>
      <c r="W1463" s="113"/>
      <c r="X1463" s="96"/>
      <c r="Y1463" s="96" t="str">
        <f t="shared" si="123"/>
        <v>Laboral1004Ida9</v>
      </c>
      <c r="Z1463" s="97">
        <f>VLOOKUP($Y1463,'Factores Expansión'!$R$11:$U$604,3,0)</f>
        <v>10</v>
      </c>
      <c r="AA1463" s="97">
        <f>VLOOKUP($Y1463,'Factores Expansión'!$R$11:$U$604,4,0)</f>
        <v>3</v>
      </c>
      <c r="AB1463" s="98">
        <f>VLOOKUP($Y1463,'Factores Expansión'!$R$11:$U$604,2,0)</f>
        <v>3.3333333333333335</v>
      </c>
      <c r="AC1463" s="96"/>
      <c r="AD1463" s="5" t="str">
        <f t="shared" si="120"/>
        <v>Laboral1004Ida9</v>
      </c>
      <c r="AE1463" s="137">
        <f>VLOOKUP(AD1463,'Factores Expansión'!$R$11:$U$729,2,0)</f>
        <v>3.3333333333333335</v>
      </c>
      <c r="AF1463" s="119"/>
    </row>
    <row r="1464" spans="2:32" x14ac:dyDescent="0.45">
      <c r="B1464" s="14">
        <v>1465</v>
      </c>
      <c r="C1464" s="14">
        <f t="shared" si="121"/>
        <v>0</v>
      </c>
      <c r="D1464" s="14" t="s">
        <v>53</v>
      </c>
      <c r="E1464" s="110">
        <v>44847</v>
      </c>
      <c r="F1464" s="3" t="s">
        <v>4</v>
      </c>
      <c r="G1464" s="3" t="s">
        <v>50</v>
      </c>
      <c r="H1464" s="3" t="s">
        <v>217</v>
      </c>
      <c r="I1464" s="3">
        <v>1004</v>
      </c>
      <c r="J1464" s="346" t="s">
        <v>720</v>
      </c>
      <c r="K1464" s="3" t="s">
        <v>14</v>
      </c>
      <c r="L1464" s="3" t="s">
        <v>111</v>
      </c>
      <c r="M1464" s="3" t="s">
        <v>53</v>
      </c>
      <c r="N1464" s="3" t="s">
        <v>56</v>
      </c>
      <c r="O1464" s="3" t="s">
        <v>53</v>
      </c>
      <c r="P1464" s="111">
        <f t="shared" si="122"/>
        <v>9</v>
      </c>
      <c r="Q1464" s="131">
        <v>0.37708333333333338</v>
      </c>
      <c r="R1464" s="131">
        <v>0.4291666666666667</v>
      </c>
      <c r="S1464" s="112">
        <f t="shared" si="119"/>
        <v>5.2083333333333315E-2</v>
      </c>
      <c r="T1464" s="212" t="s">
        <v>250</v>
      </c>
      <c r="U1464" s="3" t="s">
        <v>13</v>
      </c>
      <c r="V1464" s="3"/>
      <c r="W1464" s="113"/>
      <c r="X1464" s="96"/>
      <c r="Y1464" s="96" t="str">
        <f t="shared" si="123"/>
        <v>Laboral1004Ida9</v>
      </c>
      <c r="Z1464" s="97">
        <f>VLOOKUP($Y1464,'Factores Expansión'!$R$11:$U$604,3,0)</f>
        <v>10</v>
      </c>
      <c r="AA1464" s="97">
        <f>VLOOKUP($Y1464,'Factores Expansión'!$R$11:$U$604,4,0)</f>
        <v>3</v>
      </c>
      <c r="AB1464" s="98">
        <f>VLOOKUP($Y1464,'Factores Expansión'!$R$11:$U$604,2,0)</f>
        <v>3.3333333333333335</v>
      </c>
      <c r="AC1464" s="96"/>
      <c r="AD1464" s="5" t="str">
        <f t="shared" si="120"/>
        <v>Laboral1004Ida9</v>
      </c>
      <c r="AE1464" s="137">
        <f>VLOOKUP(AD1464,'Factores Expansión'!$R$11:$U$729,2,0)</f>
        <v>3.3333333333333335</v>
      </c>
      <c r="AF1464" s="119"/>
    </row>
    <row r="1465" spans="2:32" x14ac:dyDescent="0.45">
      <c r="B1465" s="14">
        <v>1466</v>
      </c>
      <c r="C1465" s="14">
        <f t="shared" si="121"/>
        <v>7006</v>
      </c>
      <c r="D1465" s="14" t="s">
        <v>53</v>
      </c>
      <c r="E1465" s="110">
        <v>44847</v>
      </c>
      <c r="F1465" s="3" t="s">
        <v>4</v>
      </c>
      <c r="G1465" s="3" t="s">
        <v>50</v>
      </c>
      <c r="H1465" s="3" t="s">
        <v>217</v>
      </c>
      <c r="I1465" s="3">
        <v>1004</v>
      </c>
      <c r="J1465" s="346" t="s">
        <v>720</v>
      </c>
      <c r="K1465" s="3" t="s">
        <v>14</v>
      </c>
      <c r="L1465" s="3" t="s">
        <v>111</v>
      </c>
      <c r="M1465" s="3" t="s">
        <v>53</v>
      </c>
      <c r="N1465" s="3" t="s">
        <v>56</v>
      </c>
      <c r="O1465" s="3" t="s">
        <v>53</v>
      </c>
      <c r="P1465" s="111">
        <f t="shared" si="122"/>
        <v>9</v>
      </c>
      <c r="Q1465" s="131">
        <v>0.38055555555555554</v>
      </c>
      <c r="R1465" s="131">
        <v>0.43055555555555558</v>
      </c>
      <c r="S1465" s="112">
        <f t="shared" si="119"/>
        <v>5.0000000000000044E-2</v>
      </c>
      <c r="T1465" s="212" t="s">
        <v>244</v>
      </c>
      <c r="U1465" s="3" t="s">
        <v>6</v>
      </c>
      <c r="V1465" s="3">
        <v>7006</v>
      </c>
      <c r="W1465" s="118"/>
      <c r="X1465" s="96"/>
      <c r="Y1465" s="96" t="str">
        <f t="shared" si="123"/>
        <v>Laboral1004Ida9</v>
      </c>
      <c r="Z1465" s="97">
        <f>VLOOKUP($Y1465,'Factores Expansión'!$R$11:$U$604,3,0)</f>
        <v>10</v>
      </c>
      <c r="AA1465" s="97">
        <f>VLOOKUP($Y1465,'Factores Expansión'!$R$11:$U$604,4,0)</f>
        <v>3</v>
      </c>
      <c r="AB1465" s="98">
        <f>VLOOKUP($Y1465,'Factores Expansión'!$R$11:$U$604,2,0)</f>
        <v>3.3333333333333335</v>
      </c>
      <c r="AC1465" s="96"/>
      <c r="AD1465" s="5" t="str">
        <f t="shared" si="120"/>
        <v>Laboral1004Ida9</v>
      </c>
      <c r="AE1465" s="137">
        <f>VLOOKUP(AD1465,'Factores Expansión'!$R$11:$U$729,2,0)</f>
        <v>3.3333333333333335</v>
      </c>
      <c r="AF1465" s="119"/>
    </row>
    <row r="1466" spans="2:32" x14ac:dyDescent="0.45">
      <c r="B1466" s="14">
        <v>1467</v>
      </c>
      <c r="C1466" s="14">
        <f t="shared" si="121"/>
        <v>0</v>
      </c>
      <c r="D1466" s="14" t="s">
        <v>53</v>
      </c>
      <c r="E1466" s="110">
        <v>44847</v>
      </c>
      <c r="F1466" s="3" t="s">
        <v>4</v>
      </c>
      <c r="G1466" s="3" t="s">
        <v>50</v>
      </c>
      <c r="H1466" s="3" t="s">
        <v>217</v>
      </c>
      <c r="I1466" s="3">
        <v>1004</v>
      </c>
      <c r="J1466" s="346" t="s">
        <v>720</v>
      </c>
      <c r="K1466" s="3" t="s">
        <v>14</v>
      </c>
      <c r="L1466" s="3" t="s">
        <v>111</v>
      </c>
      <c r="M1466" s="3" t="s">
        <v>53</v>
      </c>
      <c r="N1466" s="3" t="s">
        <v>56</v>
      </c>
      <c r="O1466" s="3" t="s">
        <v>53</v>
      </c>
      <c r="P1466" s="111">
        <f t="shared" si="122"/>
        <v>9</v>
      </c>
      <c r="Q1466" s="131">
        <v>0.38194444444444442</v>
      </c>
      <c r="R1466" s="131">
        <v>0.43402777777777773</v>
      </c>
      <c r="S1466" s="112">
        <f t="shared" si="119"/>
        <v>5.2083333333333315E-2</v>
      </c>
      <c r="T1466" s="212" t="s">
        <v>231</v>
      </c>
      <c r="U1466" s="3" t="s">
        <v>13</v>
      </c>
      <c r="V1466" s="3"/>
      <c r="W1466" s="113"/>
      <c r="X1466" s="96"/>
      <c r="Y1466" s="96" t="str">
        <f t="shared" si="123"/>
        <v>Laboral1004Ida9</v>
      </c>
      <c r="Z1466" s="97">
        <f>VLOOKUP($Y1466,'Factores Expansión'!$R$11:$U$604,3,0)</f>
        <v>10</v>
      </c>
      <c r="AA1466" s="97">
        <f>VLOOKUP($Y1466,'Factores Expansión'!$R$11:$U$604,4,0)</f>
        <v>3</v>
      </c>
      <c r="AB1466" s="98">
        <f>VLOOKUP($Y1466,'Factores Expansión'!$R$11:$U$604,2,0)</f>
        <v>3.3333333333333335</v>
      </c>
      <c r="AC1466" s="96"/>
      <c r="AD1466" s="5" t="str">
        <f t="shared" si="120"/>
        <v>Laboral1004Ida9</v>
      </c>
      <c r="AE1466" s="137">
        <f>VLOOKUP(AD1466,'Factores Expansión'!$R$11:$U$729,2,0)</f>
        <v>3.3333333333333335</v>
      </c>
      <c r="AF1466" s="119"/>
    </row>
    <row r="1467" spans="2:32" x14ac:dyDescent="0.45">
      <c r="B1467" s="14">
        <v>1468</v>
      </c>
      <c r="C1467" s="14">
        <f t="shared" si="121"/>
        <v>0</v>
      </c>
      <c r="D1467" s="14" t="s">
        <v>53</v>
      </c>
      <c r="E1467" s="110">
        <v>44847</v>
      </c>
      <c r="F1467" s="3" t="s">
        <v>4</v>
      </c>
      <c r="G1467" s="3" t="s">
        <v>50</v>
      </c>
      <c r="H1467" s="3" t="s">
        <v>217</v>
      </c>
      <c r="I1467" s="3">
        <v>1004</v>
      </c>
      <c r="J1467" s="346" t="s">
        <v>720</v>
      </c>
      <c r="K1467" s="3" t="s">
        <v>14</v>
      </c>
      <c r="L1467" s="3" t="s">
        <v>111</v>
      </c>
      <c r="M1467" s="3" t="s">
        <v>53</v>
      </c>
      <c r="N1467" s="3" t="s">
        <v>56</v>
      </c>
      <c r="O1467" s="3" t="s">
        <v>53</v>
      </c>
      <c r="P1467" s="111">
        <f t="shared" si="122"/>
        <v>9</v>
      </c>
      <c r="Q1467" s="131">
        <v>0.3888888888888889</v>
      </c>
      <c r="R1467" s="131">
        <v>0.44097222222222221</v>
      </c>
      <c r="S1467" s="112">
        <f t="shared" si="119"/>
        <v>5.2083333333333315E-2</v>
      </c>
      <c r="T1467" s="212" t="s">
        <v>313</v>
      </c>
      <c r="U1467" s="3" t="s">
        <v>13</v>
      </c>
      <c r="V1467" s="3"/>
      <c r="W1467" s="113"/>
      <c r="X1467" s="96"/>
      <c r="Y1467" s="96" t="str">
        <f t="shared" si="123"/>
        <v>Laboral1004Ida9</v>
      </c>
      <c r="Z1467" s="97">
        <f>VLOOKUP($Y1467,'Factores Expansión'!$R$11:$U$604,3,0)</f>
        <v>10</v>
      </c>
      <c r="AA1467" s="97">
        <f>VLOOKUP($Y1467,'Factores Expansión'!$R$11:$U$604,4,0)</f>
        <v>3</v>
      </c>
      <c r="AB1467" s="98">
        <f>VLOOKUP($Y1467,'Factores Expansión'!$R$11:$U$604,2,0)</f>
        <v>3.3333333333333335</v>
      </c>
      <c r="AC1467" s="96"/>
      <c r="AD1467" s="5" t="str">
        <f t="shared" si="120"/>
        <v>Laboral1004Ida9</v>
      </c>
      <c r="AE1467" s="137">
        <f>VLOOKUP(AD1467,'Factores Expansión'!$R$11:$U$729,2,0)</f>
        <v>3.3333333333333335</v>
      </c>
      <c r="AF1467" s="119"/>
    </row>
    <row r="1468" spans="2:32" x14ac:dyDescent="0.45">
      <c r="B1468" s="14">
        <v>1469</v>
      </c>
      <c r="C1468" s="14">
        <f t="shared" si="121"/>
        <v>0</v>
      </c>
      <c r="D1468" s="14" t="s">
        <v>53</v>
      </c>
      <c r="E1468" s="110">
        <v>44847</v>
      </c>
      <c r="F1468" s="3" t="s">
        <v>4</v>
      </c>
      <c r="G1468" s="3" t="s">
        <v>50</v>
      </c>
      <c r="H1468" s="3" t="s">
        <v>217</v>
      </c>
      <c r="I1468" s="3">
        <v>1004</v>
      </c>
      <c r="J1468" s="346" t="s">
        <v>720</v>
      </c>
      <c r="K1468" s="3" t="s">
        <v>14</v>
      </c>
      <c r="L1468" s="3" t="s">
        <v>111</v>
      </c>
      <c r="M1468" s="3" t="s">
        <v>53</v>
      </c>
      <c r="N1468" s="3" t="s">
        <v>56</v>
      </c>
      <c r="O1468" s="3" t="s">
        <v>53</v>
      </c>
      <c r="P1468" s="111">
        <f t="shared" si="122"/>
        <v>9</v>
      </c>
      <c r="Q1468" s="131">
        <v>0.39097222222222222</v>
      </c>
      <c r="R1468" s="131">
        <v>0.44305555555555554</v>
      </c>
      <c r="S1468" s="112">
        <f t="shared" si="119"/>
        <v>5.2083333333333315E-2</v>
      </c>
      <c r="T1468" s="212" t="s">
        <v>262</v>
      </c>
      <c r="U1468" s="3" t="s">
        <v>13</v>
      </c>
      <c r="V1468" s="3"/>
      <c r="W1468" s="113"/>
      <c r="X1468" s="96"/>
      <c r="Y1468" s="96" t="str">
        <f t="shared" si="123"/>
        <v>Laboral1004Ida9</v>
      </c>
      <c r="Z1468" s="97">
        <f>VLOOKUP($Y1468,'Factores Expansión'!$R$11:$U$604,3,0)</f>
        <v>10</v>
      </c>
      <c r="AA1468" s="97">
        <f>VLOOKUP($Y1468,'Factores Expansión'!$R$11:$U$604,4,0)</f>
        <v>3</v>
      </c>
      <c r="AB1468" s="98">
        <f>VLOOKUP($Y1468,'Factores Expansión'!$R$11:$U$604,2,0)</f>
        <v>3.3333333333333335</v>
      </c>
      <c r="AC1468" s="96"/>
      <c r="AD1468" s="5" t="str">
        <f t="shared" si="120"/>
        <v>Laboral1004Ida9</v>
      </c>
      <c r="AE1468" s="137">
        <f>VLOOKUP(AD1468,'Factores Expansión'!$R$11:$U$729,2,0)</f>
        <v>3.3333333333333335</v>
      </c>
      <c r="AF1468" s="119"/>
    </row>
    <row r="1469" spans="2:32" x14ac:dyDescent="0.45">
      <c r="B1469" s="14">
        <v>1470</v>
      </c>
      <c r="C1469" s="14">
        <f t="shared" si="121"/>
        <v>7007</v>
      </c>
      <c r="D1469" s="14" t="s">
        <v>53</v>
      </c>
      <c r="E1469" s="110">
        <v>44847</v>
      </c>
      <c r="F1469" s="3" t="s">
        <v>4</v>
      </c>
      <c r="G1469" s="3" t="s">
        <v>50</v>
      </c>
      <c r="H1469" s="3" t="s">
        <v>217</v>
      </c>
      <c r="I1469" s="3">
        <v>1004</v>
      </c>
      <c r="J1469" s="346" t="s">
        <v>720</v>
      </c>
      <c r="K1469" s="3" t="s">
        <v>14</v>
      </c>
      <c r="L1469" s="3" t="s">
        <v>111</v>
      </c>
      <c r="M1469" s="3" t="s">
        <v>53</v>
      </c>
      <c r="N1469" s="3" t="s">
        <v>56</v>
      </c>
      <c r="O1469" s="3" t="s">
        <v>53</v>
      </c>
      <c r="P1469" s="111">
        <f t="shared" si="122"/>
        <v>9</v>
      </c>
      <c r="Q1469" s="131">
        <v>0.39930555555555558</v>
      </c>
      <c r="R1469" s="131">
        <v>0.44861111111111113</v>
      </c>
      <c r="S1469" s="112">
        <f t="shared" si="119"/>
        <v>4.9305555555555547E-2</v>
      </c>
      <c r="T1469" s="212" t="s">
        <v>266</v>
      </c>
      <c r="U1469" s="3" t="s">
        <v>6</v>
      </c>
      <c r="V1469" s="3">
        <v>7007</v>
      </c>
      <c r="W1469" s="118"/>
      <c r="X1469" s="96"/>
      <c r="Y1469" s="96" t="str">
        <f t="shared" si="123"/>
        <v>Laboral1004Ida9</v>
      </c>
      <c r="Z1469" s="97">
        <f>VLOOKUP($Y1469,'Factores Expansión'!$R$11:$U$604,3,0)</f>
        <v>10</v>
      </c>
      <c r="AA1469" s="97">
        <f>VLOOKUP($Y1469,'Factores Expansión'!$R$11:$U$604,4,0)</f>
        <v>3</v>
      </c>
      <c r="AB1469" s="98">
        <f>VLOOKUP($Y1469,'Factores Expansión'!$R$11:$U$604,2,0)</f>
        <v>3.3333333333333335</v>
      </c>
      <c r="AC1469" s="96"/>
      <c r="AD1469" s="5" t="str">
        <f t="shared" si="120"/>
        <v>Laboral1004Ida9</v>
      </c>
      <c r="AE1469" s="137">
        <f>VLOOKUP(AD1469,'Factores Expansión'!$R$11:$U$729,2,0)</f>
        <v>3.3333333333333335</v>
      </c>
      <c r="AF1469" s="119"/>
    </row>
    <row r="1470" spans="2:32" x14ac:dyDescent="0.45">
      <c r="B1470" s="14">
        <v>1471</v>
      </c>
      <c r="C1470" s="14">
        <f t="shared" si="121"/>
        <v>7008</v>
      </c>
      <c r="D1470" s="14" t="s">
        <v>53</v>
      </c>
      <c r="E1470" s="110">
        <v>44847</v>
      </c>
      <c r="F1470" s="3" t="s">
        <v>4</v>
      </c>
      <c r="G1470" s="3" t="s">
        <v>50</v>
      </c>
      <c r="H1470" s="3" t="s">
        <v>217</v>
      </c>
      <c r="I1470" s="3">
        <v>1004</v>
      </c>
      <c r="J1470" s="346" t="s">
        <v>720</v>
      </c>
      <c r="K1470" s="3" t="s">
        <v>14</v>
      </c>
      <c r="L1470" s="3" t="s">
        <v>111</v>
      </c>
      <c r="M1470" s="3" t="s">
        <v>53</v>
      </c>
      <c r="N1470" s="3" t="s">
        <v>56</v>
      </c>
      <c r="O1470" s="3" t="s">
        <v>53</v>
      </c>
      <c r="P1470" s="111">
        <f t="shared" si="122"/>
        <v>9</v>
      </c>
      <c r="Q1470" s="131">
        <v>0.40833333333333338</v>
      </c>
      <c r="R1470" s="131">
        <v>0.45694444444444443</v>
      </c>
      <c r="S1470" s="112">
        <f t="shared" si="119"/>
        <v>4.8611111111111049E-2</v>
      </c>
      <c r="T1470" s="212" t="s">
        <v>271</v>
      </c>
      <c r="U1470" s="3" t="s">
        <v>6</v>
      </c>
      <c r="V1470" s="3">
        <v>7008</v>
      </c>
      <c r="W1470" s="118"/>
      <c r="X1470" s="96"/>
      <c r="Y1470" s="96" t="str">
        <f t="shared" si="123"/>
        <v>Laboral1004Ida9</v>
      </c>
      <c r="Z1470" s="97">
        <f>VLOOKUP($Y1470,'Factores Expansión'!$R$11:$U$604,3,0)</f>
        <v>10</v>
      </c>
      <c r="AA1470" s="97">
        <f>VLOOKUP($Y1470,'Factores Expansión'!$R$11:$U$604,4,0)</f>
        <v>3</v>
      </c>
      <c r="AB1470" s="98">
        <f>VLOOKUP($Y1470,'Factores Expansión'!$R$11:$U$604,2,0)</f>
        <v>3.3333333333333335</v>
      </c>
      <c r="AC1470" s="96"/>
      <c r="AD1470" s="5" t="str">
        <f t="shared" si="120"/>
        <v>Laboral1004Ida9</v>
      </c>
      <c r="AE1470" s="137">
        <f>VLOOKUP(AD1470,'Factores Expansión'!$R$11:$U$729,2,0)</f>
        <v>3.3333333333333335</v>
      </c>
      <c r="AF1470" s="119"/>
    </row>
    <row r="1471" spans="2:32" x14ac:dyDescent="0.45">
      <c r="B1471" s="14">
        <v>1472</v>
      </c>
      <c r="C1471" s="14">
        <f t="shared" si="121"/>
        <v>0</v>
      </c>
      <c r="D1471" s="14" t="s">
        <v>53</v>
      </c>
      <c r="E1471" s="110">
        <v>44847</v>
      </c>
      <c r="F1471" s="3" t="s">
        <v>4</v>
      </c>
      <c r="G1471" s="3" t="s">
        <v>50</v>
      </c>
      <c r="H1471" s="3" t="s">
        <v>217</v>
      </c>
      <c r="I1471" s="3">
        <v>1004</v>
      </c>
      <c r="J1471" s="346" t="s">
        <v>720</v>
      </c>
      <c r="K1471" s="3" t="s">
        <v>14</v>
      </c>
      <c r="L1471" s="3" t="s">
        <v>111</v>
      </c>
      <c r="M1471" s="3" t="s">
        <v>53</v>
      </c>
      <c r="N1471" s="3" t="s">
        <v>56</v>
      </c>
      <c r="O1471" s="3" t="s">
        <v>53</v>
      </c>
      <c r="P1471" s="111">
        <f t="shared" si="122"/>
        <v>10</v>
      </c>
      <c r="Q1471" s="131">
        <v>0.41666666666666669</v>
      </c>
      <c r="R1471" s="131">
        <v>0.46875</v>
      </c>
      <c r="S1471" s="112">
        <f t="shared" si="119"/>
        <v>5.2083333333333315E-2</v>
      </c>
      <c r="T1471" s="212" t="s">
        <v>245</v>
      </c>
      <c r="U1471" s="3" t="s">
        <v>13</v>
      </c>
      <c r="V1471" s="3"/>
      <c r="W1471" s="113"/>
      <c r="X1471" s="96"/>
      <c r="Y1471" s="96" t="str">
        <f t="shared" si="123"/>
        <v>Laboral1004Ida10</v>
      </c>
      <c r="Z1471" s="97">
        <f>VLOOKUP($Y1471,'Factores Expansión'!$R$11:$U$604,3,0)</f>
        <v>10</v>
      </c>
      <c r="AA1471" s="97">
        <f>VLOOKUP($Y1471,'Factores Expansión'!$R$11:$U$604,4,0)</f>
        <v>3</v>
      </c>
      <c r="AB1471" s="98">
        <f>VLOOKUP($Y1471,'Factores Expansión'!$R$11:$U$604,2,0)</f>
        <v>3.3333333333333335</v>
      </c>
      <c r="AC1471" s="96"/>
      <c r="AD1471" s="5" t="str">
        <f t="shared" si="120"/>
        <v>Laboral1004Ida10</v>
      </c>
      <c r="AE1471" s="137">
        <f>VLOOKUP(AD1471,'Factores Expansión'!$R$11:$U$729,2,0)</f>
        <v>3.3333333333333335</v>
      </c>
      <c r="AF1471" s="119"/>
    </row>
    <row r="1472" spans="2:32" x14ac:dyDescent="0.45">
      <c r="B1472" s="14">
        <v>1473</v>
      </c>
      <c r="C1472" s="14">
        <f t="shared" si="121"/>
        <v>7009</v>
      </c>
      <c r="D1472" s="14" t="s">
        <v>53</v>
      </c>
      <c r="E1472" s="110">
        <v>44847</v>
      </c>
      <c r="F1472" s="3" t="s">
        <v>4</v>
      </c>
      <c r="G1472" s="3" t="s">
        <v>50</v>
      </c>
      <c r="H1472" s="3" t="s">
        <v>217</v>
      </c>
      <c r="I1472" s="3">
        <v>1004</v>
      </c>
      <c r="J1472" s="346" t="s">
        <v>720</v>
      </c>
      <c r="K1472" s="3" t="s">
        <v>14</v>
      </c>
      <c r="L1472" s="3" t="s">
        <v>111</v>
      </c>
      <c r="M1472" s="3" t="s">
        <v>53</v>
      </c>
      <c r="N1472" s="3" t="s">
        <v>56</v>
      </c>
      <c r="O1472" s="3" t="s">
        <v>53</v>
      </c>
      <c r="P1472" s="111">
        <f t="shared" si="122"/>
        <v>10</v>
      </c>
      <c r="Q1472" s="131">
        <v>0.41666666666666669</v>
      </c>
      <c r="R1472" s="131">
        <v>0.4777777777777778</v>
      </c>
      <c r="S1472" s="112">
        <f t="shared" si="119"/>
        <v>6.1111111111111116E-2</v>
      </c>
      <c r="T1472" s="212" t="s">
        <v>246</v>
      </c>
      <c r="U1472" s="3" t="s">
        <v>6</v>
      </c>
      <c r="V1472" s="3">
        <v>7009</v>
      </c>
      <c r="W1472" s="118"/>
      <c r="X1472" s="96"/>
      <c r="Y1472" s="96" t="str">
        <f t="shared" si="123"/>
        <v>Laboral1004Ida10</v>
      </c>
      <c r="Z1472" s="97">
        <f>VLOOKUP($Y1472,'Factores Expansión'!$R$11:$U$604,3,0)</f>
        <v>10</v>
      </c>
      <c r="AA1472" s="97">
        <f>VLOOKUP($Y1472,'Factores Expansión'!$R$11:$U$604,4,0)</f>
        <v>3</v>
      </c>
      <c r="AB1472" s="98">
        <f>VLOOKUP($Y1472,'Factores Expansión'!$R$11:$U$604,2,0)</f>
        <v>3.3333333333333335</v>
      </c>
      <c r="AC1472" s="96"/>
      <c r="AD1472" s="5" t="str">
        <f t="shared" si="120"/>
        <v>Laboral1004Ida10</v>
      </c>
      <c r="AE1472" s="137">
        <f>VLOOKUP(AD1472,'Factores Expansión'!$R$11:$U$729,2,0)</f>
        <v>3.3333333333333335</v>
      </c>
      <c r="AF1472" s="119"/>
    </row>
    <row r="1473" spans="2:32" x14ac:dyDescent="0.45">
      <c r="B1473" s="14">
        <v>1474</v>
      </c>
      <c r="C1473" s="14">
        <f t="shared" si="121"/>
        <v>0</v>
      </c>
      <c r="D1473" s="14" t="s">
        <v>53</v>
      </c>
      <c r="E1473" s="110">
        <v>44847</v>
      </c>
      <c r="F1473" s="3" t="s">
        <v>4</v>
      </c>
      <c r="G1473" s="3" t="s">
        <v>50</v>
      </c>
      <c r="H1473" s="3" t="s">
        <v>217</v>
      </c>
      <c r="I1473" s="3">
        <v>1004</v>
      </c>
      <c r="J1473" s="346" t="s">
        <v>720</v>
      </c>
      <c r="K1473" s="3" t="s">
        <v>14</v>
      </c>
      <c r="L1473" s="3" t="s">
        <v>111</v>
      </c>
      <c r="M1473" s="3" t="s">
        <v>53</v>
      </c>
      <c r="N1473" s="3" t="s">
        <v>56</v>
      </c>
      <c r="O1473" s="3" t="s">
        <v>53</v>
      </c>
      <c r="P1473" s="111">
        <f t="shared" si="122"/>
        <v>10</v>
      </c>
      <c r="Q1473" s="131">
        <v>0.41875000000000001</v>
      </c>
      <c r="R1473" s="131">
        <v>0.47083333333333333</v>
      </c>
      <c r="S1473" s="112">
        <f t="shared" si="119"/>
        <v>5.2083333333333315E-2</v>
      </c>
      <c r="T1473" s="212" t="s">
        <v>234</v>
      </c>
      <c r="U1473" s="3" t="s">
        <v>13</v>
      </c>
      <c r="V1473" s="3"/>
      <c r="W1473" s="113"/>
      <c r="X1473" s="96"/>
      <c r="Y1473" s="96" t="str">
        <f t="shared" si="123"/>
        <v>Laboral1004Ida10</v>
      </c>
      <c r="Z1473" s="97">
        <f>VLOOKUP($Y1473,'Factores Expansión'!$R$11:$U$604,3,0)</f>
        <v>10</v>
      </c>
      <c r="AA1473" s="97">
        <f>VLOOKUP($Y1473,'Factores Expansión'!$R$11:$U$604,4,0)</f>
        <v>3</v>
      </c>
      <c r="AB1473" s="98">
        <f>VLOOKUP($Y1473,'Factores Expansión'!$R$11:$U$604,2,0)</f>
        <v>3.3333333333333335</v>
      </c>
      <c r="AC1473" s="96"/>
      <c r="AD1473" s="5" t="str">
        <f t="shared" si="120"/>
        <v>Laboral1004Ida10</v>
      </c>
      <c r="AE1473" s="137">
        <f>VLOOKUP(AD1473,'Factores Expansión'!$R$11:$U$729,2,0)</f>
        <v>3.3333333333333335</v>
      </c>
      <c r="AF1473" s="119"/>
    </row>
    <row r="1474" spans="2:32" x14ac:dyDescent="0.45">
      <c r="B1474" s="14">
        <v>1475</v>
      </c>
      <c r="C1474" s="14">
        <f t="shared" si="121"/>
        <v>0</v>
      </c>
      <c r="D1474" s="14" t="s">
        <v>53</v>
      </c>
      <c r="E1474" s="110">
        <v>44847</v>
      </c>
      <c r="F1474" s="3" t="s">
        <v>4</v>
      </c>
      <c r="G1474" s="3" t="s">
        <v>50</v>
      </c>
      <c r="H1474" s="3" t="s">
        <v>217</v>
      </c>
      <c r="I1474" s="3">
        <v>1004</v>
      </c>
      <c r="J1474" s="346" t="s">
        <v>720</v>
      </c>
      <c r="K1474" s="3" t="s">
        <v>14</v>
      </c>
      <c r="L1474" s="3" t="s">
        <v>111</v>
      </c>
      <c r="M1474" s="3" t="s">
        <v>53</v>
      </c>
      <c r="N1474" s="3" t="s">
        <v>56</v>
      </c>
      <c r="O1474" s="3" t="s">
        <v>53</v>
      </c>
      <c r="P1474" s="111">
        <f t="shared" si="122"/>
        <v>10</v>
      </c>
      <c r="Q1474" s="131">
        <v>0.42152777777777778</v>
      </c>
      <c r="R1474" s="131">
        <v>0.47361111111111109</v>
      </c>
      <c r="S1474" s="112">
        <f t="shared" ref="S1474:S1537" si="124">+R1474-Q1474</f>
        <v>5.2083333333333315E-2</v>
      </c>
      <c r="T1474" s="212" t="s">
        <v>218</v>
      </c>
      <c r="U1474" s="3" t="s">
        <v>13</v>
      </c>
      <c r="V1474" s="3"/>
      <c r="W1474" s="113"/>
      <c r="X1474" s="96"/>
      <c r="Y1474" s="96" t="str">
        <f t="shared" si="123"/>
        <v>Laboral1004Ida10</v>
      </c>
      <c r="Z1474" s="97">
        <f>VLOOKUP($Y1474,'Factores Expansión'!$R$11:$U$604,3,0)</f>
        <v>10</v>
      </c>
      <c r="AA1474" s="97">
        <f>VLOOKUP($Y1474,'Factores Expansión'!$R$11:$U$604,4,0)</f>
        <v>3</v>
      </c>
      <c r="AB1474" s="98">
        <f>VLOOKUP($Y1474,'Factores Expansión'!$R$11:$U$604,2,0)</f>
        <v>3.3333333333333335</v>
      </c>
      <c r="AC1474" s="96"/>
      <c r="AD1474" s="5" t="str">
        <f t="shared" si="120"/>
        <v>Laboral1004Ida10</v>
      </c>
      <c r="AE1474" s="137">
        <f>VLOOKUP(AD1474,'Factores Expansión'!$R$11:$U$729,2,0)</f>
        <v>3.3333333333333335</v>
      </c>
      <c r="AF1474" s="119"/>
    </row>
    <row r="1475" spans="2:32" x14ac:dyDescent="0.45">
      <c r="B1475" s="14">
        <v>1476</v>
      </c>
      <c r="C1475" s="14">
        <f t="shared" si="121"/>
        <v>0</v>
      </c>
      <c r="D1475" s="14" t="s">
        <v>53</v>
      </c>
      <c r="E1475" s="110">
        <v>44847</v>
      </c>
      <c r="F1475" s="3" t="s">
        <v>4</v>
      </c>
      <c r="G1475" s="3" t="s">
        <v>50</v>
      </c>
      <c r="H1475" s="3" t="s">
        <v>217</v>
      </c>
      <c r="I1475" s="3">
        <v>1004</v>
      </c>
      <c r="J1475" s="346" t="s">
        <v>720</v>
      </c>
      <c r="K1475" s="3" t="s">
        <v>14</v>
      </c>
      <c r="L1475" s="3" t="s">
        <v>111</v>
      </c>
      <c r="M1475" s="3" t="s">
        <v>53</v>
      </c>
      <c r="N1475" s="3" t="s">
        <v>56</v>
      </c>
      <c r="O1475" s="3" t="s">
        <v>53</v>
      </c>
      <c r="P1475" s="111">
        <f t="shared" si="122"/>
        <v>10</v>
      </c>
      <c r="Q1475" s="131">
        <v>0.43194444444444446</v>
      </c>
      <c r="R1475" s="131">
        <v>0.48402777777777778</v>
      </c>
      <c r="S1475" s="112">
        <f t="shared" si="124"/>
        <v>5.2083333333333315E-2</v>
      </c>
      <c r="T1475" s="212" t="s">
        <v>352</v>
      </c>
      <c r="U1475" s="3" t="s">
        <v>13</v>
      </c>
      <c r="V1475" s="3"/>
      <c r="W1475" s="113"/>
      <c r="X1475" s="96"/>
      <c r="Y1475" s="96" t="str">
        <f t="shared" si="123"/>
        <v>Laboral1004Ida10</v>
      </c>
      <c r="Z1475" s="97">
        <f>VLOOKUP($Y1475,'Factores Expansión'!$R$11:$U$604,3,0)</f>
        <v>10</v>
      </c>
      <c r="AA1475" s="97">
        <f>VLOOKUP($Y1475,'Factores Expansión'!$R$11:$U$604,4,0)</f>
        <v>3</v>
      </c>
      <c r="AB1475" s="98">
        <f>VLOOKUP($Y1475,'Factores Expansión'!$R$11:$U$604,2,0)</f>
        <v>3.3333333333333335</v>
      </c>
      <c r="AC1475" s="96"/>
      <c r="AD1475" s="5" t="str">
        <f t="shared" si="120"/>
        <v>Laboral1004Ida10</v>
      </c>
      <c r="AE1475" s="137">
        <f>VLOOKUP(AD1475,'Factores Expansión'!$R$11:$U$729,2,0)</f>
        <v>3.3333333333333335</v>
      </c>
      <c r="AF1475" s="119"/>
    </row>
    <row r="1476" spans="2:32" x14ac:dyDescent="0.45">
      <c r="B1476" s="14">
        <v>1477</v>
      </c>
      <c r="C1476" s="14">
        <f t="shared" si="121"/>
        <v>0</v>
      </c>
      <c r="D1476" s="14" t="s">
        <v>53</v>
      </c>
      <c r="E1476" s="110">
        <v>44847</v>
      </c>
      <c r="F1476" s="3" t="s">
        <v>4</v>
      </c>
      <c r="G1476" s="3" t="s">
        <v>50</v>
      </c>
      <c r="H1476" s="3" t="s">
        <v>217</v>
      </c>
      <c r="I1476" s="3">
        <v>1004</v>
      </c>
      <c r="J1476" s="346" t="s">
        <v>720</v>
      </c>
      <c r="K1476" s="3" t="s">
        <v>14</v>
      </c>
      <c r="L1476" s="3" t="s">
        <v>111</v>
      </c>
      <c r="M1476" s="3" t="s">
        <v>53</v>
      </c>
      <c r="N1476" s="3" t="s">
        <v>56</v>
      </c>
      <c r="O1476" s="3" t="s">
        <v>53</v>
      </c>
      <c r="P1476" s="111">
        <f t="shared" si="122"/>
        <v>10</v>
      </c>
      <c r="Q1476" s="131">
        <v>0.4375</v>
      </c>
      <c r="R1476" s="131">
        <v>0.48958333333333331</v>
      </c>
      <c r="S1476" s="112">
        <f t="shared" si="124"/>
        <v>5.2083333333333315E-2</v>
      </c>
      <c r="T1476" s="212" t="s">
        <v>337</v>
      </c>
      <c r="U1476" s="3" t="s">
        <v>13</v>
      </c>
      <c r="V1476" s="3"/>
      <c r="W1476" s="113"/>
      <c r="X1476" s="96"/>
      <c r="Y1476" s="96" t="str">
        <f t="shared" si="123"/>
        <v>Laboral1004Ida10</v>
      </c>
      <c r="Z1476" s="97">
        <f>VLOOKUP($Y1476,'Factores Expansión'!$R$11:$U$604,3,0)</f>
        <v>10</v>
      </c>
      <c r="AA1476" s="97">
        <f>VLOOKUP($Y1476,'Factores Expansión'!$R$11:$U$604,4,0)</f>
        <v>3</v>
      </c>
      <c r="AB1476" s="98">
        <f>VLOOKUP($Y1476,'Factores Expansión'!$R$11:$U$604,2,0)</f>
        <v>3.3333333333333335</v>
      </c>
      <c r="AC1476" s="96"/>
      <c r="AD1476" s="5" t="str">
        <f t="shared" si="120"/>
        <v>Laboral1004Ida10</v>
      </c>
      <c r="AE1476" s="137">
        <f>VLOOKUP(AD1476,'Factores Expansión'!$R$11:$U$729,2,0)</f>
        <v>3.3333333333333335</v>
      </c>
      <c r="AF1476" s="119"/>
    </row>
    <row r="1477" spans="2:32" x14ac:dyDescent="0.45">
      <c r="B1477" s="14">
        <v>1478</v>
      </c>
      <c r="C1477" s="14">
        <f t="shared" si="121"/>
        <v>7010</v>
      </c>
      <c r="D1477" s="14" t="s">
        <v>53</v>
      </c>
      <c r="E1477" s="110">
        <v>44847</v>
      </c>
      <c r="F1477" s="3" t="s">
        <v>4</v>
      </c>
      <c r="G1477" s="3" t="s">
        <v>50</v>
      </c>
      <c r="H1477" s="3" t="s">
        <v>217</v>
      </c>
      <c r="I1477" s="3">
        <v>1004</v>
      </c>
      <c r="J1477" s="346" t="s">
        <v>720</v>
      </c>
      <c r="K1477" s="3" t="s">
        <v>14</v>
      </c>
      <c r="L1477" s="3" t="s">
        <v>111</v>
      </c>
      <c r="M1477" s="3" t="s">
        <v>53</v>
      </c>
      <c r="N1477" s="3" t="s">
        <v>56</v>
      </c>
      <c r="O1477" s="3" t="s">
        <v>53</v>
      </c>
      <c r="P1477" s="111">
        <f t="shared" si="122"/>
        <v>10</v>
      </c>
      <c r="Q1477" s="131">
        <v>0.44305555555555554</v>
      </c>
      <c r="R1477" s="131">
        <v>0.48333333333333334</v>
      </c>
      <c r="S1477" s="112">
        <f t="shared" si="124"/>
        <v>4.0277777777777801E-2</v>
      </c>
      <c r="T1477" s="212" t="s">
        <v>251</v>
      </c>
      <c r="U1477" s="3" t="s">
        <v>6</v>
      </c>
      <c r="V1477" s="3">
        <v>7010</v>
      </c>
      <c r="W1477" s="118"/>
      <c r="X1477" s="96"/>
      <c r="Y1477" s="96" t="str">
        <f t="shared" si="123"/>
        <v>Laboral1004Ida10</v>
      </c>
      <c r="Z1477" s="97">
        <f>VLOOKUP($Y1477,'Factores Expansión'!$R$11:$U$604,3,0)</f>
        <v>10</v>
      </c>
      <c r="AA1477" s="97">
        <f>VLOOKUP($Y1477,'Factores Expansión'!$R$11:$U$604,4,0)</f>
        <v>3</v>
      </c>
      <c r="AB1477" s="98">
        <f>VLOOKUP($Y1477,'Factores Expansión'!$R$11:$U$604,2,0)</f>
        <v>3.3333333333333335</v>
      </c>
      <c r="AC1477" s="96"/>
      <c r="AD1477" s="5" t="str">
        <f t="shared" ref="AD1477:AD1540" si="125">CONCATENATE(F1477,I1477,K1477,P1477)</f>
        <v>Laboral1004Ida10</v>
      </c>
      <c r="AE1477" s="137">
        <f>VLOOKUP(AD1477,'Factores Expansión'!$R$11:$U$729,2,0)</f>
        <v>3.3333333333333335</v>
      </c>
      <c r="AF1477" s="119"/>
    </row>
    <row r="1478" spans="2:32" x14ac:dyDescent="0.45">
      <c r="B1478" s="14">
        <v>1479</v>
      </c>
      <c r="C1478" s="14">
        <f t="shared" si="121"/>
        <v>0</v>
      </c>
      <c r="D1478" s="14" t="s">
        <v>53</v>
      </c>
      <c r="E1478" s="110">
        <v>44847</v>
      </c>
      <c r="F1478" s="3" t="s">
        <v>4</v>
      </c>
      <c r="G1478" s="3" t="s">
        <v>50</v>
      </c>
      <c r="H1478" s="3" t="s">
        <v>217</v>
      </c>
      <c r="I1478" s="3">
        <v>1004</v>
      </c>
      <c r="J1478" s="346" t="s">
        <v>720</v>
      </c>
      <c r="K1478" s="3" t="s">
        <v>14</v>
      </c>
      <c r="L1478" s="3" t="s">
        <v>111</v>
      </c>
      <c r="M1478" s="3" t="s">
        <v>53</v>
      </c>
      <c r="N1478" s="3" t="s">
        <v>56</v>
      </c>
      <c r="O1478" s="3" t="s">
        <v>53</v>
      </c>
      <c r="P1478" s="111">
        <f t="shared" si="122"/>
        <v>10</v>
      </c>
      <c r="Q1478" s="131">
        <v>0.4458333333333333</v>
      </c>
      <c r="R1478" s="131">
        <v>0.49791666666666662</v>
      </c>
      <c r="S1478" s="112">
        <f t="shared" si="124"/>
        <v>5.2083333333333315E-2</v>
      </c>
      <c r="T1478" s="212" t="s">
        <v>256</v>
      </c>
      <c r="U1478" s="3" t="s">
        <v>13</v>
      </c>
      <c r="V1478" s="3"/>
      <c r="W1478" s="113"/>
      <c r="X1478" s="96"/>
      <c r="Y1478" s="96" t="str">
        <f t="shared" si="123"/>
        <v>Laboral1004Ida10</v>
      </c>
      <c r="Z1478" s="97">
        <f>VLOOKUP($Y1478,'Factores Expansión'!$R$11:$U$604,3,0)</f>
        <v>10</v>
      </c>
      <c r="AA1478" s="97">
        <f>VLOOKUP($Y1478,'Factores Expansión'!$R$11:$U$604,4,0)</f>
        <v>3</v>
      </c>
      <c r="AB1478" s="98">
        <f>VLOOKUP($Y1478,'Factores Expansión'!$R$11:$U$604,2,0)</f>
        <v>3.3333333333333335</v>
      </c>
      <c r="AC1478" s="96"/>
      <c r="AD1478" s="5" t="str">
        <f t="shared" si="125"/>
        <v>Laboral1004Ida10</v>
      </c>
      <c r="AE1478" s="137">
        <f>VLOOKUP(AD1478,'Factores Expansión'!$R$11:$U$729,2,0)</f>
        <v>3.3333333333333335</v>
      </c>
      <c r="AF1478" s="119"/>
    </row>
    <row r="1479" spans="2:32" x14ac:dyDescent="0.45">
      <c r="B1479" s="14">
        <v>1480</v>
      </c>
      <c r="C1479" s="14">
        <f t="shared" si="121"/>
        <v>7011</v>
      </c>
      <c r="D1479" s="14" t="s">
        <v>53</v>
      </c>
      <c r="E1479" s="110">
        <v>44847</v>
      </c>
      <c r="F1479" s="3" t="s">
        <v>4</v>
      </c>
      <c r="G1479" s="3" t="s">
        <v>50</v>
      </c>
      <c r="H1479" s="3" t="s">
        <v>217</v>
      </c>
      <c r="I1479" s="3">
        <v>1004</v>
      </c>
      <c r="J1479" s="346" t="s">
        <v>720</v>
      </c>
      <c r="K1479" s="3" t="s">
        <v>14</v>
      </c>
      <c r="L1479" s="3" t="s">
        <v>111</v>
      </c>
      <c r="M1479" s="3" t="s">
        <v>53</v>
      </c>
      <c r="N1479" s="3" t="s">
        <v>56</v>
      </c>
      <c r="O1479" s="3" t="s">
        <v>53</v>
      </c>
      <c r="P1479" s="111">
        <f t="shared" si="122"/>
        <v>11</v>
      </c>
      <c r="Q1479" s="131">
        <v>0.45833333333333331</v>
      </c>
      <c r="R1479" s="131">
        <v>0.4993055555555555</v>
      </c>
      <c r="S1479" s="112">
        <f t="shared" si="124"/>
        <v>4.0972222222222188E-2</v>
      </c>
      <c r="T1479" s="212" t="s">
        <v>267</v>
      </c>
      <c r="U1479" s="3" t="s">
        <v>6</v>
      </c>
      <c r="V1479" s="3">
        <v>7011</v>
      </c>
      <c r="W1479" s="118"/>
      <c r="X1479" s="96"/>
      <c r="Y1479" s="96" t="str">
        <f t="shared" si="123"/>
        <v>Laboral1004Ida11</v>
      </c>
      <c r="Z1479" s="97">
        <f>VLOOKUP($Y1479,'Factores Expansión'!$R$11:$U$604,3,0)</f>
        <v>10</v>
      </c>
      <c r="AA1479" s="97">
        <f>VLOOKUP($Y1479,'Factores Expansión'!$R$11:$U$604,4,0)</f>
        <v>3</v>
      </c>
      <c r="AB1479" s="98">
        <f>VLOOKUP($Y1479,'Factores Expansión'!$R$11:$U$604,2,0)</f>
        <v>3.3333333333333335</v>
      </c>
      <c r="AC1479" s="96"/>
      <c r="AD1479" s="5" t="str">
        <f t="shared" si="125"/>
        <v>Laboral1004Ida11</v>
      </c>
      <c r="AE1479" s="137">
        <f>VLOOKUP(AD1479,'Factores Expansión'!$R$11:$U$729,2,0)</f>
        <v>3.3333333333333335</v>
      </c>
      <c r="AF1479" s="119"/>
    </row>
    <row r="1480" spans="2:32" x14ac:dyDescent="0.45">
      <c r="B1480" s="14">
        <v>1481</v>
      </c>
      <c r="C1480" s="14">
        <f t="shared" si="121"/>
        <v>0</v>
      </c>
      <c r="D1480" s="14" t="s">
        <v>53</v>
      </c>
      <c r="E1480" s="110">
        <v>44847</v>
      </c>
      <c r="F1480" s="3" t="s">
        <v>4</v>
      </c>
      <c r="G1480" s="3" t="s">
        <v>50</v>
      </c>
      <c r="H1480" s="3" t="s">
        <v>217</v>
      </c>
      <c r="I1480" s="3">
        <v>1004</v>
      </c>
      <c r="J1480" s="346" t="s">
        <v>720</v>
      </c>
      <c r="K1480" s="3" t="s">
        <v>14</v>
      </c>
      <c r="L1480" s="3" t="s">
        <v>111</v>
      </c>
      <c r="M1480" s="3" t="s">
        <v>53</v>
      </c>
      <c r="N1480" s="3" t="s">
        <v>56</v>
      </c>
      <c r="O1480" s="3" t="s">
        <v>53</v>
      </c>
      <c r="P1480" s="111">
        <f t="shared" si="122"/>
        <v>11</v>
      </c>
      <c r="Q1480" s="131">
        <v>0.46527777777777773</v>
      </c>
      <c r="R1480" s="131">
        <v>0.51736111111111105</v>
      </c>
      <c r="S1480" s="112">
        <f t="shared" si="124"/>
        <v>5.2083333333333315E-2</v>
      </c>
      <c r="T1480" s="212" t="s">
        <v>268</v>
      </c>
      <c r="U1480" s="3" t="s">
        <v>13</v>
      </c>
      <c r="V1480" s="3"/>
      <c r="W1480" s="113"/>
      <c r="X1480" s="96"/>
      <c r="Y1480" s="96" t="str">
        <f t="shared" si="123"/>
        <v>Laboral1004Ida11</v>
      </c>
      <c r="Z1480" s="97">
        <f>VLOOKUP($Y1480,'Factores Expansión'!$R$11:$U$604,3,0)</f>
        <v>10</v>
      </c>
      <c r="AA1480" s="97">
        <f>VLOOKUP($Y1480,'Factores Expansión'!$R$11:$U$604,4,0)</f>
        <v>3</v>
      </c>
      <c r="AB1480" s="98">
        <f>VLOOKUP($Y1480,'Factores Expansión'!$R$11:$U$604,2,0)</f>
        <v>3.3333333333333335</v>
      </c>
      <c r="AC1480" s="96"/>
      <c r="AD1480" s="5" t="str">
        <f t="shared" si="125"/>
        <v>Laboral1004Ida11</v>
      </c>
      <c r="AE1480" s="137">
        <f>VLOOKUP(AD1480,'Factores Expansión'!$R$11:$U$729,2,0)</f>
        <v>3.3333333333333335</v>
      </c>
      <c r="AF1480" s="119"/>
    </row>
    <row r="1481" spans="2:32" x14ac:dyDescent="0.45">
      <c r="B1481" s="14">
        <v>1482</v>
      </c>
      <c r="C1481" s="14">
        <f t="shared" si="121"/>
        <v>0</v>
      </c>
      <c r="D1481" s="14" t="s">
        <v>53</v>
      </c>
      <c r="E1481" s="110">
        <v>44847</v>
      </c>
      <c r="F1481" s="3" t="s">
        <v>4</v>
      </c>
      <c r="G1481" s="3" t="s">
        <v>50</v>
      </c>
      <c r="H1481" s="3" t="s">
        <v>217</v>
      </c>
      <c r="I1481" s="3">
        <v>1004</v>
      </c>
      <c r="J1481" s="346" t="s">
        <v>720</v>
      </c>
      <c r="K1481" s="3" t="s">
        <v>14</v>
      </c>
      <c r="L1481" s="3" t="s">
        <v>111</v>
      </c>
      <c r="M1481" s="3" t="s">
        <v>53</v>
      </c>
      <c r="N1481" s="3" t="s">
        <v>56</v>
      </c>
      <c r="O1481" s="3" t="s">
        <v>53</v>
      </c>
      <c r="P1481" s="111">
        <f t="shared" si="122"/>
        <v>11</v>
      </c>
      <c r="Q1481" s="131">
        <v>0.46875</v>
      </c>
      <c r="R1481" s="131">
        <v>0.52083333333333337</v>
      </c>
      <c r="S1481" s="112">
        <f t="shared" si="124"/>
        <v>5.208333333333337E-2</v>
      </c>
      <c r="T1481" s="212" t="s">
        <v>255</v>
      </c>
      <c r="U1481" s="3" t="s">
        <v>13</v>
      </c>
      <c r="V1481" s="3"/>
      <c r="W1481" s="113"/>
      <c r="X1481" s="96"/>
      <c r="Y1481" s="96" t="str">
        <f t="shared" si="123"/>
        <v>Laboral1004Ida11</v>
      </c>
      <c r="Z1481" s="97">
        <f>VLOOKUP($Y1481,'Factores Expansión'!$R$11:$U$604,3,0)</f>
        <v>10</v>
      </c>
      <c r="AA1481" s="97">
        <f>VLOOKUP($Y1481,'Factores Expansión'!$R$11:$U$604,4,0)</f>
        <v>3</v>
      </c>
      <c r="AB1481" s="98">
        <f>VLOOKUP($Y1481,'Factores Expansión'!$R$11:$U$604,2,0)</f>
        <v>3.3333333333333335</v>
      </c>
      <c r="AC1481" s="96"/>
      <c r="AD1481" s="5" t="str">
        <f t="shared" si="125"/>
        <v>Laboral1004Ida11</v>
      </c>
      <c r="AE1481" s="137">
        <f>VLOOKUP(AD1481,'Factores Expansión'!$R$11:$U$729,2,0)</f>
        <v>3.3333333333333335</v>
      </c>
      <c r="AF1481" s="119"/>
    </row>
    <row r="1482" spans="2:32" x14ac:dyDescent="0.45">
      <c r="B1482" s="14">
        <v>1483</v>
      </c>
      <c r="C1482" s="14">
        <f t="shared" si="121"/>
        <v>7012</v>
      </c>
      <c r="D1482" s="14" t="s">
        <v>53</v>
      </c>
      <c r="E1482" s="110">
        <v>44847</v>
      </c>
      <c r="F1482" s="3" t="s">
        <v>4</v>
      </c>
      <c r="G1482" s="3" t="s">
        <v>50</v>
      </c>
      <c r="H1482" s="3" t="s">
        <v>217</v>
      </c>
      <c r="I1482" s="3">
        <v>1004</v>
      </c>
      <c r="J1482" s="346" t="s">
        <v>720</v>
      </c>
      <c r="K1482" s="3" t="s">
        <v>14</v>
      </c>
      <c r="L1482" s="3" t="s">
        <v>111</v>
      </c>
      <c r="M1482" s="3" t="s">
        <v>53</v>
      </c>
      <c r="N1482" s="3" t="s">
        <v>56</v>
      </c>
      <c r="O1482" s="3" t="s">
        <v>53</v>
      </c>
      <c r="P1482" s="111">
        <f t="shared" si="122"/>
        <v>11</v>
      </c>
      <c r="Q1482" s="131">
        <v>0.47152777777777777</v>
      </c>
      <c r="R1482" s="131">
        <v>0.51944444444444449</v>
      </c>
      <c r="S1482" s="112">
        <f t="shared" si="124"/>
        <v>4.7916666666666718E-2</v>
      </c>
      <c r="T1482" s="212" t="s">
        <v>304</v>
      </c>
      <c r="U1482" s="3" t="s">
        <v>6</v>
      </c>
      <c r="V1482" s="3">
        <v>7012</v>
      </c>
      <c r="W1482" s="118"/>
      <c r="X1482" s="96"/>
      <c r="Y1482" s="96" t="str">
        <f t="shared" si="123"/>
        <v>Laboral1004Ida11</v>
      </c>
      <c r="Z1482" s="97">
        <f>VLOOKUP($Y1482,'Factores Expansión'!$R$11:$U$604,3,0)</f>
        <v>10</v>
      </c>
      <c r="AA1482" s="97">
        <f>VLOOKUP($Y1482,'Factores Expansión'!$R$11:$U$604,4,0)</f>
        <v>3</v>
      </c>
      <c r="AB1482" s="98">
        <f>VLOOKUP($Y1482,'Factores Expansión'!$R$11:$U$604,2,0)</f>
        <v>3.3333333333333335</v>
      </c>
      <c r="AC1482" s="96"/>
      <c r="AD1482" s="5" t="str">
        <f t="shared" si="125"/>
        <v>Laboral1004Ida11</v>
      </c>
      <c r="AE1482" s="137">
        <f>VLOOKUP(AD1482,'Factores Expansión'!$R$11:$U$729,2,0)</f>
        <v>3.3333333333333335</v>
      </c>
      <c r="AF1482" s="119"/>
    </row>
    <row r="1483" spans="2:32" x14ac:dyDescent="0.45">
      <c r="B1483" s="14">
        <v>1484</v>
      </c>
      <c r="C1483" s="14">
        <f t="shared" si="121"/>
        <v>0</v>
      </c>
      <c r="D1483" s="14" t="s">
        <v>53</v>
      </c>
      <c r="E1483" s="110">
        <v>44847</v>
      </c>
      <c r="F1483" s="3" t="s">
        <v>4</v>
      </c>
      <c r="G1483" s="3" t="s">
        <v>50</v>
      </c>
      <c r="H1483" s="3" t="s">
        <v>217</v>
      </c>
      <c r="I1483" s="3">
        <v>1004</v>
      </c>
      <c r="J1483" s="346" t="s">
        <v>720</v>
      </c>
      <c r="K1483" s="3" t="s">
        <v>14</v>
      </c>
      <c r="L1483" s="3" t="s">
        <v>111</v>
      </c>
      <c r="M1483" s="3" t="s">
        <v>53</v>
      </c>
      <c r="N1483" s="3" t="s">
        <v>56</v>
      </c>
      <c r="O1483" s="3" t="s">
        <v>53</v>
      </c>
      <c r="P1483" s="111">
        <f t="shared" si="122"/>
        <v>11</v>
      </c>
      <c r="Q1483" s="131">
        <v>0.48055555555555557</v>
      </c>
      <c r="R1483" s="131">
        <v>0.53263888888888888</v>
      </c>
      <c r="S1483" s="112">
        <f t="shared" si="124"/>
        <v>5.2083333333333315E-2</v>
      </c>
      <c r="T1483" s="212" t="s">
        <v>269</v>
      </c>
      <c r="U1483" s="3" t="s">
        <v>13</v>
      </c>
      <c r="V1483" s="3"/>
      <c r="W1483" s="113"/>
      <c r="X1483" s="96"/>
      <c r="Y1483" s="96" t="str">
        <f t="shared" si="123"/>
        <v>Laboral1004Ida11</v>
      </c>
      <c r="Z1483" s="97">
        <f>VLOOKUP($Y1483,'Factores Expansión'!$R$11:$U$604,3,0)</f>
        <v>10</v>
      </c>
      <c r="AA1483" s="97">
        <f>VLOOKUP($Y1483,'Factores Expansión'!$R$11:$U$604,4,0)</f>
        <v>3</v>
      </c>
      <c r="AB1483" s="98">
        <f>VLOOKUP($Y1483,'Factores Expansión'!$R$11:$U$604,2,0)</f>
        <v>3.3333333333333335</v>
      </c>
      <c r="AC1483" s="96"/>
      <c r="AD1483" s="5" t="str">
        <f t="shared" si="125"/>
        <v>Laboral1004Ida11</v>
      </c>
      <c r="AE1483" s="137">
        <f>VLOOKUP(AD1483,'Factores Expansión'!$R$11:$U$729,2,0)</f>
        <v>3.3333333333333335</v>
      </c>
      <c r="AF1483" s="119"/>
    </row>
    <row r="1484" spans="2:32" x14ac:dyDescent="0.45">
      <c r="B1484" s="14">
        <v>1485</v>
      </c>
      <c r="C1484" s="14">
        <f t="shared" si="121"/>
        <v>0</v>
      </c>
      <c r="D1484" s="14" t="s">
        <v>53</v>
      </c>
      <c r="E1484" s="110">
        <v>44847</v>
      </c>
      <c r="F1484" s="3" t="s">
        <v>4</v>
      </c>
      <c r="G1484" s="3" t="s">
        <v>50</v>
      </c>
      <c r="H1484" s="3" t="s">
        <v>217</v>
      </c>
      <c r="I1484" s="3">
        <v>1004</v>
      </c>
      <c r="J1484" s="346" t="s">
        <v>720</v>
      </c>
      <c r="K1484" s="3" t="s">
        <v>14</v>
      </c>
      <c r="L1484" s="3" t="s">
        <v>111</v>
      </c>
      <c r="M1484" s="3" t="s">
        <v>53</v>
      </c>
      <c r="N1484" s="3" t="s">
        <v>56</v>
      </c>
      <c r="O1484" s="3" t="s">
        <v>53</v>
      </c>
      <c r="P1484" s="111">
        <f t="shared" si="122"/>
        <v>11</v>
      </c>
      <c r="Q1484" s="131">
        <v>0.48125000000000001</v>
      </c>
      <c r="R1484" s="131">
        <v>0.53333333333333333</v>
      </c>
      <c r="S1484" s="112">
        <f t="shared" si="124"/>
        <v>5.2083333333333315E-2</v>
      </c>
      <c r="T1484" s="212" t="s">
        <v>257</v>
      </c>
      <c r="U1484" s="3" t="s">
        <v>13</v>
      </c>
      <c r="V1484" s="3"/>
      <c r="W1484" s="113"/>
      <c r="X1484" s="96"/>
      <c r="Y1484" s="96" t="str">
        <f t="shared" si="123"/>
        <v>Laboral1004Ida11</v>
      </c>
      <c r="Z1484" s="97">
        <f>VLOOKUP($Y1484,'Factores Expansión'!$R$11:$U$604,3,0)</f>
        <v>10</v>
      </c>
      <c r="AA1484" s="97">
        <f>VLOOKUP($Y1484,'Factores Expansión'!$R$11:$U$604,4,0)</f>
        <v>3</v>
      </c>
      <c r="AB1484" s="98">
        <f>VLOOKUP($Y1484,'Factores Expansión'!$R$11:$U$604,2,0)</f>
        <v>3.3333333333333335</v>
      </c>
      <c r="AC1484" s="96"/>
      <c r="AD1484" s="5" t="str">
        <f t="shared" si="125"/>
        <v>Laboral1004Ida11</v>
      </c>
      <c r="AE1484" s="137">
        <f>VLOOKUP(AD1484,'Factores Expansión'!$R$11:$U$729,2,0)</f>
        <v>3.3333333333333335</v>
      </c>
      <c r="AF1484" s="119"/>
    </row>
    <row r="1485" spans="2:32" x14ac:dyDescent="0.45">
      <c r="B1485" s="14">
        <v>1486</v>
      </c>
      <c r="C1485" s="14">
        <f t="shared" si="121"/>
        <v>7013</v>
      </c>
      <c r="D1485" s="14" t="s">
        <v>53</v>
      </c>
      <c r="E1485" s="110">
        <v>44847</v>
      </c>
      <c r="F1485" s="3" t="s">
        <v>4</v>
      </c>
      <c r="G1485" s="3" t="s">
        <v>50</v>
      </c>
      <c r="H1485" s="3" t="s">
        <v>217</v>
      </c>
      <c r="I1485" s="3">
        <v>1004</v>
      </c>
      <c r="J1485" s="346" t="s">
        <v>720</v>
      </c>
      <c r="K1485" s="3" t="s">
        <v>14</v>
      </c>
      <c r="L1485" s="3" t="s">
        <v>111</v>
      </c>
      <c r="M1485" s="3" t="s">
        <v>53</v>
      </c>
      <c r="N1485" s="3" t="s">
        <v>56</v>
      </c>
      <c r="O1485" s="3" t="s">
        <v>53</v>
      </c>
      <c r="P1485" s="111">
        <f t="shared" si="122"/>
        <v>11</v>
      </c>
      <c r="Q1485" s="131">
        <v>0.48194444444444445</v>
      </c>
      <c r="R1485" s="131">
        <v>0.5395833333333333</v>
      </c>
      <c r="S1485" s="112">
        <f t="shared" si="124"/>
        <v>5.7638888888888851E-2</v>
      </c>
      <c r="T1485" s="212" t="s">
        <v>279</v>
      </c>
      <c r="U1485" s="3" t="s">
        <v>6</v>
      </c>
      <c r="V1485" s="3">
        <v>7013</v>
      </c>
      <c r="W1485" s="118"/>
      <c r="X1485" s="96"/>
      <c r="Y1485" s="96" t="str">
        <f t="shared" si="123"/>
        <v>Laboral1004Ida11</v>
      </c>
      <c r="Z1485" s="97">
        <f>VLOOKUP($Y1485,'Factores Expansión'!$R$11:$U$604,3,0)</f>
        <v>10</v>
      </c>
      <c r="AA1485" s="97">
        <f>VLOOKUP($Y1485,'Factores Expansión'!$R$11:$U$604,4,0)</f>
        <v>3</v>
      </c>
      <c r="AB1485" s="98">
        <f>VLOOKUP($Y1485,'Factores Expansión'!$R$11:$U$604,2,0)</f>
        <v>3.3333333333333335</v>
      </c>
      <c r="AC1485" s="96"/>
      <c r="AD1485" s="5" t="str">
        <f t="shared" si="125"/>
        <v>Laboral1004Ida11</v>
      </c>
      <c r="AE1485" s="137">
        <f>VLOOKUP(AD1485,'Factores Expansión'!$R$11:$U$729,2,0)</f>
        <v>3.3333333333333335</v>
      </c>
      <c r="AF1485" s="119"/>
    </row>
    <row r="1486" spans="2:32" x14ac:dyDescent="0.45">
      <c r="B1486" s="14">
        <v>1487</v>
      </c>
      <c r="C1486" s="14">
        <f t="shared" si="121"/>
        <v>0</v>
      </c>
      <c r="D1486" s="14" t="s">
        <v>53</v>
      </c>
      <c r="E1486" s="110">
        <v>44847</v>
      </c>
      <c r="F1486" s="3" t="s">
        <v>4</v>
      </c>
      <c r="G1486" s="3" t="s">
        <v>50</v>
      </c>
      <c r="H1486" s="3" t="s">
        <v>217</v>
      </c>
      <c r="I1486" s="3">
        <v>1004</v>
      </c>
      <c r="J1486" s="346" t="s">
        <v>720</v>
      </c>
      <c r="K1486" s="3" t="s">
        <v>14</v>
      </c>
      <c r="L1486" s="3" t="s">
        <v>111</v>
      </c>
      <c r="M1486" s="3" t="s">
        <v>53</v>
      </c>
      <c r="N1486" s="3" t="s">
        <v>56</v>
      </c>
      <c r="O1486" s="3" t="s">
        <v>53</v>
      </c>
      <c r="P1486" s="111">
        <f t="shared" si="122"/>
        <v>11</v>
      </c>
      <c r="Q1486" s="131">
        <v>0.4993055555555555</v>
      </c>
      <c r="R1486" s="131">
        <v>0.55138888888888882</v>
      </c>
      <c r="S1486" s="112">
        <f t="shared" si="124"/>
        <v>5.2083333333333315E-2</v>
      </c>
      <c r="T1486" s="212" t="s">
        <v>270</v>
      </c>
      <c r="U1486" s="3" t="s">
        <v>13</v>
      </c>
      <c r="V1486" s="3"/>
      <c r="W1486" s="113"/>
      <c r="X1486" s="96"/>
      <c r="Y1486" s="96" t="str">
        <f t="shared" si="123"/>
        <v>Laboral1004Ida11</v>
      </c>
      <c r="Z1486" s="97">
        <f>VLOOKUP($Y1486,'Factores Expansión'!$R$11:$U$604,3,0)</f>
        <v>10</v>
      </c>
      <c r="AA1486" s="97">
        <f>VLOOKUP($Y1486,'Factores Expansión'!$R$11:$U$604,4,0)</f>
        <v>3</v>
      </c>
      <c r="AB1486" s="98">
        <f>VLOOKUP($Y1486,'Factores Expansión'!$R$11:$U$604,2,0)</f>
        <v>3.3333333333333335</v>
      </c>
      <c r="AC1486" s="96"/>
      <c r="AD1486" s="5" t="str">
        <f t="shared" si="125"/>
        <v>Laboral1004Ida11</v>
      </c>
      <c r="AE1486" s="137">
        <f>VLOOKUP(AD1486,'Factores Expansión'!$R$11:$U$729,2,0)</f>
        <v>3.3333333333333335</v>
      </c>
      <c r="AF1486" s="119"/>
    </row>
    <row r="1487" spans="2:32" x14ac:dyDescent="0.45">
      <c r="B1487" s="14">
        <v>1488</v>
      </c>
      <c r="C1487" s="14">
        <f t="shared" si="121"/>
        <v>7014</v>
      </c>
      <c r="D1487" s="14" t="s">
        <v>53</v>
      </c>
      <c r="E1487" s="110">
        <v>44847</v>
      </c>
      <c r="F1487" s="3" t="s">
        <v>4</v>
      </c>
      <c r="G1487" s="3" t="s">
        <v>50</v>
      </c>
      <c r="H1487" s="3" t="s">
        <v>217</v>
      </c>
      <c r="I1487" s="3">
        <v>1004</v>
      </c>
      <c r="J1487" s="346" t="s">
        <v>720</v>
      </c>
      <c r="K1487" s="3" t="s">
        <v>14</v>
      </c>
      <c r="L1487" s="3" t="s">
        <v>111</v>
      </c>
      <c r="M1487" s="3" t="s">
        <v>53</v>
      </c>
      <c r="N1487" s="3" t="s">
        <v>56</v>
      </c>
      <c r="O1487" s="3" t="s">
        <v>53</v>
      </c>
      <c r="P1487" s="111">
        <f t="shared" si="122"/>
        <v>12</v>
      </c>
      <c r="Q1487" s="131">
        <v>0.5</v>
      </c>
      <c r="R1487" s="131">
        <v>0.57013888888888886</v>
      </c>
      <c r="S1487" s="112">
        <f t="shared" si="124"/>
        <v>7.0138888888888862E-2</v>
      </c>
      <c r="T1487" s="212" t="s">
        <v>221</v>
      </c>
      <c r="U1487" s="3" t="s">
        <v>6</v>
      </c>
      <c r="V1487" s="3">
        <v>7014</v>
      </c>
      <c r="W1487" s="118"/>
      <c r="X1487" s="96"/>
      <c r="Y1487" s="96" t="str">
        <f t="shared" si="123"/>
        <v>Laboral1004Ida12</v>
      </c>
      <c r="Z1487" s="97">
        <f>VLOOKUP($Y1487,'Factores Expansión'!$R$11:$U$604,3,0)</f>
        <v>8</v>
      </c>
      <c r="AA1487" s="97">
        <f>VLOOKUP($Y1487,'Factores Expansión'!$R$11:$U$604,4,0)</f>
        <v>3</v>
      </c>
      <c r="AB1487" s="98">
        <f>VLOOKUP($Y1487,'Factores Expansión'!$R$11:$U$604,2,0)</f>
        <v>2.6666666666666665</v>
      </c>
      <c r="AC1487" s="96"/>
      <c r="AD1487" s="5" t="str">
        <f t="shared" si="125"/>
        <v>Laboral1004Ida12</v>
      </c>
      <c r="AE1487" s="137">
        <f>VLOOKUP(AD1487,'Factores Expansión'!$R$11:$U$729,2,0)</f>
        <v>2.6666666666666665</v>
      </c>
      <c r="AF1487" s="119"/>
    </row>
    <row r="1488" spans="2:32" x14ac:dyDescent="0.45">
      <c r="B1488" s="14">
        <v>1489</v>
      </c>
      <c r="C1488" s="14">
        <f t="shared" si="121"/>
        <v>0</v>
      </c>
      <c r="D1488" s="14" t="s">
        <v>53</v>
      </c>
      <c r="E1488" s="110">
        <v>44847</v>
      </c>
      <c r="F1488" s="3" t="s">
        <v>4</v>
      </c>
      <c r="G1488" s="3" t="s">
        <v>50</v>
      </c>
      <c r="H1488" s="3" t="s">
        <v>217</v>
      </c>
      <c r="I1488" s="3">
        <v>1004</v>
      </c>
      <c r="J1488" s="346" t="s">
        <v>720</v>
      </c>
      <c r="K1488" s="3" t="s">
        <v>14</v>
      </c>
      <c r="L1488" s="3" t="s">
        <v>111</v>
      </c>
      <c r="M1488" s="3" t="s">
        <v>53</v>
      </c>
      <c r="N1488" s="3" t="s">
        <v>56</v>
      </c>
      <c r="O1488" s="3" t="s">
        <v>53</v>
      </c>
      <c r="P1488" s="111">
        <f t="shared" si="122"/>
        <v>12</v>
      </c>
      <c r="Q1488" s="131">
        <v>0.50694444444444442</v>
      </c>
      <c r="R1488" s="131">
        <v>0.55902777777777779</v>
      </c>
      <c r="S1488" s="112">
        <f t="shared" si="124"/>
        <v>5.208333333333337E-2</v>
      </c>
      <c r="T1488" s="212" t="s">
        <v>235</v>
      </c>
      <c r="U1488" s="3" t="s">
        <v>13</v>
      </c>
      <c r="V1488" s="3"/>
      <c r="W1488" s="113"/>
      <c r="X1488" s="96"/>
      <c r="Y1488" s="96" t="str">
        <f t="shared" si="123"/>
        <v>Laboral1004Ida12</v>
      </c>
      <c r="Z1488" s="97">
        <f>VLOOKUP($Y1488,'Factores Expansión'!$R$11:$U$604,3,0)</f>
        <v>8</v>
      </c>
      <c r="AA1488" s="97">
        <f>VLOOKUP($Y1488,'Factores Expansión'!$R$11:$U$604,4,0)</f>
        <v>3</v>
      </c>
      <c r="AB1488" s="98">
        <f>VLOOKUP($Y1488,'Factores Expansión'!$R$11:$U$604,2,0)</f>
        <v>2.6666666666666665</v>
      </c>
      <c r="AC1488" s="96"/>
      <c r="AD1488" s="5" t="str">
        <f t="shared" si="125"/>
        <v>Laboral1004Ida12</v>
      </c>
      <c r="AE1488" s="137">
        <f>VLOOKUP(AD1488,'Factores Expansión'!$R$11:$U$729,2,0)</f>
        <v>2.6666666666666665</v>
      </c>
      <c r="AF1488" s="119"/>
    </row>
    <row r="1489" spans="2:32" x14ac:dyDescent="0.45">
      <c r="B1489" s="14">
        <v>1490</v>
      </c>
      <c r="C1489" s="14">
        <f t="shared" si="121"/>
        <v>0</v>
      </c>
      <c r="D1489" s="14" t="s">
        <v>53</v>
      </c>
      <c r="E1489" s="110">
        <v>44847</v>
      </c>
      <c r="F1489" s="3" t="s">
        <v>4</v>
      </c>
      <c r="G1489" s="3" t="s">
        <v>50</v>
      </c>
      <c r="H1489" s="3" t="s">
        <v>217</v>
      </c>
      <c r="I1489" s="3">
        <v>1004</v>
      </c>
      <c r="J1489" s="346" t="s">
        <v>720</v>
      </c>
      <c r="K1489" s="3" t="s">
        <v>14</v>
      </c>
      <c r="L1489" s="3" t="s">
        <v>111</v>
      </c>
      <c r="M1489" s="3" t="s">
        <v>53</v>
      </c>
      <c r="N1489" s="3" t="s">
        <v>56</v>
      </c>
      <c r="O1489" s="3" t="s">
        <v>53</v>
      </c>
      <c r="P1489" s="111">
        <f t="shared" si="122"/>
        <v>12</v>
      </c>
      <c r="Q1489" s="131">
        <v>0.51041666666666663</v>
      </c>
      <c r="R1489" s="131">
        <v>0.5625</v>
      </c>
      <c r="S1489" s="112">
        <f t="shared" si="124"/>
        <v>5.208333333333337E-2</v>
      </c>
      <c r="T1489" s="212" t="s">
        <v>263</v>
      </c>
      <c r="U1489" s="3" t="s">
        <v>13</v>
      </c>
      <c r="V1489" s="3"/>
      <c r="W1489" s="113"/>
      <c r="X1489" s="96"/>
      <c r="Y1489" s="96" t="str">
        <f t="shared" si="123"/>
        <v>Laboral1004Ida12</v>
      </c>
      <c r="Z1489" s="97">
        <f>VLOOKUP($Y1489,'Factores Expansión'!$R$11:$U$604,3,0)</f>
        <v>8</v>
      </c>
      <c r="AA1489" s="97">
        <f>VLOOKUP($Y1489,'Factores Expansión'!$R$11:$U$604,4,0)</f>
        <v>3</v>
      </c>
      <c r="AB1489" s="98">
        <f>VLOOKUP($Y1489,'Factores Expansión'!$R$11:$U$604,2,0)</f>
        <v>2.6666666666666665</v>
      </c>
      <c r="AC1489" s="96"/>
      <c r="AD1489" s="5" t="str">
        <f t="shared" si="125"/>
        <v>Laboral1004Ida12</v>
      </c>
      <c r="AE1489" s="137">
        <f>VLOOKUP(AD1489,'Factores Expansión'!$R$11:$U$729,2,0)</f>
        <v>2.6666666666666665</v>
      </c>
      <c r="AF1489" s="119"/>
    </row>
    <row r="1490" spans="2:32" x14ac:dyDescent="0.45">
      <c r="B1490" s="14">
        <v>1491</v>
      </c>
      <c r="C1490" s="14">
        <f t="shared" si="121"/>
        <v>7015</v>
      </c>
      <c r="D1490" s="14" t="s">
        <v>53</v>
      </c>
      <c r="E1490" s="110">
        <v>44847</v>
      </c>
      <c r="F1490" s="3" t="s">
        <v>4</v>
      </c>
      <c r="G1490" s="3" t="s">
        <v>50</v>
      </c>
      <c r="H1490" s="3" t="s">
        <v>217</v>
      </c>
      <c r="I1490" s="3">
        <v>1004</v>
      </c>
      <c r="J1490" s="346" t="s">
        <v>720</v>
      </c>
      <c r="K1490" s="3" t="s">
        <v>14</v>
      </c>
      <c r="L1490" s="3" t="s">
        <v>111</v>
      </c>
      <c r="M1490" s="3" t="s">
        <v>53</v>
      </c>
      <c r="N1490" s="3" t="s">
        <v>56</v>
      </c>
      <c r="O1490" s="3" t="s">
        <v>53</v>
      </c>
      <c r="P1490" s="111">
        <f t="shared" si="122"/>
        <v>12</v>
      </c>
      <c r="Q1490" s="131">
        <v>0.5131944444444444</v>
      </c>
      <c r="R1490" s="131">
        <v>0.56180555555555556</v>
      </c>
      <c r="S1490" s="112">
        <f t="shared" si="124"/>
        <v>4.861111111111116E-2</v>
      </c>
      <c r="T1490" s="212" t="s">
        <v>225</v>
      </c>
      <c r="U1490" s="3" t="s">
        <v>6</v>
      </c>
      <c r="V1490" s="3">
        <v>7015</v>
      </c>
      <c r="W1490" s="118"/>
      <c r="X1490" s="96"/>
      <c r="Y1490" s="96" t="str">
        <f t="shared" si="123"/>
        <v>Laboral1004Ida12</v>
      </c>
      <c r="Z1490" s="97">
        <f>VLOOKUP($Y1490,'Factores Expansión'!$R$11:$U$604,3,0)</f>
        <v>8</v>
      </c>
      <c r="AA1490" s="97">
        <f>VLOOKUP($Y1490,'Factores Expansión'!$R$11:$U$604,4,0)</f>
        <v>3</v>
      </c>
      <c r="AB1490" s="98">
        <f>VLOOKUP($Y1490,'Factores Expansión'!$R$11:$U$604,2,0)</f>
        <v>2.6666666666666665</v>
      </c>
      <c r="AC1490" s="96"/>
      <c r="AD1490" s="5" t="str">
        <f t="shared" si="125"/>
        <v>Laboral1004Ida12</v>
      </c>
      <c r="AE1490" s="137">
        <f>VLOOKUP(AD1490,'Factores Expansión'!$R$11:$U$729,2,0)</f>
        <v>2.6666666666666665</v>
      </c>
      <c r="AF1490" s="119"/>
    </row>
    <row r="1491" spans="2:32" x14ac:dyDescent="0.45">
      <c r="B1491" s="14">
        <v>1492</v>
      </c>
      <c r="C1491" s="14">
        <f t="shared" si="121"/>
        <v>7016</v>
      </c>
      <c r="D1491" s="14" t="s">
        <v>53</v>
      </c>
      <c r="E1491" s="110">
        <v>44847</v>
      </c>
      <c r="F1491" s="3" t="s">
        <v>4</v>
      </c>
      <c r="G1491" s="3" t="s">
        <v>50</v>
      </c>
      <c r="H1491" s="3" t="s">
        <v>217</v>
      </c>
      <c r="I1491" s="3">
        <v>1004</v>
      </c>
      <c r="J1491" s="346" t="s">
        <v>720</v>
      </c>
      <c r="K1491" s="3" t="s">
        <v>14</v>
      </c>
      <c r="L1491" s="3" t="s">
        <v>111</v>
      </c>
      <c r="M1491" s="3" t="s">
        <v>53</v>
      </c>
      <c r="N1491" s="3" t="s">
        <v>56</v>
      </c>
      <c r="O1491" s="3" t="s">
        <v>53</v>
      </c>
      <c r="P1491" s="111">
        <f t="shared" si="122"/>
        <v>12</v>
      </c>
      <c r="Q1491" s="131">
        <v>0.54027777777777775</v>
      </c>
      <c r="R1491" s="131">
        <v>0.58680555555555558</v>
      </c>
      <c r="S1491" s="112">
        <f t="shared" si="124"/>
        <v>4.6527777777777835E-2</v>
      </c>
      <c r="T1491" s="212" t="s">
        <v>611</v>
      </c>
      <c r="U1491" s="3" t="s">
        <v>6</v>
      </c>
      <c r="V1491" s="3">
        <v>7016</v>
      </c>
      <c r="W1491" s="118"/>
      <c r="X1491" s="96"/>
      <c r="Y1491" s="96" t="str">
        <f t="shared" si="123"/>
        <v>Laboral1004Ida12</v>
      </c>
      <c r="Z1491" s="97">
        <f>VLOOKUP($Y1491,'Factores Expansión'!$R$11:$U$604,3,0)</f>
        <v>8</v>
      </c>
      <c r="AA1491" s="97">
        <f>VLOOKUP($Y1491,'Factores Expansión'!$R$11:$U$604,4,0)</f>
        <v>3</v>
      </c>
      <c r="AB1491" s="98">
        <f>VLOOKUP($Y1491,'Factores Expansión'!$R$11:$U$604,2,0)</f>
        <v>2.6666666666666665</v>
      </c>
      <c r="AC1491" s="96"/>
      <c r="AD1491" s="5" t="str">
        <f t="shared" si="125"/>
        <v>Laboral1004Ida12</v>
      </c>
      <c r="AE1491" s="137">
        <f>VLOOKUP(AD1491,'Factores Expansión'!$R$11:$U$729,2,0)</f>
        <v>2.6666666666666665</v>
      </c>
      <c r="AF1491" s="119"/>
    </row>
    <row r="1492" spans="2:32" x14ac:dyDescent="0.45">
      <c r="B1492" s="14">
        <v>1493</v>
      </c>
      <c r="C1492" s="14">
        <f t="shared" si="121"/>
        <v>0</v>
      </c>
      <c r="D1492" s="14" t="s">
        <v>53</v>
      </c>
      <c r="E1492" s="110">
        <v>44847</v>
      </c>
      <c r="F1492" s="3" t="s">
        <v>4</v>
      </c>
      <c r="G1492" s="3" t="s">
        <v>50</v>
      </c>
      <c r="H1492" s="3" t="s">
        <v>217</v>
      </c>
      <c r="I1492" s="3">
        <v>1004</v>
      </c>
      <c r="J1492" s="346" t="s">
        <v>720</v>
      </c>
      <c r="K1492" s="3" t="s">
        <v>14</v>
      </c>
      <c r="L1492" s="3" t="s">
        <v>111</v>
      </c>
      <c r="M1492" s="3" t="s">
        <v>53</v>
      </c>
      <c r="N1492" s="3" t="s">
        <v>56</v>
      </c>
      <c r="O1492" s="3" t="s">
        <v>53</v>
      </c>
      <c r="P1492" s="111">
        <f t="shared" si="122"/>
        <v>12</v>
      </c>
      <c r="Q1492" s="131">
        <v>0.52777777777777779</v>
      </c>
      <c r="R1492" s="131">
        <v>0.57986111111111116</v>
      </c>
      <c r="S1492" s="112">
        <f t="shared" si="124"/>
        <v>5.208333333333337E-2</v>
      </c>
      <c r="T1492" s="212" t="s">
        <v>238</v>
      </c>
      <c r="U1492" s="3" t="s">
        <v>13</v>
      </c>
      <c r="V1492" s="3"/>
      <c r="W1492" s="113"/>
      <c r="X1492" s="96"/>
      <c r="Y1492" s="96" t="str">
        <f t="shared" si="123"/>
        <v>Laboral1004Ida12</v>
      </c>
      <c r="Z1492" s="97">
        <f>VLOOKUP($Y1492,'Factores Expansión'!$R$11:$U$604,3,0)</f>
        <v>8</v>
      </c>
      <c r="AA1492" s="97">
        <f>VLOOKUP($Y1492,'Factores Expansión'!$R$11:$U$604,4,0)</f>
        <v>3</v>
      </c>
      <c r="AB1492" s="98">
        <f>VLOOKUP($Y1492,'Factores Expansión'!$R$11:$U$604,2,0)</f>
        <v>2.6666666666666665</v>
      </c>
      <c r="AC1492" s="96"/>
      <c r="AD1492" s="5" t="str">
        <f t="shared" si="125"/>
        <v>Laboral1004Ida12</v>
      </c>
      <c r="AE1492" s="137">
        <f>VLOOKUP(AD1492,'Factores Expansión'!$R$11:$U$729,2,0)</f>
        <v>2.6666666666666665</v>
      </c>
      <c r="AF1492" s="119"/>
    </row>
    <row r="1493" spans="2:32" x14ac:dyDescent="0.45">
      <c r="B1493" s="14">
        <v>1494</v>
      </c>
      <c r="C1493" s="14">
        <f t="shared" si="121"/>
        <v>0</v>
      </c>
      <c r="D1493" s="14" t="s">
        <v>53</v>
      </c>
      <c r="E1493" s="110">
        <v>44847</v>
      </c>
      <c r="F1493" s="3" t="s">
        <v>4</v>
      </c>
      <c r="G1493" s="3" t="s">
        <v>50</v>
      </c>
      <c r="H1493" s="3" t="s">
        <v>217</v>
      </c>
      <c r="I1493" s="3">
        <v>1004</v>
      </c>
      <c r="J1493" s="346" t="s">
        <v>720</v>
      </c>
      <c r="K1493" s="3" t="s">
        <v>14</v>
      </c>
      <c r="L1493" s="3" t="s">
        <v>111</v>
      </c>
      <c r="M1493" s="3" t="s">
        <v>53</v>
      </c>
      <c r="N1493" s="3" t="s">
        <v>56</v>
      </c>
      <c r="O1493" s="3" t="s">
        <v>53</v>
      </c>
      <c r="P1493" s="111">
        <f t="shared" si="122"/>
        <v>12</v>
      </c>
      <c r="Q1493" s="131">
        <v>0.53541666666666665</v>
      </c>
      <c r="R1493" s="131">
        <v>0.58750000000000002</v>
      </c>
      <c r="S1493" s="112">
        <f t="shared" si="124"/>
        <v>5.208333333333337E-2</v>
      </c>
      <c r="T1493" s="212" t="s">
        <v>236</v>
      </c>
      <c r="U1493" s="3" t="s">
        <v>13</v>
      </c>
      <c r="V1493" s="3"/>
      <c r="W1493" s="113"/>
      <c r="X1493" s="96"/>
      <c r="Y1493" s="96" t="str">
        <f t="shared" si="123"/>
        <v>Laboral1004Ida12</v>
      </c>
      <c r="Z1493" s="97">
        <f>VLOOKUP($Y1493,'Factores Expansión'!$R$11:$U$604,3,0)</f>
        <v>8</v>
      </c>
      <c r="AA1493" s="97">
        <f>VLOOKUP($Y1493,'Factores Expansión'!$R$11:$U$604,4,0)</f>
        <v>3</v>
      </c>
      <c r="AB1493" s="98">
        <f>VLOOKUP($Y1493,'Factores Expansión'!$R$11:$U$604,2,0)</f>
        <v>2.6666666666666665</v>
      </c>
      <c r="AC1493" s="96"/>
      <c r="AD1493" s="5" t="str">
        <f t="shared" si="125"/>
        <v>Laboral1004Ida12</v>
      </c>
      <c r="AE1493" s="137">
        <f>VLOOKUP(AD1493,'Factores Expansión'!$R$11:$U$729,2,0)</f>
        <v>2.6666666666666665</v>
      </c>
      <c r="AF1493" s="119"/>
    </row>
    <row r="1494" spans="2:32" x14ac:dyDescent="0.45">
      <c r="B1494" s="14">
        <v>1495</v>
      </c>
      <c r="C1494" s="14">
        <f t="shared" si="121"/>
        <v>7017</v>
      </c>
      <c r="D1494" s="14" t="s">
        <v>53</v>
      </c>
      <c r="E1494" s="110">
        <v>44847</v>
      </c>
      <c r="F1494" s="3" t="s">
        <v>4</v>
      </c>
      <c r="G1494" s="3" t="s">
        <v>50</v>
      </c>
      <c r="H1494" s="3" t="s">
        <v>217</v>
      </c>
      <c r="I1494" s="3">
        <v>1004</v>
      </c>
      <c r="J1494" s="346" t="s">
        <v>720</v>
      </c>
      <c r="K1494" s="3" t="s">
        <v>14</v>
      </c>
      <c r="L1494" s="3" t="s">
        <v>111</v>
      </c>
      <c r="M1494" s="3" t="s">
        <v>53</v>
      </c>
      <c r="N1494" s="3" t="s">
        <v>56</v>
      </c>
      <c r="O1494" s="3" t="s">
        <v>53</v>
      </c>
      <c r="P1494" s="111">
        <f t="shared" si="122"/>
        <v>13</v>
      </c>
      <c r="Q1494" s="131">
        <v>0.56111111111111112</v>
      </c>
      <c r="R1494" s="131">
        <v>0.60555555555555551</v>
      </c>
      <c r="S1494" s="112">
        <f t="shared" si="124"/>
        <v>4.4444444444444398E-2</v>
      </c>
      <c r="T1494" s="212" t="s">
        <v>237</v>
      </c>
      <c r="U1494" s="3" t="s">
        <v>6</v>
      </c>
      <c r="V1494" s="3">
        <v>7017</v>
      </c>
      <c r="W1494" s="118"/>
      <c r="X1494" s="96"/>
      <c r="Y1494" s="96" t="str">
        <f t="shared" si="123"/>
        <v>Laboral1004Ida13</v>
      </c>
      <c r="Z1494" s="97">
        <f>VLOOKUP($Y1494,'Factores Expansión'!$R$11:$U$604,3,0)</f>
        <v>7</v>
      </c>
      <c r="AA1494" s="97">
        <f>VLOOKUP($Y1494,'Factores Expansión'!$R$11:$U$604,4,0)</f>
        <v>2</v>
      </c>
      <c r="AB1494" s="98">
        <f>VLOOKUP($Y1494,'Factores Expansión'!$R$11:$U$604,2,0)</f>
        <v>3.5</v>
      </c>
      <c r="AC1494" s="96"/>
      <c r="AD1494" s="5" t="str">
        <f t="shared" si="125"/>
        <v>Laboral1004Ida13</v>
      </c>
      <c r="AE1494" s="137">
        <f>VLOOKUP(AD1494,'Factores Expansión'!$R$11:$U$729,2,0)</f>
        <v>3.5</v>
      </c>
      <c r="AF1494" s="119"/>
    </row>
    <row r="1495" spans="2:32" x14ac:dyDescent="0.45">
      <c r="B1495" s="14">
        <v>1496</v>
      </c>
      <c r="C1495" s="14">
        <f t="shared" si="121"/>
        <v>0</v>
      </c>
      <c r="D1495" s="14" t="s">
        <v>53</v>
      </c>
      <c r="E1495" s="110">
        <v>44847</v>
      </c>
      <c r="F1495" s="3" t="s">
        <v>4</v>
      </c>
      <c r="G1495" s="3" t="s">
        <v>50</v>
      </c>
      <c r="H1495" s="3" t="s">
        <v>217</v>
      </c>
      <c r="I1495" s="3">
        <v>1004</v>
      </c>
      <c r="J1495" s="346" t="s">
        <v>720</v>
      </c>
      <c r="K1495" s="3" t="s">
        <v>14</v>
      </c>
      <c r="L1495" s="3" t="s">
        <v>111</v>
      </c>
      <c r="M1495" s="3" t="s">
        <v>53</v>
      </c>
      <c r="N1495" s="3" t="s">
        <v>56</v>
      </c>
      <c r="O1495" s="3" t="s">
        <v>53</v>
      </c>
      <c r="P1495" s="111">
        <f t="shared" si="122"/>
        <v>13</v>
      </c>
      <c r="Q1495" s="131">
        <v>0.55208333333333337</v>
      </c>
      <c r="R1495" s="131">
        <v>0.60416666666666674</v>
      </c>
      <c r="S1495" s="112">
        <f t="shared" si="124"/>
        <v>5.208333333333337E-2</v>
      </c>
      <c r="T1495" s="212" t="s">
        <v>298</v>
      </c>
      <c r="U1495" s="3" t="s">
        <v>13</v>
      </c>
      <c r="V1495" s="3"/>
      <c r="W1495" s="113"/>
      <c r="X1495" s="96"/>
      <c r="Y1495" s="96" t="str">
        <f t="shared" si="123"/>
        <v>Laboral1004Ida13</v>
      </c>
      <c r="Z1495" s="97">
        <f>VLOOKUP($Y1495,'Factores Expansión'!$R$11:$U$604,3,0)</f>
        <v>7</v>
      </c>
      <c r="AA1495" s="97">
        <f>VLOOKUP($Y1495,'Factores Expansión'!$R$11:$U$604,4,0)</f>
        <v>2</v>
      </c>
      <c r="AB1495" s="98">
        <f>VLOOKUP($Y1495,'Factores Expansión'!$R$11:$U$604,2,0)</f>
        <v>3.5</v>
      </c>
      <c r="AC1495" s="96"/>
      <c r="AD1495" s="5" t="str">
        <f t="shared" si="125"/>
        <v>Laboral1004Ida13</v>
      </c>
      <c r="AE1495" s="137">
        <f>VLOOKUP(AD1495,'Factores Expansión'!$R$11:$U$729,2,0)</f>
        <v>3.5</v>
      </c>
      <c r="AF1495" s="119"/>
    </row>
    <row r="1496" spans="2:32" x14ac:dyDescent="0.45">
      <c r="B1496" s="14">
        <v>1497</v>
      </c>
      <c r="C1496" s="14">
        <f t="shared" si="121"/>
        <v>0</v>
      </c>
      <c r="D1496" s="14" t="s">
        <v>53</v>
      </c>
      <c r="E1496" s="110">
        <v>44847</v>
      </c>
      <c r="F1496" s="3" t="s">
        <v>4</v>
      </c>
      <c r="G1496" s="3" t="s">
        <v>50</v>
      </c>
      <c r="H1496" s="3" t="s">
        <v>217</v>
      </c>
      <c r="I1496" s="3">
        <v>1004</v>
      </c>
      <c r="J1496" s="346" t="s">
        <v>720</v>
      </c>
      <c r="K1496" s="3" t="s">
        <v>14</v>
      </c>
      <c r="L1496" s="3" t="s">
        <v>111</v>
      </c>
      <c r="M1496" s="3" t="s">
        <v>53</v>
      </c>
      <c r="N1496" s="3" t="s">
        <v>56</v>
      </c>
      <c r="O1496" s="3" t="s">
        <v>53</v>
      </c>
      <c r="P1496" s="111">
        <f t="shared" si="122"/>
        <v>13</v>
      </c>
      <c r="Q1496" s="131">
        <v>0.55555555555555558</v>
      </c>
      <c r="R1496" s="131">
        <v>0.60763888888888895</v>
      </c>
      <c r="S1496" s="112">
        <f t="shared" si="124"/>
        <v>5.208333333333337E-2</v>
      </c>
      <c r="T1496" s="212" t="s">
        <v>265</v>
      </c>
      <c r="U1496" s="3" t="s">
        <v>13</v>
      </c>
      <c r="V1496" s="3"/>
      <c r="W1496" s="113"/>
      <c r="X1496" s="96"/>
      <c r="Y1496" s="96" t="str">
        <f t="shared" si="123"/>
        <v>Laboral1004Ida13</v>
      </c>
      <c r="Z1496" s="97">
        <f>VLOOKUP($Y1496,'Factores Expansión'!$R$11:$U$604,3,0)</f>
        <v>7</v>
      </c>
      <c r="AA1496" s="97">
        <f>VLOOKUP($Y1496,'Factores Expansión'!$R$11:$U$604,4,0)</f>
        <v>2</v>
      </c>
      <c r="AB1496" s="98">
        <f>VLOOKUP($Y1496,'Factores Expansión'!$R$11:$U$604,2,0)</f>
        <v>3.5</v>
      </c>
      <c r="AC1496" s="96"/>
      <c r="AD1496" s="5" t="str">
        <f t="shared" si="125"/>
        <v>Laboral1004Ida13</v>
      </c>
      <c r="AE1496" s="137">
        <f>VLOOKUP(AD1496,'Factores Expansión'!$R$11:$U$729,2,0)</f>
        <v>3.5</v>
      </c>
      <c r="AF1496" s="119"/>
    </row>
    <row r="1497" spans="2:32" x14ac:dyDescent="0.45">
      <c r="B1497" s="14">
        <v>1498</v>
      </c>
      <c r="C1497" s="14">
        <f t="shared" si="121"/>
        <v>7018</v>
      </c>
      <c r="D1497" s="14" t="s">
        <v>53</v>
      </c>
      <c r="E1497" s="110">
        <v>44847</v>
      </c>
      <c r="F1497" s="3" t="s">
        <v>4</v>
      </c>
      <c r="G1497" s="3" t="s">
        <v>50</v>
      </c>
      <c r="H1497" s="3" t="s">
        <v>217</v>
      </c>
      <c r="I1497" s="3">
        <v>1004</v>
      </c>
      <c r="J1497" s="346" t="s">
        <v>720</v>
      </c>
      <c r="K1497" s="3" t="s">
        <v>14</v>
      </c>
      <c r="L1497" s="3" t="s">
        <v>111</v>
      </c>
      <c r="M1497" s="3" t="s">
        <v>53</v>
      </c>
      <c r="N1497" s="3" t="s">
        <v>56</v>
      </c>
      <c r="O1497" s="3" t="s">
        <v>53</v>
      </c>
      <c r="P1497" s="111">
        <f t="shared" si="122"/>
        <v>13</v>
      </c>
      <c r="Q1497" s="131">
        <v>0.58194444444444449</v>
      </c>
      <c r="R1497" s="131">
        <v>0.62708333333333333</v>
      </c>
      <c r="S1497" s="112">
        <f t="shared" si="124"/>
        <v>4.513888888888884E-2</v>
      </c>
      <c r="T1497" s="212" t="s">
        <v>264</v>
      </c>
      <c r="U1497" s="3" t="s">
        <v>6</v>
      </c>
      <c r="V1497" s="3">
        <v>7018</v>
      </c>
      <c r="W1497" s="118"/>
      <c r="X1497" s="96"/>
      <c r="Y1497" s="96" t="str">
        <f t="shared" si="123"/>
        <v>Laboral1004Ida13</v>
      </c>
      <c r="Z1497" s="97">
        <f>VLOOKUP($Y1497,'Factores Expansión'!$R$11:$U$604,3,0)</f>
        <v>7</v>
      </c>
      <c r="AA1497" s="97">
        <f>VLOOKUP($Y1497,'Factores Expansión'!$R$11:$U$604,4,0)</f>
        <v>2</v>
      </c>
      <c r="AB1497" s="98">
        <f>VLOOKUP($Y1497,'Factores Expansión'!$R$11:$U$604,2,0)</f>
        <v>3.5</v>
      </c>
      <c r="AC1497" s="96"/>
      <c r="AD1497" s="5" t="str">
        <f t="shared" si="125"/>
        <v>Laboral1004Ida13</v>
      </c>
      <c r="AE1497" s="137">
        <f>VLOOKUP(AD1497,'Factores Expansión'!$R$11:$U$729,2,0)</f>
        <v>3.5</v>
      </c>
      <c r="AF1497" s="119"/>
    </row>
    <row r="1498" spans="2:32" x14ac:dyDescent="0.45">
      <c r="B1498" s="14">
        <v>1499</v>
      </c>
      <c r="C1498" s="14">
        <f t="shared" si="121"/>
        <v>0</v>
      </c>
      <c r="D1498" s="14" t="s">
        <v>53</v>
      </c>
      <c r="E1498" s="110">
        <v>44847</v>
      </c>
      <c r="F1498" s="3" t="s">
        <v>4</v>
      </c>
      <c r="G1498" s="3" t="s">
        <v>50</v>
      </c>
      <c r="H1498" s="3" t="s">
        <v>217</v>
      </c>
      <c r="I1498" s="3">
        <v>1004</v>
      </c>
      <c r="J1498" s="346" t="s">
        <v>720</v>
      </c>
      <c r="K1498" s="3" t="s">
        <v>14</v>
      </c>
      <c r="L1498" s="3" t="s">
        <v>111</v>
      </c>
      <c r="M1498" s="3" t="s">
        <v>53</v>
      </c>
      <c r="N1498" s="3" t="s">
        <v>56</v>
      </c>
      <c r="O1498" s="3" t="s">
        <v>53</v>
      </c>
      <c r="P1498" s="111">
        <f t="shared" si="122"/>
        <v>13</v>
      </c>
      <c r="Q1498" s="131">
        <v>0.57291666666666663</v>
      </c>
      <c r="R1498" s="131">
        <v>0.625</v>
      </c>
      <c r="S1498" s="112">
        <f t="shared" si="124"/>
        <v>5.208333333333337E-2</v>
      </c>
      <c r="T1498" s="212" t="s">
        <v>228</v>
      </c>
      <c r="U1498" s="3" t="s">
        <v>13</v>
      </c>
      <c r="V1498" s="3"/>
      <c r="W1498" s="113"/>
      <c r="X1498" s="96"/>
      <c r="Y1498" s="96" t="str">
        <f t="shared" si="123"/>
        <v>Laboral1004Ida13</v>
      </c>
      <c r="Z1498" s="97">
        <f>VLOOKUP($Y1498,'Factores Expansión'!$R$11:$U$604,3,0)</f>
        <v>7</v>
      </c>
      <c r="AA1498" s="97">
        <f>VLOOKUP($Y1498,'Factores Expansión'!$R$11:$U$604,4,0)</f>
        <v>2</v>
      </c>
      <c r="AB1498" s="98">
        <f>VLOOKUP($Y1498,'Factores Expansión'!$R$11:$U$604,2,0)</f>
        <v>3.5</v>
      </c>
      <c r="AC1498" s="96"/>
      <c r="AD1498" s="5" t="str">
        <f t="shared" si="125"/>
        <v>Laboral1004Ida13</v>
      </c>
      <c r="AE1498" s="137">
        <f>VLOOKUP(AD1498,'Factores Expansión'!$R$11:$U$729,2,0)</f>
        <v>3.5</v>
      </c>
      <c r="AF1498" s="119"/>
    </row>
    <row r="1499" spans="2:32" x14ac:dyDescent="0.45">
      <c r="B1499" s="14">
        <v>1500</v>
      </c>
      <c r="C1499" s="14">
        <f t="shared" si="121"/>
        <v>0</v>
      </c>
      <c r="D1499" s="14" t="s">
        <v>53</v>
      </c>
      <c r="E1499" s="110">
        <v>44847</v>
      </c>
      <c r="F1499" s="3" t="s">
        <v>4</v>
      </c>
      <c r="G1499" s="3" t="s">
        <v>50</v>
      </c>
      <c r="H1499" s="3" t="s">
        <v>217</v>
      </c>
      <c r="I1499" s="3">
        <v>1004</v>
      </c>
      <c r="J1499" s="346" t="s">
        <v>720</v>
      </c>
      <c r="K1499" s="3" t="s">
        <v>14</v>
      </c>
      <c r="L1499" s="3" t="s">
        <v>111</v>
      </c>
      <c r="M1499" s="3" t="s">
        <v>53</v>
      </c>
      <c r="N1499" s="3" t="s">
        <v>56</v>
      </c>
      <c r="O1499" s="3" t="s">
        <v>53</v>
      </c>
      <c r="P1499" s="111">
        <f t="shared" si="122"/>
        <v>13</v>
      </c>
      <c r="Q1499" s="131">
        <v>0.58194444444444449</v>
      </c>
      <c r="R1499" s="131">
        <v>0.63402777777777786</v>
      </c>
      <c r="S1499" s="112">
        <f t="shared" si="124"/>
        <v>5.208333333333337E-2</v>
      </c>
      <c r="T1499" s="212" t="s">
        <v>258</v>
      </c>
      <c r="U1499" s="3" t="s">
        <v>13</v>
      </c>
      <c r="V1499" s="3"/>
      <c r="W1499" s="113"/>
      <c r="X1499" s="96"/>
      <c r="Y1499" s="96" t="str">
        <f t="shared" si="123"/>
        <v>Laboral1004Ida13</v>
      </c>
      <c r="Z1499" s="97">
        <f>VLOOKUP($Y1499,'Factores Expansión'!$R$11:$U$604,3,0)</f>
        <v>7</v>
      </c>
      <c r="AA1499" s="97">
        <f>VLOOKUP($Y1499,'Factores Expansión'!$R$11:$U$604,4,0)</f>
        <v>2</v>
      </c>
      <c r="AB1499" s="98">
        <f>VLOOKUP($Y1499,'Factores Expansión'!$R$11:$U$604,2,0)</f>
        <v>3.5</v>
      </c>
      <c r="AC1499" s="96"/>
      <c r="AD1499" s="5" t="str">
        <f t="shared" si="125"/>
        <v>Laboral1004Ida13</v>
      </c>
      <c r="AE1499" s="137">
        <f>VLOOKUP(AD1499,'Factores Expansión'!$R$11:$U$729,2,0)</f>
        <v>3.5</v>
      </c>
      <c r="AF1499" s="119"/>
    </row>
    <row r="1500" spans="2:32" x14ac:dyDescent="0.45">
      <c r="B1500" s="14">
        <v>1501</v>
      </c>
      <c r="C1500" s="14">
        <f t="shared" si="121"/>
        <v>7019</v>
      </c>
      <c r="D1500" s="14" t="s">
        <v>53</v>
      </c>
      <c r="E1500" s="110">
        <v>44847</v>
      </c>
      <c r="F1500" s="3" t="s">
        <v>4</v>
      </c>
      <c r="G1500" s="3" t="s">
        <v>50</v>
      </c>
      <c r="H1500" s="3" t="s">
        <v>217</v>
      </c>
      <c r="I1500" s="3">
        <v>1004</v>
      </c>
      <c r="J1500" s="346" t="s">
        <v>720</v>
      </c>
      <c r="K1500" s="3" t="s">
        <v>14</v>
      </c>
      <c r="L1500" s="3" t="s">
        <v>111</v>
      </c>
      <c r="M1500" s="3" t="s">
        <v>53</v>
      </c>
      <c r="N1500" s="3" t="s">
        <v>56</v>
      </c>
      <c r="O1500" s="3" t="s">
        <v>53</v>
      </c>
      <c r="P1500" s="111">
        <f t="shared" si="122"/>
        <v>14</v>
      </c>
      <c r="Q1500" s="131">
        <v>0.6020833333333333</v>
      </c>
      <c r="R1500" s="131">
        <v>0.65208333333333335</v>
      </c>
      <c r="S1500" s="112">
        <f t="shared" si="124"/>
        <v>5.0000000000000044E-2</v>
      </c>
      <c r="T1500" s="212" t="s">
        <v>242</v>
      </c>
      <c r="U1500" s="3" t="s">
        <v>6</v>
      </c>
      <c r="V1500" s="3">
        <v>7019</v>
      </c>
      <c r="W1500" s="118"/>
      <c r="X1500" s="96"/>
      <c r="Y1500" s="96" t="str">
        <f t="shared" si="123"/>
        <v>Laboral1004Ida14</v>
      </c>
      <c r="Z1500" s="97">
        <f>VLOOKUP($Y1500,'Factores Expansión'!$R$11:$U$604,3,0)</f>
        <v>7</v>
      </c>
      <c r="AA1500" s="97">
        <f>VLOOKUP($Y1500,'Factores Expansión'!$R$11:$U$604,4,0)</f>
        <v>2</v>
      </c>
      <c r="AB1500" s="98">
        <f>VLOOKUP($Y1500,'Factores Expansión'!$R$11:$U$604,2,0)</f>
        <v>3.5</v>
      </c>
      <c r="AC1500" s="96"/>
      <c r="AD1500" s="5" t="str">
        <f t="shared" si="125"/>
        <v>Laboral1004Ida14</v>
      </c>
      <c r="AE1500" s="137">
        <f>VLOOKUP(AD1500,'Factores Expansión'!$R$11:$U$729,2,0)</f>
        <v>3.5</v>
      </c>
      <c r="AF1500" s="119"/>
    </row>
    <row r="1501" spans="2:32" x14ac:dyDescent="0.45">
      <c r="B1501" s="14">
        <v>1502</v>
      </c>
      <c r="C1501" s="14">
        <f t="shared" si="121"/>
        <v>0</v>
      </c>
      <c r="D1501" s="14" t="s">
        <v>53</v>
      </c>
      <c r="E1501" s="110">
        <v>44847</v>
      </c>
      <c r="F1501" s="3" t="s">
        <v>4</v>
      </c>
      <c r="G1501" s="3" t="s">
        <v>50</v>
      </c>
      <c r="H1501" s="3" t="s">
        <v>217</v>
      </c>
      <c r="I1501" s="3">
        <v>1004</v>
      </c>
      <c r="J1501" s="346" t="s">
        <v>720</v>
      </c>
      <c r="K1501" s="3" t="s">
        <v>14</v>
      </c>
      <c r="L1501" s="3" t="s">
        <v>111</v>
      </c>
      <c r="M1501" s="3" t="s">
        <v>53</v>
      </c>
      <c r="N1501" s="3" t="s">
        <v>56</v>
      </c>
      <c r="O1501" s="3" t="s">
        <v>53</v>
      </c>
      <c r="P1501" s="111">
        <f t="shared" si="122"/>
        <v>14</v>
      </c>
      <c r="Q1501" s="131">
        <v>0.59791666666666665</v>
      </c>
      <c r="R1501" s="131">
        <v>0.65</v>
      </c>
      <c r="S1501" s="112">
        <f t="shared" si="124"/>
        <v>5.208333333333337E-2</v>
      </c>
      <c r="T1501" s="212" t="s">
        <v>254</v>
      </c>
      <c r="U1501" s="3" t="s">
        <v>13</v>
      </c>
      <c r="V1501" s="3"/>
      <c r="W1501" s="113"/>
      <c r="X1501" s="96"/>
      <c r="Y1501" s="96" t="str">
        <f t="shared" si="123"/>
        <v>Laboral1004Ida14</v>
      </c>
      <c r="Z1501" s="97">
        <f>VLOOKUP($Y1501,'Factores Expansión'!$R$11:$U$604,3,0)</f>
        <v>7</v>
      </c>
      <c r="AA1501" s="97">
        <f>VLOOKUP($Y1501,'Factores Expansión'!$R$11:$U$604,4,0)</f>
        <v>2</v>
      </c>
      <c r="AB1501" s="98">
        <f>VLOOKUP($Y1501,'Factores Expansión'!$R$11:$U$604,2,0)</f>
        <v>3.5</v>
      </c>
      <c r="AC1501" s="96"/>
      <c r="AD1501" s="5" t="str">
        <f t="shared" si="125"/>
        <v>Laboral1004Ida14</v>
      </c>
      <c r="AE1501" s="137">
        <f>VLOOKUP(AD1501,'Factores Expansión'!$R$11:$U$729,2,0)</f>
        <v>3.5</v>
      </c>
      <c r="AF1501" s="119"/>
    </row>
    <row r="1502" spans="2:32" x14ac:dyDescent="0.45">
      <c r="B1502" s="14">
        <v>1503</v>
      </c>
      <c r="C1502" s="14">
        <f t="shared" si="121"/>
        <v>0</v>
      </c>
      <c r="D1502" s="14" t="s">
        <v>53</v>
      </c>
      <c r="E1502" s="110">
        <v>44847</v>
      </c>
      <c r="F1502" s="3" t="s">
        <v>4</v>
      </c>
      <c r="G1502" s="3" t="s">
        <v>50</v>
      </c>
      <c r="H1502" s="3" t="s">
        <v>217</v>
      </c>
      <c r="I1502" s="3">
        <v>1004</v>
      </c>
      <c r="J1502" s="346" t="s">
        <v>720</v>
      </c>
      <c r="K1502" s="3" t="s">
        <v>14</v>
      </c>
      <c r="L1502" s="3" t="s">
        <v>111</v>
      </c>
      <c r="M1502" s="3" t="s">
        <v>53</v>
      </c>
      <c r="N1502" s="3" t="s">
        <v>56</v>
      </c>
      <c r="O1502" s="3" t="s">
        <v>53</v>
      </c>
      <c r="P1502" s="111">
        <f t="shared" si="122"/>
        <v>14</v>
      </c>
      <c r="Q1502" s="131">
        <v>0.59930555555555554</v>
      </c>
      <c r="R1502" s="131">
        <v>0.65138888888888891</v>
      </c>
      <c r="S1502" s="112">
        <f t="shared" si="124"/>
        <v>5.208333333333337E-2</v>
      </c>
      <c r="T1502" s="212" t="s">
        <v>353</v>
      </c>
      <c r="U1502" s="3" t="s">
        <v>13</v>
      </c>
      <c r="V1502" s="3"/>
      <c r="W1502" s="113"/>
      <c r="X1502" s="96"/>
      <c r="Y1502" s="96" t="str">
        <f t="shared" si="123"/>
        <v>Laboral1004Ida14</v>
      </c>
      <c r="Z1502" s="97">
        <f>VLOOKUP($Y1502,'Factores Expansión'!$R$11:$U$604,3,0)</f>
        <v>7</v>
      </c>
      <c r="AA1502" s="97">
        <f>VLOOKUP($Y1502,'Factores Expansión'!$R$11:$U$604,4,0)</f>
        <v>2</v>
      </c>
      <c r="AB1502" s="98">
        <f>VLOOKUP($Y1502,'Factores Expansión'!$R$11:$U$604,2,0)</f>
        <v>3.5</v>
      </c>
      <c r="AC1502" s="96"/>
      <c r="AD1502" s="5" t="str">
        <f t="shared" si="125"/>
        <v>Laboral1004Ida14</v>
      </c>
      <c r="AE1502" s="137">
        <f>VLOOKUP(AD1502,'Factores Expansión'!$R$11:$U$729,2,0)</f>
        <v>3.5</v>
      </c>
      <c r="AF1502" s="119"/>
    </row>
    <row r="1503" spans="2:32" x14ac:dyDescent="0.45">
      <c r="B1503" s="14">
        <v>1504</v>
      </c>
      <c r="C1503" s="14">
        <f t="shared" si="121"/>
        <v>0</v>
      </c>
      <c r="D1503" s="14" t="s">
        <v>53</v>
      </c>
      <c r="E1503" s="110">
        <v>44847</v>
      </c>
      <c r="F1503" s="3" t="s">
        <v>4</v>
      </c>
      <c r="G1503" s="3" t="s">
        <v>50</v>
      </c>
      <c r="H1503" s="3" t="s">
        <v>217</v>
      </c>
      <c r="I1503" s="3">
        <v>1004</v>
      </c>
      <c r="J1503" s="346" t="s">
        <v>720</v>
      </c>
      <c r="K1503" s="3" t="s">
        <v>14</v>
      </c>
      <c r="L1503" s="3" t="s">
        <v>111</v>
      </c>
      <c r="M1503" s="3" t="s">
        <v>53</v>
      </c>
      <c r="N1503" s="3" t="s">
        <v>56</v>
      </c>
      <c r="O1503" s="3" t="s">
        <v>53</v>
      </c>
      <c r="P1503" s="111">
        <f t="shared" si="122"/>
        <v>14</v>
      </c>
      <c r="Q1503" s="131">
        <v>0.60138888888888886</v>
      </c>
      <c r="R1503" s="131">
        <v>0.65347222222222223</v>
      </c>
      <c r="S1503" s="112">
        <f t="shared" si="124"/>
        <v>5.208333333333337E-2</v>
      </c>
      <c r="T1503" s="212" t="s">
        <v>239</v>
      </c>
      <c r="U1503" s="3" t="s">
        <v>13</v>
      </c>
      <c r="V1503" s="3"/>
      <c r="W1503" s="113"/>
      <c r="X1503" s="96"/>
      <c r="Y1503" s="96" t="str">
        <f t="shared" si="123"/>
        <v>Laboral1004Ida14</v>
      </c>
      <c r="Z1503" s="97">
        <f>VLOOKUP($Y1503,'Factores Expansión'!$R$11:$U$604,3,0)</f>
        <v>7</v>
      </c>
      <c r="AA1503" s="97">
        <f>VLOOKUP($Y1503,'Factores Expansión'!$R$11:$U$604,4,0)</f>
        <v>2</v>
      </c>
      <c r="AB1503" s="98">
        <f>VLOOKUP($Y1503,'Factores Expansión'!$R$11:$U$604,2,0)</f>
        <v>3.5</v>
      </c>
      <c r="AC1503" s="96"/>
      <c r="AD1503" s="5" t="str">
        <f t="shared" si="125"/>
        <v>Laboral1004Ida14</v>
      </c>
      <c r="AE1503" s="137">
        <f>VLOOKUP(AD1503,'Factores Expansión'!$R$11:$U$729,2,0)</f>
        <v>3.5</v>
      </c>
      <c r="AF1503" s="119"/>
    </row>
    <row r="1504" spans="2:32" x14ac:dyDescent="0.45">
      <c r="B1504" s="14">
        <v>1505</v>
      </c>
      <c r="C1504" s="14">
        <f t="shared" si="121"/>
        <v>7020</v>
      </c>
      <c r="D1504" s="14" t="s">
        <v>53</v>
      </c>
      <c r="E1504" s="110">
        <v>44847</v>
      </c>
      <c r="F1504" s="3" t="s">
        <v>4</v>
      </c>
      <c r="G1504" s="3" t="s">
        <v>50</v>
      </c>
      <c r="H1504" s="3" t="s">
        <v>217</v>
      </c>
      <c r="I1504" s="3">
        <v>1004</v>
      </c>
      <c r="J1504" s="346" t="s">
        <v>720</v>
      </c>
      <c r="K1504" s="3" t="s">
        <v>14</v>
      </c>
      <c r="L1504" s="3" t="s">
        <v>111</v>
      </c>
      <c r="M1504" s="3" t="s">
        <v>53</v>
      </c>
      <c r="N1504" s="3" t="s">
        <v>56</v>
      </c>
      <c r="O1504" s="3" t="s">
        <v>53</v>
      </c>
      <c r="P1504" s="111">
        <f t="shared" si="122"/>
        <v>14</v>
      </c>
      <c r="Q1504" s="131">
        <v>0.62361111111111112</v>
      </c>
      <c r="R1504" s="131">
        <v>0.67013888888888884</v>
      </c>
      <c r="S1504" s="112">
        <f t="shared" si="124"/>
        <v>4.6527777777777724E-2</v>
      </c>
      <c r="T1504" s="212" t="s">
        <v>284</v>
      </c>
      <c r="U1504" s="3" t="s">
        <v>6</v>
      </c>
      <c r="V1504" s="3">
        <v>7020</v>
      </c>
      <c r="W1504" s="118"/>
      <c r="X1504" s="96"/>
      <c r="Y1504" s="96" t="str">
        <f t="shared" si="123"/>
        <v>Laboral1004Ida14</v>
      </c>
      <c r="Z1504" s="97">
        <f>VLOOKUP($Y1504,'Factores Expansión'!$R$11:$U$604,3,0)</f>
        <v>7</v>
      </c>
      <c r="AA1504" s="97">
        <f>VLOOKUP($Y1504,'Factores Expansión'!$R$11:$U$604,4,0)</f>
        <v>2</v>
      </c>
      <c r="AB1504" s="98">
        <f>VLOOKUP($Y1504,'Factores Expansión'!$R$11:$U$604,2,0)</f>
        <v>3.5</v>
      </c>
      <c r="AC1504" s="96"/>
      <c r="AD1504" s="5" t="str">
        <f t="shared" si="125"/>
        <v>Laboral1004Ida14</v>
      </c>
      <c r="AE1504" s="137">
        <f>VLOOKUP(AD1504,'Factores Expansión'!$R$11:$U$729,2,0)</f>
        <v>3.5</v>
      </c>
      <c r="AF1504" s="119"/>
    </row>
    <row r="1505" spans="2:32" x14ac:dyDescent="0.45">
      <c r="B1505" s="14">
        <v>1506</v>
      </c>
      <c r="C1505" s="14">
        <f t="shared" si="121"/>
        <v>7021</v>
      </c>
      <c r="D1505" s="14" t="s">
        <v>53</v>
      </c>
      <c r="E1505" s="110">
        <v>44847</v>
      </c>
      <c r="F1505" s="3" t="s">
        <v>4</v>
      </c>
      <c r="G1505" s="3" t="s">
        <v>50</v>
      </c>
      <c r="H1505" s="3" t="s">
        <v>217</v>
      </c>
      <c r="I1505" s="3">
        <v>1004</v>
      </c>
      <c r="J1505" s="346" t="s">
        <v>720</v>
      </c>
      <c r="K1505" s="3" t="s">
        <v>14</v>
      </c>
      <c r="L1505" s="3" t="s">
        <v>111</v>
      </c>
      <c r="M1505" s="3" t="s">
        <v>53</v>
      </c>
      <c r="N1505" s="3" t="s">
        <v>56</v>
      </c>
      <c r="O1505" s="3" t="s">
        <v>53</v>
      </c>
      <c r="P1505" s="111">
        <f t="shared" si="122"/>
        <v>15</v>
      </c>
      <c r="Q1505" s="131">
        <v>0.64444444444444449</v>
      </c>
      <c r="R1505" s="131">
        <v>0.69236111111111109</v>
      </c>
      <c r="S1505" s="112">
        <f t="shared" si="124"/>
        <v>4.7916666666666607E-2</v>
      </c>
      <c r="T1505" s="212" t="s">
        <v>240</v>
      </c>
      <c r="U1505" s="3" t="s">
        <v>6</v>
      </c>
      <c r="V1505" s="3">
        <v>7021</v>
      </c>
      <c r="W1505" s="118"/>
      <c r="X1505" s="96"/>
      <c r="Y1505" s="96" t="str">
        <f t="shared" si="123"/>
        <v>Laboral1004Ida15</v>
      </c>
      <c r="Z1505" s="97">
        <f>VLOOKUP($Y1505,'Factores Expansión'!$R$11:$U$604,3,0)</f>
        <v>10</v>
      </c>
      <c r="AA1505" s="97">
        <f>VLOOKUP($Y1505,'Factores Expansión'!$R$11:$U$604,4,0)</f>
        <v>3</v>
      </c>
      <c r="AB1505" s="98">
        <f>VLOOKUP($Y1505,'Factores Expansión'!$R$11:$U$604,2,0)</f>
        <v>3.3333333333333335</v>
      </c>
      <c r="AC1505" s="96"/>
      <c r="AD1505" s="5" t="str">
        <f t="shared" si="125"/>
        <v>Laboral1004Ida15</v>
      </c>
      <c r="AE1505" s="137">
        <f>VLOOKUP(AD1505,'Factores Expansión'!$R$11:$U$729,2,0)</f>
        <v>3.3333333333333335</v>
      </c>
      <c r="AF1505" s="119"/>
    </row>
    <row r="1506" spans="2:32" x14ac:dyDescent="0.45">
      <c r="B1506" s="14">
        <v>1507</v>
      </c>
      <c r="C1506" s="14">
        <f t="shared" si="121"/>
        <v>0</v>
      </c>
      <c r="D1506" s="14" t="s">
        <v>53</v>
      </c>
      <c r="E1506" s="110">
        <v>44847</v>
      </c>
      <c r="F1506" s="3" t="s">
        <v>4</v>
      </c>
      <c r="G1506" s="3" t="s">
        <v>50</v>
      </c>
      <c r="H1506" s="3" t="s">
        <v>217</v>
      </c>
      <c r="I1506" s="3">
        <v>1004</v>
      </c>
      <c r="J1506" s="346" t="s">
        <v>720</v>
      </c>
      <c r="K1506" s="3" t="s">
        <v>14</v>
      </c>
      <c r="L1506" s="3" t="s">
        <v>111</v>
      </c>
      <c r="M1506" s="3" t="s">
        <v>53</v>
      </c>
      <c r="N1506" s="3" t="s">
        <v>56</v>
      </c>
      <c r="O1506" s="3" t="s">
        <v>53</v>
      </c>
      <c r="P1506" s="111">
        <f t="shared" si="122"/>
        <v>15</v>
      </c>
      <c r="Q1506" s="131">
        <v>0.63888888888888895</v>
      </c>
      <c r="R1506" s="131">
        <v>0.69097222222222232</v>
      </c>
      <c r="S1506" s="112">
        <f t="shared" si="124"/>
        <v>5.208333333333337E-2</v>
      </c>
      <c r="T1506" s="212" t="s">
        <v>271</v>
      </c>
      <c r="U1506" s="3" t="s">
        <v>13</v>
      </c>
      <c r="V1506" s="3"/>
      <c r="W1506" s="113"/>
      <c r="X1506" s="96"/>
      <c r="Y1506" s="96" t="str">
        <f t="shared" si="123"/>
        <v>Laboral1004Ida15</v>
      </c>
      <c r="Z1506" s="97">
        <f>VLOOKUP($Y1506,'Factores Expansión'!$R$11:$U$604,3,0)</f>
        <v>10</v>
      </c>
      <c r="AA1506" s="97">
        <f>VLOOKUP($Y1506,'Factores Expansión'!$R$11:$U$604,4,0)</f>
        <v>3</v>
      </c>
      <c r="AB1506" s="98">
        <f>VLOOKUP($Y1506,'Factores Expansión'!$R$11:$U$604,2,0)</f>
        <v>3.3333333333333335</v>
      </c>
      <c r="AC1506" s="96"/>
      <c r="AD1506" s="5" t="str">
        <f t="shared" si="125"/>
        <v>Laboral1004Ida15</v>
      </c>
      <c r="AE1506" s="137">
        <f>VLOOKUP(AD1506,'Factores Expansión'!$R$11:$U$729,2,0)</f>
        <v>3.3333333333333335</v>
      </c>
      <c r="AF1506" s="119"/>
    </row>
    <row r="1507" spans="2:32" x14ac:dyDescent="0.45">
      <c r="B1507" s="14">
        <v>1508</v>
      </c>
      <c r="C1507" s="14">
        <f t="shared" si="121"/>
        <v>0</v>
      </c>
      <c r="D1507" s="14" t="s">
        <v>53</v>
      </c>
      <c r="E1507" s="110">
        <v>44847</v>
      </c>
      <c r="F1507" s="3" t="s">
        <v>4</v>
      </c>
      <c r="G1507" s="3" t="s">
        <v>50</v>
      </c>
      <c r="H1507" s="3" t="s">
        <v>217</v>
      </c>
      <c r="I1507" s="3">
        <v>1004</v>
      </c>
      <c r="J1507" s="346" t="s">
        <v>720</v>
      </c>
      <c r="K1507" s="3" t="s">
        <v>14</v>
      </c>
      <c r="L1507" s="3" t="s">
        <v>111</v>
      </c>
      <c r="M1507" s="3" t="s">
        <v>53</v>
      </c>
      <c r="N1507" s="3" t="s">
        <v>56</v>
      </c>
      <c r="O1507" s="3" t="s">
        <v>53</v>
      </c>
      <c r="P1507" s="111">
        <f t="shared" si="122"/>
        <v>15</v>
      </c>
      <c r="Q1507" s="131">
        <v>0.64236111111111105</v>
      </c>
      <c r="R1507" s="131">
        <v>0.69444444444444442</v>
      </c>
      <c r="S1507" s="112">
        <f t="shared" si="124"/>
        <v>5.208333333333337E-2</v>
      </c>
      <c r="T1507" s="212" t="s">
        <v>245</v>
      </c>
      <c r="U1507" s="3" t="s">
        <v>13</v>
      </c>
      <c r="V1507" s="3"/>
      <c r="W1507" s="113"/>
      <c r="X1507" s="96"/>
      <c r="Y1507" s="96" t="str">
        <f t="shared" si="123"/>
        <v>Laboral1004Ida15</v>
      </c>
      <c r="Z1507" s="97">
        <f>VLOOKUP($Y1507,'Factores Expansión'!$R$11:$U$604,3,0)</f>
        <v>10</v>
      </c>
      <c r="AA1507" s="97">
        <f>VLOOKUP($Y1507,'Factores Expansión'!$R$11:$U$604,4,0)</f>
        <v>3</v>
      </c>
      <c r="AB1507" s="98">
        <f>VLOOKUP($Y1507,'Factores Expansión'!$R$11:$U$604,2,0)</f>
        <v>3.3333333333333335</v>
      </c>
      <c r="AC1507" s="96"/>
      <c r="AD1507" s="5" t="str">
        <f t="shared" si="125"/>
        <v>Laboral1004Ida15</v>
      </c>
      <c r="AE1507" s="137">
        <f>VLOOKUP(AD1507,'Factores Expansión'!$R$11:$U$729,2,0)</f>
        <v>3.3333333333333335</v>
      </c>
      <c r="AF1507" s="119"/>
    </row>
    <row r="1508" spans="2:32" x14ac:dyDescent="0.45">
      <c r="B1508" s="14">
        <v>1509</v>
      </c>
      <c r="C1508" s="14">
        <f t="shared" si="121"/>
        <v>0</v>
      </c>
      <c r="D1508" s="14" t="s">
        <v>53</v>
      </c>
      <c r="E1508" s="110">
        <v>44847</v>
      </c>
      <c r="F1508" s="3" t="s">
        <v>4</v>
      </c>
      <c r="G1508" s="3" t="s">
        <v>50</v>
      </c>
      <c r="H1508" s="3" t="s">
        <v>217</v>
      </c>
      <c r="I1508" s="3">
        <v>1004</v>
      </c>
      <c r="J1508" s="346" t="s">
        <v>720</v>
      </c>
      <c r="K1508" s="3" t="s">
        <v>14</v>
      </c>
      <c r="L1508" s="3" t="s">
        <v>111</v>
      </c>
      <c r="M1508" s="3" t="s">
        <v>53</v>
      </c>
      <c r="N1508" s="3" t="s">
        <v>56</v>
      </c>
      <c r="O1508" s="3" t="s">
        <v>53</v>
      </c>
      <c r="P1508" s="111">
        <f t="shared" si="122"/>
        <v>15</v>
      </c>
      <c r="Q1508" s="131">
        <v>0.64583333333333337</v>
      </c>
      <c r="R1508" s="131">
        <v>0.69791666666666674</v>
      </c>
      <c r="S1508" s="112">
        <f t="shared" si="124"/>
        <v>5.208333333333337E-2</v>
      </c>
      <c r="T1508" s="212" t="s">
        <v>260</v>
      </c>
      <c r="U1508" s="3" t="s">
        <v>13</v>
      </c>
      <c r="V1508" s="3"/>
      <c r="W1508" s="113"/>
      <c r="X1508" s="96"/>
      <c r="Y1508" s="96" t="str">
        <f t="shared" si="123"/>
        <v>Laboral1004Ida15</v>
      </c>
      <c r="Z1508" s="97">
        <f>VLOOKUP($Y1508,'Factores Expansión'!$R$11:$U$604,3,0)</f>
        <v>10</v>
      </c>
      <c r="AA1508" s="97">
        <f>VLOOKUP($Y1508,'Factores Expansión'!$R$11:$U$604,4,0)</f>
        <v>3</v>
      </c>
      <c r="AB1508" s="98">
        <f>VLOOKUP($Y1508,'Factores Expansión'!$R$11:$U$604,2,0)</f>
        <v>3.3333333333333335</v>
      </c>
      <c r="AC1508" s="96"/>
      <c r="AD1508" s="5" t="str">
        <f t="shared" si="125"/>
        <v>Laboral1004Ida15</v>
      </c>
      <c r="AE1508" s="137">
        <f>VLOOKUP(AD1508,'Factores Expansión'!$R$11:$U$729,2,0)</f>
        <v>3.3333333333333335</v>
      </c>
      <c r="AF1508" s="119"/>
    </row>
    <row r="1509" spans="2:32" x14ac:dyDescent="0.45">
      <c r="B1509" s="14">
        <v>1510</v>
      </c>
      <c r="C1509" s="14">
        <f t="shared" si="121"/>
        <v>7022</v>
      </c>
      <c r="D1509" s="14" t="s">
        <v>53</v>
      </c>
      <c r="E1509" s="110">
        <v>44847</v>
      </c>
      <c r="F1509" s="3" t="s">
        <v>4</v>
      </c>
      <c r="G1509" s="3" t="s">
        <v>50</v>
      </c>
      <c r="H1509" s="3" t="s">
        <v>217</v>
      </c>
      <c r="I1509" s="3">
        <v>1004</v>
      </c>
      <c r="J1509" s="346" t="s">
        <v>720</v>
      </c>
      <c r="K1509" s="3" t="s">
        <v>14</v>
      </c>
      <c r="L1509" s="3" t="s">
        <v>111</v>
      </c>
      <c r="M1509" s="3" t="s">
        <v>53</v>
      </c>
      <c r="N1509" s="3" t="s">
        <v>56</v>
      </c>
      <c r="O1509" s="3" t="s">
        <v>53</v>
      </c>
      <c r="P1509" s="111">
        <f t="shared" si="122"/>
        <v>15</v>
      </c>
      <c r="Q1509" s="131">
        <v>0.65972222222222221</v>
      </c>
      <c r="R1509" s="131">
        <v>0.71458333333333324</v>
      </c>
      <c r="S1509" s="112">
        <f t="shared" si="124"/>
        <v>5.4861111111111027E-2</v>
      </c>
      <c r="T1509" s="212" t="s">
        <v>232</v>
      </c>
      <c r="U1509" s="3" t="s">
        <v>6</v>
      </c>
      <c r="V1509" s="3">
        <v>7022</v>
      </c>
      <c r="W1509" s="118"/>
      <c r="X1509" s="96"/>
      <c r="Y1509" s="96" t="str">
        <f t="shared" si="123"/>
        <v>Laboral1004Ida15</v>
      </c>
      <c r="Z1509" s="97">
        <f>VLOOKUP($Y1509,'Factores Expansión'!$R$11:$U$604,3,0)</f>
        <v>10</v>
      </c>
      <c r="AA1509" s="97">
        <f>VLOOKUP($Y1509,'Factores Expansión'!$R$11:$U$604,4,0)</f>
        <v>3</v>
      </c>
      <c r="AB1509" s="98">
        <f>VLOOKUP($Y1509,'Factores Expansión'!$R$11:$U$604,2,0)</f>
        <v>3.3333333333333335</v>
      </c>
      <c r="AC1509" s="96"/>
      <c r="AD1509" s="5" t="str">
        <f t="shared" si="125"/>
        <v>Laboral1004Ida15</v>
      </c>
      <c r="AE1509" s="137">
        <f>VLOOKUP(AD1509,'Factores Expansión'!$R$11:$U$729,2,0)</f>
        <v>3.3333333333333335</v>
      </c>
      <c r="AF1509" s="119"/>
    </row>
    <row r="1510" spans="2:32" x14ac:dyDescent="0.45">
      <c r="B1510" s="14">
        <v>1511</v>
      </c>
      <c r="C1510" s="14">
        <f t="shared" si="121"/>
        <v>0</v>
      </c>
      <c r="D1510" s="14" t="s">
        <v>53</v>
      </c>
      <c r="E1510" s="110">
        <v>44847</v>
      </c>
      <c r="F1510" s="3" t="s">
        <v>4</v>
      </c>
      <c r="G1510" s="3" t="s">
        <v>50</v>
      </c>
      <c r="H1510" s="3" t="s">
        <v>217</v>
      </c>
      <c r="I1510" s="3">
        <v>1004</v>
      </c>
      <c r="J1510" s="346" t="s">
        <v>720</v>
      </c>
      <c r="K1510" s="3" t="s">
        <v>14</v>
      </c>
      <c r="L1510" s="3" t="s">
        <v>111</v>
      </c>
      <c r="M1510" s="3" t="s">
        <v>53</v>
      </c>
      <c r="N1510" s="3" t="s">
        <v>56</v>
      </c>
      <c r="O1510" s="3" t="s">
        <v>53</v>
      </c>
      <c r="P1510" s="111">
        <f t="shared" si="122"/>
        <v>15</v>
      </c>
      <c r="Q1510" s="131">
        <v>0.65625</v>
      </c>
      <c r="R1510" s="131">
        <v>0.70833333333333337</v>
      </c>
      <c r="S1510" s="112">
        <f t="shared" si="124"/>
        <v>5.208333333333337E-2</v>
      </c>
      <c r="T1510" s="212" t="s">
        <v>224</v>
      </c>
      <c r="U1510" s="3" t="s">
        <v>13</v>
      </c>
      <c r="V1510" s="3"/>
      <c r="W1510" s="113"/>
      <c r="X1510" s="96"/>
      <c r="Y1510" s="96" t="str">
        <f t="shared" si="123"/>
        <v>Laboral1004Ida15</v>
      </c>
      <c r="Z1510" s="97">
        <f>VLOOKUP($Y1510,'Factores Expansión'!$R$11:$U$604,3,0)</f>
        <v>10</v>
      </c>
      <c r="AA1510" s="97">
        <f>VLOOKUP($Y1510,'Factores Expansión'!$R$11:$U$604,4,0)</f>
        <v>3</v>
      </c>
      <c r="AB1510" s="98">
        <f>VLOOKUP($Y1510,'Factores Expansión'!$R$11:$U$604,2,0)</f>
        <v>3.3333333333333335</v>
      </c>
      <c r="AC1510" s="96"/>
      <c r="AD1510" s="5" t="str">
        <f t="shared" si="125"/>
        <v>Laboral1004Ida15</v>
      </c>
      <c r="AE1510" s="137">
        <f>VLOOKUP(AD1510,'Factores Expansión'!$R$11:$U$729,2,0)</f>
        <v>3.3333333333333335</v>
      </c>
      <c r="AF1510" s="119"/>
    </row>
    <row r="1511" spans="2:32" x14ac:dyDescent="0.45">
      <c r="B1511" s="14">
        <v>1512</v>
      </c>
      <c r="C1511" s="14">
        <f t="shared" si="121"/>
        <v>7023</v>
      </c>
      <c r="D1511" s="14" t="s">
        <v>53</v>
      </c>
      <c r="E1511" s="110">
        <v>44847</v>
      </c>
      <c r="F1511" s="3" t="s">
        <v>4</v>
      </c>
      <c r="G1511" s="3" t="s">
        <v>50</v>
      </c>
      <c r="H1511" s="3" t="s">
        <v>217</v>
      </c>
      <c r="I1511" s="3">
        <v>1004</v>
      </c>
      <c r="J1511" s="346" t="s">
        <v>720</v>
      </c>
      <c r="K1511" s="3" t="s">
        <v>14</v>
      </c>
      <c r="L1511" s="3" t="s">
        <v>111</v>
      </c>
      <c r="M1511" s="3" t="s">
        <v>53</v>
      </c>
      <c r="N1511" s="3" t="s">
        <v>56</v>
      </c>
      <c r="O1511" s="3" t="s">
        <v>53</v>
      </c>
      <c r="P1511" s="111">
        <f t="shared" si="122"/>
        <v>15</v>
      </c>
      <c r="Q1511" s="131">
        <v>0.66597222222222219</v>
      </c>
      <c r="R1511" s="131">
        <v>0.72986111111111107</v>
      </c>
      <c r="S1511" s="112">
        <f t="shared" si="124"/>
        <v>6.3888888888888884E-2</v>
      </c>
      <c r="T1511" s="212" t="s">
        <v>259</v>
      </c>
      <c r="U1511" s="3" t="s">
        <v>6</v>
      </c>
      <c r="V1511" s="3">
        <v>7023</v>
      </c>
      <c r="W1511" s="118"/>
      <c r="X1511" s="96"/>
      <c r="Y1511" s="96" t="str">
        <f t="shared" si="123"/>
        <v>Laboral1004Ida15</v>
      </c>
      <c r="Z1511" s="97">
        <f>VLOOKUP($Y1511,'Factores Expansión'!$R$11:$U$604,3,0)</f>
        <v>10</v>
      </c>
      <c r="AA1511" s="97">
        <f>VLOOKUP($Y1511,'Factores Expansión'!$R$11:$U$604,4,0)</f>
        <v>3</v>
      </c>
      <c r="AB1511" s="98">
        <f>VLOOKUP($Y1511,'Factores Expansión'!$R$11:$U$604,2,0)</f>
        <v>3.3333333333333335</v>
      </c>
      <c r="AC1511" s="96"/>
      <c r="AD1511" s="5" t="str">
        <f t="shared" si="125"/>
        <v>Laboral1004Ida15</v>
      </c>
      <c r="AE1511" s="137">
        <f>VLOOKUP(AD1511,'Factores Expansión'!$R$11:$U$729,2,0)</f>
        <v>3.3333333333333335</v>
      </c>
      <c r="AF1511" s="119"/>
    </row>
    <row r="1512" spans="2:32" x14ac:dyDescent="0.45">
      <c r="B1512" s="14">
        <v>1513</v>
      </c>
      <c r="C1512" s="14">
        <f t="shared" si="121"/>
        <v>0</v>
      </c>
      <c r="D1512" s="14" t="s">
        <v>53</v>
      </c>
      <c r="E1512" s="110">
        <v>44847</v>
      </c>
      <c r="F1512" s="3" t="s">
        <v>4</v>
      </c>
      <c r="G1512" s="3" t="s">
        <v>50</v>
      </c>
      <c r="H1512" s="3" t="s">
        <v>217</v>
      </c>
      <c r="I1512" s="3">
        <v>1004</v>
      </c>
      <c r="J1512" s="346" t="s">
        <v>720</v>
      </c>
      <c r="K1512" s="3" t="s">
        <v>14</v>
      </c>
      <c r="L1512" s="3" t="s">
        <v>111</v>
      </c>
      <c r="M1512" s="3" t="s">
        <v>53</v>
      </c>
      <c r="N1512" s="3" t="s">
        <v>56</v>
      </c>
      <c r="O1512" s="3" t="s">
        <v>53</v>
      </c>
      <c r="P1512" s="111">
        <f t="shared" si="122"/>
        <v>15</v>
      </c>
      <c r="Q1512" s="131">
        <v>0.66180555555555554</v>
      </c>
      <c r="R1512" s="131">
        <v>0.71388888888888891</v>
      </c>
      <c r="S1512" s="112">
        <f t="shared" si="124"/>
        <v>5.208333333333337E-2</v>
      </c>
      <c r="T1512" s="212" t="s">
        <v>241</v>
      </c>
      <c r="U1512" s="3" t="s">
        <v>13</v>
      </c>
      <c r="V1512" s="3"/>
      <c r="W1512" s="113"/>
      <c r="X1512" s="96"/>
      <c r="Y1512" s="96" t="str">
        <f t="shared" si="123"/>
        <v>Laboral1004Ida15</v>
      </c>
      <c r="Z1512" s="97">
        <f>VLOOKUP($Y1512,'Factores Expansión'!$R$11:$U$604,3,0)</f>
        <v>10</v>
      </c>
      <c r="AA1512" s="97">
        <f>VLOOKUP($Y1512,'Factores Expansión'!$R$11:$U$604,4,0)</f>
        <v>3</v>
      </c>
      <c r="AB1512" s="98">
        <f>VLOOKUP($Y1512,'Factores Expansión'!$R$11:$U$604,2,0)</f>
        <v>3.3333333333333335</v>
      </c>
      <c r="AC1512" s="96"/>
      <c r="AD1512" s="5" t="str">
        <f t="shared" si="125"/>
        <v>Laboral1004Ida15</v>
      </c>
      <c r="AE1512" s="137">
        <f>VLOOKUP(AD1512,'Factores Expansión'!$R$11:$U$729,2,0)</f>
        <v>3.3333333333333335</v>
      </c>
      <c r="AF1512" s="119"/>
    </row>
    <row r="1513" spans="2:32" x14ac:dyDescent="0.45">
      <c r="B1513" s="14">
        <v>1514</v>
      </c>
      <c r="C1513" s="14">
        <f t="shared" si="121"/>
        <v>0</v>
      </c>
      <c r="D1513" s="14" t="s">
        <v>53</v>
      </c>
      <c r="E1513" s="110">
        <v>44847</v>
      </c>
      <c r="F1513" s="3" t="s">
        <v>4</v>
      </c>
      <c r="G1513" s="3" t="s">
        <v>50</v>
      </c>
      <c r="H1513" s="3" t="s">
        <v>217</v>
      </c>
      <c r="I1513" s="3">
        <v>1004</v>
      </c>
      <c r="J1513" s="346" t="s">
        <v>720</v>
      </c>
      <c r="K1513" s="3" t="s">
        <v>14</v>
      </c>
      <c r="L1513" s="3" t="s">
        <v>111</v>
      </c>
      <c r="M1513" s="3" t="s">
        <v>53</v>
      </c>
      <c r="N1513" s="3" t="s">
        <v>56</v>
      </c>
      <c r="O1513" s="3" t="s">
        <v>53</v>
      </c>
      <c r="P1513" s="111">
        <f t="shared" si="122"/>
        <v>15</v>
      </c>
      <c r="Q1513" s="131">
        <v>0.66319444444444442</v>
      </c>
      <c r="R1513" s="131">
        <v>0.71527777777777779</v>
      </c>
      <c r="S1513" s="112">
        <f t="shared" si="124"/>
        <v>5.208333333333337E-2</v>
      </c>
      <c r="T1513" s="212" t="s">
        <v>227</v>
      </c>
      <c r="U1513" s="3" t="s">
        <v>13</v>
      </c>
      <c r="V1513" s="3"/>
      <c r="W1513" s="113"/>
      <c r="X1513" s="96"/>
      <c r="Y1513" s="96" t="str">
        <f t="shared" si="123"/>
        <v>Laboral1004Ida15</v>
      </c>
      <c r="Z1513" s="97">
        <f>VLOOKUP($Y1513,'Factores Expansión'!$R$11:$U$604,3,0)</f>
        <v>10</v>
      </c>
      <c r="AA1513" s="97">
        <f>VLOOKUP($Y1513,'Factores Expansión'!$R$11:$U$604,4,0)</f>
        <v>3</v>
      </c>
      <c r="AB1513" s="98">
        <f>VLOOKUP($Y1513,'Factores Expansión'!$R$11:$U$604,2,0)</f>
        <v>3.3333333333333335</v>
      </c>
      <c r="AC1513" s="96"/>
      <c r="AD1513" s="5" t="str">
        <f t="shared" si="125"/>
        <v>Laboral1004Ida15</v>
      </c>
      <c r="AE1513" s="137">
        <f>VLOOKUP(AD1513,'Factores Expansión'!$R$11:$U$729,2,0)</f>
        <v>3.3333333333333335</v>
      </c>
      <c r="AF1513" s="119"/>
    </row>
    <row r="1514" spans="2:32" x14ac:dyDescent="0.45">
      <c r="B1514" s="14">
        <v>1515</v>
      </c>
      <c r="C1514" s="14">
        <f t="shared" si="121"/>
        <v>7024</v>
      </c>
      <c r="D1514" s="14" t="s">
        <v>53</v>
      </c>
      <c r="E1514" s="110">
        <v>44847</v>
      </c>
      <c r="F1514" s="3" t="s">
        <v>4</v>
      </c>
      <c r="G1514" s="3" t="s">
        <v>50</v>
      </c>
      <c r="H1514" s="3" t="s">
        <v>217</v>
      </c>
      <c r="I1514" s="3">
        <v>1004</v>
      </c>
      <c r="J1514" s="346" t="s">
        <v>720</v>
      </c>
      <c r="K1514" s="3" t="s">
        <v>14</v>
      </c>
      <c r="L1514" s="3" t="s">
        <v>111</v>
      </c>
      <c r="M1514" s="3" t="s">
        <v>53</v>
      </c>
      <c r="N1514" s="3" t="s">
        <v>56</v>
      </c>
      <c r="O1514" s="3" t="s">
        <v>53</v>
      </c>
      <c r="P1514" s="111">
        <f t="shared" si="122"/>
        <v>16</v>
      </c>
      <c r="Q1514" s="131">
        <v>0.68611111111111101</v>
      </c>
      <c r="R1514" s="131">
        <v>0.75069444444444444</v>
      </c>
      <c r="S1514" s="112">
        <f t="shared" si="124"/>
        <v>6.4583333333333437E-2</v>
      </c>
      <c r="T1514" s="212" t="s">
        <v>267</v>
      </c>
      <c r="U1514" s="3" t="s">
        <v>6</v>
      </c>
      <c r="V1514" s="3">
        <v>7024</v>
      </c>
      <c r="W1514" s="118"/>
      <c r="X1514" s="96"/>
      <c r="Y1514" s="96" t="str">
        <f t="shared" si="123"/>
        <v>Laboral1004Ida16</v>
      </c>
      <c r="Z1514" s="97">
        <f>VLOOKUP($Y1514,'Factores Expansión'!$R$11:$U$604,3,0)</f>
        <v>5</v>
      </c>
      <c r="AA1514" s="97">
        <f>VLOOKUP($Y1514,'Factores Expansión'!$R$11:$U$604,4,0)</f>
        <v>2</v>
      </c>
      <c r="AB1514" s="98">
        <f>VLOOKUP($Y1514,'Factores Expansión'!$R$11:$U$604,2,0)</f>
        <v>2.5</v>
      </c>
      <c r="AC1514" s="96"/>
      <c r="AD1514" s="5" t="str">
        <f t="shared" si="125"/>
        <v>Laboral1004Ida16</v>
      </c>
      <c r="AE1514" s="137">
        <f>VLOOKUP(AD1514,'Factores Expansión'!$R$11:$U$729,2,0)</f>
        <v>2.5</v>
      </c>
      <c r="AF1514" s="119"/>
    </row>
    <row r="1515" spans="2:32" x14ac:dyDescent="0.45">
      <c r="B1515" s="14">
        <v>1516</v>
      </c>
      <c r="C1515" s="14">
        <f t="shared" si="121"/>
        <v>0</v>
      </c>
      <c r="D1515" s="14" t="s">
        <v>53</v>
      </c>
      <c r="E1515" s="110">
        <v>44847</v>
      </c>
      <c r="F1515" s="3" t="s">
        <v>4</v>
      </c>
      <c r="G1515" s="3" t="s">
        <v>50</v>
      </c>
      <c r="H1515" s="3" t="s">
        <v>217</v>
      </c>
      <c r="I1515" s="3">
        <v>1004</v>
      </c>
      <c r="J1515" s="346" t="s">
        <v>720</v>
      </c>
      <c r="K1515" s="3" t="s">
        <v>14</v>
      </c>
      <c r="L1515" s="3" t="s">
        <v>111</v>
      </c>
      <c r="M1515" s="3" t="s">
        <v>53</v>
      </c>
      <c r="N1515" s="3" t="s">
        <v>56</v>
      </c>
      <c r="O1515" s="3" t="s">
        <v>53</v>
      </c>
      <c r="P1515" s="111">
        <f t="shared" si="122"/>
        <v>16</v>
      </c>
      <c r="Q1515" s="131">
        <v>0.68125000000000002</v>
      </c>
      <c r="R1515" s="131">
        <v>0.73333333333333339</v>
      </c>
      <c r="S1515" s="112">
        <f t="shared" si="124"/>
        <v>5.208333333333337E-2</v>
      </c>
      <c r="T1515" s="212" t="s">
        <v>258</v>
      </c>
      <c r="U1515" s="3" t="s">
        <v>13</v>
      </c>
      <c r="V1515" s="3"/>
      <c r="W1515" s="113"/>
      <c r="X1515" s="96"/>
      <c r="Y1515" s="96" t="str">
        <f t="shared" si="123"/>
        <v>Laboral1004Ida16</v>
      </c>
      <c r="Z1515" s="97">
        <f>VLOOKUP($Y1515,'Factores Expansión'!$R$11:$U$604,3,0)</f>
        <v>5</v>
      </c>
      <c r="AA1515" s="97">
        <f>VLOOKUP($Y1515,'Factores Expansión'!$R$11:$U$604,4,0)</f>
        <v>2</v>
      </c>
      <c r="AB1515" s="98">
        <f>VLOOKUP($Y1515,'Factores Expansión'!$R$11:$U$604,2,0)</f>
        <v>2.5</v>
      </c>
      <c r="AC1515" s="96"/>
      <c r="AD1515" s="5" t="str">
        <f t="shared" si="125"/>
        <v>Laboral1004Ida16</v>
      </c>
      <c r="AE1515" s="137">
        <f>VLOOKUP(AD1515,'Factores Expansión'!$R$11:$U$729,2,0)</f>
        <v>2.5</v>
      </c>
      <c r="AF1515" s="119"/>
    </row>
    <row r="1516" spans="2:32" x14ac:dyDescent="0.45">
      <c r="B1516" s="14">
        <v>1517</v>
      </c>
      <c r="C1516" s="14">
        <f t="shared" si="121"/>
        <v>0</v>
      </c>
      <c r="D1516" s="14" t="s">
        <v>53</v>
      </c>
      <c r="E1516" s="110">
        <v>44847</v>
      </c>
      <c r="F1516" s="3" t="s">
        <v>4</v>
      </c>
      <c r="G1516" s="3" t="s">
        <v>50</v>
      </c>
      <c r="H1516" s="3" t="s">
        <v>217</v>
      </c>
      <c r="I1516" s="3">
        <v>1004</v>
      </c>
      <c r="J1516" s="346" t="s">
        <v>720</v>
      </c>
      <c r="K1516" s="3" t="s">
        <v>14</v>
      </c>
      <c r="L1516" s="3" t="s">
        <v>111</v>
      </c>
      <c r="M1516" s="3" t="s">
        <v>53</v>
      </c>
      <c r="N1516" s="3" t="s">
        <v>56</v>
      </c>
      <c r="O1516" s="3" t="s">
        <v>53</v>
      </c>
      <c r="P1516" s="111">
        <f t="shared" si="122"/>
        <v>16</v>
      </c>
      <c r="Q1516" s="131">
        <v>0.68888888888888899</v>
      </c>
      <c r="R1516" s="131">
        <v>0.74097222222222237</v>
      </c>
      <c r="S1516" s="112">
        <f t="shared" si="124"/>
        <v>5.208333333333337E-2</v>
      </c>
      <c r="T1516" s="212" t="s">
        <v>249</v>
      </c>
      <c r="U1516" s="3" t="s">
        <v>13</v>
      </c>
      <c r="V1516" s="3"/>
      <c r="W1516" s="113"/>
      <c r="X1516" s="96"/>
      <c r="Y1516" s="96" t="str">
        <f t="shared" si="123"/>
        <v>Laboral1004Ida16</v>
      </c>
      <c r="Z1516" s="97">
        <f>VLOOKUP($Y1516,'Factores Expansión'!$R$11:$U$604,3,0)</f>
        <v>5</v>
      </c>
      <c r="AA1516" s="97">
        <f>VLOOKUP($Y1516,'Factores Expansión'!$R$11:$U$604,4,0)</f>
        <v>2</v>
      </c>
      <c r="AB1516" s="98">
        <f>VLOOKUP($Y1516,'Factores Expansión'!$R$11:$U$604,2,0)</f>
        <v>2.5</v>
      </c>
      <c r="AC1516" s="96"/>
      <c r="AD1516" s="5" t="str">
        <f t="shared" si="125"/>
        <v>Laboral1004Ida16</v>
      </c>
      <c r="AE1516" s="137">
        <f>VLOOKUP(AD1516,'Factores Expansión'!$R$11:$U$729,2,0)</f>
        <v>2.5</v>
      </c>
      <c r="AF1516" s="119"/>
    </row>
    <row r="1517" spans="2:32" x14ac:dyDescent="0.45">
      <c r="B1517" s="14">
        <v>1518</v>
      </c>
      <c r="C1517" s="14">
        <f t="shared" si="121"/>
        <v>7025</v>
      </c>
      <c r="D1517" s="14" t="s">
        <v>53</v>
      </c>
      <c r="E1517" s="110">
        <v>44847</v>
      </c>
      <c r="F1517" s="3" t="s">
        <v>4</v>
      </c>
      <c r="G1517" s="3" t="s">
        <v>50</v>
      </c>
      <c r="H1517" s="3" t="s">
        <v>217</v>
      </c>
      <c r="I1517" s="3">
        <v>1004</v>
      </c>
      <c r="J1517" s="346" t="s">
        <v>720</v>
      </c>
      <c r="K1517" s="3" t="s">
        <v>14</v>
      </c>
      <c r="L1517" s="3" t="s">
        <v>111</v>
      </c>
      <c r="M1517" s="3" t="s">
        <v>53</v>
      </c>
      <c r="N1517" s="3" t="s">
        <v>56</v>
      </c>
      <c r="O1517" s="3" t="s">
        <v>53</v>
      </c>
      <c r="P1517" s="111">
        <f t="shared" si="122"/>
        <v>16</v>
      </c>
      <c r="Q1517" s="131">
        <v>0.70624999999999993</v>
      </c>
      <c r="R1517" s="131">
        <v>0.75</v>
      </c>
      <c r="S1517" s="112">
        <f t="shared" si="124"/>
        <v>4.3750000000000067E-2</v>
      </c>
      <c r="T1517" s="212" t="s">
        <v>256</v>
      </c>
      <c r="U1517" s="3" t="s">
        <v>6</v>
      </c>
      <c r="V1517" s="3">
        <v>7025</v>
      </c>
      <c r="W1517" s="118"/>
      <c r="X1517" s="96"/>
      <c r="Y1517" s="96" t="str">
        <f t="shared" si="123"/>
        <v>Laboral1004Ida16</v>
      </c>
      <c r="Z1517" s="97">
        <f>VLOOKUP($Y1517,'Factores Expansión'!$R$11:$U$604,3,0)</f>
        <v>5</v>
      </c>
      <c r="AA1517" s="97">
        <f>VLOOKUP($Y1517,'Factores Expansión'!$R$11:$U$604,4,0)</f>
        <v>2</v>
      </c>
      <c r="AB1517" s="98">
        <f>VLOOKUP($Y1517,'Factores Expansión'!$R$11:$U$604,2,0)</f>
        <v>2.5</v>
      </c>
      <c r="AC1517" s="96"/>
      <c r="AD1517" s="5" t="str">
        <f t="shared" si="125"/>
        <v>Laboral1004Ida16</v>
      </c>
      <c r="AE1517" s="137">
        <f>VLOOKUP(AD1517,'Factores Expansión'!$R$11:$U$729,2,0)</f>
        <v>2.5</v>
      </c>
      <c r="AF1517" s="119"/>
    </row>
    <row r="1518" spans="2:32" x14ac:dyDescent="0.45">
      <c r="B1518" s="14">
        <v>1519</v>
      </c>
      <c r="C1518" s="14">
        <f t="shared" si="121"/>
        <v>0</v>
      </c>
      <c r="D1518" s="14" t="s">
        <v>53</v>
      </c>
      <c r="E1518" s="110">
        <v>44847</v>
      </c>
      <c r="F1518" s="3" t="s">
        <v>4</v>
      </c>
      <c r="G1518" s="3" t="s">
        <v>50</v>
      </c>
      <c r="H1518" s="3" t="s">
        <v>217</v>
      </c>
      <c r="I1518" s="3">
        <v>1004</v>
      </c>
      <c r="J1518" s="346" t="s">
        <v>720</v>
      </c>
      <c r="K1518" s="3" t="s">
        <v>14</v>
      </c>
      <c r="L1518" s="3" t="s">
        <v>111</v>
      </c>
      <c r="M1518" s="3" t="s">
        <v>53</v>
      </c>
      <c r="N1518" s="3" t="s">
        <v>56</v>
      </c>
      <c r="O1518" s="3" t="s">
        <v>53</v>
      </c>
      <c r="P1518" s="111">
        <f t="shared" si="122"/>
        <v>17</v>
      </c>
      <c r="Q1518" s="131">
        <v>0.71388888888888891</v>
      </c>
      <c r="R1518" s="131">
        <v>0.76597222222222228</v>
      </c>
      <c r="S1518" s="112">
        <f t="shared" si="124"/>
        <v>5.208333333333337E-2</v>
      </c>
      <c r="T1518" s="212" t="s">
        <v>353</v>
      </c>
      <c r="U1518" s="3" t="s">
        <v>13</v>
      </c>
      <c r="V1518" s="3"/>
      <c r="W1518" s="113"/>
      <c r="X1518" s="96"/>
      <c r="Y1518" s="96" t="str">
        <f t="shared" si="123"/>
        <v>Laboral1004Ida17</v>
      </c>
      <c r="Z1518" s="97">
        <f>VLOOKUP($Y1518,'Factores Expansión'!$R$11:$U$604,3,0)</f>
        <v>7</v>
      </c>
      <c r="AA1518" s="97">
        <f>VLOOKUP($Y1518,'Factores Expansión'!$R$11:$U$604,4,0)</f>
        <v>2</v>
      </c>
      <c r="AB1518" s="98">
        <f>VLOOKUP($Y1518,'Factores Expansión'!$R$11:$U$604,2,0)</f>
        <v>3.5</v>
      </c>
      <c r="AC1518" s="96"/>
      <c r="AD1518" s="5" t="str">
        <f t="shared" si="125"/>
        <v>Laboral1004Ida17</v>
      </c>
      <c r="AE1518" s="137">
        <f>VLOOKUP(AD1518,'Factores Expansión'!$R$11:$U$729,2,0)</f>
        <v>3.5</v>
      </c>
      <c r="AF1518" s="119"/>
    </row>
    <row r="1519" spans="2:32" x14ac:dyDescent="0.45">
      <c r="B1519" s="14">
        <v>1520</v>
      </c>
      <c r="C1519" s="14">
        <f t="shared" si="121"/>
        <v>0</v>
      </c>
      <c r="D1519" s="14" t="s">
        <v>53</v>
      </c>
      <c r="E1519" s="110">
        <v>44847</v>
      </c>
      <c r="F1519" s="3" t="s">
        <v>4</v>
      </c>
      <c r="G1519" s="3" t="s">
        <v>50</v>
      </c>
      <c r="H1519" s="3" t="s">
        <v>217</v>
      </c>
      <c r="I1519" s="3">
        <v>1004</v>
      </c>
      <c r="J1519" s="346" t="s">
        <v>720</v>
      </c>
      <c r="K1519" s="3" t="s">
        <v>14</v>
      </c>
      <c r="L1519" s="3" t="s">
        <v>111</v>
      </c>
      <c r="M1519" s="3" t="s">
        <v>53</v>
      </c>
      <c r="N1519" s="3" t="s">
        <v>56</v>
      </c>
      <c r="O1519" s="3" t="s">
        <v>53</v>
      </c>
      <c r="P1519" s="111">
        <f t="shared" si="122"/>
        <v>17</v>
      </c>
      <c r="Q1519" s="131">
        <v>0.71875</v>
      </c>
      <c r="R1519" s="131">
        <v>0.77083333333333337</v>
      </c>
      <c r="S1519" s="112">
        <f t="shared" si="124"/>
        <v>5.208333333333337E-2</v>
      </c>
      <c r="T1519" s="212" t="s">
        <v>229</v>
      </c>
      <c r="U1519" s="3" t="s">
        <v>13</v>
      </c>
      <c r="V1519" s="3"/>
      <c r="W1519" s="113"/>
      <c r="X1519" s="96"/>
      <c r="Y1519" s="96" t="str">
        <f t="shared" si="123"/>
        <v>Laboral1004Ida17</v>
      </c>
      <c r="Z1519" s="97">
        <f>VLOOKUP($Y1519,'Factores Expansión'!$R$11:$U$604,3,0)</f>
        <v>7</v>
      </c>
      <c r="AA1519" s="97">
        <f>VLOOKUP($Y1519,'Factores Expansión'!$R$11:$U$604,4,0)</f>
        <v>2</v>
      </c>
      <c r="AB1519" s="98">
        <f>VLOOKUP($Y1519,'Factores Expansión'!$R$11:$U$604,2,0)</f>
        <v>3.5</v>
      </c>
      <c r="AC1519" s="96"/>
      <c r="AD1519" s="5" t="str">
        <f t="shared" si="125"/>
        <v>Laboral1004Ida17</v>
      </c>
      <c r="AE1519" s="137">
        <f>VLOOKUP(AD1519,'Factores Expansión'!$R$11:$U$729,2,0)</f>
        <v>3.5</v>
      </c>
      <c r="AF1519" s="119"/>
    </row>
    <row r="1520" spans="2:32" x14ac:dyDescent="0.45">
      <c r="B1520" s="14">
        <v>1521</v>
      </c>
      <c r="C1520" s="14">
        <f t="shared" si="121"/>
        <v>0</v>
      </c>
      <c r="D1520" s="14" t="s">
        <v>53</v>
      </c>
      <c r="E1520" s="110">
        <v>44847</v>
      </c>
      <c r="F1520" s="3" t="s">
        <v>4</v>
      </c>
      <c r="G1520" s="3" t="s">
        <v>50</v>
      </c>
      <c r="H1520" s="3" t="s">
        <v>217</v>
      </c>
      <c r="I1520" s="3">
        <v>1004</v>
      </c>
      <c r="J1520" s="346" t="s">
        <v>720</v>
      </c>
      <c r="K1520" s="3" t="s">
        <v>14</v>
      </c>
      <c r="L1520" s="3" t="s">
        <v>111</v>
      </c>
      <c r="M1520" s="3" t="s">
        <v>53</v>
      </c>
      <c r="N1520" s="3" t="s">
        <v>56</v>
      </c>
      <c r="O1520" s="3" t="s">
        <v>53</v>
      </c>
      <c r="P1520" s="111">
        <f t="shared" si="122"/>
        <v>17</v>
      </c>
      <c r="Q1520" s="131">
        <v>0.72430555555555554</v>
      </c>
      <c r="R1520" s="131">
        <v>0.77638888888888891</v>
      </c>
      <c r="S1520" s="112">
        <f t="shared" si="124"/>
        <v>5.208333333333337E-2</v>
      </c>
      <c r="T1520" s="212" t="s">
        <v>221</v>
      </c>
      <c r="U1520" s="3" t="s">
        <v>13</v>
      </c>
      <c r="V1520" s="3"/>
      <c r="W1520" s="113"/>
      <c r="X1520" s="96"/>
      <c r="Y1520" s="96" t="str">
        <f t="shared" si="123"/>
        <v>Laboral1004Ida17</v>
      </c>
      <c r="Z1520" s="97">
        <f>VLOOKUP($Y1520,'Factores Expansión'!$R$11:$U$604,3,0)</f>
        <v>7</v>
      </c>
      <c r="AA1520" s="97">
        <f>VLOOKUP($Y1520,'Factores Expansión'!$R$11:$U$604,4,0)</f>
        <v>2</v>
      </c>
      <c r="AB1520" s="98">
        <f>VLOOKUP($Y1520,'Factores Expansión'!$R$11:$U$604,2,0)</f>
        <v>3.5</v>
      </c>
      <c r="AC1520" s="96"/>
      <c r="AD1520" s="5" t="str">
        <f t="shared" si="125"/>
        <v>Laboral1004Ida17</v>
      </c>
      <c r="AE1520" s="137">
        <f>VLOOKUP(AD1520,'Factores Expansión'!$R$11:$U$729,2,0)</f>
        <v>3.5</v>
      </c>
      <c r="AF1520" s="119"/>
    </row>
    <row r="1521" spans="2:32" x14ac:dyDescent="0.45">
      <c r="B1521" s="14">
        <v>1522</v>
      </c>
      <c r="C1521" s="14">
        <f t="shared" ref="C1521:C1584" si="126">V1521</f>
        <v>7026</v>
      </c>
      <c r="D1521" s="14" t="s">
        <v>53</v>
      </c>
      <c r="E1521" s="110">
        <v>44847</v>
      </c>
      <c r="F1521" s="3" t="s">
        <v>4</v>
      </c>
      <c r="G1521" s="3" t="s">
        <v>50</v>
      </c>
      <c r="H1521" s="3" t="s">
        <v>217</v>
      </c>
      <c r="I1521" s="3">
        <v>1004</v>
      </c>
      <c r="J1521" s="346" t="s">
        <v>720</v>
      </c>
      <c r="K1521" s="3" t="s">
        <v>14</v>
      </c>
      <c r="L1521" s="3" t="s">
        <v>111</v>
      </c>
      <c r="M1521" s="3" t="s">
        <v>53</v>
      </c>
      <c r="N1521" s="3" t="s">
        <v>56</v>
      </c>
      <c r="O1521" s="3" t="s">
        <v>53</v>
      </c>
      <c r="P1521" s="111">
        <f t="shared" ref="P1521:P1584" si="127">HOUR(Q1521)</f>
        <v>17</v>
      </c>
      <c r="Q1521" s="131">
        <v>0.72777777777777775</v>
      </c>
      <c r="R1521" s="131">
        <v>0.79166666666666663</v>
      </c>
      <c r="S1521" s="112">
        <f t="shared" si="124"/>
        <v>6.3888888888888884E-2</v>
      </c>
      <c r="T1521" s="212" t="s">
        <v>272</v>
      </c>
      <c r="U1521" s="3" t="s">
        <v>6</v>
      </c>
      <c r="V1521" s="3">
        <v>7026</v>
      </c>
      <c r="W1521" s="118"/>
      <c r="X1521" s="96"/>
      <c r="Y1521" s="96" t="str">
        <f t="shared" ref="Y1521:Y1584" si="128">CONCATENATE(F1521,I1521,K1521,P1521)</f>
        <v>Laboral1004Ida17</v>
      </c>
      <c r="Z1521" s="97">
        <f>VLOOKUP($Y1521,'Factores Expansión'!$R$11:$U$604,3,0)</f>
        <v>7</v>
      </c>
      <c r="AA1521" s="97">
        <f>VLOOKUP($Y1521,'Factores Expansión'!$R$11:$U$604,4,0)</f>
        <v>2</v>
      </c>
      <c r="AB1521" s="98">
        <f>VLOOKUP($Y1521,'Factores Expansión'!$R$11:$U$604,2,0)</f>
        <v>3.5</v>
      </c>
      <c r="AC1521" s="96"/>
      <c r="AD1521" s="5" t="str">
        <f t="shared" si="125"/>
        <v>Laboral1004Ida17</v>
      </c>
      <c r="AE1521" s="137">
        <f>VLOOKUP(AD1521,'Factores Expansión'!$R$11:$U$729,2,0)</f>
        <v>3.5</v>
      </c>
      <c r="AF1521" s="119"/>
    </row>
    <row r="1522" spans="2:32" x14ac:dyDescent="0.45">
      <c r="B1522" s="14">
        <v>1523</v>
      </c>
      <c r="C1522" s="14">
        <f t="shared" si="126"/>
        <v>0</v>
      </c>
      <c r="D1522" s="14" t="s">
        <v>53</v>
      </c>
      <c r="E1522" s="110">
        <v>44847</v>
      </c>
      <c r="F1522" s="3" t="s">
        <v>4</v>
      </c>
      <c r="G1522" s="3" t="s">
        <v>50</v>
      </c>
      <c r="H1522" s="3" t="s">
        <v>217</v>
      </c>
      <c r="I1522" s="3">
        <v>1004</v>
      </c>
      <c r="J1522" s="346" t="s">
        <v>720</v>
      </c>
      <c r="K1522" s="3" t="s">
        <v>14</v>
      </c>
      <c r="L1522" s="3" t="s">
        <v>111</v>
      </c>
      <c r="M1522" s="3" t="s">
        <v>53</v>
      </c>
      <c r="N1522" s="3" t="s">
        <v>56</v>
      </c>
      <c r="O1522" s="3" t="s">
        <v>53</v>
      </c>
      <c r="P1522" s="111">
        <f t="shared" si="127"/>
        <v>17</v>
      </c>
      <c r="Q1522" s="131">
        <v>0.73055555555555562</v>
      </c>
      <c r="R1522" s="131">
        <v>0.78263888888888899</v>
      </c>
      <c r="S1522" s="112">
        <f t="shared" si="124"/>
        <v>5.208333333333337E-2</v>
      </c>
      <c r="T1522" s="212" t="s">
        <v>252</v>
      </c>
      <c r="U1522" s="3" t="s">
        <v>13</v>
      </c>
      <c r="V1522" s="3"/>
      <c r="W1522" s="113"/>
      <c r="X1522" s="96"/>
      <c r="Y1522" s="96" t="str">
        <f t="shared" si="128"/>
        <v>Laboral1004Ida17</v>
      </c>
      <c r="Z1522" s="97">
        <f>VLOOKUP($Y1522,'Factores Expansión'!$R$11:$U$604,3,0)</f>
        <v>7</v>
      </c>
      <c r="AA1522" s="97">
        <f>VLOOKUP($Y1522,'Factores Expansión'!$R$11:$U$604,4,0)</f>
        <v>2</v>
      </c>
      <c r="AB1522" s="98">
        <f>VLOOKUP($Y1522,'Factores Expansión'!$R$11:$U$604,2,0)</f>
        <v>3.5</v>
      </c>
      <c r="AC1522" s="96"/>
      <c r="AD1522" s="5" t="str">
        <f t="shared" si="125"/>
        <v>Laboral1004Ida17</v>
      </c>
      <c r="AE1522" s="137">
        <f>VLOOKUP(AD1522,'Factores Expansión'!$R$11:$U$729,2,0)</f>
        <v>3.5</v>
      </c>
      <c r="AF1522" s="119"/>
    </row>
    <row r="1523" spans="2:32" x14ac:dyDescent="0.45">
      <c r="B1523" s="14">
        <v>1524</v>
      </c>
      <c r="C1523" s="14">
        <f t="shared" si="126"/>
        <v>7027</v>
      </c>
      <c r="D1523" s="14" t="s">
        <v>53</v>
      </c>
      <c r="E1523" s="110">
        <v>44847</v>
      </c>
      <c r="F1523" s="3" t="s">
        <v>4</v>
      </c>
      <c r="G1523" s="3" t="s">
        <v>50</v>
      </c>
      <c r="H1523" s="3" t="s">
        <v>217</v>
      </c>
      <c r="I1523" s="3">
        <v>1004</v>
      </c>
      <c r="J1523" s="346" t="s">
        <v>720</v>
      </c>
      <c r="K1523" s="3" t="s">
        <v>14</v>
      </c>
      <c r="L1523" s="3" t="s">
        <v>111</v>
      </c>
      <c r="M1523" s="3" t="s">
        <v>53</v>
      </c>
      <c r="N1523" s="3" t="s">
        <v>56</v>
      </c>
      <c r="O1523" s="3" t="s">
        <v>53</v>
      </c>
      <c r="P1523" s="111">
        <f t="shared" si="127"/>
        <v>17</v>
      </c>
      <c r="Q1523" s="131">
        <v>0.74652777777777779</v>
      </c>
      <c r="R1523" s="131">
        <v>0.81458333333333333</v>
      </c>
      <c r="S1523" s="112">
        <f t="shared" si="124"/>
        <v>6.8055555555555536E-2</v>
      </c>
      <c r="T1523" s="212" t="s">
        <v>274</v>
      </c>
      <c r="U1523" s="3" t="s">
        <v>6</v>
      </c>
      <c r="V1523" s="3">
        <v>7027</v>
      </c>
      <c r="W1523" s="113"/>
      <c r="X1523" s="96"/>
      <c r="Y1523" s="96" t="str">
        <f t="shared" si="128"/>
        <v>Laboral1004Ida17</v>
      </c>
      <c r="Z1523" s="97">
        <f>VLOOKUP($Y1523,'Factores Expansión'!$R$11:$U$604,3,0)</f>
        <v>7</v>
      </c>
      <c r="AA1523" s="97">
        <f>VLOOKUP($Y1523,'Factores Expansión'!$R$11:$U$604,4,0)</f>
        <v>2</v>
      </c>
      <c r="AB1523" s="98">
        <f>VLOOKUP($Y1523,'Factores Expansión'!$R$11:$U$604,2,0)</f>
        <v>3.5</v>
      </c>
      <c r="AC1523" s="96"/>
      <c r="AD1523" s="5" t="str">
        <f t="shared" si="125"/>
        <v>Laboral1004Ida17</v>
      </c>
      <c r="AE1523" s="137">
        <f>VLOOKUP(AD1523,'Factores Expansión'!$R$11:$U$729,2,0)</f>
        <v>3.5</v>
      </c>
      <c r="AF1523" s="119"/>
    </row>
    <row r="1524" spans="2:32" x14ac:dyDescent="0.45">
      <c r="B1524" s="14">
        <v>1525</v>
      </c>
      <c r="C1524" s="14">
        <f t="shared" si="126"/>
        <v>7000</v>
      </c>
      <c r="D1524" s="14" t="s">
        <v>53</v>
      </c>
      <c r="E1524" s="110">
        <v>44847</v>
      </c>
      <c r="F1524" s="3" t="s">
        <v>4</v>
      </c>
      <c r="G1524" s="3" t="s">
        <v>50</v>
      </c>
      <c r="H1524" s="3" t="s">
        <v>217</v>
      </c>
      <c r="I1524" s="3">
        <v>1004</v>
      </c>
      <c r="J1524" s="346" t="s">
        <v>720</v>
      </c>
      <c r="K1524" s="3" t="s">
        <v>12</v>
      </c>
      <c r="L1524" s="3" t="s">
        <v>56</v>
      </c>
      <c r="M1524" s="3" t="s">
        <v>53</v>
      </c>
      <c r="N1524" s="3" t="s">
        <v>111</v>
      </c>
      <c r="O1524" s="3" t="s">
        <v>53</v>
      </c>
      <c r="P1524" s="111">
        <f t="shared" si="127"/>
        <v>7</v>
      </c>
      <c r="Q1524" s="131">
        <v>0.32708333333333334</v>
      </c>
      <c r="R1524" s="131">
        <v>0.37986111111111115</v>
      </c>
      <c r="S1524" s="112">
        <f t="shared" si="124"/>
        <v>5.2777777777777812E-2</v>
      </c>
      <c r="T1524" s="212" t="s">
        <v>264</v>
      </c>
      <c r="U1524" s="3" t="s">
        <v>6</v>
      </c>
      <c r="V1524" s="3">
        <v>7000</v>
      </c>
      <c r="W1524" s="113"/>
      <c r="X1524" s="96"/>
      <c r="Y1524" s="96" t="str">
        <f t="shared" si="128"/>
        <v>Laboral1004Regreso7</v>
      </c>
      <c r="Z1524" s="97">
        <f>VLOOKUP($Y1524,'Factores Expansión'!$R$11:$U$604,3,0)</f>
        <v>5</v>
      </c>
      <c r="AA1524" s="97">
        <f>VLOOKUP($Y1524,'Factores Expansión'!$R$11:$U$604,4,0)</f>
        <v>2</v>
      </c>
      <c r="AB1524" s="98">
        <f>VLOOKUP($Y1524,'Factores Expansión'!$R$11:$U$604,2,0)</f>
        <v>2.5</v>
      </c>
      <c r="AC1524" s="96"/>
      <c r="AD1524" s="5" t="str">
        <f t="shared" si="125"/>
        <v>Laboral1004Regreso7</v>
      </c>
      <c r="AE1524" s="137">
        <f>VLOOKUP(AD1524,'Factores Expansión'!$R$11:$U$729,2,0)</f>
        <v>2.5</v>
      </c>
      <c r="AF1524" s="119"/>
    </row>
    <row r="1525" spans="2:32" x14ac:dyDescent="0.45">
      <c r="B1525" s="14">
        <v>1526</v>
      </c>
      <c r="C1525" s="14">
        <f t="shared" si="126"/>
        <v>7001</v>
      </c>
      <c r="D1525" s="14" t="s">
        <v>53</v>
      </c>
      <c r="E1525" s="110">
        <v>44847</v>
      </c>
      <c r="F1525" s="3" t="s">
        <v>4</v>
      </c>
      <c r="G1525" s="3" t="s">
        <v>50</v>
      </c>
      <c r="H1525" s="3" t="s">
        <v>217</v>
      </c>
      <c r="I1525" s="3">
        <v>1004</v>
      </c>
      <c r="J1525" s="346" t="s">
        <v>720</v>
      </c>
      <c r="K1525" s="3" t="s">
        <v>12</v>
      </c>
      <c r="L1525" s="3" t="s">
        <v>56</v>
      </c>
      <c r="M1525" s="3" t="s">
        <v>53</v>
      </c>
      <c r="N1525" s="3" t="s">
        <v>111</v>
      </c>
      <c r="O1525" s="3" t="s">
        <v>53</v>
      </c>
      <c r="P1525" s="111">
        <f t="shared" si="127"/>
        <v>8</v>
      </c>
      <c r="Q1525" s="131">
        <v>0.33611111111111108</v>
      </c>
      <c r="R1525" s="131">
        <v>0.375</v>
      </c>
      <c r="S1525" s="112">
        <f t="shared" si="124"/>
        <v>3.8888888888888917E-2</v>
      </c>
      <c r="T1525" s="212" t="s">
        <v>233</v>
      </c>
      <c r="U1525" s="3" t="s">
        <v>6</v>
      </c>
      <c r="V1525" s="3">
        <v>7001</v>
      </c>
      <c r="W1525" s="113"/>
      <c r="X1525" s="96"/>
      <c r="Y1525" s="96" t="str">
        <f t="shared" si="128"/>
        <v>Laboral1004Regreso8</v>
      </c>
      <c r="Z1525" s="97">
        <f>VLOOKUP($Y1525,'Factores Expansión'!$R$11:$U$604,3,0)</f>
        <v>5</v>
      </c>
      <c r="AA1525" s="97">
        <f>VLOOKUP($Y1525,'Factores Expansión'!$R$11:$U$604,4,0)</f>
        <v>3</v>
      </c>
      <c r="AB1525" s="98">
        <f>VLOOKUP($Y1525,'Factores Expansión'!$R$11:$U$604,2,0)</f>
        <v>1.6666666666666667</v>
      </c>
      <c r="AC1525" s="96"/>
      <c r="AD1525" s="5" t="str">
        <f t="shared" si="125"/>
        <v>Laboral1004Regreso8</v>
      </c>
      <c r="AE1525" s="137">
        <f>VLOOKUP(AD1525,'Factores Expansión'!$R$11:$U$729,2,0)</f>
        <v>1.6666666666666667</v>
      </c>
      <c r="AF1525" s="119"/>
    </row>
    <row r="1526" spans="2:32" x14ac:dyDescent="0.45">
      <c r="B1526" s="14">
        <v>1527</v>
      </c>
      <c r="C1526" s="14">
        <f t="shared" si="126"/>
        <v>7002</v>
      </c>
      <c r="D1526" s="14" t="s">
        <v>53</v>
      </c>
      <c r="E1526" s="110">
        <v>44847</v>
      </c>
      <c r="F1526" s="3" t="s">
        <v>4</v>
      </c>
      <c r="G1526" s="3" t="s">
        <v>50</v>
      </c>
      <c r="H1526" s="3" t="s">
        <v>217</v>
      </c>
      <c r="I1526" s="3">
        <v>1004</v>
      </c>
      <c r="J1526" s="346" t="s">
        <v>720</v>
      </c>
      <c r="K1526" s="3" t="s">
        <v>12</v>
      </c>
      <c r="L1526" s="3" t="s">
        <v>56</v>
      </c>
      <c r="M1526" s="3" t="s">
        <v>53</v>
      </c>
      <c r="N1526" s="3" t="s">
        <v>111</v>
      </c>
      <c r="O1526" s="3" t="s">
        <v>53</v>
      </c>
      <c r="P1526" s="111">
        <f t="shared" si="127"/>
        <v>8</v>
      </c>
      <c r="Q1526" s="131">
        <v>0.34583333333333338</v>
      </c>
      <c r="R1526" s="131">
        <v>0.39583333333333331</v>
      </c>
      <c r="S1526" s="112">
        <f t="shared" si="124"/>
        <v>4.9999999999999933E-2</v>
      </c>
      <c r="T1526" s="212" t="s">
        <v>240</v>
      </c>
      <c r="U1526" s="3" t="s">
        <v>6</v>
      </c>
      <c r="V1526" s="3">
        <v>7002</v>
      </c>
      <c r="W1526" s="113"/>
      <c r="X1526" s="96"/>
      <c r="Y1526" s="96" t="str">
        <f t="shared" si="128"/>
        <v>Laboral1004Regreso8</v>
      </c>
      <c r="Z1526" s="97">
        <f>VLOOKUP($Y1526,'Factores Expansión'!$R$11:$U$604,3,0)</f>
        <v>5</v>
      </c>
      <c r="AA1526" s="97">
        <f>VLOOKUP($Y1526,'Factores Expansión'!$R$11:$U$604,4,0)</f>
        <v>3</v>
      </c>
      <c r="AB1526" s="98">
        <f>VLOOKUP($Y1526,'Factores Expansión'!$R$11:$U$604,2,0)</f>
        <v>1.6666666666666667</v>
      </c>
      <c r="AC1526" s="96"/>
      <c r="AD1526" s="5" t="str">
        <f t="shared" si="125"/>
        <v>Laboral1004Regreso8</v>
      </c>
      <c r="AE1526" s="137">
        <f>VLOOKUP(AD1526,'Factores Expansión'!$R$11:$U$729,2,0)</f>
        <v>1.6666666666666667</v>
      </c>
      <c r="AF1526" s="119"/>
    </row>
    <row r="1527" spans="2:32" x14ac:dyDescent="0.45">
      <c r="B1527" s="14">
        <v>1528</v>
      </c>
      <c r="C1527" s="14">
        <f t="shared" si="126"/>
        <v>0</v>
      </c>
      <c r="D1527" s="14" t="s">
        <v>53</v>
      </c>
      <c r="E1527" s="110">
        <v>44847</v>
      </c>
      <c r="F1527" s="3" t="s">
        <v>4</v>
      </c>
      <c r="G1527" s="3" t="s">
        <v>50</v>
      </c>
      <c r="H1527" s="3" t="s">
        <v>217</v>
      </c>
      <c r="I1527" s="3">
        <v>1004</v>
      </c>
      <c r="J1527" s="346" t="s">
        <v>720</v>
      </c>
      <c r="K1527" s="3" t="s">
        <v>12</v>
      </c>
      <c r="L1527" s="3" t="s">
        <v>56</v>
      </c>
      <c r="M1527" s="3" t="s">
        <v>53</v>
      </c>
      <c r="N1527" s="3" t="s">
        <v>111</v>
      </c>
      <c r="O1527" s="3" t="s">
        <v>53</v>
      </c>
      <c r="P1527" s="111">
        <f t="shared" si="127"/>
        <v>8</v>
      </c>
      <c r="Q1527" s="131">
        <v>0.35972222222222222</v>
      </c>
      <c r="R1527" s="131">
        <v>0.40486111111111112</v>
      </c>
      <c r="S1527" s="112">
        <f t="shared" si="124"/>
        <v>4.5138888888888895E-2</v>
      </c>
      <c r="T1527" s="212" t="s">
        <v>282</v>
      </c>
      <c r="U1527" s="3" t="s">
        <v>13</v>
      </c>
      <c r="V1527" s="3"/>
      <c r="W1527" s="113"/>
      <c r="X1527" s="96"/>
      <c r="Y1527" s="96" t="str">
        <f t="shared" si="128"/>
        <v>Laboral1004Regreso8</v>
      </c>
      <c r="Z1527" s="97">
        <f>VLOOKUP($Y1527,'Factores Expansión'!$R$11:$U$604,3,0)</f>
        <v>5</v>
      </c>
      <c r="AA1527" s="97">
        <f>VLOOKUP($Y1527,'Factores Expansión'!$R$11:$U$604,4,0)</f>
        <v>3</v>
      </c>
      <c r="AB1527" s="98">
        <f>VLOOKUP($Y1527,'Factores Expansión'!$R$11:$U$604,2,0)</f>
        <v>1.6666666666666667</v>
      </c>
      <c r="AC1527" s="96"/>
      <c r="AD1527" s="5" t="str">
        <f t="shared" si="125"/>
        <v>Laboral1004Regreso8</v>
      </c>
      <c r="AE1527" s="137">
        <f>VLOOKUP(AD1527,'Factores Expansión'!$R$11:$U$729,2,0)</f>
        <v>1.6666666666666667</v>
      </c>
      <c r="AF1527" s="119"/>
    </row>
    <row r="1528" spans="2:32" x14ac:dyDescent="0.45">
      <c r="B1528" s="14">
        <v>1529</v>
      </c>
      <c r="C1528" s="14">
        <f t="shared" si="126"/>
        <v>7003</v>
      </c>
      <c r="D1528" s="14" t="s">
        <v>53</v>
      </c>
      <c r="E1528" s="110">
        <v>44847</v>
      </c>
      <c r="F1528" s="3" t="s">
        <v>4</v>
      </c>
      <c r="G1528" s="3" t="s">
        <v>50</v>
      </c>
      <c r="H1528" s="3" t="s">
        <v>217</v>
      </c>
      <c r="I1528" s="3">
        <v>1004</v>
      </c>
      <c r="J1528" s="346" t="s">
        <v>720</v>
      </c>
      <c r="K1528" s="3" t="s">
        <v>12</v>
      </c>
      <c r="L1528" s="3" t="s">
        <v>56</v>
      </c>
      <c r="M1528" s="3" t="s">
        <v>53</v>
      </c>
      <c r="N1528" s="3" t="s">
        <v>111</v>
      </c>
      <c r="O1528" s="3" t="s">
        <v>53</v>
      </c>
      <c r="P1528" s="111">
        <f t="shared" si="127"/>
        <v>8</v>
      </c>
      <c r="Q1528" s="131">
        <v>0.3659722222222222</v>
      </c>
      <c r="R1528" s="131">
        <v>0.41319444444444442</v>
      </c>
      <c r="S1528" s="112">
        <f t="shared" si="124"/>
        <v>4.7222222222222221E-2</v>
      </c>
      <c r="T1528" s="212" t="s">
        <v>241</v>
      </c>
      <c r="U1528" s="3" t="s">
        <v>6</v>
      </c>
      <c r="V1528" s="3">
        <v>7003</v>
      </c>
      <c r="W1528" s="113"/>
      <c r="X1528" s="96"/>
      <c r="Y1528" s="96" t="str">
        <f t="shared" si="128"/>
        <v>Laboral1004Regreso8</v>
      </c>
      <c r="Z1528" s="97">
        <f>VLOOKUP($Y1528,'Factores Expansión'!$R$11:$U$604,3,0)</f>
        <v>5</v>
      </c>
      <c r="AA1528" s="97">
        <f>VLOOKUP($Y1528,'Factores Expansión'!$R$11:$U$604,4,0)</f>
        <v>3</v>
      </c>
      <c r="AB1528" s="98">
        <f>VLOOKUP($Y1528,'Factores Expansión'!$R$11:$U$604,2,0)</f>
        <v>1.6666666666666667</v>
      </c>
      <c r="AC1528" s="96"/>
      <c r="AD1528" s="5" t="str">
        <f t="shared" si="125"/>
        <v>Laboral1004Regreso8</v>
      </c>
      <c r="AE1528" s="137">
        <f>VLOOKUP(AD1528,'Factores Expansión'!$R$11:$U$729,2,0)</f>
        <v>1.6666666666666667</v>
      </c>
      <c r="AF1528" s="119"/>
    </row>
    <row r="1529" spans="2:32" x14ac:dyDescent="0.45">
      <c r="B1529" s="14">
        <v>1530</v>
      </c>
      <c r="C1529" s="14">
        <f t="shared" si="126"/>
        <v>0</v>
      </c>
      <c r="D1529" s="14" t="s">
        <v>53</v>
      </c>
      <c r="E1529" s="110">
        <v>44847</v>
      </c>
      <c r="F1529" s="3" t="s">
        <v>4</v>
      </c>
      <c r="G1529" s="3" t="s">
        <v>50</v>
      </c>
      <c r="H1529" s="3" t="s">
        <v>217</v>
      </c>
      <c r="I1529" s="3">
        <v>1004</v>
      </c>
      <c r="J1529" s="346" t="s">
        <v>720</v>
      </c>
      <c r="K1529" s="3" t="s">
        <v>12</v>
      </c>
      <c r="L1529" s="3" t="s">
        <v>56</v>
      </c>
      <c r="M1529" s="3" t="s">
        <v>53</v>
      </c>
      <c r="N1529" s="3" t="s">
        <v>111</v>
      </c>
      <c r="O1529" s="3" t="s">
        <v>53</v>
      </c>
      <c r="P1529" s="111">
        <f t="shared" si="127"/>
        <v>8</v>
      </c>
      <c r="Q1529" s="131">
        <v>0.37013888888888885</v>
      </c>
      <c r="R1529" s="131">
        <v>0.41527777777777775</v>
      </c>
      <c r="S1529" s="112">
        <f t="shared" si="124"/>
        <v>4.5138888888888895E-2</v>
      </c>
      <c r="T1529" s="212" t="s">
        <v>265</v>
      </c>
      <c r="U1529" s="3" t="s">
        <v>13</v>
      </c>
      <c r="V1529" s="3"/>
      <c r="W1529" s="113"/>
      <c r="X1529" s="96"/>
      <c r="Y1529" s="96" t="str">
        <f t="shared" si="128"/>
        <v>Laboral1004Regreso8</v>
      </c>
      <c r="Z1529" s="97">
        <f>VLOOKUP($Y1529,'Factores Expansión'!$R$11:$U$604,3,0)</f>
        <v>5</v>
      </c>
      <c r="AA1529" s="97">
        <f>VLOOKUP($Y1529,'Factores Expansión'!$R$11:$U$604,4,0)</f>
        <v>3</v>
      </c>
      <c r="AB1529" s="98">
        <f>VLOOKUP($Y1529,'Factores Expansión'!$R$11:$U$604,2,0)</f>
        <v>1.6666666666666667</v>
      </c>
      <c r="AC1529" s="96"/>
      <c r="AD1529" s="5" t="str">
        <f t="shared" si="125"/>
        <v>Laboral1004Regreso8</v>
      </c>
      <c r="AE1529" s="137">
        <f>VLOOKUP(AD1529,'Factores Expansión'!$R$11:$U$729,2,0)</f>
        <v>1.6666666666666667</v>
      </c>
      <c r="AF1529" s="119"/>
    </row>
    <row r="1530" spans="2:32" x14ac:dyDescent="0.45">
      <c r="B1530" s="14">
        <v>1531</v>
      </c>
      <c r="C1530" s="14">
        <f t="shared" si="126"/>
        <v>0</v>
      </c>
      <c r="D1530" s="14" t="s">
        <v>53</v>
      </c>
      <c r="E1530" s="110">
        <v>44847</v>
      </c>
      <c r="F1530" s="3" t="s">
        <v>4</v>
      </c>
      <c r="G1530" s="3" t="s">
        <v>50</v>
      </c>
      <c r="H1530" s="3" t="s">
        <v>217</v>
      </c>
      <c r="I1530" s="3">
        <v>1004</v>
      </c>
      <c r="J1530" s="346" t="s">
        <v>720</v>
      </c>
      <c r="K1530" s="3" t="s">
        <v>12</v>
      </c>
      <c r="L1530" s="3" t="s">
        <v>56</v>
      </c>
      <c r="M1530" s="3" t="s">
        <v>53</v>
      </c>
      <c r="N1530" s="3" t="s">
        <v>111</v>
      </c>
      <c r="O1530" s="3" t="s">
        <v>53</v>
      </c>
      <c r="P1530" s="111">
        <f t="shared" si="127"/>
        <v>9</v>
      </c>
      <c r="Q1530" s="131">
        <v>0.37638888888888888</v>
      </c>
      <c r="R1530" s="131">
        <v>0.42152777777777778</v>
      </c>
      <c r="S1530" s="112">
        <f t="shared" si="124"/>
        <v>4.5138888888888895E-2</v>
      </c>
      <c r="T1530" s="212" t="s">
        <v>253</v>
      </c>
      <c r="U1530" s="3" t="s">
        <v>13</v>
      </c>
      <c r="V1530" s="3"/>
      <c r="W1530" s="113"/>
      <c r="X1530" s="96"/>
      <c r="Y1530" s="96" t="str">
        <f t="shared" si="128"/>
        <v>Laboral1004Regreso9</v>
      </c>
      <c r="Z1530" s="97">
        <f>VLOOKUP($Y1530,'Factores Expansión'!$R$11:$U$604,3,0)</f>
        <v>9</v>
      </c>
      <c r="AA1530" s="97">
        <f>VLOOKUP($Y1530,'Factores Expansión'!$R$11:$U$604,4,0)</f>
        <v>3</v>
      </c>
      <c r="AB1530" s="98">
        <f>VLOOKUP($Y1530,'Factores Expansión'!$R$11:$U$604,2,0)</f>
        <v>3</v>
      </c>
      <c r="AC1530" s="96"/>
      <c r="AD1530" s="5" t="str">
        <f t="shared" si="125"/>
        <v>Laboral1004Regreso9</v>
      </c>
      <c r="AE1530" s="137">
        <f>VLOOKUP(AD1530,'Factores Expansión'!$R$11:$U$729,2,0)</f>
        <v>3</v>
      </c>
      <c r="AF1530" s="119"/>
    </row>
    <row r="1531" spans="2:32" x14ac:dyDescent="0.45">
      <c r="B1531" s="14">
        <v>1532</v>
      </c>
      <c r="C1531" s="14">
        <f t="shared" si="126"/>
        <v>0</v>
      </c>
      <c r="D1531" s="14" t="s">
        <v>53</v>
      </c>
      <c r="E1531" s="110">
        <v>44847</v>
      </c>
      <c r="F1531" s="3" t="s">
        <v>4</v>
      </c>
      <c r="G1531" s="3" t="s">
        <v>50</v>
      </c>
      <c r="H1531" s="3" t="s">
        <v>217</v>
      </c>
      <c r="I1531" s="3">
        <v>1004</v>
      </c>
      <c r="J1531" s="346" t="s">
        <v>720</v>
      </c>
      <c r="K1531" s="3" t="s">
        <v>12</v>
      </c>
      <c r="L1531" s="3" t="s">
        <v>56</v>
      </c>
      <c r="M1531" s="3" t="s">
        <v>53</v>
      </c>
      <c r="N1531" s="3" t="s">
        <v>111</v>
      </c>
      <c r="O1531" s="3" t="s">
        <v>53</v>
      </c>
      <c r="P1531" s="111">
        <f t="shared" si="127"/>
        <v>9</v>
      </c>
      <c r="Q1531" s="131">
        <v>0.38194444444444442</v>
      </c>
      <c r="R1531" s="131">
        <v>0.42708333333333331</v>
      </c>
      <c r="S1531" s="112">
        <f t="shared" si="124"/>
        <v>4.5138888888888895E-2</v>
      </c>
      <c r="T1531" s="212" t="s">
        <v>227</v>
      </c>
      <c r="U1531" s="3" t="s">
        <v>13</v>
      </c>
      <c r="V1531" s="3"/>
      <c r="W1531" s="113"/>
      <c r="X1531" s="96"/>
      <c r="Y1531" s="96" t="str">
        <f t="shared" si="128"/>
        <v>Laboral1004Regreso9</v>
      </c>
      <c r="Z1531" s="97">
        <f>VLOOKUP($Y1531,'Factores Expansión'!$R$11:$U$604,3,0)</f>
        <v>9</v>
      </c>
      <c r="AA1531" s="97">
        <f>VLOOKUP($Y1531,'Factores Expansión'!$R$11:$U$604,4,0)</f>
        <v>3</v>
      </c>
      <c r="AB1531" s="98">
        <f>VLOOKUP($Y1531,'Factores Expansión'!$R$11:$U$604,2,0)</f>
        <v>3</v>
      </c>
      <c r="AC1531" s="96"/>
      <c r="AD1531" s="5" t="str">
        <f t="shared" si="125"/>
        <v>Laboral1004Regreso9</v>
      </c>
      <c r="AE1531" s="137">
        <f>VLOOKUP(AD1531,'Factores Expansión'!$R$11:$U$729,2,0)</f>
        <v>3</v>
      </c>
      <c r="AF1531" s="119"/>
    </row>
    <row r="1532" spans="2:32" x14ac:dyDescent="0.45">
      <c r="B1532" s="14">
        <v>1533</v>
      </c>
      <c r="C1532" s="14">
        <f t="shared" si="126"/>
        <v>7004</v>
      </c>
      <c r="D1532" s="14" t="s">
        <v>53</v>
      </c>
      <c r="E1532" s="110">
        <v>44847</v>
      </c>
      <c r="F1532" s="3" t="s">
        <v>4</v>
      </c>
      <c r="G1532" s="3" t="s">
        <v>50</v>
      </c>
      <c r="H1532" s="3" t="s">
        <v>217</v>
      </c>
      <c r="I1532" s="3">
        <v>1004</v>
      </c>
      <c r="J1532" s="346" t="s">
        <v>720</v>
      </c>
      <c r="K1532" s="3" t="s">
        <v>12</v>
      </c>
      <c r="L1532" s="3" t="s">
        <v>56</v>
      </c>
      <c r="M1532" s="3" t="s">
        <v>53</v>
      </c>
      <c r="N1532" s="3" t="s">
        <v>111</v>
      </c>
      <c r="O1532" s="3" t="s">
        <v>53</v>
      </c>
      <c r="P1532" s="111">
        <f t="shared" si="127"/>
        <v>9</v>
      </c>
      <c r="Q1532" s="131">
        <v>0.39305555555555555</v>
      </c>
      <c r="R1532" s="131">
        <v>0.43055555555555558</v>
      </c>
      <c r="S1532" s="112">
        <f t="shared" si="124"/>
        <v>3.7500000000000033E-2</v>
      </c>
      <c r="T1532" s="212" t="s">
        <v>284</v>
      </c>
      <c r="U1532" s="3" t="s">
        <v>6</v>
      </c>
      <c r="V1532" s="3">
        <v>7004</v>
      </c>
      <c r="W1532" s="113"/>
      <c r="X1532" s="96"/>
      <c r="Y1532" s="96" t="str">
        <f t="shared" si="128"/>
        <v>Laboral1004Regreso9</v>
      </c>
      <c r="Z1532" s="97">
        <f>VLOOKUP($Y1532,'Factores Expansión'!$R$11:$U$604,3,0)</f>
        <v>9</v>
      </c>
      <c r="AA1532" s="97">
        <f>VLOOKUP($Y1532,'Factores Expansión'!$R$11:$U$604,4,0)</f>
        <v>3</v>
      </c>
      <c r="AB1532" s="98">
        <f>VLOOKUP($Y1532,'Factores Expansión'!$R$11:$U$604,2,0)</f>
        <v>3</v>
      </c>
      <c r="AC1532" s="96"/>
      <c r="AD1532" s="5" t="str">
        <f t="shared" si="125"/>
        <v>Laboral1004Regreso9</v>
      </c>
      <c r="AE1532" s="137">
        <f>VLOOKUP(AD1532,'Factores Expansión'!$R$11:$U$729,2,0)</f>
        <v>3</v>
      </c>
      <c r="AF1532" s="119"/>
    </row>
    <row r="1533" spans="2:32" x14ac:dyDescent="0.45">
      <c r="B1533" s="14">
        <v>1534</v>
      </c>
      <c r="C1533" s="14">
        <f t="shared" si="126"/>
        <v>0</v>
      </c>
      <c r="D1533" s="14" t="s">
        <v>53</v>
      </c>
      <c r="E1533" s="110">
        <v>44847</v>
      </c>
      <c r="F1533" s="3" t="s">
        <v>4</v>
      </c>
      <c r="G1533" s="3" t="s">
        <v>50</v>
      </c>
      <c r="H1533" s="3" t="s">
        <v>217</v>
      </c>
      <c r="I1533" s="3">
        <v>1004</v>
      </c>
      <c r="J1533" s="346" t="s">
        <v>720</v>
      </c>
      <c r="K1533" s="3" t="s">
        <v>12</v>
      </c>
      <c r="L1533" s="3" t="s">
        <v>56</v>
      </c>
      <c r="M1533" s="3" t="s">
        <v>53</v>
      </c>
      <c r="N1533" s="3" t="s">
        <v>111</v>
      </c>
      <c r="O1533" s="3" t="s">
        <v>53</v>
      </c>
      <c r="P1533" s="111">
        <f t="shared" si="127"/>
        <v>9</v>
      </c>
      <c r="Q1533" s="131">
        <v>0.39513888888888882</v>
      </c>
      <c r="R1533" s="131">
        <v>0.44027777777777771</v>
      </c>
      <c r="S1533" s="112">
        <f t="shared" si="124"/>
        <v>4.5138888888888895E-2</v>
      </c>
      <c r="T1533" s="212" t="s">
        <v>243</v>
      </c>
      <c r="U1533" s="3" t="s">
        <v>13</v>
      </c>
      <c r="V1533" s="3"/>
      <c r="W1533" s="113"/>
      <c r="X1533" s="96"/>
      <c r="Y1533" s="96" t="str">
        <f t="shared" si="128"/>
        <v>Laboral1004Regreso9</v>
      </c>
      <c r="Z1533" s="97">
        <f>VLOOKUP($Y1533,'Factores Expansión'!$R$11:$U$604,3,0)</f>
        <v>9</v>
      </c>
      <c r="AA1533" s="97">
        <f>VLOOKUP($Y1533,'Factores Expansión'!$R$11:$U$604,4,0)</f>
        <v>3</v>
      </c>
      <c r="AB1533" s="98">
        <f>VLOOKUP($Y1533,'Factores Expansión'!$R$11:$U$604,2,0)</f>
        <v>3</v>
      </c>
      <c r="AC1533" s="96"/>
      <c r="AD1533" s="5" t="str">
        <f t="shared" si="125"/>
        <v>Laboral1004Regreso9</v>
      </c>
      <c r="AE1533" s="137">
        <f>VLOOKUP(AD1533,'Factores Expansión'!$R$11:$U$729,2,0)</f>
        <v>3</v>
      </c>
      <c r="AF1533" s="119"/>
    </row>
    <row r="1534" spans="2:32" x14ac:dyDescent="0.45">
      <c r="B1534" s="14">
        <v>1535</v>
      </c>
      <c r="C1534" s="14">
        <f t="shared" si="126"/>
        <v>0</v>
      </c>
      <c r="D1534" s="14" t="s">
        <v>53</v>
      </c>
      <c r="E1534" s="110">
        <v>44847</v>
      </c>
      <c r="F1534" s="3" t="s">
        <v>4</v>
      </c>
      <c r="G1534" s="3" t="s">
        <v>50</v>
      </c>
      <c r="H1534" s="3" t="s">
        <v>217</v>
      </c>
      <c r="I1534" s="3">
        <v>1004</v>
      </c>
      <c r="J1534" s="346" t="s">
        <v>720</v>
      </c>
      <c r="K1534" s="3" t="s">
        <v>12</v>
      </c>
      <c r="L1534" s="3" t="s">
        <v>56</v>
      </c>
      <c r="M1534" s="3" t="s">
        <v>53</v>
      </c>
      <c r="N1534" s="3" t="s">
        <v>111</v>
      </c>
      <c r="O1534" s="3" t="s">
        <v>53</v>
      </c>
      <c r="P1534" s="111">
        <f t="shared" si="127"/>
        <v>9</v>
      </c>
      <c r="Q1534" s="131">
        <v>0.39999999999999997</v>
      </c>
      <c r="R1534" s="131">
        <v>0.44513888888888886</v>
      </c>
      <c r="S1534" s="112">
        <f t="shared" si="124"/>
        <v>4.5138888888888895E-2</v>
      </c>
      <c r="T1534" s="212" t="s">
        <v>285</v>
      </c>
      <c r="U1534" s="3" t="s">
        <v>13</v>
      </c>
      <c r="V1534" s="3"/>
      <c r="W1534" s="113"/>
      <c r="X1534" s="96"/>
      <c r="Y1534" s="96" t="str">
        <f t="shared" si="128"/>
        <v>Laboral1004Regreso9</v>
      </c>
      <c r="Z1534" s="97">
        <f>VLOOKUP($Y1534,'Factores Expansión'!$R$11:$U$604,3,0)</f>
        <v>9</v>
      </c>
      <c r="AA1534" s="97">
        <f>VLOOKUP($Y1534,'Factores Expansión'!$R$11:$U$604,4,0)</f>
        <v>3</v>
      </c>
      <c r="AB1534" s="98">
        <f>VLOOKUP($Y1534,'Factores Expansión'!$R$11:$U$604,2,0)</f>
        <v>3</v>
      </c>
      <c r="AC1534" s="96"/>
      <c r="AD1534" s="5" t="str">
        <f t="shared" si="125"/>
        <v>Laboral1004Regreso9</v>
      </c>
      <c r="AE1534" s="137">
        <f>VLOOKUP(AD1534,'Factores Expansión'!$R$11:$U$729,2,0)</f>
        <v>3</v>
      </c>
      <c r="AF1534" s="119"/>
    </row>
    <row r="1535" spans="2:32" x14ac:dyDescent="0.45">
      <c r="B1535" s="14">
        <v>1536</v>
      </c>
      <c r="C1535" s="14">
        <f t="shared" si="126"/>
        <v>7028</v>
      </c>
      <c r="D1535" s="14" t="s">
        <v>53</v>
      </c>
      <c r="E1535" s="110">
        <v>44847</v>
      </c>
      <c r="F1535" s="3" t="s">
        <v>4</v>
      </c>
      <c r="G1535" s="3" t="s">
        <v>50</v>
      </c>
      <c r="H1535" s="3" t="s">
        <v>217</v>
      </c>
      <c r="I1535" s="3">
        <v>1004</v>
      </c>
      <c r="J1535" s="346" t="s">
        <v>720</v>
      </c>
      <c r="K1535" s="3" t="s">
        <v>12</v>
      </c>
      <c r="L1535" s="3" t="s">
        <v>56</v>
      </c>
      <c r="M1535" s="3" t="s">
        <v>53</v>
      </c>
      <c r="N1535" s="3" t="s">
        <v>111</v>
      </c>
      <c r="O1535" s="3" t="s">
        <v>53</v>
      </c>
      <c r="P1535" s="111">
        <f t="shared" si="127"/>
        <v>9</v>
      </c>
      <c r="Q1535" s="131">
        <v>0.40972222222222227</v>
      </c>
      <c r="R1535" s="131">
        <v>0.4597222222222222</v>
      </c>
      <c r="S1535" s="112">
        <f t="shared" si="124"/>
        <v>4.9999999999999933E-2</v>
      </c>
      <c r="T1535" s="212" t="s">
        <v>261</v>
      </c>
      <c r="U1535" s="3" t="s">
        <v>6</v>
      </c>
      <c r="V1535" s="3">
        <v>7028</v>
      </c>
      <c r="W1535" s="113"/>
      <c r="X1535" s="96"/>
      <c r="Y1535" s="96" t="str">
        <f t="shared" si="128"/>
        <v>Laboral1004Regreso9</v>
      </c>
      <c r="Z1535" s="97">
        <f>VLOOKUP($Y1535,'Factores Expansión'!$R$11:$U$604,3,0)</f>
        <v>9</v>
      </c>
      <c r="AA1535" s="97">
        <f>VLOOKUP($Y1535,'Factores Expansión'!$R$11:$U$604,4,0)</f>
        <v>3</v>
      </c>
      <c r="AB1535" s="98">
        <f>VLOOKUP($Y1535,'Factores Expansión'!$R$11:$U$604,2,0)</f>
        <v>3</v>
      </c>
      <c r="AC1535" s="96"/>
      <c r="AD1535" s="5" t="str">
        <f t="shared" si="125"/>
        <v>Laboral1004Regreso9</v>
      </c>
      <c r="AE1535" s="137">
        <f>VLOOKUP(AD1535,'Factores Expansión'!$R$11:$U$729,2,0)</f>
        <v>3</v>
      </c>
      <c r="AF1535" s="119"/>
    </row>
    <row r="1536" spans="2:32" x14ac:dyDescent="0.45">
      <c r="B1536" s="14">
        <v>1537</v>
      </c>
      <c r="C1536" s="14">
        <f t="shared" si="126"/>
        <v>0</v>
      </c>
      <c r="D1536" s="14" t="s">
        <v>53</v>
      </c>
      <c r="E1536" s="110">
        <v>44847</v>
      </c>
      <c r="F1536" s="3" t="s">
        <v>4</v>
      </c>
      <c r="G1536" s="3" t="s">
        <v>50</v>
      </c>
      <c r="H1536" s="3" t="s">
        <v>217</v>
      </c>
      <c r="I1536" s="3">
        <v>1004</v>
      </c>
      <c r="J1536" s="346" t="s">
        <v>720</v>
      </c>
      <c r="K1536" s="3" t="s">
        <v>12</v>
      </c>
      <c r="L1536" s="3" t="s">
        <v>56</v>
      </c>
      <c r="M1536" s="3" t="s">
        <v>53</v>
      </c>
      <c r="N1536" s="3" t="s">
        <v>111</v>
      </c>
      <c r="O1536" s="3" t="s">
        <v>53</v>
      </c>
      <c r="P1536" s="111">
        <f t="shared" si="127"/>
        <v>9</v>
      </c>
      <c r="Q1536" s="131">
        <v>0.4152777777777778</v>
      </c>
      <c r="R1536" s="131">
        <v>0.4604166666666667</v>
      </c>
      <c r="S1536" s="112">
        <f t="shared" si="124"/>
        <v>4.5138888888888895E-2</v>
      </c>
      <c r="T1536" s="212" t="s">
        <v>249</v>
      </c>
      <c r="U1536" s="3" t="s">
        <v>13</v>
      </c>
      <c r="V1536" s="3"/>
      <c r="W1536" s="113"/>
      <c r="X1536" s="96"/>
      <c r="Y1536" s="96" t="str">
        <f t="shared" si="128"/>
        <v>Laboral1004Regreso9</v>
      </c>
      <c r="Z1536" s="97">
        <f>VLOOKUP($Y1536,'Factores Expansión'!$R$11:$U$604,3,0)</f>
        <v>9</v>
      </c>
      <c r="AA1536" s="97">
        <f>VLOOKUP($Y1536,'Factores Expansión'!$R$11:$U$604,4,0)</f>
        <v>3</v>
      </c>
      <c r="AB1536" s="98">
        <f>VLOOKUP($Y1536,'Factores Expansión'!$R$11:$U$604,2,0)</f>
        <v>3</v>
      </c>
      <c r="AC1536" s="96"/>
      <c r="AD1536" s="5" t="str">
        <f t="shared" si="125"/>
        <v>Laboral1004Regreso9</v>
      </c>
      <c r="AE1536" s="137">
        <f>VLOOKUP(AD1536,'Factores Expansión'!$R$11:$U$729,2,0)</f>
        <v>3</v>
      </c>
      <c r="AF1536" s="119"/>
    </row>
    <row r="1537" spans="2:32" x14ac:dyDescent="0.45">
      <c r="B1537" s="14">
        <v>1538</v>
      </c>
      <c r="C1537" s="14">
        <f t="shared" si="126"/>
        <v>7005</v>
      </c>
      <c r="D1537" s="14" t="s">
        <v>53</v>
      </c>
      <c r="E1537" s="110">
        <v>44847</v>
      </c>
      <c r="F1537" s="3" t="s">
        <v>4</v>
      </c>
      <c r="G1537" s="3" t="s">
        <v>50</v>
      </c>
      <c r="H1537" s="3" t="s">
        <v>217</v>
      </c>
      <c r="I1537" s="3">
        <v>1004</v>
      </c>
      <c r="J1537" s="346" t="s">
        <v>720</v>
      </c>
      <c r="K1537" s="3" t="s">
        <v>12</v>
      </c>
      <c r="L1537" s="3" t="s">
        <v>56</v>
      </c>
      <c r="M1537" s="3" t="s">
        <v>53</v>
      </c>
      <c r="N1537" s="3" t="s">
        <v>111</v>
      </c>
      <c r="O1537" s="3" t="s">
        <v>53</v>
      </c>
      <c r="P1537" s="111">
        <f t="shared" si="127"/>
        <v>9</v>
      </c>
      <c r="Q1537" s="131">
        <v>0.40833333333333338</v>
      </c>
      <c r="R1537" s="131">
        <v>0.45833333333333331</v>
      </c>
      <c r="S1537" s="112">
        <f t="shared" si="124"/>
        <v>4.9999999999999933E-2</v>
      </c>
      <c r="T1537" s="212" t="s">
        <v>254</v>
      </c>
      <c r="U1537" s="3" t="s">
        <v>6</v>
      </c>
      <c r="V1537" s="3">
        <v>7005</v>
      </c>
      <c r="W1537" s="118"/>
      <c r="X1537" s="96"/>
      <c r="Y1537" s="96" t="str">
        <f t="shared" si="128"/>
        <v>Laboral1004Regreso9</v>
      </c>
      <c r="Z1537" s="97">
        <f>VLOOKUP($Y1537,'Factores Expansión'!$R$11:$U$604,3,0)</f>
        <v>9</v>
      </c>
      <c r="AA1537" s="97">
        <f>VLOOKUP($Y1537,'Factores Expansión'!$R$11:$U$604,4,0)</f>
        <v>3</v>
      </c>
      <c r="AB1537" s="98">
        <f>VLOOKUP($Y1537,'Factores Expansión'!$R$11:$U$604,2,0)</f>
        <v>3</v>
      </c>
      <c r="AC1537" s="96"/>
      <c r="AD1537" s="5" t="str">
        <f t="shared" si="125"/>
        <v>Laboral1004Regreso9</v>
      </c>
      <c r="AE1537" s="137">
        <f>VLOOKUP(AD1537,'Factores Expansión'!$R$11:$U$729,2,0)</f>
        <v>3</v>
      </c>
      <c r="AF1537" s="119"/>
    </row>
    <row r="1538" spans="2:32" x14ac:dyDescent="0.45">
      <c r="B1538" s="14">
        <v>1539</v>
      </c>
      <c r="C1538" s="14">
        <f t="shared" si="126"/>
        <v>0</v>
      </c>
      <c r="D1538" s="14" t="s">
        <v>53</v>
      </c>
      <c r="E1538" s="110">
        <v>44847</v>
      </c>
      <c r="F1538" s="3" t="s">
        <v>4</v>
      </c>
      <c r="G1538" s="3" t="s">
        <v>50</v>
      </c>
      <c r="H1538" s="3" t="s">
        <v>217</v>
      </c>
      <c r="I1538" s="3">
        <v>1004</v>
      </c>
      <c r="J1538" s="346" t="s">
        <v>720</v>
      </c>
      <c r="K1538" s="3" t="s">
        <v>12</v>
      </c>
      <c r="L1538" s="3" t="s">
        <v>56</v>
      </c>
      <c r="M1538" s="3" t="s">
        <v>53</v>
      </c>
      <c r="N1538" s="3" t="s">
        <v>111</v>
      </c>
      <c r="O1538" s="3" t="s">
        <v>53</v>
      </c>
      <c r="P1538" s="111">
        <f t="shared" si="127"/>
        <v>10</v>
      </c>
      <c r="Q1538" s="131">
        <v>0.42152777777777778</v>
      </c>
      <c r="R1538" s="131">
        <v>0.46666666666666667</v>
      </c>
      <c r="S1538" s="112">
        <f t="shared" ref="S1538:S1601" si="129">+R1538-Q1538</f>
        <v>4.5138888888888895E-2</v>
      </c>
      <c r="T1538" s="212" t="s">
        <v>229</v>
      </c>
      <c r="U1538" s="3" t="s">
        <v>13</v>
      </c>
      <c r="V1538" s="3"/>
      <c r="W1538" s="113"/>
      <c r="X1538" s="96"/>
      <c r="Y1538" s="96" t="str">
        <f t="shared" si="128"/>
        <v>Laboral1004Regreso10</v>
      </c>
      <c r="Z1538" s="97">
        <f>VLOOKUP($Y1538,'Factores Expansión'!$R$11:$U$604,3,0)</f>
        <v>11</v>
      </c>
      <c r="AA1538" s="97">
        <f>VLOOKUP($Y1538,'Factores Expansión'!$R$11:$U$604,4,0)</f>
        <v>3</v>
      </c>
      <c r="AB1538" s="98">
        <f>VLOOKUP($Y1538,'Factores Expansión'!$R$11:$U$604,2,0)</f>
        <v>3.6666666666666665</v>
      </c>
      <c r="AC1538" s="96"/>
      <c r="AD1538" s="5" t="str">
        <f t="shared" si="125"/>
        <v>Laboral1004Regreso10</v>
      </c>
      <c r="AE1538" s="137">
        <f>VLOOKUP(AD1538,'Factores Expansión'!$R$11:$U$729,2,0)</f>
        <v>3.6666666666666665</v>
      </c>
      <c r="AF1538" s="119"/>
    </row>
    <row r="1539" spans="2:32" x14ac:dyDescent="0.45">
      <c r="B1539" s="14">
        <v>1540</v>
      </c>
      <c r="C1539" s="14">
        <f t="shared" si="126"/>
        <v>0</v>
      </c>
      <c r="D1539" s="14" t="s">
        <v>53</v>
      </c>
      <c r="E1539" s="110">
        <v>44847</v>
      </c>
      <c r="F1539" s="3" t="s">
        <v>4</v>
      </c>
      <c r="G1539" s="3" t="s">
        <v>50</v>
      </c>
      <c r="H1539" s="3" t="s">
        <v>217</v>
      </c>
      <c r="I1539" s="3">
        <v>1004</v>
      </c>
      <c r="J1539" s="346" t="s">
        <v>720</v>
      </c>
      <c r="K1539" s="3" t="s">
        <v>12</v>
      </c>
      <c r="L1539" s="3" t="s">
        <v>56</v>
      </c>
      <c r="M1539" s="3" t="s">
        <v>53</v>
      </c>
      <c r="N1539" s="3" t="s">
        <v>111</v>
      </c>
      <c r="O1539" s="3" t="s">
        <v>53</v>
      </c>
      <c r="P1539" s="111">
        <f t="shared" si="127"/>
        <v>10</v>
      </c>
      <c r="Q1539" s="131">
        <v>0.42708333333333331</v>
      </c>
      <c r="R1539" s="131">
        <v>0.47222222222222221</v>
      </c>
      <c r="S1539" s="112">
        <f t="shared" si="129"/>
        <v>4.5138888888888895E-2</v>
      </c>
      <c r="T1539" s="212" t="s">
        <v>252</v>
      </c>
      <c r="U1539" s="3" t="s">
        <v>13</v>
      </c>
      <c r="V1539" s="3"/>
      <c r="W1539" s="113"/>
      <c r="X1539" s="96"/>
      <c r="Y1539" s="96" t="str">
        <f t="shared" si="128"/>
        <v>Laboral1004Regreso10</v>
      </c>
      <c r="Z1539" s="97">
        <f>VLOOKUP($Y1539,'Factores Expansión'!$R$11:$U$604,3,0)</f>
        <v>11</v>
      </c>
      <c r="AA1539" s="97">
        <f>VLOOKUP($Y1539,'Factores Expansión'!$R$11:$U$604,4,0)</f>
        <v>3</v>
      </c>
      <c r="AB1539" s="98">
        <f>VLOOKUP($Y1539,'Factores Expansión'!$R$11:$U$604,2,0)</f>
        <v>3.6666666666666665</v>
      </c>
      <c r="AC1539" s="96"/>
      <c r="AD1539" s="5" t="str">
        <f t="shared" si="125"/>
        <v>Laboral1004Regreso10</v>
      </c>
      <c r="AE1539" s="137">
        <f>VLOOKUP(AD1539,'Factores Expansión'!$R$11:$U$729,2,0)</f>
        <v>3.6666666666666665</v>
      </c>
      <c r="AF1539" s="119"/>
    </row>
    <row r="1540" spans="2:32" x14ac:dyDescent="0.45">
      <c r="B1540" s="14">
        <v>1541</v>
      </c>
      <c r="C1540" s="14">
        <f t="shared" si="126"/>
        <v>0</v>
      </c>
      <c r="D1540" s="14" t="s">
        <v>53</v>
      </c>
      <c r="E1540" s="110">
        <v>44847</v>
      </c>
      <c r="F1540" s="3" t="s">
        <v>4</v>
      </c>
      <c r="G1540" s="3" t="s">
        <v>50</v>
      </c>
      <c r="H1540" s="3" t="s">
        <v>217</v>
      </c>
      <c r="I1540" s="3">
        <v>1004</v>
      </c>
      <c r="J1540" s="346" t="s">
        <v>720</v>
      </c>
      <c r="K1540" s="3" t="s">
        <v>12</v>
      </c>
      <c r="L1540" s="3" t="s">
        <v>56</v>
      </c>
      <c r="M1540" s="3" t="s">
        <v>53</v>
      </c>
      <c r="N1540" s="3" t="s">
        <v>111</v>
      </c>
      <c r="O1540" s="3" t="s">
        <v>53</v>
      </c>
      <c r="P1540" s="111">
        <f t="shared" si="127"/>
        <v>10</v>
      </c>
      <c r="Q1540" s="131">
        <v>0.4291666666666667</v>
      </c>
      <c r="R1540" s="131">
        <v>0.47430555555555559</v>
      </c>
      <c r="S1540" s="112">
        <f t="shared" si="129"/>
        <v>4.5138888888888895E-2</v>
      </c>
      <c r="T1540" s="212" t="s">
        <v>250</v>
      </c>
      <c r="U1540" s="3" t="s">
        <v>13</v>
      </c>
      <c r="V1540" s="3"/>
      <c r="W1540" s="113"/>
      <c r="X1540" s="96"/>
      <c r="Y1540" s="96" t="str">
        <f t="shared" si="128"/>
        <v>Laboral1004Regreso10</v>
      </c>
      <c r="Z1540" s="97">
        <f>VLOOKUP($Y1540,'Factores Expansión'!$R$11:$U$604,3,0)</f>
        <v>11</v>
      </c>
      <c r="AA1540" s="97">
        <f>VLOOKUP($Y1540,'Factores Expansión'!$R$11:$U$604,4,0)</f>
        <v>3</v>
      </c>
      <c r="AB1540" s="98">
        <f>VLOOKUP($Y1540,'Factores Expansión'!$R$11:$U$604,2,0)</f>
        <v>3.6666666666666665</v>
      </c>
      <c r="AC1540" s="96"/>
      <c r="AD1540" s="5" t="str">
        <f t="shared" si="125"/>
        <v>Laboral1004Regreso10</v>
      </c>
      <c r="AE1540" s="137">
        <f>VLOOKUP(AD1540,'Factores Expansión'!$R$11:$U$729,2,0)</f>
        <v>3.6666666666666665</v>
      </c>
      <c r="AF1540" s="119"/>
    </row>
    <row r="1541" spans="2:32" x14ac:dyDescent="0.45">
      <c r="B1541" s="14">
        <v>1542</v>
      </c>
      <c r="C1541" s="14">
        <f t="shared" si="126"/>
        <v>7006</v>
      </c>
      <c r="D1541" s="14" t="s">
        <v>53</v>
      </c>
      <c r="E1541" s="110">
        <v>44847</v>
      </c>
      <c r="F1541" s="3" t="s">
        <v>4</v>
      </c>
      <c r="G1541" s="3" t="s">
        <v>50</v>
      </c>
      <c r="H1541" s="3" t="s">
        <v>217</v>
      </c>
      <c r="I1541" s="3">
        <v>1004</v>
      </c>
      <c r="J1541" s="346" t="s">
        <v>720</v>
      </c>
      <c r="K1541" s="3" t="s">
        <v>12</v>
      </c>
      <c r="L1541" s="3" t="s">
        <v>56</v>
      </c>
      <c r="M1541" s="3" t="s">
        <v>53</v>
      </c>
      <c r="N1541" s="3" t="s">
        <v>111</v>
      </c>
      <c r="O1541" s="3" t="s">
        <v>53</v>
      </c>
      <c r="P1541" s="111">
        <f t="shared" si="127"/>
        <v>10</v>
      </c>
      <c r="Q1541" s="131">
        <v>0.43055555555555558</v>
      </c>
      <c r="R1541" s="131">
        <v>0.46527777777777773</v>
      </c>
      <c r="S1541" s="112">
        <f t="shared" si="129"/>
        <v>3.4722222222222154E-2</v>
      </c>
      <c r="T1541" s="212" t="s">
        <v>244</v>
      </c>
      <c r="U1541" s="3" t="s">
        <v>6</v>
      </c>
      <c r="V1541" s="3">
        <v>7006</v>
      </c>
      <c r="W1541" s="113"/>
      <c r="X1541" s="96"/>
      <c r="Y1541" s="96" t="str">
        <f t="shared" si="128"/>
        <v>Laboral1004Regreso10</v>
      </c>
      <c r="Z1541" s="97">
        <f>VLOOKUP($Y1541,'Factores Expansión'!$R$11:$U$604,3,0)</f>
        <v>11</v>
      </c>
      <c r="AA1541" s="97">
        <f>VLOOKUP($Y1541,'Factores Expansión'!$R$11:$U$604,4,0)</f>
        <v>3</v>
      </c>
      <c r="AB1541" s="98">
        <f>VLOOKUP($Y1541,'Factores Expansión'!$R$11:$U$604,2,0)</f>
        <v>3.6666666666666665</v>
      </c>
      <c r="AC1541" s="96"/>
      <c r="AD1541" s="5" t="str">
        <f t="shared" ref="AD1541:AD1604" si="130">CONCATENATE(F1541,I1541,K1541,P1541)</f>
        <v>Laboral1004Regreso10</v>
      </c>
      <c r="AE1541" s="137">
        <f>VLOOKUP(AD1541,'Factores Expansión'!$R$11:$U$729,2,0)</f>
        <v>3.6666666666666665</v>
      </c>
      <c r="AF1541" s="119"/>
    </row>
    <row r="1542" spans="2:32" x14ac:dyDescent="0.45">
      <c r="B1542" s="14">
        <v>1543</v>
      </c>
      <c r="C1542" s="14">
        <f t="shared" si="126"/>
        <v>0</v>
      </c>
      <c r="D1542" s="14" t="s">
        <v>53</v>
      </c>
      <c r="E1542" s="110">
        <v>44847</v>
      </c>
      <c r="F1542" s="3" t="s">
        <v>4</v>
      </c>
      <c r="G1542" s="3" t="s">
        <v>50</v>
      </c>
      <c r="H1542" s="3" t="s">
        <v>217</v>
      </c>
      <c r="I1542" s="3">
        <v>1004</v>
      </c>
      <c r="J1542" s="346" t="s">
        <v>720</v>
      </c>
      <c r="K1542" s="3" t="s">
        <v>12</v>
      </c>
      <c r="L1542" s="3" t="s">
        <v>56</v>
      </c>
      <c r="M1542" s="3" t="s">
        <v>53</v>
      </c>
      <c r="N1542" s="3" t="s">
        <v>111</v>
      </c>
      <c r="O1542" s="3" t="s">
        <v>53</v>
      </c>
      <c r="P1542" s="111">
        <f t="shared" si="127"/>
        <v>10</v>
      </c>
      <c r="Q1542" s="131">
        <v>0.43402777777777773</v>
      </c>
      <c r="R1542" s="131">
        <v>0.47916666666666663</v>
      </c>
      <c r="S1542" s="112">
        <f t="shared" si="129"/>
        <v>4.5138888888888895E-2</v>
      </c>
      <c r="T1542" s="212" t="s">
        <v>231</v>
      </c>
      <c r="U1542" s="3" t="s">
        <v>13</v>
      </c>
      <c r="V1542" s="3"/>
      <c r="W1542" s="113"/>
      <c r="X1542" s="96"/>
      <c r="Y1542" s="96" t="str">
        <f t="shared" si="128"/>
        <v>Laboral1004Regreso10</v>
      </c>
      <c r="Z1542" s="97">
        <f>VLOOKUP($Y1542,'Factores Expansión'!$R$11:$U$604,3,0)</f>
        <v>11</v>
      </c>
      <c r="AA1542" s="97">
        <f>VLOOKUP($Y1542,'Factores Expansión'!$R$11:$U$604,4,0)</f>
        <v>3</v>
      </c>
      <c r="AB1542" s="98">
        <f>VLOOKUP($Y1542,'Factores Expansión'!$R$11:$U$604,2,0)</f>
        <v>3.6666666666666665</v>
      </c>
      <c r="AC1542" s="96"/>
      <c r="AD1542" s="5" t="str">
        <f t="shared" si="130"/>
        <v>Laboral1004Regreso10</v>
      </c>
      <c r="AE1542" s="137">
        <f>VLOOKUP(AD1542,'Factores Expansión'!$R$11:$U$729,2,0)</f>
        <v>3.6666666666666665</v>
      </c>
      <c r="AF1542" s="119"/>
    </row>
    <row r="1543" spans="2:32" x14ac:dyDescent="0.45">
      <c r="B1543" s="14">
        <v>1544</v>
      </c>
      <c r="C1543" s="14">
        <f t="shared" si="126"/>
        <v>0</v>
      </c>
      <c r="D1543" s="14" t="s">
        <v>53</v>
      </c>
      <c r="E1543" s="110">
        <v>44847</v>
      </c>
      <c r="F1543" s="3" t="s">
        <v>4</v>
      </c>
      <c r="G1543" s="3" t="s">
        <v>50</v>
      </c>
      <c r="H1543" s="3" t="s">
        <v>217</v>
      </c>
      <c r="I1543" s="3">
        <v>1004</v>
      </c>
      <c r="J1543" s="346" t="s">
        <v>720</v>
      </c>
      <c r="K1543" s="3" t="s">
        <v>12</v>
      </c>
      <c r="L1543" s="3" t="s">
        <v>56</v>
      </c>
      <c r="M1543" s="3" t="s">
        <v>53</v>
      </c>
      <c r="N1543" s="3" t="s">
        <v>111</v>
      </c>
      <c r="O1543" s="3" t="s">
        <v>53</v>
      </c>
      <c r="P1543" s="111">
        <f t="shared" si="127"/>
        <v>10</v>
      </c>
      <c r="Q1543" s="131">
        <v>0.44097222222222221</v>
      </c>
      <c r="R1543" s="131">
        <v>0.4861111111111111</v>
      </c>
      <c r="S1543" s="112">
        <f t="shared" si="129"/>
        <v>4.5138888888888895E-2</v>
      </c>
      <c r="T1543" s="212" t="s">
        <v>313</v>
      </c>
      <c r="U1543" s="3" t="s">
        <v>13</v>
      </c>
      <c r="V1543" s="3"/>
      <c r="W1543" s="113"/>
      <c r="X1543" s="96"/>
      <c r="Y1543" s="96" t="str">
        <f t="shared" si="128"/>
        <v>Laboral1004Regreso10</v>
      </c>
      <c r="Z1543" s="97">
        <f>VLOOKUP($Y1543,'Factores Expansión'!$R$11:$U$604,3,0)</f>
        <v>11</v>
      </c>
      <c r="AA1543" s="97">
        <f>VLOOKUP($Y1543,'Factores Expansión'!$R$11:$U$604,4,0)</f>
        <v>3</v>
      </c>
      <c r="AB1543" s="98">
        <f>VLOOKUP($Y1543,'Factores Expansión'!$R$11:$U$604,2,0)</f>
        <v>3.6666666666666665</v>
      </c>
      <c r="AC1543" s="96"/>
      <c r="AD1543" s="5" t="str">
        <f t="shared" si="130"/>
        <v>Laboral1004Regreso10</v>
      </c>
      <c r="AE1543" s="137">
        <f>VLOOKUP(AD1543,'Factores Expansión'!$R$11:$U$729,2,0)</f>
        <v>3.6666666666666665</v>
      </c>
      <c r="AF1543" s="119"/>
    </row>
    <row r="1544" spans="2:32" x14ac:dyDescent="0.45">
      <c r="B1544" s="14">
        <v>1545</v>
      </c>
      <c r="C1544" s="14">
        <f t="shared" si="126"/>
        <v>0</v>
      </c>
      <c r="D1544" s="14" t="s">
        <v>53</v>
      </c>
      <c r="E1544" s="110">
        <v>44847</v>
      </c>
      <c r="F1544" s="3" t="s">
        <v>4</v>
      </c>
      <c r="G1544" s="3" t="s">
        <v>50</v>
      </c>
      <c r="H1544" s="3" t="s">
        <v>217</v>
      </c>
      <c r="I1544" s="3">
        <v>1004</v>
      </c>
      <c r="J1544" s="346" t="s">
        <v>720</v>
      </c>
      <c r="K1544" s="3" t="s">
        <v>12</v>
      </c>
      <c r="L1544" s="3" t="s">
        <v>56</v>
      </c>
      <c r="M1544" s="3" t="s">
        <v>53</v>
      </c>
      <c r="N1544" s="3" t="s">
        <v>111</v>
      </c>
      <c r="O1544" s="3" t="s">
        <v>53</v>
      </c>
      <c r="P1544" s="111">
        <f t="shared" si="127"/>
        <v>10</v>
      </c>
      <c r="Q1544" s="131">
        <v>0.44305555555555554</v>
      </c>
      <c r="R1544" s="131">
        <v>0.48819444444444443</v>
      </c>
      <c r="S1544" s="112">
        <f t="shared" si="129"/>
        <v>4.5138888888888895E-2</v>
      </c>
      <c r="T1544" s="212" t="s">
        <v>262</v>
      </c>
      <c r="U1544" s="3" t="s">
        <v>13</v>
      </c>
      <c r="V1544" s="3"/>
      <c r="W1544" s="113"/>
      <c r="X1544" s="96"/>
      <c r="Y1544" s="96" t="str">
        <f t="shared" si="128"/>
        <v>Laboral1004Regreso10</v>
      </c>
      <c r="Z1544" s="97">
        <f>VLOOKUP($Y1544,'Factores Expansión'!$R$11:$U$604,3,0)</f>
        <v>11</v>
      </c>
      <c r="AA1544" s="97">
        <f>VLOOKUP($Y1544,'Factores Expansión'!$R$11:$U$604,4,0)</f>
        <v>3</v>
      </c>
      <c r="AB1544" s="98">
        <f>VLOOKUP($Y1544,'Factores Expansión'!$R$11:$U$604,2,0)</f>
        <v>3.6666666666666665</v>
      </c>
      <c r="AC1544" s="96"/>
      <c r="AD1544" s="5" t="str">
        <f t="shared" si="130"/>
        <v>Laboral1004Regreso10</v>
      </c>
      <c r="AE1544" s="137">
        <f>VLOOKUP(AD1544,'Factores Expansión'!$R$11:$U$729,2,0)</f>
        <v>3.6666666666666665</v>
      </c>
      <c r="AF1544" s="119"/>
    </row>
    <row r="1545" spans="2:32" x14ac:dyDescent="0.45">
      <c r="B1545" s="14">
        <v>1546</v>
      </c>
      <c r="C1545" s="14">
        <f t="shared" si="126"/>
        <v>7007</v>
      </c>
      <c r="D1545" s="14" t="s">
        <v>53</v>
      </c>
      <c r="E1545" s="110">
        <v>44847</v>
      </c>
      <c r="F1545" s="3" t="s">
        <v>4</v>
      </c>
      <c r="G1545" s="3" t="s">
        <v>50</v>
      </c>
      <c r="H1545" s="3" t="s">
        <v>217</v>
      </c>
      <c r="I1545" s="3">
        <v>1004</v>
      </c>
      <c r="J1545" s="346" t="s">
        <v>720</v>
      </c>
      <c r="K1545" s="3" t="s">
        <v>12</v>
      </c>
      <c r="L1545" s="3" t="s">
        <v>56</v>
      </c>
      <c r="M1545" s="3" t="s">
        <v>53</v>
      </c>
      <c r="N1545" s="3" t="s">
        <v>111</v>
      </c>
      <c r="O1545" s="3" t="s">
        <v>53</v>
      </c>
      <c r="P1545" s="111">
        <f t="shared" si="127"/>
        <v>10</v>
      </c>
      <c r="Q1545" s="131">
        <v>0.44861111111111113</v>
      </c>
      <c r="R1545" s="131">
        <v>0.49305555555555558</v>
      </c>
      <c r="S1545" s="112">
        <f t="shared" si="129"/>
        <v>4.4444444444444453E-2</v>
      </c>
      <c r="T1545" s="212" t="s">
        <v>266</v>
      </c>
      <c r="U1545" s="3" t="s">
        <v>6</v>
      </c>
      <c r="V1545" s="3">
        <v>7007</v>
      </c>
      <c r="W1545" s="113"/>
      <c r="X1545" s="96"/>
      <c r="Y1545" s="96" t="str">
        <f t="shared" si="128"/>
        <v>Laboral1004Regreso10</v>
      </c>
      <c r="Z1545" s="97">
        <f>VLOOKUP($Y1545,'Factores Expansión'!$R$11:$U$604,3,0)</f>
        <v>11</v>
      </c>
      <c r="AA1545" s="97">
        <f>VLOOKUP($Y1545,'Factores Expansión'!$R$11:$U$604,4,0)</f>
        <v>3</v>
      </c>
      <c r="AB1545" s="98">
        <f>VLOOKUP($Y1545,'Factores Expansión'!$R$11:$U$604,2,0)</f>
        <v>3.6666666666666665</v>
      </c>
      <c r="AC1545" s="96"/>
      <c r="AD1545" s="5" t="str">
        <f t="shared" si="130"/>
        <v>Laboral1004Regreso10</v>
      </c>
      <c r="AE1545" s="137">
        <f>VLOOKUP(AD1545,'Factores Expansión'!$R$11:$U$729,2,0)</f>
        <v>3.6666666666666665</v>
      </c>
      <c r="AF1545" s="119"/>
    </row>
    <row r="1546" spans="2:32" x14ac:dyDescent="0.45">
      <c r="B1546" s="14">
        <v>1547</v>
      </c>
      <c r="C1546" s="14">
        <f t="shared" si="126"/>
        <v>7008</v>
      </c>
      <c r="D1546" s="14" t="s">
        <v>53</v>
      </c>
      <c r="E1546" s="110">
        <v>44847</v>
      </c>
      <c r="F1546" s="3" t="s">
        <v>4</v>
      </c>
      <c r="G1546" s="3" t="s">
        <v>50</v>
      </c>
      <c r="H1546" s="3" t="s">
        <v>217</v>
      </c>
      <c r="I1546" s="3">
        <v>1004</v>
      </c>
      <c r="J1546" s="346" t="s">
        <v>720</v>
      </c>
      <c r="K1546" s="3" t="s">
        <v>12</v>
      </c>
      <c r="L1546" s="3" t="s">
        <v>56</v>
      </c>
      <c r="M1546" s="3" t="s">
        <v>53</v>
      </c>
      <c r="N1546" s="3" t="s">
        <v>111</v>
      </c>
      <c r="O1546" s="3" t="s">
        <v>53</v>
      </c>
      <c r="P1546" s="111">
        <f t="shared" si="127"/>
        <v>10</v>
      </c>
      <c r="Q1546" s="131">
        <v>0.45694444444444443</v>
      </c>
      <c r="R1546" s="131">
        <v>0.4909722222222222</v>
      </c>
      <c r="S1546" s="112">
        <f t="shared" si="129"/>
        <v>3.4027777777777768E-2</v>
      </c>
      <c r="T1546" s="212" t="s">
        <v>271</v>
      </c>
      <c r="U1546" s="3" t="s">
        <v>6</v>
      </c>
      <c r="V1546" s="3">
        <v>7008</v>
      </c>
      <c r="W1546" s="113"/>
      <c r="X1546" s="96"/>
      <c r="Y1546" s="96" t="str">
        <f t="shared" si="128"/>
        <v>Laboral1004Regreso10</v>
      </c>
      <c r="Z1546" s="97">
        <f>VLOOKUP($Y1546,'Factores Expansión'!$R$11:$U$604,3,0)</f>
        <v>11</v>
      </c>
      <c r="AA1546" s="97">
        <f>VLOOKUP($Y1546,'Factores Expansión'!$R$11:$U$604,4,0)</f>
        <v>3</v>
      </c>
      <c r="AB1546" s="98">
        <f>VLOOKUP($Y1546,'Factores Expansión'!$R$11:$U$604,2,0)</f>
        <v>3.6666666666666665</v>
      </c>
      <c r="AC1546" s="96"/>
      <c r="AD1546" s="5" t="str">
        <f t="shared" si="130"/>
        <v>Laboral1004Regreso10</v>
      </c>
      <c r="AE1546" s="137">
        <f>VLOOKUP(AD1546,'Factores Expansión'!$R$11:$U$729,2,0)</f>
        <v>3.6666666666666665</v>
      </c>
      <c r="AF1546" s="119"/>
    </row>
    <row r="1547" spans="2:32" x14ac:dyDescent="0.45">
      <c r="B1547" s="14">
        <v>1548</v>
      </c>
      <c r="C1547" s="14">
        <f t="shared" si="126"/>
        <v>0</v>
      </c>
      <c r="D1547" s="14" t="s">
        <v>53</v>
      </c>
      <c r="E1547" s="110">
        <v>44847</v>
      </c>
      <c r="F1547" s="3" t="s">
        <v>4</v>
      </c>
      <c r="G1547" s="3" t="s">
        <v>50</v>
      </c>
      <c r="H1547" s="3" t="s">
        <v>217</v>
      </c>
      <c r="I1547" s="3">
        <v>1004</v>
      </c>
      <c r="J1547" s="346" t="s">
        <v>720</v>
      </c>
      <c r="K1547" s="3" t="s">
        <v>12</v>
      </c>
      <c r="L1547" s="3" t="s">
        <v>56</v>
      </c>
      <c r="M1547" s="3" t="s">
        <v>53</v>
      </c>
      <c r="N1547" s="3" t="s">
        <v>111</v>
      </c>
      <c r="O1547" s="3" t="s">
        <v>53</v>
      </c>
      <c r="P1547" s="111">
        <f t="shared" si="127"/>
        <v>11</v>
      </c>
      <c r="Q1547" s="131">
        <v>0.46875</v>
      </c>
      <c r="R1547" s="131">
        <v>0.51388888888888884</v>
      </c>
      <c r="S1547" s="112">
        <f t="shared" si="129"/>
        <v>4.513888888888884E-2</v>
      </c>
      <c r="T1547" s="212" t="s">
        <v>245</v>
      </c>
      <c r="U1547" s="3" t="s">
        <v>13</v>
      </c>
      <c r="V1547" s="3"/>
      <c r="W1547" s="113"/>
      <c r="X1547" s="96"/>
      <c r="Y1547" s="96" t="str">
        <f t="shared" si="128"/>
        <v>Laboral1004Regreso11</v>
      </c>
      <c r="Z1547" s="97">
        <f>VLOOKUP($Y1547,'Factores Expansión'!$R$11:$U$604,3,0)</f>
        <v>9</v>
      </c>
      <c r="AA1547" s="97">
        <f>VLOOKUP($Y1547,'Factores Expansión'!$R$11:$U$604,4,0)</f>
        <v>3</v>
      </c>
      <c r="AB1547" s="98">
        <f>VLOOKUP($Y1547,'Factores Expansión'!$R$11:$U$604,2,0)</f>
        <v>3</v>
      </c>
      <c r="AC1547" s="96"/>
      <c r="AD1547" s="5" t="str">
        <f t="shared" si="130"/>
        <v>Laboral1004Regreso11</v>
      </c>
      <c r="AE1547" s="137">
        <f>VLOOKUP(AD1547,'Factores Expansión'!$R$11:$U$729,2,0)</f>
        <v>3</v>
      </c>
      <c r="AF1547" s="119"/>
    </row>
    <row r="1548" spans="2:32" x14ac:dyDescent="0.45">
      <c r="B1548" s="14">
        <v>1549</v>
      </c>
      <c r="C1548" s="14">
        <f t="shared" si="126"/>
        <v>7009</v>
      </c>
      <c r="D1548" s="14" t="s">
        <v>53</v>
      </c>
      <c r="E1548" s="110">
        <v>44847</v>
      </c>
      <c r="F1548" s="3" t="s">
        <v>4</v>
      </c>
      <c r="G1548" s="3" t="s">
        <v>50</v>
      </c>
      <c r="H1548" s="3" t="s">
        <v>217</v>
      </c>
      <c r="I1548" s="3">
        <v>1004</v>
      </c>
      <c r="J1548" s="346" t="s">
        <v>720</v>
      </c>
      <c r="K1548" s="3" t="s">
        <v>12</v>
      </c>
      <c r="L1548" s="3" t="s">
        <v>56</v>
      </c>
      <c r="M1548" s="3" t="s">
        <v>53</v>
      </c>
      <c r="N1548" s="3" t="s">
        <v>111</v>
      </c>
      <c r="O1548" s="3" t="s">
        <v>53</v>
      </c>
      <c r="P1548" s="111">
        <f t="shared" si="127"/>
        <v>11</v>
      </c>
      <c r="Q1548" s="131">
        <v>0.4777777777777778</v>
      </c>
      <c r="R1548" s="131">
        <v>0.52916666666666667</v>
      </c>
      <c r="S1548" s="112">
        <f t="shared" si="129"/>
        <v>5.1388888888888873E-2</v>
      </c>
      <c r="T1548" s="212" t="s">
        <v>246</v>
      </c>
      <c r="U1548" s="3" t="s">
        <v>6</v>
      </c>
      <c r="V1548" s="3">
        <v>7009</v>
      </c>
      <c r="W1548" s="113"/>
      <c r="X1548" s="96"/>
      <c r="Y1548" s="96" t="str">
        <f t="shared" si="128"/>
        <v>Laboral1004Regreso11</v>
      </c>
      <c r="Z1548" s="97">
        <f>VLOOKUP($Y1548,'Factores Expansión'!$R$11:$U$604,3,0)</f>
        <v>9</v>
      </c>
      <c r="AA1548" s="97">
        <f>VLOOKUP($Y1548,'Factores Expansión'!$R$11:$U$604,4,0)</f>
        <v>3</v>
      </c>
      <c r="AB1548" s="98">
        <f>VLOOKUP($Y1548,'Factores Expansión'!$R$11:$U$604,2,0)</f>
        <v>3</v>
      </c>
      <c r="AC1548" s="96"/>
      <c r="AD1548" s="5" t="str">
        <f t="shared" si="130"/>
        <v>Laboral1004Regreso11</v>
      </c>
      <c r="AE1548" s="137">
        <f>VLOOKUP(AD1548,'Factores Expansión'!$R$11:$U$729,2,0)</f>
        <v>3</v>
      </c>
      <c r="AF1548" s="119"/>
    </row>
    <row r="1549" spans="2:32" x14ac:dyDescent="0.45">
      <c r="B1549" s="14">
        <v>1550</v>
      </c>
      <c r="C1549" s="14">
        <f t="shared" si="126"/>
        <v>0</v>
      </c>
      <c r="D1549" s="14" t="s">
        <v>53</v>
      </c>
      <c r="E1549" s="110">
        <v>44847</v>
      </c>
      <c r="F1549" s="3" t="s">
        <v>4</v>
      </c>
      <c r="G1549" s="3" t="s">
        <v>50</v>
      </c>
      <c r="H1549" s="3" t="s">
        <v>217</v>
      </c>
      <c r="I1549" s="3">
        <v>1004</v>
      </c>
      <c r="J1549" s="346" t="s">
        <v>720</v>
      </c>
      <c r="K1549" s="3" t="s">
        <v>12</v>
      </c>
      <c r="L1549" s="3" t="s">
        <v>56</v>
      </c>
      <c r="M1549" s="3" t="s">
        <v>53</v>
      </c>
      <c r="N1549" s="3" t="s">
        <v>111</v>
      </c>
      <c r="O1549" s="3" t="s">
        <v>53</v>
      </c>
      <c r="P1549" s="111">
        <f t="shared" si="127"/>
        <v>11</v>
      </c>
      <c r="Q1549" s="131">
        <v>0.47083333333333333</v>
      </c>
      <c r="R1549" s="131">
        <v>0.51597222222222217</v>
      </c>
      <c r="S1549" s="112">
        <f t="shared" si="129"/>
        <v>4.513888888888884E-2</v>
      </c>
      <c r="T1549" s="212" t="s">
        <v>234</v>
      </c>
      <c r="U1549" s="3" t="s">
        <v>13</v>
      </c>
      <c r="V1549" s="3"/>
      <c r="W1549" s="113"/>
      <c r="X1549" s="96"/>
      <c r="Y1549" s="96" t="str">
        <f t="shared" si="128"/>
        <v>Laboral1004Regreso11</v>
      </c>
      <c r="Z1549" s="97">
        <f>VLOOKUP($Y1549,'Factores Expansión'!$R$11:$U$604,3,0)</f>
        <v>9</v>
      </c>
      <c r="AA1549" s="97">
        <f>VLOOKUP($Y1549,'Factores Expansión'!$R$11:$U$604,4,0)</f>
        <v>3</v>
      </c>
      <c r="AB1549" s="98">
        <f>VLOOKUP($Y1549,'Factores Expansión'!$R$11:$U$604,2,0)</f>
        <v>3</v>
      </c>
      <c r="AC1549" s="96"/>
      <c r="AD1549" s="5" t="str">
        <f t="shared" si="130"/>
        <v>Laboral1004Regreso11</v>
      </c>
      <c r="AE1549" s="137">
        <f>VLOOKUP(AD1549,'Factores Expansión'!$R$11:$U$729,2,0)</f>
        <v>3</v>
      </c>
      <c r="AF1549" s="119"/>
    </row>
    <row r="1550" spans="2:32" x14ac:dyDescent="0.45">
      <c r="B1550" s="14">
        <v>1551</v>
      </c>
      <c r="C1550" s="14">
        <f t="shared" si="126"/>
        <v>0</v>
      </c>
      <c r="D1550" s="14" t="s">
        <v>53</v>
      </c>
      <c r="E1550" s="110">
        <v>44847</v>
      </c>
      <c r="F1550" s="3" t="s">
        <v>4</v>
      </c>
      <c r="G1550" s="3" t="s">
        <v>50</v>
      </c>
      <c r="H1550" s="3" t="s">
        <v>217</v>
      </c>
      <c r="I1550" s="3">
        <v>1004</v>
      </c>
      <c r="J1550" s="346" t="s">
        <v>720</v>
      </c>
      <c r="K1550" s="3" t="s">
        <v>12</v>
      </c>
      <c r="L1550" s="3" t="s">
        <v>56</v>
      </c>
      <c r="M1550" s="3" t="s">
        <v>53</v>
      </c>
      <c r="N1550" s="3" t="s">
        <v>111</v>
      </c>
      <c r="O1550" s="3" t="s">
        <v>53</v>
      </c>
      <c r="P1550" s="111">
        <f t="shared" si="127"/>
        <v>11</v>
      </c>
      <c r="Q1550" s="131">
        <v>0.47361111111111109</v>
      </c>
      <c r="R1550" s="131">
        <v>0.51874999999999993</v>
      </c>
      <c r="S1550" s="112">
        <f t="shared" si="129"/>
        <v>4.513888888888884E-2</v>
      </c>
      <c r="T1550" s="212" t="s">
        <v>218</v>
      </c>
      <c r="U1550" s="3" t="s">
        <v>13</v>
      </c>
      <c r="V1550" s="3"/>
      <c r="W1550" s="113"/>
      <c r="X1550" s="96"/>
      <c r="Y1550" s="96" t="str">
        <f t="shared" si="128"/>
        <v>Laboral1004Regreso11</v>
      </c>
      <c r="Z1550" s="97">
        <f>VLOOKUP($Y1550,'Factores Expansión'!$R$11:$U$604,3,0)</f>
        <v>9</v>
      </c>
      <c r="AA1550" s="97">
        <f>VLOOKUP($Y1550,'Factores Expansión'!$R$11:$U$604,4,0)</f>
        <v>3</v>
      </c>
      <c r="AB1550" s="98">
        <f>VLOOKUP($Y1550,'Factores Expansión'!$R$11:$U$604,2,0)</f>
        <v>3</v>
      </c>
      <c r="AC1550" s="96"/>
      <c r="AD1550" s="5" t="str">
        <f t="shared" si="130"/>
        <v>Laboral1004Regreso11</v>
      </c>
      <c r="AE1550" s="137">
        <f>VLOOKUP(AD1550,'Factores Expansión'!$R$11:$U$729,2,0)</f>
        <v>3</v>
      </c>
      <c r="AF1550" s="119"/>
    </row>
    <row r="1551" spans="2:32" x14ac:dyDescent="0.45">
      <c r="B1551" s="14">
        <v>1552</v>
      </c>
      <c r="C1551" s="14">
        <f t="shared" si="126"/>
        <v>0</v>
      </c>
      <c r="D1551" s="14" t="s">
        <v>53</v>
      </c>
      <c r="E1551" s="110">
        <v>44847</v>
      </c>
      <c r="F1551" s="3" t="s">
        <v>4</v>
      </c>
      <c r="G1551" s="3" t="s">
        <v>50</v>
      </c>
      <c r="H1551" s="3" t="s">
        <v>217</v>
      </c>
      <c r="I1551" s="3">
        <v>1004</v>
      </c>
      <c r="J1551" s="346" t="s">
        <v>720</v>
      </c>
      <c r="K1551" s="3" t="s">
        <v>12</v>
      </c>
      <c r="L1551" s="3" t="s">
        <v>56</v>
      </c>
      <c r="M1551" s="3" t="s">
        <v>53</v>
      </c>
      <c r="N1551" s="3" t="s">
        <v>111</v>
      </c>
      <c r="O1551" s="3" t="s">
        <v>53</v>
      </c>
      <c r="P1551" s="111">
        <f t="shared" si="127"/>
        <v>11</v>
      </c>
      <c r="Q1551" s="131">
        <v>0.48402777777777778</v>
      </c>
      <c r="R1551" s="131">
        <v>0.52916666666666667</v>
      </c>
      <c r="S1551" s="112">
        <f t="shared" si="129"/>
        <v>4.5138888888888895E-2</v>
      </c>
      <c r="T1551" s="212" t="s">
        <v>352</v>
      </c>
      <c r="U1551" s="3" t="s">
        <v>13</v>
      </c>
      <c r="V1551" s="3"/>
      <c r="W1551" s="113"/>
      <c r="X1551" s="96"/>
      <c r="Y1551" s="96" t="str">
        <f t="shared" si="128"/>
        <v>Laboral1004Regreso11</v>
      </c>
      <c r="Z1551" s="97">
        <f>VLOOKUP($Y1551,'Factores Expansión'!$R$11:$U$604,3,0)</f>
        <v>9</v>
      </c>
      <c r="AA1551" s="97">
        <f>VLOOKUP($Y1551,'Factores Expansión'!$R$11:$U$604,4,0)</f>
        <v>3</v>
      </c>
      <c r="AB1551" s="98">
        <f>VLOOKUP($Y1551,'Factores Expansión'!$R$11:$U$604,2,0)</f>
        <v>3</v>
      </c>
      <c r="AC1551" s="96"/>
      <c r="AD1551" s="5" t="str">
        <f t="shared" si="130"/>
        <v>Laboral1004Regreso11</v>
      </c>
      <c r="AE1551" s="137">
        <f>VLOOKUP(AD1551,'Factores Expansión'!$R$11:$U$729,2,0)</f>
        <v>3</v>
      </c>
      <c r="AF1551" s="119"/>
    </row>
    <row r="1552" spans="2:32" x14ac:dyDescent="0.45">
      <c r="B1552" s="14">
        <v>1553</v>
      </c>
      <c r="C1552" s="14">
        <f t="shared" si="126"/>
        <v>0</v>
      </c>
      <c r="D1552" s="14" t="s">
        <v>53</v>
      </c>
      <c r="E1552" s="110">
        <v>44847</v>
      </c>
      <c r="F1552" s="3" t="s">
        <v>4</v>
      </c>
      <c r="G1552" s="3" t="s">
        <v>50</v>
      </c>
      <c r="H1552" s="3" t="s">
        <v>217</v>
      </c>
      <c r="I1552" s="3">
        <v>1004</v>
      </c>
      <c r="J1552" s="346" t="s">
        <v>720</v>
      </c>
      <c r="K1552" s="3" t="s">
        <v>12</v>
      </c>
      <c r="L1552" s="3" t="s">
        <v>56</v>
      </c>
      <c r="M1552" s="3" t="s">
        <v>53</v>
      </c>
      <c r="N1552" s="3" t="s">
        <v>111</v>
      </c>
      <c r="O1552" s="3" t="s">
        <v>53</v>
      </c>
      <c r="P1552" s="111">
        <f t="shared" si="127"/>
        <v>11</v>
      </c>
      <c r="Q1552" s="131">
        <v>0.48958333333333331</v>
      </c>
      <c r="R1552" s="131">
        <v>0.53472222222222221</v>
      </c>
      <c r="S1552" s="112">
        <f t="shared" si="129"/>
        <v>4.5138888888888895E-2</v>
      </c>
      <c r="T1552" s="212" t="s">
        <v>337</v>
      </c>
      <c r="U1552" s="3" t="s">
        <v>13</v>
      </c>
      <c r="V1552" s="3"/>
      <c r="W1552" s="113"/>
      <c r="X1552" s="96"/>
      <c r="Y1552" s="96" t="str">
        <f t="shared" si="128"/>
        <v>Laboral1004Regreso11</v>
      </c>
      <c r="Z1552" s="97">
        <f>VLOOKUP($Y1552,'Factores Expansión'!$R$11:$U$604,3,0)</f>
        <v>9</v>
      </c>
      <c r="AA1552" s="97">
        <f>VLOOKUP($Y1552,'Factores Expansión'!$R$11:$U$604,4,0)</f>
        <v>3</v>
      </c>
      <c r="AB1552" s="98">
        <f>VLOOKUP($Y1552,'Factores Expansión'!$R$11:$U$604,2,0)</f>
        <v>3</v>
      </c>
      <c r="AC1552" s="96"/>
      <c r="AD1552" s="5" t="str">
        <f t="shared" si="130"/>
        <v>Laboral1004Regreso11</v>
      </c>
      <c r="AE1552" s="137">
        <f>VLOOKUP(AD1552,'Factores Expansión'!$R$11:$U$729,2,0)</f>
        <v>3</v>
      </c>
      <c r="AF1552" s="119"/>
    </row>
    <row r="1553" spans="2:32" x14ac:dyDescent="0.45">
      <c r="B1553" s="14">
        <v>1554</v>
      </c>
      <c r="C1553" s="14">
        <f t="shared" si="126"/>
        <v>7010</v>
      </c>
      <c r="D1553" s="14" t="s">
        <v>53</v>
      </c>
      <c r="E1553" s="110">
        <v>44847</v>
      </c>
      <c r="F1553" s="3" t="s">
        <v>4</v>
      </c>
      <c r="G1553" s="3" t="s">
        <v>50</v>
      </c>
      <c r="H1553" s="3" t="s">
        <v>217</v>
      </c>
      <c r="I1553" s="3">
        <v>1004</v>
      </c>
      <c r="J1553" s="346" t="s">
        <v>720</v>
      </c>
      <c r="K1553" s="3" t="s">
        <v>12</v>
      </c>
      <c r="L1553" s="3" t="s">
        <v>56</v>
      </c>
      <c r="M1553" s="3" t="s">
        <v>53</v>
      </c>
      <c r="N1553" s="3" t="s">
        <v>111</v>
      </c>
      <c r="O1553" s="3" t="s">
        <v>53</v>
      </c>
      <c r="P1553" s="111">
        <f t="shared" si="127"/>
        <v>11</v>
      </c>
      <c r="Q1553" s="131">
        <v>0.48333333333333334</v>
      </c>
      <c r="R1553" s="131">
        <v>0.52777777777777779</v>
      </c>
      <c r="S1553" s="112">
        <f t="shared" si="129"/>
        <v>4.4444444444444453E-2</v>
      </c>
      <c r="T1553" s="212" t="s">
        <v>251</v>
      </c>
      <c r="U1553" s="3" t="s">
        <v>6</v>
      </c>
      <c r="V1553" s="3">
        <v>7010</v>
      </c>
      <c r="W1553" s="113"/>
      <c r="X1553" s="96"/>
      <c r="Y1553" s="96" t="str">
        <f t="shared" si="128"/>
        <v>Laboral1004Regreso11</v>
      </c>
      <c r="Z1553" s="97">
        <f>VLOOKUP($Y1553,'Factores Expansión'!$R$11:$U$604,3,0)</f>
        <v>9</v>
      </c>
      <c r="AA1553" s="97">
        <f>VLOOKUP($Y1553,'Factores Expansión'!$R$11:$U$604,4,0)</f>
        <v>3</v>
      </c>
      <c r="AB1553" s="98">
        <f>VLOOKUP($Y1553,'Factores Expansión'!$R$11:$U$604,2,0)</f>
        <v>3</v>
      </c>
      <c r="AC1553" s="96"/>
      <c r="AD1553" s="5" t="str">
        <f t="shared" si="130"/>
        <v>Laboral1004Regreso11</v>
      </c>
      <c r="AE1553" s="137">
        <f>VLOOKUP(AD1553,'Factores Expansión'!$R$11:$U$729,2,0)</f>
        <v>3</v>
      </c>
      <c r="AF1553" s="119"/>
    </row>
    <row r="1554" spans="2:32" x14ac:dyDescent="0.45">
      <c r="B1554" s="14">
        <v>1555</v>
      </c>
      <c r="C1554" s="14">
        <f t="shared" si="126"/>
        <v>0</v>
      </c>
      <c r="D1554" s="14" t="s">
        <v>53</v>
      </c>
      <c r="E1554" s="110">
        <v>44847</v>
      </c>
      <c r="F1554" s="3" t="s">
        <v>4</v>
      </c>
      <c r="G1554" s="3" t="s">
        <v>50</v>
      </c>
      <c r="H1554" s="3" t="s">
        <v>217</v>
      </c>
      <c r="I1554" s="3">
        <v>1004</v>
      </c>
      <c r="J1554" s="346" t="s">
        <v>720</v>
      </c>
      <c r="K1554" s="3" t="s">
        <v>12</v>
      </c>
      <c r="L1554" s="3" t="s">
        <v>56</v>
      </c>
      <c r="M1554" s="3" t="s">
        <v>53</v>
      </c>
      <c r="N1554" s="3" t="s">
        <v>111</v>
      </c>
      <c r="O1554" s="3" t="s">
        <v>53</v>
      </c>
      <c r="P1554" s="111">
        <f t="shared" si="127"/>
        <v>11</v>
      </c>
      <c r="Q1554" s="131">
        <v>0.49791666666666662</v>
      </c>
      <c r="R1554" s="131">
        <v>0.54305555555555551</v>
      </c>
      <c r="S1554" s="112">
        <f t="shared" si="129"/>
        <v>4.5138888888888895E-2</v>
      </c>
      <c r="T1554" s="212" t="s">
        <v>256</v>
      </c>
      <c r="U1554" s="3" t="s">
        <v>13</v>
      </c>
      <c r="V1554" s="3"/>
      <c r="W1554" s="113"/>
      <c r="X1554" s="96"/>
      <c r="Y1554" s="96" t="str">
        <f t="shared" si="128"/>
        <v>Laboral1004Regreso11</v>
      </c>
      <c r="Z1554" s="97">
        <f>VLOOKUP($Y1554,'Factores Expansión'!$R$11:$U$604,3,0)</f>
        <v>9</v>
      </c>
      <c r="AA1554" s="97">
        <f>VLOOKUP($Y1554,'Factores Expansión'!$R$11:$U$604,4,0)</f>
        <v>3</v>
      </c>
      <c r="AB1554" s="98">
        <f>VLOOKUP($Y1554,'Factores Expansión'!$R$11:$U$604,2,0)</f>
        <v>3</v>
      </c>
      <c r="AC1554" s="96"/>
      <c r="AD1554" s="5" t="str">
        <f t="shared" si="130"/>
        <v>Laboral1004Regreso11</v>
      </c>
      <c r="AE1554" s="137">
        <f>VLOOKUP(AD1554,'Factores Expansión'!$R$11:$U$729,2,0)</f>
        <v>3</v>
      </c>
      <c r="AF1554" s="119"/>
    </row>
    <row r="1555" spans="2:32" x14ac:dyDescent="0.45">
      <c r="B1555" s="14">
        <v>1556</v>
      </c>
      <c r="C1555" s="14">
        <f t="shared" si="126"/>
        <v>7011</v>
      </c>
      <c r="D1555" s="14" t="s">
        <v>53</v>
      </c>
      <c r="E1555" s="110">
        <v>44847</v>
      </c>
      <c r="F1555" s="3" t="s">
        <v>4</v>
      </c>
      <c r="G1555" s="3" t="s">
        <v>50</v>
      </c>
      <c r="H1555" s="3" t="s">
        <v>217</v>
      </c>
      <c r="I1555" s="3">
        <v>1004</v>
      </c>
      <c r="J1555" s="346" t="s">
        <v>720</v>
      </c>
      <c r="K1555" s="3" t="s">
        <v>12</v>
      </c>
      <c r="L1555" s="3" t="s">
        <v>56</v>
      </c>
      <c r="M1555" s="3" t="s">
        <v>53</v>
      </c>
      <c r="N1555" s="3" t="s">
        <v>111</v>
      </c>
      <c r="O1555" s="3" t="s">
        <v>53</v>
      </c>
      <c r="P1555" s="111">
        <f t="shared" si="127"/>
        <v>11</v>
      </c>
      <c r="Q1555" s="131">
        <v>0.4993055555555555</v>
      </c>
      <c r="R1555" s="131">
        <v>0.54861111111111105</v>
      </c>
      <c r="S1555" s="112">
        <f t="shared" si="129"/>
        <v>4.9305555555555547E-2</v>
      </c>
      <c r="T1555" s="212" t="s">
        <v>267</v>
      </c>
      <c r="U1555" s="3" t="s">
        <v>6</v>
      </c>
      <c r="V1555" s="3">
        <v>7011</v>
      </c>
      <c r="W1555" s="113"/>
      <c r="X1555" s="96"/>
      <c r="Y1555" s="96" t="str">
        <f t="shared" si="128"/>
        <v>Laboral1004Regreso11</v>
      </c>
      <c r="Z1555" s="97">
        <f>VLOOKUP($Y1555,'Factores Expansión'!$R$11:$U$604,3,0)</f>
        <v>9</v>
      </c>
      <c r="AA1555" s="97">
        <f>VLOOKUP($Y1555,'Factores Expansión'!$R$11:$U$604,4,0)</f>
        <v>3</v>
      </c>
      <c r="AB1555" s="98">
        <f>VLOOKUP($Y1555,'Factores Expansión'!$R$11:$U$604,2,0)</f>
        <v>3</v>
      </c>
      <c r="AC1555" s="96"/>
      <c r="AD1555" s="5" t="str">
        <f t="shared" si="130"/>
        <v>Laboral1004Regreso11</v>
      </c>
      <c r="AE1555" s="137">
        <f>VLOOKUP(AD1555,'Factores Expansión'!$R$11:$U$729,2,0)</f>
        <v>3</v>
      </c>
      <c r="AF1555" s="119"/>
    </row>
    <row r="1556" spans="2:32" x14ac:dyDescent="0.45">
      <c r="B1556" s="14">
        <v>1557</v>
      </c>
      <c r="C1556" s="14">
        <f t="shared" si="126"/>
        <v>0</v>
      </c>
      <c r="D1556" s="14" t="s">
        <v>53</v>
      </c>
      <c r="E1556" s="110">
        <v>44847</v>
      </c>
      <c r="F1556" s="3" t="s">
        <v>4</v>
      </c>
      <c r="G1556" s="3" t="s">
        <v>50</v>
      </c>
      <c r="H1556" s="3" t="s">
        <v>217</v>
      </c>
      <c r="I1556" s="3">
        <v>1004</v>
      </c>
      <c r="J1556" s="346" t="s">
        <v>720</v>
      </c>
      <c r="K1556" s="3" t="s">
        <v>12</v>
      </c>
      <c r="L1556" s="3" t="s">
        <v>56</v>
      </c>
      <c r="M1556" s="3" t="s">
        <v>53</v>
      </c>
      <c r="N1556" s="3" t="s">
        <v>111</v>
      </c>
      <c r="O1556" s="3" t="s">
        <v>53</v>
      </c>
      <c r="P1556" s="111">
        <f t="shared" si="127"/>
        <v>12</v>
      </c>
      <c r="Q1556" s="131">
        <v>0.51736111111111105</v>
      </c>
      <c r="R1556" s="131">
        <v>0.56249999999999989</v>
      </c>
      <c r="S1556" s="112">
        <f t="shared" si="129"/>
        <v>4.513888888888884E-2</v>
      </c>
      <c r="T1556" s="212" t="s">
        <v>268</v>
      </c>
      <c r="U1556" s="3" t="s">
        <v>13</v>
      </c>
      <c r="V1556" s="3"/>
      <c r="W1556" s="113"/>
      <c r="X1556" s="96"/>
      <c r="Y1556" s="96" t="str">
        <f t="shared" si="128"/>
        <v>Laboral1004Regreso12</v>
      </c>
      <c r="Z1556" s="97">
        <f>VLOOKUP($Y1556,'Factores Expansión'!$R$11:$U$604,3,0)</f>
        <v>8</v>
      </c>
      <c r="AA1556" s="97">
        <f>VLOOKUP($Y1556,'Factores Expansión'!$R$11:$U$604,4,0)</f>
        <v>2</v>
      </c>
      <c r="AB1556" s="98">
        <f>VLOOKUP($Y1556,'Factores Expansión'!$R$11:$U$604,2,0)</f>
        <v>4</v>
      </c>
      <c r="AC1556" s="96"/>
      <c r="AD1556" s="5" t="str">
        <f t="shared" si="130"/>
        <v>Laboral1004Regreso12</v>
      </c>
      <c r="AE1556" s="137">
        <f>VLOOKUP(AD1556,'Factores Expansión'!$R$11:$U$729,2,0)</f>
        <v>4</v>
      </c>
      <c r="AF1556" s="119"/>
    </row>
    <row r="1557" spans="2:32" x14ac:dyDescent="0.45">
      <c r="B1557" s="14">
        <v>1558</v>
      </c>
      <c r="C1557" s="14">
        <f t="shared" si="126"/>
        <v>0</v>
      </c>
      <c r="D1557" s="14" t="s">
        <v>53</v>
      </c>
      <c r="E1557" s="110">
        <v>44847</v>
      </c>
      <c r="F1557" s="3" t="s">
        <v>4</v>
      </c>
      <c r="G1557" s="3" t="s">
        <v>50</v>
      </c>
      <c r="H1557" s="3" t="s">
        <v>217</v>
      </c>
      <c r="I1557" s="3">
        <v>1004</v>
      </c>
      <c r="J1557" s="346" t="s">
        <v>720</v>
      </c>
      <c r="K1557" s="3" t="s">
        <v>12</v>
      </c>
      <c r="L1557" s="3" t="s">
        <v>56</v>
      </c>
      <c r="M1557" s="3" t="s">
        <v>53</v>
      </c>
      <c r="N1557" s="3" t="s">
        <v>111</v>
      </c>
      <c r="O1557" s="3" t="s">
        <v>53</v>
      </c>
      <c r="P1557" s="111">
        <f t="shared" si="127"/>
        <v>12</v>
      </c>
      <c r="Q1557" s="131">
        <v>0.52083333333333337</v>
      </c>
      <c r="R1557" s="131">
        <v>0.56597222222222221</v>
      </c>
      <c r="S1557" s="112">
        <f t="shared" si="129"/>
        <v>4.513888888888884E-2</v>
      </c>
      <c r="T1557" s="212" t="s">
        <v>255</v>
      </c>
      <c r="U1557" s="3" t="s">
        <v>13</v>
      </c>
      <c r="V1557" s="3"/>
      <c r="W1557" s="113"/>
      <c r="X1557" s="96"/>
      <c r="Y1557" s="96" t="str">
        <f t="shared" si="128"/>
        <v>Laboral1004Regreso12</v>
      </c>
      <c r="Z1557" s="97">
        <f>VLOOKUP($Y1557,'Factores Expansión'!$R$11:$U$604,3,0)</f>
        <v>8</v>
      </c>
      <c r="AA1557" s="97">
        <f>VLOOKUP($Y1557,'Factores Expansión'!$R$11:$U$604,4,0)</f>
        <v>2</v>
      </c>
      <c r="AB1557" s="98">
        <f>VLOOKUP($Y1557,'Factores Expansión'!$R$11:$U$604,2,0)</f>
        <v>4</v>
      </c>
      <c r="AC1557" s="96"/>
      <c r="AD1557" s="5" t="str">
        <f t="shared" si="130"/>
        <v>Laboral1004Regreso12</v>
      </c>
      <c r="AE1557" s="137">
        <f>VLOOKUP(AD1557,'Factores Expansión'!$R$11:$U$729,2,0)</f>
        <v>4</v>
      </c>
      <c r="AF1557" s="119"/>
    </row>
    <row r="1558" spans="2:32" x14ac:dyDescent="0.45">
      <c r="B1558" s="14">
        <v>1559</v>
      </c>
      <c r="C1558" s="14">
        <f t="shared" si="126"/>
        <v>7012</v>
      </c>
      <c r="D1558" s="14" t="s">
        <v>53</v>
      </c>
      <c r="E1558" s="110">
        <v>44847</v>
      </c>
      <c r="F1558" s="3" t="s">
        <v>4</v>
      </c>
      <c r="G1558" s="3" t="s">
        <v>50</v>
      </c>
      <c r="H1558" s="3" t="s">
        <v>217</v>
      </c>
      <c r="I1558" s="3">
        <v>1004</v>
      </c>
      <c r="J1558" s="346" t="s">
        <v>720</v>
      </c>
      <c r="K1558" s="3" t="s">
        <v>12</v>
      </c>
      <c r="L1558" s="3" t="s">
        <v>56</v>
      </c>
      <c r="M1558" s="3" t="s">
        <v>53</v>
      </c>
      <c r="N1558" s="3" t="s">
        <v>111</v>
      </c>
      <c r="O1558" s="3" t="s">
        <v>53</v>
      </c>
      <c r="P1558" s="111">
        <f t="shared" si="127"/>
        <v>12</v>
      </c>
      <c r="Q1558" s="131">
        <v>0.51944444444444449</v>
      </c>
      <c r="R1558" s="131">
        <v>0.56527777777777777</v>
      </c>
      <c r="S1558" s="112">
        <f t="shared" si="129"/>
        <v>4.5833333333333282E-2</v>
      </c>
      <c r="T1558" s="212" t="s">
        <v>304</v>
      </c>
      <c r="U1558" s="3" t="s">
        <v>6</v>
      </c>
      <c r="V1558" s="3">
        <v>7012</v>
      </c>
      <c r="W1558" s="113"/>
      <c r="X1558" s="96"/>
      <c r="Y1558" s="96" t="str">
        <f t="shared" si="128"/>
        <v>Laboral1004Regreso12</v>
      </c>
      <c r="Z1558" s="97">
        <f>VLOOKUP($Y1558,'Factores Expansión'!$R$11:$U$604,3,0)</f>
        <v>8</v>
      </c>
      <c r="AA1558" s="97">
        <f>VLOOKUP($Y1558,'Factores Expansión'!$R$11:$U$604,4,0)</f>
        <v>2</v>
      </c>
      <c r="AB1558" s="98">
        <f>VLOOKUP($Y1558,'Factores Expansión'!$R$11:$U$604,2,0)</f>
        <v>4</v>
      </c>
      <c r="AC1558" s="96"/>
      <c r="AD1558" s="5" t="str">
        <f t="shared" si="130"/>
        <v>Laboral1004Regreso12</v>
      </c>
      <c r="AE1558" s="137">
        <f>VLOOKUP(AD1558,'Factores Expansión'!$R$11:$U$729,2,0)</f>
        <v>4</v>
      </c>
      <c r="AF1558" s="119"/>
    </row>
    <row r="1559" spans="2:32" x14ac:dyDescent="0.45">
      <c r="B1559" s="14">
        <v>1560</v>
      </c>
      <c r="C1559" s="14">
        <f t="shared" si="126"/>
        <v>0</v>
      </c>
      <c r="D1559" s="14" t="s">
        <v>53</v>
      </c>
      <c r="E1559" s="110">
        <v>44847</v>
      </c>
      <c r="F1559" s="3" t="s">
        <v>4</v>
      </c>
      <c r="G1559" s="3" t="s">
        <v>50</v>
      </c>
      <c r="H1559" s="3" t="s">
        <v>217</v>
      </c>
      <c r="I1559" s="3">
        <v>1004</v>
      </c>
      <c r="J1559" s="346" t="s">
        <v>720</v>
      </c>
      <c r="K1559" s="3" t="s">
        <v>12</v>
      </c>
      <c r="L1559" s="3" t="s">
        <v>56</v>
      </c>
      <c r="M1559" s="3" t="s">
        <v>53</v>
      </c>
      <c r="N1559" s="3" t="s">
        <v>111</v>
      </c>
      <c r="O1559" s="3" t="s">
        <v>53</v>
      </c>
      <c r="P1559" s="111">
        <f t="shared" si="127"/>
        <v>12</v>
      </c>
      <c r="Q1559" s="131">
        <v>0.53263888888888888</v>
      </c>
      <c r="R1559" s="131">
        <v>0.57777777777777772</v>
      </c>
      <c r="S1559" s="112">
        <f t="shared" si="129"/>
        <v>4.513888888888884E-2</v>
      </c>
      <c r="T1559" s="212" t="s">
        <v>269</v>
      </c>
      <c r="U1559" s="3" t="s">
        <v>13</v>
      </c>
      <c r="V1559" s="3"/>
      <c r="W1559" s="113"/>
      <c r="X1559" s="96"/>
      <c r="Y1559" s="96" t="str">
        <f t="shared" si="128"/>
        <v>Laboral1004Regreso12</v>
      </c>
      <c r="Z1559" s="97">
        <f>VLOOKUP($Y1559,'Factores Expansión'!$R$11:$U$604,3,0)</f>
        <v>8</v>
      </c>
      <c r="AA1559" s="97">
        <f>VLOOKUP($Y1559,'Factores Expansión'!$R$11:$U$604,4,0)</f>
        <v>2</v>
      </c>
      <c r="AB1559" s="98">
        <f>VLOOKUP($Y1559,'Factores Expansión'!$R$11:$U$604,2,0)</f>
        <v>4</v>
      </c>
      <c r="AC1559" s="96"/>
      <c r="AD1559" s="5" t="str">
        <f t="shared" si="130"/>
        <v>Laboral1004Regreso12</v>
      </c>
      <c r="AE1559" s="137">
        <f>VLOOKUP(AD1559,'Factores Expansión'!$R$11:$U$729,2,0)</f>
        <v>4</v>
      </c>
      <c r="AF1559" s="119"/>
    </row>
    <row r="1560" spans="2:32" x14ac:dyDescent="0.45">
      <c r="B1560" s="14">
        <v>1561</v>
      </c>
      <c r="C1560" s="14">
        <f t="shared" si="126"/>
        <v>0</v>
      </c>
      <c r="D1560" s="14" t="s">
        <v>53</v>
      </c>
      <c r="E1560" s="110">
        <v>44847</v>
      </c>
      <c r="F1560" s="3" t="s">
        <v>4</v>
      </c>
      <c r="G1560" s="3" t="s">
        <v>50</v>
      </c>
      <c r="H1560" s="3" t="s">
        <v>217</v>
      </c>
      <c r="I1560" s="3">
        <v>1004</v>
      </c>
      <c r="J1560" s="346" t="s">
        <v>720</v>
      </c>
      <c r="K1560" s="3" t="s">
        <v>12</v>
      </c>
      <c r="L1560" s="3" t="s">
        <v>56</v>
      </c>
      <c r="M1560" s="3" t="s">
        <v>53</v>
      </c>
      <c r="N1560" s="3" t="s">
        <v>111</v>
      </c>
      <c r="O1560" s="3" t="s">
        <v>53</v>
      </c>
      <c r="P1560" s="111">
        <f t="shared" si="127"/>
        <v>12</v>
      </c>
      <c r="Q1560" s="131">
        <v>0.53333333333333333</v>
      </c>
      <c r="R1560" s="131">
        <v>0.57847222222222217</v>
      </c>
      <c r="S1560" s="112">
        <f t="shared" si="129"/>
        <v>4.513888888888884E-2</v>
      </c>
      <c r="T1560" s="212" t="s">
        <v>257</v>
      </c>
      <c r="U1560" s="3" t="s">
        <v>13</v>
      </c>
      <c r="V1560" s="3"/>
      <c r="W1560" s="113"/>
      <c r="X1560" s="96"/>
      <c r="Y1560" s="96" t="str">
        <f t="shared" si="128"/>
        <v>Laboral1004Regreso12</v>
      </c>
      <c r="Z1560" s="97">
        <f>VLOOKUP($Y1560,'Factores Expansión'!$R$11:$U$604,3,0)</f>
        <v>8</v>
      </c>
      <c r="AA1560" s="97">
        <f>VLOOKUP($Y1560,'Factores Expansión'!$R$11:$U$604,4,0)</f>
        <v>2</v>
      </c>
      <c r="AB1560" s="98">
        <f>VLOOKUP($Y1560,'Factores Expansión'!$R$11:$U$604,2,0)</f>
        <v>4</v>
      </c>
      <c r="AC1560" s="96"/>
      <c r="AD1560" s="5" t="str">
        <f t="shared" si="130"/>
        <v>Laboral1004Regreso12</v>
      </c>
      <c r="AE1560" s="137">
        <f>VLOOKUP(AD1560,'Factores Expansión'!$R$11:$U$729,2,0)</f>
        <v>4</v>
      </c>
      <c r="AF1560" s="119"/>
    </row>
    <row r="1561" spans="2:32" x14ac:dyDescent="0.45">
      <c r="B1561" s="14">
        <v>1562</v>
      </c>
      <c r="C1561" s="14">
        <f t="shared" si="126"/>
        <v>7013</v>
      </c>
      <c r="D1561" s="14" t="s">
        <v>53</v>
      </c>
      <c r="E1561" s="110">
        <v>44847</v>
      </c>
      <c r="F1561" s="3" t="s">
        <v>4</v>
      </c>
      <c r="G1561" s="3" t="s">
        <v>50</v>
      </c>
      <c r="H1561" s="3" t="s">
        <v>217</v>
      </c>
      <c r="I1561" s="3">
        <v>1004</v>
      </c>
      <c r="J1561" s="346" t="s">
        <v>720</v>
      </c>
      <c r="K1561" s="3" t="s">
        <v>12</v>
      </c>
      <c r="L1561" s="3" t="s">
        <v>56</v>
      </c>
      <c r="M1561" s="3" t="s">
        <v>53</v>
      </c>
      <c r="N1561" s="3" t="s">
        <v>111</v>
      </c>
      <c r="O1561" s="3" t="s">
        <v>53</v>
      </c>
      <c r="P1561" s="111">
        <f t="shared" si="127"/>
        <v>12</v>
      </c>
      <c r="Q1561" s="131">
        <v>0.5395833333333333</v>
      </c>
      <c r="R1561" s="131">
        <v>0.58888888888888891</v>
      </c>
      <c r="S1561" s="112">
        <f t="shared" si="129"/>
        <v>4.9305555555555602E-2</v>
      </c>
      <c r="T1561" s="212" t="s">
        <v>279</v>
      </c>
      <c r="U1561" s="3" t="s">
        <v>6</v>
      </c>
      <c r="V1561" s="3">
        <v>7013</v>
      </c>
      <c r="W1561" s="113"/>
      <c r="X1561" s="96"/>
      <c r="Y1561" s="96" t="str">
        <f t="shared" si="128"/>
        <v>Laboral1004Regreso12</v>
      </c>
      <c r="Z1561" s="97">
        <f>VLOOKUP($Y1561,'Factores Expansión'!$R$11:$U$604,3,0)</f>
        <v>8</v>
      </c>
      <c r="AA1561" s="97">
        <f>VLOOKUP($Y1561,'Factores Expansión'!$R$11:$U$604,4,0)</f>
        <v>2</v>
      </c>
      <c r="AB1561" s="98">
        <f>VLOOKUP($Y1561,'Factores Expansión'!$R$11:$U$604,2,0)</f>
        <v>4</v>
      </c>
      <c r="AC1561" s="96"/>
      <c r="AD1561" s="5" t="str">
        <f t="shared" si="130"/>
        <v>Laboral1004Regreso12</v>
      </c>
      <c r="AE1561" s="137">
        <f>VLOOKUP(AD1561,'Factores Expansión'!$R$11:$U$729,2,0)</f>
        <v>4</v>
      </c>
      <c r="AF1561" s="119"/>
    </row>
    <row r="1562" spans="2:32" x14ac:dyDescent="0.45">
      <c r="B1562" s="14">
        <v>1563</v>
      </c>
      <c r="C1562" s="14">
        <f t="shared" si="126"/>
        <v>0</v>
      </c>
      <c r="D1562" s="14" t="s">
        <v>53</v>
      </c>
      <c r="E1562" s="110">
        <v>44847</v>
      </c>
      <c r="F1562" s="3" t="s">
        <v>4</v>
      </c>
      <c r="G1562" s="3" t="s">
        <v>50</v>
      </c>
      <c r="H1562" s="3" t="s">
        <v>217</v>
      </c>
      <c r="I1562" s="3">
        <v>1004</v>
      </c>
      <c r="J1562" s="346" t="s">
        <v>720</v>
      </c>
      <c r="K1562" s="3" t="s">
        <v>12</v>
      </c>
      <c r="L1562" s="3" t="s">
        <v>56</v>
      </c>
      <c r="M1562" s="3" t="s">
        <v>53</v>
      </c>
      <c r="N1562" s="3" t="s">
        <v>111</v>
      </c>
      <c r="O1562" s="3" t="s">
        <v>53</v>
      </c>
      <c r="P1562" s="111">
        <f t="shared" si="127"/>
        <v>13</v>
      </c>
      <c r="Q1562" s="131">
        <v>0.55138888888888882</v>
      </c>
      <c r="R1562" s="131">
        <v>0.59652777777777766</v>
      </c>
      <c r="S1562" s="112">
        <f t="shared" si="129"/>
        <v>4.513888888888884E-2</v>
      </c>
      <c r="T1562" s="212" t="s">
        <v>270</v>
      </c>
      <c r="U1562" s="3" t="s">
        <v>13</v>
      </c>
      <c r="V1562" s="3"/>
      <c r="W1562" s="113"/>
      <c r="X1562" s="96"/>
      <c r="Y1562" s="96" t="str">
        <f t="shared" si="128"/>
        <v>Laboral1004Regreso13</v>
      </c>
      <c r="Z1562" s="97">
        <f>VLOOKUP($Y1562,'Factores Expansión'!$R$11:$U$604,3,0)</f>
        <v>8</v>
      </c>
      <c r="AA1562" s="97">
        <f>VLOOKUP($Y1562,'Factores Expansión'!$R$11:$U$604,4,0)</f>
        <v>2</v>
      </c>
      <c r="AB1562" s="98">
        <f>VLOOKUP($Y1562,'Factores Expansión'!$R$11:$U$604,2,0)</f>
        <v>4</v>
      </c>
      <c r="AC1562" s="96"/>
      <c r="AD1562" s="5" t="str">
        <f t="shared" si="130"/>
        <v>Laboral1004Regreso13</v>
      </c>
      <c r="AE1562" s="137">
        <f>VLOOKUP(AD1562,'Factores Expansión'!$R$11:$U$729,2,0)</f>
        <v>4</v>
      </c>
      <c r="AF1562" s="119"/>
    </row>
    <row r="1563" spans="2:32" x14ac:dyDescent="0.45">
      <c r="B1563" s="14">
        <v>1564</v>
      </c>
      <c r="C1563" s="14">
        <f t="shared" si="126"/>
        <v>7014</v>
      </c>
      <c r="D1563" s="14" t="s">
        <v>53</v>
      </c>
      <c r="E1563" s="110">
        <v>44847</v>
      </c>
      <c r="F1563" s="3" t="s">
        <v>4</v>
      </c>
      <c r="G1563" s="3" t="s">
        <v>50</v>
      </c>
      <c r="H1563" s="3" t="s">
        <v>217</v>
      </c>
      <c r="I1563" s="3">
        <v>1004</v>
      </c>
      <c r="J1563" s="346" t="s">
        <v>720</v>
      </c>
      <c r="K1563" s="3" t="s">
        <v>12</v>
      </c>
      <c r="L1563" s="3" t="s">
        <v>56</v>
      </c>
      <c r="M1563" s="3" t="s">
        <v>53</v>
      </c>
      <c r="N1563" s="3" t="s">
        <v>111</v>
      </c>
      <c r="O1563" s="3" t="s">
        <v>53</v>
      </c>
      <c r="P1563" s="111">
        <f t="shared" si="127"/>
        <v>13</v>
      </c>
      <c r="Q1563" s="131">
        <v>0.57013888888888886</v>
      </c>
      <c r="R1563" s="131">
        <v>0.62083333333333335</v>
      </c>
      <c r="S1563" s="112">
        <f t="shared" si="129"/>
        <v>5.0694444444444486E-2</v>
      </c>
      <c r="T1563" s="212" t="s">
        <v>221</v>
      </c>
      <c r="U1563" s="3" t="s">
        <v>6</v>
      </c>
      <c r="V1563" s="3">
        <v>7014</v>
      </c>
      <c r="W1563" s="113"/>
      <c r="X1563" s="96"/>
      <c r="Y1563" s="96" t="str">
        <f t="shared" si="128"/>
        <v>Laboral1004Regreso13</v>
      </c>
      <c r="Z1563" s="97">
        <f>VLOOKUP($Y1563,'Factores Expansión'!$R$11:$U$604,3,0)</f>
        <v>8</v>
      </c>
      <c r="AA1563" s="97">
        <f>VLOOKUP($Y1563,'Factores Expansión'!$R$11:$U$604,4,0)</f>
        <v>2</v>
      </c>
      <c r="AB1563" s="98">
        <f>VLOOKUP($Y1563,'Factores Expansión'!$R$11:$U$604,2,0)</f>
        <v>4</v>
      </c>
      <c r="AC1563" s="96"/>
      <c r="AD1563" s="5" t="str">
        <f t="shared" si="130"/>
        <v>Laboral1004Regreso13</v>
      </c>
      <c r="AE1563" s="137">
        <f>VLOOKUP(AD1563,'Factores Expansión'!$R$11:$U$729,2,0)</f>
        <v>4</v>
      </c>
      <c r="AF1563" s="119"/>
    </row>
    <row r="1564" spans="2:32" x14ac:dyDescent="0.45">
      <c r="B1564" s="14">
        <v>1565</v>
      </c>
      <c r="C1564" s="14">
        <f t="shared" si="126"/>
        <v>0</v>
      </c>
      <c r="D1564" s="14" t="s">
        <v>53</v>
      </c>
      <c r="E1564" s="110">
        <v>44847</v>
      </c>
      <c r="F1564" s="3" t="s">
        <v>4</v>
      </c>
      <c r="G1564" s="3" t="s">
        <v>50</v>
      </c>
      <c r="H1564" s="3" t="s">
        <v>217</v>
      </c>
      <c r="I1564" s="3">
        <v>1004</v>
      </c>
      <c r="J1564" s="346" t="s">
        <v>720</v>
      </c>
      <c r="K1564" s="3" t="s">
        <v>12</v>
      </c>
      <c r="L1564" s="3" t="s">
        <v>56</v>
      </c>
      <c r="M1564" s="3" t="s">
        <v>53</v>
      </c>
      <c r="N1564" s="3" t="s">
        <v>111</v>
      </c>
      <c r="O1564" s="3" t="s">
        <v>53</v>
      </c>
      <c r="P1564" s="111">
        <f t="shared" si="127"/>
        <v>13</v>
      </c>
      <c r="Q1564" s="131">
        <v>0.55902777777777779</v>
      </c>
      <c r="R1564" s="131">
        <v>0.60416666666666663</v>
      </c>
      <c r="S1564" s="112">
        <f t="shared" si="129"/>
        <v>4.513888888888884E-2</v>
      </c>
      <c r="T1564" s="212" t="s">
        <v>235</v>
      </c>
      <c r="U1564" s="3" t="s">
        <v>13</v>
      </c>
      <c r="V1564" s="3"/>
      <c r="W1564" s="113"/>
      <c r="X1564" s="96"/>
      <c r="Y1564" s="96" t="str">
        <f t="shared" si="128"/>
        <v>Laboral1004Regreso13</v>
      </c>
      <c r="Z1564" s="97">
        <f>VLOOKUP($Y1564,'Factores Expansión'!$R$11:$U$604,3,0)</f>
        <v>8</v>
      </c>
      <c r="AA1564" s="97">
        <f>VLOOKUP($Y1564,'Factores Expansión'!$R$11:$U$604,4,0)</f>
        <v>2</v>
      </c>
      <c r="AB1564" s="98">
        <f>VLOOKUP($Y1564,'Factores Expansión'!$R$11:$U$604,2,0)</f>
        <v>4</v>
      </c>
      <c r="AC1564" s="96"/>
      <c r="AD1564" s="5" t="str">
        <f t="shared" si="130"/>
        <v>Laboral1004Regreso13</v>
      </c>
      <c r="AE1564" s="137">
        <f>VLOOKUP(AD1564,'Factores Expansión'!$R$11:$U$729,2,0)</f>
        <v>4</v>
      </c>
      <c r="AF1564" s="119"/>
    </row>
    <row r="1565" spans="2:32" x14ac:dyDescent="0.45">
      <c r="B1565" s="14">
        <v>1566</v>
      </c>
      <c r="C1565" s="14">
        <f t="shared" si="126"/>
        <v>0</v>
      </c>
      <c r="D1565" s="14" t="s">
        <v>53</v>
      </c>
      <c r="E1565" s="110">
        <v>44847</v>
      </c>
      <c r="F1565" s="3" t="s">
        <v>4</v>
      </c>
      <c r="G1565" s="3" t="s">
        <v>50</v>
      </c>
      <c r="H1565" s="3" t="s">
        <v>217</v>
      </c>
      <c r="I1565" s="3">
        <v>1004</v>
      </c>
      <c r="J1565" s="346" t="s">
        <v>720</v>
      </c>
      <c r="K1565" s="3" t="s">
        <v>12</v>
      </c>
      <c r="L1565" s="3" t="s">
        <v>56</v>
      </c>
      <c r="M1565" s="3" t="s">
        <v>53</v>
      </c>
      <c r="N1565" s="3" t="s">
        <v>111</v>
      </c>
      <c r="O1565" s="3" t="s">
        <v>53</v>
      </c>
      <c r="P1565" s="111">
        <f t="shared" si="127"/>
        <v>13</v>
      </c>
      <c r="Q1565" s="131">
        <v>0.5625</v>
      </c>
      <c r="R1565" s="131">
        <v>0.60763888888888884</v>
      </c>
      <c r="S1565" s="112">
        <f t="shared" si="129"/>
        <v>4.513888888888884E-2</v>
      </c>
      <c r="T1565" s="212" t="s">
        <v>263</v>
      </c>
      <c r="U1565" s="3" t="s">
        <v>13</v>
      </c>
      <c r="V1565" s="3"/>
      <c r="W1565" s="113"/>
      <c r="X1565" s="96"/>
      <c r="Y1565" s="96" t="str">
        <f t="shared" si="128"/>
        <v>Laboral1004Regreso13</v>
      </c>
      <c r="Z1565" s="97">
        <f>VLOOKUP($Y1565,'Factores Expansión'!$R$11:$U$604,3,0)</f>
        <v>8</v>
      </c>
      <c r="AA1565" s="97">
        <f>VLOOKUP($Y1565,'Factores Expansión'!$R$11:$U$604,4,0)</f>
        <v>2</v>
      </c>
      <c r="AB1565" s="98">
        <f>VLOOKUP($Y1565,'Factores Expansión'!$R$11:$U$604,2,0)</f>
        <v>4</v>
      </c>
      <c r="AC1565" s="96"/>
      <c r="AD1565" s="5" t="str">
        <f t="shared" si="130"/>
        <v>Laboral1004Regreso13</v>
      </c>
      <c r="AE1565" s="137">
        <f>VLOOKUP(AD1565,'Factores Expansión'!$R$11:$U$729,2,0)</f>
        <v>4</v>
      </c>
      <c r="AF1565" s="119"/>
    </row>
    <row r="1566" spans="2:32" x14ac:dyDescent="0.45">
      <c r="B1566" s="14">
        <v>1567</v>
      </c>
      <c r="C1566" s="14">
        <f t="shared" si="126"/>
        <v>7015</v>
      </c>
      <c r="D1566" s="14" t="s">
        <v>53</v>
      </c>
      <c r="E1566" s="110">
        <v>44847</v>
      </c>
      <c r="F1566" s="3" t="s">
        <v>4</v>
      </c>
      <c r="G1566" s="3" t="s">
        <v>50</v>
      </c>
      <c r="H1566" s="3" t="s">
        <v>217</v>
      </c>
      <c r="I1566" s="3">
        <v>1004</v>
      </c>
      <c r="J1566" s="346" t="s">
        <v>720</v>
      </c>
      <c r="K1566" s="3" t="s">
        <v>12</v>
      </c>
      <c r="L1566" s="3" t="s">
        <v>56</v>
      </c>
      <c r="M1566" s="3" t="s">
        <v>53</v>
      </c>
      <c r="N1566" s="3" t="s">
        <v>111</v>
      </c>
      <c r="O1566" s="3" t="s">
        <v>53</v>
      </c>
      <c r="P1566" s="111">
        <f t="shared" si="127"/>
        <v>13</v>
      </c>
      <c r="Q1566" s="131">
        <v>0.56180555555555556</v>
      </c>
      <c r="R1566" s="131">
        <v>0.60277777777777775</v>
      </c>
      <c r="S1566" s="112">
        <f t="shared" si="129"/>
        <v>4.0972222222222188E-2</v>
      </c>
      <c r="T1566" s="212" t="s">
        <v>225</v>
      </c>
      <c r="U1566" s="3" t="s">
        <v>6</v>
      </c>
      <c r="V1566" s="3">
        <v>7015</v>
      </c>
      <c r="W1566" s="113"/>
      <c r="X1566" s="96"/>
      <c r="Y1566" s="96" t="str">
        <f t="shared" si="128"/>
        <v>Laboral1004Regreso13</v>
      </c>
      <c r="Z1566" s="97">
        <f>VLOOKUP($Y1566,'Factores Expansión'!$R$11:$U$604,3,0)</f>
        <v>8</v>
      </c>
      <c r="AA1566" s="97">
        <f>VLOOKUP($Y1566,'Factores Expansión'!$R$11:$U$604,4,0)</f>
        <v>2</v>
      </c>
      <c r="AB1566" s="98">
        <f>VLOOKUP($Y1566,'Factores Expansión'!$R$11:$U$604,2,0)</f>
        <v>4</v>
      </c>
      <c r="AC1566" s="96"/>
      <c r="AD1566" s="5" t="str">
        <f t="shared" si="130"/>
        <v>Laboral1004Regreso13</v>
      </c>
      <c r="AE1566" s="137">
        <f>VLOOKUP(AD1566,'Factores Expansión'!$R$11:$U$729,2,0)</f>
        <v>4</v>
      </c>
      <c r="AF1566" s="119"/>
    </row>
    <row r="1567" spans="2:32" x14ac:dyDescent="0.45">
      <c r="B1567" s="14">
        <v>1568</v>
      </c>
      <c r="C1567" s="14">
        <f t="shared" si="126"/>
        <v>7016</v>
      </c>
      <c r="D1567" s="14" t="s">
        <v>53</v>
      </c>
      <c r="E1567" s="110">
        <v>44847</v>
      </c>
      <c r="F1567" s="3" t="s">
        <v>4</v>
      </c>
      <c r="G1567" s="3" t="s">
        <v>50</v>
      </c>
      <c r="H1567" s="3" t="s">
        <v>217</v>
      </c>
      <c r="I1567" s="3">
        <v>1004</v>
      </c>
      <c r="J1567" s="346" t="s">
        <v>720</v>
      </c>
      <c r="K1567" s="3" t="s">
        <v>12</v>
      </c>
      <c r="L1567" s="3" t="s">
        <v>56</v>
      </c>
      <c r="M1567" s="3" t="s">
        <v>53</v>
      </c>
      <c r="N1567" s="3" t="s">
        <v>111</v>
      </c>
      <c r="O1567" s="3" t="s">
        <v>53</v>
      </c>
      <c r="P1567" s="111">
        <f t="shared" si="127"/>
        <v>14</v>
      </c>
      <c r="Q1567" s="131">
        <v>0.58680555555555558</v>
      </c>
      <c r="R1567" s="131">
        <v>0.63194444444444442</v>
      </c>
      <c r="S1567" s="112">
        <f t="shared" si="129"/>
        <v>4.513888888888884E-2</v>
      </c>
      <c r="T1567" s="212" t="s">
        <v>611</v>
      </c>
      <c r="U1567" s="3" t="s">
        <v>6</v>
      </c>
      <c r="V1567" s="3">
        <v>7016</v>
      </c>
      <c r="W1567" s="113"/>
      <c r="X1567" s="96"/>
      <c r="Y1567" s="96" t="str">
        <f t="shared" si="128"/>
        <v>Laboral1004Regreso14</v>
      </c>
      <c r="Z1567" s="97">
        <f>VLOOKUP($Y1567,'Factores Expansión'!$R$11:$U$604,3,0)</f>
        <v>7</v>
      </c>
      <c r="AA1567" s="97">
        <f>VLOOKUP($Y1567,'Factores Expansión'!$R$11:$U$604,4,0)</f>
        <v>2</v>
      </c>
      <c r="AB1567" s="98">
        <f>VLOOKUP($Y1567,'Factores Expansión'!$R$11:$U$604,2,0)</f>
        <v>3.5</v>
      </c>
      <c r="AC1567" s="96"/>
      <c r="AD1567" s="5" t="str">
        <f t="shared" si="130"/>
        <v>Laboral1004Regreso14</v>
      </c>
      <c r="AE1567" s="137">
        <f>VLOOKUP(AD1567,'Factores Expansión'!$R$11:$U$729,2,0)</f>
        <v>3.5</v>
      </c>
      <c r="AF1567" s="119"/>
    </row>
    <row r="1568" spans="2:32" x14ac:dyDescent="0.45">
      <c r="B1568" s="14">
        <v>1569</v>
      </c>
      <c r="C1568" s="14">
        <f t="shared" si="126"/>
        <v>0</v>
      </c>
      <c r="D1568" s="14" t="s">
        <v>53</v>
      </c>
      <c r="E1568" s="110">
        <v>44847</v>
      </c>
      <c r="F1568" s="3" t="s">
        <v>4</v>
      </c>
      <c r="G1568" s="3" t="s">
        <v>50</v>
      </c>
      <c r="H1568" s="3" t="s">
        <v>217</v>
      </c>
      <c r="I1568" s="3">
        <v>1004</v>
      </c>
      <c r="J1568" s="346" t="s">
        <v>720</v>
      </c>
      <c r="K1568" s="3" t="s">
        <v>12</v>
      </c>
      <c r="L1568" s="3" t="s">
        <v>56</v>
      </c>
      <c r="M1568" s="3" t="s">
        <v>53</v>
      </c>
      <c r="N1568" s="3" t="s">
        <v>111</v>
      </c>
      <c r="O1568" s="3" t="s">
        <v>53</v>
      </c>
      <c r="P1568" s="111">
        <f t="shared" si="127"/>
        <v>13</v>
      </c>
      <c r="Q1568" s="131">
        <v>0.57986111111111116</v>
      </c>
      <c r="R1568" s="131">
        <v>0.625</v>
      </c>
      <c r="S1568" s="112">
        <f t="shared" si="129"/>
        <v>4.513888888888884E-2</v>
      </c>
      <c r="T1568" s="212" t="s">
        <v>238</v>
      </c>
      <c r="U1568" s="3" t="s">
        <v>13</v>
      </c>
      <c r="V1568" s="3"/>
      <c r="W1568" s="113"/>
      <c r="X1568" s="96"/>
      <c r="Y1568" s="96" t="str">
        <f t="shared" si="128"/>
        <v>Laboral1004Regreso13</v>
      </c>
      <c r="Z1568" s="97">
        <f>VLOOKUP($Y1568,'Factores Expansión'!$R$11:$U$604,3,0)</f>
        <v>8</v>
      </c>
      <c r="AA1568" s="97">
        <f>VLOOKUP($Y1568,'Factores Expansión'!$R$11:$U$604,4,0)</f>
        <v>2</v>
      </c>
      <c r="AB1568" s="98">
        <f>VLOOKUP($Y1568,'Factores Expansión'!$R$11:$U$604,2,0)</f>
        <v>4</v>
      </c>
      <c r="AC1568" s="96"/>
      <c r="AD1568" s="5" t="str">
        <f t="shared" si="130"/>
        <v>Laboral1004Regreso13</v>
      </c>
      <c r="AE1568" s="137">
        <f>VLOOKUP(AD1568,'Factores Expansión'!$R$11:$U$729,2,0)</f>
        <v>4</v>
      </c>
      <c r="AF1568" s="119"/>
    </row>
    <row r="1569" spans="2:32" x14ac:dyDescent="0.45">
      <c r="B1569" s="14">
        <v>1570</v>
      </c>
      <c r="C1569" s="14">
        <f t="shared" si="126"/>
        <v>0</v>
      </c>
      <c r="D1569" s="14" t="s">
        <v>53</v>
      </c>
      <c r="E1569" s="110">
        <v>44847</v>
      </c>
      <c r="F1569" s="3" t="s">
        <v>4</v>
      </c>
      <c r="G1569" s="3" t="s">
        <v>50</v>
      </c>
      <c r="H1569" s="3" t="s">
        <v>217</v>
      </c>
      <c r="I1569" s="3">
        <v>1004</v>
      </c>
      <c r="J1569" s="346" t="s">
        <v>720</v>
      </c>
      <c r="K1569" s="3" t="s">
        <v>12</v>
      </c>
      <c r="L1569" s="3" t="s">
        <v>56</v>
      </c>
      <c r="M1569" s="3" t="s">
        <v>53</v>
      </c>
      <c r="N1569" s="3" t="s">
        <v>111</v>
      </c>
      <c r="O1569" s="3" t="s">
        <v>53</v>
      </c>
      <c r="P1569" s="111">
        <f t="shared" si="127"/>
        <v>14</v>
      </c>
      <c r="Q1569" s="131">
        <v>0.58750000000000002</v>
      </c>
      <c r="R1569" s="131">
        <v>0.63263888888888886</v>
      </c>
      <c r="S1569" s="112">
        <f t="shared" si="129"/>
        <v>4.513888888888884E-2</v>
      </c>
      <c r="T1569" s="212" t="s">
        <v>236</v>
      </c>
      <c r="U1569" s="3" t="s">
        <v>13</v>
      </c>
      <c r="V1569" s="3"/>
      <c r="W1569" s="113"/>
      <c r="X1569" s="96"/>
      <c r="Y1569" s="96" t="str">
        <f t="shared" si="128"/>
        <v>Laboral1004Regreso14</v>
      </c>
      <c r="Z1569" s="97">
        <f>VLOOKUP($Y1569,'Factores Expansión'!$R$11:$U$604,3,0)</f>
        <v>7</v>
      </c>
      <c r="AA1569" s="97">
        <f>VLOOKUP($Y1569,'Factores Expansión'!$R$11:$U$604,4,0)</f>
        <v>2</v>
      </c>
      <c r="AB1569" s="98">
        <f>VLOOKUP($Y1569,'Factores Expansión'!$R$11:$U$604,2,0)</f>
        <v>3.5</v>
      </c>
      <c r="AC1569" s="96"/>
      <c r="AD1569" s="5" t="str">
        <f t="shared" si="130"/>
        <v>Laboral1004Regreso14</v>
      </c>
      <c r="AE1569" s="137">
        <f>VLOOKUP(AD1569,'Factores Expansión'!$R$11:$U$729,2,0)</f>
        <v>3.5</v>
      </c>
      <c r="AF1569" s="119"/>
    </row>
    <row r="1570" spans="2:32" x14ac:dyDescent="0.45">
      <c r="B1570" s="14">
        <v>1571</v>
      </c>
      <c r="C1570" s="14">
        <f t="shared" si="126"/>
        <v>7017</v>
      </c>
      <c r="D1570" s="14" t="s">
        <v>53</v>
      </c>
      <c r="E1570" s="110">
        <v>44847</v>
      </c>
      <c r="F1570" s="3" t="s">
        <v>4</v>
      </c>
      <c r="G1570" s="3" t="s">
        <v>50</v>
      </c>
      <c r="H1570" s="3" t="s">
        <v>217</v>
      </c>
      <c r="I1570" s="3">
        <v>1004</v>
      </c>
      <c r="J1570" s="346" t="s">
        <v>720</v>
      </c>
      <c r="K1570" s="3" t="s">
        <v>12</v>
      </c>
      <c r="L1570" s="3" t="s">
        <v>56</v>
      </c>
      <c r="M1570" s="3" t="s">
        <v>53</v>
      </c>
      <c r="N1570" s="3" t="s">
        <v>111</v>
      </c>
      <c r="O1570" s="3" t="s">
        <v>53</v>
      </c>
      <c r="P1570" s="111">
        <f t="shared" si="127"/>
        <v>14</v>
      </c>
      <c r="Q1570" s="131">
        <v>0.60555555555555551</v>
      </c>
      <c r="R1570" s="131">
        <v>0.66041666666666665</v>
      </c>
      <c r="S1570" s="112">
        <f t="shared" si="129"/>
        <v>5.4861111111111138E-2</v>
      </c>
      <c r="T1570" s="212" t="s">
        <v>237</v>
      </c>
      <c r="U1570" s="3" t="s">
        <v>6</v>
      </c>
      <c r="V1570" s="3">
        <v>7017</v>
      </c>
      <c r="W1570" s="113"/>
      <c r="X1570" s="96"/>
      <c r="Y1570" s="96" t="str">
        <f t="shared" si="128"/>
        <v>Laboral1004Regreso14</v>
      </c>
      <c r="Z1570" s="97">
        <f>VLOOKUP($Y1570,'Factores Expansión'!$R$11:$U$604,3,0)</f>
        <v>7</v>
      </c>
      <c r="AA1570" s="97">
        <f>VLOOKUP($Y1570,'Factores Expansión'!$R$11:$U$604,4,0)</f>
        <v>2</v>
      </c>
      <c r="AB1570" s="98">
        <f>VLOOKUP($Y1570,'Factores Expansión'!$R$11:$U$604,2,0)</f>
        <v>3.5</v>
      </c>
      <c r="AC1570" s="96"/>
      <c r="AD1570" s="5" t="str">
        <f t="shared" si="130"/>
        <v>Laboral1004Regreso14</v>
      </c>
      <c r="AE1570" s="137">
        <f>VLOOKUP(AD1570,'Factores Expansión'!$R$11:$U$729,2,0)</f>
        <v>3.5</v>
      </c>
      <c r="AF1570" s="119"/>
    </row>
    <row r="1571" spans="2:32" x14ac:dyDescent="0.45">
      <c r="B1571" s="14">
        <v>1572</v>
      </c>
      <c r="C1571" s="14">
        <f t="shared" si="126"/>
        <v>0</v>
      </c>
      <c r="D1571" s="14" t="s">
        <v>53</v>
      </c>
      <c r="E1571" s="110">
        <v>44847</v>
      </c>
      <c r="F1571" s="3" t="s">
        <v>4</v>
      </c>
      <c r="G1571" s="3" t="s">
        <v>50</v>
      </c>
      <c r="H1571" s="3" t="s">
        <v>217</v>
      </c>
      <c r="I1571" s="3">
        <v>1004</v>
      </c>
      <c r="J1571" s="346" t="s">
        <v>720</v>
      </c>
      <c r="K1571" s="3" t="s">
        <v>12</v>
      </c>
      <c r="L1571" s="3" t="s">
        <v>56</v>
      </c>
      <c r="M1571" s="3" t="s">
        <v>53</v>
      </c>
      <c r="N1571" s="3" t="s">
        <v>111</v>
      </c>
      <c r="O1571" s="3" t="s">
        <v>53</v>
      </c>
      <c r="P1571" s="111">
        <f t="shared" si="127"/>
        <v>14</v>
      </c>
      <c r="Q1571" s="131">
        <v>0.60416666666666674</v>
      </c>
      <c r="R1571" s="131">
        <v>0.64930555555555558</v>
      </c>
      <c r="S1571" s="112">
        <f t="shared" si="129"/>
        <v>4.513888888888884E-2</v>
      </c>
      <c r="T1571" s="212" t="s">
        <v>298</v>
      </c>
      <c r="U1571" s="3" t="s">
        <v>13</v>
      </c>
      <c r="V1571" s="3"/>
      <c r="W1571" s="113"/>
      <c r="X1571" s="96"/>
      <c r="Y1571" s="96" t="str">
        <f t="shared" si="128"/>
        <v>Laboral1004Regreso14</v>
      </c>
      <c r="Z1571" s="97">
        <f>VLOOKUP($Y1571,'Factores Expansión'!$R$11:$U$604,3,0)</f>
        <v>7</v>
      </c>
      <c r="AA1571" s="97">
        <f>VLOOKUP($Y1571,'Factores Expansión'!$R$11:$U$604,4,0)</f>
        <v>2</v>
      </c>
      <c r="AB1571" s="98">
        <f>VLOOKUP($Y1571,'Factores Expansión'!$R$11:$U$604,2,0)</f>
        <v>3.5</v>
      </c>
      <c r="AC1571" s="96"/>
      <c r="AD1571" s="5" t="str">
        <f t="shared" si="130"/>
        <v>Laboral1004Regreso14</v>
      </c>
      <c r="AE1571" s="137">
        <f>VLOOKUP(AD1571,'Factores Expansión'!$R$11:$U$729,2,0)</f>
        <v>3.5</v>
      </c>
      <c r="AF1571" s="119"/>
    </row>
    <row r="1572" spans="2:32" x14ac:dyDescent="0.45">
      <c r="B1572" s="14">
        <v>1573</v>
      </c>
      <c r="C1572" s="14">
        <f t="shared" si="126"/>
        <v>0</v>
      </c>
      <c r="D1572" s="14" t="s">
        <v>53</v>
      </c>
      <c r="E1572" s="110">
        <v>44847</v>
      </c>
      <c r="F1572" s="3" t="s">
        <v>4</v>
      </c>
      <c r="G1572" s="3" t="s">
        <v>50</v>
      </c>
      <c r="H1572" s="3" t="s">
        <v>217</v>
      </c>
      <c r="I1572" s="3">
        <v>1004</v>
      </c>
      <c r="J1572" s="346" t="s">
        <v>720</v>
      </c>
      <c r="K1572" s="3" t="s">
        <v>12</v>
      </c>
      <c r="L1572" s="3" t="s">
        <v>56</v>
      </c>
      <c r="M1572" s="3" t="s">
        <v>53</v>
      </c>
      <c r="N1572" s="3" t="s">
        <v>111</v>
      </c>
      <c r="O1572" s="3" t="s">
        <v>53</v>
      </c>
      <c r="P1572" s="111">
        <f t="shared" si="127"/>
        <v>14</v>
      </c>
      <c r="Q1572" s="131">
        <v>0.60763888888888895</v>
      </c>
      <c r="R1572" s="131">
        <v>0.65277777777777779</v>
      </c>
      <c r="S1572" s="112">
        <f t="shared" si="129"/>
        <v>4.513888888888884E-2</v>
      </c>
      <c r="T1572" s="212" t="s">
        <v>265</v>
      </c>
      <c r="U1572" s="3" t="s">
        <v>13</v>
      </c>
      <c r="V1572" s="3"/>
      <c r="W1572" s="113"/>
      <c r="X1572" s="96"/>
      <c r="Y1572" s="96" t="str">
        <f t="shared" si="128"/>
        <v>Laboral1004Regreso14</v>
      </c>
      <c r="Z1572" s="97">
        <f>VLOOKUP($Y1572,'Factores Expansión'!$R$11:$U$604,3,0)</f>
        <v>7</v>
      </c>
      <c r="AA1572" s="97">
        <f>VLOOKUP($Y1572,'Factores Expansión'!$R$11:$U$604,4,0)</f>
        <v>2</v>
      </c>
      <c r="AB1572" s="98">
        <f>VLOOKUP($Y1572,'Factores Expansión'!$R$11:$U$604,2,0)</f>
        <v>3.5</v>
      </c>
      <c r="AC1572" s="96"/>
      <c r="AD1572" s="5" t="str">
        <f t="shared" si="130"/>
        <v>Laboral1004Regreso14</v>
      </c>
      <c r="AE1572" s="137">
        <f>VLOOKUP(AD1572,'Factores Expansión'!$R$11:$U$729,2,0)</f>
        <v>3.5</v>
      </c>
      <c r="AF1572" s="119"/>
    </row>
    <row r="1573" spans="2:32" x14ac:dyDescent="0.45">
      <c r="B1573" s="14">
        <v>1574</v>
      </c>
      <c r="C1573" s="14">
        <f t="shared" si="126"/>
        <v>7018</v>
      </c>
      <c r="D1573" s="14" t="s">
        <v>53</v>
      </c>
      <c r="E1573" s="110">
        <v>44847</v>
      </c>
      <c r="F1573" s="3" t="s">
        <v>4</v>
      </c>
      <c r="G1573" s="3" t="s">
        <v>50</v>
      </c>
      <c r="H1573" s="3" t="s">
        <v>217</v>
      </c>
      <c r="I1573" s="3">
        <v>1004</v>
      </c>
      <c r="J1573" s="346" t="s">
        <v>720</v>
      </c>
      <c r="K1573" s="3" t="s">
        <v>12</v>
      </c>
      <c r="L1573" s="3" t="s">
        <v>56</v>
      </c>
      <c r="M1573" s="3" t="s">
        <v>53</v>
      </c>
      <c r="N1573" s="3" t="s">
        <v>111</v>
      </c>
      <c r="O1573" s="3" t="s">
        <v>53</v>
      </c>
      <c r="P1573" s="111">
        <f t="shared" si="127"/>
        <v>15</v>
      </c>
      <c r="Q1573" s="131">
        <v>0.62708333333333333</v>
      </c>
      <c r="R1573" s="131">
        <v>0.66041666666666665</v>
      </c>
      <c r="S1573" s="112">
        <f t="shared" si="129"/>
        <v>3.3333333333333326E-2</v>
      </c>
      <c r="T1573" s="212" t="s">
        <v>264</v>
      </c>
      <c r="U1573" s="3" t="s">
        <v>6</v>
      </c>
      <c r="V1573" s="3">
        <v>7018</v>
      </c>
      <c r="W1573" s="113"/>
      <c r="X1573" s="96"/>
      <c r="Y1573" s="96" t="str">
        <f t="shared" si="128"/>
        <v>Laboral1004Regreso15</v>
      </c>
      <c r="Z1573" s="97">
        <f>VLOOKUP($Y1573,'Factores Expansión'!$R$11:$U$604,3,0)</f>
        <v>8</v>
      </c>
      <c r="AA1573" s="97">
        <f>VLOOKUP($Y1573,'Factores Expansión'!$R$11:$U$604,4,0)</f>
        <v>2</v>
      </c>
      <c r="AB1573" s="98">
        <f>VLOOKUP($Y1573,'Factores Expansión'!$R$11:$U$604,2,0)</f>
        <v>4</v>
      </c>
      <c r="AC1573" s="96"/>
      <c r="AD1573" s="5" t="str">
        <f t="shared" si="130"/>
        <v>Laboral1004Regreso15</v>
      </c>
      <c r="AE1573" s="137">
        <f>VLOOKUP(AD1573,'Factores Expansión'!$R$11:$U$729,2,0)</f>
        <v>4</v>
      </c>
      <c r="AF1573" s="119"/>
    </row>
    <row r="1574" spans="2:32" x14ac:dyDescent="0.45">
      <c r="B1574" s="14">
        <v>1575</v>
      </c>
      <c r="C1574" s="14">
        <f t="shared" si="126"/>
        <v>0</v>
      </c>
      <c r="D1574" s="14" t="s">
        <v>53</v>
      </c>
      <c r="E1574" s="110">
        <v>44847</v>
      </c>
      <c r="F1574" s="3" t="s">
        <v>4</v>
      </c>
      <c r="G1574" s="3" t="s">
        <v>50</v>
      </c>
      <c r="H1574" s="3" t="s">
        <v>217</v>
      </c>
      <c r="I1574" s="3">
        <v>1004</v>
      </c>
      <c r="J1574" s="346" t="s">
        <v>720</v>
      </c>
      <c r="K1574" s="3" t="s">
        <v>12</v>
      </c>
      <c r="L1574" s="3" t="s">
        <v>56</v>
      </c>
      <c r="M1574" s="3" t="s">
        <v>53</v>
      </c>
      <c r="N1574" s="3" t="s">
        <v>111</v>
      </c>
      <c r="O1574" s="3" t="s">
        <v>53</v>
      </c>
      <c r="P1574" s="111">
        <f t="shared" si="127"/>
        <v>14</v>
      </c>
      <c r="Q1574" s="131">
        <v>0.62430555555555556</v>
      </c>
      <c r="R1574" s="131">
        <v>0.6694444444444444</v>
      </c>
      <c r="S1574" s="112">
        <f t="shared" si="129"/>
        <v>4.513888888888884E-2</v>
      </c>
      <c r="T1574" s="212" t="s">
        <v>228</v>
      </c>
      <c r="U1574" s="3" t="s">
        <v>13</v>
      </c>
      <c r="V1574" s="3"/>
      <c r="W1574" s="113"/>
      <c r="X1574" s="96"/>
      <c r="Y1574" s="96" t="str">
        <f t="shared" si="128"/>
        <v>Laboral1004Regreso14</v>
      </c>
      <c r="Z1574" s="97">
        <f>VLOOKUP($Y1574,'Factores Expansión'!$R$11:$U$604,3,0)</f>
        <v>7</v>
      </c>
      <c r="AA1574" s="97">
        <f>VLOOKUP($Y1574,'Factores Expansión'!$R$11:$U$604,4,0)</f>
        <v>2</v>
      </c>
      <c r="AB1574" s="98">
        <f>VLOOKUP($Y1574,'Factores Expansión'!$R$11:$U$604,2,0)</f>
        <v>3.5</v>
      </c>
      <c r="AC1574" s="96"/>
      <c r="AD1574" s="5" t="str">
        <f t="shared" si="130"/>
        <v>Laboral1004Regreso14</v>
      </c>
      <c r="AE1574" s="137">
        <f>VLOOKUP(AD1574,'Factores Expansión'!$R$11:$U$729,2,0)</f>
        <v>3.5</v>
      </c>
      <c r="AF1574" s="119"/>
    </row>
    <row r="1575" spans="2:32" x14ac:dyDescent="0.45">
      <c r="B1575" s="14">
        <v>1576</v>
      </c>
      <c r="C1575" s="14">
        <f t="shared" si="126"/>
        <v>0</v>
      </c>
      <c r="D1575" s="14" t="s">
        <v>53</v>
      </c>
      <c r="E1575" s="110">
        <v>44847</v>
      </c>
      <c r="F1575" s="3" t="s">
        <v>4</v>
      </c>
      <c r="G1575" s="3" t="s">
        <v>50</v>
      </c>
      <c r="H1575" s="3" t="s">
        <v>217</v>
      </c>
      <c r="I1575" s="3">
        <v>1004</v>
      </c>
      <c r="J1575" s="346" t="s">
        <v>720</v>
      </c>
      <c r="K1575" s="3" t="s">
        <v>12</v>
      </c>
      <c r="L1575" s="3" t="s">
        <v>56</v>
      </c>
      <c r="M1575" s="3" t="s">
        <v>53</v>
      </c>
      <c r="N1575" s="3" t="s">
        <v>111</v>
      </c>
      <c r="O1575" s="3" t="s">
        <v>53</v>
      </c>
      <c r="P1575" s="111">
        <f t="shared" si="127"/>
        <v>15</v>
      </c>
      <c r="Q1575" s="131">
        <v>0.63402777777777786</v>
      </c>
      <c r="R1575" s="131">
        <v>0.6791666666666667</v>
      </c>
      <c r="S1575" s="112">
        <f t="shared" si="129"/>
        <v>4.513888888888884E-2</v>
      </c>
      <c r="T1575" s="212" t="s">
        <v>258</v>
      </c>
      <c r="U1575" s="3" t="s">
        <v>13</v>
      </c>
      <c r="V1575" s="3"/>
      <c r="W1575" s="113"/>
      <c r="X1575" s="96"/>
      <c r="Y1575" s="96" t="str">
        <f t="shared" si="128"/>
        <v>Laboral1004Regreso15</v>
      </c>
      <c r="Z1575" s="97">
        <f>VLOOKUP($Y1575,'Factores Expansión'!$R$11:$U$604,3,0)</f>
        <v>8</v>
      </c>
      <c r="AA1575" s="97">
        <f>VLOOKUP($Y1575,'Factores Expansión'!$R$11:$U$604,4,0)</f>
        <v>2</v>
      </c>
      <c r="AB1575" s="98">
        <f>VLOOKUP($Y1575,'Factores Expansión'!$R$11:$U$604,2,0)</f>
        <v>4</v>
      </c>
      <c r="AC1575" s="96"/>
      <c r="AD1575" s="5" t="str">
        <f t="shared" si="130"/>
        <v>Laboral1004Regreso15</v>
      </c>
      <c r="AE1575" s="137">
        <f>VLOOKUP(AD1575,'Factores Expansión'!$R$11:$U$729,2,0)</f>
        <v>4</v>
      </c>
      <c r="AF1575" s="119"/>
    </row>
    <row r="1576" spans="2:32" x14ac:dyDescent="0.45">
      <c r="B1576" s="14">
        <v>1577</v>
      </c>
      <c r="C1576" s="14">
        <f t="shared" si="126"/>
        <v>7019</v>
      </c>
      <c r="D1576" s="14" t="s">
        <v>53</v>
      </c>
      <c r="E1576" s="110">
        <v>44847</v>
      </c>
      <c r="F1576" s="3" t="s">
        <v>4</v>
      </c>
      <c r="G1576" s="3" t="s">
        <v>50</v>
      </c>
      <c r="H1576" s="3" t="s">
        <v>217</v>
      </c>
      <c r="I1576" s="3">
        <v>1004</v>
      </c>
      <c r="J1576" s="346" t="s">
        <v>720</v>
      </c>
      <c r="K1576" s="3" t="s">
        <v>12</v>
      </c>
      <c r="L1576" s="3" t="s">
        <v>56</v>
      </c>
      <c r="M1576" s="3" t="s">
        <v>53</v>
      </c>
      <c r="N1576" s="3" t="s">
        <v>111</v>
      </c>
      <c r="O1576" s="3" t="s">
        <v>53</v>
      </c>
      <c r="P1576" s="111">
        <f t="shared" si="127"/>
        <v>15</v>
      </c>
      <c r="Q1576" s="131">
        <v>0.65208333333333335</v>
      </c>
      <c r="R1576" s="131">
        <v>0.70138888888888884</v>
      </c>
      <c r="S1576" s="112">
        <f t="shared" si="129"/>
        <v>4.9305555555555491E-2</v>
      </c>
      <c r="T1576" s="212" t="s">
        <v>242</v>
      </c>
      <c r="U1576" s="3" t="s">
        <v>6</v>
      </c>
      <c r="V1576" s="3">
        <v>7019</v>
      </c>
      <c r="W1576" s="113"/>
      <c r="X1576" s="96"/>
      <c r="Y1576" s="96" t="str">
        <f t="shared" si="128"/>
        <v>Laboral1004Regreso15</v>
      </c>
      <c r="Z1576" s="97">
        <f>VLOOKUP($Y1576,'Factores Expansión'!$R$11:$U$604,3,0)</f>
        <v>8</v>
      </c>
      <c r="AA1576" s="97">
        <f>VLOOKUP($Y1576,'Factores Expansión'!$R$11:$U$604,4,0)</f>
        <v>2</v>
      </c>
      <c r="AB1576" s="98">
        <f>VLOOKUP($Y1576,'Factores Expansión'!$R$11:$U$604,2,0)</f>
        <v>4</v>
      </c>
      <c r="AC1576" s="96"/>
      <c r="AD1576" s="5" t="str">
        <f t="shared" si="130"/>
        <v>Laboral1004Regreso15</v>
      </c>
      <c r="AE1576" s="137">
        <f>VLOOKUP(AD1576,'Factores Expansión'!$R$11:$U$729,2,0)</f>
        <v>4</v>
      </c>
      <c r="AF1576" s="119"/>
    </row>
    <row r="1577" spans="2:32" x14ac:dyDescent="0.45">
      <c r="B1577" s="14">
        <v>1578</v>
      </c>
      <c r="C1577" s="14">
        <f t="shared" si="126"/>
        <v>0</v>
      </c>
      <c r="D1577" s="14" t="s">
        <v>53</v>
      </c>
      <c r="E1577" s="110">
        <v>44847</v>
      </c>
      <c r="F1577" s="3" t="s">
        <v>4</v>
      </c>
      <c r="G1577" s="3" t="s">
        <v>50</v>
      </c>
      <c r="H1577" s="3" t="s">
        <v>217</v>
      </c>
      <c r="I1577" s="3">
        <v>1004</v>
      </c>
      <c r="J1577" s="346" t="s">
        <v>720</v>
      </c>
      <c r="K1577" s="3" t="s">
        <v>12</v>
      </c>
      <c r="L1577" s="3" t="s">
        <v>56</v>
      </c>
      <c r="M1577" s="3" t="s">
        <v>53</v>
      </c>
      <c r="N1577" s="3" t="s">
        <v>111</v>
      </c>
      <c r="O1577" s="3" t="s">
        <v>53</v>
      </c>
      <c r="P1577" s="111">
        <f t="shared" si="127"/>
        <v>15</v>
      </c>
      <c r="Q1577" s="131">
        <v>0.65</v>
      </c>
      <c r="R1577" s="131">
        <v>0.69513888888888886</v>
      </c>
      <c r="S1577" s="112">
        <f t="shared" si="129"/>
        <v>4.513888888888884E-2</v>
      </c>
      <c r="T1577" s="212" t="s">
        <v>254</v>
      </c>
      <c r="U1577" s="3" t="s">
        <v>13</v>
      </c>
      <c r="V1577" s="3"/>
      <c r="W1577" s="113"/>
      <c r="X1577" s="96"/>
      <c r="Y1577" s="96" t="str">
        <f t="shared" si="128"/>
        <v>Laboral1004Regreso15</v>
      </c>
      <c r="Z1577" s="97">
        <f>VLOOKUP($Y1577,'Factores Expansión'!$R$11:$U$604,3,0)</f>
        <v>8</v>
      </c>
      <c r="AA1577" s="97">
        <f>VLOOKUP($Y1577,'Factores Expansión'!$R$11:$U$604,4,0)</f>
        <v>2</v>
      </c>
      <c r="AB1577" s="98">
        <f>VLOOKUP($Y1577,'Factores Expansión'!$R$11:$U$604,2,0)</f>
        <v>4</v>
      </c>
      <c r="AC1577" s="96"/>
      <c r="AD1577" s="5" t="str">
        <f t="shared" si="130"/>
        <v>Laboral1004Regreso15</v>
      </c>
      <c r="AE1577" s="137">
        <f>VLOOKUP(AD1577,'Factores Expansión'!$R$11:$U$729,2,0)</f>
        <v>4</v>
      </c>
      <c r="AF1577" s="119"/>
    </row>
    <row r="1578" spans="2:32" x14ac:dyDescent="0.45">
      <c r="B1578" s="14">
        <v>1579</v>
      </c>
      <c r="C1578" s="14">
        <f t="shared" si="126"/>
        <v>0</v>
      </c>
      <c r="D1578" s="14" t="s">
        <v>53</v>
      </c>
      <c r="E1578" s="110">
        <v>44847</v>
      </c>
      <c r="F1578" s="3" t="s">
        <v>4</v>
      </c>
      <c r="G1578" s="3" t="s">
        <v>50</v>
      </c>
      <c r="H1578" s="3" t="s">
        <v>217</v>
      </c>
      <c r="I1578" s="3">
        <v>1004</v>
      </c>
      <c r="J1578" s="346" t="s">
        <v>720</v>
      </c>
      <c r="K1578" s="3" t="s">
        <v>12</v>
      </c>
      <c r="L1578" s="3" t="s">
        <v>56</v>
      </c>
      <c r="M1578" s="3" t="s">
        <v>53</v>
      </c>
      <c r="N1578" s="3" t="s">
        <v>111</v>
      </c>
      <c r="O1578" s="3" t="s">
        <v>53</v>
      </c>
      <c r="P1578" s="111">
        <f t="shared" si="127"/>
        <v>15</v>
      </c>
      <c r="Q1578" s="131">
        <v>0.65138888888888891</v>
      </c>
      <c r="R1578" s="131">
        <v>0.69652777777777775</v>
      </c>
      <c r="S1578" s="112">
        <f t="shared" si="129"/>
        <v>4.513888888888884E-2</v>
      </c>
      <c r="T1578" s="212" t="s">
        <v>353</v>
      </c>
      <c r="U1578" s="3" t="s">
        <v>13</v>
      </c>
      <c r="V1578" s="3"/>
      <c r="W1578" s="113"/>
      <c r="X1578" s="96"/>
      <c r="Y1578" s="96" t="str">
        <f t="shared" si="128"/>
        <v>Laboral1004Regreso15</v>
      </c>
      <c r="Z1578" s="97">
        <f>VLOOKUP($Y1578,'Factores Expansión'!$R$11:$U$604,3,0)</f>
        <v>8</v>
      </c>
      <c r="AA1578" s="97">
        <f>VLOOKUP($Y1578,'Factores Expansión'!$R$11:$U$604,4,0)</f>
        <v>2</v>
      </c>
      <c r="AB1578" s="98">
        <f>VLOOKUP($Y1578,'Factores Expansión'!$R$11:$U$604,2,0)</f>
        <v>4</v>
      </c>
      <c r="AC1578" s="96"/>
      <c r="AD1578" s="5" t="str">
        <f t="shared" si="130"/>
        <v>Laboral1004Regreso15</v>
      </c>
      <c r="AE1578" s="137">
        <f>VLOOKUP(AD1578,'Factores Expansión'!$R$11:$U$729,2,0)</f>
        <v>4</v>
      </c>
      <c r="AF1578" s="119"/>
    </row>
    <row r="1579" spans="2:32" x14ac:dyDescent="0.45">
      <c r="B1579" s="14">
        <v>1580</v>
      </c>
      <c r="C1579" s="14">
        <f t="shared" si="126"/>
        <v>0</v>
      </c>
      <c r="D1579" s="14" t="s">
        <v>53</v>
      </c>
      <c r="E1579" s="110">
        <v>44847</v>
      </c>
      <c r="F1579" s="3" t="s">
        <v>4</v>
      </c>
      <c r="G1579" s="3" t="s">
        <v>50</v>
      </c>
      <c r="H1579" s="3" t="s">
        <v>217</v>
      </c>
      <c r="I1579" s="3">
        <v>1004</v>
      </c>
      <c r="J1579" s="346" t="s">
        <v>720</v>
      </c>
      <c r="K1579" s="3" t="s">
        <v>12</v>
      </c>
      <c r="L1579" s="3" t="s">
        <v>56</v>
      </c>
      <c r="M1579" s="3" t="s">
        <v>53</v>
      </c>
      <c r="N1579" s="3" t="s">
        <v>111</v>
      </c>
      <c r="O1579" s="3" t="s">
        <v>53</v>
      </c>
      <c r="P1579" s="111">
        <f t="shared" si="127"/>
        <v>15</v>
      </c>
      <c r="Q1579" s="131">
        <v>0.65347222222222223</v>
      </c>
      <c r="R1579" s="131">
        <v>0.69861111111111107</v>
      </c>
      <c r="S1579" s="112">
        <f t="shared" si="129"/>
        <v>4.513888888888884E-2</v>
      </c>
      <c r="T1579" s="212" t="s">
        <v>239</v>
      </c>
      <c r="U1579" s="3" t="s">
        <v>13</v>
      </c>
      <c r="V1579" s="3"/>
      <c r="W1579" s="113"/>
      <c r="X1579" s="96"/>
      <c r="Y1579" s="96" t="str">
        <f t="shared" si="128"/>
        <v>Laboral1004Regreso15</v>
      </c>
      <c r="Z1579" s="97">
        <f>VLOOKUP($Y1579,'Factores Expansión'!$R$11:$U$604,3,0)</f>
        <v>8</v>
      </c>
      <c r="AA1579" s="97">
        <f>VLOOKUP($Y1579,'Factores Expansión'!$R$11:$U$604,4,0)</f>
        <v>2</v>
      </c>
      <c r="AB1579" s="98">
        <f>VLOOKUP($Y1579,'Factores Expansión'!$R$11:$U$604,2,0)</f>
        <v>4</v>
      </c>
      <c r="AC1579" s="96"/>
      <c r="AD1579" s="5" t="str">
        <f t="shared" si="130"/>
        <v>Laboral1004Regreso15</v>
      </c>
      <c r="AE1579" s="137">
        <f>VLOOKUP(AD1579,'Factores Expansión'!$R$11:$U$729,2,0)</f>
        <v>4</v>
      </c>
      <c r="AF1579" s="119"/>
    </row>
    <row r="1580" spans="2:32" x14ac:dyDescent="0.45">
      <c r="B1580" s="14">
        <v>1581</v>
      </c>
      <c r="C1580" s="14">
        <f t="shared" si="126"/>
        <v>7020</v>
      </c>
      <c r="D1580" s="14" t="s">
        <v>53</v>
      </c>
      <c r="E1580" s="110">
        <v>44847</v>
      </c>
      <c r="F1580" s="3" t="s">
        <v>4</v>
      </c>
      <c r="G1580" s="3" t="s">
        <v>50</v>
      </c>
      <c r="H1580" s="3" t="s">
        <v>217</v>
      </c>
      <c r="I1580" s="3">
        <v>1004</v>
      </c>
      <c r="J1580" s="346" t="s">
        <v>720</v>
      </c>
      <c r="K1580" s="3" t="s">
        <v>12</v>
      </c>
      <c r="L1580" s="3" t="s">
        <v>56</v>
      </c>
      <c r="M1580" s="3" t="s">
        <v>53</v>
      </c>
      <c r="N1580" s="3" t="s">
        <v>111</v>
      </c>
      <c r="O1580" s="3" t="s">
        <v>53</v>
      </c>
      <c r="P1580" s="111">
        <f t="shared" si="127"/>
        <v>16</v>
      </c>
      <c r="Q1580" s="131">
        <v>0.67013888888888884</v>
      </c>
      <c r="R1580" s="131">
        <v>0.72013888888888899</v>
      </c>
      <c r="S1580" s="112">
        <f t="shared" si="129"/>
        <v>5.0000000000000155E-2</v>
      </c>
      <c r="T1580" s="212" t="s">
        <v>284</v>
      </c>
      <c r="U1580" s="3" t="s">
        <v>6</v>
      </c>
      <c r="V1580" s="3">
        <v>7020</v>
      </c>
      <c r="W1580" s="113"/>
      <c r="X1580" s="96"/>
      <c r="Y1580" s="96" t="str">
        <f t="shared" si="128"/>
        <v>Laboral1004Regreso16</v>
      </c>
      <c r="Z1580" s="97">
        <f>VLOOKUP($Y1580,'Factores Expansión'!$R$11:$U$604,3,0)</f>
        <v>7</v>
      </c>
      <c r="AA1580" s="97">
        <f>VLOOKUP($Y1580,'Factores Expansión'!$R$11:$U$604,4,0)</f>
        <v>2</v>
      </c>
      <c r="AB1580" s="98">
        <f>VLOOKUP($Y1580,'Factores Expansión'!$R$11:$U$604,2,0)</f>
        <v>3.5</v>
      </c>
      <c r="AC1580" s="96"/>
      <c r="AD1580" s="5" t="str">
        <f t="shared" si="130"/>
        <v>Laboral1004Regreso16</v>
      </c>
      <c r="AE1580" s="137">
        <f>VLOOKUP(AD1580,'Factores Expansión'!$R$11:$U$729,2,0)</f>
        <v>3.5</v>
      </c>
      <c r="AF1580" s="119"/>
    </row>
    <row r="1581" spans="2:32" x14ac:dyDescent="0.45">
      <c r="B1581" s="14">
        <v>1582</v>
      </c>
      <c r="C1581" s="14">
        <f t="shared" si="126"/>
        <v>7021</v>
      </c>
      <c r="D1581" s="14" t="s">
        <v>53</v>
      </c>
      <c r="E1581" s="110">
        <v>44847</v>
      </c>
      <c r="F1581" s="3" t="s">
        <v>4</v>
      </c>
      <c r="G1581" s="3" t="s">
        <v>50</v>
      </c>
      <c r="H1581" s="3" t="s">
        <v>217</v>
      </c>
      <c r="I1581" s="3">
        <v>1004</v>
      </c>
      <c r="J1581" s="346" t="s">
        <v>720</v>
      </c>
      <c r="K1581" s="3" t="s">
        <v>12</v>
      </c>
      <c r="L1581" s="3" t="s">
        <v>56</v>
      </c>
      <c r="M1581" s="3" t="s">
        <v>53</v>
      </c>
      <c r="N1581" s="3" t="s">
        <v>111</v>
      </c>
      <c r="O1581" s="3" t="s">
        <v>53</v>
      </c>
      <c r="P1581" s="111">
        <f t="shared" si="127"/>
        <v>16</v>
      </c>
      <c r="Q1581" s="131">
        <v>0.69236111111111109</v>
      </c>
      <c r="R1581" s="131">
        <v>0.73472222222222217</v>
      </c>
      <c r="S1581" s="112">
        <f t="shared" si="129"/>
        <v>4.2361111111111072E-2</v>
      </c>
      <c r="T1581" s="212" t="s">
        <v>240</v>
      </c>
      <c r="U1581" s="3" t="s">
        <v>6</v>
      </c>
      <c r="V1581" s="3">
        <v>7021</v>
      </c>
      <c r="W1581" s="113"/>
      <c r="X1581" s="96"/>
      <c r="Y1581" s="96" t="str">
        <f t="shared" si="128"/>
        <v>Laboral1004Regreso16</v>
      </c>
      <c r="Z1581" s="97">
        <f>VLOOKUP($Y1581,'Factores Expansión'!$R$11:$U$604,3,0)</f>
        <v>7</v>
      </c>
      <c r="AA1581" s="97">
        <f>VLOOKUP($Y1581,'Factores Expansión'!$R$11:$U$604,4,0)</f>
        <v>2</v>
      </c>
      <c r="AB1581" s="98">
        <f>VLOOKUP($Y1581,'Factores Expansión'!$R$11:$U$604,2,0)</f>
        <v>3.5</v>
      </c>
      <c r="AC1581" s="96"/>
      <c r="AD1581" s="5" t="str">
        <f t="shared" si="130"/>
        <v>Laboral1004Regreso16</v>
      </c>
      <c r="AE1581" s="137">
        <f>VLOOKUP(AD1581,'Factores Expansión'!$R$11:$U$729,2,0)</f>
        <v>3.5</v>
      </c>
      <c r="AF1581" s="119"/>
    </row>
    <row r="1582" spans="2:32" x14ac:dyDescent="0.45">
      <c r="B1582" s="14">
        <v>1583</v>
      </c>
      <c r="C1582" s="14">
        <f t="shared" si="126"/>
        <v>0</v>
      </c>
      <c r="D1582" s="14" t="s">
        <v>53</v>
      </c>
      <c r="E1582" s="110">
        <v>44847</v>
      </c>
      <c r="F1582" s="3" t="s">
        <v>4</v>
      </c>
      <c r="G1582" s="3" t="s">
        <v>50</v>
      </c>
      <c r="H1582" s="3" t="s">
        <v>217</v>
      </c>
      <c r="I1582" s="3">
        <v>1004</v>
      </c>
      <c r="J1582" s="346" t="s">
        <v>720</v>
      </c>
      <c r="K1582" s="3" t="s">
        <v>12</v>
      </c>
      <c r="L1582" s="3" t="s">
        <v>56</v>
      </c>
      <c r="M1582" s="3" t="s">
        <v>53</v>
      </c>
      <c r="N1582" s="3" t="s">
        <v>111</v>
      </c>
      <c r="O1582" s="3" t="s">
        <v>53</v>
      </c>
      <c r="P1582" s="111">
        <f t="shared" si="127"/>
        <v>16</v>
      </c>
      <c r="Q1582" s="131">
        <v>0.69097222222222232</v>
      </c>
      <c r="R1582" s="131">
        <v>0.73611111111111116</v>
      </c>
      <c r="S1582" s="112">
        <f t="shared" si="129"/>
        <v>4.513888888888884E-2</v>
      </c>
      <c r="T1582" s="212" t="s">
        <v>271</v>
      </c>
      <c r="U1582" s="3" t="s">
        <v>13</v>
      </c>
      <c r="V1582" s="3"/>
      <c r="W1582" s="113"/>
      <c r="X1582" s="96"/>
      <c r="Y1582" s="96" t="str">
        <f t="shared" si="128"/>
        <v>Laboral1004Regreso16</v>
      </c>
      <c r="Z1582" s="97">
        <f>VLOOKUP($Y1582,'Factores Expansión'!$R$11:$U$604,3,0)</f>
        <v>7</v>
      </c>
      <c r="AA1582" s="97">
        <f>VLOOKUP($Y1582,'Factores Expansión'!$R$11:$U$604,4,0)</f>
        <v>2</v>
      </c>
      <c r="AB1582" s="98">
        <f>VLOOKUP($Y1582,'Factores Expansión'!$R$11:$U$604,2,0)</f>
        <v>3.5</v>
      </c>
      <c r="AC1582" s="96"/>
      <c r="AD1582" s="5" t="str">
        <f t="shared" si="130"/>
        <v>Laboral1004Regreso16</v>
      </c>
      <c r="AE1582" s="137">
        <f>VLOOKUP(AD1582,'Factores Expansión'!$R$11:$U$729,2,0)</f>
        <v>3.5</v>
      </c>
      <c r="AF1582" s="119"/>
    </row>
    <row r="1583" spans="2:32" x14ac:dyDescent="0.45">
      <c r="B1583" s="14">
        <v>1584</v>
      </c>
      <c r="C1583" s="14">
        <f t="shared" si="126"/>
        <v>0</v>
      </c>
      <c r="D1583" s="14" t="s">
        <v>53</v>
      </c>
      <c r="E1583" s="110">
        <v>44847</v>
      </c>
      <c r="F1583" s="3" t="s">
        <v>4</v>
      </c>
      <c r="G1583" s="3" t="s">
        <v>50</v>
      </c>
      <c r="H1583" s="3" t="s">
        <v>217</v>
      </c>
      <c r="I1583" s="3">
        <v>1004</v>
      </c>
      <c r="J1583" s="346" t="s">
        <v>720</v>
      </c>
      <c r="K1583" s="3" t="s">
        <v>12</v>
      </c>
      <c r="L1583" s="3" t="s">
        <v>56</v>
      </c>
      <c r="M1583" s="3" t="s">
        <v>53</v>
      </c>
      <c r="N1583" s="3" t="s">
        <v>111</v>
      </c>
      <c r="O1583" s="3" t="s">
        <v>53</v>
      </c>
      <c r="P1583" s="111">
        <f t="shared" si="127"/>
        <v>16</v>
      </c>
      <c r="Q1583" s="131">
        <v>0.69444444444444442</v>
      </c>
      <c r="R1583" s="131">
        <v>0.73958333333333326</v>
      </c>
      <c r="S1583" s="112">
        <f t="shared" si="129"/>
        <v>4.513888888888884E-2</v>
      </c>
      <c r="T1583" s="212" t="s">
        <v>245</v>
      </c>
      <c r="U1583" s="3" t="s">
        <v>13</v>
      </c>
      <c r="V1583" s="3"/>
      <c r="W1583" s="113"/>
      <c r="X1583" s="96"/>
      <c r="Y1583" s="96" t="str">
        <f t="shared" si="128"/>
        <v>Laboral1004Regreso16</v>
      </c>
      <c r="Z1583" s="97">
        <f>VLOOKUP($Y1583,'Factores Expansión'!$R$11:$U$604,3,0)</f>
        <v>7</v>
      </c>
      <c r="AA1583" s="97">
        <f>VLOOKUP($Y1583,'Factores Expansión'!$R$11:$U$604,4,0)</f>
        <v>2</v>
      </c>
      <c r="AB1583" s="98">
        <f>VLOOKUP($Y1583,'Factores Expansión'!$R$11:$U$604,2,0)</f>
        <v>3.5</v>
      </c>
      <c r="AC1583" s="96"/>
      <c r="AD1583" s="5" t="str">
        <f t="shared" si="130"/>
        <v>Laboral1004Regreso16</v>
      </c>
      <c r="AE1583" s="137">
        <f>VLOOKUP(AD1583,'Factores Expansión'!$R$11:$U$729,2,0)</f>
        <v>3.5</v>
      </c>
      <c r="AF1583" s="119"/>
    </row>
    <row r="1584" spans="2:32" x14ac:dyDescent="0.45">
      <c r="B1584" s="14">
        <v>1585</v>
      </c>
      <c r="C1584" s="14">
        <f t="shared" si="126"/>
        <v>0</v>
      </c>
      <c r="D1584" s="14" t="s">
        <v>53</v>
      </c>
      <c r="E1584" s="110">
        <v>44847</v>
      </c>
      <c r="F1584" s="3" t="s">
        <v>4</v>
      </c>
      <c r="G1584" s="3" t="s">
        <v>50</v>
      </c>
      <c r="H1584" s="3" t="s">
        <v>217</v>
      </c>
      <c r="I1584" s="3">
        <v>1004</v>
      </c>
      <c r="J1584" s="346" t="s">
        <v>720</v>
      </c>
      <c r="K1584" s="3" t="s">
        <v>12</v>
      </c>
      <c r="L1584" s="3" t="s">
        <v>56</v>
      </c>
      <c r="M1584" s="3" t="s">
        <v>53</v>
      </c>
      <c r="N1584" s="3" t="s">
        <v>111</v>
      </c>
      <c r="O1584" s="3" t="s">
        <v>53</v>
      </c>
      <c r="P1584" s="111">
        <f t="shared" si="127"/>
        <v>16</v>
      </c>
      <c r="Q1584" s="131">
        <v>0.69791666666666674</v>
      </c>
      <c r="R1584" s="131">
        <v>0.74305555555555558</v>
      </c>
      <c r="S1584" s="112">
        <f t="shared" si="129"/>
        <v>4.513888888888884E-2</v>
      </c>
      <c r="T1584" s="212" t="s">
        <v>260</v>
      </c>
      <c r="U1584" s="3" t="s">
        <v>13</v>
      </c>
      <c r="V1584" s="3"/>
      <c r="W1584" s="113"/>
      <c r="X1584" s="96"/>
      <c r="Y1584" s="96" t="str">
        <f t="shared" si="128"/>
        <v>Laboral1004Regreso16</v>
      </c>
      <c r="Z1584" s="97">
        <f>VLOOKUP($Y1584,'Factores Expansión'!$R$11:$U$604,3,0)</f>
        <v>7</v>
      </c>
      <c r="AA1584" s="97">
        <f>VLOOKUP($Y1584,'Factores Expansión'!$R$11:$U$604,4,0)</f>
        <v>2</v>
      </c>
      <c r="AB1584" s="98">
        <f>VLOOKUP($Y1584,'Factores Expansión'!$R$11:$U$604,2,0)</f>
        <v>3.5</v>
      </c>
      <c r="AC1584" s="96"/>
      <c r="AD1584" s="5" t="str">
        <f t="shared" si="130"/>
        <v>Laboral1004Regreso16</v>
      </c>
      <c r="AE1584" s="137">
        <f>VLOOKUP(AD1584,'Factores Expansión'!$R$11:$U$729,2,0)</f>
        <v>3.5</v>
      </c>
      <c r="AF1584" s="119"/>
    </row>
    <row r="1585" spans="2:32" x14ac:dyDescent="0.45">
      <c r="B1585" s="14">
        <v>1586</v>
      </c>
      <c r="C1585" s="14">
        <f t="shared" ref="C1585:C1648" si="131">V1585</f>
        <v>7022</v>
      </c>
      <c r="D1585" s="14" t="s">
        <v>53</v>
      </c>
      <c r="E1585" s="110">
        <v>44847</v>
      </c>
      <c r="F1585" s="3" t="s">
        <v>4</v>
      </c>
      <c r="G1585" s="3" t="s">
        <v>50</v>
      </c>
      <c r="H1585" s="3" t="s">
        <v>217</v>
      </c>
      <c r="I1585" s="3">
        <v>1004</v>
      </c>
      <c r="J1585" s="346" t="s">
        <v>720</v>
      </c>
      <c r="K1585" s="3" t="s">
        <v>12</v>
      </c>
      <c r="L1585" s="3" t="s">
        <v>56</v>
      </c>
      <c r="M1585" s="3" t="s">
        <v>53</v>
      </c>
      <c r="N1585" s="3" t="s">
        <v>111</v>
      </c>
      <c r="O1585" s="3" t="s">
        <v>53</v>
      </c>
      <c r="P1585" s="111">
        <f t="shared" ref="P1585:P1648" si="132">HOUR(Q1585)</f>
        <v>17</v>
      </c>
      <c r="Q1585" s="131">
        <v>0.71458333333333324</v>
      </c>
      <c r="R1585" s="131">
        <v>0.75277777777777777</v>
      </c>
      <c r="S1585" s="112">
        <f t="shared" si="129"/>
        <v>3.8194444444444531E-2</v>
      </c>
      <c r="T1585" s="212" t="s">
        <v>232</v>
      </c>
      <c r="U1585" s="3" t="s">
        <v>6</v>
      </c>
      <c r="V1585" s="3">
        <v>7022</v>
      </c>
      <c r="W1585" s="113"/>
      <c r="X1585" s="96"/>
      <c r="Y1585" s="96" t="str">
        <f t="shared" ref="Y1585:Y1648" si="133">CONCATENATE(F1585,I1585,K1585,P1585)</f>
        <v>Laboral1004Regreso17</v>
      </c>
      <c r="Z1585" s="97">
        <f>VLOOKUP($Y1585,'Factores Expansión'!$R$11:$U$604,3,0)</f>
        <v>7</v>
      </c>
      <c r="AA1585" s="97">
        <f>VLOOKUP($Y1585,'Factores Expansión'!$R$11:$U$604,4,0)</f>
        <v>2</v>
      </c>
      <c r="AB1585" s="98">
        <f>VLOOKUP($Y1585,'Factores Expansión'!$R$11:$U$604,2,0)</f>
        <v>3.5</v>
      </c>
      <c r="AC1585" s="96"/>
      <c r="AD1585" s="5" t="str">
        <f t="shared" si="130"/>
        <v>Laboral1004Regreso17</v>
      </c>
      <c r="AE1585" s="137">
        <f>VLOOKUP(AD1585,'Factores Expansión'!$R$11:$U$729,2,0)</f>
        <v>3.5</v>
      </c>
      <c r="AF1585" s="119"/>
    </row>
    <row r="1586" spans="2:32" x14ac:dyDescent="0.45">
      <c r="B1586" s="14">
        <v>1587</v>
      </c>
      <c r="C1586" s="14">
        <f t="shared" si="131"/>
        <v>0</v>
      </c>
      <c r="D1586" s="14" t="s">
        <v>53</v>
      </c>
      <c r="E1586" s="110">
        <v>44847</v>
      </c>
      <c r="F1586" s="3" t="s">
        <v>4</v>
      </c>
      <c r="G1586" s="3" t="s">
        <v>50</v>
      </c>
      <c r="H1586" s="3" t="s">
        <v>217</v>
      </c>
      <c r="I1586" s="3">
        <v>1004</v>
      </c>
      <c r="J1586" s="346" t="s">
        <v>720</v>
      </c>
      <c r="K1586" s="3" t="s">
        <v>12</v>
      </c>
      <c r="L1586" s="3" t="s">
        <v>56</v>
      </c>
      <c r="M1586" s="3" t="s">
        <v>53</v>
      </c>
      <c r="N1586" s="3" t="s">
        <v>111</v>
      </c>
      <c r="O1586" s="3" t="s">
        <v>53</v>
      </c>
      <c r="P1586" s="111">
        <f t="shared" si="132"/>
        <v>16</v>
      </c>
      <c r="Q1586" s="131">
        <v>0.70486111111111116</v>
      </c>
      <c r="R1586" s="131">
        <v>0.74652777777777779</v>
      </c>
      <c r="S1586" s="112">
        <f t="shared" si="129"/>
        <v>4.166666666666663E-2</v>
      </c>
      <c r="T1586" s="212" t="s">
        <v>224</v>
      </c>
      <c r="U1586" s="3" t="s">
        <v>13</v>
      </c>
      <c r="V1586" s="3"/>
      <c r="W1586" s="113"/>
      <c r="X1586" s="96"/>
      <c r="Y1586" s="96" t="str">
        <f t="shared" si="133"/>
        <v>Laboral1004Regreso16</v>
      </c>
      <c r="Z1586" s="97">
        <f>VLOOKUP($Y1586,'Factores Expansión'!$R$11:$U$604,3,0)</f>
        <v>7</v>
      </c>
      <c r="AA1586" s="97">
        <f>VLOOKUP($Y1586,'Factores Expansión'!$R$11:$U$604,4,0)</f>
        <v>2</v>
      </c>
      <c r="AB1586" s="98">
        <f>VLOOKUP($Y1586,'Factores Expansión'!$R$11:$U$604,2,0)</f>
        <v>3.5</v>
      </c>
      <c r="AC1586" s="96"/>
      <c r="AD1586" s="5" t="str">
        <f t="shared" si="130"/>
        <v>Laboral1004Regreso16</v>
      </c>
      <c r="AE1586" s="137">
        <f>VLOOKUP(AD1586,'Factores Expansión'!$R$11:$U$729,2,0)</f>
        <v>3.5</v>
      </c>
      <c r="AF1586" s="119"/>
    </row>
    <row r="1587" spans="2:32" x14ac:dyDescent="0.45">
      <c r="B1587" s="14">
        <v>1588</v>
      </c>
      <c r="C1587" s="14">
        <f t="shared" si="131"/>
        <v>7023</v>
      </c>
      <c r="D1587" s="14" t="s">
        <v>53</v>
      </c>
      <c r="E1587" s="110">
        <v>44847</v>
      </c>
      <c r="F1587" s="3" t="s">
        <v>4</v>
      </c>
      <c r="G1587" s="3" t="s">
        <v>50</v>
      </c>
      <c r="H1587" s="3" t="s">
        <v>217</v>
      </c>
      <c r="I1587" s="3">
        <v>1004</v>
      </c>
      <c r="J1587" s="346" t="s">
        <v>720</v>
      </c>
      <c r="K1587" s="3" t="s">
        <v>12</v>
      </c>
      <c r="L1587" s="3" t="s">
        <v>56</v>
      </c>
      <c r="M1587" s="3" t="s">
        <v>53</v>
      </c>
      <c r="N1587" s="3" t="s">
        <v>111</v>
      </c>
      <c r="O1587" s="3" t="s">
        <v>53</v>
      </c>
      <c r="P1587" s="111">
        <f t="shared" si="132"/>
        <v>17</v>
      </c>
      <c r="Q1587" s="131">
        <v>0.72986111111111107</v>
      </c>
      <c r="R1587" s="131">
        <v>0.78402777777777777</v>
      </c>
      <c r="S1587" s="112">
        <f t="shared" si="129"/>
        <v>5.4166666666666696E-2</v>
      </c>
      <c r="T1587" s="212" t="s">
        <v>259</v>
      </c>
      <c r="U1587" s="3" t="s">
        <v>6</v>
      </c>
      <c r="V1587" s="3">
        <v>7023</v>
      </c>
      <c r="W1587" s="113"/>
      <c r="X1587" s="96"/>
      <c r="Y1587" s="96" t="str">
        <f t="shared" si="133"/>
        <v>Laboral1004Regreso17</v>
      </c>
      <c r="Z1587" s="97">
        <f>VLOOKUP($Y1587,'Factores Expansión'!$R$11:$U$604,3,0)</f>
        <v>7</v>
      </c>
      <c r="AA1587" s="97">
        <f>VLOOKUP($Y1587,'Factores Expansión'!$R$11:$U$604,4,0)</f>
        <v>2</v>
      </c>
      <c r="AB1587" s="98">
        <f>VLOOKUP($Y1587,'Factores Expansión'!$R$11:$U$604,2,0)</f>
        <v>3.5</v>
      </c>
      <c r="AC1587" s="96"/>
      <c r="AD1587" s="5" t="str">
        <f t="shared" si="130"/>
        <v>Laboral1004Regreso17</v>
      </c>
      <c r="AE1587" s="137">
        <f>VLOOKUP(AD1587,'Factores Expansión'!$R$11:$U$729,2,0)</f>
        <v>3.5</v>
      </c>
      <c r="AF1587" s="119"/>
    </row>
    <row r="1588" spans="2:32" x14ac:dyDescent="0.45">
      <c r="B1588" s="14">
        <v>1589</v>
      </c>
      <c r="C1588" s="14">
        <f t="shared" si="131"/>
        <v>0</v>
      </c>
      <c r="D1588" s="14" t="s">
        <v>53</v>
      </c>
      <c r="E1588" s="110">
        <v>44847</v>
      </c>
      <c r="F1588" s="3" t="s">
        <v>4</v>
      </c>
      <c r="G1588" s="3" t="s">
        <v>50</v>
      </c>
      <c r="H1588" s="3" t="s">
        <v>217</v>
      </c>
      <c r="I1588" s="3">
        <v>1004</v>
      </c>
      <c r="J1588" s="346" t="s">
        <v>720</v>
      </c>
      <c r="K1588" s="3" t="s">
        <v>12</v>
      </c>
      <c r="L1588" s="3" t="s">
        <v>56</v>
      </c>
      <c r="M1588" s="3" t="s">
        <v>53</v>
      </c>
      <c r="N1588" s="3" t="s">
        <v>111</v>
      </c>
      <c r="O1588" s="3" t="s">
        <v>53</v>
      </c>
      <c r="P1588" s="111">
        <f t="shared" si="132"/>
        <v>17</v>
      </c>
      <c r="Q1588" s="131">
        <v>0.71388888888888891</v>
      </c>
      <c r="R1588" s="131">
        <v>0.75902777777777775</v>
      </c>
      <c r="S1588" s="112">
        <f t="shared" si="129"/>
        <v>4.513888888888884E-2</v>
      </c>
      <c r="T1588" s="212" t="s">
        <v>241</v>
      </c>
      <c r="U1588" s="3" t="s">
        <v>13</v>
      </c>
      <c r="V1588" s="3"/>
      <c r="W1588" s="113"/>
      <c r="X1588" s="96"/>
      <c r="Y1588" s="96" t="str">
        <f t="shared" si="133"/>
        <v>Laboral1004Regreso17</v>
      </c>
      <c r="Z1588" s="97">
        <f>VLOOKUP($Y1588,'Factores Expansión'!$R$11:$U$604,3,0)</f>
        <v>7</v>
      </c>
      <c r="AA1588" s="97">
        <f>VLOOKUP($Y1588,'Factores Expansión'!$R$11:$U$604,4,0)</f>
        <v>2</v>
      </c>
      <c r="AB1588" s="98">
        <f>VLOOKUP($Y1588,'Factores Expansión'!$R$11:$U$604,2,0)</f>
        <v>3.5</v>
      </c>
      <c r="AC1588" s="96"/>
      <c r="AD1588" s="5" t="str">
        <f t="shared" si="130"/>
        <v>Laboral1004Regreso17</v>
      </c>
      <c r="AE1588" s="137">
        <f>VLOOKUP(AD1588,'Factores Expansión'!$R$11:$U$729,2,0)</f>
        <v>3.5</v>
      </c>
      <c r="AF1588" s="119"/>
    </row>
    <row r="1589" spans="2:32" x14ac:dyDescent="0.45">
      <c r="B1589" s="14">
        <v>1590</v>
      </c>
      <c r="C1589" s="14">
        <f t="shared" si="131"/>
        <v>0</v>
      </c>
      <c r="D1589" s="14" t="s">
        <v>53</v>
      </c>
      <c r="E1589" s="110">
        <v>44847</v>
      </c>
      <c r="F1589" s="3" t="s">
        <v>4</v>
      </c>
      <c r="G1589" s="3" t="s">
        <v>50</v>
      </c>
      <c r="H1589" s="3" t="s">
        <v>217</v>
      </c>
      <c r="I1589" s="3">
        <v>1004</v>
      </c>
      <c r="J1589" s="346" t="s">
        <v>720</v>
      </c>
      <c r="K1589" s="3" t="s">
        <v>12</v>
      </c>
      <c r="L1589" s="3" t="s">
        <v>56</v>
      </c>
      <c r="M1589" s="3" t="s">
        <v>53</v>
      </c>
      <c r="N1589" s="3" t="s">
        <v>111</v>
      </c>
      <c r="O1589" s="3" t="s">
        <v>53</v>
      </c>
      <c r="P1589" s="111">
        <f t="shared" si="132"/>
        <v>17</v>
      </c>
      <c r="Q1589" s="131">
        <v>0.71527777777777779</v>
      </c>
      <c r="R1589" s="131">
        <v>0.76041666666666663</v>
      </c>
      <c r="S1589" s="112">
        <f t="shared" si="129"/>
        <v>4.513888888888884E-2</v>
      </c>
      <c r="T1589" s="212" t="s">
        <v>227</v>
      </c>
      <c r="U1589" s="3" t="s">
        <v>13</v>
      </c>
      <c r="V1589" s="3"/>
      <c r="W1589" s="113"/>
      <c r="X1589" s="96"/>
      <c r="Y1589" s="96" t="str">
        <f t="shared" si="133"/>
        <v>Laboral1004Regreso17</v>
      </c>
      <c r="Z1589" s="97">
        <f>VLOOKUP($Y1589,'Factores Expansión'!$R$11:$U$604,3,0)</f>
        <v>7</v>
      </c>
      <c r="AA1589" s="97">
        <f>VLOOKUP($Y1589,'Factores Expansión'!$R$11:$U$604,4,0)</f>
        <v>2</v>
      </c>
      <c r="AB1589" s="98">
        <f>VLOOKUP($Y1589,'Factores Expansión'!$R$11:$U$604,2,0)</f>
        <v>3.5</v>
      </c>
      <c r="AC1589" s="96"/>
      <c r="AD1589" s="5" t="str">
        <f t="shared" si="130"/>
        <v>Laboral1004Regreso17</v>
      </c>
      <c r="AE1589" s="137">
        <f>VLOOKUP(AD1589,'Factores Expansión'!$R$11:$U$729,2,0)</f>
        <v>3.5</v>
      </c>
      <c r="AF1589" s="119"/>
    </row>
    <row r="1590" spans="2:32" x14ac:dyDescent="0.45">
      <c r="B1590" s="14">
        <v>1591</v>
      </c>
      <c r="C1590" s="14">
        <f t="shared" si="131"/>
        <v>7024</v>
      </c>
      <c r="D1590" s="14" t="s">
        <v>53</v>
      </c>
      <c r="E1590" s="110">
        <v>44847</v>
      </c>
      <c r="F1590" s="3" t="s">
        <v>4</v>
      </c>
      <c r="G1590" s="3" t="s">
        <v>50</v>
      </c>
      <c r="H1590" s="3" t="s">
        <v>217</v>
      </c>
      <c r="I1590" s="3">
        <v>1004</v>
      </c>
      <c r="J1590" s="346" t="s">
        <v>720</v>
      </c>
      <c r="K1590" s="3" t="s">
        <v>12</v>
      </c>
      <c r="L1590" s="3" t="s">
        <v>56</v>
      </c>
      <c r="M1590" s="3" t="s">
        <v>53</v>
      </c>
      <c r="N1590" s="3" t="s">
        <v>111</v>
      </c>
      <c r="O1590" s="3" t="s">
        <v>53</v>
      </c>
      <c r="P1590" s="111">
        <f t="shared" si="132"/>
        <v>18</v>
      </c>
      <c r="Q1590" s="131">
        <v>0.75069444444444444</v>
      </c>
      <c r="R1590" s="131">
        <v>0.79861111111111116</v>
      </c>
      <c r="S1590" s="112">
        <f t="shared" si="129"/>
        <v>4.7916666666666718E-2</v>
      </c>
      <c r="T1590" s="212" t="s">
        <v>267</v>
      </c>
      <c r="U1590" s="3" t="s">
        <v>6</v>
      </c>
      <c r="V1590" s="3">
        <v>7024</v>
      </c>
      <c r="W1590" s="113"/>
      <c r="X1590" s="96"/>
      <c r="Y1590" s="96" t="str">
        <f t="shared" si="133"/>
        <v>Laboral1004Regreso18</v>
      </c>
      <c r="Z1590" s="97">
        <f>VLOOKUP($Y1590,'Factores Expansión'!$R$11:$U$604,3,0)</f>
        <v>6</v>
      </c>
      <c r="AA1590" s="97">
        <f>VLOOKUP($Y1590,'Factores Expansión'!$R$11:$U$604,4,0)</f>
        <v>2</v>
      </c>
      <c r="AB1590" s="98">
        <f>VLOOKUP($Y1590,'Factores Expansión'!$R$11:$U$604,2,0)</f>
        <v>3</v>
      </c>
      <c r="AC1590" s="96"/>
      <c r="AD1590" s="5" t="str">
        <f t="shared" si="130"/>
        <v>Laboral1004Regreso18</v>
      </c>
      <c r="AE1590" s="137">
        <f>VLOOKUP(AD1590,'Factores Expansión'!$R$11:$U$729,2,0)</f>
        <v>3</v>
      </c>
      <c r="AF1590" s="119"/>
    </row>
    <row r="1591" spans="2:32" x14ac:dyDescent="0.45">
      <c r="B1591" s="14">
        <v>1592</v>
      </c>
      <c r="C1591" s="14">
        <f t="shared" si="131"/>
        <v>0</v>
      </c>
      <c r="D1591" s="14" t="s">
        <v>53</v>
      </c>
      <c r="E1591" s="110">
        <v>44847</v>
      </c>
      <c r="F1591" s="3" t="s">
        <v>4</v>
      </c>
      <c r="G1591" s="3" t="s">
        <v>50</v>
      </c>
      <c r="H1591" s="3" t="s">
        <v>217</v>
      </c>
      <c r="I1591" s="3">
        <v>1004</v>
      </c>
      <c r="J1591" s="346" t="s">
        <v>720</v>
      </c>
      <c r="K1591" s="3" t="s">
        <v>12</v>
      </c>
      <c r="L1591" s="3" t="s">
        <v>56</v>
      </c>
      <c r="M1591" s="3" t="s">
        <v>53</v>
      </c>
      <c r="N1591" s="3" t="s">
        <v>111</v>
      </c>
      <c r="O1591" s="3" t="s">
        <v>53</v>
      </c>
      <c r="P1591" s="111">
        <f t="shared" si="132"/>
        <v>17</v>
      </c>
      <c r="Q1591" s="131">
        <v>0.73333333333333339</v>
      </c>
      <c r="R1591" s="131">
        <v>0.77847222222222223</v>
      </c>
      <c r="S1591" s="112">
        <f t="shared" si="129"/>
        <v>4.513888888888884E-2</v>
      </c>
      <c r="T1591" s="212" t="s">
        <v>258</v>
      </c>
      <c r="U1591" s="3" t="s">
        <v>13</v>
      </c>
      <c r="V1591" s="3"/>
      <c r="W1591" s="113"/>
      <c r="X1591" s="96"/>
      <c r="Y1591" s="96" t="str">
        <f t="shared" si="133"/>
        <v>Laboral1004Regreso17</v>
      </c>
      <c r="Z1591" s="97">
        <f>VLOOKUP($Y1591,'Factores Expansión'!$R$11:$U$604,3,0)</f>
        <v>7</v>
      </c>
      <c r="AA1591" s="97">
        <f>VLOOKUP($Y1591,'Factores Expansión'!$R$11:$U$604,4,0)</f>
        <v>2</v>
      </c>
      <c r="AB1591" s="98">
        <f>VLOOKUP($Y1591,'Factores Expansión'!$R$11:$U$604,2,0)</f>
        <v>3.5</v>
      </c>
      <c r="AC1591" s="96"/>
      <c r="AD1591" s="5" t="str">
        <f t="shared" si="130"/>
        <v>Laboral1004Regreso17</v>
      </c>
      <c r="AE1591" s="137">
        <f>VLOOKUP(AD1591,'Factores Expansión'!$R$11:$U$729,2,0)</f>
        <v>3.5</v>
      </c>
      <c r="AF1591" s="119"/>
    </row>
    <row r="1592" spans="2:32" x14ac:dyDescent="0.45">
      <c r="B1592" s="14">
        <v>1593</v>
      </c>
      <c r="C1592" s="14">
        <f t="shared" si="131"/>
        <v>0</v>
      </c>
      <c r="D1592" s="14" t="s">
        <v>53</v>
      </c>
      <c r="E1592" s="110">
        <v>44847</v>
      </c>
      <c r="F1592" s="3" t="s">
        <v>4</v>
      </c>
      <c r="G1592" s="3" t="s">
        <v>50</v>
      </c>
      <c r="H1592" s="3" t="s">
        <v>217</v>
      </c>
      <c r="I1592" s="3">
        <v>1004</v>
      </c>
      <c r="J1592" s="346" t="s">
        <v>720</v>
      </c>
      <c r="K1592" s="3" t="s">
        <v>12</v>
      </c>
      <c r="L1592" s="3" t="s">
        <v>56</v>
      </c>
      <c r="M1592" s="3" t="s">
        <v>53</v>
      </c>
      <c r="N1592" s="3" t="s">
        <v>111</v>
      </c>
      <c r="O1592" s="3" t="s">
        <v>53</v>
      </c>
      <c r="P1592" s="111">
        <f t="shared" si="132"/>
        <v>17</v>
      </c>
      <c r="Q1592" s="131">
        <v>0.74097222222222237</v>
      </c>
      <c r="R1592" s="131">
        <v>0.7861111111111112</v>
      </c>
      <c r="S1592" s="112">
        <f t="shared" si="129"/>
        <v>4.513888888888884E-2</v>
      </c>
      <c r="T1592" s="212" t="s">
        <v>249</v>
      </c>
      <c r="U1592" s="3" t="s">
        <v>13</v>
      </c>
      <c r="V1592" s="3"/>
      <c r="W1592" s="113"/>
      <c r="X1592" s="96"/>
      <c r="Y1592" s="96" t="str">
        <f t="shared" si="133"/>
        <v>Laboral1004Regreso17</v>
      </c>
      <c r="Z1592" s="97">
        <f>VLOOKUP($Y1592,'Factores Expansión'!$R$11:$U$604,3,0)</f>
        <v>7</v>
      </c>
      <c r="AA1592" s="97">
        <f>VLOOKUP($Y1592,'Factores Expansión'!$R$11:$U$604,4,0)</f>
        <v>2</v>
      </c>
      <c r="AB1592" s="98">
        <f>VLOOKUP($Y1592,'Factores Expansión'!$R$11:$U$604,2,0)</f>
        <v>3.5</v>
      </c>
      <c r="AC1592" s="96"/>
      <c r="AD1592" s="5" t="str">
        <f t="shared" si="130"/>
        <v>Laboral1004Regreso17</v>
      </c>
      <c r="AE1592" s="137">
        <f>VLOOKUP(AD1592,'Factores Expansión'!$R$11:$U$729,2,0)</f>
        <v>3.5</v>
      </c>
      <c r="AF1592" s="119"/>
    </row>
    <row r="1593" spans="2:32" x14ac:dyDescent="0.45">
      <c r="B1593" s="14">
        <v>1594</v>
      </c>
      <c r="C1593" s="14">
        <f t="shared" si="131"/>
        <v>7025</v>
      </c>
      <c r="D1593" s="14" t="s">
        <v>53</v>
      </c>
      <c r="E1593" s="110">
        <v>44847</v>
      </c>
      <c r="F1593" s="3" t="s">
        <v>4</v>
      </c>
      <c r="G1593" s="3" t="s">
        <v>50</v>
      </c>
      <c r="H1593" s="3" t="s">
        <v>217</v>
      </c>
      <c r="I1593" s="3">
        <v>1004</v>
      </c>
      <c r="J1593" s="346" t="s">
        <v>720</v>
      </c>
      <c r="K1593" s="3" t="s">
        <v>12</v>
      </c>
      <c r="L1593" s="3" t="s">
        <v>56</v>
      </c>
      <c r="M1593" s="3" t="s">
        <v>53</v>
      </c>
      <c r="N1593" s="3" t="s">
        <v>111</v>
      </c>
      <c r="O1593" s="3" t="s">
        <v>53</v>
      </c>
      <c r="P1593" s="111">
        <f t="shared" si="132"/>
        <v>18</v>
      </c>
      <c r="Q1593" s="131">
        <v>0.75</v>
      </c>
      <c r="R1593" s="131">
        <v>0.78819444444444453</v>
      </c>
      <c r="S1593" s="112">
        <f t="shared" si="129"/>
        <v>3.8194444444444531E-2</v>
      </c>
      <c r="T1593" s="212" t="s">
        <v>256</v>
      </c>
      <c r="U1593" s="3" t="s">
        <v>6</v>
      </c>
      <c r="V1593" s="3">
        <v>7025</v>
      </c>
      <c r="W1593" s="113"/>
      <c r="X1593" s="96"/>
      <c r="Y1593" s="96" t="str">
        <f t="shared" si="133"/>
        <v>Laboral1004Regreso18</v>
      </c>
      <c r="Z1593" s="97">
        <f>VLOOKUP($Y1593,'Factores Expansión'!$R$11:$U$604,3,0)</f>
        <v>6</v>
      </c>
      <c r="AA1593" s="97">
        <f>VLOOKUP($Y1593,'Factores Expansión'!$R$11:$U$604,4,0)</f>
        <v>2</v>
      </c>
      <c r="AB1593" s="98">
        <f>VLOOKUP($Y1593,'Factores Expansión'!$R$11:$U$604,2,0)</f>
        <v>3</v>
      </c>
      <c r="AC1593" s="96"/>
      <c r="AD1593" s="5" t="str">
        <f t="shared" si="130"/>
        <v>Laboral1004Regreso18</v>
      </c>
      <c r="AE1593" s="137">
        <f>VLOOKUP(AD1593,'Factores Expansión'!$R$11:$U$729,2,0)</f>
        <v>3</v>
      </c>
      <c r="AF1593" s="119"/>
    </row>
    <row r="1594" spans="2:32" x14ac:dyDescent="0.45">
      <c r="B1594" s="14">
        <v>1595</v>
      </c>
      <c r="C1594" s="14">
        <f t="shared" si="131"/>
        <v>0</v>
      </c>
      <c r="D1594" s="14" t="s">
        <v>53</v>
      </c>
      <c r="E1594" s="110">
        <v>44847</v>
      </c>
      <c r="F1594" s="3" t="s">
        <v>4</v>
      </c>
      <c r="G1594" s="3" t="s">
        <v>50</v>
      </c>
      <c r="H1594" s="3" t="s">
        <v>217</v>
      </c>
      <c r="I1594" s="3">
        <v>1004</v>
      </c>
      <c r="J1594" s="346" t="s">
        <v>720</v>
      </c>
      <c r="K1594" s="3" t="s">
        <v>12</v>
      </c>
      <c r="L1594" s="3" t="s">
        <v>56</v>
      </c>
      <c r="M1594" s="3" t="s">
        <v>53</v>
      </c>
      <c r="N1594" s="3" t="s">
        <v>111</v>
      </c>
      <c r="O1594" s="3" t="s">
        <v>53</v>
      </c>
      <c r="P1594" s="111">
        <f t="shared" si="132"/>
        <v>18</v>
      </c>
      <c r="Q1594" s="131">
        <v>0.76597222222222228</v>
      </c>
      <c r="R1594" s="131">
        <v>0.81111111111111112</v>
      </c>
      <c r="S1594" s="112">
        <f t="shared" si="129"/>
        <v>4.513888888888884E-2</v>
      </c>
      <c r="T1594" s="212" t="s">
        <v>353</v>
      </c>
      <c r="U1594" s="3" t="s">
        <v>13</v>
      </c>
      <c r="V1594" s="3"/>
      <c r="W1594" s="113"/>
      <c r="X1594" s="96"/>
      <c r="Y1594" s="96" t="str">
        <f t="shared" si="133"/>
        <v>Laboral1004Regreso18</v>
      </c>
      <c r="Z1594" s="97">
        <f>VLOOKUP($Y1594,'Factores Expansión'!$R$11:$U$604,3,0)</f>
        <v>6</v>
      </c>
      <c r="AA1594" s="97">
        <f>VLOOKUP($Y1594,'Factores Expansión'!$R$11:$U$604,4,0)</f>
        <v>2</v>
      </c>
      <c r="AB1594" s="98">
        <f>VLOOKUP($Y1594,'Factores Expansión'!$R$11:$U$604,2,0)</f>
        <v>3</v>
      </c>
      <c r="AC1594" s="96"/>
      <c r="AD1594" s="5" t="str">
        <f t="shared" si="130"/>
        <v>Laboral1004Regreso18</v>
      </c>
      <c r="AE1594" s="137">
        <f>VLOOKUP(AD1594,'Factores Expansión'!$R$11:$U$729,2,0)</f>
        <v>3</v>
      </c>
      <c r="AF1594" s="119"/>
    </row>
    <row r="1595" spans="2:32" x14ac:dyDescent="0.45">
      <c r="B1595" s="14">
        <v>1596</v>
      </c>
      <c r="C1595" s="14">
        <f t="shared" si="131"/>
        <v>0</v>
      </c>
      <c r="D1595" s="14" t="s">
        <v>53</v>
      </c>
      <c r="E1595" s="110">
        <v>44847</v>
      </c>
      <c r="F1595" s="3" t="s">
        <v>4</v>
      </c>
      <c r="G1595" s="3" t="s">
        <v>50</v>
      </c>
      <c r="H1595" s="3" t="s">
        <v>217</v>
      </c>
      <c r="I1595" s="3">
        <v>1004</v>
      </c>
      <c r="J1595" s="346" t="s">
        <v>720</v>
      </c>
      <c r="K1595" s="3" t="s">
        <v>12</v>
      </c>
      <c r="L1595" s="3" t="s">
        <v>56</v>
      </c>
      <c r="M1595" s="3" t="s">
        <v>53</v>
      </c>
      <c r="N1595" s="3" t="s">
        <v>111</v>
      </c>
      <c r="O1595" s="3" t="s">
        <v>53</v>
      </c>
      <c r="P1595" s="111">
        <f t="shared" si="132"/>
        <v>18</v>
      </c>
      <c r="Q1595" s="131">
        <v>0.77083333333333337</v>
      </c>
      <c r="R1595" s="131">
        <v>0.81597222222222221</v>
      </c>
      <c r="S1595" s="112">
        <f t="shared" si="129"/>
        <v>4.513888888888884E-2</v>
      </c>
      <c r="T1595" s="212" t="s">
        <v>229</v>
      </c>
      <c r="U1595" s="3" t="s">
        <v>13</v>
      </c>
      <c r="V1595" s="3"/>
      <c r="W1595" s="113"/>
      <c r="X1595" s="96"/>
      <c r="Y1595" s="96" t="str">
        <f t="shared" si="133"/>
        <v>Laboral1004Regreso18</v>
      </c>
      <c r="Z1595" s="97">
        <f>VLOOKUP($Y1595,'Factores Expansión'!$R$11:$U$604,3,0)</f>
        <v>6</v>
      </c>
      <c r="AA1595" s="97">
        <f>VLOOKUP($Y1595,'Factores Expansión'!$R$11:$U$604,4,0)</f>
        <v>2</v>
      </c>
      <c r="AB1595" s="98">
        <f>VLOOKUP($Y1595,'Factores Expansión'!$R$11:$U$604,2,0)</f>
        <v>3</v>
      </c>
      <c r="AC1595" s="96"/>
      <c r="AD1595" s="5" t="str">
        <f t="shared" si="130"/>
        <v>Laboral1004Regreso18</v>
      </c>
      <c r="AE1595" s="137">
        <f>VLOOKUP(AD1595,'Factores Expansión'!$R$11:$U$729,2,0)</f>
        <v>3</v>
      </c>
      <c r="AF1595" s="119"/>
    </row>
    <row r="1596" spans="2:32" x14ac:dyDescent="0.45">
      <c r="B1596" s="14">
        <v>1597</v>
      </c>
      <c r="C1596" s="14">
        <f t="shared" si="131"/>
        <v>0</v>
      </c>
      <c r="D1596" s="14" t="s">
        <v>53</v>
      </c>
      <c r="E1596" s="110">
        <v>44847</v>
      </c>
      <c r="F1596" s="3" t="s">
        <v>4</v>
      </c>
      <c r="G1596" s="3" t="s">
        <v>50</v>
      </c>
      <c r="H1596" s="3" t="s">
        <v>217</v>
      </c>
      <c r="I1596" s="3">
        <v>1004</v>
      </c>
      <c r="J1596" s="346" t="s">
        <v>720</v>
      </c>
      <c r="K1596" s="3" t="s">
        <v>12</v>
      </c>
      <c r="L1596" s="3" t="s">
        <v>56</v>
      </c>
      <c r="M1596" s="3" t="s">
        <v>53</v>
      </c>
      <c r="N1596" s="3" t="s">
        <v>111</v>
      </c>
      <c r="O1596" s="3" t="s">
        <v>53</v>
      </c>
      <c r="P1596" s="111">
        <f t="shared" si="132"/>
        <v>18</v>
      </c>
      <c r="Q1596" s="131">
        <v>0.77638888888888891</v>
      </c>
      <c r="R1596" s="131">
        <v>0.82152777777777775</v>
      </c>
      <c r="S1596" s="112">
        <f t="shared" si="129"/>
        <v>4.513888888888884E-2</v>
      </c>
      <c r="T1596" s="212" t="s">
        <v>221</v>
      </c>
      <c r="U1596" s="3" t="s">
        <v>13</v>
      </c>
      <c r="V1596" s="3"/>
      <c r="W1596" s="113"/>
      <c r="X1596" s="96"/>
      <c r="Y1596" s="96" t="str">
        <f t="shared" si="133"/>
        <v>Laboral1004Regreso18</v>
      </c>
      <c r="Z1596" s="97">
        <f>VLOOKUP($Y1596,'Factores Expansión'!$R$11:$U$604,3,0)</f>
        <v>6</v>
      </c>
      <c r="AA1596" s="97">
        <f>VLOOKUP($Y1596,'Factores Expansión'!$R$11:$U$604,4,0)</f>
        <v>2</v>
      </c>
      <c r="AB1596" s="98">
        <f>VLOOKUP($Y1596,'Factores Expansión'!$R$11:$U$604,2,0)</f>
        <v>3</v>
      </c>
      <c r="AC1596" s="96"/>
      <c r="AD1596" s="5" t="str">
        <f t="shared" si="130"/>
        <v>Laboral1004Regreso18</v>
      </c>
      <c r="AE1596" s="137">
        <f>VLOOKUP(AD1596,'Factores Expansión'!$R$11:$U$729,2,0)</f>
        <v>3</v>
      </c>
      <c r="AF1596" s="119"/>
    </row>
    <row r="1597" spans="2:32" x14ac:dyDescent="0.45">
      <c r="B1597" s="14">
        <v>1598</v>
      </c>
      <c r="C1597" s="14">
        <f t="shared" si="131"/>
        <v>7026</v>
      </c>
      <c r="D1597" s="14" t="s">
        <v>53</v>
      </c>
      <c r="E1597" s="110">
        <v>44847</v>
      </c>
      <c r="F1597" s="3" t="s">
        <v>4</v>
      </c>
      <c r="G1597" s="3" t="s">
        <v>50</v>
      </c>
      <c r="H1597" s="3" t="s">
        <v>217</v>
      </c>
      <c r="I1597" s="3">
        <v>1004</v>
      </c>
      <c r="J1597" s="346" t="s">
        <v>720</v>
      </c>
      <c r="K1597" s="3" t="s">
        <v>12</v>
      </c>
      <c r="L1597" s="3" t="s">
        <v>56</v>
      </c>
      <c r="M1597" s="3" t="s">
        <v>53</v>
      </c>
      <c r="N1597" s="3" t="s">
        <v>111</v>
      </c>
      <c r="O1597" s="3" t="s">
        <v>53</v>
      </c>
      <c r="P1597" s="111">
        <f t="shared" si="132"/>
        <v>19</v>
      </c>
      <c r="Q1597" s="131">
        <v>0.79166666666666663</v>
      </c>
      <c r="R1597" s="131">
        <v>0.83819444444444446</v>
      </c>
      <c r="S1597" s="112">
        <f t="shared" si="129"/>
        <v>4.6527777777777835E-2</v>
      </c>
      <c r="T1597" s="212" t="s">
        <v>272</v>
      </c>
      <c r="U1597" s="3" t="s">
        <v>6</v>
      </c>
      <c r="V1597" s="3">
        <v>7026</v>
      </c>
      <c r="W1597" s="113"/>
      <c r="X1597" s="96"/>
      <c r="Y1597" s="96" t="str">
        <f t="shared" si="133"/>
        <v>Laboral1004Regreso19</v>
      </c>
      <c r="Z1597" s="97">
        <f>VLOOKUP($Y1597,'Factores Expansión'!$R$11:$U$604,3,0)</f>
        <v>8</v>
      </c>
      <c r="AA1597" s="97">
        <f>VLOOKUP($Y1597,'Factores Expansión'!$R$11:$U$604,4,0)</f>
        <v>2</v>
      </c>
      <c r="AB1597" s="98">
        <f>VLOOKUP($Y1597,'Factores Expansión'!$R$11:$U$604,2,0)</f>
        <v>4</v>
      </c>
      <c r="AC1597" s="96"/>
      <c r="AD1597" s="5" t="str">
        <f t="shared" si="130"/>
        <v>Laboral1004Regreso19</v>
      </c>
      <c r="AE1597" s="137">
        <f>VLOOKUP(AD1597,'Factores Expansión'!$R$11:$U$729,2,0)</f>
        <v>4</v>
      </c>
      <c r="AF1597" s="119"/>
    </row>
    <row r="1598" spans="2:32" x14ac:dyDescent="0.45">
      <c r="B1598" s="14">
        <v>1599</v>
      </c>
      <c r="C1598" s="14">
        <f t="shared" si="131"/>
        <v>0</v>
      </c>
      <c r="D1598" s="14" t="s">
        <v>53</v>
      </c>
      <c r="E1598" s="110">
        <v>44847</v>
      </c>
      <c r="F1598" s="3" t="s">
        <v>4</v>
      </c>
      <c r="G1598" s="3" t="s">
        <v>50</v>
      </c>
      <c r="H1598" s="3" t="s">
        <v>217</v>
      </c>
      <c r="I1598" s="3">
        <v>1004</v>
      </c>
      <c r="J1598" s="346" t="s">
        <v>720</v>
      </c>
      <c r="K1598" s="3" t="s">
        <v>12</v>
      </c>
      <c r="L1598" s="3" t="s">
        <v>56</v>
      </c>
      <c r="M1598" s="3" t="s">
        <v>53</v>
      </c>
      <c r="N1598" s="3" t="s">
        <v>111</v>
      </c>
      <c r="O1598" s="3" t="s">
        <v>53</v>
      </c>
      <c r="P1598" s="111">
        <f t="shared" si="132"/>
        <v>18</v>
      </c>
      <c r="Q1598" s="131">
        <v>0.78263888888888899</v>
      </c>
      <c r="R1598" s="131">
        <v>0.82777777777777783</v>
      </c>
      <c r="S1598" s="112">
        <f t="shared" si="129"/>
        <v>4.513888888888884E-2</v>
      </c>
      <c r="T1598" s="212" t="s">
        <v>252</v>
      </c>
      <c r="U1598" s="3" t="s">
        <v>13</v>
      </c>
      <c r="V1598" s="3"/>
      <c r="W1598" s="113"/>
      <c r="X1598" s="96"/>
      <c r="Y1598" s="96" t="str">
        <f t="shared" si="133"/>
        <v>Laboral1004Regreso18</v>
      </c>
      <c r="Z1598" s="97">
        <f>VLOOKUP($Y1598,'Factores Expansión'!$R$11:$U$604,3,0)</f>
        <v>6</v>
      </c>
      <c r="AA1598" s="97">
        <f>VLOOKUP($Y1598,'Factores Expansión'!$R$11:$U$604,4,0)</f>
        <v>2</v>
      </c>
      <c r="AB1598" s="98">
        <f>VLOOKUP($Y1598,'Factores Expansión'!$R$11:$U$604,2,0)</f>
        <v>3</v>
      </c>
      <c r="AC1598" s="96"/>
      <c r="AD1598" s="5" t="str">
        <f t="shared" si="130"/>
        <v>Laboral1004Regreso18</v>
      </c>
      <c r="AE1598" s="137">
        <f>VLOOKUP(AD1598,'Factores Expansión'!$R$11:$U$729,2,0)</f>
        <v>3</v>
      </c>
      <c r="AF1598" s="119"/>
    </row>
    <row r="1599" spans="2:32" x14ac:dyDescent="0.45">
      <c r="B1599" s="14">
        <v>1600</v>
      </c>
      <c r="C1599" s="14">
        <f t="shared" si="131"/>
        <v>7027</v>
      </c>
      <c r="D1599" s="14" t="s">
        <v>53</v>
      </c>
      <c r="E1599" s="110">
        <v>44847</v>
      </c>
      <c r="F1599" s="3" t="s">
        <v>4</v>
      </c>
      <c r="G1599" s="3" t="s">
        <v>50</v>
      </c>
      <c r="H1599" s="3" t="s">
        <v>217</v>
      </c>
      <c r="I1599" s="3">
        <v>1004</v>
      </c>
      <c r="J1599" s="346" t="s">
        <v>720</v>
      </c>
      <c r="K1599" s="3" t="s">
        <v>12</v>
      </c>
      <c r="L1599" s="3" t="s">
        <v>56</v>
      </c>
      <c r="M1599" s="3" t="s">
        <v>53</v>
      </c>
      <c r="N1599" s="3" t="s">
        <v>111</v>
      </c>
      <c r="O1599" s="3" t="s">
        <v>53</v>
      </c>
      <c r="P1599" s="111">
        <f t="shared" si="132"/>
        <v>19</v>
      </c>
      <c r="Q1599" s="131">
        <v>0.81458333333333333</v>
      </c>
      <c r="R1599" s="131">
        <v>0.86111111111111116</v>
      </c>
      <c r="S1599" s="112">
        <f t="shared" si="129"/>
        <v>4.6527777777777835E-2</v>
      </c>
      <c r="T1599" s="212" t="s">
        <v>274</v>
      </c>
      <c r="U1599" s="3" t="s">
        <v>6</v>
      </c>
      <c r="V1599" s="3">
        <v>7027</v>
      </c>
      <c r="W1599" s="113"/>
      <c r="X1599" s="96"/>
      <c r="Y1599" s="96" t="str">
        <f t="shared" si="133"/>
        <v>Laboral1004Regreso19</v>
      </c>
      <c r="Z1599" s="97">
        <f>VLOOKUP($Y1599,'Factores Expansión'!$R$11:$U$604,3,0)</f>
        <v>8</v>
      </c>
      <c r="AA1599" s="97">
        <f>VLOOKUP($Y1599,'Factores Expansión'!$R$11:$U$604,4,0)</f>
        <v>2</v>
      </c>
      <c r="AB1599" s="98">
        <f>VLOOKUP($Y1599,'Factores Expansión'!$R$11:$U$604,2,0)</f>
        <v>4</v>
      </c>
      <c r="AC1599" s="96"/>
      <c r="AD1599" s="5" t="str">
        <f t="shared" si="130"/>
        <v>Laboral1004Regreso19</v>
      </c>
      <c r="AE1599" s="137">
        <f>VLOOKUP(AD1599,'Factores Expansión'!$R$11:$U$729,2,0)</f>
        <v>4</v>
      </c>
      <c r="AF1599" s="119"/>
    </row>
    <row r="1600" spans="2:32" x14ac:dyDescent="0.45">
      <c r="B1600" s="14">
        <v>1601</v>
      </c>
      <c r="C1600" s="14">
        <f t="shared" si="131"/>
        <v>7999</v>
      </c>
      <c r="D1600" s="14" t="s">
        <v>53</v>
      </c>
      <c r="E1600" s="110">
        <v>44849</v>
      </c>
      <c r="F1600" s="3" t="s">
        <v>43</v>
      </c>
      <c r="G1600" s="3" t="s">
        <v>50</v>
      </c>
      <c r="H1600" s="3" t="s">
        <v>217</v>
      </c>
      <c r="I1600" s="3">
        <v>1001</v>
      </c>
      <c r="J1600" s="346" t="s">
        <v>705</v>
      </c>
      <c r="K1600" s="3" t="s">
        <v>14</v>
      </c>
      <c r="L1600" s="3" t="s">
        <v>111</v>
      </c>
      <c r="M1600" s="3" t="s">
        <v>53</v>
      </c>
      <c r="N1600" s="3" t="s">
        <v>112</v>
      </c>
      <c r="O1600" s="3" t="s">
        <v>53</v>
      </c>
      <c r="P1600" s="111">
        <f t="shared" si="132"/>
        <v>9</v>
      </c>
      <c r="Q1600" s="131">
        <v>0.39027777777777778</v>
      </c>
      <c r="R1600" s="131">
        <v>0.44791666666666669</v>
      </c>
      <c r="S1600" s="112">
        <f t="shared" si="129"/>
        <v>5.7638888888888906E-2</v>
      </c>
      <c r="T1600" s="212" t="s">
        <v>273</v>
      </c>
      <c r="U1600" s="3" t="s">
        <v>6</v>
      </c>
      <c r="V1600" s="3">
        <v>7999</v>
      </c>
      <c r="W1600" s="113"/>
      <c r="X1600" s="96"/>
      <c r="Y1600" s="96" t="str">
        <f t="shared" si="133"/>
        <v>Sábado1001Ida9</v>
      </c>
      <c r="Z1600" s="97">
        <f>VLOOKUP($Y1600,'Factores Expansión'!$R$11:$U$604,3,0)</f>
        <v>2</v>
      </c>
      <c r="AA1600" s="97">
        <f>VLOOKUP($Y1600,'Factores Expansión'!$R$11:$U$604,4,0)</f>
        <v>2</v>
      </c>
      <c r="AB1600" s="98">
        <f>VLOOKUP($Y1600,'Factores Expansión'!$R$11:$U$604,2,0)</f>
        <v>1</v>
      </c>
      <c r="AC1600" s="96"/>
      <c r="AD1600" s="5" t="str">
        <f t="shared" si="130"/>
        <v>Sábado1001Ida9</v>
      </c>
      <c r="AE1600" s="137">
        <f>VLOOKUP(AD1600,'Factores Expansión'!$R$11:$U$729,2,0)</f>
        <v>1</v>
      </c>
      <c r="AF1600" s="119"/>
    </row>
    <row r="1601" spans="2:32" x14ac:dyDescent="0.45">
      <c r="B1601" s="14">
        <v>1602</v>
      </c>
      <c r="C1601" s="14">
        <f t="shared" si="131"/>
        <v>8000</v>
      </c>
      <c r="D1601" s="14" t="s">
        <v>53</v>
      </c>
      <c r="E1601" s="110">
        <v>44849</v>
      </c>
      <c r="F1601" s="3" t="s">
        <v>43</v>
      </c>
      <c r="G1601" s="3" t="s">
        <v>50</v>
      </c>
      <c r="H1601" s="3" t="s">
        <v>217</v>
      </c>
      <c r="I1601" s="3">
        <v>1001</v>
      </c>
      <c r="J1601" s="346" t="s">
        <v>705</v>
      </c>
      <c r="K1601" s="3" t="s">
        <v>14</v>
      </c>
      <c r="L1601" s="3" t="s">
        <v>111</v>
      </c>
      <c r="M1601" s="3" t="s">
        <v>53</v>
      </c>
      <c r="N1601" s="3" t="s">
        <v>112</v>
      </c>
      <c r="O1601" s="3" t="s">
        <v>53</v>
      </c>
      <c r="P1601" s="111">
        <f t="shared" si="132"/>
        <v>9</v>
      </c>
      <c r="Q1601" s="131">
        <v>0.39930555555555558</v>
      </c>
      <c r="R1601" s="131">
        <v>0.4548611111111111</v>
      </c>
      <c r="S1601" s="112">
        <f t="shared" si="129"/>
        <v>5.5555555555555525E-2</v>
      </c>
      <c r="T1601" s="212" t="s">
        <v>228</v>
      </c>
      <c r="U1601" s="3" t="s">
        <v>6</v>
      </c>
      <c r="V1601" s="3">
        <v>8000</v>
      </c>
      <c r="W1601" s="113"/>
      <c r="X1601" s="96"/>
      <c r="Y1601" s="96" t="str">
        <f t="shared" si="133"/>
        <v>Sábado1001Ida9</v>
      </c>
      <c r="Z1601" s="97">
        <f>VLOOKUP($Y1601,'Factores Expansión'!$R$11:$U$604,3,0)</f>
        <v>2</v>
      </c>
      <c r="AA1601" s="97">
        <f>VLOOKUP($Y1601,'Factores Expansión'!$R$11:$U$604,4,0)</f>
        <v>2</v>
      </c>
      <c r="AB1601" s="98">
        <f>VLOOKUP($Y1601,'Factores Expansión'!$R$11:$U$604,2,0)</f>
        <v>1</v>
      </c>
      <c r="AC1601" s="96"/>
      <c r="AD1601" s="5" t="str">
        <f t="shared" si="130"/>
        <v>Sábado1001Ida9</v>
      </c>
      <c r="AE1601" s="137">
        <f>VLOOKUP(AD1601,'Factores Expansión'!$R$11:$U$729,2,0)</f>
        <v>1</v>
      </c>
      <c r="AF1601" s="119"/>
    </row>
    <row r="1602" spans="2:32" x14ac:dyDescent="0.45">
      <c r="B1602" s="14">
        <v>1603</v>
      </c>
      <c r="C1602" s="14">
        <f t="shared" si="131"/>
        <v>8001</v>
      </c>
      <c r="D1602" s="14" t="s">
        <v>53</v>
      </c>
      <c r="E1602" s="110">
        <v>44849</v>
      </c>
      <c r="F1602" s="3" t="s">
        <v>43</v>
      </c>
      <c r="G1602" s="3" t="s">
        <v>50</v>
      </c>
      <c r="H1602" s="3" t="s">
        <v>217</v>
      </c>
      <c r="I1602" s="3">
        <v>1001</v>
      </c>
      <c r="J1602" s="346" t="s">
        <v>705</v>
      </c>
      <c r="K1602" s="3" t="s">
        <v>14</v>
      </c>
      <c r="L1602" s="3" t="s">
        <v>111</v>
      </c>
      <c r="M1602" s="3" t="s">
        <v>53</v>
      </c>
      <c r="N1602" s="3" t="s">
        <v>112</v>
      </c>
      <c r="O1602" s="3" t="s">
        <v>53</v>
      </c>
      <c r="P1602" s="111">
        <f t="shared" si="132"/>
        <v>10</v>
      </c>
      <c r="Q1602" s="131">
        <v>0.4201388888888889</v>
      </c>
      <c r="R1602" s="131">
        <v>0.46875</v>
      </c>
      <c r="S1602" s="112">
        <f t="shared" ref="S1602:S1665" si="134">+R1602-Q1602</f>
        <v>4.8611111111111105E-2</v>
      </c>
      <c r="T1602" s="212" t="s">
        <v>230</v>
      </c>
      <c r="U1602" s="3" t="s">
        <v>6</v>
      </c>
      <c r="V1602" s="3">
        <v>8001</v>
      </c>
      <c r="W1602" s="113"/>
      <c r="X1602" s="96"/>
      <c r="Y1602" s="96" t="str">
        <f t="shared" si="133"/>
        <v>Sábado1001Ida10</v>
      </c>
      <c r="Z1602" s="97">
        <f>VLOOKUP($Y1602,'Factores Expansión'!$R$11:$U$604,3,0)</f>
        <v>5</v>
      </c>
      <c r="AA1602" s="97">
        <f>VLOOKUP($Y1602,'Factores Expansión'!$R$11:$U$604,4,0)</f>
        <v>2</v>
      </c>
      <c r="AB1602" s="98">
        <f>VLOOKUP($Y1602,'Factores Expansión'!$R$11:$U$604,2,0)</f>
        <v>2.5</v>
      </c>
      <c r="AC1602" s="96"/>
      <c r="AD1602" s="5" t="str">
        <f t="shared" si="130"/>
        <v>Sábado1001Ida10</v>
      </c>
      <c r="AE1602" s="137">
        <f>VLOOKUP(AD1602,'Factores Expansión'!$R$11:$U$729,2,0)</f>
        <v>2.5</v>
      </c>
      <c r="AF1602" s="119"/>
    </row>
    <row r="1603" spans="2:32" x14ac:dyDescent="0.45">
      <c r="B1603" s="14">
        <v>1604</v>
      </c>
      <c r="C1603" s="14">
        <f t="shared" si="131"/>
        <v>0</v>
      </c>
      <c r="D1603" s="14" t="s">
        <v>53</v>
      </c>
      <c r="E1603" s="110">
        <v>44849</v>
      </c>
      <c r="F1603" s="3" t="s">
        <v>43</v>
      </c>
      <c r="G1603" s="3" t="s">
        <v>50</v>
      </c>
      <c r="H1603" s="3" t="s">
        <v>217</v>
      </c>
      <c r="I1603" s="3">
        <v>1001</v>
      </c>
      <c r="J1603" s="346" t="s">
        <v>705</v>
      </c>
      <c r="K1603" s="3" t="s">
        <v>14</v>
      </c>
      <c r="L1603" s="3" t="s">
        <v>111</v>
      </c>
      <c r="M1603" s="3" t="s">
        <v>53</v>
      </c>
      <c r="N1603" s="3" t="s">
        <v>112</v>
      </c>
      <c r="O1603" s="3" t="s">
        <v>53</v>
      </c>
      <c r="P1603" s="111">
        <f t="shared" si="132"/>
        <v>10</v>
      </c>
      <c r="Q1603" s="131">
        <v>0.43055555555555558</v>
      </c>
      <c r="R1603" s="131">
        <v>0.48541666666666672</v>
      </c>
      <c r="S1603" s="112">
        <f t="shared" si="134"/>
        <v>5.4861111111111138E-2</v>
      </c>
      <c r="T1603" s="212" t="s">
        <v>273</v>
      </c>
      <c r="U1603" s="3" t="s">
        <v>13</v>
      </c>
      <c r="V1603" s="3"/>
      <c r="W1603" s="113"/>
      <c r="X1603" s="96"/>
      <c r="Y1603" s="96" t="str">
        <f t="shared" si="133"/>
        <v>Sábado1001Ida10</v>
      </c>
      <c r="Z1603" s="97">
        <f>VLOOKUP($Y1603,'Factores Expansión'!$R$11:$U$604,3,0)</f>
        <v>5</v>
      </c>
      <c r="AA1603" s="97">
        <f>VLOOKUP($Y1603,'Factores Expansión'!$R$11:$U$604,4,0)</f>
        <v>2</v>
      </c>
      <c r="AB1603" s="98">
        <f>VLOOKUP($Y1603,'Factores Expansión'!$R$11:$U$604,2,0)</f>
        <v>2.5</v>
      </c>
      <c r="AC1603" s="96"/>
      <c r="AD1603" s="5" t="str">
        <f t="shared" si="130"/>
        <v>Sábado1001Ida10</v>
      </c>
      <c r="AE1603" s="137">
        <f>VLOOKUP(AD1603,'Factores Expansión'!$R$11:$U$729,2,0)</f>
        <v>2.5</v>
      </c>
      <c r="AF1603" s="119"/>
    </row>
    <row r="1604" spans="2:32" x14ac:dyDescent="0.45">
      <c r="B1604" s="14">
        <v>1605</v>
      </c>
      <c r="C1604" s="14">
        <f t="shared" si="131"/>
        <v>8002</v>
      </c>
      <c r="D1604" s="14" t="s">
        <v>53</v>
      </c>
      <c r="E1604" s="110">
        <v>44849</v>
      </c>
      <c r="F1604" s="3" t="s">
        <v>43</v>
      </c>
      <c r="G1604" s="3" t="s">
        <v>50</v>
      </c>
      <c r="H1604" s="3" t="s">
        <v>217</v>
      </c>
      <c r="I1604" s="3">
        <v>1001</v>
      </c>
      <c r="J1604" s="346" t="s">
        <v>705</v>
      </c>
      <c r="K1604" s="3" t="s">
        <v>14</v>
      </c>
      <c r="L1604" s="3" t="s">
        <v>111</v>
      </c>
      <c r="M1604" s="3" t="s">
        <v>53</v>
      </c>
      <c r="N1604" s="3" t="s">
        <v>112</v>
      </c>
      <c r="O1604" s="3" t="s">
        <v>53</v>
      </c>
      <c r="P1604" s="111">
        <f t="shared" si="132"/>
        <v>10</v>
      </c>
      <c r="Q1604" s="131">
        <v>0.43888888888888888</v>
      </c>
      <c r="R1604" s="131">
        <v>0.4993055555555555</v>
      </c>
      <c r="S1604" s="112">
        <f t="shared" si="134"/>
        <v>6.0416666666666619E-2</v>
      </c>
      <c r="T1604" s="212" t="s">
        <v>274</v>
      </c>
      <c r="U1604" s="3" t="s">
        <v>6</v>
      </c>
      <c r="V1604" s="3">
        <v>8002</v>
      </c>
      <c r="W1604" s="113"/>
      <c r="X1604" s="96"/>
      <c r="Y1604" s="96" t="str">
        <f t="shared" si="133"/>
        <v>Sábado1001Ida10</v>
      </c>
      <c r="Z1604" s="97">
        <f>VLOOKUP($Y1604,'Factores Expansión'!$R$11:$U$604,3,0)</f>
        <v>5</v>
      </c>
      <c r="AA1604" s="97">
        <f>VLOOKUP($Y1604,'Factores Expansión'!$R$11:$U$604,4,0)</f>
        <v>2</v>
      </c>
      <c r="AB1604" s="98">
        <f>VLOOKUP($Y1604,'Factores Expansión'!$R$11:$U$604,2,0)</f>
        <v>2.5</v>
      </c>
      <c r="AC1604" s="96"/>
      <c r="AD1604" s="5" t="str">
        <f t="shared" si="130"/>
        <v>Sábado1001Ida10</v>
      </c>
      <c r="AE1604" s="137">
        <f>VLOOKUP(AD1604,'Factores Expansión'!$R$11:$U$729,2,0)</f>
        <v>2.5</v>
      </c>
      <c r="AF1604" s="119"/>
    </row>
    <row r="1605" spans="2:32" x14ac:dyDescent="0.45">
      <c r="B1605" s="14">
        <v>1606</v>
      </c>
      <c r="C1605" s="14">
        <f t="shared" si="131"/>
        <v>0</v>
      </c>
      <c r="D1605" s="14" t="s">
        <v>53</v>
      </c>
      <c r="E1605" s="110">
        <v>44849</v>
      </c>
      <c r="F1605" s="3" t="s">
        <v>43</v>
      </c>
      <c r="G1605" s="3" t="s">
        <v>50</v>
      </c>
      <c r="H1605" s="3" t="s">
        <v>217</v>
      </c>
      <c r="I1605" s="3">
        <v>1001</v>
      </c>
      <c r="J1605" s="346" t="s">
        <v>705</v>
      </c>
      <c r="K1605" s="3" t="s">
        <v>14</v>
      </c>
      <c r="L1605" s="3" t="s">
        <v>111</v>
      </c>
      <c r="M1605" s="3" t="s">
        <v>53</v>
      </c>
      <c r="N1605" s="3" t="s">
        <v>112</v>
      </c>
      <c r="O1605" s="3" t="s">
        <v>53</v>
      </c>
      <c r="P1605" s="111">
        <f t="shared" si="132"/>
        <v>10</v>
      </c>
      <c r="Q1605" s="131">
        <v>0.44722222222222219</v>
      </c>
      <c r="R1605" s="131">
        <v>0.50208333333333333</v>
      </c>
      <c r="S1605" s="112">
        <f t="shared" si="134"/>
        <v>5.4861111111111138E-2</v>
      </c>
      <c r="T1605" s="212" t="s">
        <v>236</v>
      </c>
      <c r="U1605" s="3" t="s">
        <v>13</v>
      </c>
      <c r="V1605" s="3"/>
      <c r="W1605" s="113"/>
      <c r="X1605" s="96"/>
      <c r="Y1605" s="96" t="str">
        <f t="shared" si="133"/>
        <v>Sábado1001Ida10</v>
      </c>
      <c r="Z1605" s="97">
        <f>VLOOKUP($Y1605,'Factores Expansión'!$R$11:$U$604,3,0)</f>
        <v>5</v>
      </c>
      <c r="AA1605" s="97">
        <f>VLOOKUP($Y1605,'Factores Expansión'!$R$11:$U$604,4,0)</f>
        <v>2</v>
      </c>
      <c r="AB1605" s="98">
        <f>VLOOKUP($Y1605,'Factores Expansión'!$R$11:$U$604,2,0)</f>
        <v>2.5</v>
      </c>
      <c r="AC1605" s="96"/>
      <c r="AD1605" s="5" t="str">
        <f t="shared" ref="AD1605:AD1668" si="135">CONCATENATE(F1605,I1605,K1605,P1605)</f>
        <v>Sábado1001Ida10</v>
      </c>
      <c r="AE1605" s="137">
        <f>VLOOKUP(AD1605,'Factores Expansión'!$R$11:$U$729,2,0)</f>
        <v>2.5</v>
      </c>
      <c r="AF1605" s="119"/>
    </row>
    <row r="1606" spans="2:32" x14ac:dyDescent="0.45">
      <c r="B1606" s="14">
        <v>1607</v>
      </c>
      <c r="C1606" s="14">
        <f t="shared" si="131"/>
        <v>0</v>
      </c>
      <c r="D1606" s="14" t="s">
        <v>53</v>
      </c>
      <c r="E1606" s="110">
        <v>44849</v>
      </c>
      <c r="F1606" s="3" t="s">
        <v>43</v>
      </c>
      <c r="G1606" s="3" t="s">
        <v>50</v>
      </c>
      <c r="H1606" s="3" t="s">
        <v>217</v>
      </c>
      <c r="I1606" s="3">
        <v>1001</v>
      </c>
      <c r="J1606" s="346" t="s">
        <v>705</v>
      </c>
      <c r="K1606" s="3" t="s">
        <v>14</v>
      </c>
      <c r="L1606" s="3" t="s">
        <v>111</v>
      </c>
      <c r="M1606" s="3" t="s">
        <v>53</v>
      </c>
      <c r="N1606" s="3" t="s">
        <v>112</v>
      </c>
      <c r="O1606" s="3" t="s">
        <v>53</v>
      </c>
      <c r="P1606" s="111">
        <f t="shared" si="132"/>
        <v>10</v>
      </c>
      <c r="Q1606" s="131">
        <v>0.44930555555555557</v>
      </c>
      <c r="R1606" s="131">
        <v>0.50416666666666665</v>
      </c>
      <c r="S1606" s="112">
        <f t="shared" si="134"/>
        <v>5.4861111111111083E-2</v>
      </c>
      <c r="T1606" s="212" t="s">
        <v>235</v>
      </c>
      <c r="U1606" s="3" t="s">
        <v>13</v>
      </c>
      <c r="V1606" s="3"/>
      <c r="W1606" s="113"/>
      <c r="X1606" s="96"/>
      <c r="Y1606" s="96" t="str">
        <f t="shared" si="133"/>
        <v>Sábado1001Ida10</v>
      </c>
      <c r="Z1606" s="97">
        <f>VLOOKUP($Y1606,'Factores Expansión'!$R$11:$U$604,3,0)</f>
        <v>5</v>
      </c>
      <c r="AA1606" s="97">
        <f>VLOOKUP($Y1606,'Factores Expansión'!$R$11:$U$604,4,0)</f>
        <v>2</v>
      </c>
      <c r="AB1606" s="98">
        <f>VLOOKUP($Y1606,'Factores Expansión'!$R$11:$U$604,2,0)</f>
        <v>2.5</v>
      </c>
      <c r="AC1606" s="96"/>
      <c r="AD1606" s="5" t="str">
        <f t="shared" si="135"/>
        <v>Sábado1001Ida10</v>
      </c>
      <c r="AE1606" s="137">
        <f>VLOOKUP(AD1606,'Factores Expansión'!$R$11:$U$729,2,0)</f>
        <v>2.5</v>
      </c>
      <c r="AF1606" s="119"/>
    </row>
    <row r="1607" spans="2:32" x14ac:dyDescent="0.45">
      <c r="B1607" s="14">
        <v>1608</v>
      </c>
      <c r="C1607" s="14">
        <f t="shared" si="131"/>
        <v>8003</v>
      </c>
      <c r="D1607" s="14" t="s">
        <v>53</v>
      </c>
      <c r="E1607" s="110">
        <v>44849</v>
      </c>
      <c r="F1607" s="3" t="s">
        <v>43</v>
      </c>
      <c r="G1607" s="3" t="s">
        <v>50</v>
      </c>
      <c r="H1607" s="3" t="s">
        <v>217</v>
      </c>
      <c r="I1607" s="3">
        <v>1001</v>
      </c>
      <c r="J1607" s="346" t="s">
        <v>705</v>
      </c>
      <c r="K1607" s="3" t="s">
        <v>14</v>
      </c>
      <c r="L1607" s="3" t="s">
        <v>111</v>
      </c>
      <c r="M1607" s="3" t="s">
        <v>53</v>
      </c>
      <c r="N1607" s="3" t="s">
        <v>112</v>
      </c>
      <c r="O1607" s="3" t="s">
        <v>53</v>
      </c>
      <c r="P1607" s="111">
        <f t="shared" si="132"/>
        <v>11</v>
      </c>
      <c r="Q1607" s="131">
        <v>0.46111111111111108</v>
      </c>
      <c r="R1607" s="131">
        <v>0.51736111111111105</v>
      </c>
      <c r="S1607" s="112">
        <f t="shared" si="134"/>
        <v>5.6249999999999967E-2</v>
      </c>
      <c r="T1607" s="212" t="s">
        <v>270</v>
      </c>
      <c r="U1607" s="3" t="s">
        <v>6</v>
      </c>
      <c r="V1607" s="3">
        <v>8003</v>
      </c>
      <c r="W1607" s="113"/>
      <c r="X1607" s="96"/>
      <c r="Y1607" s="96" t="str">
        <f t="shared" si="133"/>
        <v>Sábado1001Ida11</v>
      </c>
      <c r="Z1607" s="97">
        <f>VLOOKUP($Y1607,'Factores Expansión'!$R$11:$U$604,3,0)</f>
        <v>4</v>
      </c>
      <c r="AA1607" s="97">
        <f>VLOOKUP($Y1607,'Factores Expansión'!$R$11:$U$604,4,0)</f>
        <v>2</v>
      </c>
      <c r="AB1607" s="98">
        <f>VLOOKUP($Y1607,'Factores Expansión'!$R$11:$U$604,2,0)</f>
        <v>2</v>
      </c>
      <c r="AC1607" s="96"/>
      <c r="AD1607" s="5" t="str">
        <f t="shared" si="135"/>
        <v>Sábado1001Ida11</v>
      </c>
      <c r="AE1607" s="137">
        <f>VLOOKUP(AD1607,'Factores Expansión'!$R$11:$U$729,2,0)</f>
        <v>2</v>
      </c>
      <c r="AF1607" s="119"/>
    </row>
    <row r="1608" spans="2:32" x14ac:dyDescent="0.45">
      <c r="B1608" s="14">
        <v>1609</v>
      </c>
      <c r="C1608" s="14">
        <f t="shared" si="131"/>
        <v>0</v>
      </c>
      <c r="D1608" s="14" t="s">
        <v>53</v>
      </c>
      <c r="E1608" s="110">
        <v>44849</v>
      </c>
      <c r="F1608" s="3" t="s">
        <v>43</v>
      </c>
      <c r="G1608" s="3" t="s">
        <v>50</v>
      </c>
      <c r="H1608" s="3" t="s">
        <v>217</v>
      </c>
      <c r="I1608" s="3">
        <v>1001</v>
      </c>
      <c r="J1608" s="346" t="s">
        <v>705</v>
      </c>
      <c r="K1608" s="3" t="s">
        <v>14</v>
      </c>
      <c r="L1608" s="3" t="s">
        <v>111</v>
      </c>
      <c r="M1608" s="3" t="s">
        <v>53</v>
      </c>
      <c r="N1608" s="3" t="s">
        <v>112</v>
      </c>
      <c r="O1608" s="3" t="s">
        <v>53</v>
      </c>
      <c r="P1608" s="111">
        <f t="shared" si="132"/>
        <v>11</v>
      </c>
      <c r="Q1608" s="131">
        <v>0.47291666666666665</v>
      </c>
      <c r="R1608" s="131">
        <v>0.52777777777777779</v>
      </c>
      <c r="S1608" s="112">
        <f t="shared" si="134"/>
        <v>5.4861111111111138E-2</v>
      </c>
      <c r="T1608" s="212" t="s">
        <v>222</v>
      </c>
      <c r="U1608" s="3" t="s">
        <v>13</v>
      </c>
      <c r="V1608" s="3"/>
      <c r="W1608" s="113"/>
      <c r="X1608" s="96"/>
      <c r="Y1608" s="96" t="str">
        <f t="shared" si="133"/>
        <v>Sábado1001Ida11</v>
      </c>
      <c r="Z1608" s="97">
        <f>VLOOKUP($Y1608,'Factores Expansión'!$R$11:$U$604,3,0)</f>
        <v>4</v>
      </c>
      <c r="AA1608" s="97">
        <f>VLOOKUP($Y1608,'Factores Expansión'!$R$11:$U$604,4,0)</f>
        <v>2</v>
      </c>
      <c r="AB1608" s="98">
        <f>VLOOKUP($Y1608,'Factores Expansión'!$R$11:$U$604,2,0)</f>
        <v>2</v>
      </c>
      <c r="AC1608" s="96"/>
      <c r="AD1608" s="5" t="str">
        <f t="shared" si="135"/>
        <v>Sábado1001Ida11</v>
      </c>
      <c r="AE1608" s="137">
        <f>VLOOKUP(AD1608,'Factores Expansión'!$R$11:$U$729,2,0)</f>
        <v>2</v>
      </c>
      <c r="AF1608" s="119"/>
    </row>
    <row r="1609" spans="2:32" x14ac:dyDescent="0.45">
      <c r="B1609" s="14">
        <v>1610</v>
      </c>
      <c r="C1609" s="14">
        <f t="shared" si="131"/>
        <v>8004</v>
      </c>
      <c r="D1609" s="14" t="s">
        <v>53</v>
      </c>
      <c r="E1609" s="110">
        <v>44849</v>
      </c>
      <c r="F1609" s="3" t="s">
        <v>43</v>
      </c>
      <c r="G1609" s="3" t="s">
        <v>50</v>
      </c>
      <c r="H1609" s="3" t="s">
        <v>217</v>
      </c>
      <c r="I1609" s="3">
        <v>1001</v>
      </c>
      <c r="J1609" s="346" t="s">
        <v>705</v>
      </c>
      <c r="K1609" s="3" t="s">
        <v>14</v>
      </c>
      <c r="L1609" s="3" t="s">
        <v>111</v>
      </c>
      <c r="M1609" s="3" t="s">
        <v>53</v>
      </c>
      <c r="N1609" s="3" t="s">
        <v>112</v>
      </c>
      <c r="O1609" s="3" t="s">
        <v>53</v>
      </c>
      <c r="P1609" s="111">
        <f t="shared" si="132"/>
        <v>11</v>
      </c>
      <c r="Q1609" s="131">
        <v>0.48055555555555557</v>
      </c>
      <c r="R1609" s="131">
        <v>0.5395833333333333</v>
      </c>
      <c r="S1609" s="112">
        <f t="shared" si="134"/>
        <v>5.9027777777777735E-2</v>
      </c>
      <c r="T1609" s="212" t="s">
        <v>241</v>
      </c>
      <c r="U1609" s="3" t="s">
        <v>6</v>
      </c>
      <c r="V1609" s="3">
        <v>8004</v>
      </c>
      <c r="W1609" s="113"/>
      <c r="X1609" s="96"/>
      <c r="Y1609" s="96" t="str">
        <f t="shared" si="133"/>
        <v>Sábado1001Ida11</v>
      </c>
      <c r="Z1609" s="97">
        <f>VLOOKUP($Y1609,'Factores Expansión'!$R$11:$U$604,3,0)</f>
        <v>4</v>
      </c>
      <c r="AA1609" s="97">
        <f>VLOOKUP($Y1609,'Factores Expansión'!$R$11:$U$604,4,0)</f>
        <v>2</v>
      </c>
      <c r="AB1609" s="98">
        <f>VLOOKUP($Y1609,'Factores Expansión'!$R$11:$U$604,2,0)</f>
        <v>2</v>
      </c>
      <c r="AC1609" s="96"/>
      <c r="AD1609" s="5" t="str">
        <f t="shared" si="135"/>
        <v>Sábado1001Ida11</v>
      </c>
      <c r="AE1609" s="137">
        <f>VLOOKUP(AD1609,'Factores Expansión'!$R$11:$U$729,2,0)</f>
        <v>2</v>
      </c>
      <c r="AF1609" s="119"/>
    </row>
    <row r="1610" spans="2:32" x14ac:dyDescent="0.45">
      <c r="B1610" s="14">
        <v>1611</v>
      </c>
      <c r="C1610" s="14">
        <f t="shared" si="131"/>
        <v>0</v>
      </c>
      <c r="D1610" s="14" t="s">
        <v>53</v>
      </c>
      <c r="E1610" s="110">
        <v>44849</v>
      </c>
      <c r="F1610" s="3" t="s">
        <v>43</v>
      </c>
      <c r="G1610" s="3" t="s">
        <v>50</v>
      </c>
      <c r="H1610" s="3" t="s">
        <v>217</v>
      </c>
      <c r="I1610" s="3">
        <v>1001</v>
      </c>
      <c r="J1610" s="346" t="s">
        <v>705</v>
      </c>
      <c r="K1610" s="3" t="s">
        <v>14</v>
      </c>
      <c r="L1610" s="3" t="s">
        <v>111</v>
      </c>
      <c r="M1610" s="3" t="s">
        <v>53</v>
      </c>
      <c r="N1610" s="3" t="s">
        <v>112</v>
      </c>
      <c r="O1610" s="3" t="s">
        <v>53</v>
      </c>
      <c r="P1610" s="111">
        <f t="shared" si="132"/>
        <v>11</v>
      </c>
      <c r="Q1610" s="131">
        <v>0.49652777777777773</v>
      </c>
      <c r="R1610" s="131">
        <v>0.55138888888888882</v>
      </c>
      <c r="S1610" s="112">
        <f t="shared" si="134"/>
        <v>5.4861111111111083E-2</v>
      </c>
      <c r="T1610" s="212" t="s">
        <v>284</v>
      </c>
      <c r="U1610" s="3" t="s">
        <v>13</v>
      </c>
      <c r="V1610" s="3"/>
      <c r="W1610" s="113"/>
      <c r="X1610" s="96"/>
      <c r="Y1610" s="96" t="str">
        <f t="shared" si="133"/>
        <v>Sábado1001Ida11</v>
      </c>
      <c r="Z1610" s="97">
        <f>VLOOKUP($Y1610,'Factores Expansión'!$R$11:$U$604,3,0)</f>
        <v>4</v>
      </c>
      <c r="AA1610" s="97">
        <f>VLOOKUP($Y1610,'Factores Expansión'!$R$11:$U$604,4,0)</f>
        <v>2</v>
      </c>
      <c r="AB1610" s="98">
        <f>VLOOKUP($Y1610,'Factores Expansión'!$R$11:$U$604,2,0)</f>
        <v>2</v>
      </c>
      <c r="AC1610" s="96"/>
      <c r="AD1610" s="5" t="str">
        <f t="shared" si="135"/>
        <v>Sábado1001Ida11</v>
      </c>
      <c r="AE1610" s="137">
        <f>VLOOKUP(AD1610,'Factores Expansión'!$R$11:$U$729,2,0)</f>
        <v>2</v>
      </c>
      <c r="AF1610" s="119"/>
    </row>
    <row r="1611" spans="2:32" x14ac:dyDescent="0.45">
      <c r="B1611" s="14">
        <v>1612</v>
      </c>
      <c r="C1611" s="14">
        <f t="shared" si="131"/>
        <v>0</v>
      </c>
      <c r="D1611" s="14" t="s">
        <v>53</v>
      </c>
      <c r="E1611" s="110">
        <v>44849</v>
      </c>
      <c r="F1611" s="3" t="s">
        <v>43</v>
      </c>
      <c r="G1611" s="3" t="s">
        <v>50</v>
      </c>
      <c r="H1611" s="3" t="s">
        <v>217</v>
      </c>
      <c r="I1611" s="3">
        <v>1001</v>
      </c>
      <c r="J1611" s="346" t="s">
        <v>705</v>
      </c>
      <c r="K1611" s="3" t="s">
        <v>14</v>
      </c>
      <c r="L1611" s="3" t="s">
        <v>111</v>
      </c>
      <c r="M1611" s="3" t="s">
        <v>53</v>
      </c>
      <c r="N1611" s="3" t="s">
        <v>112</v>
      </c>
      <c r="O1611" s="3" t="s">
        <v>53</v>
      </c>
      <c r="P1611" s="111">
        <f t="shared" si="132"/>
        <v>12</v>
      </c>
      <c r="Q1611" s="131">
        <v>0.50486111111111109</v>
      </c>
      <c r="R1611" s="131">
        <v>0.55972222222222223</v>
      </c>
      <c r="S1611" s="112">
        <f t="shared" si="134"/>
        <v>5.4861111111111138E-2</v>
      </c>
      <c r="T1611" s="212" t="s">
        <v>277</v>
      </c>
      <c r="U1611" s="3" t="s">
        <v>13</v>
      </c>
      <c r="V1611" s="3"/>
      <c r="W1611" s="113"/>
      <c r="X1611" s="96"/>
      <c r="Y1611" s="96" t="str">
        <f t="shared" si="133"/>
        <v>Sábado1001Ida12</v>
      </c>
      <c r="Z1611" s="97">
        <f>VLOOKUP($Y1611,'Factores Expansión'!$R$11:$U$604,3,0)</f>
        <v>6</v>
      </c>
      <c r="AA1611" s="97">
        <f>VLOOKUP($Y1611,'Factores Expansión'!$R$11:$U$604,4,0)</f>
        <v>2</v>
      </c>
      <c r="AB1611" s="98">
        <f>VLOOKUP($Y1611,'Factores Expansión'!$R$11:$U$604,2,0)</f>
        <v>3</v>
      </c>
      <c r="AC1611" s="96"/>
      <c r="AD1611" s="5" t="str">
        <f t="shared" si="135"/>
        <v>Sábado1001Ida12</v>
      </c>
      <c r="AE1611" s="137">
        <f>VLOOKUP(AD1611,'Factores Expansión'!$R$11:$U$729,2,0)</f>
        <v>3</v>
      </c>
      <c r="AF1611" s="119"/>
    </row>
    <row r="1612" spans="2:32" x14ac:dyDescent="0.45">
      <c r="B1612" s="14">
        <v>1613</v>
      </c>
      <c r="C1612" s="14">
        <f t="shared" si="131"/>
        <v>8005</v>
      </c>
      <c r="D1612" s="14" t="s">
        <v>53</v>
      </c>
      <c r="E1612" s="110">
        <v>44849</v>
      </c>
      <c r="F1612" s="3" t="s">
        <v>43</v>
      </c>
      <c r="G1612" s="3" t="s">
        <v>50</v>
      </c>
      <c r="H1612" s="3" t="s">
        <v>217</v>
      </c>
      <c r="I1612" s="3">
        <v>1001</v>
      </c>
      <c r="J1612" s="346" t="s">
        <v>705</v>
      </c>
      <c r="K1612" s="3" t="s">
        <v>14</v>
      </c>
      <c r="L1612" s="3" t="s">
        <v>111</v>
      </c>
      <c r="M1612" s="3" t="s">
        <v>53</v>
      </c>
      <c r="N1612" s="3" t="s">
        <v>112</v>
      </c>
      <c r="O1612" s="3" t="s">
        <v>53</v>
      </c>
      <c r="P1612" s="111">
        <f t="shared" si="132"/>
        <v>12</v>
      </c>
      <c r="Q1612" s="131">
        <v>0.50694444444444442</v>
      </c>
      <c r="R1612" s="131">
        <v>0.56597222222222221</v>
      </c>
      <c r="S1612" s="112">
        <f t="shared" si="134"/>
        <v>5.902777777777779E-2</v>
      </c>
      <c r="T1612" s="212" t="s">
        <v>239</v>
      </c>
      <c r="U1612" s="3" t="s">
        <v>6</v>
      </c>
      <c r="V1612" s="3">
        <v>8005</v>
      </c>
      <c r="W1612" s="113"/>
      <c r="X1612" s="96"/>
      <c r="Y1612" s="96" t="str">
        <f t="shared" si="133"/>
        <v>Sábado1001Ida12</v>
      </c>
      <c r="Z1612" s="97">
        <f>VLOOKUP($Y1612,'Factores Expansión'!$R$11:$U$604,3,0)</f>
        <v>6</v>
      </c>
      <c r="AA1612" s="97">
        <f>VLOOKUP($Y1612,'Factores Expansión'!$R$11:$U$604,4,0)</f>
        <v>2</v>
      </c>
      <c r="AB1612" s="98">
        <f>VLOOKUP($Y1612,'Factores Expansión'!$R$11:$U$604,2,0)</f>
        <v>3</v>
      </c>
      <c r="AC1612" s="96"/>
      <c r="AD1612" s="5" t="str">
        <f t="shared" si="135"/>
        <v>Sábado1001Ida12</v>
      </c>
      <c r="AE1612" s="137">
        <f>VLOOKUP(AD1612,'Factores Expansión'!$R$11:$U$729,2,0)</f>
        <v>3</v>
      </c>
      <c r="AF1612" s="119"/>
    </row>
    <row r="1613" spans="2:32" x14ac:dyDescent="0.45">
      <c r="B1613" s="14">
        <v>1614</v>
      </c>
      <c r="C1613" s="14">
        <f t="shared" si="131"/>
        <v>0</v>
      </c>
      <c r="D1613" s="14" t="s">
        <v>53</v>
      </c>
      <c r="E1613" s="110">
        <v>44849</v>
      </c>
      <c r="F1613" s="3" t="s">
        <v>43</v>
      </c>
      <c r="G1613" s="3" t="s">
        <v>50</v>
      </c>
      <c r="H1613" s="3" t="s">
        <v>217</v>
      </c>
      <c r="I1613" s="3">
        <v>1001</v>
      </c>
      <c r="J1613" s="346" t="s">
        <v>705</v>
      </c>
      <c r="K1613" s="3" t="s">
        <v>14</v>
      </c>
      <c r="L1613" s="3" t="s">
        <v>111</v>
      </c>
      <c r="M1613" s="3" t="s">
        <v>53</v>
      </c>
      <c r="N1613" s="3" t="s">
        <v>112</v>
      </c>
      <c r="O1613" s="3" t="s">
        <v>53</v>
      </c>
      <c r="P1613" s="111">
        <f t="shared" si="132"/>
        <v>12</v>
      </c>
      <c r="Q1613" s="131">
        <v>0.50902777777777775</v>
      </c>
      <c r="R1613" s="131">
        <v>0.56388888888888888</v>
      </c>
      <c r="S1613" s="112">
        <f t="shared" si="134"/>
        <v>5.4861111111111138E-2</v>
      </c>
      <c r="T1613" s="212" t="s">
        <v>276</v>
      </c>
      <c r="U1613" s="3" t="s">
        <v>13</v>
      </c>
      <c r="V1613" s="3"/>
      <c r="W1613" s="113"/>
      <c r="X1613" s="96"/>
      <c r="Y1613" s="96" t="str">
        <f t="shared" si="133"/>
        <v>Sábado1001Ida12</v>
      </c>
      <c r="Z1613" s="97">
        <f>VLOOKUP($Y1613,'Factores Expansión'!$R$11:$U$604,3,0)</f>
        <v>6</v>
      </c>
      <c r="AA1613" s="97">
        <f>VLOOKUP($Y1613,'Factores Expansión'!$R$11:$U$604,4,0)</f>
        <v>2</v>
      </c>
      <c r="AB1613" s="98">
        <f>VLOOKUP($Y1613,'Factores Expansión'!$R$11:$U$604,2,0)</f>
        <v>3</v>
      </c>
      <c r="AC1613" s="96"/>
      <c r="AD1613" s="5" t="str">
        <f t="shared" si="135"/>
        <v>Sábado1001Ida12</v>
      </c>
      <c r="AE1613" s="137">
        <f>VLOOKUP(AD1613,'Factores Expansión'!$R$11:$U$729,2,0)</f>
        <v>3</v>
      </c>
      <c r="AF1613" s="119"/>
    </row>
    <row r="1614" spans="2:32" x14ac:dyDescent="0.45">
      <c r="B1614" s="14">
        <v>1615</v>
      </c>
      <c r="C1614" s="14">
        <f t="shared" si="131"/>
        <v>0</v>
      </c>
      <c r="D1614" s="14" t="s">
        <v>53</v>
      </c>
      <c r="E1614" s="110">
        <v>44849</v>
      </c>
      <c r="F1614" s="3" t="s">
        <v>43</v>
      </c>
      <c r="G1614" s="3" t="s">
        <v>50</v>
      </c>
      <c r="H1614" s="3" t="s">
        <v>217</v>
      </c>
      <c r="I1614" s="3">
        <v>1001</v>
      </c>
      <c r="J1614" s="346" t="s">
        <v>705</v>
      </c>
      <c r="K1614" s="3" t="s">
        <v>14</v>
      </c>
      <c r="L1614" s="3" t="s">
        <v>111</v>
      </c>
      <c r="M1614" s="3" t="s">
        <v>53</v>
      </c>
      <c r="N1614" s="3" t="s">
        <v>112</v>
      </c>
      <c r="O1614" s="3" t="s">
        <v>53</v>
      </c>
      <c r="P1614" s="111">
        <f t="shared" si="132"/>
        <v>12</v>
      </c>
      <c r="Q1614" s="131">
        <v>0.53194444444444444</v>
      </c>
      <c r="R1614" s="131">
        <v>0.58680555555555558</v>
      </c>
      <c r="S1614" s="112">
        <f t="shared" si="134"/>
        <v>5.4861111111111138E-2</v>
      </c>
      <c r="T1614" s="212" t="s">
        <v>254</v>
      </c>
      <c r="U1614" s="3" t="s">
        <v>13</v>
      </c>
      <c r="V1614" s="3"/>
      <c r="W1614" s="113"/>
      <c r="X1614" s="96"/>
      <c r="Y1614" s="96" t="str">
        <f t="shared" si="133"/>
        <v>Sábado1001Ida12</v>
      </c>
      <c r="Z1614" s="97">
        <f>VLOOKUP($Y1614,'Factores Expansión'!$R$11:$U$604,3,0)</f>
        <v>6</v>
      </c>
      <c r="AA1614" s="97">
        <f>VLOOKUP($Y1614,'Factores Expansión'!$R$11:$U$604,4,0)</f>
        <v>2</v>
      </c>
      <c r="AB1614" s="98">
        <f>VLOOKUP($Y1614,'Factores Expansión'!$R$11:$U$604,2,0)</f>
        <v>3</v>
      </c>
      <c r="AC1614" s="96"/>
      <c r="AD1614" s="5" t="str">
        <f t="shared" si="135"/>
        <v>Sábado1001Ida12</v>
      </c>
      <c r="AE1614" s="137">
        <f>VLOOKUP(AD1614,'Factores Expansión'!$R$11:$U$729,2,0)</f>
        <v>3</v>
      </c>
      <c r="AF1614" s="119"/>
    </row>
    <row r="1615" spans="2:32" x14ac:dyDescent="0.45">
      <c r="B1615" s="14">
        <v>1616</v>
      </c>
      <c r="C1615" s="14">
        <f t="shared" si="131"/>
        <v>0</v>
      </c>
      <c r="D1615" s="14" t="s">
        <v>53</v>
      </c>
      <c r="E1615" s="110">
        <v>44849</v>
      </c>
      <c r="F1615" s="3" t="s">
        <v>43</v>
      </c>
      <c r="G1615" s="3" t="s">
        <v>50</v>
      </c>
      <c r="H1615" s="3" t="s">
        <v>217</v>
      </c>
      <c r="I1615" s="3">
        <v>1001</v>
      </c>
      <c r="J1615" s="346" t="s">
        <v>705</v>
      </c>
      <c r="K1615" s="3" t="s">
        <v>14</v>
      </c>
      <c r="L1615" s="3" t="s">
        <v>111</v>
      </c>
      <c r="M1615" s="3" t="s">
        <v>53</v>
      </c>
      <c r="N1615" s="3" t="s">
        <v>112</v>
      </c>
      <c r="O1615" s="3" t="s">
        <v>53</v>
      </c>
      <c r="P1615" s="111">
        <f t="shared" si="132"/>
        <v>12</v>
      </c>
      <c r="Q1615" s="131">
        <v>0.53611111111111109</v>
      </c>
      <c r="R1615" s="131">
        <v>0.59097222222222223</v>
      </c>
      <c r="S1615" s="112">
        <f t="shared" si="134"/>
        <v>5.4861111111111138E-2</v>
      </c>
      <c r="T1615" s="212" t="s">
        <v>308</v>
      </c>
      <c r="U1615" s="3" t="s">
        <v>13</v>
      </c>
      <c r="V1615" s="3"/>
      <c r="W1615" s="113"/>
      <c r="X1615" s="96"/>
      <c r="Y1615" s="96" t="str">
        <f t="shared" si="133"/>
        <v>Sábado1001Ida12</v>
      </c>
      <c r="Z1615" s="97">
        <f>VLOOKUP($Y1615,'Factores Expansión'!$R$11:$U$604,3,0)</f>
        <v>6</v>
      </c>
      <c r="AA1615" s="97">
        <f>VLOOKUP($Y1615,'Factores Expansión'!$R$11:$U$604,4,0)</f>
        <v>2</v>
      </c>
      <c r="AB1615" s="98">
        <f>VLOOKUP($Y1615,'Factores Expansión'!$R$11:$U$604,2,0)</f>
        <v>3</v>
      </c>
      <c r="AC1615" s="96"/>
      <c r="AD1615" s="5" t="str">
        <f t="shared" si="135"/>
        <v>Sábado1001Ida12</v>
      </c>
      <c r="AE1615" s="137">
        <f>VLOOKUP(AD1615,'Factores Expansión'!$R$11:$U$729,2,0)</f>
        <v>3</v>
      </c>
      <c r="AF1615" s="119"/>
    </row>
    <row r="1616" spans="2:32" x14ac:dyDescent="0.45">
      <c r="B1616" s="14">
        <v>1617</v>
      </c>
      <c r="C1616" s="14">
        <f t="shared" si="131"/>
        <v>8006</v>
      </c>
      <c r="D1616" s="14" t="s">
        <v>53</v>
      </c>
      <c r="E1616" s="110">
        <v>44849</v>
      </c>
      <c r="F1616" s="3" t="s">
        <v>43</v>
      </c>
      <c r="G1616" s="3" t="s">
        <v>50</v>
      </c>
      <c r="H1616" s="3" t="s">
        <v>217</v>
      </c>
      <c r="I1616" s="3">
        <v>1001</v>
      </c>
      <c r="J1616" s="346" t="s">
        <v>705</v>
      </c>
      <c r="K1616" s="3" t="s">
        <v>14</v>
      </c>
      <c r="L1616" s="3" t="s">
        <v>111</v>
      </c>
      <c r="M1616" s="3" t="s">
        <v>53</v>
      </c>
      <c r="N1616" s="3" t="s">
        <v>112</v>
      </c>
      <c r="O1616" s="3" t="s">
        <v>53</v>
      </c>
      <c r="P1616" s="111">
        <f t="shared" si="132"/>
        <v>12</v>
      </c>
      <c r="Q1616" s="131">
        <v>0.54027777777777775</v>
      </c>
      <c r="R1616" s="131">
        <v>0.58750000000000002</v>
      </c>
      <c r="S1616" s="112">
        <f t="shared" si="134"/>
        <v>4.7222222222222276E-2</v>
      </c>
      <c r="T1616" s="212" t="s">
        <v>265</v>
      </c>
      <c r="U1616" s="3" t="s">
        <v>6</v>
      </c>
      <c r="V1616" s="3">
        <v>8006</v>
      </c>
      <c r="W1616" s="113"/>
      <c r="X1616" s="96"/>
      <c r="Y1616" s="96" t="str">
        <f t="shared" si="133"/>
        <v>Sábado1001Ida12</v>
      </c>
      <c r="Z1616" s="97">
        <f>VLOOKUP($Y1616,'Factores Expansión'!$R$11:$U$604,3,0)</f>
        <v>6</v>
      </c>
      <c r="AA1616" s="97">
        <f>VLOOKUP($Y1616,'Factores Expansión'!$R$11:$U$604,4,0)</f>
        <v>2</v>
      </c>
      <c r="AB1616" s="98">
        <f>VLOOKUP($Y1616,'Factores Expansión'!$R$11:$U$604,2,0)</f>
        <v>3</v>
      </c>
      <c r="AC1616" s="96"/>
      <c r="AD1616" s="5" t="str">
        <f t="shared" si="135"/>
        <v>Sábado1001Ida12</v>
      </c>
      <c r="AE1616" s="137">
        <f>VLOOKUP(AD1616,'Factores Expansión'!$R$11:$U$729,2,0)</f>
        <v>3</v>
      </c>
      <c r="AF1616" s="119"/>
    </row>
    <row r="1617" spans="2:34" x14ac:dyDescent="0.45">
      <c r="B1617" s="14">
        <v>1618</v>
      </c>
      <c r="C1617" s="14">
        <f t="shared" si="131"/>
        <v>8007</v>
      </c>
      <c r="D1617" s="14" t="s">
        <v>53</v>
      </c>
      <c r="E1617" s="110">
        <v>44849</v>
      </c>
      <c r="F1617" s="3" t="s">
        <v>43</v>
      </c>
      <c r="G1617" s="3" t="s">
        <v>50</v>
      </c>
      <c r="H1617" s="3" t="s">
        <v>217</v>
      </c>
      <c r="I1617" s="3">
        <v>1001</v>
      </c>
      <c r="J1617" s="346" t="s">
        <v>705</v>
      </c>
      <c r="K1617" s="3" t="s">
        <v>14</v>
      </c>
      <c r="L1617" s="3" t="s">
        <v>111</v>
      </c>
      <c r="M1617" s="3" t="s">
        <v>53</v>
      </c>
      <c r="N1617" s="3" t="s">
        <v>112</v>
      </c>
      <c r="O1617" s="3" t="s">
        <v>53</v>
      </c>
      <c r="P1617" s="111">
        <f t="shared" si="132"/>
        <v>13</v>
      </c>
      <c r="Q1617" s="131">
        <v>0.5625</v>
      </c>
      <c r="R1617" s="131">
        <v>0.61388888888888882</v>
      </c>
      <c r="S1617" s="112">
        <f t="shared" si="134"/>
        <v>5.1388888888888817E-2</v>
      </c>
      <c r="T1617" s="212" t="s">
        <v>325</v>
      </c>
      <c r="U1617" s="3" t="s">
        <v>6</v>
      </c>
      <c r="V1617" s="3">
        <v>8007</v>
      </c>
      <c r="W1617" s="113"/>
      <c r="X1617" s="96"/>
      <c r="Y1617" s="96" t="str">
        <f t="shared" si="133"/>
        <v>Sábado1001Ida13</v>
      </c>
      <c r="Z1617" s="97">
        <f>VLOOKUP($Y1617,'Factores Expansión'!$R$11:$U$604,3,0)</f>
        <v>1</v>
      </c>
      <c r="AA1617" s="97">
        <f>VLOOKUP($Y1617,'Factores Expansión'!$R$11:$U$604,4,0)</f>
        <v>1</v>
      </c>
      <c r="AB1617" s="98">
        <f>VLOOKUP($Y1617,'Factores Expansión'!$R$11:$U$604,2,0)</f>
        <v>1</v>
      </c>
      <c r="AC1617" s="96"/>
      <c r="AD1617" s="5" t="str">
        <f t="shared" si="135"/>
        <v>Sábado1001Ida13</v>
      </c>
      <c r="AE1617" s="137">
        <f>VLOOKUP(AD1617,'Factores Expansión'!$R$11:$U$729,2,0)</f>
        <v>1</v>
      </c>
      <c r="AF1617" s="119"/>
    </row>
    <row r="1618" spans="2:34" x14ac:dyDescent="0.45">
      <c r="B1618" s="14">
        <v>1619</v>
      </c>
      <c r="C1618" s="14">
        <f t="shared" si="131"/>
        <v>8008</v>
      </c>
      <c r="D1618" s="14" t="s">
        <v>53</v>
      </c>
      <c r="E1618" s="110">
        <v>44849</v>
      </c>
      <c r="F1618" s="3" t="s">
        <v>43</v>
      </c>
      <c r="G1618" s="3" t="s">
        <v>50</v>
      </c>
      <c r="H1618" s="3" t="s">
        <v>217</v>
      </c>
      <c r="I1618" s="3">
        <v>1001</v>
      </c>
      <c r="J1618" s="346" t="s">
        <v>705</v>
      </c>
      <c r="K1618" s="3" t="s">
        <v>14</v>
      </c>
      <c r="L1618" s="3" t="s">
        <v>111</v>
      </c>
      <c r="M1618" s="3" t="s">
        <v>53</v>
      </c>
      <c r="N1618" s="3" t="s">
        <v>112</v>
      </c>
      <c r="O1618" s="3" t="s">
        <v>53</v>
      </c>
      <c r="P1618" s="111">
        <f t="shared" si="132"/>
        <v>14</v>
      </c>
      <c r="Q1618" s="131">
        <v>0.59652777777777777</v>
      </c>
      <c r="R1618" s="131">
        <v>0.64652777777777781</v>
      </c>
      <c r="S1618" s="112">
        <f t="shared" si="134"/>
        <v>5.0000000000000044E-2</v>
      </c>
      <c r="T1618" s="212" t="s">
        <v>224</v>
      </c>
      <c r="U1618" s="3" t="s">
        <v>6</v>
      </c>
      <c r="V1618" s="3">
        <v>8008</v>
      </c>
      <c r="W1618" s="113"/>
      <c r="X1618" s="96"/>
      <c r="Y1618" s="96" t="str">
        <f t="shared" si="133"/>
        <v>Sábado1001Ida14</v>
      </c>
      <c r="Z1618" s="97">
        <f>VLOOKUP($Y1618,'Factores Expansión'!$R$11:$U$604,3,0)</f>
        <v>1</v>
      </c>
      <c r="AA1618" s="97">
        <f>VLOOKUP($Y1618,'Factores Expansión'!$R$11:$U$604,4,0)</f>
        <v>1</v>
      </c>
      <c r="AB1618" s="98">
        <f>VLOOKUP($Y1618,'Factores Expansión'!$R$11:$U$604,2,0)</f>
        <v>1</v>
      </c>
      <c r="AC1618" s="96"/>
      <c r="AD1618" s="5" t="str">
        <f t="shared" si="135"/>
        <v>Sábado1001Ida14</v>
      </c>
      <c r="AE1618" s="137">
        <f>VLOOKUP(AD1618,'Factores Expansión'!$R$11:$U$729,2,0)</f>
        <v>1</v>
      </c>
      <c r="AF1618" s="119"/>
    </row>
    <row r="1619" spans="2:34" x14ac:dyDescent="0.45">
      <c r="B1619" s="14">
        <v>1620</v>
      </c>
      <c r="C1619" s="14">
        <f t="shared" si="131"/>
        <v>8009</v>
      </c>
      <c r="D1619" s="14" t="s">
        <v>53</v>
      </c>
      <c r="E1619" s="110">
        <v>44849</v>
      </c>
      <c r="F1619" s="3" t="s">
        <v>43</v>
      </c>
      <c r="G1619" s="3" t="s">
        <v>50</v>
      </c>
      <c r="H1619" s="3" t="s">
        <v>217</v>
      </c>
      <c r="I1619" s="3">
        <v>1001</v>
      </c>
      <c r="J1619" s="346" t="s">
        <v>705</v>
      </c>
      <c r="K1619" s="3" t="s">
        <v>14</v>
      </c>
      <c r="L1619" s="3" t="s">
        <v>111</v>
      </c>
      <c r="M1619" s="3" t="s">
        <v>53</v>
      </c>
      <c r="N1619" s="3" t="s">
        <v>112</v>
      </c>
      <c r="O1619" s="3" t="s">
        <v>53</v>
      </c>
      <c r="P1619" s="111">
        <f t="shared" si="132"/>
        <v>15</v>
      </c>
      <c r="Q1619" s="131">
        <v>0.62847222222222221</v>
      </c>
      <c r="R1619" s="131">
        <v>0.68055555555555547</v>
      </c>
      <c r="S1619" s="112">
        <f t="shared" si="134"/>
        <v>5.2083333333333259E-2</v>
      </c>
      <c r="T1619" s="212" t="s">
        <v>259</v>
      </c>
      <c r="U1619" s="3" t="s">
        <v>6</v>
      </c>
      <c r="V1619" s="3">
        <v>8009</v>
      </c>
      <c r="W1619" s="113"/>
      <c r="X1619" s="96"/>
      <c r="Y1619" s="96" t="str">
        <f t="shared" si="133"/>
        <v>Sábado1001Ida15</v>
      </c>
      <c r="Z1619" s="97">
        <f>VLOOKUP($Y1619,'Factores Expansión'!$R$11:$U$604,3,0)</f>
        <v>1</v>
      </c>
      <c r="AA1619" s="97">
        <f>VLOOKUP($Y1619,'Factores Expansión'!$R$11:$U$604,4,0)</f>
        <v>1</v>
      </c>
      <c r="AB1619" s="98">
        <f>VLOOKUP($Y1619,'Factores Expansión'!$R$11:$U$604,2,0)</f>
        <v>1</v>
      </c>
      <c r="AC1619" s="96"/>
      <c r="AD1619" s="5" t="str">
        <f t="shared" si="135"/>
        <v>Sábado1001Ida15</v>
      </c>
      <c r="AE1619" s="137">
        <f>VLOOKUP(AD1619,'Factores Expansión'!$R$11:$U$729,2,0)</f>
        <v>1</v>
      </c>
      <c r="AF1619" s="119"/>
    </row>
    <row r="1620" spans="2:34" x14ac:dyDescent="0.45">
      <c r="B1620" s="14">
        <v>1621</v>
      </c>
      <c r="C1620" s="14">
        <f t="shared" si="131"/>
        <v>7999</v>
      </c>
      <c r="D1620" s="14" t="s">
        <v>53</v>
      </c>
      <c r="E1620" s="110">
        <v>44849</v>
      </c>
      <c r="F1620" s="3" t="s">
        <v>43</v>
      </c>
      <c r="G1620" s="3" t="s">
        <v>50</v>
      </c>
      <c r="H1620" s="3" t="s">
        <v>217</v>
      </c>
      <c r="I1620" s="3">
        <v>1001</v>
      </c>
      <c r="J1620" s="346" t="s">
        <v>705</v>
      </c>
      <c r="K1620" s="3" t="s">
        <v>12</v>
      </c>
      <c r="L1620" s="3" t="s">
        <v>112</v>
      </c>
      <c r="M1620" s="3" t="s">
        <v>53</v>
      </c>
      <c r="N1620" s="3" t="s">
        <v>111</v>
      </c>
      <c r="O1620" s="3" t="s">
        <v>53</v>
      </c>
      <c r="P1620" s="111">
        <f t="shared" si="132"/>
        <v>10</v>
      </c>
      <c r="Q1620" s="131">
        <v>0.44791666666666669</v>
      </c>
      <c r="R1620" s="131">
        <v>0.50277777777777777</v>
      </c>
      <c r="S1620" s="112">
        <f t="shared" si="134"/>
        <v>5.4861111111111083E-2</v>
      </c>
      <c r="T1620" s="212" t="s">
        <v>273</v>
      </c>
      <c r="U1620" s="3" t="s">
        <v>6</v>
      </c>
      <c r="V1620" s="3">
        <v>7999</v>
      </c>
      <c r="W1620" s="113"/>
      <c r="X1620" s="96"/>
      <c r="Y1620" s="96" t="str">
        <f t="shared" si="133"/>
        <v>Sábado1001Regreso10</v>
      </c>
      <c r="Z1620" s="97">
        <f>VLOOKUP($Y1620,'Factores Expansión'!$R$11:$U$604,3,0)</f>
        <v>2</v>
      </c>
      <c r="AA1620" s="97">
        <f>VLOOKUP($Y1620,'Factores Expansión'!$R$11:$U$604,4,0)</f>
        <v>2</v>
      </c>
      <c r="AB1620" s="98">
        <f>VLOOKUP($Y1620,'Factores Expansión'!$R$11:$U$604,2,0)</f>
        <v>1</v>
      </c>
      <c r="AC1620" s="96"/>
      <c r="AD1620" s="5" t="str">
        <f t="shared" si="135"/>
        <v>Sábado1001Regreso10</v>
      </c>
      <c r="AE1620" s="137">
        <f>VLOOKUP(AD1620,'Factores Expansión'!$R$11:$U$729,2,0)</f>
        <v>1</v>
      </c>
      <c r="AF1620" s="119"/>
    </row>
    <row r="1621" spans="2:34" x14ac:dyDescent="0.45">
      <c r="B1621" s="14">
        <v>1622</v>
      </c>
      <c r="C1621" s="14">
        <f t="shared" si="131"/>
        <v>8000</v>
      </c>
      <c r="D1621" s="14" t="s">
        <v>53</v>
      </c>
      <c r="E1621" s="110">
        <v>44849</v>
      </c>
      <c r="F1621" s="3" t="s">
        <v>43</v>
      </c>
      <c r="G1621" s="3" t="s">
        <v>50</v>
      </c>
      <c r="H1621" s="3" t="s">
        <v>217</v>
      </c>
      <c r="I1621" s="3">
        <v>1001</v>
      </c>
      <c r="J1621" s="346" t="s">
        <v>705</v>
      </c>
      <c r="K1621" s="3" t="s">
        <v>12</v>
      </c>
      <c r="L1621" s="3" t="s">
        <v>112</v>
      </c>
      <c r="M1621" s="3" t="s">
        <v>53</v>
      </c>
      <c r="N1621" s="3" t="s">
        <v>111</v>
      </c>
      <c r="O1621" s="3" t="s">
        <v>53</v>
      </c>
      <c r="P1621" s="111">
        <f t="shared" si="132"/>
        <v>10</v>
      </c>
      <c r="Q1621" s="131">
        <v>0.4548611111111111</v>
      </c>
      <c r="R1621" s="131">
        <v>0.5083333333333333</v>
      </c>
      <c r="S1621" s="112">
        <f t="shared" si="134"/>
        <v>5.3472222222222199E-2</v>
      </c>
      <c r="T1621" s="212" t="s">
        <v>228</v>
      </c>
      <c r="U1621" s="3" t="s">
        <v>6</v>
      </c>
      <c r="V1621" s="3">
        <v>8000</v>
      </c>
      <c r="W1621" s="113"/>
      <c r="X1621" s="96"/>
      <c r="Y1621" s="96" t="str">
        <f t="shared" si="133"/>
        <v>Sábado1001Regreso10</v>
      </c>
      <c r="Z1621" s="97">
        <f>VLOOKUP($Y1621,'Factores Expansión'!$R$11:$U$604,3,0)</f>
        <v>2</v>
      </c>
      <c r="AA1621" s="97">
        <f>VLOOKUP($Y1621,'Factores Expansión'!$R$11:$U$604,4,0)</f>
        <v>2</v>
      </c>
      <c r="AB1621" s="98">
        <f>VLOOKUP($Y1621,'Factores Expansión'!$R$11:$U$604,2,0)</f>
        <v>1</v>
      </c>
      <c r="AC1621" s="96"/>
      <c r="AD1621" s="5" t="str">
        <f t="shared" si="135"/>
        <v>Sábado1001Regreso10</v>
      </c>
      <c r="AE1621" s="137">
        <f>VLOOKUP(AD1621,'Factores Expansión'!$R$11:$U$729,2,0)</f>
        <v>1</v>
      </c>
      <c r="AF1621" s="119"/>
    </row>
    <row r="1622" spans="2:34" x14ac:dyDescent="0.45">
      <c r="B1622" s="14">
        <v>1623</v>
      </c>
      <c r="C1622" s="14">
        <f t="shared" si="131"/>
        <v>8001</v>
      </c>
      <c r="D1622" s="14" t="s">
        <v>53</v>
      </c>
      <c r="E1622" s="110">
        <v>44849</v>
      </c>
      <c r="F1622" s="3" t="s">
        <v>43</v>
      </c>
      <c r="G1622" s="3" t="s">
        <v>50</v>
      </c>
      <c r="H1622" s="3" t="s">
        <v>217</v>
      </c>
      <c r="I1622" s="3">
        <v>1001</v>
      </c>
      <c r="J1622" s="346" t="s">
        <v>705</v>
      </c>
      <c r="K1622" s="3" t="s">
        <v>12</v>
      </c>
      <c r="L1622" s="3" t="s">
        <v>112</v>
      </c>
      <c r="M1622" s="3" t="s">
        <v>53</v>
      </c>
      <c r="N1622" s="3" t="s">
        <v>111</v>
      </c>
      <c r="O1622" s="3" t="s">
        <v>53</v>
      </c>
      <c r="P1622" s="111">
        <f t="shared" si="132"/>
        <v>11</v>
      </c>
      <c r="Q1622" s="131">
        <v>0.46875</v>
      </c>
      <c r="R1622" s="131">
        <v>0.50763888888888886</v>
      </c>
      <c r="S1622" s="112">
        <f t="shared" si="134"/>
        <v>3.8888888888888862E-2</v>
      </c>
      <c r="T1622" s="212" t="s">
        <v>230</v>
      </c>
      <c r="U1622" s="3" t="s">
        <v>6</v>
      </c>
      <c r="V1622" s="3">
        <v>8001</v>
      </c>
      <c r="W1622" s="113"/>
      <c r="X1622" s="96"/>
      <c r="Y1622" s="96" t="str">
        <f t="shared" si="133"/>
        <v>Sábado1001Regreso11</v>
      </c>
      <c r="Z1622" s="97">
        <f>VLOOKUP($Y1622,'Factores Expansión'!$R$11:$U$604,3,0)</f>
        <v>3</v>
      </c>
      <c r="AA1622" s="97">
        <f>VLOOKUP($Y1622,'Factores Expansión'!$R$11:$U$604,4,0)</f>
        <v>2</v>
      </c>
      <c r="AB1622" s="98">
        <f>VLOOKUP($Y1622,'Factores Expansión'!$R$11:$U$604,2,0)</f>
        <v>1.5</v>
      </c>
      <c r="AC1622" s="96"/>
      <c r="AD1622" s="5" t="str">
        <f t="shared" si="135"/>
        <v>Sábado1001Regreso11</v>
      </c>
      <c r="AE1622" s="137">
        <f>VLOOKUP(AD1622,'Factores Expansión'!$R$11:$U$729,2,0)</f>
        <v>1.5</v>
      </c>
      <c r="AF1622" s="119"/>
    </row>
    <row r="1623" spans="2:34" x14ac:dyDescent="0.45">
      <c r="B1623" s="14">
        <v>1624</v>
      </c>
      <c r="C1623" s="14">
        <f t="shared" si="131"/>
        <v>0</v>
      </c>
      <c r="D1623" s="14" t="s">
        <v>53</v>
      </c>
      <c r="E1623" s="110">
        <v>44849</v>
      </c>
      <c r="F1623" s="3" t="s">
        <v>43</v>
      </c>
      <c r="G1623" s="3" t="s">
        <v>50</v>
      </c>
      <c r="H1623" s="3" t="s">
        <v>217</v>
      </c>
      <c r="I1623" s="3">
        <v>1001</v>
      </c>
      <c r="J1623" s="346" t="s">
        <v>705</v>
      </c>
      <c r="K1623" s="3" t="s">
        <v>12</v>
      </c>
      <c r="L1623" s="3" t="s">
        <v>112</v>
      </c>
      <c r="M1623" s="3" t="s">
        <v>53</v>
      </c>
      <c r="N1623" s="3" t="s">
        <v>111</v>
      </c>
      <c r="O1623" s="3" t="s">
        <v>53</v>
      </c>
      <c r="P1623" s="111">
        <f t="shared" si="132"/>
        <v>11</v>
      </c>
      <c r="Q1623" s="131">
        <v>0.48541666666666672</v>
      </c>
      <c r="R1623" s="131">
        <v>0.53125</v>
      </c>
      <c r="S1623" s="112">
        <f t="shared" si="134"/>
        <v>4.5833333333333282E-2</v>
      </c>
      <c r="T1623" s="212" t="s">
        <v>273</v>
      </c>
      <c r="U1623" s="3" t="s">
        <v>13</v>
      </c>
      <c r="V1623" s="3"/>
      <c r="W1623" s="113"/>
      <c r="X1623" s="96"/>
      <c r="Y1623" s="96" t="str">
        <f t="shared" si="133"/>
        <v>Sábado1001Regreso11</v>
      </c>
      <c r="Z1623" s="97">
        <f>VLOOKUP($Y1623,'Factores Expansión'!$R$11:$U$604,3,0)</f>
        <v>3</v>
      </c>
      <c r="AA1623" s="97">
        <f>VLOOKUP($Y1623,'Factores Expansión'!$R$11:$U$604,4,0)</f>
        <v>2</v>
      </c>
      <c r="AB1623" s="98">
        <f>VLOOKUP($Y1623,'Factores Expansión'!$R$11:$U$604,2,0)</f>
        <v>1.5</v>
      </c>
      <c r="AC1623" s="96"/>
      <c r="AD1623" s="5" t="str">
        <f t="shared" si="135"/>
        <v>Sábado1001Regreso11</v>
      </c>
      <c r="AE1623" s="137">
        <f>VLOOKUP(AD1623,'Factores Expansión'!$R$11:$U$729,2,0)</f>
        <v>1.5</v>
      </c>
      <c r="AF1623" s="119"/>
    </row>
    <row r="1624" spans="2:34" x14ac:dyDescent="0.45">
      <c r="B1624" s="14">
        <v>1625</v>
      </c>
      <c r="C1624" s="14">
        <f t="shared" si="131"/>
        <v>8002</v>
      </c>
      <c r="D1624" s="14" t="s">
        <v>53</v>
      </c>
      <c r="E1624" s="110">
        <v>44849</v>
      </c>
      <c r="F1624" s="3" t="s">
        <v>43</v>
      </c>
      <c r="G1624" s="3" t="s">
        <v>50</v>
      </c>
      <c r="H1624" s="3" t="s">
        <v>217</v>
      </c>
      <c r="I1624" s="3">
        <v>1001</v>
      </c>
      <c r="J1624" s="346" t="s">
        <v>705</v>
      </c>
      <c r="K1624" s="3" t="s">
        <v>12</v>
      </c>
      <c r="L1624" s="3" t="s">
        <v>112</v>
      </c>
      <c r="M1624" s="3" t="s">
        <v>53</v>
      </c>
      <c r="N1624" s="3" t="s">
        <v>111</v>
      </c>
      <c r="O1624" s="3" t="s">
        <v>53</v>
      </c>
      <c r="P1624" s="111">
        <f t="shared" si="132"/>
        <v>11</v>
      </c>
      <c r="Q1624" s="131">
        <v>0.4993055555555555</v>
      </c>
      <c r="R1624" s="131">
        <v>0.5395833333333333</v>
      </c>
      <c r="S1624" s="112">
        <f t="shared" si="134"/>
        <v>4.0277777777777801E-2</v>
      </c>
      <c r="T1624" s="212" t="s">
        <v>274</v>
      </c>
      <c r="U1624" s="3" t="s">
        <v>6</v>
      </c>
      <c r="V1624" s="3">
        <v>8002</v>
      </c>
      <c r="W1624" s="129"/>
      <c r="X1624" s="96"/>
      <c r="Y1624" s="96" t="str">
        <f t="shared" si="133"/>
        <v>Sábado1001Regreso11</v>
      </c>
      <c r="Z1624" s="97">
        <f>VLOOKUP($Y1624,'Factores Expansión'!$R$11:$U$604,3,0)</f>
        <v>3</v>
      </c>
      <c r="AA1624" s="97">
        <f>VLOOKUP($Y1624,'Factores Expansión'!$R$11:$U$604,4,0)</f>
        <v>2</v>
      </c>
      <c r="AB1624" s="98">
        <f>VLOOKUP($Y1624,'Factores Expansión'!$R$11:$U$604,2,0)</f>
        <v>1.5</v>
      </c>
      <c r="AC1624" s="96"/>
      <c r="AD1624" s="5" t="str">
        <f t="shared" si="135"/>
        <v>Sábado1001Regreso11</v>
      </c>
      <c r="AE1624" s="137">
        <f>VLOOKUP(AD1624,'Factores Expansión'!$R$11:$U$729,2,0)</f>
        <v>1.5</v>
      </c>
      <c r="AF1624" s="119"/>
    </row>
    <row r="1625" spans="2:34" x14ac:dyDescent="0.45">
      <c r="B1625" s="14">
        <v>1626</v>
      </c>
      <c r="C1625" s="14">
        <f t="shared" si="131"/>
        <v>0</v>
      </c>
      <c r="D1625" s="14" t="s">
        <v>53</v>
      </c>
      <c r="E1625" s="110">
        <v>44849</v>
      </c>
      <c r="F1625" s="3" t="s">
        <v>43</v>
      </c>
      <c r="G1625" s="3" t="s">
        <v>50</v>
      </c>
      <c r="H1625" s="3" t="s">
        <v>217</v>
      </c>
      <c r="I1625" s="3">
        <v>1001</v>
      </c>
      <c r="J1625" s="346" t="s">
        <v>705</v>
      </c>
      <c r="K1625" s="3" t="s">
        <v>12</v>
      </c>
      <c r="L1625" s="3" t="s">
        <v>112</v>
      </c>
      <c r="M1625" s="3" t="s">
        <v>53</v>
      </c>
      <c r="N1625" s="3" t="s">
        <v>111</v>
      </c>
      <c r="O1625" s="3" t="s">
        <v>53</v>
      </c>
      <c r="P1625" s="111">
        <f t="shared" si="132"/>
        <v>12</v>
      </c>
      <c r="Q1625" s="131">
        <v>0.50208333333333333</v>
      </c>
      <c r="R1625" s="131">
        <v>0.54791666666666661</v>
      </c>
      <c r="S1625" s="112">
        <f t="shared" si="134"/>
        <v>4.5833333333333282E-2</v>
      </c>
      <c r="T1625" s="212" t="s">
        <v>236</v>
      </c>
      <c r="U1625" s="3" t="s">
        <v>13</v>
      </c>
      <c r="V1625" s="3"/>
      <c r="W1625" s="113"/>
      <c r="X1625" s="96"/>
      <c r="Y1625" s="96" t="str">
        <f t="shared" si="133"/>
        <v>Sábado1001Regreso12</v>
      </c>
      <c r="Z1625" s="97">
        <f>VLOOKUP($Y1625,'Factores Expansión'!$R$11:$U$604,3,0)</f>
        <v>6</v>
      </c>
      <c r="AA1625" s="97">
        <f>VLOOKUP($Y1625,'Factores Expansión'!$R$11:$U$604,4,0)</f>
        <v>2</v>
      </c>
      <c r="AB1625" s="98">
        <f>VLOOKUP($Y1625,'Factores Expansión'!$R$11:$U$604,2,0)</f>
        <v>3</v>
      </c>
      <c r="AC1625" s="96"/>
      <c r="AD1625" s="5" t="str">
        <f t="shared" si="135"/>
        <v>Sábado1001Regreso12</v>
      </c>
      <c r="AE1625" s="137">
        <f>VLOOKUP(AD1625,'Factores Expansión'!$R$11:$U$729,2,0)</f>
        <v>3</v>
      </c>
      <c r="AF1625" s="119"/>
    </row>
    <row r="1626" spans="2:34" x14ac:dyDescent="0.45">
      <c r="B1626" s="14">
        <v>1627</v>
      </c>
      <c r="C1626" s="14">
        <f t="shared" si="131"/>
        <v>0</v>
      </c>
      <c r="D1626" s="14" t="s">
        <v>53</v>
      </c>
      <c r="E1626" s="110">
        <v>44849</v>
      </c>
      <c r="F1626" s="3" t="s">
        <v>43</v>
      </c>
      <c r="G1626" s="3" t="s">
        <v>50</v>
      </c>
      <c r="H1626" s="3" t="s">
        <v>217</v>
      </c>
      <c r="I1626" s="3">
        <v>1001</v>
      </c>
      <c r="J1626" s="346" t="s">
        <v>705</v>
      </c>
      <c r="K1626" s="3" t="s">
        <v>12</v>
      </c>
      <c r="L1626" s="3" t="s">
        <v>112</v>
      </c>
      <c r="M1626" s="3" t="s">
        <v>53</v>
      </c>
      <c r="N1626" s="3" t="s">
        <v>111</v>
      </c>
      <c r="O1626" s="3" t="s">
        <v>53</v>
      </c>
      <c r="P1626" s="111">
        <f t="shared" si="132"/>
        <v>12</v>
      </c>
      <c r="Q1626" s="131">
        <v>0.50416666666666665</v>
      </c>
      <c r="R1626" s="131">
        <v>0.55000000000000004</v>
      </c>
      <c r="S1626" s="112">
        <f t="shared" si="134"/>
        <v>4.5833333333333393E-2</v>
      </c>
      <c r="T1626" s="212" t="s">
        <v>235</v>
      </c>
      <c r="U1626" s="3" t="s">
        <v>13</v>
      </c>
      <c r="V1626" s="3"/>
      <c r="W1626" s="113"/>
      <c r="X1626" s="96"/>
      <c r="Y1626" s="96" t="str">
        <f t="shared" si="133"/>
        <v>Sábado1001Regreso12</v>
      </c>
      <c r="Z1626" s="97">
        <f>VLOOKUP($Y1626,'Factores Expansión'!$R$11:$U$604,3,0)</f>
        <v>6</v>
      </c>
      <c r="AA1626" s="97">
        <f>VLOOKUP($Y1626,'Factores Expansión'!$R$11:$U$604,4,0)</f>
        <v>2</v>
      </c>
      <c r="AB1626" s="98">
        <f>VLOOKUP($Y1626,'Factores Expansión'!$R$11:$U$604,2,0)</f>
        <v>3</v>
      </c>
      <c r="AC1626" s="96"/>
      <c r="AD1626" s="5" t="str">
        <f t="shared" si="135"/>
        <v>Sábado1001Regreso12</v>
      </c>
      <c r="AE1626" s="137">
        <f>VLOOKUP(AD1626,'Factores Expansión'!$R$11:$U$729,2,0)</f>
        <v>3</v>
      </c>
      <c r="AF1626" s="119"/>
    </row>
    <row r="1627" spans="2:34" x14ac:dyDescent="0.45">
      <c r="B1627" s="14">
        <v>1628</v>
      </c>
      <c r="C1627" s="14">
        <f t="shared" si="131"/>
        <v>8003</v>
      </c>
      <c r="D1627" s="14" t="s">
        <v>53</v>
      </c>
      <c r="E1627" s="110">
        <v>44849</v>
      </c>
      <c r="F1627" s="3" t="s">
        <v>43</v>
      </c>
      <c r="G1627" s="3" t="s">
        <v>50</v>
      </c>
      <c r="H1627" s="3" t="s">
        <v>217</v>
      </c>
      <c r="I1627" s="3">
        <v>1001</v>
      </c>
      <c r="J1627" s="346" t="s">
        <v>705</v>
      </c>
      <c r="K1627" s="3" t="s">
        <v>12</v>
      </c>
      <c r="L1627" s="3" t="s">
        <v>112</v>
      </c>
      <c r="M1627" s="3" t="s">
        <v>53</v>
      </c>
      <c r="N1627" s="3" t="s">
        <v>111</v>
      </c>
      <c r="O1627" s="3" t="s">
        <v>53</v>
      </c>
      <c r="P1627" s="111">
        <f t="shared" si="132"/>
        <v>12</v>
      </c>
      <c r="Q1627" s="131">
        <v>0.51736111111111105</v>
      </c>
      <c r="R1627" s="131">
        <v>0.56874999999999998</v>
      </c>
      <c r="S1627" s="112">
        <f t="shared" si="134"/>
        <v>5.1388888888888928E-2</v>
      </c>
      <c r="T1627" s="212" t="s">
        <v>270</v>
      </c>
      <c r="U1627" s="3" t="s">
        <v>6</v>
      </c>
      <c r="V1627" s="3">
        <v>8003</v>
      </c>
      <c r="W1627" s="129"/>
      <c r="X1627" s="96"/>
      <c r="Y1627" s="96" t="str">
        <f t="shared" si="133"/>
        <v>Sábado1001Regreso12</v>
      </c>
      <c r="Z1627" s="97">
        <f>VLOOKUP($Y1627,'Factores Expansión'!$R$11:$U$604,3,0)</f>
        <v>6</v>
      </c>
      <c r="AA1627" s="97">
        <f>VLOOKUP($Y1627,'Factores Expansión'!$R$11:$U$604,4,0)</f>
        <v>2</v>
      </c>
      <c r="AB1627" s="98">
        <f>VLOOKUP($Y1627,'Factores Expansión'!$R$11:$U$604,2,0)</f>
        <v>3</v>
      </c>
      <c r="AC1627" s="96"/>
      <c r="AD1627" s="5" t="str">
        <f t="shared" si="135"/>
        <v>Sábado1001Regreso12</v>
      </c>
      <c r="AE1627" s="137">
        <f>VLOOKUP(AD1627,'Factores Expansión'!$R$11:$U$729,2,0)</f>
        <v>3</v>
      </c>
      <c r="AF1627" s="119"/>
    </row>
    <row r="1628" spans="2:34" x14ac:dyDescent="0.45">
      <c r="B1628" s="14">
        <v>1629</v>
      </c>
      <c r="C1628" s="14">
        <f t="shared" si="131"/>
        <v>0</v>
      </c>
      <c r="D1628" s="14" t="s">
        <v>53</v>
      </c>
      <c r="E1628" s="110">
        <v>44849</v>
      </c>
      <c r="F1628" s="3" t="s">
        <v>43</v>
      </c>
      <c r="G1628" s="3" t="s">
        <v>50</v>
      </c>
      <c r="H1628" s="3" t="s">
        <v>217</v>
      </c>
      <c r="I1628" s="3">
        <v>1001</v>
      </c>
      <c r="J1628" s="346" t="s">
        <v>705</v>
      </c>
      <c r="K1628" s="3" t="s">
        <v>12</v>
      </c>
      <c r="L1628" s="3" t="s">
        <v>112</v>
      </c>
      <c r="M1628" s="3" t="s">
        <v>53</v>
      </c>
      <c r="N1628" s="3" t="s">
        <v>111</v>
      </c>
      <c r="O1628" s="3" t="s">
        <v>53</v>
      </c>
      <c r="P1628" s="111">
        <f t="shared" si="132"/>
        <v>12</v>
      </c>
      <c r="Q1628" s="131">
        <v>0.52777777777777779</v>
      </c>
      <c r="R1628" s="131">
        <v>0.57361111111111107</v>
      </c>
      <c r="S1628" s="112">
        <f t="shared" si="134"/>
        <v>4.5833333333333282E-2</v>
      </c>
      <c r="T1628" s="212" t="s">
        <v>222</v>
      </c>
      <c r="U1628" s="3" t="s">
        <v>13</v>
      </c>
      <c r="V1628" s="3"/>
      <c r="W1628" s="113"/>
      <c r="X1628" s="96"/>
      <c r="Y1628" s="96" t="str">
        <f t="shared" si="133"/>
        <v>Sábado1001Regreso12</v>
      </c>
      <c r="Z1628" s="97">
        <f>VLOOKUP($Y1628,'Factores Expansión'!$R$11:$U$604,3,0)</f>
        <v>6</v>
      </c>
      <c r="AA1628" s="97">
        <f>VLOOKUP($Y1628,'Factores Expansión'!$R$11:$U$604,4,0)</f>
        <v>2</v>
      </c>
      <c r="AB1628" s="98">
        <f>VLOOKUP($Y1628,'Factores Expansión'!$R$11:$U$604,2,0)</f>
        <v>3</v>
      </c>
      <c r="AC1628" s="96"/>
      <c r="AD1628" s="5" t="str">
        <f t="shared" si="135"/>
        <v>Sábado1001Regreso12</v>
      </c>
      <c r="AE1628" s="137">
        <f>VLOOKUP(AD1628,'Factores Expansión'!$R$11:$U$729,2,0)</f>
        <v>3</v>
      </c>
      <c r="AF1628" s="119"/>
    </row>
    <row r="1629" spans="2:34" x14ac:dyDescent="0.45">
      <c r="B1629" s="14">
        <v>1630</v>
      </c>
      <c r="C1629" s="14">
        <f t="shared" si="131"/>
        <v>8004</v>
      </c>
      <c r="D1629" s="14" t="s">
        <v>53</v>
      </c>
      <c r="E1629" s="110">
        <v>44849</v>
      </c>
      <c r="F1629" s="3" t="s">
        <v>43</v>
      </c>
      <c r="G1629" s="3" t="s">
        <v>50</v>
      </c>
      <c r="H1629" s="3" t="s">
        <v>217</v>
      </c>
      <c r="I1629" s="3">
        <v>1001</v>
      </c>
      <c r="J1629" s="346" t="s">
        <v>705</v>
      </c>
      <c r="K1629" s="3" t="s">
        <v>12</v>
      </c>
      <c r="L1629" s="3" t="s">
        <v>112</v>
      </c>
      <c r="M1629" s="3" t="s">
        <v>53</v>
      </c>
      <c r="N1629" s="3" t="s">
        <v>111</v>
      </c>
      <c r="O1629" s="3" t="s">
        <v>53</v>
      </c>
      <c r="P1629" s="111">
        <f t="shared" si="132"/>
        <v>12</v>
      </c>
      <c r="Q1629" s="131">
        <v>0.5395833333333333</v>
      </c>
      <c r="R1629" s="131">
        <v>0.58124999999999993</v>
      </c>
      <c r="S1629" s="112">
        <f t="shared" si="134"/>
        <v>4.166666666666663E-2</v>
      </c>
      <c r="T1629" s="212" t="s">
        <v>241</v>
      </c>
      <c r="U1629" s="3" t="s">
        <v>6</v>
      </c>
      <c r="V1629" s="3">
        <v>8004</v>
      </c>
      <c r="W1629" s="113"/>
      <c r="X1629" s="96"/>
      <c r="Y1629" s="96" t="str">
        <f t="shared" si="133"/>
        <v>Sábado1001Regreso12</v>
      </c>
      <c r="Z1629" s="97">
        <f>VLOOKUP($Y1629,'Factores Expansión'!$R$11:$U$604,3,0)</f>
        <v>6</v>
      </c>
      <c r="AA1629" s="97">
        <f>VLOOKUP($Y1629,'Factores Expansión'!$R$11:$U$604,4,0)</f>
        <v>2</v>
      </c>
      <c r="AB1629" s="98">
        <f>VLOOKUP($Y1629,'Factores Expansión'!$R$11:$U$604,2,0)</f>
        <v>3</v>
      </c>
      <c r="AC1629" s="96"/>
      <c r="AD1629" s="5" t="str">
        <f t="shared" si="135"/>
        <v>Sábado1001Regreso12</v>
      </c>
      <c r="AE1629" s="137">
        <f>VLOOKUP(AD1629,'Factores Expansión'!$R$11:$U$729,2,0)</f>
        <v>3</v>
      </c>
      <c r="AF1629" s="119"/>
    </row>
    <row r="1630" spans="2:34" x14ac:dyDescent="0.45">
      <c r="B1630" s="14">
        <v>1631</v>
      </c>
      <c r="C1630" s="14">
        <f t="shared" si="131"/>
        <v>0</v>
      </c>
      <c r="D1630" s="14" t="s">
        <v>53</v>
      </c>
      <c r="E1630" s="110">
        <v>44849</v>
      </c>
      <c r="F1630" s="3" t="s">
        <v>43</v>
      </c>
      <c r="G1630" s="3" t="s">
        <v>50</v>
      </c>
      <c r="H1630" s="3" t="s">
        <v>217</v>
      </c>
      <c r="I1630" s="3">
        <v>1001</v>
      </c>
      <c r="J1630" s="346" t="s">
        <v>705</v>
      </c>
      <c r="K1630" s="3" t="s">
        <v>12</v>
      </c>
      <c r="L1630" s="3" t="s">
        <v>112</v>
      </c>
      <c r="M1630" s="3" t="s">
        <v>53</v>
      </c>
      <c r="N1630" s="3" t="s">
        <v>111</v>
      </c>
      <c r="O1630" s="3" t="s">
        <v>53</v>
      </c>
      <c r="P1630" s="111">
        <f t="shared" si="132"/>
        <v>12</v>
      </c>
      <c r="Q1630" s="131">
        <v>0.54097222222222219</v>
      </c>
      <c r="R1630" s="131">
        <v>0.58680555555555558</v>
      </c>
      <c r="S1630" s="112">
        <f t="shared" si="134"/>
        <v>4.5833333333333393E-2</v>
      </c>
      <c r="T1630" s="212" t="s">
        <v>284</v>
      </c>
      <c r="U1630" s="3" t="s">
        <v>13</v>
      </c>
      <c r="V1630" s="3"/>
      <c r="W1630" s="113"/>
      <c r="X1630" s="96"/>
      <c r="Y1630" s="96" t="str">
        <f t="shared" si="133"/>
        <v>Sábado1001Regreso12</v>
      </c>
      <c r="Z1630" s="97">
        <f>VLOOKUP($Y1630,'Factores Expansión'!$R$11:$U$604,3,0)</f>
        <v>6</v>
      </c>
      <c r="AA1630" s="97">
        <f>VLOOKUP($Y1630,'Factores Expansión'!$R$11:$U$604,4,0)</f>
        <v>2</v>
      </c>
      <c r="AB1630" s="98">
        <f>VLOOKUP($Y1630,'Factores Expansión'!$R$11:$U$604,2,0)</f>
        <v>3</v>
      </c>
      <c r="AC1630" s="96"/>
      <c r="AD1630" s="5" t="str">
        <f t="shared" si="135"/>
        <v>Sábado1001Regreso12</v>
      </c>
      <c r="AE1630" s="137">
        <f>VLOOKUP(AD1630,'Factores Expansión'!$R$11:$U$729,2,0)</f>
        <v>3</v>
      </c>
      <c r="AF1630" s="119"/>
      <c r="AH1630" s="174"/>
    </row>
    <row r="1631" spans="2:34" x14ac:dyDescent="0.45">
      <c r="B1631" s="14">
        <v>1633</v>
      </c>
      <c r="C1631" s="14">
        <f t="shared" si="131"/>
        <v>8005</v>
      </c>
      <c r="D1631" s="14" t="s">
        <v>53</v>
      </c>
      <c r="E1631" s="110">
        <v>44849</v>
      </c>
      <c r="F1631" s="3" t="s">
        <v>43</v>
      </c>
      <c r="G1631" s="3" t="s">
        <v>50</v>
      </c>
      <c r="H1631" s="3" t="s">
        <v>217</v>
      </c>
      <c r="I1631" s="3">
        <v>1001</v>
      </c>
      <c r="J1631" s="346" t="s">
        <v>705</v>
      </c>
      <c r="K1631" s="3" t="s">
        <v>12</v>
      </c>
      <c r="L1631" s="3" t="s">
        <v>112</v>
      </c>
      <c r="M1631" s="3" t="s">
        <v>53</v>
      </c>
      <c r="N1631" s="3" t="s">
        <v>111</v>
      </c>
      <c r="O1631" s="3" t="s">
        <v>53</v>
      </c>
      <c r="P1631" s="111">
        <f t="shared" si="132"/>
        <v>13</v>
      </c>
      <c r="Q1631" s="131">
        <v>0.56597222222222221</v>
      </c>
      <c r="R1631" s="131">
        <v>0.60555555555555551</v>
      </c>
      <c r="S1631" s="112">
        <f t="shared" si="134"/>
        <v>3.9583333333333304E-2</v>
      </c>
      <c r="T1631" s="212" t="s">
        <v>239</v>
      </c>
      <c r="U1631" s="3" t="s">
        <v>6</v>
      </c>
      <c r="V1631" s="3">
        <v>8005</v>
      </c>
      <c r="W1631" s="113"/>
      <c r="X1631" s="99"/>
      <c r="Y1631" s="99" t="str">
        <f t="shared" si="133"/>
        <v>Sábado1001Regreso13</v>
      </c>
      <c r="Z1631" s="100">
        <f>VLOOKUP($Y1631,'Factores Expansión'!$R$11:$U$604,3,0)</f>
        <v>3</v>
      </c>
      <c r="AA1631" s="100">
        <f>VLOOKUP($Y1631,'Factores Expansión'!$R$11:$U$604,4,0)</f>
        <v>2</v>
      </c>
      <c r="AB1631" s="101">
        <f>VLOOKUP($Y1631,'Factores Expansión'!$R$11:$U$604,2,0)</f>
        <v>1.5</v>
      </c>
      <c r="AC1631" s="99"/>
      <c r="AD1631" s="5" t="str">
        <f t="shared" si="135"/>
        <v>Sábado1001Regreso13</v>
      </c>
      <c r="AE1631" s="137">
        <f>VLOOKUP(AD1631,'Factores Expansión'!$R$11:$U$729,2,0)</f>
        <v>1.5</v>
      </c>
      <c r="AF1631" s="119"/>
    </row>
    <row r="1632" spans="2:34" x14ac:dyDescent="0.45">
      <c r="B1632" s="14">
        <v>1634</v>
      </c>
      <c r="C1632" s="14">
        <f t="shared" si="131"/>
        <v>0</v>
      </c>
      <c r="D1632" s="14" t="s">
        <v>53</v>
      </c>
      <c r="E1632" s="110">
        <v>44849</v>
      </c>
      <c r="F1632" s="3" t="s">
        <v>43</v>
      </c>
      <c r="G1632" s="3" t="s">
        <v>50</v>
      </c>
      <c r="H1632" s="3" t="s">
        <v>217</v>
      </c>
      <c r="I1632" s="3">
        <v>1001</v>
      </c>
      <c r="J1632" s="346" t="s">
        <v>705</v>
      </c>
      <c r="K1632" s="3" t="s">
        <v>12</v>
      </c>
      <c r="L1632" s="3" t="s">
        <v>112</v>
      </c>
      <c r="M1632" s="3" t="s">
        <v>53</v>
      </c>
      <c r="N1632" s="3" t="s">
        <v>111</v>
      </c>
      <c r="O1632" s="3" t="s">
        <v>53</v>
      </c>
      <c r="P1632" s="111">
        <f t="shared" si="132"/>
        <v>13</v>
      </c>
      <c r="Q1632" s="131">
        <v>0.56388888888888888</v>
      </c>
      <c r="R1632" s="131">
        <v>0.60972222222222228</v>
      </c>
      <c r="S1632" s="112">
        <f t="shared" si="134"/>
        <v>4.5833333333333393E-2</v>
      </c>
      <c r="T1632" s="212" t="s">
        <v>276</v>
      </c>
      <c r="U1632" s="3" t="s">
        <v>13</v>
      </c>
      <c r="V1632" s="3"/>
      <c r="W1632" s="113"/>
      <c r="X1632" s="99"/>
      <c r="Y1632" s="99" t="str">
        <f t="shared" si="133"/>
        <v>Sábado1001Regreso13</v>
      </c>
      <c r="Z1632" s="100">
        <f>VLOOKUP($Y1632,'Factores Expansión'!$R$11:$U$604,3,0)</f>
        <v>3</v>
      </c>
      <c r="AA1632" s="100">
        <f>VLOOKUP($Y1632,'Factores Expansión'!$R$11:$U$604,4,0)</f>
        <v>2</v>
      </c>
      <c r="AB1632" s="101">
        <f>VLOOKUP($Y1632,'Factores Expansión'!$R$11:$U$604,2,0)</f>
        <v>1.5</v>
      </c>
      <c r="AC1632" s="99"/>
      <c r="AD1632" s="5" t="str">
        <f t="shared" si="135"/>
        <v>Sábado1001Regreso13</v>
      </c>
      <c r="AE1632" s="137">
        <f>VLOOKUP(AD1632,'Factores Expansión'!$R$11:$U$729,2,0)</f>
        <v>1.5</v>
      </c>
      <c r="AF1632" s="119"/>
    </row>
    <row r="1633" spans="2:32" x14ac:dyDescent="0.45">
      <c r="B1633" s="14">
        <v>1635</v>
      </c>
      <c r="C1633" s="14">
        <f t="shared" si="131"/>
        <v>0</v>
      </c>
      <c r="D1633" s="14" t="s">
        <v>53</v>
      </c>
      <c r="E1633" s="110">
        <v>44849</v>
      </c>
      <c r="F1633" s="3" t="s">
        <v>43</v>
      </c>
      <c r="G1633" s="3" t="s">
        <v>50</v>
      </c>
      <c r="H1633" s="3" t="s">
        <v>217</v>
      </c>
      <c r="I1633" s="3">
        <v>1001</v>
      </c>
      <c r="J1633" s="346" t="s">
        <v>705</v>
      </c>
      <c r="K1633" s="3" t="s">
        <v>12</v>
      </c>
      <c r="L1633" s="3" t="s">
        <v>112</v>
      </c>
      <c r="M1633" s="3" t="s">
        <v>53</v>
      </c>
      <c r="N1633" s="3" t="s">
        <v>111</v>
      </c>
      <c r="O1633" s="3" t="s">
        <v>53</v>
      </c>
      <c r="P1633" s="111">
        <f t="shared" si="132"/>
        <v>14</v>
      </c>
      <c r="Q1633" s="131">
        <v>0.58680555555555558</v>
      </c>
      <c r="R1633" s="131">
        <v>0.63263888888888897</v>
      </c>
      <c r="S1633" s="112">
        <f t="shared" si="134"/>
        <v>4.5833333333333393E-2</v>
      </c>
      <c r="T1633" s="212" t="s">
        <v>254</v>
      </c>
      <c r="U1633" s="3" t="s">
        <v>13</v>
      </c>
      <c r="V1633" s="3"/>
      <c r="W1633" s="113"/>
      <c r="X1633" s="96"/>
      <c r="Y1633" s="96" t="str">
        <f t="shared" si="133"/>
        <v>Sábado1001Regreso14</v>
      </c>
      <c r="Z1633" s="97">
        <f>VLOOKUP($Y1633,'Factores Expansión'!$R$11:$U$604,3,0)</f>
        <v>4</v>
      </c>
      <c r="AA1633" s="97">
        <f>VLOOKUP($Y1633,'Factores Expansión'!$R$11:$U$604,4,0)</f>
        <v>2</v>
      </c>
      <c r="AB1633" s="98">
        <f>VLOOKUP($Y1633,'Factores Expansión'!$R$11:$U$604,2,0)</f>
        <v>2</v>
      </c>
      <c r="AC1633" s="96"/>
      <c r="AD1633" s="5" t="str">
        <f t="shared" si="135"/>
        <v>Sábado1001Regreso14</v>
      </c>
      <c r="AE1633" s="137">
        <f>VLOOKUP(AD1633,'Factores Expansión'!$R$11:$U$729,2,0)</f>
        <v>2</v>
      </c>
      <c r="AF1633" s="119"/>
    </row>
    <row r="1634" spans="2:32" x14ac:dyDescent="0.45">
      <c r="B1634" s="14">
        <v>1636</v>
      </c>
      <c r="C1634" s="14">
        <f t="shared" si="131"/>
        <v>0</v>
      </c>
      <c r="D1634" s="14" t="s">
        <v>53</v>
      </c>
      <c r="E1634" s="110">
        <v>44849</v>
      </c>
      <c r="F1634" s="3" t="s">
        <v>43</v>
      </c>
      <c r="G1634" s="3" t="s">
        <v>50</v>
      </c>
      <c r="H1634" s="3" t="s">
        <v>217</v>
      </c>
      <c r="I1634" s="3">
        <v>1001</v>
      </c>
      <c r="J1634" s="346" t="s">
        <v>705</v>
      </c>
      <c r="K1634" s="3" t="s">
        <v>12</v>
      </c>
      <c r="L1634" s="3" t="s">
        <v>112</v>
      </c>
      <c r="M1634" s="3" t="s">
        <v>53</v>
      </c>
      <c r="N1634" s="3" t="s">
        <v>111</v>
      </c>
      <c r="O1634" s="3" t="s">
        <v>53</v>
      </c>
      <c r="P1634" s="111">
        <f t="shared" si="132"/>
        <v>14</v>
      </c>
      <c r="Q1634" s="131">
        <v>0.59097222222222223</v>
      </c>
      <c r="R1634" s="131">
        <v>0.63680555555555562</v>
      </c>
      <c r="S1634" s="112">
        <f t="shared" si="134"/>
        <v>4.5833333333333393E-2</v>
      </c>
      <c r="T1634" s="212" t="s">
        <v>308</v>
      </c>
      <c r="U1634" s="3" t="s">
        <v>13</v>
      </c>
      <c r="V1634" s="3"/>
      <c r="W1634" s="113"/>
      <c r="X1634" s="96"/>
      <c r="Y1634" s="96" t="str">
        <f t="shared" si="133"/>
        <v>Sábado1001Regreso14</v>
      </c>
      <c r="Z1634" s="97">
        <f>VLOOKUP($Y1634,'Factores Expansión'!$R$11:$U$604,3,0)</f>
        <v>4</v>
      </c>
      <c r="AA1634" s="97">
        <f>VLOOKUP($Y1634,'Factores Expansión'!$R$11:$U$604,4,0)</f>
        <v>2</v>
      </c>
      <c r="AB1634" s="98">
        <f>VLOOKUP($Y1634,'Factores Expansión'!$R$11:$U$604,2,0)</f>
        <v>2</v>
      </c>
      <c r="AC1634" s="96"/>
      <c r="AD1634" s="5" t="str">
        <f t="shared" si="135"/>
        <v>Sábado1001Regreso14</v>
      </c>
      <c r="AE1634" s="137">
        <f>VLOOKUP(AD1634,'Factores Expansión'!$R$11:$U$729,2,0)</f>
        <v>2</v>
      </c>
      <c r="AF1634" s="119"/>
    </row>
    <row r="1635" spans="2:32" x14ac:dyDescent="0.45">
      <c r="B1635" s="14">
        <v>1637</v>
      </c>
      <c r="C1635" s="14">
        <f t="shared" si="131"/>
        <v>8006</v>
      </c>
      <c r="D1635" s="14" t="s">
        <v>53</v>
      </c>
      <c r="E1635" s="110">
        <v>44849</v>
      </c>
      <c r="F1635" s="3" t="s">
        <v>43</v>
      </c>
      <c r="G1635" s="3" t="s">
        <v>50</v>
      </c>
      <c r="H1635" s="3" t="s">
        <v>217</v>
      </c>
      <c r="I1635" s="3">
        <v>1001</v>
      </c>
      <c r="J1635" s="346" t="s">
        <v>705</v>
      </c>
      <c r="K1635" s="3" t="s">
        <v>12</v>
      </c>
      <c r="L1635" s="3" t="s">
        <v>112</v>
      </c>
      <c r="M1635" s="3" t="s">
        <v>53</v>
      </c>
      <c r="N1635" s="3" t="s">
        <v>111</v>
      </c>
      <c r="O1635" s="3" t="s">
        <v>53</v>
      </c>
      <c r="P1635" s="111">
        <f t="shared" si="132"/>
        <v>14</v>
      </c>
      <c r="Q1635" s="131">
        <v>0.58750000000000002</v>
      </c>
      <c r="R1635" s="131">
        <v>0.63194444444444442</v>
      </c>
      <c r="S1635" s="112">
        <f t="shared" si="134"/>
        <v>4.4444444444444398E-2</v>
      </c>
      <c r="T1635" s="212" t="s">
        <v>265</v>
      </c>
      <c r="U1635" s="3" t="s">
        <v>6</v>
      </c>
      <c r="V1635" s="3">
        <v>8006</v>
      </c>
      <c r="W1635" s="113"/>
      <c r="X1635" s="96"/>
      <c r="Y1635" s="96" t="str">
        <f t="shared" si="133"/>
        <v>Sábado1001Regreso14</v>
      </c>
      <c r="Z1635" s="97">
        <f>VLOOKUP($Y1635,'Factores Expansión'!$R$11:$U$604,3,0)</f>
        <v>4</v>
      </c>
      <c r="AA1635" s="97">
        <f>VLOOKUP($Y1635,'Factores Expansión'!$R$11:$U$604,4,0)</f>
        <v>2</v>
      </c>
      <c r="AB1635" s="98">
        <f>VLOOKUP($Y1635,'Factores Expansión'!$R$11:$U$604,2,0)</f>
        <v>2</v>
      </c>
      <c r="AC1635" s="96"/>
      <c r="AD1635" s="5" t="str">
        <f t="shared" si="135"/>
        <v>Sábado1001Regreso14</v>
      </c>
      <c r="AE1635" s="137">
        <f>VLOOKUP(AD1635,'Factores Expansión'!$R$11:$U$729,2,0)</f>
        <v>2</v>
      </c>
      <c r="AF1635" s="119"/>
    </row>
    <row r="1636" spans="2:32" x14ac:dyDescent="0.45">
      <c r="B1636" s="14">
        <v>1638</v>
      </c>
      <c r="C1636" s="14">
        <f t="shared" si="131"/>
        <v>8007</v>
      </c>
      <c r="D1636" s="14" t="s">
        <v>53</v>
      </c>
      <c r="E1636" s="110">
        <v>44849</v>
      </c>
      <c r="F1636" s="3" t="s">
        <v>43</v>
      </c>
      <c r="G1636" s="3" t="s">
        <v>50</v>
      </c>
      <c r="H1636" s="3" t="s">
        <v>217</v>
      </c>
      <c r="I1636" s="3">
        <v>1001</v>
      </c>
      <c r="J1636" s="346" t="s">
        <v>705</v>
      </c>
      <c r="K1636" s="3" t="s">
        <v>12</v>
      </c>
      <c r="L1636" s="3" t="s">
        <v>112</v>
      </c>
      <c r="M1636" s="3" t="s">
        <v>53</v>
      </c>
      <c r="N1636" s="3" t="s">
        <v>111</v>
      </c>
      <c r="O1636" s="3" t="s">
        <v>53</v>
      </c>
      <c r="P1636" s="111">
        <f t="shared" si="132"/>
        <v>14</v>
      </c>
      <c r="Q1636" s="131">
        <v>0.61388888888888882</v>
      </c>
      <c r="R1636" s="131">
        <v>0.65972222222222221</v>
      </c>
      <c r="S1636" s="112">
        <f t="shared" si="134"/>
        <v>4.5833333333333393E-2</v>
      </c>
      <c r="T1636" s="212" t="s">
        <v>325</v>
      </c>
      <c r="U1636" s="3" t="s">
        <v>6</v>
      </c>
      <c r="V1636" s="3">
        <v>8007</v>
      </c>
      <c r="W1636" s="113"/>
      <c r="X1636" s="96"/>
      <c r="Y1636" s="96" t="str">
        <f t="shared" si="133"/>
        <v>Sábado1001Regreso14</v>
      </c>
      <c r="Z1636" s="97">
        <f>VLOOKUP($Y1636,'Factores Expansión'!$R$11:$U$604,3,0)</f>
        <v>4</v>
      </c>
      <c r="AA1636" s="97">
        <f>VLOOKUP($Y1636,'Factores Expansión'!$R$11:$U$604,4,0)</f>
        <v>2</v>
      </c>
      <c r="AB1636" s="98">
        <f>VLOOKUP($Y1636,'Factores Expansión'!$R$11:$U$604,2,0)</f>
        <v>2</v>
      </c>
      <c r="AC1636" s="96"/>
      <c r="AD1636" s="5" t="str">
        <f t="shared" si="135"/>
        <v>Sábado1001Regreso14</v>
      </c>
      <c r="AE1636" s="137">
        <f>VLOOKUP(AD1636,'Factores Expansión'!$R$11:$U$729,2,0)</f>
        <v>2</v>
      </c>
      <c r="AF1636" s="119"/>
    </row>
    <row r="1637" spans="2:32" x14ac:dyDescent="0.45">
      <c r="B1637" s="14">
        <v>1639</v>
      </c>
      <c r="C1637" s="14">
        <f t="shared" si="131"/>
        <v>8008</v>
      </c>
      <c r="D1637" s="14" t="s">
        <v>53</v>
      </c>
      <c r="E1637" s="110">
        <v>44849</v>
      </c>
      <c r="F1637" s="3" t="s">
        <v>43</v>
      </c>
      <c r="G1637" s="3" t="s">
        <v>50</v>
      </c>
      <c r="H1637" s="3" t="s">
        <v>217</v>
      </c>
      <c r="I1637" s="3">
        <v>1001</v>
      </c>
      <c r="J1637" s="346" t="s">
        <v>705</v>
      </c>
      <c r="K1637" s="3" t="s">
        <v>12</v>
      </c>
      <c r="L1637" s="3" t="s">
        <v>112</v>
      </c>
      <c r="M1637" s="3" t="s">
        <v>53</v>
      </c>
      <c r="N1637" s="3" t="s">
        <v>111</v>
      </c>
      <c r="O1637" s="3" t="s">
        <v>53</v>
      </c>
      <c r="P1637" s="111">
        <f t="shared" si="132"/>
        <v>15</v>
      </c>
      <c r="Q1637" s="131">
        <v>0.64652777777777781</v>
      </c>
      <c r="R1637" s="131">
        <v>0.69444444444444453</v>
      </c>
      <c r="S1637" s="112">
        <f t="shared" si="134"/>
        <v>4.7916666666666718E-2</v>
      </c>
      <c r="T1637" s="212" t="s">
        <v>224</v>
      </c>
      <c r="U1637" s="3" t="s">
        <v>6</v>
      </c>
      <c r="V1637" s="3">
        <v>8008</v>
      </c>
      <c r="W1637" s="113"/>
      <c r="X1637" s="96"/>
      <c r="Y1637" s="96" t="str">
        <f t="shared" si="133"/>
        <v>Sábado1001Regreso15</v>
      </c>
      <c r="Z1637" s="97">
        <f>VLOOKUP($Y1637,'Factores Expansión'!$R$11:$U$604,3,0)</f>
        <v>1</v>
      </c>
      <c r="AA1637" s="97">
        <f>VLOOKUP($Y1637,'Factores Expansión'!$R$11:$U$604,4,0)</f>
        <v>1</v>
      </c>
      <c r="AB1637" s="98">
        <f>VLOOKUP($Y1637,'Factores Expansión'!$R$11:$U$604,2,0)</f>
        <v>1</v>
      </c>
      <c r="AC1637" s="96"/>
      <c r="AD1637" s="5" t="str">
        <f t="shared" si="135"/>
        <v>Sábado1001Regreso15</v>
      </c>
      <c r="AE1637" s="137">
        <f>VLOOKUP(AD1637,'Factores Expansión'!$R$11:$U$729,2,0)</f>
        <v>1</v>
      </c>
      <c r="AF1637" s="119"/>
    </row>
    <row r="1638" spans="2:32" x14ac:dyDescent="0.45">
      <c r="B1638" s="14">
        <v>1640</v>
      </c>
      <c r="C1638" s="14">
        <f t="shared" si="131"/>
        <v>8009</v>
      </c>
      <c r="D1638" s="14" t="s">
        <v>53</v>
      </c>
      <c r="E1638" s="110">
        <v>44849</v>
      </c>
      <c r="F1638" s="3" t="s">
        <v>43</v>
      </c>
      <c r="G1638" s="3" t="s">
        <v>50</v>
      </c>
      <c r="H1638" s="3" t="s">
        <v>217</v>
      </c>
      <c r="I1638" s="3">
        <v>1001</v>
      </c>
      <c r="J1638" s="346" t="s">
        <v>705</v>
      </c>
      <c r="K1638" s="3" t="s">
        <v>12</v>
      </c>
      <c r="L1638" s="3" t="s">
        <v>112</v>
      </c>
      <c r="M1638" s="3" t="s">
        <v>53</v>
      </c>
      <c r="N1638" s="3" t="s">
        <v>111</v>
      </c>
      <c r="O1638" s="3" t="s">
        <v>53</v>
      </c>
      <c r="P1638" s="111">
        <f t="shared" si="132"/>
        <v>16</v>
      </c>
      <c r="Q1638" s="131">
        <v>0.68055555555555547</v>
      </c>
      <c r="R1638" s="131">
        <v>0.73472222222222217</v>
      </c>
      <c r="S1638" s="112">
        <f t="shared" si="134"/>
        <v>5.4166666666666696E-2</v>
      </c>
      <c r="T1638" s="212" t="s">
        <v>259</v>
      </c>
      <c r="U1638" s="3" t="s">
        <v>6</v>
      </c>
      <c r="V1638" s="3">
        <v>8009</v>
      </c>
      <c r="W1638" s="113"/>
      <c r="X1638" s="96"/>
      <c r="Y1638" s="96" t="str">
        <f t="shared" si="133"/>
        <v>Sábado1001Regreso16</v>
      </c>
      <c r="Z1638" s="97">
        <f>VLOOKUP($Y1638,'Factores Expansión'!$R$11:$U$604,3,0)</f>
        <v>1</v>
      </c>
      <c r="AA1638" s="97">
        <f>VLOOKUP($Y1638,'Factores Expansión'!$R$11:$U$604,4,0)</f>
        <v>1</v>
      </c>
      <c r="AB1638" s="98">
        <f>VLOOKUP($Y1638,'Factores Expansión'!$R$11:$U$604,2,0)</f>
        <v>1</v>
      </c>
      <c r="AC1638" s="96"/>
      <c r="AD1638" s="5" t="str">
        <f t="shared" si="135"/>
        <v>Sábado1001Regreso16</v>
      </c>
      <c r="AE1638" s="137">
        <f>VLOOKUP(AD1638,'Factores Expansión'!$R$11:$U$729,2,0)</f>
        <v>1</v>
      </c>
      <c r="AF1638" s="119"/>
    </row>
    <row r="1639" spans="2:32" x14ac:dyDescent="0.45">
      <c r="B1639" s="14">
        <v>1641</v>
      </c>
      <c r="C1639" s="14">
        <f t="shared" si="131"/>
        <v>7500</v>
      </c>
      <c r="D1639" s="14" t="s">
        <v>53</v>
      </c>
      <c r="E1639" s="110">
        <v>44849</v>
      </c>
      <c r="F1639" s="3" t="s">
        <v>43</v>
      </c>
      <c r="G1639" s="3" t="s">
        <v>50</v>
      </c>
      <c r="H1639" s="3" t="s">
        <v>217</v>
      </c>
      <c r="I1639" s="3">
        <v>1002</v>
      </c>
      <c r="J1639" s="346" t="str">
        <f>VLOOKUP(I1639,Diccionario!$A$4:$C$17,3,FALSE)</f>
        <v>1B</v>
      </c>
      <c r="K1639" s="3" t="s">
        <v>14</v>
      </c>
      <c r="L1639" s="3" t="s">
        <v>111</v>
      </c>
      <c r="M1639" s="3" t="s">
        <v>53</v>
      </c>
      <c r="N1639" s="3" t="s">
        <v>112</v>
      </c>
      <c r="O1639" s="3" t="s">
        <v>53</v>
      </c>
      <c r="P1639" s="111">
        <f t="shared" si="132"/>
        <v>8</v>
      </c>
      <c r="Q1639" s="131">
        <v>0.34513888888888888</v>
      </c>
      <c r="R1639" s="131">
        <v>0.3888888888888889</v>
      </c>
      <c r="S1639" s="112">
        <f t="shared" si="134"/>
        <v>4.3750000000000011E-2</v>
      </c>
      <c r="T1639" s="212" t="s">
        <v>271</v>
      </c>
      <c r="U1639" s="3" t="s">
        <v>6</v>
      </c>
      <c r="V1639" s="3">
        <v>7500</v>
      </c>
      <c r="W1639" s="113"/>
      <c r="X1639" s="96"/>
      <c r="Y1639" s="96" t="str">
        <f t="shared" si="133"/>
        <v>Sábado1002Ida8</v>
      </c>
      <c r="Z1639" s="97">
        <f>VLOOKUP($Y1639,'Factores Expansión'!$R$11:$U$604,3,0)</f>
        <v>3</v>
      </c>
      <c r="AA1639" s="97">
        <f>VLOOKUP($Y1639,'Factores Expansión'!$R$11:$U$604,4,0)</f>
        <v>3</v>
      </c>
      <c r="AB1639" s="98">
        <f>VLOOKUP($Y1639,'Factores Expansión'!$R$11:$U$604,2,0)</f>
        <v>1</v>
      </c>
      <c r="AC1639" s="96"/>
      <c r="AD1639" s="5" t="str">
        <f t="shared" si="135"/>
        <v>Sábado1002Ida8</v>
      </c>
      <c r="AE1639" s="137">
        <f>VLOOKUP(AD1639,'Factores Expansión'!$R$11:$U$729,2,0)</f>
        <v>1</v>
      </c>
      <c r="AF1639" s="119"/>
    </row>
    <row r="1640" spans="2:32" x14ac:dyDescent="0.45">
      <c r="B1640" s="14">
        <v>1642</v>
      </c>
      <c r="C1640" s="14">
        <f t="shared" si="131"/>
        <v>7501</v>
      </c>
      <c r="D1640" s="14" t="s">
        <v>53</v>
      </c>
      <c r="E1640" s="110">
        <v>44849</v>
      </c>
      <c r="F1640" s="3" t="s">
        <v>43</v>
      </c>
      <c r="G1640" s="3" t="s">
        <v>50</v>
      </c>
      <c r="H1640" s="3" t="s">
        <v>217</v>
      </c>
      <c r="I1640" s="3">
        <v>1002</v>
      </c>
      <c r="J1640" s="346" t="str">
        <f>VLOOKUP(I1640,Diccionario!$A$4:$C$17,3,FALSE)</f>
        <v>1B</v>
      </c>
      <c r="K1640" s="3" t="s">
        <v>14</v>
      </c>
      <c r="L1640" s="3" t="s">
        <v>111</v>
      </c>
      <c r="M1640" s="3" t="s">
        <v>53</v>
      </c>
      <c r="N1640" s="3" t="s">
        <v>112</v>
      </c>
      <c r="O1640" s="3" t="s">
        <v>53</v>
      </c>
      <c r="P1640" s="111">
        <f t="shared" si="132"/>
        <v>8</v>
      </c>
      <c r="Q1640" s="131">
        <v>0.3576388888888889</v>
      </c>
      <c r="R1640" s="131">
        <v>0.40069444444444446</v>
      </c>
      <c r="S1640" s="112">
        <f t="shared" si="134"/>
        <v>4.3055555555555569E-2</v>
      </c>
      <c r="T1640" s="212" t="s">
        <v>243</v>
      </c>
      <c r="U1640" s="3" t="s">
        <v>6</v>
      </c>
      <c r="V1640" s="3">
        <v>7501</v>
      </c>
      <c r="W1640" s="113"/>
      <c r="X1640" s="96"/>
      <c r="Y1640" s="96" t="str">
        <f t="shared" si="133"/>
        <v>Sábado1002Ida8</v>
      </c>
      <c r="Z1640" s="97">
        <f>VLOOKUP($Y1640,'Factores Expansión'!$R$11:$U$604,3,0)</f>
        <v>3</v>
      </c>
      <c r="AA1640" s="97">
        <f>VLOOKUP($Y1640,'Factores Expansión'!$R$11:$U$604,4,0)</f>
        <v>3</v>
      </c>
      <c r="AB1640" s="98">
        <f>VLOOKUP($Y1640,'Factores Expansión'!$R$11:$U$604,2,0)</f>
        <v>1</v>
      </c>
      <c r="AC1640" s="96"/>
      <c r="AD1640" s="5" t="str">
        <f t="shared" si="135"/>
        <v>Sábado1002Ida8</v>
      </c>
      <c r="AE1640" s="137">
        <f>VLOOKUP(AD1640,'Factores Expansión'!$R$11:$U$729,2,0)</f>
        <v>1</v>
      </c>
      <c r="AF1640" s="119"/>
    </row>
    <row r="1641" spans="2:32" x14ac:dyDescent="0.45">
      <c r="B1641" s="14">
        <v>1643</v>
      </c>
      <c r="C1641" s="14">
        <f t="shared" si="131"/>
        <v>7502</v>
      </c>
      <c r="D1641" s="14" t="s">
        <v>53</v>
      </c>
      <c r="E1641" s="110">
        <v>44849</v>
      </c>
      <c r="F1641" s="3" t="s">
        <v>43</v>
      </c>
      <c r="G1641" s="3" t="s">
        <v>50</v>
      </c>
      <c r="H1641" s="3" t="s">
        <v>217</v>
      </c>
      <c r="I1641" s="3">
        <v>1002</v>
      </c>
      <c r="J1641" s="346" t="str">
        <f>VLOOKUP(I1641,Diccionario!$A$4:$C$17,3,FALSE)</f>
        <v>1B</v>
      </c>
      <c r="K1641" s="3" t="s">
        <v>14</v>
      </c>
      <c r="L1641" s="3" t="s">
        <v>111</v>
      </c>
      <c r="M1641" s="3" t="s">
        <v>53</v>
      </c>
      <c r="N1641" s="3" t="s">
        <v>112</v>
      </c>
      <c r="O1641" s="3" t="s">
        <v>53</v>
      </c>
      <c r="P1641" s="111">
        <f t="shared" si="132"/>
        <v>8</v>
      </c>
      <c r="Q1641" s="131">
        <v>0.3659722222222222</v>
      </c>
      <c r="R1641" s="131">
        <v>0.42777777777777781</v>
      </c>
      <c r="S1641" s="112">
        <f t="shared" si="134"/>
        <v>6.1805555555555614E-2</v>
      </c>
      <c r="T1641" s="212" t="s">
        <v>283</v>
      </c>
      <c r="U1641" s="3" t="s">
        <v>6</v>
      </c>
      <c r="V1641" s="3">
        <v>7502</v>
      </c>
      <c r="W1641" s="129"/>
      <c r="X1641" s="96"/>
      <c r="Y1641" s="96" t="str">
        <f t="shared" si="133"/>
        <v>Sábado1002Ida8</v>
      </c>
      <c r="Z1641" s="97">
        <f>VLOOKUP($Y1641,'Factores Expansión'!$R$11:$U$604,3,0)</f>
        <v>3</v>
      </c>
      <c r="AA1641" s="97">
        <f>VLOOKUP($Y1641,'Factores Expansión'!$R$11:$U$604,4,0)</f>
        <v>3</v>
      </c>
      <c r="AB1641" s="98">
        <f>VLOOKUP($Y1641,'Factores Expansión'!$R$11:$U$604,2,0)</f>
        <v>1</v>
      </c>
      <c r="AC1641" s="96"/>
      <c r="AD1641" s="5" t="str">
        <f t="shared" si="135"/>
        <v>Sábado1002Ida8</v>
      </c>
      <c r="AE1641" s="137">
        <f>VLOOKUP(AD1641,'Factores Expansión'!$R$11:$U$729,2,0)</f>
        <v>1</v>
      </c>
      <c r="AF1641" s="119"/>
    </row>
    <row r="1642" spans="2:32" x14ac:dyDescent="0.45">
      <c r="B1642" s="14">
        <v>1644</v>
      </c>
      <c r="C1642" s="14">
        <f t="shared" si="131"/>
        <v>7506</v>
      </c>
      <c r="D1642" s="14" t="s">
        <v>53</v>
      </c>
      <c r="E1642" s="110">
        <v>44849</v>
      </c>
      <c r="F1642" s="3" t="s">
        <v>43</v>
      </c>
      <c r="G1642" s="3" t="s">
        <v>50</v>
      </c>
      <c r="H1642" s="3" t="s">
        <v>217</v>
      </c>
      <c r="I1642" s="3">
        <v>1002</v>
      </c>
      <c r="J1642" s="346" t="str">
        <f>VLOOKUP(I1642,Diccionario!$A$4:$C$17,3,FALSE)</f>
        <v>1B</v>
      </c>
      <c r="K1642" s="3" t="s">
        <v>14</v>
      </c>
      <c r="L1642" s="3" t="s">
        <v>111</v>
      </c>
      <c r="M1642" s="3" t="s">
        <v>53</v>
      </c>
      <c r="N1642" s="3" t="s">
        <v>112</v>
      </c>
      <c r="O1642" s="3" t="s">
        <v>53</v>
      </c>
      <c r="P1642" s="111">
        <f t="shared" si="132"/>
        <v>9</v>
      </c>
      <c r="Q1642" s="131">
        <v>0.39097222222222222</v>
      </c>
      <c r="R1642" s="131">
        <v>0.4513888888888889</v>
      </c>
      <c r="S1642" s="112">
        <f t="shared" si="134"/>
        <v>6.0416666666666674E-2</v>
      </c>
      <c r="T1642" s="212" t="s">
        <v>252</v>
      </c>
      <c r="U1642" s="3" t="s">
        <v>6</v>
      </c>
      <c r="V1642" s="3">
        <v>7506</v>
      </c>
      <c r="W1642" s="129"/>
      <c r="X1642" s="96"/>
      <c r="Y1642" s="96" t="str">
        <f t="shared" si="133"/>
        <v>Sábado1002Ida9</v>
      </c>
      <c r="Z1642" s="97">
        <f>VLOOKUP($Y1642,'Factores Expansión'!$R$11:$U$604,3,0)</f>
        <v>1</v>
      </c>
      <c r="AA1642" s="97">
        <f>VLOOKUP($Y1642,'Factores Expansión'!$R$11:$U$604,4,0)</f>
        <v>1</v>
      </c>
      <c r="AB1642" s="98">
        <f>VLOOKUP($Y1642,'Factores Expansión'!$R$11:$U$604,2,0)</f>
        <v>1</v>
      </c>
      <c r="AC1642" s="96"/>
      <c r="AD1642" s="5" t="str">
        <f t="shared" si="135"/>
        <v>Sábado1002Ida9</v>
      </c>
      <c r="AE1642" s="137">
        <f>VLOOKUP(AD1642,'Factores Expansión'!$R$11:$U$729,2,0)</f>
        <v>1</v>
      </c>
      <c r="AF1642" s="119"/>
    </row>
    <row r="1643" spans="2:32" x14ac:dyDescent="0.45">
      <c r="B1643" s="14">
        <v>1645</v>
      </c>
      <c r="C1643" s="14">
        <f t="shared" si="131"/>
        <v>7503</v>
      </c>
      <c r="D1643" s="14" t="s">
        <v>53</v>
      </c>
      <c r="E1643" s="110">
        <v>44849</v>
      </c>
      <c r="F1643" s="3" t="s">
        <v>43</v>
      </c>
      <c r="G1643" s="3" t="s">
        <v>50</v>
      </c>
      <c r="H1643" s="3" t="s">
        <v>217</v>
      </c>
      <c r="I1643" s="3">
        <v>1002</v>
      </c>
      <c r="J1643" s="346" t="str">
        <f>VLOOKUP(I1643,Diccionario!$A$4:$C$17,3,FALSE)</f>
        <v>1B</v>
      </c>
      <c r="K1643" s="3" t="s">
        <v>14</v>
      </c>
      <c r="L1643" s="3" t="s">
        <v>111</v>
      </c>
      <c r="M1643" s="3" t="s">
        <v>53</v>
      </c>
      <c r="N1643" s="3" t="s">
        <v>112</v>
      </c>
      <c r="O1643" s="3" t="s">
        <v>53</v>
      </c>
      <c r="P1643" s="111">
        <f t="shared" si="132"/>
        <v>11</v>
      </c>
      <c r="Q1643" s="131">
        <v>0.49861111111111112</v>
      </c>
      <c r="R1643" s="131">
        <v>0.55902777777777779</v>
      </c>
      <c r="S1643" s="112">
        <f t="shared" si="134"/>
        <v>6.0416666666666674E-2</v>
      </c>
      <c r="T1643" s="212" t="s">
        <v>271</v>
      </c>
      <c r="U1643" s="3" t="s">
        <v>6</v>
      </c>
      <c r="V1643" s="3">
        <v>7503</v>
      </c>
      <c r="W1643" s="113"/>
      <c r="X1643" s="96"/>
      <c r="Y1643" s="96" t="str">
        <f t="shared" si="133"/>
        <v>Sábado1002Ida11</v>
      </c>
      <c r="Z1643" s="97">
        <f>VLOOKUP($Y1643,'Factores Expansión'!$R$11:$U$604,3,0)</f>
        <v>1</v>
      </c>
      <c r="AA1643" s="97">
        <f>VLOOKUP($Y1643,'Factores Expansión'!$R$11:$U$604,4,0)</f>
        <v>1</v>
      </c>
      <c r="AB1643" s="98">
        <f>VLOOKUP($Y1643,'Factores Expansión'!$R$11:$U$604,2,0)</f>
        <v>1</v>
      </c>
      <c r="AC1643" s="96"/>
      <c r="AD1643" s="5" t="str">
        <f t="shared" si="135"/>
        <v>Sábado1002Ida11</v>
      </c>
      <c r="AE1643" s="137">
        <f>VLOOKUP(AD1643,'Factores Expansión'!$R$11:$U$729,2,0)</f>
        <v>1</v>
      </c>
      <c r="AF1643" s="119"/>
    </row>
    <row r="1644" spans="2:32" x14ac:dyDescent="0.45">
      <c r="B1644" s="14">
        <v>1646</v>
      </c>
      <c r="C1644" s="14">
        <f t="shared" si="131"/>
        <v>7504</v>
      </c>
      <c r="D1644" s="14" t="s">
        <v>53</v>
      </c>
      <c r="E1644" s="110">
        <v>44849</v>
      </c>
      <c r="F1644" s="3" t="s">
        <v>43</v>
      </c>
      <c r="G1644" s="3" t="s">
        <v>50</v>
      </c>
      <c r="H1644" s="3" t="s">
        <v>217</v>
      </c>
      <c r="I1644" s="3">
        <v>1002</v>
      </c>
      <c r="J1644" s="346" t="str">
        <f>VLOOKUP(I1644,Diccionario!$A$4:$C$17,3,FALSE)</f>
        <v>1B</v>
      </c>
      <c r="K1644" s="3" t="s">
        <v>14</v>
      </c>
      <c r="L1644" s="3" t="s">
        <v>111</v>
      </c>
      <c r="M1644" s="3" t="s">
        <v>53</v>
      </c>
      <c r="N1644" s="3" t="s">
        <v>112</v>
      </c>
      <c r="O1644" s="3" t="s">
        <v>53</v>
      </c>
      <c r="P1644" s="111">
        <f t="shared" si="132"/>
        <v>12</v>
      </c>
      <c r="Q1644" s="131">
        <v>0.51874999999999993</v>
      </c>
      <c r="R1644" s="131">
        <v>0.55694444444444446</v>
      </c>
      <c r="S1644" s="112">
        <f t="shared" si="134"/>
        <v>3.8194444444444531E-2</v>
      </c>
      <c r="T1644" s="212" t="s">
        <v>275</v>
      </c>
      <c r="U1644" s="3" t="s">
        <v>6</v>
      </c>
      <c r="V1644" s="3">
        <v>7504</v>
      </c>
      <c r="W1644" s="113"/>
      <c r="X1644" s="96"/>
      <c r="Y1644" s="96" t="str">
        <f t="shared" si="133"/>
        <v>Sábado1002Ida12</v>
      </c>
      <c r="Z1644" s="97">
        <f>VLOOKUP($Y1644,'Factores Expansión'!$R$11:$U$604,3,0)</f>
        <v>1</v>
      </c>
      <c r="AA1644" s="97">
        <f>VLOOKUP($Y1644,'Factores Expansión'!$R$11:$U$604,4,0)</f>
        <v>1</v>
      </c>
      <c r="AB1644" s="98">
        <f>VLOOKUP($Y1644,'Factores Expansión'!$R$11:$U$604,2,0)</f>
        <v>1</v>
      </c>
      <c r="AC1644" s="96"/>
      <c r="AD1644" s="5" t="str">
        <f t="shared" si="135"/>
        <v>Sábado1002Ida12</v>
      </c>
      <c r="AE1644" s="137">
        <f>VLOOKUP(AD1644,'Factores Expansión'!$R$11:$U$729,2,0)</f>
        <v>1</v>
      </c>
      <c r="AF1644" s="119"/>
    </row>
    <row r="1645" spans="2:32" x14ac:dyDescent="0.45">
      <c r="B1645" s="14">
        <v>1647</v>
      </c>
      <c r="C1645" s="14">
        <f t="shared" si="131"/>
        <v>7505</v>
      </c>
      <c r="D1645" s="14" t="s">
        <v>53</v>
      </c>
      <c r="E1645" s="110">
        <v>44849</v>
      </c>
      <c r="F1645" s="3" t="s">
        <v>43</v>
      </c>
      <c r="G1645" s="3" t="s">
        <v>50</v>
      </c>
      <c r="H1645" s="3" t="s">
        <v>217</v>
      </c>
      <c r="I1645" s="3">
        <v>1002</v>
      </c>
      <c r="J1645" s="346" t="str">
        <f>VLOOKUP(I1645,Diccionario!$A$4:$C$17,3,FALSE)</f>
        <v>1B</v>
      </c>
      <c r="K1645" s="3" t="s">
        <v>14</v>
      </c>
      <c r="L1645" s="3" t="s">
        <v>111</v>
      </c>
      <c r="M1645" s="3" t="s">
        <v>53</v>
      </c>
      <c r="N1645" s="3" t="s">
        <v>112</v>
      </c>
      <c r="O1645" s="3" t="s">
        <v>53</v>
      </c>
      <c r="P1645" s="111">
        <f t="shared" si="132"/>
        <v>14</v>
      </c>
      <c r="Q1645" s="131">
        <v>0.59513888888888888</v>
      </c>
      <c r="R1645" s="131">
        <v>0.65277777777777779</v>
      </c>
      <c r="S1645" s="112">
        <f t="shared" si="134"/>
        <v>5.7638888888888906E-2</v>
      </c>
      <c r="T1645" s="212" t="s">
        <v>252</v>
      </c>
      <c r="U1645" s="3" t="s">
        <v>6</v>
      </c>
      <c r="V1645" s="3">
        <v>7505</v>
      </c>
      <c r="W1645" s="113"/>
      <c r="X1645" s="96"/>
      <c r="Y1645" s="96" t="str">
        <f t="shared" si="133"/>
        <v>Sábado1002Ida14</v>
      </c>
      <c r="Z1645" s="97">
        <f>VLOOKUP($Y1645,'Factores Expansión'!$R$11:$U$604,3,0)</f>
        <v>1</v>
      </c>
      <c r="AA1645" s="97">
        <f>VLOOKUP($Y1645,'Factores Expansión'!$R$11:$U$604,4,0)</f>
        <v>1</v>
      </c>
      <c r="AB1645" s="98">
        <f>VLOOKUP($Y1645,'Factores Expansión'!$R$11:$U$604,2,0)</f>
        <v>1</v>
      </c>
      <c r="AC1645" s="96"/>
      <c r="AD1645" s="5" t="str">
        <f t="shared" si="135"/>
        <v>Sábado1002Ida14</v>
      </c>
      <c r="AE1645" s="137">
        <f>VLOOKUP(AD1645,'Factores Expansión'!$R$11:$U$729,2,0)</f>
        <v>1</v>
      </c>
      <c r="AF1645" s="119"/>
    </row>
    <row r="1646" spans="2:32" x14ac:dyDescent="0.45">
      <c r="B1646" s="14">
        <v>1648</v>
      </c>
      <c r="C1646" s="14">
        <f t="shared" si="131"/>
        <v>7500</v>
      </c>
      <c r="D1646" s="14" t="s">
        <v>53</v>
      </c>
      <c r="E1646" s="110">
        <v>44849</v>
      </c>
      <c r="F1646" s="3" t="s">
        <v>43</v>
      </c>
      <c r="G1646" s="3" t="s">
        <v>50</v>
      </c>
      <c r="H1646" s="3" t="s">
        <v>217</v>
      </c>
      <c r="I1646" s="3">
        <v>1002</v>
      </c>
      <c r="J1646" s="346" t="str">
        <f>VLOOKUP(I1646,Diccionario!$A$4:$C$17,3,FALSE)</f>
        <v>1B</v>
      </c>
      <c r="K1646" s="3" t="s">
        <v>12</v>
      </c>
      <c r="L1646" s="3" t="s">
        <v>112</v>
      </c>
      <c r="M1646" s="3" t="s">
        <v>53</v>
      </c>
      <c r="N1646" s="3" t="s">
        <v>111</v>
      </c>
      <c r="O1646" s="3" t="s">
        <v>53</v>
      </c>
      <c r="P1646" s="111">
        <f t="shared" si="132"/>
        <v>9</v>
      </c>
      <c r="Q1646" s="131">
        <v>0.3888888888888889</v>
      </c>
      <c r="R1646" s="131">
        <v>0.4236111111111111</v>
      </c>
      <c r="S1646" s="112">
        <f t="shared" si="134"/>
        <v>3.472222222222221E-2</v>
      </c>
      <c r="T1646" s="212" t="s">
        <v>271</v>
      </c>
      <c r="U1646" s="3" t="s">
        <v>6</v>
      </c>
      <c r="V1646" s="3">
        <v>7500</v>
      </c>
      <c r="W1646" s="113"/>
      <c r="X1646" s="96"/>
      <c r="Y1646" s="96" t="str">
        <f t="shared" si="133"/>
        <v>Sábado1002Regreso9</v>
      </c>
      <c r="Z1646" s="97">
        <f>VLOOKUP($Y1646,'Factores Expansión'!$R$11:$U$604,3,0)</f>
        <v>2</v>
      </c>
      <c r="AA1646" s="97">
        <f>VLOOKUP($Y1646,'Factores Expansión'!$R$11:$U$604,4,0)</f>
        <v>2</v>
      </c>
      <c r="AB1646" s="98">
        <f>VLOOKUP($Y1646,'Factores Expansión'!$R$11:$U$604,2,0)</f>
        <v>1</v>
      </c>
      <c r="AC1646" s="96"/>
      <c r="AD1646" s="5" t="str">
        <f t="shared" si="135"/>
        <v>Sábado1002Regreso9</v>
      </c>
      <c r="AE1646" s="137">
        <f>VLOOKUP(AD1646,'Factores Expansión'!$R$11:$U$729,2,0)</f>
        <v>1</v>
      </c>
      <c r="AF1646" s="119"/>
    </row>
    <row r="1647" spans="2:32" x14ac:dyDescent="0.45">
      <c r="B1647" s="14">
        <v>1649</v>
      </c>
      <c r="C1647" s="14">
        <f t="shared" si="131"/>
        <v>7501</v>
      </c>
      <c r="D1647" s="14" t="s">
        <v>53</v>
      </c>
      <c r="E1647" s="110">
        <v>44849</v>
      </c>
      <c r="F1647" s="3" t="s">
        <v>43</v>
      </c>
      <c r="G1647" s="3" t="s">
        <v>50</v>
      </c>
      <c r="H1647" s="3" t="s">
        <v>217</v>
      </c>
      <c r="I1647" s="3">
        <v>1002</v>
      </c>
      <c r="J1647" s="346" t="str">
        <f>VLOOKUP(I1647,Diccionario!$A$4:$C$17,3,FALSE)</f>
        <v>1B</v>
      </c>
      <c r="K1647" s="3" t="s">
        <v>12</v>
      </c>
      <c r="L1647" s="3" t="s">
        <v>112</v>
      </c>
      <c r="M1647" s="3" t="s">
        <v>53</v>
      </c>
      <c r="N1647" s="3" t="s">
        <v>111</v>
      </c>
      <c r="O1647" s="3" t="s">
        <v>53</v>
      </c>
      <c r="P1647" s="111">
        <f t="shared" si="132"/>
        <v>9</v>
      </c>
      <c r="Q1647" s="131">
        <v>0.40069444444444446</v>
      </c>
      <c r="R1647" s="131">
        <v>0.43888888888888888</v>
      </c>
      <c r="S1647" s="112">
        <f t="shared" si="134"/>
        <v>3.819444444444442E-2</v>
      </c>
      <c r="T1647" s="212" t="s">
        <v>243</v>
      </c>
      <c r="U1647" s="3" t="s">
        <v>6</v>
      </c>
      <c r="V1647" s="3">
        <v>7501</v>
      </c>
      <c r="W1647" s="113"/>
      <c r="X1647" s="96"/>
      <c r="Y1647" s="96" t="str">
        <f t="shared" si="133"/>
        <v>Sábado1002Regreso9</v>
      </c>
      <c r="Z1647" s="97">
        <f>VLOOKUP($Y1647,'Factores Expansión'!$R$11:$U$604,3,0)</f>
        <v>2</v>
      </c>
      <c r="AA1647" s="97">
        <f>VLOOKUP($Y1647,'Factores Expansión'!$R$11:$U$604,4,0)</f>
        <v>2</v>
      </c>
      <c r="AB1647" s="98">
        <f>VLOOKUP($Y1647,'Factores Expansión'!$R$11:$U$604,2,0)</f>
        <v>1</v>
      </c>
      <c r="AC1647" s="96"/>
      <c r="AD1647" s="5" t="str">
        <f t="shared" si="135"/>
        <v>Sábado1002Regreso9</v>
      </c>
      <c r="AE1647" s="137">
        <f>VLOOKUP(AD1647,'Factores Expansión'!$R$11:$U$729,2,0)</f>
        <v>1</v>
      </c>
      <c r="AF1647" s="119"/>
    </row>
    <row r="1648" spans="2:32" x14ac:dyDescent="0.45">
      <c r="B1648" s="14">
        <v>1650</v>
      </c>
      <c r="C1648" s="14">
        <f t="shared" si="131"/>
        <v>7502</v>
      </c>
      <c r="D1648" s="14" t="s">
        <v>53</v>
      </c>
      <c r="E1648" s="110">
        <v>44849</v>
      </c>
      <c r="F1648" s="3" t="s">
        <v>43</v>
      </c>
      <c r="G1648" s="3" t="s">
        <v>50</v>
      </c>
      <c r="H1648" s="3" t="s">
        <v>217</v>
      </c>
      <c r="I1648" s="3">
        <v>1002</v>
      </c>
      <c r="J1648" s="346" t="str">
        <f>VLOOKUP(I1648,Diccionario!$A$4:$C$17,3,FALSE)</f>
        <v>1B</v>
      </c>
      <c r="K1648" s="3" t="s">
        <v>12</v>
      </c>
      <c r="L1648" s="3" t="s">
        <v>112</v>
      </c>
      <c r="M1648" s="3" t="s">
        <v>53</v>
      </c>
      <c r="N1648" s="3" t="s">
        <v>111</v>
      </c>
      <c r="O1648" s="3" t="s">
        <v>53</v>
      </c>
      <c r="P1648" s="111">
        <f t="shared" si="132"/>
        <v>10</v>
      </c>
      <c r="Q1648" s="131">
        <v>0.42777777777777781</v>
      </c>
      <c r="R1648" s="131">
        <v>0.48819444444444443</v>
      </c>
      <c r="S1648" s="112">
        <f t="shared" si="134"/>
        <v>6.0416666666666619E-2</v>
      </c>
      <c r="T1648" s="212" t="s">
        <v>283</v>
      </c>
      <c r="U1648" s="3" t="s">
        <v>6</v>
      </c>
      <c r="V1648" s="3">
        <v>7502</v>
      </c>
      <c r="W1648" s="113"/>
      <c r="X1648" s="96"/>
      <c r="Y1648" s="96" t="str">
        <f t="shared" si="133"/>
        <v>Sábado1002Regreso10</v>
      </c>
      <c r="Z1648" s="97">
        <f>VLOOKUP($Y1648,'Factores Expansión'!$R$11:$U$604,3,0)</f>
        <v>2</v>
      </c>
      <c r="AA1648" s="97">
        <f>VLOOKUP($Y1648,'Factores Expansión'!$R$11:$U$604,4,0)</f>
        <v>2</v>
      </c>
      <c r="AB1648" s="98">
        <f>VLOOKUP($Y1648,'Factores Expansión'!$R$11:$U$604,2,0)</f>
        <v>1</v>
      </c>
      <c r="AC1648" s="96"/>
      <c r="AD1648" s="5" t="str">
        <f t="shared" si="135"/>
        <v>Sábado1002Regreso10</v>
      </c>
      <c r="AE1648" s="137">
        <f>VLOOKUP(AD1648,'Factores Expansión'!$R$11:$U$729,2,0)</f>
        <v>1</v>
      </c>
      <c r="AF1648" s="119"/>
    </row>
    <row r="1649" spans="2:32" x14ac:dyDescent="0.45">
      <c r="B1649" s="14">
        <v>1651</v>
      </c>
      <c r="C1649" s="14">
        <f t="shared" ref="C1649:C1711" si="136">V1649</f>
        <v>7506</v>
      </c>
      <c r="D1649" s="14" t="s">
        <v>53</v>
      </c>
      <c r="E1649" s="110">
        <v>44849</v>
      </c>
      <c r="F1649" s="3" t="s">
        <v>43</v>
      </c>
      <c r="G1649" s="3" t="s">
        <v>50</v>
      </c>
      <c r="H1649" s="3" t="s">
        <v>217</v>
      </c>
      <c r="I1649" s="3">
        <v>1002</v>
      </c>
      <c r="J1649" s="346" t="str">
        <f>VLOOKUP(I1649,Diccionario!$A$4:$C$17,3,FALSE)</f>
        <v>1B</v>
      </c>
      <c r="K1649" s="3" t="s">
        <v>12</v>
      </c>
      <c r="L1649" s="3" t="s">
        <v>112</v>
      </c>
      <c r="M1649" s="3" t="s">
        <v>53</v>
      </c>
      <c r="N1649" s="3" t="s">
        <v>111</v>
      </c>
      <c r="O1649" s="3" t="s">
        <v>53</v>
      </c>
      <c r="P1649" s="111">
        <f t="shared" ref="P1649:P1711" si="137">HOUR(Q1649)</f>
        <v>10</v>
      </c>
      <c r="Q1649" s="131">
        <v>0.4513888888888889</v>
      </c>
      <c r="R1649" s="131">
        <v>0.51041666666666663</v>
      </c>
      <c r="S1649" s="112">
        <f t="shared" si="134"/>
        <v>5.9027777777777735E-2</v>
      </c>
      <c r="T1649" s="212" t="s">
        <v>252</v>
      </c>
      <c r="U1649" s="3" t="s">
        <v>6</v>
      </c>
      <c r="V1649" s="3">
        <v>7506</v>
      </c>
      <c r="W1649" s="113"/>
      <c r="X1649" s="96"/>
      <c r="Y1649" s="96" t="str">
        <f t="shared" ref="Y1649:Y1711" si="138">CONCATENATE(F1649,I1649,K1649,P1649)</f>
        <v>Sábado1002Regreso10</v>
      </c>
      <c r="Z1649" s="97">
        <f>VLOOKUP($Y1649,'Factores Expansión'!$R$11:$U$604,3,0)</f>
        <v>2</v>
      </c>
      <c r="AA1649" s="97">
        <f>VLOOKUP($Y1649,'Factores Expansión'!$R$11:$U$604,4,0)</f>
        <v>2</v>
      </c>
      <c r="AB1649" s="98">
        <f>VLOOKUP($Y1649,'Factores Expansión'!$R$11:$U$604,2,0)</f>
        <v>1</v>
      </c>
      <c r="AC1649" s="96"/>
      <c r="AD1649" s="5" t="str">
        <f t="shared" si="135"/>
        <v>Sábado1002Regreso10</v>
      </c>
      <c r="AE1649" s="137">
        <f>VLOOKUP(AD1649,'Factores Expansión'!$R$11:$U$729,2,0)</f>
        <v>1</v>
      </c>
      <c r="AF1649" s="119"/>
    </row>
    <row r="1650" spans="2:32" x14ac:dyDescent="0.45">
      <c r="B1650" s="14">
        <v>1652</v>
      </c>
      <c r="C1650" s="14">
        <f t="shared" si="136"/>
        <v>7503</v>
      </c>
      <c r="D1650" s="14" t="s">
        <v>53</v>
      </c>
      <c r="E1650" s="110">
        <v>44849</v>
      </c>
      <c r="F1650" s="3" t="s">
        <v>43</v>
      </c>
      <c r="G1650" s="3" t="s">
        <v>50</v>
      </c>
      <c r="H1650" s="3" t="s">
        <v>217</v>
      </c>
      <c r="I1650" s="3">
        <v>1002</v>
      </c>
      <c r="J1650" s="346" t="str">
        <f>VLOOKUP(I1650,Diccionario!$A$4:$C$17,3,FALSE)</f>
        <v>1B</v>
      </c>
      <c r="K1650" s="3" t="s">
        <v>12</v>
      </c>
      <c r="L1650" s="3" t="s">
        <v>112</v>
      </c>
      <c r="M1650" s="3" t="s">
        <v>53</v>
      </c>
      <c r="N1650" s="3" t="s">
        <v>111</v>
      </c>
      <c r="O1650" s="3" t="s">
        <v>53</v>
      </c>
      <c r="P1650" s="111">
        <f t="shared" si="137"/>
        <v>13</v>
      </c>
      <c r="Q1650" s="131">
        <v>0.55902777777777779</v>
      </c>
      <c r="R1650" s="131">
        <v>0.60902777777777783</v>
      </c>
      <c r="S1650" s="112">
        <f t="shared" si="134"/>
        <v>5.0000000000000044E-2</v>
      </c>
      <c r="T1650" s="212" t="s">
        <v>271</v>
      </c>
      <c r="U1650" s="3" t="s">
        <v>6</v>
      </c>
      <c r="V1650" s="3">
        <v>7503</v>
      </c>
      <c r="W1650" s="113"/>
      <c r="X1650" s="96"/>
      <c r="Y1650" s="96" t="str">
        <f t="shared" si="138"/>
        <v>Sábado1002Regreso13</v>
      </c>
      <c r="Z1650" s="97">
        <f>VLOOKUP($Y1650,'Factores Expansión'!$R$11:$U$604,3,0)</f>
        <v>2</v>
      </c>
      <c r="AA1650" s="97">
        <f>VLOOKUP($Y1650,'Factores Expansión'!$R$11:$U$604,4,0)</f>
        <v>2</v>
      </c>
      <c r="AB1650" s="98">
        <f>VLOOKUP($Y1650,'Factores Expansión'!$R$11:$U$604,2,0)</f>
        <v>1</v>
      </c>
      <c r="AC1650" s="96"/>
      <c r="AD1650" s="5" t="str">
        <f t="shared" si="135"/>
        <v>Sábado1002Regreso13</v>
      </c>
      <c r="AE1650" s="137">
        <f>VLOOKUP(AD1650,'Factores Expansión'!$R$11:$U$729,2,0)</f>
        <v>1</v>
      </c>
      <c r="AF1650" s="119"/>
    </row>
    <row r="1651" spans="2:32" x14ac:dyDescent="0.45">
      <c r="B1651" s="14">
        <v>1653</v>
      </c>
      <c r="C1651" s="14">
        <f t="shared" si="136"/>
        <v>7504</v>
      </c>
      <c r="D1651" s="14" t="s">
        <v>53</v>
      </c>
      <c r="E1651" s="110">
        <v>44849</v>
      </c>
      <c r="F1651" s="3" t="s">
        <v>43</v>
      </c>
      <c r="G1651" s="3" t="s">
        <v>50</v>
      </c>
      <c r="H1651" s="3" t="s">
        <v>217</v>
      </c>
      <c r="I1651" s="3">
        <v>1002</v>
      </c>
      <c r="J1651" s="346" t="str">
        <f>VLOOKUP(I1651,Diccionario!$A$4:$C$17,3,FALSE)</f>
        <v>1B</v>
      </c>
      <c r="K1651" s="3" t="s">
        <v>12</v>
      </c>
      <c r="L1651" s="3" t="s">
        <v>112</v>
      </c>
      <c r="M1651" s="3" t="s">
        <v>53</v>
      </c>
      <c r="N1651" s="3" t="s">
        <v>111</v>
      </c>
      <c r="O1651" s="3" t="s">
        <v>53</v>
      </c>
      <c r="P1651" s="111">
        <f t="shared" si="137"/>
        <v>13</v>
      </c>
      <c r="Q1651" s="131">
        <v>0.55694444444444446</v>
      </c>
      <c r="R1651" s="131">
        <v>0.59861111111111109</v>
      </c>
      <c r="S1651" s="112">
        <f t="shared" si="134"/>
        <v>4.166666666666663E-2</v>
      </c>
      <c r="T1651" s="212" t="s">
        <v>275</v>
      </c>
      <c r="U1651" s="3" t="s">
        <v>6</v>
      </c>
      <c r="V1651" s="3">
        <v>7504</v>
      </c>
      <c r="W1651" s="113"/>
      <c r="X1651" s="96"/>
      <c r="Y1651" s="96" t="str">
        <f t="shared" si="138"/>
        <v>Sábado1002Regreso13</v>
      </c>
      <c r="Z1651" s="97">
        <f>VLOOKUP($Y1651,'Factores Expansión'!$R$11:$U$604,3,0)</f>
        <v>2</v>
      </c>
      <c r="AA1651" s="97">
        <f>VLOOKUP($Y1651,'Factores Expansión'!$R$11:$U$604,4,0)</f>
        <v>2</v>
      </c>
      <c r="AB1651" s="98">
        <f>VLOOKUP($Y1651,'Factores Expansión'!$R$11:$U$604,2,0)</f>
        <v>1</v>
      </c>
      <c r="AC1651" s="96"/>
      <c r="AD1651" s="5" t="str">
        <f t="shared" si="135"/>
        <v>Sábado1002Regreso13</v>
      </c>
      <c r="AE1651" s="137">
        <f>VLOOKUP(AD1651,'Factores Expansión'!$R$11:$U$729,2,0)</f>
        <v>1</v>
      </c>
      <c r="AF1651" s="119"/>
    </row>
    <row r="1652" spans="2:32" x14ac:dyDescent="0.45">
      <c r="B1652" s="14">
        <v>1654</v>
      </c>
      <c r="C1652" s="14">
        <f t="shared" si="136"/>
        <v>7505</v>
      </c>
      <c r="D1652" s="14" t="s">
        <v>53</v>
      </c>
      <c r="E1652" s="110">
        <v>44849</v>
      </c>
      <c r="F1652" s="3" t="s">
        <v>43</v>
      </c>
      <c r="G1652" s="3" t="s">
        <v>50</v>
      </c>
      <c r="H1652" s="3" t="s">
        <v>217</v>
      </c>
      <c r="I1652" s="3">
        <v>1002</v>
      </c>
      <c r="J1652" s="346" t="str">
        <f>VLOOKUP(I1652,Diccionario!$A$4:$C$17,3,FALSE)</f>
        <v>1B</v>
      </c>
      <c r="K1652" s="3" t="s">
        <v>12</v>
      </c>
      <c r="L1652" s="3" t="s">
        <v>112</v>
      </c>
      <c r="M1652" s="3" t="s">
        <v>53</v>
      </c>
      <c r="N1652" s="3" t="s">
        <v>111</v>
      </c>
      <c r="O1652" s="3" t="s">
        <v>53</v>
      </c>
      <c r="P1652" s="111">
        <f t="shared" si="137"/>
        <v>15</v>
      </c>
      <c r="Q1652" s="131">
        <v>0.65277777777777779</v>
      </c>
      <c r="R1652" s="131">
        <v>0.70694444444444438</v>
      </c>
      <c r="S1652" s="112">
        <f t="shared" si="134"/>
        <v>5.4166666666666585E-2</v>
      </c>
      <c r="T1652" s="212" t="s">
        <v>252</v>
      </c>
      <c r="U1652" s="3" t="s">
        <v>6</v>
      </c>
      <c r="V1652" s="3">
        <v>7505</v>
      </c>
      <c r="W1652" s="113"/>
      <c r="X1652" s="96"/>
      <c r="Y1652" s="96" t="str">
        <f t="shared" si="138"/>
        <v>Sábado1002Regreso15</v>
      </c>
      <c r="Z1652" s="97">
        <f>VLOOKUP($Y1652,'Factores Expansión'!$R$11:$U$604,3,0)</f>
        <v>1</v>
      </c>
      <c r="AA1652" s="97">
        <f>VLOOKUP($Y1652,'Factores Expansión'!$R$11:$U$604,4,0)</f>
        <v>1</v>
      </c>
      <c r="AB1652" s="98">
        <f>VLOOKUP($Y1652,'Factores Expansión'!$R$11:$U$604,2,0)</f>
        <v>1</v>
      </c>
      <c r="AC1652" s="96"/>
      <c r="AD1652" s="5" t="str">
        <f t="shared" si="135"/>
        <v>Sábado1002Regreso15</v>
      </c>
      <c r="AE1652" s="137">
        <f>VLOOKUP(AD1652,'Factores Expansión'!$R$11:$U$729,2,0)</f>
        <v>1</v>
      </c>
      <c r="AF1652" s="119"/>
    </row>
    <row r="1653" spans="2:32" x14ac:dyDescent="0.45">
      <c r="B1653" s="14">
        <v>1655</v>
      </c>
      <c r="C1653" s="14">
        <f t="shared" si="136"/>
        <v>8500</v>
      </c>
      <c r="D1653" s="14" t="s">
        <v>53</v>
      </c>
      <c r="E1653" s="110">
        <v>44849</v>
      </c>
      <c r="F1653" s="3" t="s">
        <v>43</v>
      </c>
      <c r="G1653" s="3" t="s">
        <v>50</v>
      </c>
      <c r="H1653" s="3" t="s">
        <v>217</v>
      </c>
      <c r="I1653" s="3">
        <v>1004</v>
      </c>
      <c r="J1653" s="346" t="s">
        <v>720</v>
      </c>
      <c r="K1653" s="3" t="s">
        <v>14</v>
      </c>
      <c r="L1653" s="3" t="s">
        <v>111</v>
      </c>
      <c r="M1653" s="3" t="s">
        <v>53</v>
      </c>
      <c r="N1653" s="3" t="s">
        <v>56</v>
      </c>
      <c r="O1653" s="3" t="s">
        <v>53</v>
      </c>
      <c r="P1653" s="111">
        <f t="shared" si="137"/>
        <v>8</v>
      </c>
      <c r="Q1653" s="131">
        <v>0.34583333333333338</v>
      </c>
      <c r="R1653" s="131">
        <v>0.40138888888888885</v>
      </c>
      <c r="S1653" s="112">
        <f t="shared" si="134"/>
        <v>5.5555555555555469E-2</v>
      </c>
      <c r="T1653" s="212" t="s">
        <v>242</v>
      </c>
      <c r="U1653" s="3" t="s">
        <v>6</v>
      </c>
      <c r="V1653" s="3">
        <v>8500</v>
      </c>
      <c r="W1653" s="113"/>
      <c r="X1653" s="96"/>
      <c r="Y1653" s="96" t="str">
        <f t="shared" si="138"/>
        <v>Sábado1004Ida8</v>
      </c>
      <c r="Z1653" s="97">
        <f>VLOOKUP($Y1653,'Factores Expansión'!$R$11:$U$604,3,0)</f>
        <v>9</v>
      </c>
      <c r="AA1653" s="97">
        <f>VLOOKUP($Y1653,'Factores Expansión'!$R$11:$U$604,4,0)</f>
        <v>3</v>
      </c>
      <c r="AB1653" s="98">
        <f>VLOOKUP($Y1653,'Factores Expansión'!$R$11:$U$604,2,0)</f>
        <v>3</v>
      </c>
      <c r="AC1653" s="96"/>
      <c r="AD1653" s="5" t="str">
        <f t="shared" si="135"/>
        <v>Sábado1004Ida8</v>
      </c>
      <c r="AE1653" s="137">
        <f>VLOOKUP(AD1653,'Factores Expansión'!$R$11:$U$729,2,0)</f>
        <v>3</v>
      </c>
      <c r="AF1653" s="119"/>
    </row>
    <row r="1654" spans="2:32" x14ac:dyDescent="0.45">
      <c r="B1654" s="14">
        <v>1656</v>
      </c>
      <c r="C1654" s="14">
        <f t="shared" si="136"/>
        <v>0</v>
      </c>
      <c r="D1654" s="14" t="s">
        <v>53</v>
      </c>
      <c r="E1654" s="110">
        <v>44849</v>
      </c>
      <c r="F1654" s="3" t="s">
        <v>43</v>
      </c>
      <c r="G1654" s="3" t="s">
        <v>50</v>
      </c>
      <c r="H1654" s="3" t="s">
        <v>217</v>
      </c>
      <c r="I1654" s="3">
        <v>1004</v>
      </c>
      <c r="J1654" s="346" t="s">
        <v>720</v>
      </c>
      <c r="K1654" s="3" t="s">
        <v>14</v>
      </c>
      <c r="L1654" s="3" t="s">
        <v>111</v>
      </c>
      <c r="M1654" s="3" t="s">
        <v>53</v>
      </c>
      <c r="N1654" s="3" t="s">
        <v>56</v>
      </c>
      <c r="O1654" s="3" t="s">
        <v>53</v>
      </c>
      <c r="P1654" s="111">
        <f t="shared" si="137"/>
        <v>8</v>
      </c>
      <c r="Q1654" s="131">
        <v>0.34930555555555554</v>
      </c>
      <c r="R1654" s="131">
        <v>0.40833333333333333</v>
      </c>
      <c r="S1654" s="112">
        <f t="shared" si="134"/>
        <v>5.902777777777779E-2</v>
      </c>
      <c r="T1654" s="212" t="s">
        <v>268</v>
      </c>
      <c r="U1654" s="3" t="s">
        <v>13</v>
      </c>
      <c r="V1654" s="3"/>
      <c r="W1654" s="113"/>
      <c r="X1654" s="96"/>
      <c r="Y1654" s="96" t="str">
        <f t="shared" si="138"/>
        <v>Sábado1004Ida8</v>
      </c>
      <c r="Z1654" s="97">
        <f>VLOOKUP($Y1654,'Factores Expansión'!$R$11:$U$604,3,0)</f>
        <v>9</v>
      </c>
      <c r="AA1654" s="97">
        <f>VLOOKUP($Y1654,'Factores Expansión'!$R$11:$U$604,4,0)</f>
        <v>3</v>
      </c>
      <c r="AB1654" s="98">
        <f>VLOOKUP($Y1654,'Factores Expansión'!$R$11:$U$604,2,0)</f>
        <v>3</v>
      </c>
      <c r="AC1654" s="96"/>
      <c r="AD1654" s="5" t="str">
        <f t="shared" si="135"/>
        <v>Sábado1004Ida8</v>
      </c>
      <c r="AE1654" s="137">
        <f>VLOOKUP(AD1654,'Factores Expansión'!$R$11:$U$729,2,0)</f>
        <v>3</v>
      </c>
      <c r="AF1654" s="119"/>
    </row>
    <row r="1655" spans="2:32" x14ac:dyDescent="0.45">
      <c r="B1655" s="14">
        <v>1657</v>
      </c>
      <c r="C1655" s="14">
        <f t="shared" si="136"/>
        <v>8501</v>
      </c>
      <c r="D1655" s="14" t="s">
        <v>53</v>
      </c>
      <c r="E1655" s="110">
        <v>44849</v>
      </c>
      <c r="F1655" s="3" t="s">
        <v>43</v>
      </c>
      <c r="G1655" s="3" t="s">
        <v>50</v>
      </c>
      <c r="H1655" s="3" t="s">
        <v>217</v>
      </c>
      <c r="I1655" s="3">
        <v>1004</v>
      </c>
      <c r="J1655" s="346" t="s">
        <v>720</v>
      </c>
      <c r="K1655" s="3" t="s">
        <v>14</v>
      </c>
      <c r="L1655" s="3" t="s">
        <v>111</v>
      </c>
      <c r="M1655" s="3" t="s">
        <v>53</v>
      </c>
      <c r="N1655" s="3" t="s">
        <v>56</v>
      </c>
      <c r="O1655" s="3" t="s">
        <v>53</v>
      </c>
      <c r="P1655" s="111">
        <f t="shared" si="137"/>
        <v>8</v>
      </c>
      <c r="Q1655" s="131">
        <v>0.3527777777777778</v>
      </c>
      <c r="R1655" s="131">
        <v>0.41111111111111115</v>
      </c>
      <c r="S1655" s="112">
        <f t="shared" si="134"/>
        <v>5.8333333333333348E-2</v>
      </c>
      <c r="T1655" s="212" t="s">
        <v>284</v>
      </c>
      <c r="U1655" s="3" t="s">
        <v>6</v>
      </c>
      <c r="V1655" s="3">
        <v>8501</v>
      </c>
      <c r="W1655" s="113"/>
      <c r="X1655" s="96"/>
      <c r="Y1655" s="96" t="str">
        <f t="shared" si="138"/>
        <v>Sábado1004Ida8</v>
      </c>
      <c r="Z1655" s="97">
        <f>VLOOKUP($Y1655,'Factores Expansión'!$R$11:$U$604,3,0)</f>
        <v>9</v>
      </c>
      <c r="AA1655" s="97">
        <f>VLOOKUP($Y1655,'Factores Expansión'!$R$11:$U$604,4,0)</f>
        <v>3</v>
      </c>
      <c r="AB1655" s="98">
        <f>VLOOKUP($Y1655,'Factores Expansión'!$R$11:$U$604,2,0)</f>
        <v>3</v>
      </c>
      <c r="AC1655" s="96"/>
      <c r="AD1655" s="5" t="str">
        <f t="shared" si="135"/>
        <v>Sábado1004Ida8</v>
      </c>
      <c r="AE1655" s="137">
        <f>VLOOKUP(AD1655,'Factores Expansión'!$R$11:$U$729,2,0)</f>
        <v>3</v>
      </c>
      <c r="AF1655" s="119"/>
    </row>
    <row r="1656" spans="2:32" x14ac:dyDescent="0.45">
      <c r="B1656" s="14">
        <v>1658</v>
      </c>
      <c r="C1656" s="14">
        <f t="shared" si="136"/>
        <v>0</v>
      </c>
      <c r="D1656" s="14" t="s">
        <v>53</v>
      </c>
      <c r="E1656" s="110">
        <v>44849</v>
      </c>
      <c r="F1656" s="3" t="s">
        <v>43</v>
      </c>
      <c r="G1656" s="3" t="s">
        <v>50</v>
      </c>
      <c r="H1656" s="3" t="s">
        <v>217</v>
      </c>
      <c r="I1656" s="3">
        <v>1004</v>
      </c>
      <c r="J1656" s="346" t="s">
        <v>720</v>
      </c>
      <c r="K1656" s="3" t="s">
        <v>14</v>
      </c>
      <c r="L1656" s="3" t="s">
        <v>111</v>
      </c>
      <c r="M1656" s="3" t="s">
        <v>53</v>
      </c>
      <c r="N1656" s="3" t="s">
        <v>56</v>
      </c>
      <c r="O1656" s="3" t="s">
        <v>53</v>
      </c>
      <c r="P1656" s="111">
        <f t="shared" si="137"/>
        <v>8</v>
      </c>
      <c r="Q1656" s="131">
        <v>0.3576388888888889</v>
      </c>
      <c r="R1656" s="131">
        <v>0.41666666666666669</v>
      </c>
      <c r="S1656" s="112">
        <f t="shared" si="134"/>
        <v>5.902777777777779E-2</v>
      </c>
      <c r="T1656" s="212" t="s">
        <v>259</v>
      </c>
      <c r="U1656" s="3" t="s">
        <v>13</v>
      </c>
      <c r="V1656" s="3"/>
      <c r="W1656" s="113"/>
      <c r="X1656" s="96"/>
      <c r="Y1656" s="96" t="str">
        <f t="shared" si="138"/>
        <v>Sábado1004Ida8</v>
      </c>
      <c r="Z1656" s="97">
        <f>VLOOKUP($Y1656,'Factores Expansión'!$R$11:$U$604,3,0)</f>
        <v>9</v>
      </c>
      <c r="AA1656" s="97">
        <f>VLOOKUP($Y1656,'Factores Expansión'!$R$11:$U$604,4,0)</f>
        <v>3</v>
      </c>
      <c r="AB1656" s="98">
        <f>VLOOKUP($Y1656,'Factores Expansión'!$R$11:$U$604,2,0)</f>
        <v>3</v>
      </c>
      <c r="AC1656" s="96"/>
      <c r="AD1656" s="5" t="str">
        <f t="shared" si="135"/>
        <v>Sábado1004Ida8</v>
      </c>
      <c r="AE1656" s="137">
        <f>VLOOKUP(AD1656,'Factores Expansión'!$R$11:$U$729,2,0)</f>
        <v>3</v>
      </c>
      <c r="AF1656" s="119"/>
    </row>
    <row r="1657" spans="2:32" x14ac:dyDescent="0.45">
      <c r="B1657" s="14">
        <v>1659</v>
      </c>
      <c r="C1657" s="14">
        <f t="shared" si="136"/>
        <v>0</v>
      </c>
      <c r="D1657" s="14" t="s">
        <v>53</v>
      </c>
      <c r="E1657" s="110">
        <v>44849</v>
      </c>
      <c r="F1657" s="3" t="s">
        <v>43</v>
      </c>
      <c r="G1657" s="3" t="s">
        <v>50</v>
      </c>
      <c r="H1657" s="3" t="s">
        <v>217</v>
      </c>
      <c r="I1657" s="3">
        <v>1004</v>
      </c>
      <c r="J1657" s="346" t="s">
        <v>720</v>
      </c>
      <c r="K1657" s="3" t="s">
        <v>14</v>
      </c>
      <c r="L1657" s="3" t="s">
        <v>111</v>
      </c>
      <c r="M1657" s="3" t="s">
        <v>53</v>
      </c>
      <c r="N1657" s="3" t="s">
        <v>56</v>
      </c>
      <c r="O1657" s="3" t="s">
        <v>53</v>
      </c>
      <c r="P1657" s="111">
        <f t="shared" si="137"/>
        <v>8</v>
      </c>
      <c r="Q1657" s="131">
        <v>0.35972222222222222</v>
      </c>
      <c r="R1657" s="131">
        <v>0.41875000000000001</v>
      </c>
      <c r="S1657" s="112">
        <f t="shared" si="134"/>
        <v>5.902777777777779E-2</v>
      </c>
      <c r="T1657" s="212" t="s">
        <v>241</v>
      </c>
      <c r="U1657" s="3" t="s">
        <v>13</v>
      </c>
      <c r="V1657" s="3"/>
      <c r="W1657" s="113"/>
      <c r="X1657" s="96"/>
      <c r="Y1657" s="96" t="str">
        <f t="shared" si="138"/>
        <v>Sábado1004Ida8</v>
      </c>
      <c r="Z1657" s="97">
        <f>VLOOKUP($Y1657,'Factores Expansión'!$R$11:$U$604,3,0)</f>
        <v>9</v>
      </c>
      <c r="AA1657" s="97">
        <f>VLOOKUP($Y1657,'Factores Expansión'!$R$11:$U$604,4,0)</f>
        <v>3</v>
      </c>
      <c r="AB1657" s="98">
        <f>VLOOKUP($Y1657,'Factores Expansión'!$R$11:$U$604,2,0)</f>
        <v>3</v>
      </c>
      <c r="AC1657" s="96"/>
      <c r="AD1657" s="5" t="str">
        <f t="shared" si="135"/>
        <v>Sábado1004Ida8</v>
      </c>
      <c r="AE1657" s="137">
        <f>VLOOKUP(AD1657,'Factores Expansión'!$R$11:$U$729,2,0)</f>
        <v>3</v>
      </c>
      <c r="AF1657" s="119"/>
    </row>
    <row r="1658" spans="2:32" x14ac:dyDescent="0.45">
      <c r="B1658" s="14">
        <v>1660</v>
      </c>
      <c r="C1658" s="14">
        <f t="shared" si="136"/>
        <v>8502</v>
      </c>
      <c r="D1658" s="14" t="s">
        <v>53</v>
      </c>
      <c r="E1658" s="110">
        <v>44849</v>
      </c>
      <c r="F1658" s="3" t="s">
        <v>43</v>
      </c>
      <c r="G1658" s="3" t="s">
        <v>50</v>
      </c>
      <c r="H1658" s="3" t="s">
        <v>217</v>
      </c>
      <c r="I1658" s="3">
        <v>1004</v>
      </c>
      <c r="J1658" s="346" t="s">
        <v>720</v>
      </c>
      <c r="K1658" s="3" t="s">
        <v>14</v>
      </c>
      <c r="L1658" s="3" t="s">
        <v>111</v>
      </c>
      <c r="M1658" s="3" t="s">
        <v>53</v>
      </c>
      <c r="N1658" s="3" t="s">
        <v>56</v>
      </c>
      <c r="O1658" s="3" t="s">
        <v>53</v>
      </c>
      <c r="P1658" s="111">
        <f t="shared" si="137"/>
        <v>8</v>
      </c>
      <c r="Q1658" s="131">
        <v>0.36458333333333331</v>
      </c>
      <c r="R1658" s="131">
        <v>0.4236111111111111</v>
      </c>
      <c r="S1658" s="112">
        <f t="shared" si="134"/>
        <v>5.902777777777779E-2</v>
      </c>
      <c r="T1658" s="212" t="s">
        <v>276</v>
      </c>
      <c r="U1658" s="3" t="s">
        <v>6</v>
      </c>
      <c r="V1658" s="3">
        <v>8502</v>
      </c>
      <c r="W1658" s="113"/>
      <c r="X1658" s="96"/>
      <c r="Y1658" s="96" t="str">
        <f t="shared" si="138"/>
        <v>Sábado1004Ida8</v>
      </c>
      <c r="Z1658" s="97">
        <f>VLOOKUP($Y1658,'Factores Expansión'!$R$11:$U$604,3,0)</f>
        <v>9</v>
      </c>
      <c r="AA1658" s="97">
        <f>VLOOKUP($Y1658,'Factores Expansión'!$R$11:$U$604,4,0)</f>
        <v>3</v>
      </c>
      <c r="AB1658" s="98">
        <f>VLOOKUP($Y1658,'Factores Expansión'!$R$11:$U$604,2,0)</f>
        <v>3</v>
      </c>
      <c r="AC1658" s="96"/>
      <c r="AD1658" s="5" t="str">
        <f t="shared" si="135"/>
        <v>Sábado1004Ida8</v>
      </c>
      <c r="AE1658" s="137">
        <f>VLOOKUP(AD1658,'Factores Expansión'!$R$11:$U$729,2,0)</f>
        <v>3</v>
      </c>
      <c r="AF1658" s="119"/>
    </row>
    <row r="1659" spans="2:32" x14ac:dyDescent="0.45">
      <c r="B1659" s="14">
        <v>1661</v>
      </c>
      <c r="C1659" s="14">
        <f t="shared" si="136"/>
        <v>0</v>
      </c>
      <c r="D1659" s="14" t="s">
        <v>53</v>
      </c>
      <c r="E1659" s="110">
        <v>44849</v>
      </c>
      <c r="F1659" s="3" t="s">
        <v>43</v>
      </c>
      <c r="G1659" s="3" t="s">
        <v>50</v>
      </c>
      <c r="H1659" s="3" t="s">
        <v>217</v>
      </c>
      <c r="I1659" s="3">
        <v>1004</v>
      </c>
      <c r="J1659" s="346" t="s">
        <v>720</v>
      </c>
      <c r="K1659" s="3" t="s">
        <v>14</v>
      </c>
      <c r="L1659" s="3" t="s">
        <v>111</v>
      </c>
      <c r="M1659" s="3" t="s">
        <v>53</v>
      </c>
      <c r="N1659" s="3" t="s">
        <v>56</v>
      </c>
      <c r="O1659" s="3" t="s">
        <v>53</v>
      </c>
      <c r="P1659" s="111">
        <f t="shared" si="137"/>
        <v>8</v>
      </c>
      <c r="Q1659" s="131">
        <v>0.3666666666666667</v>
      </c>
      <c r="R1659" s="131">
        <v>0.42569444444444449</v>
      </c>
      <c r="S1659" s="112">
        <f t="shared" si="134"/>
        <v>5.902777777777779E-2</v>
      </c>
      <c r="T1659" s="212" t="s">
        <v>239</v>
      </c>
      <c r="U1659" s="3" t="s">
        <v>13</v>
      </c>
      <c r="V1659" s="3"/>
      <c r="W1659" s="113"/>
      <c r="X1659" s="96"/>
      <c r="Y1659" s="96" t="str">
        <f t="shared" si="138"/>
        <v>Sábado1004Ida8</v>
      </c>
      <c r="Z1659" s="97">
        <f>VLOOKUP($Y1659,'Factores Expansión'!$R$11:$U$604,3,0)</f>
        <v>9</v>
      </c>
      <c r="AA1659" s="97">
        <f>VLOOKUP($Y1659,'Factores Expansión'!$R$11:$U$604,4,0)</f>
        <v>3</v>
      </c>
      <c r="AB1659" s="98">
        <f>VLOOKUP($Y1659,'Factores Expansión'!$R$11:$U$604,2,0)</f>
        <v>3</v>
      </c>
      <c r="AC1659" s="96"/>
      <c r="AD1659" s="5" t="str">
        <f t="shared" si="135"/>
        <v>Sábado1004Ida8</v>
      </c>
      <c r="AE1659" s="137">
        <f>VLOOKUP(AD1659,'Factores Expansión'!$R$11:$U$729,2,0)</f>
        <v>3</v>
      </c>
      <c r="AF1659" s="119"/>
    </row>
    <row r="1660" spans="2:32" x14ac:dyDescent="0.45">
      <c r="B1660" s="14">
        <v>1662</v>
      </c>
      <c r="C1660" s="14">
        <f t="shared" si="136"/>
        <v>8503</v>
      </c>
      <c r="D1660" s="14" t="s">
        <v>53</v>
      </c>
      <c r="E1660" s="110">
        <v>44849</v>
      </c>
      <c r="F1660" s="3" t="s">
        <v>43</v>
      </c>
      <c r="G1660" s="3" t="s">
        <v>50</v>
      </c>
      <c r="H1660" s="3" t="s">
        <v>217</v>
      </c>
      <c r="I1660" s="3">
        <v>1004</v>
      </c>
      <c r="J1660" s="346" t="s">
        <v>720</v>
      </c>
      <c r="K1660" s="3" t="s">
        <v>14</v>
      </c>
      <c r="L1660" s="3" t="s">
        <v>111</v>
      </c>
      <c r="M1660" s="3" t="s">
        <v>53</v>
      </c>
      <c r="N1660" s="3" t="s">
        <v>56</v>
      </c>
      <c r="O1660" s="3" t="s">
        <v>53</v>
      </c>
      <c r="P1660" s="111">
        <f t="shared" si="137"/>
        <v>9</v>
      </c>
      <c r="Q1660" s="131">
        <v>0.37847222222222227</v>
      </c>
      <c r="R1660" s="131">
        <v>0.43402777777777773</v>
      </c>
      <c r="S1660" s="112">
        <f t="shared" si="134"/>
        <v>5.5555555555555469E-2</v>
      </c>
      <c r="T1660" s="212" t="s">
        <v>261</v>
      </c>
      <c r="U1660" s="3" t="s">
        <v>6</v>
      </c>
      <c r="V1660" s="3">
        <v>8503</v>
      </c>
      <c r="W1660" s="113"/>
      <c r="X1660" s="96"/>
      <c r="Y1660" s="96" t="str">
        <f t="shared" si="138"/>
        <v>Sábado1004Ida9</v>
      </c>
      <c r="Z1660" s="97">
        <f>VLOOKUP($Y1660,'Factores Expansión'!$R$11:$U$604,3,0)</f>
        <v>11</v>
      </c>
      <c r="AA1660" s="97">
        <f>VLOOKUP($Y1660,'Factores Expansión'!$R$11:$U$604,4,0)</f>
        <v>4</v>
      </c>
      <c r="AB1660" s="98">
        <f>VLOOKUP($Y1660,'Factores Expansión'!$R$11:$U$604,2,0)</f>
        <v>2.75</v>
      </c>
      <c r="AC1660" s="96"/>
      <c r="AD1660" s="5" t="str">
        <f t="shared" si="135"/>
        <v>Sábado1004Ida9</v>
      </c>
      <c r="AE1660" s="137">
        <f>VLOOKUP(AD1660,'Factores Expansión'!$R$11:$U$729,2,0)</f>
        <v>2.75</v>
      </c>
      <c r="AF1660" s="119"/>
    </row>
    <row r="1661" spans="2:32" x14ac:dyDescent="0.45">
      <c r="B1661" s="14">
        <v>1663</v>
      </c>
      <c r="C1661" s="14">
        <f t="shared" si="136"/>
        <v>0</v>
      </c>
      <c r="D1661" s="14" t="s">
        <v>53</v>
      </c>
      <c r="E1661" s="110">
        <v>44849</v>
      </c>
      <c r="F1661" s="3" t="s">
        <v>43</v>
      </c>
      <c r="G1661" s="3" t="s">
        <v>50</v>
      </c>
      <c r="H1661" s="3" t="s">
        <v>217</v>
      </c>
      <c r="I1661" s="3">
        <v>1004</v>
      </c>
      <c r="J1661" s="346" t="s">
        <v>720</v>
      </c>
      <c r="K1661" s="3" t="s">
        <v>14</v>
      </c>
      <c r="L1661" s="3" t="s">
        <v>111</v>
      </c>
      <c r="M1661" s="3" t="s">
        <v>53</v>
      </c>
      <c r="N1661" s="3" t="s">
        <v>56</v>
      </c>
      <c r="O1661" s="3" t="s">
        <v>53</v>
      </c>
      <c r="P1661" s="111">
        <f t="shared" si="137"/>
        <v>9</v>
      </c>
      <c r="Q1661" s="131">
        <v>0.38680555555555557</v>
      </c>
      <c r="R1661" s="131">
        <v>0.44583333333333336</v>
      </c>
      <c r="S1661" s="112">
        <f t="shared" si="134"/>
        <v>5.902777777777779E-2</v>
      </c>
      <c r="T1661" s="212" t="s">
        <v>244</v>
      </c>
      <c r="U1661" s="3" t="s">
        <v>13</v>
      </c>
      <c r="V1661" s="3"/>
      <c r="W1661" s="113"/>
      <c r="X1661" s="96"/>
      <c r="Y1661" s="96" t="str">
        <f t="shared" si="138"/>
        <v>Sábado1004Ida9</v>
      </c>
      <c r="Z1661" s="97">
        <f>VLOOKUP($Y1661,'Factores Expansión'!$R$11:$U$604,3,0)</f>
        <v>11</v>
      </c>
      <c r="AA1661" s="97">
        <f>VLOOKUP($Y1661,'Factores Expansión'!$R$11:$U$604,4,0)</f>
        <v>4</v>
      </c>
      <c r="AB1661" s="98">
        <f>VLOOKUP($Y1661,'Factores Expansión'!$R$11:$U$604,2,0)</f>
        <v>2.75</v>
      </c>
      <c r="AC1661" s="96"/>
      <c r="AD1661" s="5" t="str">
        <f t="shared" si="135"/>
        <v>Sábado1004Ida9</v>
      </c>
      <c r="AE1661" s="137">
        <f>VLOOKUP(AD1661,'Factores Expansión'!$R$11:$U$729,2,0)</f>
        <v>2.75</v>
      </c>
      <c r="AF1661" s="119"/>
    </row>
    <row r="1662" spans="2:32" x14ac:dyDescent="0.45">
      <c r="B1662" s="14">
        <v>1664</v>
      </c>
      <c r="C1662" s="14">
        <f t="shared" si="136"/>
        <v>8504</v>
      </c>
      <c r="D1662" s="14" t="s">
        <v>53</v>
      </c>
      <c r="E1662" s="110">
        <v>44849</v>
      </c>
      <c r="F1662" s="3" t="s">
        <v>43</v>
      </c>
      <c r="G1662" s="3" t="s">
        <v>50</v>
      </c>
      <c r="H1662" s="3" t="s">
        <v>217</v>
      </c>
      <c r="I1662" s="3">
        <v>1004</v>
      </c>
      <c r="J1662" s="346" t="s">
        <v>720</v>
      </c>
      <c r="K1662" s="3" t="s">
        <v>14</v>
      </c>
      <c r="L1662" s="3" t="s">
        <v>111</v>
      </c>
      <c r="M1662" s="3" t="s">
        <v>53</v>
      </c>
      <c r="N1662" s="3" t="s">
        <v>56</v>
      </c>
      <c r="O1662" s="3" t="s">
        <v>53</v>
      </c>
      <c r="P1662" s="111">
        <f t="shared" si="137"/>
        <v>9</v>
      </c>
      <c r="Q1662" s="131">
        <v>0.38819444444444445</v>
      </c>
      <c r="R1662" s="131">
        <v>0.44861111111111113</v>
      </c>
      <c r="S1662" s="112">
        <f t="shared" si="134"/>
        <v>6.0416666666666674E-2</v>
      </c>
      <c r="T1662" s="212" t="s">
        <v>233</v>
      </c>
      <c r="U1662" s="3" t="s">
        <v>6</v>
      </c>
      <c r="V1662" s="3">
        <v>8504</v>
      </c>
      <c r="W1662" s="113"/>
      <c r="X1662" s="96"/>
      <c r="Y1662" s="96" t="str">
        <f t="shared" si="138"/>
        <v>Sábado1004Ida9</v>
      </c>
      <c r="Z1662" s="97">
        <f>VLOOKUP($Y1662,'Factores Expansión'!$R$11:$U$604,3,0)</f>
        <v>11</v>
      </c>
      <c r="AA1662" s="97">
        <f>VLOOKUP($Y1662,'Factores Expansión'!$R$11:$U$604,4,0)</f>
        <v>4</v>
      </c>
      <c r="AB1662" s="98">
        <f>VLOOKUP($Y1662,'Factores Expansión'!$R$11:$U$604,2,0)</f>
        <v>2.75</v>
      </c>
      <c r="AC1662" s="96"/>
      <c r="AD1662" s="5" t="str">
        <f t="shared" si="135"/>
        <v>Sábado1004Ida9</v>
      </c>
      <c r="AE1662" s="137">
        <f>VLOOKUP(AD1662,'Factores Expansión'!$R$11:$U$729,2,0)</f>
        <v>2.75</v>
      </c>
      <c r="AF1662" s="119"/>
    </row>
    <row r="1663" spans="2:32" x14ac:dyDescent="0.45">
      <c r="B1663" s="14">
        <v>1665</v>
      </c>
      <c r="C1663" s="14">
        <f t="shared" si="136"/>
        <v>8505</v>
      </c>
      <c r="D1663" s="14" t="s">
        <v>53</v>
      </c>
      <c r="E1663" s="110">
        <v>44849</v>
      </c>
      <c r="F1663" s="3" t="s">
        <v>43</v>
      </c>
      <c r="G1663" s="3" t="s">
        <v>50</v>
      </c>
      <c r="H1663" s="3" t="s">
        <v>217</v>
      </c>
      <c r="I1663" s="3">
        <v>1004</v>
      </c>
      <c r="J1663" s="346" t="s">
        <v>720</v>
      </c>
      <c r="K1663" s="3" t="s">
        <v>14</v>
      </c>
      <c r="L1663" s="3" t="s">
        <v>111</v>
      </c>
      <c r="M1663" s="3" t="s">
        <v>53</v>
      </c>
      <c r="N1663" s="3" t="s">
        <v>56</v>
      </c>
      <c r="O1663" s="3" t="s">
        <v>53</v>
      </c>
      <c r="P1663" s="111">
        <f t="shared" si="137"/>
        <v>9</v>
      </c>
      <c r="Q1663" s="131">
        <v>0.39583333333333331</v>
      </c>
      <c r="R1663" s="131">
        <v>0.4604166666666667</v>
      </c>
      <c r="S1663" s="112">
        <f t="shared" si="134"/>
        <v>6.4583333333333381E-2</v>
      </c>
      <c r="T1663" s="212" t="s">
        <v>254</v>
      </c>
      <c r="U1663" s="3" t="s">
        <v>6</v>
      </c>
      <c r="V1663" s="3">
        <v>8505</v>
      </c>
      <c r="W1663" s="113"/>
      <c r="X1663" s="96"/>
      <c r="Y1663" s="96" t="str">
        <f t="shared" si="138"/>
        <v>Sábado1004Ida9</v>
      </c>
      <c r="Z1663" s="97">
        <f>VLOOKUP($Y1663,'Factores Expansión'!$R$11:$U$604,3,0)</f>
        <v>11</v>
      </c>
      <c r="AA1663" s="97">
        <f>VLOOKUP($Y1663,'Factores Expansión'!$R$11:$U$604,4,0)</f>
        <v>4</v>
      </c>
      <c r="AB1663" s="98">
        <f>VLOOKUP($Y1663,'Factores Expansión'!$R$11:$U$604,2,0)</f>
        <v>2.75</v>
      </c>
      <c r="AC1663" s="96"/>
      <c r="AD1663" s="5" t="str">
        <f t="shared" si="135"/>
        <v>Sábado1004Ida9</v>
      </c>
      <c r="AE1663" s="137">
        <f>VLOOKUP(AD1663,'Factores Expansión'!$R$11:$U$729,2,0)</f>
        <v>2.75</v>
      </c>
      <c r="AF1663" s="119"/>
    </row>
    <row r="1664" spans="2:32" x14ac:dyDescent="0.45">
      <c r="B1664" s="14">
        <v>1666</v>
      </c>
      <c r="C1664" s="14">
        <f t="shared" si="136"/>
        <v>0</v>
      </c>
      <c r="D1664" s="14" t="s">
        <v>53</v>
      </c>
      <c r="E1664" s="110">
        <v>44849</v>
      </c>
      <c r="F1664" s="3" t="s">
        <v>43</v>
      </c>
      <c r="G1664" s="3" t="s">
        <v>50</v>
      </c>
      <c r="H1664" s="3" t="s">
        <v>217</v>
      </c>
      <c r="I1664" s="3">
        <v>1004</v>
      </c>
      <c r="J1664" s="346" t="s">
        <v>720</v>
      </c>
      <c r="K1664" s="3" t="s">
        <v>14</v>
      </c>
      <c r="L1664" s="3" t="s">
        <v>111</v>
      </c>
      <c r="M1664" s="3" t="s">
        <v>53</v>
      </c>
      <c r="N1664" s="3" t="s">
        <v>56</v>
      </c>
      <c r="O1664" s="3" t="s">
        <v>53</v>
      </c>
      <c r="P1664" s="111">
        <f t="shared" si="137"/>
        <v>9</v>
      </c>
      <c r="Q1664" s="131">
        <v>0.39930555555555558</v>
      </c>
      <c r="R1664" s="131">
        <v>0.45833333333333337</v>
      </c>
      <c r="S1664" s="112">
        <f t="shared" si="134"/>
        <v>5.902777777777779E-2</v>
      </c>
      <c r="T1664" s="212" t="s">
        <v>277</v>
      </c>
      <c r="U1664" s="3" t="s">
        <v>13</v>
      </c>
      <c r="V1664" s="3"/>
      <c r="W1664" s="113"/>
      <c r="X1664" s="96"/>
      <c r="Y1664" s="96" t="str">
        <f t="shared" si="138"/>
        <v>Sábado1004Ida9</v>
      </c>
      <c r="Z1664" s="97">
        <f>VLOOKUP($Y1664,'Factores Expansión'!$R$11:$U$604,3,0)</f>
        <v>11</v>
      </c>
      <c r="AA1664" s="97">
        <f>VLOOKUP($Y1664,'Factores Expansión'!$R$11:$U$604,4,0)</f>
        <v>4</v>
      </c>
      <c r="AB1664" s="98">
        <f>VLOOKUP($Y1664,'Factores Expansión'!$R$11:$U$604,2,0)</f>
        <v>2.75</v>
      </c>
      <c r="AC1664" s="96"/>
      <c r="AD1664" s="5" t="str">
        <f t="shared" si="135"/>
        <v>Sábado1004Ida9</v>
      </c>
      <c r="AE1664" s="137">
        <f>VLOOKUP(AD1664,'Factores Expansión'!$R$11:$U$729,2,0)</f>
        <v>2.75</v>
      </c>
      <c r="AF1664" s="119"/>
    </row>
    <row r="1665" spans="2:32" x14ac:dyDescent="0.45">
      <c r="B1665" s="14">
        <v>1667</v>
      </c>
      <c r="C1665" s="14">
        <f t="shared" si="136"/>
        <v>0</v>
      </c>
      <c r="D1665" s="14" t="s">
        <v>53</v>
      </c>
      <c r="E1665" s="110">
        <v>44849</v>
      </c>
      <c r="F1665" s="3" t="s">
        <v>43</v>
      </c>
      <c r="G1665" s="3" t="s">
        <v>50</v>
      </c>
      <c r="H1665" s="3" t="s">
        <v>217</v>
      </c>
      <c r="I1665" s="3">
        <v>1004</v>
      </c>
      <c r="J1665" s="346" t="s">
        <v>720</v>
      </c>
      <c r="K1665" s="3" t="s">
        <v>14</v>
      </c>
      <c r="L1665" s="3" t="s">
        <v>111</v>
      </c>
      <c r="M1665" s="3" t="s">
        <v>53</v>
      </c>
      <c r="N1665" s="3" t="s">
        <v>56</v>
      </c>
      <c r="O1665" s="3" t="s">
        <v>53</v>
      </c>
      <c r="P1665" s="111">
        <f t="shared" si="137"/>
        <v>9</v>
      </c>
      <c r="Q1665" s="131">
        <v>0.4055555555555555</v>
      </c>
      <c r="R1665" s="131">
        <v>0.46458333333333329</v>
      </c>
      <c r="S1665" s="112">
        <f t="shared" si="134"/>
        <v>5.902777777777779E-2</v>
      </c>
      <c r="T1665" s="212" t="s">
        <v>249</v>
      </c>
      <c r="U1665" s="3" t="s">
        <v>13</v>
      </c>
      <c r="V1665" s="3"/>
      <c r="W1665" s="113"/>
      <c r="X1665" s="96"/>
      <c r="Y1665" s="96" t="str">
        <f t="shared" si="138"/>
        <v>Sábado1004Ida9</v>
      </c>
      <c r="Z1665" s="97">
        <f>VLOOKUP($Y1665,'Factores Expansión'!$R$11:$U$604,3,0)</f>
        <v>11</v>
      </c>
      <c r="AA1665" s="97">
        <f>VLOOKUP($Y1665,'Factores Expansión'!$R$11:$U$604,4,0)</f>
        <v>4</v>
      </c>
      <c r="AB1665" s="98">
        <f>VLOOKUP($Y1665,'Factores Expansión'!$R$11:$U$604,2,0)</f>
        <v>2.75</v>
      </c>
      <c r="AC1665" s="96"/>
      <c r="AD1665" s="5" t="str">
        <f t="shared" si="135"/>
        <v>Sábado1004Ida9</v>
      </c>
      <c r="AE1665" s="137">
        <f>VLOOKUP(AD1665,'Factores Expansión'!$R$11:$U$729,2,0)</f>
        <v>2.75</v>
      </c>
      <c r="AF1665" s="119"/>
    </row>
    <row r="1666" spans="2:32" x14ac:dyDescent="0.45">
      <c r="B1666" s="14">
        <v>1668</v>
      </c>
      <c r="C1666" s="14">
        <f t="shared" si="136"/>
        <v>0</v>
      </c>
      <c r="D1666" s="14" t="s">
        <v>53</v>
      </c>
      <c r="E1666" s="110">
        <v>44849</v>
      </c>
      <c r="F1666" s="3" t="s">
        <v>43</v>
      </c>
      <c r="G1666" s="3" t="s">
        <v>50</v>
      </c>
      <c r="H1666" s="3" t="s">
        <v>217</v>
      </c>
      <c r="I1666" s="3">
        <v>1004</v>
      </c>
      <c r="J1666" s="346" t="s">
        <v>720</v>
      </c>
      <c r="K1666" s="3" t="s">
        <v>14</v>
      </c>
      <c r="L1666" s="3" t="s">
        <v>111</v>
      </c>
      <c r="M1666" s="3" t="s">
        <v>53</v>
      </c>
      <c r="N1666" s="3" t="s">
        <v>56</v>
      </c>
      <c r="O1666" s="3" t="s">
        <v>53</v>
      </c>
      <c r="P1666" s="111">
        <f t="shared" si="137"/>
        <v>9</v>
      </c>
      <c r="Q1666" s="131">
        <v>0.40972222222222227</v>
      </c>
      <c r="R1666" s="131">
        <v>0.46875000000000006</v>
      </c>
      <c r="S1666" s="112">
        <f t="shared" ref="S1666:S1728" si="139">+R1666-Q1666</f>
        <v>5.902777777777779E-2</v>
      </c>
      <c r="T1666" s="212" t="s">
        <v>308</v>
      </c>
      <c r="U1666" s="3" t="s">
        <v>13</v>
      </c>
      <c r="V1666" s="3"/>
      <c r="W1666" s="113"/>
      <c r="X1666" s="96"/>
      <c r="Y1666" s="96" t="str">
        <f t="shared" si="138"/>
        <v>Sábado1004Ida9</v>
      </c>
      <c r="Z1666" s="97">
        <f>VLOOKUP($Y1666,'Factores Expansión'!$R$11:$U$604,3,0)</f>
        <v>11</v>
      </c>
      <c r="AA1666" s="97">
        <f>VLOOKUP($Y1666,'Factores Expansión'!$R$11:$U$604,4,0)</f>
        <v>4</v>
      </c>
      <c r="AB1666" s="98">
        <f>VLOOKUP($Y1666,'Factores Expansión'!$R$11:$U$604,2,0)</f>
        <v>2.75</v>
      </c>
      <c r="AC1666" s="96"/>
      <c r="AD1666" s="5" t="str">
        <f t="shared" si="135"/>
        <v>Sábado1004Ida9</v>
      </c>
      <c r="AE1666" s="137">
        <f>VLOOKUP(AD1666,'Factores Expansión'!$R$11:$U$729,2,0)</f>
        <v>2.75</v>
      </c>
      <c r="AF1666" s="119"/>
    </row>
    <row r="1667" spans="2:32" s="119" customFormat="1" x14ac:dyDescent="0.45">
      <c r="B1667" s="14">
        <v>1669</v>
      </c>
      <c r="C1667" s="14">
        <f t="shared" si="136"/>
        <v>8506</v>
      </c>
      <c r="D1667" s="14" t="s">
        <v>53</v>
      </c>
      <c r="E1667" s="110">
        <v>44849</v>
      </c>
      <c r="F1667" s="3" t="s">
        <v>43</v>
      </c>
      <c r="G1667" s="3" t="s">
        <v>50</v>
      </c>
      <c r="H1667" s="3" t="s">
        <v>217</v>
      </c>
      <c r="I1667" s="3">
        <v>1004</v>
      </c>
      <c r="J1667" s="346" t="s">
        <v>720</v>
      </c>
      <c r="K1667" s="3" t="s">
        <v>14</v>
      </c>
      <c r="L1667" s="3" t="s">
        <v>111</v>
      </c>
      <c r="M1667" s="3" t="s">
        <v>53</v>
      </c>
      <c r="N1667" s="3" t="s">
        <v>56</v>
      </c>
      <c r="O1667" s="3" t="s">
        <v>53</v>
      </c>
      <c r="P1667" s="111">
        <f t="shared" si="137"/>
        <v>9</v>
      </c>
      <c r="Q1667" s="131">
        <v>0.4069444444444445</v>
      </c>
      <c r="R1667" s="131">
        <v>0.4597222222222222</v>
      </c>
      <c r="S1667" s="112">
        <f t="shared" si="139"/>
        <v>5.2777777777777701E-2</v>
      </c>
      <c r="T1667" s="212" t="s">
        <v>231</v>
      </c>
      <c r="U1667" s="3" t="s">
        <v>6</v>
      </c>
      <c r="V1667" s="3">
        <v>8506</v>
      </c>
      <c r="W1667" s="113"/>
      <c r="X1667" s="99"/>
      <c r="Y1667" s="99" t="str">
        <f t="shared" si="138"/>
        <v>Sábado1004Ida9</v>
      </c>
      <c r="Z1667" s="100">
        <f>VLOOKUP($Y1667,'Factores Expansión'!$R$11:$U$604,3,0)</f>
        <v>11</v>
      </c>
      <c r="AA1667" s="100">
        <f>VLOOKUP($Y1667,'Factores Expansión'!$R$11:$U$604,4,0)</f>
        <v>4</v>
      </c>
      <c r="AB1667" s="101">
        <f>VLOOKUP($Y1667,'Factores Expansión'!$R$11:$U$604,2,0)</f>
        <v>2.75</v>
      </c>
      <c r="AC1667" s="99"/>
      <c r="AD1667" s="5" t="str">
        <f t="shared" si="135"/>
        <v>Sábado1004Ida9</v>
      </c>
      <c r="AE1667" s="137">
        <f>VLOOKUP(AD1667,'Factores Expansión'!$R$11:$U$729,2,0)</f>
        <v>2.75</v>
      </c>
    </row>
    <row r="1668" spans="2:32" s="119" customFormat="1" x14ac:dyDescent="0.45">
      <c r="B1668" s="120">
        <v>1670</v>
      </c>
      <c r="C1668" s="120">
        <f t="shared" si="136"/>
        <v>0</v>
      </c>
      <c r="D1668" s="120" t="s">
        <v>53</v>
      </c>
      <c r="E1668" s="128">
        <v>44849</v>
      </c>
      <c r="F1668" s="91" t="s">
        <v>43</v>
      </c>
      <c r="G1668" s="91" t="s">
        <v>50</v>
      </c>
      <c r="H1668" s="91" t="s">
        <v>217</v>
      </c>
      <c r="I1668" s="91">
        <v>1004</v>
      </c>
      <c r="J1668" s="346" t="s">
        <v>720</v>
      </c>
      <c r="K1668" s="91" t="s">
        <v>14</v>
      </c>
      <c r="L1668" s="3" t="s">
        <v>111</v>
      </c>
      <c r="M1668" s="3" t="s">
        <v>53</v>
      </c>
      <c r="N1668" s="3" t="s">
        <v>56</v>
      </c>
      <c r="O1668" s="3" t="s">
        <v>53</v>
      </c>
      <c r="P1668" s="125">
        <f t="shared" si="137"/>
        <v>10</v>
      </c>
      <c r="Q1668" s="131">
        <v>0.4236111111111111</v>
      </c>
      <c r="R1668" s="131">
        <v>0.4826388888888889</v>
      </c>
      <c r="S1668" s="126">
        <f t="shared" si="139"/>
        <v>5.902777777777779E-2</v>
      </c>
      <c r="T1668" s="212" t="s">
        <v>278</v>
      </c>
      <c r="U1668" s="91" t="s">
        <v>13</v>
      </c>
      <c r="V1668" s="91"/>
      <c r="W1668" s="129"/>
      <c r="X1668" s="96"/>
      <c r="Y1668" s="96" t="str">
        <f t="shared" si="138"/>
        <v>Sábado1004Ida10</v>
      </c>
      <c r="Z1668" s="97">
        <f>VLOOKUP($Y1668,'Factores Expansión'!$R$11:$U$604,3,0)</f>
        <v>10</v>
      </c>
      <c r="AA1668" s="97">
        <f>VLOOKUP($Y1668,'Factores Expansión'!$R$11:$U$604,4,0)</f>
        <v>3</v>
      </c>
      <c r="AB1668" s="98">
        <f>VLOOKUP($Y1668,'Factores Expansión'!$R$11:$U$604,2,0)</f>
        <v>3.3333333333333335</v>
      </c>
      <c r="AC1668" s="96"/>
      <c r="AD1668" s="5" t="str">
        <f t="shared" si="135"/>
        <v>Sábado1004Ida10</v>
      </c>
      <c r="AE1668" s="137">
        <f>VLOOKUP(AD1668,'Factores Expansión'!$R$11:$U$729,2,0)</f>
        <v>3.3333333333333335</v>
      </c>
    </row>
    <row r="1669" spans="2:32" s="119" customFormat="1" x14ac:dyDescent="0.45">
      <c r="B1669" s="120">
        <v>1671</v>
      </c>
      <c r="C1669" s="120">
        <f t="shared" si="136"/>
        <v>8507</v>
      </c>
      <c r="D1669" s="120" t="s">
        <v>53</v>
      </c>
      <c r="E1669" s="128">
        <v>44849</v>
      </c>
      <c r="F1669" s="91" t="s">
        <v>43</v>
      </c>
      <c r="G1669" s="91" t="s">
        <v>50</v>
      </c>
      <c r="H1669" s="91" t="s">
        <v>217</v>
      </c>
      <c r="I1669" s="91">
        <v>1004</v>
      </c>
      <c r="J1669" s="346" t="s">
        <v>720</v>
      </c>
      <c r="K1669" s="91" t="s">
        <v>14</v>
      </c>
      <c r="L1669" s="3" t="s">
        <v>111</v>
      </c>
      <c r="M1669" s="3" t="s">
        <v>53</v>
      </c>
      <c r="N1669" s="3" t="s">
        <v>56</v>
      </c>
      <c r="O1669" s="3" t="s">
        <v>53</v>
      </c>
      <c r="P1669" s="125">
        <f t="shared" si="137"/>
        <v>10</v>
      </c>
      <c r="Q1669" s="131">
        <v>0.42569444444444443</v>
      </c>
      <c r="R1669" s="131">
        <v>0.49305555555555558</v>
      </c>
      <c r="S1669" s="126">
        <f t="shared" si="139"/>
        <v>6.7361111111111149E-2</v>
      </c>
      <c r="T1669" s="212" t="s">
        <v>265</v>
      </c>
      <c r="U1669" s="91" t="s">
        <v>6</v>
      </c>
      <c r="V1669" s="91">
        <v>8507</v>
      </c>
      <c r="W1669" s="113"/>
      <c r="X1669" s="96"/>
      <c r="Y1669" s="96" t="str">
        <f t="shared" si="138"/>
        <v>Sábado1004Ida10</v>
      </c>
      <c r="Z1669" s="97">
        <f>VLOOKUP($Y1669,'Factores Expansión'!$R$11:$U$604,3,0)</f>
        <v>10</v>
      </c>
      <c r="AA1669" s="97">
        <f>VLOOKUP($Y1669,'Factores Expansión'!$R$11:$U$604,4,0)</f>
        <v>3</v>
      </c>
      <c r="AB1669" s="98">
        <f>VLOOKUP($Y1669,'Factores Expansión'!$R$11:$U$604,2,0)</f>
        <v>3.3333333333333335</v>
      </c>
      <c r="AC1669" s="96"/>
      <c r="AD1669" s="5" t="str">
        <f t="shared" ref="AD1669:AD1732" si="140">CONCATENATE(F1669,I1669,K1669,P1669)</f>
        <v>Sábado1004Ida10</v>
      </c>
      <c r="AE1669" s="137">
        <f>VLOOKUP(AD1669,'Factores Expansión'!$R$11:$U$729,2,0)</f>
        <v>3.3333333333333335</v>
      </c>
    </row>
    <row r="1670" spans="2:32" s="119" customFormat="1" x14ac:dyDescent="0.45">
      <c r="B1670" s="120">
        <v>1672</v>
      </c>
      <c r="C1670" s="120">
        <f t="shared" si="136"/>
        <v>0</v>
      </c>
      <c r="D1670" s="120" t="s">
        <v>53</v>
      </c>
      <c r="E1670" s="128">
        <v>44849</v>
      </c>
      <c r="F1670" s="91" t="s">
        <v>43</v>
      </c>
      <c r="G1670" s="91" t="s">
        <v>50</v>
      </c>
      <c r="H1670" s="91" t="s">
        <v>217</v>
      </c>
      <c r="I1670" s="91">
        <v>1004</v>
      </c>
      <c r="J1670" s="346" t="s">
        <v>720</v>
      </c>
      <c r="K1670" s="91" t="s">
        <v>14</v>
      </c>
      <c r="L1670" s="3" t="s">
        <v>111</v>
      </c>
      <c r="M1670" s="3" t="s">
        <v>53</v>
      </c>
      <c r="N1670" s="3" t="s">
        <v>56</v>
      </c>
      <c r="O1670" s="3" t="s">
        <v>53</v>
      </c>
      <c r="P1670" s="125">
        <f t="shared" si="137"/>
        <v>10</v>
      </c>
      <c r="Q1670" s="131">
        <v>0.43402777777777773</v>
      </c>
      <c r="R1670" s="131">
        <v>0.49305555555555552</v>
      </c>
      <c r="S1670" s="126">
        <f t="shared" si="139"/>
        <v>5.902777777777779E-2</v>
      </c>
      <c r="T1670" s="212" t="s">
        <v>226</v>
      </c>
      <c r="U1670" s="91" t="s">
        <v>13</v>
      </c>
      <c r="V1670" s="91"/>
      <c r="W1670" s="129"/>
      <c r="X1670" s="96"/>
      <c r="Y1670" s="96" t="str">
        <f t="shared" si="138"/>
        <v>Sábado1004Ida10</v>
      </c>
      <c r="Z1670" s="97">
        <f>VLOOKUP($Y1670,'Factores Expansión'!$R$11:$U$604,3,0)</f>
        <v>10</v>
      </c>
      <c r="AA1670" s="97">
        <f>VLOOKUP($Y1670,'Factores Expansión'!$R$11:$U$604,4,0)</f>
        <v>3</v>
      </c>
      <c r="AB1670" s="98">
        <f>VLOOKUP($Y1670,'Factores Expansión'!$R$11:$U$604,2,0)</f>
        <v>3.3333333333333335</v>
      </c>
      <c r="AC1670" s="96"/>
      <c r="AD1670" s="5" t="str">
        <f t="shared" si="140"/>
        <v>Sábado1004Ida10</v>
      </c>
      <c r="AE1670" s="137">
        <f>VLOOKUP(AD1670,'Factores Expansión'!$R$11:$U$729,2,0)</f>
        <v>3.3333333333333335</v>
      </c>
    </row>
    <row r="1671" spans="2:32" s="119" customFormat="1" x14ac:dyDescent="0.45">
      <c r="B1671" s="120">
        <v>1673</v>
      </c>
      <c r="C1671" s="120">
        <f t="shared" si="136"/>
        <v>0</v>
      </c>
      <c r="D1671" s="120" t="s">
        <v>53</v>
      </c>
      <c r="E1671" s="128">
        <v>44849</v>
      </c>
      <c r="F1671" s="91" t="s">
        <v>43</v>
      </c>
      <c r="G1671" s="91" t="s">
        <v>50</v>
      </c>
      <c r="H1671" s="91" t="s">
        <v>217</v>
      </c>
      <c r="I1671" s="91">
        <v>1004</v>
      </c>
      <c r="J1671" s="346" t="s">
        <v>720</v>
      </c>
      <c r="K1671" s="91" t="s">
        <v>14</v>
      </c>
      <c r="L1671" s="3" t="s">
        <v>111</v>
      </c>
      <c r="M1671" s="3" t="s">
        <v>53</v>
      </c>
      <c r="N1671" s="3" t="s">
        <v>56</v>
      </c>
      <c r="O1671" s="3" t="s">
        <v>53</v>
      </c>
      <c r="P1671" s="125">
        <f t="shared" si="137"/>
        <v>10</v>
      </c>
      <c r="Q1671" s="131">
        <v>0.43402777777777773</v>
      </c>
      <c r="R1671" s="131">
        <v>0.49305555555555552</v>
      </c>
      <c r="S1671" s="126">
        <f t="shared" si="139"/>
        <v>5.902777777777779E-2</v>
      </c>
      <c r="T1671" s="212" t="s">
        <v>262</v>
      </c>
      <c r="U1671" s="91" t="s">
        <v>13</v>
      </c>
      <c r="V1671" s="91"/>
      <c r="W1671" s="129"/>
      <c r="X1671" s="96"/>
      <c r="Y1671" s="96" t="str">
        <f t="shared" si="138"/>
        <v>Sábado1004Ida10</v>
      </c>
      <c r="Z1671" s="97">
        <f>VLOOKUP($Y1671,'Factores Expansión'!$R$11:$U$604,3,0)</f>
        <v>10</v>
      </c>
      <c r="AA1671" s="97">
        <f>VLOOKUP($Y1671,'Factores Expansión'!$R$11:$U$604,4,0)</f>
        <v>3</v>
      </c>
      <c r="AB1671" s="98">
        <f>VLOOKUP($Y1671,'Factores Expansión'!$R$11:$U$604,2,0)</f>
        <v>3.3333333333333335</v>
      </c>
      <c r="AC1671" s="96"/>
      <c r="AD1671" s="5" t="str">
        <f t="shared" si="140"/>
        <v>Sábado1004Ida10</v>
      </c>
      <c r="AE1671" s="137">
        <f>VLOOKUP(AD1671,'Factores Expansión'!$R$11:$U$729,2,0)</f>
        <v>3.3333333333333335</v>
      </c>
    </row>
    <row r="1672" spans="2:32" s="119" customFormat="1" x14ac:dyDescent="0.45">
      <c r="B1672" s="120">
        <v>1674</v>
      </c>
      <c r="C1672" s="120">
        <f t="shared" si="136"/>
        <v>0</v>
      </c>
      <c r="D1672" s="120" t="s">
        <v>53</v>
      </c>
      <c r="E1672" s="128">
        <v>44849</v>
      </c>
      <c r="F1672" s="91" t="s">
        <v>43</v>
      </c>
      <c r="G1672" s="91" t="s">
        <v>50</v>
      </c>
      <c r="H1672" s="91" t="s">
        <v>217</v>
      </c>
      <c r="I1672" s="91">
        <v>1004</v>
      </c>
      <c r="J1672" s="346" t="s">
        <v>720</v>
      </c>
      <c r="K1672" s="91" t="s">
        <v>14</v>
      </c>
      <c r="L1672" s="3" t="s">
        <v>111</v>
      </c>
      <c r="M1672" s="3" t="s">
        <v>53</v>
      </c>
      <c r="N1672" s="3" t="s">
        <v>56</v>
      </c>
      <c r="O1672" s="3" t="s">
        <v>53</v>
      </c>
      <c r="P1672" s="125">
        <f t="shared" si="137"/>
        <v>10</v>
      </c>
      <c r="Q1672" s="131">
        <v>0.44027777777777777</v>
      </c>
      <c r="R1672" s="131">
        <v>0.49930555555555556</v>
      </c>
      <c r="S1672" s="126">
        <f t="shared" si="139"/>
        <v>5.902777777777779E-2</v>
      </c>
      <c r="T1672" s="212" t="s">
        <v>279</v>
      </c>
      <c r="U1672" s="91" t="s">
        <v>13</v>
      </c>
      <c r="V1672" s="91"/>
      <c r="W1672" s="129"/>
      <c r="X1672" s="96"/>
      <c r="Y1672" s="96" t="str">
        <f t="shared" si="138"/>
        <v>Sábado1004Ida10</v>
      </c>
      <c r="Z1672" s="97">
        <f>VLOOKUP($Y1672,'Factores Expansión'!$R$11:$U$604,3,0)</f>
        <v>10</v>
      </c>
      <c r="AA1672" s="97">
        <f>VLOOKUP($Y1672,'Factores Expansión'!$R$11:$U$604,4,0)</f>
        <v>3</v>
      </c>
      <c r="AB1672" s="98">
        <f>VLOOKUP($Y1672,'Factores Expansión'!$R$11:$U$604,2,0)</f>
        <v>3.3333333333333335</v>
      </c>
      <c r="AC1672" s="96"/>
      <c r="AD1672" s="5" t="str">
        <f t="shared" si="140"/>
        <v>Sábado1004Ida10</v>
      </c>
      <c r="AE1672" s="137">
        <f>VLOOKUP(AD1672,'Factores Expansión'!$R$11:$U$729,2,0)</f>
        <v>3.3333333333333335</v>
      </c>
    </row>
    <row r="1673" spans="2:32" s="119" customFormat="1" x14ac:dyDescent="0.45">
      <c r="B1673" s="120">
        <v>1675</v>
      </c>
      <c r="C1673" s="120">
        <f t="shared" si="136"/>
        <v>8508</v>
      </c>
      <c r="D1673" s="120" t="s">
        <v>53</v>
      </c>
      <c r="E1673" s="128">
        <v>44849</v>
      </c>
      <c r="F1673" s="91" t="s">
        <v>43</v>
      </c>
      <c r="G1673" s="91" t="s">
        <v>50</v>
      </c>
      <c r="H1673" s="91" t="s">
        <v>217</v>
      </c>
      <c r="I1673" s="91">
        <v>1004</v>
      </c>
      <c r="J1673" s="346" t="s">
        <v>720</v>
      </c>
      <c r="K1673" s="91" t="s">
        <v>14</v>
      </c>
      <c r="L1673" s="3" t="s">
        <v>111</v>
      </c>
      <c r="M1673" s="3" t="s">
        <v>53</v>
      </c>
      <c r="N1673" s="3" t="s">
        <v>56</v>
      </c>
      <c r="O1673" s="3" t="s">
        <v>53</v>
      </c>
      <c r="P1673" s="125">
        <f t="shared" si="137"/>
        <v>10</v>
      </c>
      <c r="Q1673" s="131">
        <v>0.4458333333333333</v>
      </c>
      <c r="R1673" s="131">
        <v>0.50416666666666665</v>
      </c>
      <c r="S1673" s="126">
        <f t="shared" si="139"/>
        <v>5.8333333333333348E-2</v>
      </c>
      <c r="T1673" s="212" t="s">
        <v>280</v>
      </c>
      <c r="U1673" s="91" t="s">
        <v>6</v>
      </c>
      <c r="V1673" s="91">
        <v>8508</v>
      </c>
      <c r="W1673" s="113"/>
      <c r="X1673" s="96"/>
      <c r="Y1673" s="96" t="str">
        <f t="shared" si="138"/>
        <v>Sábado1004Ida10</v>
      </c>
      <c r="Z1673" s="97">
        <f>VLOOKUP($Y1673,'Factores Expansión'!$R$11:$U$604,3,0)</f>
        <v>10</v>
      </c>
      <c r="AA1673" s="97">
        <f>VLOOKUP($Y1673,'Factores Expansión'!$R$11:$U$604,4,0)</f>
        <v>3</v>
      </c>
      <c r="AB1673" s="98">
        <f>VLOOKUP($Y1673,'Factores Expansión'!$R$11:$U$604,2,0)</f>
        <v>3.3333333333333335</v>
      </c>
      <c r="AC1673" s="96"/>
      <c r="AD1673" s="5" t="str">
        <f t="shared" si="140"/>
        <v>Sábado1004Ida10</v>
      </c>
      <c r="AE1673" s="137">
        <f>VLOOKUP(AD1673,'Factores Expansión'!$R$11:$U$729,2,0)</f>
        <v>3.3333333333333335</v>
      </c>
    </row>
    <row r="1674" spans="2:32" s="119" customFormat="1" x14ac:dyDescent="0.45">
      <c r="B1674" s="120">
        <v>1676</v>
      </c>
      <c r="C1674" s="120">
        <f t="shared" si="136"/>
        <v>0</v>
      </c>
      <c r="D1674" s="120" t="s">
        <v>53</v>
      </c>
      <c r="E1674" s="128">
        <v>44849</v>
      </c>
      <c r="F1674" s="91" t="s">
        <v>43</v>
      </c>
      <c r="G1674" s="91" t="s">
        <v>50</v>
      </c>
      <c r="H1674" s="91" t="s">
        <v>217</v>
      </c>
      <c r="I1674" s="91">
        <v>1004</v>
      </c>
      <c r="J1674" s="346" t="s">
        <v>720</v>
      </c>
      <c r="K1674" s="91" t="s">
        <v>14</v>
      </c>
      <c r="L1674" s="3" t="s">
        <v>111</v>
      </c>
      <c r="M1674" s="3" t="s">
        <v>53</v>
      </c>
      <c r="N1674" s="3" t="s">
        <v>56</v>
      </c>
      <c r="O1674" s="3" t="s">
        <v>53</v>
      </c>
      <c r="P1674" s="125">
        <f t="shared" si="137"/>
        <v>10</v>
      </c>
      <c r="Q1674" s="131">
        <v>0.44861111111111113</v>
      </c>
      <c r="R1674" s="131">
        <v>0.50763888888888886</v>
      </c>
      <c r="S1674" s="126">
        <f t="shared" si="139"/>
        <v>5.9027777777777735E-2</v>
      </c>
      <c r="T1674" s="212" t="s">
        <v>281</v>
      </c>
      <c r="U1674" s="91" t="s">
        <v>13</v>
      </c>
      <c r="V1674" s="91"/>
      <c r="W1674" s="129"/>
      <c r="X1674" s="96"/>
      <c r="Y1674" s="96" t="str">
        <f t="shared" si="138"/>
        <v>Sábado1004Ida10</v>
      </c>
      <c r="Z1674" s="97">
        <f>VLOOKUP($Y1674,'Factores Expansión'!$R$11:$U$604,3,0)</f>
        <v>10</v>
      </c>
      <c r="AA1674" s="97">
        <f>VLOOKUP($Y1674,'Factores Expansión'!$R$11:$U$604,4,0)</f>
        <v>3</v>
      </c>
      <c r="AB1674" s="98">
        <f>VLOOKUP($Y1674,'Factores Expansión'!$R$11:$U$604,2,0)</f>
        <v>3.3333333333333335</v>
      </c>
      <c r="AC1674" s="96"/>
      <c r="AD1674" s="5" t="str">
        <f t="shared" si="140"/>
        <v>Sábado1004Ida10</v>
      </c>
      <c r="AE1674" s="137">
        <f>VLOOKUP(AD1674,'Factores Expansión'!$R$11:$U$729,2,0)</f>
        <v>3.3333333333333335</v>
      </c>
    </row>
    <row r="1675" spans="2:32" s="119" customFormat="1" x14ac:dyDescent="0.45">
      <c r="B1675" s="120">
        <v>1677</v>
      </c>
      <c r="C1675" s="120">
        <f t="shared" si="136"/>
        <v>0</v>
      </c>
      <c r="D1675" s="120" t="s">
        <v>53</v>
      </c>
      <c r="E1675" s="128">
        <v>44849</v>
      </c>
      <c r="F1675" s="91" t="s">
        <v>43</v>
      </c>
      <c r="G1675" s="91" t="s">
        <v>50</v>
      </c>
      <c r="H1675" s="91" t="s">
        <v>217</v>
      </c>
      <c r="I1675" s="91">
        <v>1004</v>
      </c>
      <c r="J1675" s="346" t="s">
        <v>720</v>
      </c>
      <c r="K1675" s="91" t="s">
        <v>14</v>
      </c>
      <c r="L1675" s="3" t="s">
        <v>111</v>
      </c>
      <c r="M1675" s="3" t="s">
        <v>53</v>
      </c>
      <c r="N1675" s="3" t="s">
        <v>56</v>
      </c>
      <c r="O1675" s="3" t="s">
        <v>53</v>
      </c>
      <c r="P1675" s="125">
        <f t="shared" si="137"/>
        <v>11</v>
      </c>
      <c r="Q1675" s="131">
        <v>0.45833333333333331</v>
      </c>
      <c r="R1675" s="131">
        <v>0.51736111111111105</v>
      </c>
      <c r="S1675" s="126">
        <f t="shared" si="139"/>
        <v>5.9027777777777735E-2</v>
      </c>
      <c r="T1675" s="212" t="s">
        <v>318</v>
      </c>
      <c r="U1675" s="91" t="s">
        <v>13</v>
      </c>
      <c r="V1675" s="91"/>
      <c r="W1675" s="129"/>
      <c r="X1675" s="96"/>
      <c r="Y1675" s="96" t="str">
        <f t="shared" si="138"/>
        <v>Sábado1004Ida11</v>
      </c>
      <c r="Z1675" s="97">
        <f>VLOOKUP($Y1675,'Factores Expansión'!$R$11:$U$604,3,0)</f>
        <v>12</v>
      </c>
      <c r="AA1675" s="97">
        <f>VLOOKUP($Y1675,'Factores Expansión'!$R$11:$U$604,4,0)</f>
        <v>5</v>
      </c>
      <c r="AB1675" s="98">
        <f>VLOOKUP($Y1675,'Factores Expansión'!$R$11:$U$604,2,0)</f>
        <v>2.4</v>
      </c>
      <c r="AC1675" s="96"/>
      <c r="AD1675" s="5" t="str">
        <f t="shared" si="140"/>
        <v>Sábado1004Ida11</v>
      </c>
      <c r="AE1675" s="137">
        <f>VLOOKUP(AD1675,'Factores Expansión'!$R$11:$U$729,2,0)</f>
        <v>2.4</v>
      </c>
    </row>
    <row r="1676" spans="2:32" s="119" customFormat="1" x14ac:dyDescent="0.45">
      <c r="B1676" s="120">
        <v>1678</v>
      </c>
      <c r="C1676" s="120">
        <f t="shared" si="136"/>
        <v>8509</v>
      </c>
      <c r="D1676" s="120" t="s">
        <v>53</v>
      </c>
      <c r="E1676" s="128">
        <v>44849</v>
      </c>
      <c r="F1676" s="91" t="s">
        <v>43</v>
      </c>
      <c r="G1676" s="91" t="s">
        <v>50</v>
      </c>
      <c r="H1676" s="91" t="s">
        <v>217</v>
      </c>
      <c r="I1676" s="91">
        <v>1004</v>
      </c>
      <c r="J1676" s="346" t="s">
        <v>720</v>
      </c>
      <c r="K1676" s="91" t="s">
        <v>14</v>
      </c>
      <c r="L1676" s="3" t="s">
        <v>111</v>
      </c>
      <c r="M1676" s="3" t="s">
        <v>53</v>
      </c>
      <c r="N1676" s="3" t="s">
        <v>56</v>
      </c>
      <c r="O1676" s="3" t="s">
        <v>53</v>
      </c>
      <c r="P1676" s="125">
        <f t="shared" si="137"/>
        <v>11</v>
      </c>
      <c r="Q1676" s="131">
        <v>0.4604166666666667</v>
      </c>
      <c r="R1676" s="131">
        <v>0.52847222222222223</v>
      </c>
      <c r="S1676" s="126">
        <f t="shared" si="139"/>
        <v>6.8055555555555536E-2</v>
      </c>
      <c r="T1676" s="212" t="s">
        <v>272</v>
      </c>
      <c r="U1676" s="91" t="s">
        <v>6</v>
      </c>
      <c r="V1676" s="91">
        <v>8509</v>
      </c>
      <c r="W1676" s="113"/>
      <c r="X1676" s="96"/>
      <c r="Y1676" s="96" t="str">
        <f t="shared" si="138"/>
        <v>Sábado1004Ida11</v>
      </c>
      <c r="Z1676" s="97">
        <f>VLOOKUP($Y1676,'Factores Expansión'!$R$11:$U$604,3,0)</f>
        <v>12</v>
      </c>
      <c r="AA1676" s="97">
        <f>VLOOKUP($Y1676,'Factores Expansión'!$R$11:$U$604,4,0)</f>
        <v>5</v>
      </c>
      <c r="AB1676" s="98">
        <f>VLOOKUP($Y1676,'Factores Expansión'!$R$11:$U$604,2,0)</f>
        <v>2.4</v>
      </c>
      <c r="AC1676" s="96"/>
      <c r="AD1676" s="5" t="str">
        <f t="shared" si="140"/>
        <v>Sábado1004Ida11</v>
      </c>
      <c r="AE1676" s="137">
        <f>VLOOKUP(AD1676,'Factores Expansión'!$R$11:$U$729,2,0)</f>
        <v>2.4</v>
      </c>
    </row>
    <row r="1677" spans="2:32" s="119" customFormat="1" x14ac:dyDescent="0.45">
      <c r="B1677" s="120">
        <v>1679</v>
      </c>
      <c r="C1677" s="120">
        <f t="shared" si="136"/>
        <v>0</v>
      </c>
      <c r="D1677" s="120" t="s">
        <v>53</v>
      </c>
      <c r="E1677" s="128">
        <v>44849</v>
      </c>
      <c r="F1677" s="91" t="s">
        <v>43</v>
      </c>
      <c r="G1677" s="91" t="s">
        <v>50</v>
      </c>
      <c r="H1677" s="91" t="s">
        <v>217</v>
      </c>
      <c r="I1677" s="91">
        <v>1004</v>
      </c>
      <c r="J1677" s="346" t="s">
        <v>720</v>
      </c>
      <c r="K1677" s="91" t="s">
        <v>14</v>
      </c>
      <c r="L1677" s="3" t="s">
        <v>111</v>
      </c>
      <c r="M1677" s="3" t="s">
        <v>53</v>
      </c>
      <c r="N1677" s="3" t="s">
        <v>56</v>
      </c>
      <c r="O1677" s="3" t="s">
        <v>53</v>
      </c>
      <c r="P1677" s="125">
        <f t="shared" si="137"/>
        <v>11</v>
      </c>
      <c r="Q1677" s="131">
        <v>0.46180555555555558</v>
      </c>
      <c r="R1677" s="131">
        <v>0.52083333333333337</v>
      </c>
      <c r="S1677" s="126">
        <f t="shared" si="139"/>
        <v>5.902777777777779E-2</v>
      </c>
      <c r="T1677" s="212" t="s">
        <v>224</v>
      </c>
      <c r="U1677" s="91" t="s">
        <v>13</v>
      </c>
      <c r="V1677" s="91"/>
      <c r="W1677" s="129"/>
      <c r="X1677" s="96"/>
      <c r="Y1677" s="96" t="str">
        <f t="shared" si="138"/>
        <v>Sábado1004Ida11</v>
      </c>
      <c r="Z1677" s="97">
        <f>VLOOKUP($Y1677,'Factores Expansión'!$R$11:$U$604,3,0)</f>
        <v>12</v>
      </c>
      <c r="AA1677" s="97">
        <f>VLOOKUP($Y1677,'Factores Expansión'!$R$11:$U$604,4,0)</f>
        <v>5</v>
      </c>
      <c r="AB1677" s="98">
        <f>VLOOKUP($Y1677,'Factores Expansión'!$R$11:$U$604,2,0)</f>
        <v>2.4</v>
      </c>
      <c r="AC1677" s="96"/>
      <c r="AD1677" s="5" t="str">
        <f t="shared" si="140"/>
        <v>Sábado1004Ida11</v>
      </c>
      <c r="AE1677" s="137">
        <f>VLOOKUP(AD1677,'Factores Expansión'!$R$11:$U$729,2,0)</f>
        <v>2.4</v>
      </c>
    </row>
    <row r="1678" spans="2:32" s="119" customFormat="1" x14ac:dyDescent="0.45">
      <c r="B1678" s="120">
        <v>1680</v>
      </c>
      <c r="C1678" s="120">
        <f t="shared" si="136"/>
        <v>0</v>
      </c>
      <c r="D1678" s="120" t="s">
        <v>53</v>
      </c>
      <c r="E1678" s="128">
        <v>44849</v>
      </c>
      <c r="F1678" s="91" t="s">
        <v>43</v>
      </c>
      <c r="G1678" s="91" t="s">
        <v>50</v>
      </c>
      <c r="H1678" s="91" t="s">
        <v>217</v>
      </c>
      <c r="I1678" s="91">
        <v>1004</v>
      </c>
      <c r="J1678" s="346" t="s">
        <v>720</v>
      </c>
      <c r="K1678" s="91" t="s">
        <v>14</v>
      </c>
      <c r="L1678" s="3" t="s">
        <v>111</v>
      </c>
      <c r="M1678" s="3" t="s">
        <v>53</v>
      </c>
      <c r="N1678" s="3" t="s">
        <v>56</v>
      </c>
      <c r="O1678" s="3" t="s">
        <v>53</v>
      </c>
      <c r="P1678" s="125">
        <f t="shared" si="137"/>
        <v>11</v>
      </c>
      <c r="Q1678" s="131">
        <v>0.47013888888888888</v>
      </c>
      <c r="R1678" s="131">
        <v>0.52916666666666667</v>
      </c>
      <c r="S1678" s="126">
        <f t="shared" si="139"/>
        <v>5.902777777777779E-2</v>
      </c>
      <c r="T1678" s="212" t="s">
        <v>271</v>
      </c>
      <c r="U1678" s="91" t="s">
        <v>13</v>
      </c>
      <c r="V1678" s="91"/>
      <c r="W1678" s="129"/>
      <c r="X1678" s="96"/>
      <c r="Y1678" s="96" t="str">
        <f t="shared" si="138"/>
        <v>Sábado1004Ida11</v>
      </c>
      <c r="Z1678" s="97">
        <f>VLOOKUP($Y1678,'Factores Expansión'!$R$11:$U$604,3,0)</f>
        <v>12</v>
      </c>
      <c r="AA1678" s="97">
        <f>VLOOKUP($Y1678,'Factores Expansión'!$R$11:$U$604,4,0)</f>
        <v>5</v>
      </c>
      <c r="AB1678" s="98">
        <f>VLOOKUP($Y1678,'Factores Expansión'!$R$11:$U$604,2,0)</f>
        <v>2.4</v>
      </c>
      <c r="AC1678" s="96"/>
      <c r="AD1678" s="5" t="str">
        <f t="shared" si="140"/>
        <v>Sábado1004Ida11</v>
      </c>
      <c r="AE1678" s="137">
        <f>VLOOKUP(AD1678,'Factores Expansión'!$R$11:$U$729,2,0)</f>
        <v>2.4</v>
      </c>
    </row>
    <row r="1679" spans="2:32" s="119" customFormat="1" x14ac:dyDescent="0.45">
      <c r="B1679" s="120">
        <v>1681</v>
      </c>
      <c r="C1679" s="120">
        <f t="shared" si="136"/>
        <v>8510</v>
      </c>
      <c r="D1679" s="120" t="s">
        <v>53</v>
      </c>
      <c r="E1679" s="128">
        <v>44849</v>
      </c>
      <c r="F1679" s="91" t="s">
        <v>43</v>
      </c>
      <c r="G1679" s="91" t="s">
        <v>50</v>
      </c>
      <c r="H1679" s="91" t="s">
        <v>217</v>
      </c>
      <c r="I1679" s="91">
        <v>1004</v>
      </c>
      <c r="J1679" s="346" t="s">
        <v>720</v>
      </c>
      <c r="K1679" s="91" t="s">
        <v>14</v>
      </c>
      <c r="L1679" s="3" t="s">
        <v>111</v>
      </c>
      <c r="M1679" s="3" t="s">
        <v>53</v>
      </c>
      <c r="N1679" s="3" t="s">
        <v>56</v>
      </c>
      <c r="O1679" s="3" t="s">
        <v>53</v>
      </c>
      <c r="P1679" s="125">
        <f t="shared" si="137"/>
        <v>11</v>
      </c>
      <c r="Q1679" s="131">
        <v>0.47916666666666669</v>
      </c>
      <c r="R1679" s="131">
        <v>0.53819444444444442</v>
      </c>
      <c r="S1679" s="126">
        <f t="shared" si="139"/>
        <v>5.9027777777777735E-2</v>
      </c>
      <c r="T1679" s="212" t="s">
        <v>238</v>
      </c>
      <c r="U1679" s="91" t="s">
        <v>6</v>
      </c>
      <c r="V1679" s="91">
        <v>8510</v>
      </c>
      <c r="W1679" s="113"/>
      <c r="X1679" s="96"/>
      <c r="Y1679" s="96" t="str">
        <f t="shared" si="138"/>
        <v>Sábado1004Ida11</v>
      </c>
      <c r="Z1679" s="97">
        <f>VLOOKUP($Y1679,'Factores Expansión'!$R$11:$U$604,3,0)</f>
        <v>12</v>
      </c>
      <c r="AA1679" s="97">
        <f>VLOOKUP($Y1679,'Factores Expansión'!$R$11:$U$604,4,0)</f>
        <v>5</v>
      </c>
      <c r="AB1679" s="98">
        <f>VLOOKUP($Y1679,'Factores Expansión'!$R$11:$U$604,2,0)</f>
        <v>2.4</v>
      </c>
      <c r="AC1679" s="96"/>
      <c r="AD1679" s="5" t="str">
        <f t="shared" si="140"/>
        <v>Sábado1004Ida11</v>
      </c>
      <c r="AE1679" s="137">
        <f>VLOOKUP(AD1679,'Factores Expansión'!$R$11:$U$729,2,0)</f>
        <v>2.4</v>
      </c>
    </row>
    <row r="1680" spans="2:32" s="119" customFormat="1" x14ac:dyDescent="0.45">
      <c r="B1680" s="120">
        <v>1682</v>
      </c>
      <c r="C1680" s="120">
        <f t="shared" si="136"/>
        <v>0</v>
      </c>
      <c r="D1680" s="120" t="s">
        <v>53</v>
      </c>
      <c r="E1680" s="128">
        <v>44849</v>
      </c>
      <c r="F1680" s="91" t="s">
        <v>43</v>
      </c>
      <c r="G1680" s="91" t="s">
        <v>50</v>
      </c>
      <c r="H1680" s="91" t="s">
        <v>217</v>
      </c>
      <c r="I1680" s="91">
        <v>1004</v>
      </c>
      <c r="J1680" s="346" t="s">
        <v>720</v>
      </c>
      <c r="K1680" s="91" t="s">
        <v>14</v>
      </c>
      <c r="L1680" s="3" t="s">
        <v>111</v>
      </c>
      <c r="M1680" s="3" t="s">
        <v>53</v>
      </c>
      <c r="N1680" s="3" t="s">
        <v>56</v>
      </c>
      <c r="O1680" s="3" t="s">
        <v>53</v>
      </c>
      <c r="P1680" s="125">
        <f t="shared" si="137"/>
        <v>11</v>
      </c>
      <c r="Q1680" s="131">
        <v>0.48125000000000001</v>
      </c>
      <c r="R1680" s="131">
        <v>0.54027777777777775</v>
      </c>
      <c r="S1680" s="126">
        <f t="shared" si="139"/>
        <v>5.9027777777777735E-2</v>
      </c>
      <c r="T1680" s="212" t="s">
        <v>282</v>
      </c>
      <c r="U1680" s="91" t="s">
        <v>13</v>
      </c>
      <c r="V1680" s="91"/>
      <c r="W1680" s="129"/>
      <c r="X1680" s="96"/>
      <c r="Y1680" s="96" t="str">
        <f t="shared" si="138"/>
        <v>Sábado1004Ida11</v>
      </c>
      <c r="Z1680" s="97">
        <f>VLOOKUP($Y1680,'Factores Expansión'!$R$11:$U$604,3,0)</f>
        <v>12</v>
      </c>
      <c r="AA1680" s="97">
        <f>VLOOKUP($Y1680,'Factores Expansión'!$R$11:$U$604,4,0)</f>
        <v>5</v>
      </c>
      <c r="AB1680" s="98">
        <f>VLOOKUP($Y1680,'Factores Expansión'!$R$11:$U$604,2,0)</f>
        <v>2.4</v>
      </c>
      <c r="AC1680" s="96"/>
      <c r="AD1680" s="5" t="str">
        <f t="shared" si="140"/>
        <v>Sábado1004Ida11</v>
      </c>
      <c r="AE1680" s="137">
        <f>VLOOKUP(AD1680,'Factores Expansión'!$R$11:$U$729,2,0)</f>
        <v>2.4</v>
      </c>
    </row>
    <row r="1681" spans="2:31" s="119" customFormat="1" x14ac:dyDescent="0.45">
      <c r="B1681" s="120">
        <v>1683</v>
      </c>
      <c r="C1681" s="120">
        <f t="shared" si="136"/>
        <v>0</v>
      </c>
      <c r="D1681" s="120" t="s">
        <v>53</v>
      </c>
      <c r="E1681" s="128">
        <v>44849</v>
      </c>
      <c r="F1681" s="91" t="s">
        <v>43</v>
      </c>
      <c r="G1681" s="91" t="s">
        <v>50</v>
      </c>
      <c r="H1681" s="91" t="s">
        <v>217</v>
      </c>
      <c r="I1681" s="91">
        <v>1004</v>
      </c>
      <c r="J1681" s="346" t="s">
        <v>720</v>
      </c>
      <c r="K1681" s="91" t="s">
        <v>14</v>
      </c>
      <c r="L1681" s="3" t="s">
        <v>111</v>
      </c>
      <c r="M1681" s="3" t="s">
        <v>53</v>
      </c>
      <c r="N1681" s="3" t="s">
        <v>56</v>
      </c>
      <c r="O1681" s="3" t="s">
        <v>53</v>
      </c>
      <c r="P1681" s="125">
        <f t="shared" si="137"/>
        <v>11</v>
      </c>
      <c r="Q1681" s="131">
        <v>0.4826388888888889</v>
      </c>
      <c r="R1681" s="131">
        <v>0.54166666666666663</v>
      </c>
      <c r="S1681" s="126">
        <f t="shared" si="139"/>
        <v>5.9027777777777735E-2</v>
      </c>
      <c r="T1681" s="212" t="s">
        <v>268</v>
      </c>
      <c r="U1681" s="91" t="s">
        <v>13</v>
      </c>
      <c r="V1681" s="91"/>
      <c r="W1681" s="129"/>
      <c r="X1681" s="96"/>
      <c r="Y1681" s="96" t="str">
        <f t="shared" si="138"/>
        <v>Sábado1004Ida11</v>
      </c>
      <c r="Z1681" s="97">
        <f>VLOOKUP($Y1681,'Factores Expansión'!$R$11:$U$604,3,0)</f>
        <v>12</v>
      </c>
      <c r="AA1681" s="97">
        <f>VLOOKUP($Y1681,'Factores Expansión'!$R$11:$U$604,4,0)</f>
        <v>5</v>
      </c>
      <c r="AB1681" s="98">
        <f>VLOOKUP($Y1681,'Factores Expansión'!$R$11:$U$604,2,0)</f>
        <v>2.4</v>
      </c>
      <c r="AC1681" s="96"/>
      <c r="AD1681" s="5" t="str">
        <f t="shared" si="140"/>
        <v>Sábado1004Ida11</v>
      </c>
      <c r="AE1681" s="137">
        <f>VLOOKUP(AD1681,'Factores Expansión'!$R$11:$U$729,2,0)</f>
        <v>2.4</v>
      </c>
    </row>
    <row r="1682" spans="2:31" s="119" customFormat="1" x14ac:dyDescent="0.45">
      <c r="B1682" s="120">
        <v>1684</v>
      </c>
      <c r="C1682" s="120">
        <f t="shared" si="136"/>
        <v>8511</v>
      </c>
      <c r="D1682" s="120" t="s">
        <v>53</v>
      </c>
      <c r="E1682" s="128">
        <v>44849</v>
      </c>
      <c r="F1682" s="91" t="s">
        <v>43</v>
      </c>
      <c r="G1682" s="91" t="s">
        <v>50</v>
      </c>
      <c r="H1682" s="91" t="s">
        <v>217</v>
      </c>
      <c r="I1682" s="91">
        <v>1004</v>
      </c>
      <c r="J1682" s="346" t="s">
        <v>720</v>
      </c>
      <c r="K1682" s="91" t="s">
        <v>14</v>
      </c>
      <c r="L1682" s="3" t="s">
        <v>111</v>
      </c>
      <c r="M1682" s="3" t="s">
        <v>53</v>
      </c>
      <c r="N1682" s="3" t="s">
        <v>56</v>
      </c>
      <c r="O1682" s="3" t="s">
        <v>53</v>
      </c>
      <c r="P1682" s="125">
        <f t="shared" si="137"/>
        <v>11</v>
      </c>
      <c r="Q1682" s="131">
        <v>0.48958333333333331</v>
      </c>
      <c r="R1682" s="131">
        <v>0.55138888888888882</v>
      </c>
      <c r="S1682" s="126">
        <f t="shared" si="139"/>
        <v>6.1805555555555503E-2</v>
      </c>
      <c r="T1682" s="212" t="s">
        <v>243</v>
      </c>
      <c r="U1682" s="91" t="s">
        <v>6</v>
      </c>
      <c r="V1682" s="91">
        <v>8511</v>
      </c>
      <c r="W1682" s="113"/>
      <c r="X1682" s="96"/>
      <c r="Y1682" s="96" t="str">
        <f t="shared" si="138"/>
        <v>Sábado1004Ida11</v>
      </c>
      <c r="Z1682" s="97">
        <f>VLOOKUP($Y1682,'Factores Expansión'!$R$11:$U$604,3,0)</f>
        <v>12</v>
      </c>
      <c r="AA1682" s="97">
        <f>VLOOKUP($Y1682,'Factores Expansión'!$R$11:$U$604,4,0)</f>
        <v>5</v>
      </c>
      <c r="AB1682" s="98">
        <f>VLOOKUP($Y1682,'Factores Expansión'!$R$11:$U$604,2,0)</f>
        <v>2.4</v>
      </c>
      <c r="AC1682" s="96"/>
      <c r="AD1682" s="5" t="str">
        <f t="shared" si="140"/>
        <v>Sábado1004Ida11</v>
      </c>
      <c r="AE1682" s="137">
        <f>VLOOKUP(AD1682,'Factores Expansión'!$R$11:$U$729,2,0)</f>
        <v>2.4</v>
      </c>
    </row>
    <row r="1683" spans="2:31" s="119" customFormat="1" x14ac:dyDescent="0.45">
      <c r="B1683" s="120">
        <v>1685</v>
      </c>
      <c r="C1683" s="120">
        <f t="shared" si="136"/>
        <v>8512</v>
      </c>
      <c r="D1683" s="120" t="s">
        <v>53</v>
      </c>
      <c r="E1683" s="128">
        <v>44849</v>
      </c>
      <c r="F1683" s="91" t="s">
        <v>43</v>
      </c>
      <c r="G1683" s="91" t="s">
        <v>50</v>
      </c>
      <c r="H1683" s="91" t="s">
        <v>217</v>
      </c>
      <c r="I1683" s="91">
        <v>1004</v>
      </c>
      <c r="J1683" s="346" t="s">
        <v>720</v>
      </c>
      <c r="K1683" s="91" t="s">
        <v>14</v>
      </c>
      <c r="L1683" s="3" t="s">
        <v>111</v>
      </c>
      <c r="M1683" s="3" t="s">
        <v>53</v>
      </c>
      <c r="N1683" s="3" t="s">
        <v>56</v>
      </c>
      <c r="O1683" s="3" t="s">
        <v>53</v>
      </c>
      <c r="P1683" s="125">
        <f t="shared" si="137"/>
        <v>11</v>
      </c>
      <c r="Q1683" s="131">
        <v>0.4909722222222222</v>
      </c>
      <c r="R1683" s="131">
        <v>0.55347222222222225</v>
      </c>
      <c r="S1683" s="126">
        <f t="shared" si="139"/>
        <v>6.2500000000000056E-2</v>
      </c>
      <c r="T1683" s="212" t="s">
        <v>283</v>
      </c>
      <c r="U1683" s="91" t="s">
        <v>6</v>
      </c>
      <c r="V1683" s="91">
        <v>8512</v>
      </c>
      <c r="W1683" s="113"/>
      <c r="X1683" s="96"/>
      <c r="Y1683" s="96" t="str">
        <f t="shared" si="138"/>
        <v>Sábado1004Ida11</v>
      </c>
      <c r="Z1683" s="97">
        <f>VLOOKUP($Y1683,'Factores Expansión'!$R$11:$U$604,3,0)</f>
        <v>12</v>
      </c>
      <c r="AA1683" s="97">
        <f>VLOOKUP($Y1683,'Factores Expansión'!$R$11:$U$604,4,0)</f>
        <v>5</v>
      </c>
      <c r="AB1683" s="98">
        <f>VLOOKUP($Y1683,'Factores Expansión'!$R$11:$U$604,2,0)</f>
        <v>2.4</v>
      </c>
      <c r="AC1683" s="96"/>
      <c r="AD1683" s="5" t="str">
        <f t="shared" si="140"/>
        <v>Sábado1004Ida11</v>
      </c>
      <c r="AE1683" s="137">
        <f>VLOOKUP(AD1683,'Factores Expansión'!$R$11:$U$729,2,0)</f>
        <v>2.4</v>
      </c>
    </row>
    <row r="1684" spans="2:31" s="119" customFormat="1" x14ac:dyDescent="0.45">
      <c r="B1684" s="120">
        <v>1686</v>
      </c>
      <c r="C1684" s="120">
        <f t="shared" si="136"/>
        <v>0</v>
      </c>
      <c r="D1684" s="120" t="s">
        <v>53</v>
      </c>
      <c r="E1684" s="128">
        <v>44849</v>
      </c>
      <c r="F1684" s="91" t="s">
        <v>43</v>
      </c>
      <c r="G1684" s="91" t="s">
        <v>50</v>
      </c>
      <c r="H1684" s="91" t="s">
        <v>217</v>
      </c>
      <c r="I1684" s="91">
        <v>1004</v>
      </c>
      <c r="J1684" s="346" t="s">
        <v>720</v>
      </c>
      <c r="K1684" s="91" t="s">
        <v>14</v>
      </c>
      <c r="L1684" s="3" t="s">
        <v>111</v>
      </c>
      <c r="M1684" s="3" t="s">
        <v>53</v>
      </c>
      <c r="N1684" s="3" t="s">
        <v>56</v>
      </c>
      <c r="O1684" s="3" t="s">
        <v>53</v>
      </c>
      <c r="P1684" s="125">
        <f t="shared" si="137"/>
        <v>11</v>
      </c>
      <c r="Q1684" s="131">
        <v>0.49513888888888885</v>
      </c>
      <c r="R1684" s="131">
        <v>0.55416666666666659</v>
      </c>
      <c r="S1684" s="126">
        <f t="shared" si="139"/>
        <v>5.9027777777777735E-2</v>
      </c>
      <c r="T1684" s="212" t="s">
        <v>292</v>
      </c>
      <c r="U1684" s="91" t="s">
        <v>13</v>
      </c>
      <c r="V1684" s="91"/>
      <c r="W1684" s="129"/>
      <c r="X1684" s="96"/>
      <c r="Y1684" s="96" t="str">
        <f t="shared" si="138"/>
        <v>Sábado1004Ida11</v>
      </c>
      <c r="Z1684" s="97">
        <f>VLOOKUP($Y1684,'Factores Expansión'!$R$11:$U$604,3,0)</f>
        <v>12</v>
      </c>
      <c r="AA1684" s="97">
        <f>VLOOKUP($Y1684,'Factores Expansión'!$R$11:$U$604,4,0)</f>
        <v>5</v>
      </c>
      <c r="AB1684" s="98">
        <f>VLOOKUP($Y1684,'Factores Expansión'!$R$11:$U$604,2,0)</f>
        <v>2.4</v>
      </c>
      <c r="AC1684" s="96"/>
      <c r="AD1684" s="5" t="str">
        <f t="shared" si="140"/>
        <v>Sábado1004Ida11</v>
      </c>
      <c r="AE1684" s="137">
        <f>VLOOKUP(AD1684,'Factores Expansión'!$R$11:$U$729,2,0)</f>
        <v>2.4</v>
      </c>
    </row>
    <row r="1685" spans="2:31" s="119" customFormat="1" x14ac:dyDescent="0.45">
      <c r="B1685" s="120">
        <v>1687</v>
      </c>
      <c r="C1685" s="120">
        <f t="shared" si="136"/>
        <v>0</v>
      </c>
      <c r="D1685" s="120" t="s">
        <v>53</v>
      </c>
      <c r="E1685" s="128">
        <v>44849</v>
      </c>
      <c r="F1685" s="91" t="s">
        <v>43</v>
      </c>
      <c r="G1685" s="91" t="s">
        <v>50</v>
      </c>
      <c r="H1685" s="91" t="s">
        <v>217</v>
      </c>
      <c r="I1685" s="91">
        <v>1004</v>
      </c>
      <c r="J1685" s="346" t="s">
        <v>720</v>
      </c>
      <c r="K1685" s="91" t="s">
        <v>14</v>
      </c>
      <c r="L1685" s="3" t="s">
        <v>111</v>
      </c>
      <c r="M1685" s="3" t="s">
        <v>53</v>
      </c>
      <c r="N1685" s="3" t="s">
        <v>56</v>
      </c>
      <c r="O1685" s="3" t="s">
        <v>53</v>
      </c>
      <c r="P1685" s="125">
        <f t="shared" si="137"/>
        <v>12</v>
      </c>
      <c r="Q1685" s="131">
        <v>0.50138888888888888</v>
      </c>
      <c r="R1685" s="131">
        <v>0.56041666666666667</v>
      </c>
      <c r="S1685" s="126">
        <f t="shared" si="139"/>
        <v>5.902777777777779E-2</v>
      </c>
      <c r="T1685" s="212" t="s">
        <v>225</v>
      </c>
      <c r="U1685" s="91" t="s">
        <v>13</v>
      </c>
      <c r="V1685" s="91"/>
      <c r="W1685" s="129"/>
      <c r="X1685" s="96"/>
      <c r="Y1685" s="96" t="str">
        <f t="shared" si="138"/>
        <v>Sábado1004Ida12</v>
      </c>
      <c r="Z1685" s="97">
        <f>VLOOKUP($Y1685,'Factores Expansión'!$R$11:$U$604,3,0)</f>
        <v>11</v>
      </c>
      <c r="AA1685" s="97">
        <f>VLOOKUP($Y1685,'Factores Expansión'!$R$11:$U$604,4,0)</f>
        <v>3</v>
      </c>
      <c r="AB1685" s="98">
        <f>VLOOKUP($Y1685,'Factores Expansión'!$R$11:$U$604,2,0)</f>
        <v>3.6666666666666665</v>
      </c>
      <c r="AC1685" s="96"/>
      <c r="AD1685" s="5" t="str">
        <f t="shared" si="140"/>
        <v>Sábado1004Ida12</v>
      </c>
      <c r="AE1685" s="137">
        <f>VLOOKUP(AD1685,'Factores Expansión'!$R$11:$U$729,2,0)</f>
        <v>3.6666666666666665</v>
      </c>
    </row>
    <row r="1686" spans="2:31" s="119" customFormat="1" x14ac:dyDescent="0.45">
      <c r="B1686" s="120">
        <v>1688</v>
      </c>
      <c r="C1686" s="120">
        <f t="shared" si="136"/>
        <v>8513</v>
      </c>
      <c r="D1686" s="120" t="s">
        <v>53</v>
      </c>
      <c r="E1686" s="128">
        <v>44849</v>
      </c>
      <c r="F1686" s="91" t="s">
        <v>43</v>
      </c>
      <c r="G1686" s="91" t="s">
        <v>50</v>
      </c>
      <c r="H1686" s="91" t="s">
        <v>217</v>
      </c>
      <c r="I1686" s="91">
        <v>1004</v>
      </c>
      <c r="J1686" s="346" t="s">
        <v>720</v>
      </c>
      <c r="K1686" s="91" t="s">
        <v>14</v>
      </c>
      <c r="L1686" s="3" t="s">
        <v>111</v>
      </c>
      <c r="M1686" s="3" t="s">
        <v>53</v>
      </c>
      <c r="N1686" s="3" t="s">
        <v>56</v>
      </c>
      <c r="O1686" s="3" t="s">
        <v>53</v>
      </c>
      <c r="P1686" s="125">
        <f t="shared" si="137"/>
        <v>12</v>
      </c>
      <c r="Q1686" s="131">
        <v>0.50347222222222221</v>
      </c>
      <c r="R1686" s="131">
        <v>0.55902777777777779</v>
      </c>
      <c r="S1686" s="126">
        <f t="shared" si="139"/>
        <v>5.555555555555558E-2</v>
      </c>
      <c r="T1686" s="212" t="s">
        <v>244</v>
      </c>
      <c r="U1686" s="91" t="s">
        <v>6</v>
      </c>
      <c r="V1686" s="91">
        <v>8513</v>
      </c>
      <c r="W1686" s="113"/>
      <c r="X1686" s="96"/>
      <c r="Y1686" s="96" t="str">
        <f t="shared" si="138"/>
        <v>Sábado1004Ida12</v>
      </c>
      <c r="Z1686" s="97">
        <f>VLOOKUP($Y1686,'Factores Expansión'!$R$11:$U$604,3,0)</f>
        <v>11</v>
      </c>
      <c r="AA1686" s="97">
        <f>VLOOKUP($Y1686,'Factores Expansión'!$R$11:$U$604,4,0)</f>
        <v>3</v>
      </c>
      <c r="AB1686" s="98">
        <f>VLOOKUP($Y1686,'Factores Expansión'!$R$11:$U$604,2,0)</f>
        <v>3.6666666666666665</v>
      </c>
      <c r="AC1686" s="96"/>
      <c r="AD1686" s="5" t="str">
        <f t="shared" si="140"/>
        <v>Sábado1004Ida12</v>
      </c>
      <c r="AE1686" s="137">
        <f>VLOOKUP(AD1686,'Factores Expansión'!$R$11:$U$729,2,0)</f>
        <v>3.6666666666666665</v>
      </c>
    </row>
    <row r="1687" spans="2:31" s="119" customFormat="1" x14ac:dyDescent="0.45">
      <c r="B1687" s="120">
        <v>1689</v>
      </c>
      <c r="C1687" s="120">
        <f t="shared" si="136"/>
        <v>0</v>
      </c>
      <c r="D1687" s="120" t="s">
        <v>53</v>
      </c>
      <c r="E1687" s="128">
        <v>44849</v>
      </c>
      <c r="F1687" s="91" t="s">
        <v>43</v>
      </c>
      <c r="G1687" s="91" t="s">
        <v>50</v>
      </c>
      <c r="H1687" s="91" t="s">
        <v>217</v>
      </c>
      <c r="I1687" s="91">
        <v>1004</v>
      </c>
      <c r="J1687" s="346" t="s">
        <v>720</v>
      </c>
      <c r="K1687" s="91" t="s">
        <v>14</v>
      </c>
      <c r="L1687" s="3" t="s">
        <v>111</v>
      </c>
      <c r="M1687" s="3" t="s">
        <v>53</v>
      </c>
      <c r="N1687" s="3" t="s">
        <v>56</v>
      </c>
      <c r="O1687" s="3" t="s">
        <v>53</v>
      </c>
      <c r="P1687" s="125">
        <f t="shared" si="137"/>
        <v>12</v>
      </c>
      <c r="Q1687" s="131">
        <v>0.50555555555555554</v>
      </c>
      <c r="R1687" s="131">
        <v>0.56458333333333333</v>
      </c>
      <c r="S1687" s="126">
        <f t="shared" si="139"/>
        <v>5.902777777777779E-2</v>
      </c>
      <c r="T1687" s="212" t="s">
        <v>218</v>
      </c>
      <c r="U1687" s="91" t="s">
        <v>13</v>
      </c>
      <c r="V1687" s="91"/>
      <c r="W1687" s="129"/>
      <c r="X1687" s="96"/>
      <c r="Y1687" s="96" t="str">
        <f t="shared" si="138"/>
        <v>Sábado1004Ida12</v>
      </c>
      <c r="Z1687" s="97">
        <f>VLOOKUP($Y1687,'Factores Expansión'!$R$11:$U$604,3,0)</f>
        <v>11</v>
      </c>
      <c r="AA1687" s="97">
        <f>VLOOKUP($Y1687,'Factores Expansión'!$R$11:$U$604,4,0)</f>
        <v>3</v>
      </c>
      <c r="AB1687" s="98">
        <f>VLOOKUP($Y1687,'Factores Expansión'!$R$11:$U$604,2,0)</f>
        <v>3.6666666666666665</v>
      </c>
      <c r="AC1687" s="96"/>
      <c r="AD1687" s="5" t="str">
        <f t="shared" si="140"/>
        <v>Sábado1004Ida12</v>
      </c>
      <c r="AE1687" s="137">
        <f>VLOOKUP(AD1687,'Factores Expansión'!$R$11:$U$729,2,0)</f>
        <v>3.6666666666666665</v>
      </c>
    </row>
    <row r="1688" spans="2:31" s="119" customFormat="1" x14ac:dyDescent="0.45">
      <c r="B1688" s="120">
        <v>1690</v>
      </c>
      <c r="C1688" s="120">
        <f t="shared" si="136"/>
        <v>8514</v>
      </c>
      <c r="D1688" s="120" t="s">
        <v>53</v>
      </c>
      <c r="E1688" s="128">
        <v>44849</v>
      </c>
      <c r="F1688" s="91" t="s">
        <v>43</v>
      </c>
      <c r="G1688" s="91" t="s">
        <v>50</v>
      </c>
      <c r="H1688" s="91" t="s">
        <v>217</v>
      </c>
      <c r="I1688" s="91">
        <v>1004</v>
      </c>
      <c r="J1688" s="346" t="s">
        <v>720</v>
      </c>
      <c r="K1688" s="91" t="s">
        <v>14</v>
      </c>
      <c r="L1688" s="3" t="s">
        <v>111</v>
      </c>
      <c r="M1688" s="3" t="s">
        <v>53</v>
      </c>
      <c r="N1688" s="3" t="s">
        <v>56</v>
      </c>
      <c r="O1688" s="3" t="s">
        <v>53</v>
      </c>
      <c r="P1688" s="125">
        <f t="shared" si="137"/>
        <v>12</v>
      </c>
      <c r="Q1688" s="131">
        <v>0.50972222222222219</v>
      </c>
      <c r="R1688" s="131">
        <v>0.56874999999999998</v>
      </c>
      <c r="S1688" s="126">
        <f t="shared" si="139"/>
        <v>5.902777777777779E-2</v>
      </c>
      <c r="T1688" s="212" t="s">
        <v>261</v>
      </c>
      <c r="U1688" s="91" t="s">
        <v>6</v>
      </c>
      <c r="V1688" s="91">
        <v>8514</v>
      </c>
      <c r="W1688" s="129"/>
      <c r="X1688" s="96"/>
      <c r="Y1688" s="96" t="str">
        <f t="shared" si="138"/>
        <v>Sábado1004Ida12</v>
      </c>
      <c r="Z1688" s="97">
        <f>VLOOKUP($Y1688,'Factores Expansión'!$R$11:$U$604,3,0)</f>
        <v>11</v>
      </c>
      <c r="AA1688" s="97">
        <f>VLOOKUP($Y1688,'Factores Expansión'!$R$11:$U$604,4,0)</f>
        <v>3</v>
      </c>
      <c r="AB1688" s="98">
        <f>VLOOKUP($Y1688,'Factores Expansión'!$R$11:$U$604,2,0)</f>
        <v>3.6666666666666665</v>
      </c>
      <c r="AC1688" s="96"/>
      <c r="AD1688" s="5" t="str">
        <f t="shared" si="140"/>
        <v>Sábado1004Ida12</v>
      </c>
      <c r="AE1688" s="137">
        <f>VLOOKUP(AD1688,'Factores Expansión'!$R$11:$U$729,2,0)</f>
        <v>3.6666666666666665</v>
      </c>
    </row>
    <row r="1689" spans="2:31" s="119" customFormat="1" x14ac:dyDescent="0.45">
      <c r="B1689" s="120">
        <v>1691</v>
      </c>
      <c r="C1689" s="120">
        <f t="shared" si="136"/>
        <v>8515</v>
      </c>
      <c r="D1689" s="120" t="s">
        <v>53</v>
      </c>
      <c r="E1689" s="128">
        <v>44849</v>
      </c>
      <c r="F1689" s="91" t="s">
        <v>43</v>
      </c>
      <c r="G1689" s="91" t="s">
        <v>50</v>
      </c>
      <c r="H1689" s="91" t="s">
        <v>217</v>
      </c>
      <c r="I1689" s="91">
        <v>1004</v>
      </c>
      <c r="J1689" s="346" t="s">
        <v>720</v>
      </c>
      <c r="K1689" s="91" t="s">
        <v>14</v>
      </c>
      <c r="L1689" s="3" t="s">
        <v>111</v>
      </c>
      <c r="M1689" s="3" t="s">
        <v>53</v>
      </c>
      <c r="N1689" s="3" t="s">
        <v>56</v>
      </c>
      <c r="O1689" s="3" t="s">
        <v>53</v>
      </c>
      <c r="P1689" s="125">
        <f t="shared" si="137"/>
        <v>12</v>
      </c>
      <c r="Q1689" s="131">
        <v>0.51041666666666663</v>
      </c>
      <c r="R1689" s="131">
        <v>0.56944444444444442</v>
      </c>
      <c r="S1689" s="126">
        <f t="shared" si="139"/>
        <v>5.902777777777779E-2</v>
      </c>
      <c r="T1689" s="212" t="s">
        <v>228</v>
      </c>
      <c r="U1689" s="91" t="s">
        <v>6</v>
      </c>
      <c r="V1689" s="91">
        <v>8515</v>
      </c>
      <c r="W1689" s="129"/>
      <c r="X1689" s="96"/>
      <c r="Y1689" s="96" t="str">
        <f t="shared" si="138"/>
        <v>Sábado1004Ida12</v>
      </c>
      <c r="Z1689" s="97">
        <f>VLOOKUP($Y1689,'Factores Expansión'!$R$11:$U$604,3,0)</f>
        <v>11</v>
      </c>
      <c r="AA1689" s="97">
        <f>VLOOKUP($Y1689,'Factores Expansión'!$R$11:$U$604,4,0)</f>
        <v>3</v>
      </c>
      <c r="AB1689" s="98">
        <f>VLOOKUP($Y1689,'Factores Expansión'!$R$11:$U$604,2,0)</f>
        <v>3.6666666666666665</v>
      </c>
      <c r="AC1689" s="96"/>
      <c r="AD1689" s="5" t="str">
        <f t="shared" si="140"/>
        <v>Sábado1004Ida12</v>
      </c>
      <c r="AE1689" s="137">
        <f>VLOOKUP(AD1689,'Factores Expansión'!$R$11:$U$729,2,0)</f>
        <v>3.6666666666666665</v>
      </c>
    </row>
    <row r="1690" spans="2:31" s="119" customFormat="1" x14ac:dyDescent="0.45">
      <c r="B1690" s="120">
        <v>1692</v>
      </c>
      <c r="C1690" s="120">
        <f t="shared" si="136"/>
        <v>0</v>
      </c>
      <c r="D1690" s="120" t="s">
        <v>53</v>
      </c>
      <c r="E1690" s="128">
        <v>44849</v>
      </c>
      <c r="F1690" s="91" t="s">
        <v>43</v>
      </c>
      <c r="G1690" s="91" t="s">
        <v>50</v>
      </c>
      <c r="H1690" s="91" t="s">
        <v>217</v>
      </c>
      <c r="I1690" s="91">
        <v>1004</v>
      </c>
      <c r="J1690" s="346" t="s">
        <v>720</v>
      </c>
      <c r="K1690" s="91" t="s">
        <v>14</v>
      </c>
      <c r="L1690" s="3" t="s">
        <v>111</v>
      </c>
      <c r="M1690" s="3" t="s">
        <v>53</v>
      </c>
      <c r="N1690" s="3" t="s">
        <v>56</v>
      </c>
      <c r="O1690" s="3" t="s">
        <v>53</v>
      </c>
      <c r="P1690" s="125">
        <f t="shared" si="137"/>
        <v>12</v>
      </c>
      <c r="Q1690" s="131">
        <v>0.53333333333333333</v>
      </c>
      <c r="R1690" s="131">
        <v>0.59236111111111112</v>
      </c>
      <c r="S1690" s="126">
        <f t="shared" si="139"/>
        <v>5.902777777777779E-2</v>
      </c>
      <c r="T1690" s="212" t="s">
        <v>249</v>
      </c>
      <c r="U1690" s="91" t="s">
        <v>13</v>
      </c>
      <c r="V1690" s="91"/>
      <c r="W1690" s="129"/>
      <c r="X1690" s="96"/>
      <c r="Y1690" s="96" t="str">
        <f t="shared" si="138"/>
        <v>Sábado1004Ida12</v>
      </c>
      <c r="Z1690" s="97">
        <f>VLOOKUP($Y1690,'Factores Expansión'!$R$11:$U$604,3,0)</f>
        <v>11</v>
      </c>
      <c r="AA1690" s="97">
        <f>VLOOKUP($Y1690,'Factores Expansión'!$R$11:$U$604,4,0)</f>
        <v>3</v>
      </c>
      <c r="AB1690" s="98">
        <f>VLOOKUP($Y1690,'Factores Expansión'!$R$11:$U$604,2,0)</f>
        <v>3.6666666666666665</v>
      </c>
      <c r="AC1690" s="96"/>
      <c r="AD1690" s="5" t="str">
        <f t="shared" si="140"/>
        <v>Sábado1004Ida12</v>
      </c>
      <c r="AE1690" s="137">
        <f>VLOOKUP(AD1690,'Factores Expansión'!$R$11:$U$729,2,0)</f>
        <v>3.6666666666666665</v>
      </c>
    </row>
    <row r="1691" spans="2:31" s="119" customFormat="1" x14ac:dyDescent="0.45">
      <c r="B1691" s="120">
        <v>1693</v>
      </c>
      <c r="C1691" s="120">
        <f t="shared" si="136"/>
        <v>8517</v>
      </c>
      <c r="D1691" s="120" t="s">
        <v>53</v>
      </c>
      <c r="E1691" s="128">
        <v>44849</v>
      </c>
      <c r="F1691" s="91" t="s">
        <v>43</v>
      </c>
      <c r="G1691" s="91" t="s">
        <v>50</v>
      </c>
      <c r="H1691" s="91" t="s">
        <v>217</v>
      </c>
      <c r="I1691" s="91">
        <v>1004</v>
      </c>
      <c r="J1691" s="346" t="s">
        <v>720</v>
      </c>
      <c r="K1691" s="91" t="s">
        <v>14</v>
      </c>
      <c r="L1691" s="3" t="s">
        <v>111</v>
      </c>
      <c r="M1691" s="3" t="s">
        <v>53</v>
      </c>
      <c r="N1691" s="3" t="s">
        <v>56</v>
      </c>
      <c r="O1691" s="3" t="s">
        <v>53</v>
      </c>
      <c r="P1691" s="125">
        <f t="shared" si="137"/>
        <v>13</v>
      </c>
      <c r="Q1691" s="131">
        <v>0.55277777777777781</v>
      </c>
      <c r="R1691" s="131">
        <v>0.6118055555555556</v>
      </c>
      <c r="S1691" s="126">
        <f t="shared" si="139"/>
        <v>5.902777777777779E-2</v>
      </c>
      <c r="T1691" s="212" t="s">
        <v>274</v>
      </c>
      <c r="U1691" s="91" t="s">
        <v>6</v>
      </c>
      <c r="V1691" s="91">
        <v>8517</v>
      </c>
      <c r="W1691" s="129"/>
      <c r="X1691" s="96"/>
      <c r="Y1691" s="96" t="str">
        <f t="shared" si="138"/>
        <v>Sábado1004Ida13</v>
      </c>
      <c r="Z1691" s="97">
        <f>VLOOKUP($Y1691,'Factores Expansión'!$R$11:$U$604,3,0)</f>
        <v>11</v>
      </c>
      <c r="AA1691" s="97">
        <f>VLOOKUP($Y1691,'Factores Expansión'!$R$11:$U$604,4,0)</f>
        <v>3</v>
      </c>
      <c r="AB1691" s="98">
        <f>VLOOKUP($Y1691,'Factores Expansión'!$R$11:$U$604,2,0)</f>
        <v>3.6666666666666665</v>
      </c>
      <c r="AC1691" s="96"/>
      <c r="AD1691" s="5" t="str">
        <f t="shared" si="140"/>
        <v>Sábado1004Ida13</v>
      </c>
      <c r="AE1691" s="137">
        <f>VLOOKUP(AD1691,'Factores Expansión'!$R$11:$U$729,2,0)</f>
        <v>3.6666666666666665</v>
      </c>
    </row>
    <row r="1692" spans="2:31" s="119" customFormat="1" x14ac:dyDescent="0.45">
      <c r="B1692" s="120">
        <v>1695</v>
      </c>
      <c r="C1692" s="120">
        <f t="shared" si="136"/>
        <v>0</v>
      </c>
      <c r="D1692" s="120" t="s">
        <v>53</v>
      </c>
      <c r="E1692" s="128">
        <v>44849</v>
      </c>
      <c r="F1692" s="91" t="s">
        <v>43</v>
      </c>
      <c r="G1692" s="91" t="s">
        <v>50</v>
      </c>
      <c r="H1692" s="91" t="s">
        <v>217</v>
      </c>
      <c r="I1692" s="91">
        <v>1004</v>
      </c>
      <c r="J1692" s="346" t="s">
        <v>720</v>
      </c>
      <c r="K1692" s="91" t="s">
        <v>14</v>
      </c>
      <c r="L1692" s="3" t="s">
        <v>111</v>
      </c>
      <c r="M1692" s="3" t="s">
        <v>53</v>
      </c>
      <c r="N1692" s="3" t="s">
        <v>56</v>
      </c>
      <c r="O1692" s="3" t="s">
        <v>53</v>
      </c>
      <c r="P1692" s="125">
        <f t="shared" si="137"/>
        <v>13</v>
      </c>
      <c r="Q1692" s="131">
        <v>0.55833333333333335</v>
      </c>
      <c r="R1692" s="131">
        <v>0.61736111111111114</v>
      </c>
      <c r="S1692" s="126">
        <f t="shared" si="139"/>
        <v>5.902777777777779E-2</v>
      </c>
      <c r="T1692" s="212" t="s">
        <v>281</v>
      </c>
      <c r="U1692" s="91" t="s">
        <v>13</v>
      </c>
      <c r="V1692" s="91"/>
      <c r="W1692" s="129"/>
      <c r="X1692" s="96"/>
      <c r="Y1692" s="96" t="str">
        <f t="shared" si="138"/>
        <v>Sábado1004Ida13</v>
      </c>
      <c r="Z1692" s="97">
        <f>VLOOKUP($Y1692,'Factores Expansión'!$R$11:$U$604,3,0)</f>
        <v>11</v>
      </c>
      <c r="AA1692" s="97">
        <f>VLOOKUP($Y1692,'Factores Expansión'!$R$11:$U$604,4,0)</f>
        <v>3</v>
      </c>
      <c r="AB1692" s="98">
        <f>VLOOKUP($Y1692,'Factores Expansión'!$R$11:$U$604,2,0)</f>
        <v>3.6666666666666665</v>
      </c>
      <c r="AC1692" s="96"/>
      <c r="AD1692" s="5" t="str">
        <f t="shared" si="140"/>
        <v>Sábado1004Ida13</v>
      </c>
      <c r="AE1692" s="137">
        <f>VLOOKUP(AD1692,'Factores Expansión'!$R$11:$U$729,2,0)</f>
        <v>3.6666666666666665</v>
      </c>
    </row>
    <row r="1693" spans="2:31" s="119" customFormat="1" x14ac:dyDescent="0.45">
      <c r="B1693" s="120">
        <v>1696</v>
      </c>
      <c r="C1693" s="120">
        <f t="shared" si="136"/>
        <v>0</v>
      </c>
      <c r="D1693" s="120" t="s">
        <v>53</v>
      </c>
      <c r="E1693" s="128">
        <v>44849</v>
      </c>
      <c r="F1693" s="91" t="s">
        <v>43</v>
      </c>
      <c r="G1693" s="91" t="s">
        <v>50</v>
      </c>
      <c r="H1693" s="91" t="s">
        <v>217</v>
      </c>
      <c r="I1693" s="91">
        <v>1004</v>
      </c>
      <c r="J1693" s="346" t="s">
        <v>720</v>
      </c>
      <c r="K1693" s="91" t="s">
        <v>14</v>
      </c>
      <c r="L1693" s="3" t="s">
        <v>111</v>
      </c>
      <c r="M1693" s="3" t="s">
        <v>53</v>
      </c>
      <c r="N1693" s="3" t="s">
        <v>56</v>
      </c>
      <c r="O1693" s="3" t="s">
        <v>53</v>
      </c>
      <c r="P1693" s="125">
        <f t="shared" si="137"/>
        <v>13</v>
      </c>
      <c r="Q1693" s="131">
        <v>0.55972222222222223</v>
      </c>
      <c r="R1693" s="131">
        <v>0.61875000000000002</v>
      </c>
      <c r="S1693" s="126">
        <f t="shared" si="139"/>
        <v>5.902777777777779E-2</v>
      </c>
      <c r="T1693" s="212" t="s">
        <v>280</v>
      </c>
      <c r="U1693" s="91" t="s">
        <v>13</v>
      </c>
      <c r="V1693" s="91"/>
      <c r="W1693" s="129"/>
      <c r="X1693" s="96"/>
      <c r="Y1693" s="96" t="str">
        <f t="shared" si="138"/>
        <v>Sábado1004Ida13</v>
      </c>
      <c r="Z1693" s="97">
        <f>VLOOKUP($Y1693,'Factores Expansión'!$R$11:$U$604,3,0)</f>
        <v>11</v>
      </c>
      <c r="AA1693" s="97">
        <f>VLOOKUP($Y1693,'Factores Expansión'!$R$11:$U$604,4,0)</f>
        <v>3</v>
      </c>
      <c r="AB1693" s="98">
        <f>VLOOKUP($Y1693,'Factores Expansión'!$R$11:$U$604,2,0)</f>
        <v>3.6666666666666665</v>
      </c>
      <c r="AC1693" s="96"/>
      <c r="AD1693" s="5" t="str">
        <f t="shared" si="140"/>
        <v>Sábado1004Ida13</v>
      </c>
      <c r="AE1693" s="137">
        <f>VLOOKUP(AD1693,'Factores Expansión'!$R$11:$U$729,2,0)</f>
        <v>3.6666666666666665</v>
      </c>
    </row>
    <row r="1694" spans="2:31" s="119" customFormat="1" x14ac:dyDescent="0.45">
      <c r="B1694" s="120">
        <v>1697</v>
      </c>
      <c r="C1694" s="120">
        <f t="shared" si="136"/>
        <v>0</v>
      </c>
      <c r="D1694" s="120" t="s">
        <v>53</v>
      </c>
      <c r="E1694" s="128">
        <v>44849</v>
      </c>
      <c r="F1694" s="91" t="s">
        <v>43</v>
      </c>
      <c r="G1694" s="91" t="s">
        <v>50</v>
      </c>
      <c r="H1694" s="91" t="s">
        <v>217</v>
      </c>
      <c r="I1694" s="91">
        <v>1004</v>
      </c>
      <c r="J1694" s="346" t="s">
        <v>720</v>
      </c>
      <c r="K1694" s="91" t="s">
        <v>14</v>
      </c>
      <c r="L1694" s="3" t="s">
        <v>111</v>
      </c>
      <c r="M1694" s="3" t="s">
        <v>53</v>
      </c>
      <c r="N1694" s="3" t="s">
        <v>56</v>
      </c>
      <c r="O1694" s="3" t="s">
        <v>53</v>
      </c>
      <c r="P1694" s="125">
        <f t="shared" si="137"/>
        <v>13</v>
      </c>
      <c r="Q1694" s="131">
        <v>0.56666666666666665</v>
      </c>
      <c r="R1694" s="131">
        <v>0.62569444444444444</v>
      </c>
      <c r="S1694" s="126">
        <f t="shared" si="139"/>
        <v>5.902777777777779E-2</v>
      </c>
      <c r="T1694" s="212" t="s">
        <v>236</v>
      </c>
      <c r="U1694" s="91" t="s">
        <v>13</v>
      </c>
      <c r="V1694" s="91"/>
      <c r="W1694" s="129"/>
      <c r="X1694" s="96"/>
      <c r="Y1694" s="96" t="str">
        <f t="shared" si="138"/>
        <v>Sábado1004Ida13</v>
      </c>
      <c r="Z1694" s="97">
        <f>VLOOKUP($Y1694,'Factores Expansión'!$R$11:$U$604,3,0)</f>
        <v>11</v>
      </c>
      <c r="AA1694" s="97">
        <f>VLOOKUP($Y1694,'Factores Expansión'!$R$11:$U$604,4,0)</f>
        <v>3</v>
      </c>
      <c r="AB1694" s="98">
        <f>VLOOKUP($Y1694,'Factores Expansión'!$R$11:$U$604,2,0)</f>
        <v>3.6666666666666665</v>
      </c>
      <c r="AC1694" s="96"/>
      <c r="AD1694" s="5" t="str">
        <f t="shared" si="140"/>
        <v>Sábado1004Ida13</v>
      </c>
      <c r="AE1694" s="137">
        <f>VLOOKUP(AD1694,'Factores Expansión'!$R$11:$U$729,2,0)</f>
        <v>3.6666666666666665</v>
      </c>
    </row>
    <row r="1695" spans="2:31" s="119" customFormat="1" x14ac:dyDescent="0.45">
      <c r="B1695" s="120">
        <v>1698</v>
      </c>
      <c r="C1695" s="120">
        <f t="shared" si="136"/>
        <v>8518</v>
      </c>
      <c r="D1695" s="120" t="s">
        <v>53</v>
      </c>
      <c r="E1695" s="128">
        <v>44849</v>
      </c>
      <c r="F1695" s="91" t="s">
        <v>43</v>
      </c>
      <c r="G1695" s="91" t="s">
        <v>50</v>
      </c>
      <c r="H1695" s="91" t="s">
        <v>217</v>
      </c>
      <c r="I1695" s="91">
        <v>1004</v>
      </c>
      <c r="J1695" s="346" t="s">
        <v>720</v>
      </c>
      <c r="K1695" s="91" t="s">
        <v>14</v>
      </c>
      <c r="L1695" s="3" t="s">
        <v>111</v>
      </c>
      <c r="M1695" s="3" t="s">
        <v>53</v>
      </c>
      <c r="N1695" s="3" t="s">
        <v>56</v>
      </c>
      <c r="O1695" s="3" t="s">
        <v>53</v>
      </c>
      <c r="P1695" s="125">
        <f t="shared" si="137"/>
        <v>13</v>
      </c>
      <c r="Q1695" s="131">
        <v>0.57500000000000007</v>
      </c>
      <c r="R1695" s="131">
        <v>0.62777777777777777</v>
      </c>
      <c r="S1695" s="126">
        <f t="shared" si="139"/>
        <v>5.2777777777777701E-2</v>
      </c>
      <c r="T1695" s="212" t="s">
        <v>235</v>
      </c>
      <c r="U1695" s="91" t="s">
        <v>6</v>
      </c>
      <c r="V1695" s="91">
        <v>8518</v>
      </c>
      <c r="W1695" s="113"/>
      <c r="X1695" s="96"/>
      <c r="Y1695" s="96" t="str">
        <f t="shared" si="138"/>
        <v>Sábado1004Ida13</v>
      </c>
      <c r="Z1695" s="97">
        <f>VLOOKUP($Y1695,'Factores Expansión'!$R$11:$U$604,3,0)</f>
        <v>11</v>
      </c>
      <c r="AA1695" s="97">
        <f>VLOOKUP($Y1695,'Factores Expansión'!$R$11:$U$604,4,0)</f>
        <v>3</v>
      </c>
      <c r="AB1695" s="98">
        <f>VLOOKUP($Y1695,'Factores Expansión'!$R$11:$U$604,2,0)</f>
        <v>3.6666666666666665</v>
      </c>
      <c r="AC1695" s="96"/>
      <c r="AD1695" s="5" t="str">
        <f t="shared" si="140"/>
        <v>Sábado1004Ida13</v>
      </c>
      <c r="AE1695" s="137">
        <f>VLOOKUP(AD1695,'Factores Expansión'!$R$11:$U$729,2,0)</f>
        <v>3.6666666666666665</v>
      </c>
    </row>
    <row r="1696" spans="2:31" s="119" customFormat="1" x14ac:dyDescent="0.45">
      <c r="B1696" s="120">
        <v>1699</v>
      </c>
      <c r="C1696" s="120">
        <f t="shared" si="136"/>
        <v>0</v>
      </c>
      <c r="D1696" s="120" t="s">
        <v>53</v>
      </c>
      <c r="E1696" s="128">
        <v>44849</v>
      </c>
      <c r="F1696" s="91" t="s">
        <v>43</v>
      </c>
      <c r="G1696" s="91" t="s">
        <v>50</v>
      </c>
      <c r="H1696" s="91" t="s">
        <v>217</v>
      </c>
      <c r="I1696" s="91">
        <v>1004</v>
      </c>
      <c r="J1696" s="346" t="s">
        <v>720</v>
      </c>
      <c r="K1696" s="91" t="s">
        <v>14</v>
      </c>
      <c r="L1696" s="3" t="s">
        <v>111</v>
      </c>
      <c r="M1696" s="3" t="s">
        <v>53</v>
      </c>
      <c r="N1696" s="3" t="s">
        <v>56</v>
      </c>
      <c r="O1696" s="3" t="s">
        <v>53</v>
      </c>
      <c r="P1696" s="125">
        <f t="shared" si="137"/>
        <v>13</v>
      </c>
      <c r="Q1696" s="131">
        <v>0.57638888888888895</v>
      </c>
      <c r="R1696" s="131">
        <v>0.63541666666666674</v>
      </c>
      <c r="S1696" s="126">
        <f t="shared" si="139"/>
        <v>5.902777777777779E-2</v>
      </c>
      <c r="T1696" s="212" t="s">
        <v>272</v>
      </c>
      <c r="U1696" s="91" t="s">
        <v>13</v>
      </c>
      <c r="V1696" s="91"/>
      <c r="W1696" s="129"/>
      <c r="X1696" s="96"/>
      <c r="Y1696" s="96" t="str">
        <f t="shared" si="138"/>
        <v>Sábado1004Ida13</v>
      </c>
      <c r="Z1696" s="97">
        <f>VLOOKUP($Y1696,'Factores Expansión'!$R$11:$U$604,3,0)</f>
        <v>11</v>
      </c>
      <c r="AA1696" s="97">
        <f>VLOOKUP($Y1696,'Factores Expansión'!$R$11:$U$604,4,0)</f>
        <v>3</v>
      </c>
      <c r="AB1696" s="98">
        <f>VLOOKUP($Y1696,'Factores Expansión'!$R$11:$U$604,2,0)</f>
        <v>3.6666666666666665</v>
      </c>
      <c r="AC1696" s="96"/>
      <c r="AD1696" s="5" t="str">
        <f t="shared" si="140"/>
        <v>Sábado1004Ida13</v>
      </c>
      <c r="AE1696" s="137">
        <f>VLOOKUP(AD1696,'Factores Expansión'!$R$11:$U$729,2,0)</f>
        <v>3.6666666666666665</v>
      </c>
    </row>
    <row r="1697" spans="2:32" s="119" customFormat="1" x14ac:dyDescent="0.45">
      <c r="B1697" s="120">
        <v>1700</v>
      </c>
      <c r="C1697" s="120">
        <f t="shared" si="136"/>
        <v>8519</v>
      </c>
      <c r="D1697" s="120" t="s">
        <v>53</v>
      </c>
      <c r="E1697" s="128">
        <v>44849</v>
      </c>
      <c r="F1697" s="91" t="s">
        <v>43</v>
      </c>
      <c r="G1697" s="91" t="s">
        <v>50</v>
      </c>
      <c r="H1697" s="91" t="s">
        <v>217</v>
      </c>
      <c r="I1697" s="91">
        <v>1004</v>
      </c>
      <c r="J1697" s="346" t="s">
        <v>720</v>
      </c>
      <c r="K1697" s="91" t="s">
        <v>14</v>
      </c>
      <c r="L1697" s="3" t="s">
        <v>111</v>
      </c>
      <c r="M1697" s="3" t="s">
        <v>53</v>
      </c>
      <c r="N1697" s="3" t="s">
        <v>56</v>
      </c>
      <c r="O1697" s="3" t="s">
        <v>53</v>
      </c>
      <c r="P1697" s="125">
        <f t="shared" si="137"/>
        <v>14</v>
      </c>
      <c r="Q1697" s="131">
        <v>0.58680555555555558</v>
      </c>
      <c r="R1697" s="131">
        <v>0.6430555555555556</v>
      </c>
      <c r="S1697" s="126">
        <f t="shared" si="139"/>
        <v>5.6250000000000022E-2</v>
      </c>
      <c r="T1697" s="212" t="s">
        <v>271</v>
      </c>
      <c r="U1697" s="91" t="s">
        <v>6</v>
      </c>
      <c r="V1697" s="91">
        <v>8519</v>
      </c>
      <c r="W1697" s="113"/>
      <c r="X1697" s="96"/>
      <c r="Y1697" s="96" t="str">
        <f t="shared" si="138"/>
        <v>Sábado1004Ida14</v>
      </c>
      <c r="Z1697" s="97">
        <f>VLOOKUP($Y1697,'Factores Expansión'!$R$11:$U$604,3,0)</f>
        <v>8</v>
      </c>
      <c r="AA1697" s="97">
        <f>VLOOKUP($Y1697,'Factores Expansión'!$R$11:$U$604,4,0)</f>
        <v>2</v>
      </c>
      <c r="AB1697" s="98">
        <f>VLOOKUP($Y1697,'Factores Expansión'!$R$11:$U$604,2,0)</f>
        <v>4</v>
      </c>
      <c r="AC1697" s="96"/>
      <c r="AD1697" s="5" t="str">
        <f t="shared" si="140"/>
        <v>Sábado1004Ida14</v>
      </c>
      <c r="AE1697" s="137">
        <f>VLOOKUP(AD1697,'Factores Expansión'!$R$11:$U$729,2,0)</f>
        <v>4</v>
      </c>
    </row>
    <row r="1698" spans="2:32" s="119" customFormat="1" x14ac:dyDescent="0.45">
      <c r="B1698" s="120">
        <v>1701</v>
      </c>
      <c r="C1698" s="120">
        <f t="shared" si="136"/>
        <v>0</v>
      </c>
      <c r="D1698" s="120" t="s">
        <v>53</v>
      </c>
      <c r="E1698" s="128">
        <v>44849</v>
      </c>
      <c r="F1698" s="91" t="s">
        <v>43</v>
      </c>
      <c r="G1698" s="91" t="s">
        <v>50</v>
      </c>
      <c r="H1698" s="91" t="s">
        <v>217</v>
      </c>
      <c r="I1698" s="91">
        <v>1004</v>
      </c>
      <c r="J1698" s="346" t="s">
        <v>720</v>
      </c>
      <c r="K1698" s="91" t="s">
        <v>14</v>
      </c>
      <c r="L1698" s="3" t="s">
        <v>111</v>
      </c>
      <c r="M1698" s="3" t="s">
        <v>53</v>
      </c>
      <c r="N1698" s="3" t="s">
        <v>56</v>
      </c>
      <c r="O1698" s="3" t="s">
        <v>53</v>
      </c>
      <c r="P1698" s="125">
        <f t="shared" si="137"/>
        <v>14</v>
      </c>
      <c r="Q1698" s="131">
        <v>0.59375</v>
      </c>
      <c r="R1698" s="131">
        <v>0.65277777777777779</v>
      </c>
      <c r="S1698" s="126">
        <f t="shared" si="139"/>
        <v>5.902777777777779E-2</v>
      </c>
      <c r="T1698" s="212" t="s">
        <v>238</v>
      </c>
      <c r="U1698" s="91" t="s">
        <v>13</v>
      </c>
      <c r="V1698" s="91"/>
      <c r="W1698" s="129"/>
      <c r="X1698" s="96"/>
      <c r="Y1698" s="96" t="str">
        <f t="shared" si="138"/>
        <v>Sábado1004Ida14</v>
      </c>
      <c r="Z1698" s="97">
        <f>VLOOKUP($Y1698,'Factores Expansión'!$R$11:$U$604,3,0)</f>
        <v>8</v>
      </c>
      <c r="AA1698" s="97">
        <f>VLOOKUP($Y1698,'Factores Expansión'!$R$11:$U$604,4,0)</f>
        <v>2</v>
      </c>
      <c r="AB1698" s="98">
        <f>VLOOKUP($Y1698,'Factores Expansión'!$R$11:$U$604,2,0)</f>
        <v>4</v>
      </c>
      <c r="AC1698" s="96"/>
      <c r="AD1698" s="5" t="str">
        <f t="shared" si="140"/>
        <v>Sábado1004Ida14</v>
      </c>
      <c r="AE1698" s="137">
        <f>VLOOKUP(AD1698,'Factores Expansión'!$R$11:$U$729,2,0)</f>
        <v>4</v>
      </c>
    </row>
    <row r="1699" spans="2:32" s="119" customFormat="1" x14ac:dyDescent="0.45">
      <c r="B1699" s="120">
        <v>1702</v>
      </c>
      <c r="C1699" s="120">
        <f t="shared" si="136"/>
        <v>0</v>
      </c>
      <c r="D1699" s="120" t="s">
        <v>53</v>
      </c>
      <c r="E1699" s="128">
        <v>44849</v>
      </c>
      <c r="F1699" s="91" t="s">
        <v>43</v>
      </c>
      <c r="G1699" s="91" t="s">
        <v>50</v>
      </c>
      <c r="H1699" s="91" t="s">
        <v>217</v>
      </c>
      <c r="I1699" s="91">
        <v>1004</v>
      </c>
      <c r="J1699" s="346" t="s">
        <v>720</v>
      </c>
      <c r="K1699" s="91" t="s">
        <v>14</v>
      </c>
      <c r="L1699" s="3" t="s">
        <v>111</v>
      </c>
      <c r="M1699" s="3" t="s">
        <v>53</v>
      </c>
      <c r="N1699" s="3" t="s">
        <v>56</v>
      </c>
      <c r="O1699" s="3" t="s">
        <v>53</v>
      </c>
      <c r="P1699" s="125">
        <f t="shared" si="137"/>
        <v>14</v>
      </c>
      <c r="Q1699" s="131">
        <v>0.59791666666666665</v>
      </c>
      <c r="R1699" s="131">
        <v>0.65694444444444444</v>
      </c>
      <c r="S1699" s="126">
        <f t="shared" si="139"/>
        <v>5.902777777777779E-2</v>
      </c>
      <c r="T1699" s="212" t="s">
        <v>241</v>
      </c>
      <c r="U1699" s="91" t="s">
        <v>13</v>
      </c>
      <c r="V1699" s="91"/>
      <c r="W1699" s="129"/>
      <c r="X1699" s="96"/>
      <c r="Y1699" s="96" t="str">
        <f t="shared" si="138"/>
        <v>Sábado1004Ida14</v>
      </c>
      <c r="Z1699" s="97">
        <f>VLOOKUP($Y1699,'Factores Expansión'!$R$11:$U$604,3,0)</f>
        <v>8</v>
      </c>
      <c r="AA1699" s="97">
        <f>VLOOKUP($Y1699,'Factores Expansión'!$R$11:$U$604,4,0)</f>
        <v>2</v>
      </c>
      <c r="AB1699" s="98">
        <f>VLOOKUP($Y1699,'Factores Expansión'!$R$11:$U$604,2,0)</f>
        <v>4</v>
      </c>
      <c r="AC1699" s="96"/>
      <c r="AD1699" s="5" t="str">
        <f t="shared" si="140"/>
        <v>Sábado1004Ida14</v>
      </c>
      <c r="AE1699" s="137">
        <f>VLOOKUP(AD1699,'Factores Expansión'!$R$11:$U$729,2,0)</f>
        <v>4</v>
      </c>
    </row>
    <row r="1700" spans="2:32" s="119" customFormat="1" x14ac:dyDescent="0.45">
      <c r="B1700" s="120">
        <v>1703</v>
      </c>
      <c r="C1700" s="120">
        <f t="shared" si="136"/>
        <v>8520</v>
      </c>
      <c r="D1700" s="120" t="s">
        <v>53</v>
      </c>
      <c r="E1700" s="128">
        <v>44849</v>
      </c>
      <c r="F1700" s="91" t="s">
        <v>43</v>
      </c>
      <c r="G1700" s="91" t="s">
        <v>50</v>
      </c>
      <c r="H1700" s="91" t="s">
        <v>217</v>
      </c>
      <c r="I1700" s="91">
        <v>1004</v>
      </c>
      <c r="J1700" s="346" t="s">
        <v>720</v>
      </c>
      <c r="K1700" s="91" t="s">
        <v>14</v>
      </c>
      <c r="L1700" s="3" t="s">
        <v>111</v>
      </c>
      <c r="M1700" s="3" t="s">
        <v>53</v>
      </c>
      <c r="N1700" s="3" t="s">
        <v>56</v>
      </c>
      <c r="O1700" s="3" t="s">
        <v>53</v>
      </c>
      <c r="P1700" s="125">
        <f t="shared" si="137"/>
        <v>14</v>
      </c>
      <c r="Q1700" s="131">
        <v>0.6118055555555556</v>
      </c>
      <c r="R1700" s="131">
        <v>0.65972222222222221</v>
      </c>
      <c r="S1700" s="126">
        <f t="shared" si="139"/>
        <v>4.7916666666666607E-2</v>
      </c>
      <c r="T1700" s="212" t="s">
        <v>284</v>
      </c>
      <c r="U1700" s="91" t="s">
        <v>6</v>
      </c>
      <c r="V1700" s="91">
        <v>8520</v>
      </c>
      <c r="W1700" s="113"/>
      <c r="X1700" s="96"/>
      <c r="Y1700" s="96" t="str">
        <f t="shared" si="138"/>
        <v>Sábado1004Ida14</v>
      </c>
      <c r="Z1700" s="97">
        <f>VLOOKUP($Y1700,'Factores Expansión'!$R$11:$U$604,3,0)</f>
        <v>8</v>
      </c>
      <c r="AA1700" s="97">
        <f>VLOOKUP($Y1700,'Factores Expansión'!$R$11:$U$604,4,0)</f>
        <v>2</v>
      </c>
      <c r="AB1700" s="98">
        <f>VLOOKUP($Y1700,'Factores Expansión'!$R$11:$U$604,2,0)</f>
        <v>4</v>
      </c>
      <c r="AC1700" s="96"/>
      <c r="AD1700" s="5" t="str">
        <f t="shared" si="140"/>
        <v>Sábado1004Ida14</v>
      </c>
      <c r="AE1700" s="137">
        <f>VLOOKUP(AD1700,'Factores Expansión'!$R$11:$U$729,2,0)</f>
        <v>4</v>
      </c>
    </row>
    <row r="1701" spans="2:32" s="119" customFormat="1" x14ac:dyDescent="0.45">
      <c r="B1701" s="120">
        <v>1704</v>
      </c>
      <c r="C1701" s="120">
        <f t="shared" si="136"/>
        <v>0</v>
      </c>
      <c r="D1701" s="120" t="s">
        <v>53</v>
      </c>
      <c r="E1701" s="128">
        <v>44849</v>
      </c>
      <c r="F1701" s="91" t="s">
        <v>43</v>
      </c>
      <c r="G1701" s="91" t="s">
        <v>50</v>
      </c>
      <c r="H1701" s="91" t="s">
        <v>217</v>
      </c>
      <c r="I1701" s="91">
        <v>1004</v>
      </c>
      <c r="J1701" s="346" t="s">
        <v>720</v>
      </c>
      <c r="K1701" s="91" t="s">
        <v>14</v>
      </c>
      <c r="L1701" s="3" t="s">
        <v>111</v>
      </c>
      <c r="M1701" s="3" t="s">
        <v>53</v>
      </c>
      <c r="N1701" s="3" t="s">
        <v>56</v>
      </c>
      <c r="O1701" s="3" t="s">
        <v>53</v>
      </c>
      <c r="P1701" s="125">
        <f t="shared" si="137"/>
        <v>14</v>
      </c>
      <c r="Q1701" s="131">
        <v>0.6069444444444444</v>
      </c>
      <c r="R1701" s="131">
        <v>0.66597222222222219</v>
      </c>
      <c r="S1701" s="126">
        <f t="shared" si="139"/>
        <v>5.902777777777779E-2</v>
      </c>
      <c r="T1701" s="212" t="s">
        <v>225</v>
      </c>
      <c r="U1701" s="91" t="s">
        <v>13</v>
      </c>
      <c r="V1701" s="91"/>
      <c r="W1701" s="129"/>
      <c r="X1701" s="96"/>
      <c r="Y1701" s="96" t="str">
        <f t="shared" si="138"/>
        <v>Sábado1004Ida14</v>
      </c>
      <c r="Z1701" s="97">
        <f>VLOOKUP($Y1701,'Factores Expansión'!$R$11:$U$604,3,0)</f>
        <v>8</v>
      </c>
      <c r="AA1701" s="97">
        <f>VLOOKUP($Y1701,'Factores Expansión'!$R$11:$U$604,4,0)</f>
        <v>2</v>
      </c>
      <c r="AB1701" s="98">
        <f>VLOOKUP($Y1701,'Factores Expansión'!$R$11:$U$604,2,0)</f>
        <v>4</v>
      </c>
      <c r="AC1701" s="96"/>
      <c r="AD1701" s="5" t="str">
        <f t="shared" si="140"/>
        <v>Sábado1004Ida14</v>
      </c>
      <c r="AE1701" s="137">
        <f>VLOOKUP(AD1701,'Factores Expansión'!$R$11:$U$729,2,0)</f>
        <v>4</v>
      </c>
    </row>
    <row r="1702" spans="2:32" x14ac:dyDescent="0.45">
      <c r="B1702" s="120">
        <v>1705</v>
      </c>
      <c r="C1702" s="120">
        <f t="shared" si="136"/>
        <v>0</v>
      </c>
      <c r="D1702" s="120" t="s">
        <v>53</v>
      </c>
      <c r="E1702" s="128">
        <v>44849</v>
      </c>
      <c r="F1702" s="91" t="s">
        <v>43</v>
      </c>
      <c r="G1702" s="91" t="s">
        <v>50</v>
      </c>
      <c r="H1702" s="91" t="s">
        <v>217</v>
      </c>
      <c r="I1702" s="91">
        <v>1004</v>
      </c>
      <c r="J1702" s="346" t="s">
        <v>720</v>
      </c>
      <c r="K1702" s="91" t="s">
        <v>14</v>
      </c>
      <c r="L1702" s="3" t="s">
        <v>111</v>
      </c>
      <c r="M1702" s="3" t="s">
        <v>53</v>
      </c>
      <c r="N1702" s="3" t="s">
        <v>56</v>
      </c>
      <c r="O1702" s="3" t="s">
        <v>53</v>
      </c>
      <c r="P1702" s="125">
        <f t="shared" si="137"/>
        <v>14</v>
      </c>
      <c r="Q1702" s="131">
        <v>0.61041666666666672</v>
      </c>
      <c r="R1702" s="131">
        <v>0.66944444444444451</v>
      </c>
      <c r="S1702" s="126">
        <f t="shared" si="139"/>
        <v>5.902777777777779E-2</v>
      </c>
      <c r="T1702" s="212" t="s">
        <v>226</v>
      </c>
      <c r="U1702" s="91" t="s">
        <v>13</v>
      </c>
      <c r="V1702" s="91"/>
      <c r="W1702" s="129"/>
      <c r="X1702" s="96"/>
      <c r="Y1702" s="96" t="str">
        <f t="shared" si="138"/>
        <v>Sábado1004Ida14</v>
      </c>
      <c r="Z1702" s="97">
        <f>VLOOKUP($Y1702,'Factores Expansión'!$R$11:$U$604,3,0)</f>
        <v>8</v>
      </c>
      <c r="AA1702" s="97">
        <f>VLOOKUP($Y1702,'Factores Expansión'!$R$11:$U$604,4,0)</f>
        <v>2</v>
      </c>
      <c r="AB1702" s="98">
        <f>VLOOKUP($Y1702,'Factores Expansión'!$R$11:$U$604,2,0)</f>
        <v>4</v>
      </c>
      <c r="AC1702" s="96"/>
      <c r="AD1702" s="5" t="str">
        <f t="shared" si="140"/>
        <v>Sábado1004Ida14</v>
      </c>
      <c r="AE1702" s="137">
        <f>VLOOKUP(AD1702,'Factores Expansión'!$R$11:$U$729,2,0)</f>
        <v>4</v>
      </c>
      <c r="AF1702" s="119"/>
    </row>
    <row r="1703" spans="2:32" x14ac:dyDescent="0.45">
      <c r="B1703" s="14">
        <v>1706</v>
      </c>
      <c r="C1703" s="14">
        <f t="shared" si="136"/>
        <v>8521</v>
      </c>
      <c r="D1703" s="14" t="s">
        <v>53</v>
      </c>
      <c r="E1703" s="110">
        <v>44849</v>
      </c>
      <c r="F1703" s="3" t="s">
        <v>43</v>
      </c>
      <c r="G1703" s="3" t="s">
        <v>50</v>
      </c>
      <c r="H1703" s="3" t="s">
        <v>217</v>
      </c>
      <c r="I1703" s="3">
        <v>1004</v>
      </c>
      <c r="J1703" s="346" t="s">
        <v>720</v>
      </c>
      <c r="K1703" s="3" t="s">
        <v>14</v>
      </c>
      <c r="L1703" s="3" t="s">
        <v>111</v>
      </c>
      <c r="M1703" s="3" t="s">
        <v>53</v>
      </c>
      <c r="N1703" s="3" t="s">
        <v>56</v>
      </c>
      <c r="O1703" s="3" t="s">
        <v>53</v>
      </c>
      <c r="P1703" s="111">
        <f t="shared" si="137"/>
        <v>15</v>
      </c>
      <c r="Q1703" s="131">
        <v>0.63263888888888886</v>
      </c>
      <c r="R1703" s="131">
        <v>0.69791666666666663</v>
      </c>
      <c r="S1703" s="112">
        <f t="shared" si="139"/>
        <v>6.5277777777777768E-2</v>
      </c>
      <c r="T1703" s="212" t="s">
        <v>257</v>
      </c>
      <c r="U1703" s="3" t="s">
        <v>6</v>
      </c>
      <c r="V1703" s="3">
        <v>8521</v>
      </c>
      <c r="W1703" s="129"/>
      <c r="X1703" s="96"/>
      <c r="Y1703" s="96" t="str">
        <f t="shared" si="138"/>
        <v>Sábado1004Ida15</v>
      </c>
      <c r="Z1703" s="97">
        <f>VLOOKUP($Y1703,'Factores Expansión'!$R$11:$U$604,3,0)</f>
        <v>9</v>
      </c>
      <c r="AA1703" s="97">
        <f>VLOOKUP($Y1703,'Factores Expansión'!$R$11:$U$604,4,0)</f>
        <v>4</v>
      </c>
      <c r="AB1703" s="98">
        <f>VLOOKUP($Y1703,'Factores Expansión'!$R$11:$U$604,2,0)</f>
        <v>2.25</v>
      </c>
      <c r="AC1703" s="96"/>
      <c r="AD1703" s="5" t="str">
        <f t="shared" si="140"/>
        <v>Sábado1004Ida15</v>
      </c>
      <c r="AE1703" s="137">
        <f>VLOOKUP(AD1703,'Factores Expansión'!$R$11:$U$729,2,0)</f>
        <v>2.25</v>
      </c>
      <c r="AF1703" s="119"/>
    </row>
    <row r="1704" spans="2:32" x14ac:dyDescent="0.45">
      <c r="B1704" s="14">
        <v>1707</v>
      </c>
      <c r="C1704" s="14">
        <f t="shared" si="136"/>
        <v>8522</v>
      </c>
      <c r="D1704" s="14" t="s">
        <v>53</v>
      </c>
      <c r="E1704" s="110">
        <v>44849</v>
      </c>
      <c r="F1704" s="3" t="s">
        <v>43</v>
      </c>
      <c r="G1704" s="3" t="s">
        <v>50</v>
      </c>
      <c r="H1704" s="3" t="s">
        <v>217</v>
      </c>
      <c r="I1704" s="3">
        <v>1004</v>
      </c>
      <c r="J1704" s="346" t="s">
        <v>720</v>
      </c>
      <c r="K1704" s="3" t="s">
        <v>14</v>
      </c>
      <c r="L1704" s="3" t="s">
        <v>111</v>
      </c>
      <c r="M1704" s="3" t="s">
        <v>53</v>
      </c>
      <c r="N1704" s="3" t="s">
        <v>56</v>
      </c>
      <c r="O1704" s="3" t="s">
        <v>53</v>
      </c>
      <c r="P1704" s="111">
        <f t="shared" si="137"/>
        <v>15</v>
      </c>
      <c r="Q1704" s="131">
        <v>0.63750000000000007</v>
      </c>
      <c r="R1704" s="131">
        <v>0.70000000000000007</v>
      </c>
      <c r="S1704" s="112">
        <f t="shared" si="139"/>
        <v>6.25E-2</v>
      </c>
      <c r="T1704" s="212" t="s">
        <v>243</v>
      </c>
      <c r="U1704" s="3" t="s">
        <v>6</v>
      </c>
      <c r="V1704" s="3">
        <v>8522</v>
      </c>
      <c r="W1704" s="129"/>
      <c r="X1704" s="96"/>
      <c r="Y1704" s="96" t="str">
        <f t="shared" si="138"/>
        <v>Sábado1004Ida15</v>
      </c>
      <c r="Z1704" s="97">
        <f>VLOOKUP($Y1704,'Factores Expansión'!$R$11:$U$604,3,0)</f>
        <v>9</v>
      </c>
      <c r="AA1704" s="97">
        <f>VLOOKUP($Y1704,'Factores Expansión'!$R$11:$U$604,4,0)</f>
        <v>4</v>
      </c>
      <c r="AB1704" s="98">
        <f>VLOOKUP($Y1704,'Factores Expansión'!$R$11:$U$604,2,0)</f>
        <v>2.25</v>
      </c>
      <c r="AC1704" s="96"/>
      <c r="AD1704" s="5" t="str">
        <f t="shared" si="140"/>
        <v>Sábado1004Ida15</v>
      </c>
      <c r="AE1704" s="137">
        <f>VLOOKUP(AD1704,'Factores Expansión'!$R$11:$U$729,2,0)</f>
        <v>2.25</v>
      </c>
      <c r="AF1704" s="119"/>
    </row>
    <row r="1705" spans="2:32" x14ac:dyDescent="0.45">
      <c r="B1705" s="14">
        <v>1708</v>
      </c>
      <c r="C1705" s="14">
        <f t="shared" si="136"/>
        <v>8523</v>
      </c>
      <c r="D1705" s="14" t="s">
        <v>53</v>
      </c>
      <c r="E1705" s="110">
        <v>44849</v>
      </c>
      <c r="F1705" s="3" t="s">
        <v>43</v>
      </c>
      <c r="G1705" s="3" t="s">
        <v>50</v>
      </c>
      <c r="H1705" s="3" t="s">
        <v>217</v>
      </c>
      <c r="I1705" s="3">
        <v>1004</v>
      </c>
      <c r="J1705" s="346" t="s">
        <v>720</v>
      </c>
      <c r="K1705" s="3" t="s">
        <v>14</v>
      </c>
      <c r="L1705" s="3" t="s">
        <v>111</v>
      </c>
      <c r="M1705" s="3" t="s">
        <v>53</v>
      </c>
      <c r="N1705" s="3" t="s">
        <v>56</v>
      </c>
      <c r="O1705" s="3" t="s">
        <v>53</v>
      </c>
      <c r="P1705" s="111">
        <f t="shared" si="137"/>
        <v>15</v>
      </c>
      <c r="Q1705" s="131">
        <v>0.64166666666666672</v>
      </c>
      <c r="R1705" s="131">
        <v>0.70763888888888893</v>
      </c>
      <c r="S1705" s="112">
        <f t="shared" si="139"/>
        <v>6.597222222222221E-2</v>
      </c>
      <c r="T1705" s="212" t="s">
        <v>228</v>
      </c>
      <c r="U1705" s="3" t="s">
        <v>6</v>
      </c>
      <c r="V1705" s="3">
        <v>8523</v>
      </c>
      <c r="W1705" s="129"/>
      <c r="X1705" s="96"/>
      <c r="Y1705" s="96" t="str">
        <f t="shared" si="138"/>
        <v>Sábado1004Ida15</v>
      </c>
      <c r="Z1705" s="97">
        <f>VLOOKUP($Y1705,'Factores Expansión'!$R$11:$U$604,3,0)</f>
        <v>9</v>
      </c>
      <c r="AA1705" s="97">
        <f>VLOOKUP($Y1705,'Factores Expansión'!$R$11:$U$604,4,0)</f>
        <v>4</v>
      </c>
      <c r="AB1705" s="98">
        <f>VLOOKUP($Y1705,'Factores Expansión'!$R$11:$U$604,2,0)</f>
        <v>2.25</v>
      </c>
      <c r="AC1705" s="96"/>
      <c r="AD1705" s="5" t="str">
        <f t="shared" si="140"/>
        <v>Sábado1004Ida15</v>
      </c>
      <c r="AE1705" s="137">
        <f>VLOOKUP(AD1705,'Factores Expansión'!$R$11:$U$729,2,0)</f>
        <v>2.25</v>
      </c>
      <c r="AF1705" s="119"/>
    </row>
    <row r="1706" spans="2:32" x14ac:dyDescent="0.45">
      <c r="B1706" s="14">
        <v>1709</v>
      </c>
      <c r="C1706" s="14">
        <f t="shared" si="136"/>
        <v>8524</v>
      </c>
      <c r="D1706" s="14" t="s">
        <v>53</v>
      </c>
      <c r="E1706" s="110">
        <v>44849</v>
      </c>
      <c r="F1706" s="3" t="s">
        <v>43</v>
      </c>
      <c r="G1706" s="3" t="s">
        <v>50</v>
      </c>
      <c r="H1706" s="3" t="s">
        <v>217</v>
      </c>
      <c r="I1706" s="3">
        <v>1004</v>
      </c>
      <c r="J1706" s="346" t="s">
        <v>720</v>
      </c>
      <c r="K1706" s="3" t="s">
        <v>14</v>
      </c>
      <c r="L1706" s="3" t="s">
        <v>111</v>
      </c>
      <c r="M1706" s="3" t="s">
        <v>53</v>
      </c>
      <c r="N1706" s="3" t="s">
        <v>56</v>
      </c>
      <c r="O1706" s="3" t="s">
        <v>53</v>
      </c>
      <c r="P1706" s="111">
        <f t="shared" si="137"/>
        <v>15</v>
      </c>
      <c r="Q1706" s="131">
        <v>0.64236111111111105</v>
      </c>
      <c r="R1706" s="131">
        <v>0.70833333333333337</v>
      </c>
      <c r="S1706" s="112">
        <f t="shared" si="139"/>
        <v>6.5972222222222321E-2</v>
      </c>
      <c r="T1706" s="212" t="s">
        <v>256</v>
      </c>
      <c r="U1706" s="3" t="s">
        <v>6</v>
      </c>
      <c r="V1706" s="3">
        <v>8524</v>
      </c>
      <c r="W1706" s="113"/>
      <c r="X1706" s="96"/>
      <c r="Y1706" s="96" t="str">
        <f t="shared" si="138"/>
        <v>Sábado1004Ida15</v>
      </c>
      <c r="Z1706" s="97">
        <f>VLOOKUP($Y1706,'Factores Expansión'!$R$11:$U$604,3,0)</f>
        <v>9</v>
      </c>
      <c r="AA1706" s="97">
        <f>VLOOKUP($Y1706,'Factores Expansión'!$R$11:$U$604,4,0)</f>
        <v>4</v>
      </c>
      <c r="AB1706" s="98">
        <f>VLOOKUP($Y1706,'Factores Expansión'!$R$11:$U$604,2,0)</f>
        <v>2.25</v>
      </c>
      <c r="AC1706" s="96"/>
      <c r="AD1706" s="5" t="str">
        <f t="shared" si="140"/>
        <v>Sábado1004Ida15</v>
      </c>
      <c r="AE1706" s="137">
        <f>VLOOKUP(AD1706,'Factores Expansión'!$R$11:$U$729,2,0)</f>
        <v>2.25</v>
      </c>
      <c r="AF1706" s="119"/>
    </row>
    <row r="1707" spans="2:32" x14ac:dyDescent="0.45">
      <c r="B1707" s="14">
        <v>1710</v>
      </c>
      <c r="C1707" s="14">
        <f t="shared" si="136"/>
        <v>8500</v>
      </c>
      <c r="D1707" s="14" t="s">
        <v>53</v>
      </c>
      <c r="E1707" s="110">
        <v>44849</v>
      </c>
      <c r="F1707" s="3" t="s">
        <v>43</v>
      </c>
      <c r="G1707" s="3" t="s">
        <v>50</v>
      </c>
      <c r="H1707" s="3" t="s">
        <v>217</v>
      </c>
      <c r="I1707" s="3">
        <v>1004</v>
      </c>
      <c r="J1707" s="346" t="s">
        <v>720</v>
      </c>
      <c r="K1707" s="3" t="s">
        <v>12</v>
      </c>
      <c r="L1707" s="3" t="s">
        <v>56</v>
      </c>
      <c r="M1707" s="3" t="s">
        <v>53</v>
      </c>
      <c r="N1707" s="3" t="s">
        <v>111</v>
      </c>
      <c r="O1707" s="3" t="s">
        <v>53</v>
      </c>
      <c r="P1707" s="111">
        <f t="shared" si="137"/>
        <v>9</v>
      </c>
      <c r="Q1707" s="131">
        <v>0.40138888888888885</v>
      </c>
      <c r="R1707" s="131">
        <v>0.4381944444444445</v>
      </c>
      <c r="S1707" s="112">
        <f t="shared" si="139"/>
        <v>3.6805555555555647E-2</v>
      </c>
      <c r="T1707" s="212" t="s">
        <v>242</v>
      </c>
      <c r="U1707" s="3" t="s">
        <v>6</v>
      </c>
      <c r="V1707" s="3">
        <v>8500</v>
      </c>
      <c r="W1707" s="113"/>
      <c r="X1707" s="96"/>
      <c r="Y1707" s="96" t="str">
        <f t="shared" si="138"/>
        <v>Sábado1004Regreso9</v>
      </c>
      <c r="Z1707" s="97">
        <f>VLOOKUP($Y1707,'Factores Expansión'!$R$11:$U$604,3,0)</f>
        <v>6</v>
      </c>
      <c r="AA1707" s="97">
        <f>VLOOKUP($Y1707,'Factores Expansión'!$R$11:$U$604,4,0)</f>
        <v>2</v>
      </c>
      <c r="AB1707" s="98">
        <f>VLOOKUP($Y1707,'Factores Expansión'!$R$11:$U$604,2,0)</f>
        <v>3</v>
      </c>
      <c r="AC1707" s="96"/>
      <c r="AD1707" s="5" t="str">
        <f t="shared" si="140"/>
        <v>Sábado1004Regreso9</v>
      </c>
      <c r="AE1707" s="137">
        <f>VLOOKUP(AD1707,'Factores Expansión'!$R$11:$U$729,2,0)</f>
        <v>3</v>
      </c>
      <c r="AF1707" s="119"/>
    </row>
    <row r="1708" spans="2:32" x14ac:dyDescent="0.45">
      <c r="B1708" s="14">
        <v>1711</v>
      </c>
      <c r="C1708" s="14">
        <f t="shared" si="136"/>
        <v>0</v>
      </c>
      <c r="D1708" s="14" t="s">
        <v>53</v>
      </c>
      <c r="E1708" s="110">
        <v>44849</v>
      </c>
      <c r="F1708" s="3" t="s">
        <v>43</v>
      </c>
      <c r="G1708" s="3" t="s">
        <v>50</v>
      </c>
      <c r="H1708" s="3" t="s">
        <v>217</v>
      </c>
      <c r="I1708" s="3">
        <v>1004</v>
      </c>
      <c r="J1708" s="346" t="s">
        <v>720</v>
      </c>
      <c r="K1708" s="3" t="s">
        <v>12</v>
      </c>
      <c r="L1708" s="3" t="s">
        <v>56</v>
      </c>
      <c r="M1708" s="3" t="s">
        <v>53</v>
      </c>
      <c r="N1708" s="3" t="s">
        <v>111</v>
      </c>
      <c r="O1708" s="3" t="s">
        <v>53</v>
      </c>
      <c r="P1708" s="111">
        <f t="shared" si="137"/>
        <v>9</v>
      </c>
      <c r="Q1708" s="131">
        <v>0.40833333333333333</v>
      </c>
      <c r="R1708" s="131">
        <v>0.45416666666666666</v>
      </c>
      <c r="S1708" s="112">
        <f t="shared" si="139"/>
        <v>4.5833333333333337E-2</v>
      </c>
      <c r="T1708" s="212" t="s">
        <v>268</v>
      </c>
      <c r="U1708" s="3" t="s">
        <v>13</v>
      </c>
      <c r="V1708" s="3"/>
      <c r="W1708" s="113"/>
      <c r="X1708" s="96"/>
      <c r="Y1708" s="96" t="str">
        <f t="shared" si="138"/>
        <v>Sábado1004Regreso9</v>
      </c>
      <c r="Z1708" s="97">
        <f>VLOOKUP($Y1708,'Factores Expansión'!$R$11:$U$604,3,0)</f>
        <v>6</v>
      </c>
      <c r="AA1708" s="97">
        <f>VLOOKUP($Y1708,'Factores Expansión'!$R$11:$U$604,4,0)</f>
        <v>2</v>
      </c>
      <c r="AB1708" s="98">
        <f>VLOOKUP($Y1708,'Factores Expansión'!$R$11:$U$604,2,0)</f>
        <v>3</v>
      </c>
      <c r="AC1708" s="96"/>
      <c r="AD1708" s="5" t="str">
        <f t="shared" si="140"/>
        <v>Sábado1004Regreso9</v>
      </c>
      <c r="AE1708" s="137">
        <f>VLOOKUP(AD1708,'Factores Expansión'!$R$11:$U$729,2,0)</f>
        <v>3</v>
      </c>
      <c r="AF1708" s="119"/>
    </row>
    <row r="1709" spans="2:32" x14ac:dyDescent="0.45">
      <c r="B1709" s="14">
        <v>1712</v>
      </c>
      <c r="C1709" s="14">
        <f t="shared" si="136"/>
        <v>8501</v>
      </c>
      <c r="D1709" s="14" t="s">
        <v>53</v>
      </c>
      <c r="E1709" s="110">
        <v>44849</v>
      </c>
      <c r="F1709" s="3" t="s">
        <v>43</v>
      </c>
      <c r="G1709" s="3" t="s">
        <v>50</v>
      </c>
      <c r="H1709" s="3" t="s">
        <v>217</v>
      </c>
      <c r="I1709" s="3">
        <v>1004</v>
      </c>
      <c r="J1709" s="346" t="s">
        <v>720</v>
      </c>
      <c r="K1709" s="3" t="s">
        <v>12</v>
      </c>
      <c r="L1709" s="3" t="s">
        <v>56</v>
      </c>
      <c r="M1709" s="3" t="s">
        <v>53</v>
      </c>
      <c r="N1709" s="3" t="s">
        <v>111</v>
      </c>
      <c r="O1709" s="3" t="s">
        <v>53</v>
      </c>
      <c r="P1709" s="111">
        <f t="shared" si="137"/>
        <v>9</v>
      </c>
      <c r="Q1709" s="131">
        <v>0.41111111111111115</v>
      </c>
      <c r="R1709" s="131">
        <v>0.44444444444444442</v>
      </c>
      <c r="S1709" s="112">
        <f t="shared" si="139"/>
        <v>3.333333333333327E-2</v>
      </c>
      <c r="T1709" s="212" t="s">
        <v>284</v>
      </c>
      <c r="U1709" s="3" t="s">
        <v>6</v>
      </c>
      <c r="V1709" s="3">
        <v>8501</v>
      </c>
      <c r="W1709" s="113"/>
      <c r="X1709" s="96"/>
      <c r="Y1709" s="96" t="str">
        <f t="shared" si="138"/>
        <v>Sábado1004Regreso9</v>
      </c>
      <c r="Z1709" s="97">
        <f>VLOOKUP($Y1709,'Factores Expansión'!$R$11:$U$604,3,0)</f>
        <v>6</v>
      </c>
      <c r="AA1709" s="97">
        <f>VLOOKUP($Y1709,'Factores Expansión'!$R$11:$U$604,4,0)</f>
        <v>2</v>
      </c>
      <c r="AB1709" s="98">
        <f>VLOOKUP($Y1709,'Factores Expansión'!$R$11:$U$604,2,0)</f>
        <v>3</v>
      </c>
      <c r="AC1709" s="96"/>
      <c r="AD1709" s="5" t="str">
        <f t="shared" si="140"/>
        <v>Sábado1004Regreso9</v>
      </c>
      <c r="AE1709" s="137">
        <f>VLOOKUP(AD1709,'Factores Expansión'!$R$11:$U$729,2,0)</f>
        <v>3</v>
      </c>
      <c r="AF1709" s="119"/>
    </row>
    <row r="1710" spans="2:32" x14ac:dyDescent="0.45">
      <c r="B1710" s="14">
        <v>1713</v>
      </c>
      <c r="C1710" s="14">
        <f t="shared" si="136"/>
        <v>0</v>
      </c>
      <c r="D1710" s="14" t="s">
        <v>53</v>
      </c>
      <c r="E1710" s="110">
        <v>44849</v>
      </c>
      <c r="F1710" s="3" t="s">
        <v>43</v>
      </c>
      <c r="G1710" s="3" t="s">
        <v>50</v>
      </c>
      <c r="H1710" s="3" t="s">
        <v>217</v>
      </c>
      <c r="I1710" s="3">
        <v>1004</v>
      </c>
      <c r="J1710" s="346" t="s">
        <v>720</v>
      </c>
      <c r="K1710" s="3" t="s">
        <v>12</v>
      </c>
      <c r="L1710" s="3" t="s">
        <v>56</v>
      </c>
      <c r="M1710" s="3" t="s">
        <v>53</v>
      </c>
      <c r="N1710" s="3" t="s">
        <v>111</v>
      </c>
      <c r="O1710" s="3" t="s">
        <v>53</v>
      </c>
      <c r="P1710" s="111">
        <f t="shared" si="137"/>
        <v>10</v>
      </c>
      <c r="Q1710" s="131">
        <v>0.41666666666666669</v>
      </c>
      <c r="R1710" s="131">
        <v>0.46250000000000002</v>
      </c>
      <c r="S1710" s="112">
        <f t="shared" si="139"/>
        <v>4.5833333333333337E-2</v>
      </c>
      <c r="T1710" s="212" t="s">
        <v>259</v>
      </c>
      <c r="U1710" s="3" t="s">
        <v>13</v>
      </c>
      <c r="V1710" s="3"/>
      <c r="W1710" s="113"/>
      <c r="X1710" s="96"/>
      <c r="Y1710" s="96" t="str">
        <f t="shared" si="138"/>
        <v>Sábado1004Regreso10</v>
      </c>
      <c r="Z1710" s="97">
        <f>VLOOKUP($Y1710,'Factores Expansión'!$R$11:$U$604,3,0)</f>
        <v>8</v>
      </c>
      <c r="AA1710" s="97">
        <f>VLOOKUP($Y1710,'Factores Expansión'!$R$11:$U$604,4,0)</f>
        <v>3</v>
      </c>
      <c r="AB1710" s="98">
        <f>VLOOKUP($Y1710,'Factores Expansión'!$R$11:$U$604,2,0)</f>
        <v>2.6666666666666665</v>
      </c>
      <c r="AC1710" s="96"/>
      <c r="AD1710" s="5" t="str">
        <f t="shared" si="140"/>
        <v>Sábado1004Regreso10</v>
      </c>
      <c r="AE1710" s="137">
        <f>VLOOKUP(AD1710,'Factores Expansión'!$R$11:$U$729,2,0)</f>
        <v>2.6666666666666665</v>
      </c>
      <c r="AF1710" s="119"/>
    </row>
    <row r="1711" spans="2:32" x14ac:dyDescent="0.45">
      <c r="B1711" s="14">
        <v>1714</v>
      </c>
      <c r="C1711" s="14">
        <f t="shared" si="136"/>
        <v>0</v>
      </c>
      <c r="D1711" s="14" t="s">
        <v>53</v>
      </c>
      <c r="E1711" s="110">
        <v>44849</v>
      </c>
      <c r="F1711" s="3" t="s">
        <v>43</v>
      </c>
      <c r="G1711" s="3" t="s">
        <v>50</v>
      </c>
      <c r="H1711" s="3" t="s">
        <v>217</v>
      </c>
      <c r="I1711" s="3">
        <v>1004</v>
      </c>
      <c r="J1711" s="346" t="s">
        <v>720</v>
      </c>
      <c r="K1711" s="3" t="s">
        <v>12</v>
      </c>
      <c r="L1711" s="3" t="s">
        <v>56</v>
      </c>
      <c r="M1711" s="3" t="s">
        <v>53</v>
      </c>
      <c r="N1711" s="3" t="s">
        <v>111</v>
      </c>
      <c r="O1711" s="3" t="s">
        <v>53</v>
      </c>
      <c r="P1711" s="111">
        <f t="shared" si="137"/>
        <v>10</v>
      </c>
      <c r="Q1711" s="131">
        <v>0.41875000000000001</v>
      </c>
      <c r="R1711" s="131">
        <v>0.46458333333333335</v>
      </c>
      <c r="S1711" s="112">
        <f t="shared" si="139"/>
        <v>4.5833333333333337E-2</v>
      </c>
      <c r="T1711" s="212" t="s">
        <v>241</v>
      </c>
      <c r="U1711" s="3" t="s">
        <v>13</v>
      </c>
      <c r="V1711" s="3"/>
      <c r="W1711" s="113"/>
      <c r="X1711" s="96"/>
      <c r="Y1711" s="96" t="str">
        <f t="shared" si="138"/>
        <v>Sábado1004Regreso10</v>
      </c>
      <c r="Z1711" s="97">
        <f>VLOOKUP($Y1711,'Factores Expansión'!$R$11:$U$604,3,0)</f>
        <v>8</v>
      </c>
      <c r="AA1711" s="97">
        <f>VLOOKUP($Y1711,'Factores Expansión'!$R$11:$U$604,4,0)</f>
        <v>3</v>
      </c>
      <c r="AB1711" s="98">
        <f>VLOOKUP($Y1711,'Factores Expansión'!$R$11:$U$604,2,0)</f>
        <v>2.6666666666666665</v>
      </c>
      <c r="AC1711" s="96"/>
      <c r="AD1711" s="5" t="str">
        <f t="shared" si="140"/>
        <v>Sábado1004Regreso10</v>
      </c>
      <c r="AE1711" s="137">
        <f>VLOOKUP(AD1711,'Factores Expansión'!$R$11:$U$729,2,0)</f>
        <v>2.6666666666666665</v>
      </c>
      <c r="AF1711" s="119"/>
    </row>
    <row r="1712" spans="2:32" x14ac:dyDescent="0.45">
      <c r="B1712" s="14">
        <v>1715</v>
      </c>
      <c r="C1712" s="14">
        <f t="shared" ref="C1712:C1775" si="141">V1712</f>
        <v>8502</v>
      </c>
      <c r="D1712" s="14" t="s">
        <v>53</v>
      </c>
      <c r="E1712" s="110">
        <v>44849</v>
      </c>
      <c r="F1712" s="3" t="s">
        <v>43</v>
      </c>
      <c r="G1712" s="3" t="s">
        <v>50</v>
      </c>
      <c r="H1712" s="3" t="s">
        <v>217</v>
      </c>
      <c r="I1712" s="3">
        <v>1004</v>
      </c>
      <c r="J1712" s="346" t="s">
        <v>720</v>
      </c>
      <c r="K1712" s="3" t="s">
        <v>12</v>
      </c>
      <c r="L1712" s="3" t="s">
        <v>56</v>
      </c>
      <c r="M1712" s="3" t="s">
        <v>53</v>
      </c>
      <c r="N1712" s="3" t="s">
        <v>111</v>
      </c>
      <c r="O1712" s="3" t="s">
        <v>53</v>
      </c>
      <c r="P1712" s="111">
        <f t="shared" ref="P1712:P1775" si="142">HOUR(Q1712)</f>
        <v>10</v>
      </c>
      <c r="Q1712" s="131">
        <v>0.4236111111111111</v>
      </c>
      <c r="R1712" s="131">
        <v>0.46527777777777773</v>
      </c>
      <c r="S1712" s="112">
        <f t="shared" si="139"/>
        <v>4.166666666666663E-2</v>
      </c>
      <c r="T1712" s="212" t="s">
        <v>276</v>
      </c>
      <c r="U1712" s="3" t="s">
        <v>6</v>
      </c>
      <c r="V1712" s="3">
        <v>8502</v>
      </c>
      <c r="W1712" s="113"/>
      <c r="X1712" s="96"/>
      <c r="Y1712" s="96" t="str">
        <f t="shared" ref="Y1712:Y1775" si="143">CONCATENATE(F1712,I1712,K1712,P1712)</f>
        <v>Sábado1004Regreso10</v>
      </c>
      <c r="Z1712" s="97">
        <f>VLOOKUP($Y1712,'Factores Expansión'!$R$11:$U$604,3,0)</f>
        <v>8</v>
      </c>
      <c r="AA1712" s="97">
        <f>VLOOKUP($Y1712,'Factores Expansión'!$R$11:$U$604,4,0)</f>
        <v>3</v>
      </c>
      <c r="AB1712" s="98">
        <f>VLOOKUP($Y1712,'Factores Expansión'!$R$11:$U$604,2,0)</f>
        <v>2.6666666666666665</v>
      </c>
      <c r="AC1712" s="96"/>
      <c r="AD1712" s="5" t="str">
        <f t="shared" si="140"/>
        <v>Sábado1004Regreso10</v>
      </c>
      <c r="AE1712" s="137">
        <f>VLOOKUP(AD1712,'Factores Expansión'!$R$11:$U$729,2,0)</f>
        <v>2.6666666666666665</v>
      </c>
      <c r="AF1712" s="119"/>
    </row>
    <row r="1713" spans="2:32" x14ac:dyDescent="0.45">
      <c r="B1713" s="14">
        <v>1716</v>
      </c>
      <c r="C1713" s="14">
        <f t="shared" si="141"/>
        <v>0</v>
      </c>
      <c r="D1713" s="14" t="s">
        <v>53</v>
      </c>
      <c r="E1713" s="110">
        <v>44849</v>
      </c>
      <c r="F1713" s="3" t="s">
        <v>43</v>
      </c>
      <c r="G1713" s="3" t="s">
        <v>50</v>
      </c>
      <c r="H1713" s="3" t="s">
        <v>217</v>
      </c>
      <c r="I1713" s="3">
        <v>1004</v>
      </c>
      <c r="J1713" s="346" t="s">
        <v>720</v>
      </c>
      <c r="K1713" s="3" t="s">
        <v>12</v>
      </c>
      <c r="L1713" s="3" t="s">
        <v>56</v>
      </c>
      <c r="M1713" s="3" t="s">
        <v>53</v>
      </c>
      <c r="N1713" s="3" t="s">
        <v>111</v>
      </c>
      <c r="O1713" s="3" t="s">
        <v>53</v>
      </c>
      <c r="P1713" s="111">
        <f t="shared" si="142"/>
        <v>10</v>
      </c>
      <c r="Q1713" s="131">
        <v>0.42569444444444449</v>
      </c>
      <c r="R1713" s="131">
        <v>0.47152777777777782</v>
      </c>
      <c r="S1713" s="112">
        <f t="shared" si="139"/>
        <v>4.5833333333333337E-2</v>
      </c>
      <c r="T1713" s="212" t="s">
        <v>239</v>
      </c>
      <c r="U1713" s="3" t="s">
        <v>13</v>
      </c>
      <c r="V1713" s="3"/>
      <c r="W1713" s="113"/>
      <c r="X1713" s="96"/>
      <c r="Y1713" s="96" t="str">
        <f t="shared" si="143"/>
        <v>Sábado1004Regreso10</v>
      </c>
      <c r="Z1713" s="97">
        <f>VLOOKUP($Y1713,'Factores Expansión'!$R$11:$U$604,3,0)</f>
        <v>8</v>
      </c>
      <c r="AA1713" s="97">
        <f>VLOOKUP($Y1713,'Factores Expansión'!$R$11:$U$604,4,0)</f>
        <v>3</v>
      </c>
      <c r="AB1713" s="98">
        <f>VLOOKUP($Y1713,'Factores Expansión'!$R$11:$U$604,2,0)</f>
        <v>2.6666666666666665</v>
      </c>
      <c r="AC1713" s="96"/>
      <c r="AD1713" s="5" t="str">
        <f t="shared" si="140"/>
        <v>Sábado1004Regreso10</v>
      </c>
      <c r="AE1713" s="137">
        <f>VLOOKUP(AD1713,'Factores Expansión'!$R$11:$U$729,2,0)</f>
        <v>2.6666666666666665</v>
      </c>
      <c r="AF1713" s="119"/>
    </row>
    <row r="1714" spans="2:32" x14ac:dyDescent="0.45">
      <c r="B1714" s="14">
        <v>1717</v>
      </c>
      <c r="C1714" s="14">
        <f t="shared" si="141"/>
        <v>8503</v>
      </c>
      <c r="D1714" s="14" t="s">
        <v>53</v>
      </c>
      <c r="E1714" s="110">
        <v>44849</v>
      </c>
      <c r="F1714" s="3" t="s">
        <v>43</v>
      </c>
      <c r="G1714" s="3" t="s">
        <v>50</v>
      </c>
      <c r="H1714" s="3" t="s">
        <v>217</v>
      </c>
      <c r="I1714" s="3">
        <v>1004</v>
      </c>
      <c r="J1714" s="346" t="s">
        <v>720</v>
      </c>
      <c r="K1714" s="3" t="s">
        <v>12</v>
      </c>
      <c r="L1714" s="3" t="s">
        <v>56</v>
      </c>
      <c r="M1714" s="3" t="s">
        <v>53</v>
      </c>
      <c r="N1714" s="3" t="s">
        <v>111</v>
      </c>
      <c r="O1714" s="3" t="s">
        <v>53</v>
      </c>
      <c r="P1714" s="111">
        <f t="shared" si="142"/>
        <v>10</v>
      </c>
      <c r="Q1714" s="131">
        <v>0.43402777777777773</v>
      </c>
      <c r="R1714" s="131">
        <v>0.47222222222222227</v>
      </c>
      <c r="S1714" s="112">
        <f t="shared" si="139"/>
        <v>3.8194444444444531E-2</v>
      </c>
      <c r="T1714" s="212" t="s">
        <v>261</v>
      </c>
      <c r="U1714" s="3" t="s">
        <v>6</v>
      </c>
      <c r="V1714" s="3">
        <v>8503</v>
      </c>
      <c r="W1714" s="113"/>
      <c r="X1714" s="96"/>
      <c r="Y1714" s="96" t="str">
        <f t="shared" si="143"/>
        <v>Sábado1004Regreso10</v>
      </c>
      <c r="Z1714" s="97">
        <f>VLOOKUP($Y1714,'Factores Expansión'!$R$11:$U$604,3,0)</f>
        <v>8</v>
      </c>
      <c r="AA1714" s="97">
        <f>VLOOKUP($Y1714,'Factores Expansión'!$R$11:$U$604,4,0)</f>
        <v>3</v>
      </c>
      <c r="AB1714" s="98">
        <f>VLOOKUP($Y1714,'Factores Expansión'!$R$11:$U$604,2,0)</f>
        <v>2.6666666666666665</v>
      </c>
      <c r="AC1714" s="96"/>
      <c r="AD1714" s="5" t="str">
        <f t="shared" si="140"/>
        <v>Sábado1004Regreso10</v>
      </c>
      <c r="AE1714" s="137">
        <f>VLOOKUP(AD1714,'Factores Expansión'!$R$11:$U$729,2,0)</f>
        <v>2.6666666666666665</v>
      </c>
      <c r="AF1714" s="119"/>
    </row>
    <row r="1715" spans="2:32" x14ac:dyDescent="0.45">
      <c r="B1715" s="14">
        <v>1718</v>
      </c>
      <c r="C1715" s="14">
        <f t="shared" si="141"/>
        <v>0</v>
      </c>
      <c r="D1715" s="14" t="s">
        <v>53</v>
      </c>
      <c r="E1715" s="110">
        <v>44849</v>
      </c>
      <c r="F1715" s="3" t="s">
        <v>43</v>
      </c>
      <c r="G1715" s="3" t="s">
        <v>50</v>
      </c>
      <c r="H1715" s="3" t="s">
        <v>217</v>
      </c>
      <c r="I1715" s="3">
        <v>1004</v>
      </c>
      <c r="J1715" s="346" t="s">
        <v>720</v>
      </c>
      <c r="K1715" s="3" t="s">
        <v>12</v>
      </c>
      <c r="L1715" s="3" t="s">
        <v>56</v>
      </c>
      <c r="M1715" s="3" t="s">
        <v>53</v>
      </c>
      <c r="N1715" s="3" t="s">
        <v>111</v>
      </c>
      <c r="O1715" s="3" t="s">
        <v>53</v>
      </c>
      <c r="P1715" s="111">
        <f t="shared" si="142"/>
        <v>10</v>
      </c>
      <c r="Q1715" s="131">
        <v>0.44583333333333336</v>
      </c>
      <c r="R1715" s="131">
        <v>0.4916666666666667</v>
      </c>
      <c r="S1715" s="112">
        <f t="shared" si="139"/>
        <v>4.5833333333333337E-2</v>
      </c>
      <c r="T1715" s="212" t="s">
        <v>244</v>
      </c>
      <c r="U1715" s="3" t="s">
        <v>13</v>
      </c>
      <c r="V1715" s="3"/>
      <c r="W1715" s="113"/>
      <c r="X1715" s="96"/>
      <c r="Y1715" s="96" t="str">
        <f t="shared" si="143"/>
        <v>Sábado1004Regreso10</v>
      </c>
      <c r="Z1715" s="97">
        <f>VLOOKUP($Y1715,'Factores Expansión'!$R$11:$U$604,3,0)</f>
        <v>8</v>
      </c>
      <c r="AA1715" s="97">
        <f>VLOOKUP($Y1715,'Factores Expansión'!$R$11:$U$604,4,0)</f>
        <v>3</v>
      </c>
      <c r="AB1715" s="98">
        <f>VLOOKUP($Y1715,'Factores Expansión'!$R$11:$U$604,2,0)</f>
        <v>2.6666666666666665</v>
      </c>
      <c r="AC1715" s="96"/>
      <c r="AD1715" s="5" t="str">
        <f t="shared" si="140"/>
        <v>Sábado1004Regreso10</v>
      </c>
      <c r="AE1715" s="137">
        <f>VLOOKUP(AD1715,'Factores Expansión'!$R$11:$U$729,2,0)</f>
        <v>2.6666666666666665</v>
      </c>
      <c r="AF1715" s="119"/>
    </row>
    <row r="1716" spans="2:32" s="119" customFormat="1" x14ac:dyDescent="0.45">
      <c r="B1716" s="14">
        <v>1719</v>
      </c>
      <c r="C1716" s="14">
        <f t="shared" si="141"/>
        <v>8504</v>
      </c>
      <c r="D1716" s="14" t="s">
        <v>53</v>
      </c>
      <c r="E1716" s="110">
        <v>44849</v>
      </c>
      <c r="F1716" s="3" t="s">
        <v>43</v>
      </c>
      <c r="G1716" s="3" t="s">
        <v>50</v>
      </c>
      <c r="H1716" s="3" t="s">
        <v>217</v>
      </c>
      <c r="I1716" s="3">
        <v>1004</v>
      </c>
      <c r="J1716" s="346" t="s">
        <v>720</v>
      </c>
      <c r="K1716" s="3" t="s">
        <v>12</v>
      </c>
      <c r="L1716" s="3" t="s">
        <v>56</v>
      </c>
      <c r="M1716" s="3" t="s">
        <v>53</v>
      </c>
      <c r="N1716" s="3" t="s">
        <v>111</v>
      </c>
      <c r="O1716" s="3" t="s">
        <v>53</v>
      </c>
      <c r="P1716" s="111">
        <f t="shared" si="142"/>
        <v>10</v>
      </c>
      <c r="Q1716" s="131">
        <v>0.44861111111111113</v>
      </c>
      <c r="R1716" s="131">
        <v>0.4861111111111111</v>
      </c>
      <c r="S1716" s="112">
        <f t="shared" si="139"/>
        <v>3.7499999999999978E-2</v>
      </c>
      <c r="T1716" s="212" t="s">
        <v>233</v>
      </c>
      <c r="U1716" s="3" t="s">
        <v>6</v>
      </c>
      <c r="V1716" s="3">
        <v>8504</v>
      </c>
      <c r="W1716" s="113"/>
      <c r="X1716" s="96"/>
      <c r="Y1716" s="96" t="str">
        <f t="shared" si="143"/>
        <v>Sábado1004Regreso10</v>
      </c>
      <c r="Z1716" s="97">
        <f>VLOOKUP($Y1716,'Factores Expansión'!$R$11:$U$604,3,0)</f>
        <v>8</v>
      </c>
      <c r="AA1716" s="97">
        <f>VLOOKUP($Y1716,'Factores Expansión'!$R$11:$U$604,4,0)</f>
        <v>3</v>
      </c>
      <c r="AB1716" s="98">
        <f>VLOOKUP($Y1716,'Factores Expansión'!$R$11:$U$604,2,0)</f>
        <v>2.6666666666666665</v>
      </c>
      <c r="AC1716" s="96"/>
      <c r="AD1716" s="5" t="str">
        <f t="shared" si="140"/>
        <v>Sábado1004Regreso10</v>
      </c>
      <c r="AE1716" s="137">
        <f>VLOOKUP(AD1716,'Factores Expansión'!$R$11:$U$729,2,0)</f>
        <v>2.6666666666666665</v>
      </c>
    </row>
    <row r="1717" spans="2:32" s="119" customFormat="1" x14ac:dyDescent="0.45">
      <c r="B1717" s="120">
        <v>1720</v>
      </c>
      <c r="C1717" s="120">
        <f t="shared" si="141"/>
        <v>8505</v>
      </c>
      <c r="D1717" s="120" t="s">
        <v>53</v>
      </c>
      <c r="E1717" s="128">
        <v>44849</v>
      </c>
      <c r="F1717" s="91" t="s">
        <v>43</v>
      </c>
      <c r="G1717" s="91" t="s">
        <v>50</v>
      </c>
      <c r="H1717" s="91" t="s">
        <v>217</v>
      </c>
      <c r="I1717" s="91">
        <v>1004</v>
      </c>
      <c r="J1717" s="346" t="s">
        <v>720</v>
      </c>
      <c r="K1717" s="91" t="s">
        <v>12</v>
      </c>
      <c r="L1717" s="3" t="s">
        <v>56</v>
      </c>
      <c r="M1717" s="3" t="s">
        <v>53</v>
      </c>
      <c r="N1717" s="3" t="s">
        <v>111</v>
      </c>
      <c r="O1717" s="3" t="s">
        <v>53</v>
      </c>
      <c r="P1717" s="125">
        <f t="shared" si="142"/>
        <v>11</v>
      </c>
      <c r="Q1717" s="131">
        <v>0.4604166666666667</v>
      </c>
      <c r="R1717" s="131">
        <v>0.50347222222222221</v>
      </c>
      <c r="S1717" s="126">
        <f t="shared" si="139"/>
        <v>4.3055555555555514E-2</v>
      </c>
      <c r="T1717" s="212" t="s">
        <v>254</v>
      </c>
      <c r="U1717" s="91" t="s">
        <v>6</v>
      </c>
      <c r="V1717" s="91">
        <v>8505</v>
      </c>
      <c r="W1717" s="113"/>
      <c r="X1717" s="96"/>
      <c r="Y1717" s="96" t="str">
        <f t="shared" si="143"/>
        <v>Sábado1004Regreso11</v>
      </c>
      <c r="Z1717" s="97">
        <f>VLOOKUP($Y1717,'Factores Expansión'!$R$11:$U$604,3,0)</f>
        <v>14</v>
      </c>
      <c r="AA1717" s="97">
        <f>VLOOKUP($Y1717,'Factores Expansión'!$R$11:$U$604,4,0)</f>
        <v>4</v>
      </c>
      <c r="AB1717" s="98">
        <f>VLOOKUP($Y1717,'Factores Expansión'!$R$11:$U$604,2,0)</f>
        <v>3.5</v>
      </c>
      <c r="AC1717" s="96"/>
      <c r="AD1717" s="5" t="str">
        <f t="shared" si="140"/>
        <v>Sábado1004Regreso11</v>
      </c>
      <c r="AE1717" s="137">
        <f>VLOOKUP(AD1717,'Factores Expansión'!$R$11:$U$729,2,0)</f>
        <v>3.5</v>
      </c>
    </row>
    <row r="1718" spans="2:32" s="119" customFormat="1" x14ac:dyDescent="0.45">
      <c r="B1718" s="120">
        <v>1721</v>
      </c>
      <c r="C1718" s="120">
        <f t="shared" si="141"/>
        <v>0</v>
      </c>
      <c r="D1718" s="120" t="s">
        <v>53</v>
      </c>
      <c r="E1718" s="128">
        <v>44849</v>
      </c>
      <c r="F1718" s="91" t="s">
        <v>43</v>
      </c>
      <c r="G1718" s="91" t="s">
        <v>50</v>
      </c>
      <c r="H1718" s="91" t="s">
        <v>217</v>
      </c>
      <c r="I1718" s="91">
        <v>1004</v>
      </c>
      <c r="J1718" s="346" t="s">
        <v>720</v>
      </c>
      <c r="K1718" s="91" t="s">
        <v>12</v>
      </c>
      <c r="L1718" s="3" t="s">
        <v>56</v>
      </c>
      <c r="M1718" s="3" t="s">
        <v>53</v>
      </c>
      <c r="N1718" s="3" t="s">
        <v>111</v>
      </c>
      <c r="O1718" s="3" t="s">
        <v>53</v>
      </c>
      <c r="P1718" s="125">
        <f t="shared" si="142"/>
        <v>11</v>
      </c>
      <c r="Q1718" s="131">
        <v>0.45833333333333337</v>
      </c>
      <c r="R1718" s="131">
        <v>0.50416666666666665</v>
      </c>
      <c r="S1718" s="126">
        <f t="shared" si="139"/>
        <v>4.5833333333333282E-2</v>
      </c>
      <c r="T1718" s="212" t="s">
        <v>277</v>
      </c>
      <c r="U1718" s="91" t="s">
        <v>13</v>
      </c>
      <c r="V1718" s="91"/>
      <c r="W1718" s="129"/>
      <c r="X1718" s="96"/>
      <c r="Y1718" s="96" t="str">
        <f t="shared" si="143"/>
        <v>Sábado1004Regreso11</v>
      </c>
      <c r="Z1718" s="97">
        <f>VLOOKUP($Y1718,'Factores Expansión'!$R$11:$U$604,3,0)</f>
        <v>14</v>
      </c>
      <c r="AA1718" s="97">
        <f>VLOOKUP($Y1718,'Factores Expansión'!$R$11:$U$604,4,0)</f>
        <v>4</v>
      </c>
      <c r="AB1718" s="98">
        <f>VLOOKUP($Y1718,'Factores Expansión'!$R$11:$U$604,2,0)</f>
        <v>3.5</v>
      </c>
      <c r="AC1718" s="96"/>
      <c r="AD1718" s="5" t="str">
        <f t="shared" si="140"/>
        <v>Sábado1004Regreso11</v>
      </c>
      <c r="AE1718" s="137">
        <f>VLOOKUP(AD1718,'Factores Expansión'!$R$11:$U$729,2,0)</f>
        <v>3.5</v>
      </c>
    </row>
    <row r="1719" spans="2:32" s="119" customFormat="1" x14ac:dyDescent="0.45">
      <c r="B1719" s="120">
        <v>1722</v>
      </c>
      <c r="C1719" s="120">
        <f t="shared" si="141"/>
        <v>0</v>
      </c>
      <c r="D1719" s="120" t="s">
        <v>53</v>
      </c>
      <c r="E1719" s="128">
        <v>44849</v>
      </c>
      <c r="F1719" s="91" t="s">
        <v>43</v>
      </c>
      <c r="G1719" s="91" t="s">
        <v>50</v>
      </c>
      <c r="H1719" s="91" t="s">
        <v>217</v>
      </c>
      <c r="I1719" s="91">
        <v>1004</v>
      </c>
      <c r="J1719" s="346" t="s">
        <v>720</v>
      </c>
      <c r="K1719" s="91" t="s">
        <v>12</v>
      </c>
      <c r="L1719" s="3" t="s">
        <v>56</v>
      </c>
      <c r="M1719" s="3" t="s">
        <v>53</v>
      </c>
      <c r="N1719" s="3" t="s">
        <v>111</v>
      </c>
      <c r="O1719" s="3" t="s">
        <v>53</v>
      </c>
      <c r="P1719" s="125">
        <f t="shared" si="142"/>
        <v>11</v>
      </c>
      <c r="Q1719" s="131">
        <v>0.46458333333333329</v>
      </c>
      <c r="R1719" s="131">
        <v>0.51041666666666663</v>
      </c>
      <c r="S1719" s="126">
        <f t="shared" si="139"/>
        <v>4.5833333333333337E-2</v>
      </c>
      <c r="T1719" s="212" t="s">
        <v>249</v>
      </c>
      <c r="U1719" s="91" t="s">
        <v>13</v>
      </c>
      <c r="V1719" s="91"/>
      <c r="W1719" s="129"/>
      <c r="X1719" s="96"/>
      <c r="Y1719" s="96" t="str">
        <f t="shared" si="143"/>
        <v>Sábado1004Regreso11</v>
      </c>
      <c r="Z1719" s="97">
        <f>VLOOKUP($Y1719,'Factores Expansión'!$R$11:$U$604,3,0)</f>
        <v>14</v>
      </c>
      <c r="AA1719" s="97">
        <f>VLOOKUP($Y1719,'Factores Expansión'!$R$11:$U$604,4,0)</f>
        <v>4</v>
      </c>
      <c r="AB1719" s="98">
        <f>VLOOKUP($Y1719,'Factores Expansión'!$R$11:$U$604,2,0)</f>
        <v>3.5</v>
      </c>
      <c r="AC1719" s="96"/>
      <c r="AD1719" s="5" t="str">
        <f t="shared" si="140"/>
        <v>Sábado1004Regreso11</v>
      </c>
      <c r="AE1719" s="137">
        <f>VLOOKUP(AD1719,'Factores Expansión'!$R$11:$U$729,2,0)</f>
        <v>3.5</v>
      </c>
    </row>
    <row r="1720" spans="2:32" s="119" customFormat="1" x14ac:dyDescent="0.45">
      <c r="B1720" s="120">
        <v>1723</v>
      </c>
      <c r="C1720" s="120">
        <f t="shared" si="141"/>
        <v>0</v>
      </c>
      <c r="D1720" s="120" t="s">
        <v>53</v>
      </c>
      <c r="E1720" s="128">
        <v>44849</v>
      </c>
      <c r="F1720" s="91" t="s">
        <v>43</v>
      </c>
      <c r="G1720" s="91" t="s">
        <v>50</v>
      </c>
      <c r="H1720" s="91" t="s">
        <v>217</v>
      </c>
      <c r="I1720" s="91">
        <v>1004</v>
      </c>
      <c r="J1720" s="346" t="s">
        <v>720</v>
      </c>
      <c r="K1720" s="91" t="s">
        <v>12</v>
      </c>
      <c r="L1720" s="3" t="s">
        <v>56</v>
      </c>
      <c r="M1720" s="3" t="s">
        <v>53</v>
      </c>
      <c r="N1720" s="3" t="s">
        <v>111</v>
      </c>
      <c r="O1720" s="3" t="s">
        <v>53</v>
      </c>
      <c r="P1720" s="125">
        <f t="shared" si="142"/>
        <v>11</v>
      </c>
      <c r="Q1720" s="131">
        <v>0.46875000000000006</v>
      </c>
      <c r="R1720" s="131">
        <v>0.51458333333333339</v>
      </c>
      <c r="S1720" s="126">
        <f t="shared" si="139"/>
        <v>4.5833333333333337E-2</v>
      </c>
      <c r="T1720" s="212" t="s">
        <v>308</v>
      </c>
      <c r="U1720" s="91" t="s">
        <v>13</v>
      </c>
      <c r="V1720" s="91"/>
      <c r="W1720" s="129"/>
      <c r="X1720" s="96"/>
      <c r="Y1720" s="96" t="str">
        <f t="shared" si="143"/>
        <v>Sábado1004Regreso11</v>
      </c>
      <c r="Z1720" s="97">
        <f>VLOOKUP($Y1720,'Factores Expansión'!$R$11:$U$604,3,0)</f>
        <v>14</v>
      </c>
      <c r="AA1720" s="97">
        <f>VLOOKUP($Y1720,'Factores Expansión'!$R$11:$U$604,4,0)</f>
        <v>4</v>
      </c>
      <c r="AB1720" s="98">
        <f>VLOOKUP($Y1720,'Factores Expansión'!$R$11:$U$604,2,0)</f>
        <v>3.5</v>
      </c>
      <c r="AC1720" s="96"/>
      <c r="AD1720" s="5" t="str">
        <f t="shared" si="140"/>
        <v>Sábado1004Regreso11</v>
      </c>
      <c r="AE1720" s="137">
        <f>VLOOKUP(AD1720,'Factores Expansión'!$R$11:$U$729,2,0)</f>
        <v>3.5</v>
      </c>
    </row>
    <row r="1721" spans="2:32" s="119" customFormat="1" x14ac:dyDescent="0.45">
      <c r="B1721" s="120">
        <v>1724</v>
      </c>
      <c r="C1721" s="120">
        <f t="shared" si="141"/>
        <v>8506</v>
      </c>
      <c r="D1721" s="120" t="s">
        <v>53</v>
      </c>
      <c r="E1721" s="128">
        <v>44849</v>
      </c>
      <c r="F1721" s="91" t="s">
        <v>43</v>
      </c>
      <c r="G1721" s="91" t="s">
        <v>50</v>
      </c>
      <c r="H1721" s="91" t="s">
        <v>217</v>
      </c>
      <c r="I1721" s="91">
        <v>1004</v>
      </c>
      <c r="J1721" s="346" t="s">
        <v>720</v>
      </c>
      <c r="K1721" s="91" t="s">
        <v>12</v>
      </c>
      <c r="L1721" s="3" t="s">
        <v>56</v>
      </c>
      <c r="M1721" s="3" t="s">
        <v>53</v>
      </c>
      <c r="N1721" s="3" t="s">
        <v>111</v>
      </c>
      <c r="O1721" s="3" t="s">
        <v>53</v>
      </c>
      <c r="P1721" s="125">
        <f t="shared" si="142"/>
        <v>11</v>
      </c>
      <c r="Q1721" s="131">
        <v>0.4597222222222222</v>
      </c>
      <c r="R1721" s="131">
        <v>0.50138888888888888</v>
      </c>
      <c r="S1721" s="126">
        <f t="shared" si="139"/>
        <v>4.1666666666666685E-2</v>
      </c>
      <c r="T1721" s="212" t="s">
        <v>231</v>
      </c>
      <c r="U1721" s="91" t="s">
        <v>6</v>
      </c>
      <c r="V1721" s="91">
        <v>8506</v>
      </c>
      <c r="W1721" s="113"/>
      <c r="X1721" s="99"/>
      <c r="Y1721" s="99" t="str">
        <f t="shared" si="143"/>
        <v>Sábado1004Regreso11</v>
      </c>
      <c r="Z1721" s="100">
        <f>VLOOKUP($Y1721,'Factores Expansión'!$R$11:$U$604,3,0)</f>
        <v>14</v>
      </c>
      <c r="AA1721" s="100">
        <f>VLOOKUP($Y1721,'Factores Expansión'!$R$11:$U$604,4,0)</f>
        <v>4</v>
      </c>
      <c r="AB1721" s="101">
        <f>VLOOKUP($Y1721,'Factores Expansión'!$R$11:$U$604,2,0)</f>
        <v>3.5</v>
      </c>
      <c r="AC1721" s="99"/>
      <c r="AD1721" s="5" t="str">
        <f t="shared" si="140"/>
        <v>Sábado1004Regreso11</v>
      </c>
      <c r="AE1721" s="137">
        <f>VLOOKUP(AD1721,'Factores Expansión'!$R$11:$U$729,2,0)</f>
        <v>3.5</v>
      </c>
    </row>
    <row r="1722" spans="2:32" s="119" customFormat="1" x14ac:dyDescent="0.45">
      <c r="B1722" s="120">
        <v>1725</v>
      </c>
      <c r="C1722" s="120">
        <f t="shared" si="141"/>
        <v>0</v>
      </c>
      <c r="D1722" s="120" t="s">
        <v>53</v>
      </c>
      <c r="E1722" s="128">
        <v>44849</v>
      </c>
      <c r="F1722" s="91" t="s">
        <v>43</v>
      </c>
      <c r="G1722" s="91" t="s">
        <v>50</v>
      </c>
      <c r="H1722" s="91" t="s">
        <v>217</v>
      </c>
      <c r="I1722" s="91">
        <v>1004</v>
      </c>
      <c r="J1722" s="346" t="s">
        <v>720</v>
      </c>
      <c r="K1722" s="91" t="s">
        <v>12</v>
      </c>
      <c r="L1722" s="3" t="s">
        <v>56</v>
      </c>
      <c r="M1722" s="3" t="s">
        <v>53</v>
      </c>
      <c r="N1722" s="3" t="s">
        <v>111</v>
      </c>
      <c r="O1722" s="3" t="s">
        <v>53</v>
      </c>
      <c r="P1722" s="125">
        <f t="shared" si="142"/>
        <v>11</v>
      </c>
      <c r="Q1722" s="131">
        <v>0.4826388888888889</v>
      </c>
      <c r="R1722" s="131">
        <v>0.52847222222222223</v>
      </c>
      <c r="S1722" s="126">
        <f t="shared" si="139"/>
        <v>4.5833333333333337E-2</v>
      </c>
      <c r="T1722" s="212" t="s">
        <v>278</v>
      </c>
      <c r="U1722" s="91" t="s">
        <v>13</v>
      </c>
      <c r="V1722" s="91"/>
      <c r="W1722" s="129"/>
      <c r="X1722" s="96"/>
      <c r="Y1722" s="96" t="str">
        <f t="shared" si="143"/>
        <v>Sábado1004Regreso11</v>
      </c>
      <c r="Z1722" s="97">
        <f>VLOOKUP($Y1722,'Factores Expansión'!$R$11:$U$604,3,0)</f>
        <v>14</v>
      </c>
      <c r="AA1722" s="97">
        <f>VLOOKUP($Y1722,'Factores Expansión'!$R$11:$U$604,4,0)</f>
        <v>4</v>
      </c>
      <c r="AB1722" s="98">
        <f>VLOOKUP($Y1722,'Factores Expansión'!$R$11:$U$604,2,0)</f>
        <v>3.5</v>
      </c>
      <c r="AC1722" s="96"/>
      <c r="AD1722" s="5" t="str">
        <f t="shared" si="140"/>
        <v>Sábado1004Regreso11</v>
      </c>
      <c r="AE1722" s="137">
        <f>VLOOKUP(AD1722,'Factores Expansión'!$R$11:$U$729,2,0)</f>
        <v>3.5</v>
      </c>
    </row>
    <row r="1723" spans="2:32" s="119" customFormat="1" x14ac:dyDescent="0.45">
      <c r="B1723" s="120">
        <v>1726</v>
      </c>
      <c r="C1723" s="120">
        <f t="shared" si="141"/>
        <v>8507</v>
      </c>
      <c r="D1723" s="120" t="s">
        <v>53</v>
      </c>
      <c r="E1723" s="128">
        <v>44849</v>
      </c>
      <c r="F1723" s="91" t="s">
        <v>43</v>
      </c>
      <c r="G1723" s="91" t="s">
        <v>50</v>
      </c>
      <c r="H1723" s="91" t="s">
        <v>217</v>
      </c>
      <c r="I1723" s="91">
        <v>1004</v>
      </c>
      <c r="J1723" s="346" t="s">
        <v>720</v>
      </c>
      <c r="K1723" s="91" t="s">
        <v>12</v>
      </c>
      <c r="L1723" s="3" t="s">
        <v>56</v>
      </c>
      <c r="M1723" s="3" t="s">
        <v>53</v>
      </c>
      <c r="N1723" s="3" t="s">
        <v>111</v>
      </c>
      <c r="O1723" s="3" t="s">
        <v>53</v>
      </c>
      <c r="P1723" s="125">
        <f t="shared" si="142"/>
        <v>11</v>
      </c>
      <c r="Q1723" s="131">
        <v>0.49305555555555558</v>
      </c>
      <c r="R1723" s="131">
        <v>0.54236111111111118</v>
      </c>
      <c r="S1723" s="126">
        <f t="shared" si="139"/>
        <v>4.9305555555555602E-2</v>
      </c>
      <c r="T1723" s="212" t="s">
        <v>265</v>
      </c>
      <c r="U1723" s="91" t="s">
        <v>6</v>
      </c>
      <c r="V1723" s="91">
        <v>8507</v>
      </c>
      <c r="W1723" s="113"/>
      <c r="X1723" s="96"/>
      <c r="Y1723" s="96" t="str">
        <f t="shared" si="143"/>
        <v>Sábado1004Regreso11</v>
      </c>
      <c r="Z1723" s="97">
        <f>VLOOKUP($Y1723,'Factores Expansión'!$R$11:$U$604,3,0)</f>
        <v>14</v>
      </c>
      <c r="AA1723" s="97">
        <f>VLOOKUP($Y1723,'Factores Expansión'!$R$11:$U$604,4,0)</f>
        <v>4</v>
      </c>
      <c r="AB1723" s="98">
        <f>VLOOKUP($Y1723,'Factores Expansión'!$R$11:$U$604,2,0)</f>
        <v>3.5</v>
      </c>
      <c r="AC1723" s="96"/>
      <c r="AD1723" s="5" t="str">
        <f t="shared" si="140"/>
        <v>Sábado1004Regreso11</v>
      </c>
      <c r="AE1723" s="137">
        <f>VLOOKUP(AD1723,'Factores Expansión'!$R$11:$U$729,2,0)</f>
        <v>3.5</v>
      </c>
    </row>
    <row r="1724" spans="2:32" s="119" customFormat="1" x14ac:dyDescent="0.45">
      <c r="B1724" s="120">
        <v>1727</v>
      </c>
      <c r="C1724" s="120">
        <f t="shared" si="141"/>
        <v>0</v>
      </c>
      <c r="D1724" s="120" t="s">
        <v>53</v>
      </c>
      <c r="E1724" s="128">
        <v>44849</v>
      </c>
      <c r="F1724" s="91" t="s">
        <v>43</v>
      </c>
      <c r="G1724" s="91" t="s">
        <v>50</v>
      </c>
      <c r="H1724" s="91" t="s">
        <v>217</v>
      </c>
      <c r="I1724" s="91">
        <v>1004</v>
      </c>
      <c r="J1724" s="346" t="s">
        <v>720</v>
      </c>
      <c r="K1724" s="91" t="s">
        <v>12</v>
      </c>
      <c r="L1724" s="3" t="s">
        <v>56</v>
      </c>
      <c r="M1724" s="3" t="s">
        <v>53</v>
      </c>
      <c r="N1724" s="3" t="s">
        <v>111</v>
      </c>
      <c r="O1724" s="3" t="s">
        <v>53</v>
      </c>
      <c r="P1724" s="125">
        <f t="shared" si="142"/>
        <v>11</v>
      </c>
      <c r="Q1724" s="131">
        <v>0.49305555555555552</v>
      </c>
      <c r="R1724" s="131">
        <v>0.53888888888888886</v>
      </c>
      <c r="S1724" s="126">
        <f t="shared" si="139"/>
        <v>4.5833333333333337E-2</v>
      </c>
      <c r="T1724" s="212" t="s">
        <v>226</v>
      </c>
      <c r="U1724" s="91" t="s">
        <v>13</v>
      </c>
      <c r="V1724" s="91"/>
      <c r="W1724" s="129"/>
      <c r="X1724" s="96"/>
      <c r="Y1724" s="96" t="str">
        <f t="shared" si="143"/>
        <v>Sábado1004Regreso11</v>
      </c>
      <c r="Z1724" s="97">
        <f>VLOOKUP($Y1724,'Factores Expansión'!$R$11:$U$604,3,0)</f>
        <v>14</v>
      </c>
      <c r="AA1724" s="97">
        <f>VLOOKUP($Y1724,'Factores Expansión'!$R$11:$U$604,4,0)</f>
        <v>4</v>
      </c>
      <c r="AB1724" s="98">
        <f>VLOOKUP($Y1724,'Factores Expansión'!$R$11:$U$604,2,0)</f>
        <v>3.5</v>
      </c>
      <c r="AC1724" s="96"/>
      <c r="AD1724" s="5" t="str">
        <f t="shared" si="140"/>
        <v>Sábado1004Regreso11</v>
      </c>
      <c r="AE1724" s="137">
        <f>VLOOKUP(AD1724,'Factores Expansión'!$R$11:$U$729,2,0)</f>
        <v>3.5</v>
      </c>
    </row>
    <row r="1725" spans="2:32" s="119" customFormat="1" x14ac:dyDescent="0.45">
      <c r="B1725" s="120">
        <v>1728</v>
      </c>
      <c r="C1725" s="120">
        <f t="shared" si="141"/>
        <v>0</v>
      </c>
      <c r="D1725" s="120" t="s">
        <v>53</v>
      </c>
      <c r="E1725" s="128">
        <v>44849</v>
      </c>
      <c r="F1725" s="91" t="s">
        <v>43</v>
      </c>
      <c r="G1725" s="91" t="s">
        <v>50</v>
      </c>
      <c r="H1725" s="91" t="s">
        <v>217</v>
      </c>
      <c r="I1725" s="91">
        <v>1004</v>
      </c>
      <c r="J1725" s="346" t="s">
        <v>720</v>
      </c>
      <c r="K1725" s="91" t="s">
        <v>12</v>
      </c>
      <c r="L1725" s="3" t="s">
        <v>56</v>
      </c>
      <c r="M1725" s="3" t="s">
        <v>53</v>
      </c>
      <c r="N1725" s="3" t="s">
        <v>111</v>
      </c>
      <c r="O1725" s="3" t="s">
        <v>53</v>
      </c>
      <c r="P1725" s="125">
        <f t="shared" si="142"/>
        <v>11</v>
      </c>
      <c r="Q1725" s="131">
        <v>0.49305555555555552</v>
      </c>
      <c r="R1725" s="131">
        <v>0.53888888888888886</v>
      </c>
      <c r="S1725" s="126">
        <f t="shared" si="139"/>
        <v>4.5833333333333337E-2</v>
      </c>
      <c r="T1725" s="212" t="s">
        <v>262</v>
      </c>
      <c r="U1725" s="91" t="s">
        <v>13</v>
      </c>
      <c r="V1725" s="91"/>
      <c r="W1725" s="129"/>
      <c r="X1725" s="96"/>
      <c r="Y1725" s="96" t="str">
        <f t="shared" si="143"/>
        <v>Sábado1004Regreso11</v>
      </c>
      <c r="Z1725" s="97">
        <f>VLOOKUP($Y1725,'Factores Expansión'!$R$11:$U$604,3,0)</f>
        <v>14</v>
      </c>
      <c r="AA1725" s="97">
        <f>VLOOKUP($Y1725,'Factores Expansión'!$R$11:$U$604,4,0)</f>
        <v>4</v>
      </c>
      <c r="AB1725" s="98">
        <f>VLOOKUP($Y1725,'Factores Expansión'!$R$11:$U$604,2,0)</f>
        <v>3.5</v>
      </c>
      <c r="AC1725" s="96"/>
      <c r="AD1725" s="5" t="str">
        <f t="shared" si="140"/>
        <v>Sábado1004Regreso11</v>
      </c>
      <c r="AE1725" s="137">
        <f>VLOOKUP(AD1725,'Factores Expansión'!$R$11:$U$729,2,0)</f>
        <v>3.5</v>
      </c>
    </row>
    <row r="1726" spans="2:32" s="119" customFormat="1" x14ac:dyDescent="0.45">
      <c r="B1726" s="120">
        <v>1729</v>
      </c>
      <c r="C1726" s="120">
        <f t="shared" si="141"/>
        <v>0</v>
      </c>
      <c r="D1726" s="120" t="s">
        <v>53</v>
      </c>
      <c r="E1726" s="128">
        <v>44849</v>
      </c>
      <c r="F1726" s="91" t="s">
        <v>43</v>
      </c>
      <c r="G1726" s="91" t="s">
        <v>50</v>
      </c>
      <c r="H1726" s="91" t="s">
        <v>217</v>
      </c>
      <c r="I1726" s="91">
        <v>1004</v>
      </c>
      <c r="J1726" s="346" t="s">
        <v>720</v>
      </c>
      <c r="K1726" s="91" t="s">
        <v>12</v>
      </c>
      <c r="L1726" s="3" t="s">
        <v>56</v>
      </c>
      <c r="M1726" s="3" t="s">
        <v>53</v>
      </c>
      <c r="N1726" s="3" t="s">
        <v>111</v>
      </c>
      <c r="O1726" s="3" t="s">
        <v>53</v>
      </c>
      <c r="P1726" s="125">
        <f t="shared" si="142"/>
        <v>11</v>
      </c>
      <c r="Q1726" s="131">
        <v>0.49930555555555556</v>
      </c>
      <c r="R1726" s="131">
        <v>0.54513888888888884</v>
      </c>
      <c r="S1726" s="126">
        <f t="shared" si="139"/>
        <v>4.5833333333333282E-2</v>
      </c>
      <c r="T1726" s="212" t="s">
        <v>279</v>
      </c>
      <c r="U1726" s="91" t="s">
        <v>13</v>
      </c>
      <c r="V1726" s="91"/>
      <c r="W1726" s="129"/>
      <c r="X1726" s="96"/>
      <c r="Y1726" s="96" t="str">
        <f t="shared" si="143"/>
        <v>Sábado1004Regreso11</v>
      </c>
      <c r="Z1726" s="97">
        <f>VLOOKUP($Y1726,'Factores Expansión'!$R$11:$U$604,3,0)</f>
        <v>14</v>
      </c>
      <c r="AA1726" s="97">
        <f>VLOOKUP($Y1726,'Factores Expansión'!$R$11:$U$604,4,0)</f>
        <v>4</v>
      </c>
      <c r="AB1726" s="98">
        <f>VLOOKUP($Y1726,'Factores Expansión'!$R$11:$U$604,2,0)</f>
        <v>3.5</v>
      </c>
      <c r="AC1726" s="96"/>
      <c r="AD1726" s="5" t="str">
        <f t="shared" si="140"/>
        <v>Sábado1004Regreso11</v>
      </c>
      <c r="AE1726" s="137">
        <f>VLOOKUP(AD1726,'Factores Expansión'!$R$11:$U$729,2,0)</f>
        <v>3.5</v>
      </c>
    </row>
    <row r="1727" spans="2:32" s="119" customFormat="1" x14ac:dyDescent="0.45">
      <c r="B1727" s="120">
        <v>1730</v>
      </c>
      <c r="C1727" s="120">
        <f t="shared" si="141"/>
        <v>8508</v>
      </c>
      <c r="D1727" s="120" t="s">
        <v>53</v>
      </c>
      <c r="E1727" s="128">
        <v>44849</v>
      </c>
      <c r="F1727" s="91" t="s">
        <v>43</v>
      </c>
      <c r="G1727" s="91" t="s">
        <v>50</v>
      </c>
      <c r="H1727" s="91" t="s">
        <v>217</v>
      </c>
      <c r="I1727" s="91">
        <v>1004</v>
      </c>
      <c r="J1727" s="346" t="s">
        <v>720</v>
      </c>
      <c r="K1727" s="91" t="s">
        <v>12</v>
      </c>
      <c r="L1727" s="3" t="s">
        <v>56</v>
      </c>
      <c r="M1727" s="3" t="s">
        <v>53</v>
      </c>
      <c r="N1727" s="3" t="s">
        <v>111</v>
      </c>
      <c r="O1727" s="3" t="s">
        <v>53</v>
      </c>
      <c r="P1727" s="125">
        <f t="shared" si="142"/>
        <v>12</v>
      </c>
      <c r="Q1727" s="131">
        <v>0.50416666666666665</v>
      </c>
      <c r="R1727" s="131">
        <v>0.54513888888888895</v>
      </c>
      <c r="S1727" s="126">
        <f t="shared" si="139"/>
        <v>4.0972222222222299E-2</v>
      </c>
      <c r="T1727" s="212" t="s">
        <v>280</v>
      </c>
      <c r="U1727" s="91" t="s">
        <v>6</v>
      </c>
      <c r="V1727" s="91">
        <v>8508</v>
      </c>
      <c r="W1727" s="113"/>
      <c r="X1727" s="96"/>
      <c r="Y1727" s="96" t="str">
        <f t="shared" si="143"/>
        <v>Sábado1004Regreso12</v>
      </c>
      <c r="Z1727" s="97">
        <f>VLOOKUP($Y1727,'Factores Expansión'!$R$11:$U$604,3,0)</f>
        <v>10</v>
      </c>
      <c r="AA1727" s="97">
        <f>VLOOKUP($Y1727,'Factores Expansión'!$R$11:$U$604,4,0)</f>
        <v>4</v>
      </c>
      <c r="AB1727" s="98">
        <f>VLOOKUP($Y1727,'Factores Expansión'!$R$11:$U$604,2,0)</f>
        <v>2.5</v>
      </c>
      <c r="AC1727" s="96"/>
      <c r="AD1727" s="5" t="str">
        <f t="shared" si="140"/>
        <v>Sábado1004Regreso12</v>
      </c>
      <c r="AE1727" s="137">
        <f>VLOOKUP(AD1727,'Factores Expansión'!$R$11:$U$729,2,0)</f>
        <v>2.5</v>
      </c>
    </row>
    <row r="1728" spans="2:32" s="119" customFormat="1" x14ac:dyDescent="0.45">
      <c r="B1728" s="120">
        <v>1731</v>
      </c>
      <c r="C1728" s="120">
        <f t="shared" si="141"/>
        <v>0</v>
      </c>
      <c r="D1728" s="120" t="s">
        <v>53</v>
      </c>
      <c r="E1728" s="128">
        <v>44849</v>
      </c>
      <c r="F1728" s="91" t="s">
        <v>43</v>
      </c>
      <c r="G1728" s="91" t="s">
        <v>50</v>
      </c>
      <c r="H1728" s="91" t="s">
        <v>217</v>
      </c>
      <c r="I1728" s="91">
        <v>1004</v>
      </c>
      <c r="J1728" s="346" t="s">
        <v>720</v>
      </c>
      <c r="K1728" s="91" t="s">
        <v>12</v>
      </c>
      <c r="L1728" s="3" t="s">
        <v>56</v>
      </c>
      <c r="M1728" s="3" t="s">
        <v>53</v>
      </c>
      <c r="N1728" s="3" t="s">
        <v>111</v>
      </c>
      <c r="O1728" s="3" t="s">
        <v>53</v>
      </c>
      <c r="P1728" s="125">
        <f t="shared" si="142"/>
        <v>12</v>
      </c>
      <c r="Q1728" s="131">
        <v>0.50763888888888886</v>
      </c>
      <c r="R1728" s="131">
        <v>0.55347222222222214</v>
      </c>
      <c r="S1728" s="126">
        <f t="shared" si="139"/>
        <v>4.5833333333333282E-2</v>
      </c>
      <c r="T1728" s="212" t="s">
        <v>281</v>
      </c>
      <c r="U1728" s="91" t="s">
        <v>13</v>
      </c>
      <c r="V1728" s="91"/>
      <c r="W1728" s="129"/>
      <c r="X1728" s="96"/>
      <c r="Y1728" s="96" t="str">
        <f t="shared" si="143"/>
        <v>Sábado1004Regreso12</v>
      </c>
      <c r="Z1728" s="97">
        <f>VLOOKUP($Y1728,'Factores Expansión'!$R$11:$U$604,3,0)</f>
        <v>10</v>
      </c>
      <c r="AA1728" s="97">
        <f>VLOOKUP($Y1728,'Factores Expansión'!$R$11:$U$604,4,0)</f>
        <v>4</v>
      </c>
      <c r="AB1728" s="98">
        <f>VLOOKUP($Y1728,'Factores Expansión'!$R$11:$U$604,2,0)</f>
        <v>2.5</v>
      </c>
      <c r="AC1728" s="96"/>
      <c r="AD1728" s="5" t="str">
        <f t="shared" si="140"/>
        <v>Sábado1004Regreso12</v>
      </c>
      <c r="AE1728" s="137">
        <f>VLOOKUP(AD1728,'Factores Expansión'!$R$11:$U$729,2,0)</f>
        <v>2.5</v>
      </c>
    </row>
    <row r="1729" spans="2:32" s="119" customFormat="1" x14ac:dyDescent="0.45">
      <c r="B1729" s="120">
        <v>1732</v>
      </c>
      <c r="C1729" s="120">
        <f t="shared" si="141"/>
        <v>0</v>
      </c>
      <c r="D1729" s="120" t="s">
        <v>53</v>
      </c>
      <c r="E1729" s="128">
        <v>44849</v>
      </c>
      <c r="F1729" s="91" t="s">
        <v>43</v>
      </c>
      <c r="G1729" s="91" t="s">
        <v>50</v>
      </c>
      <c r="H1729" s="91" t="s">
        <v>217</v>
      </c>
      <c r="I1729" s="91">
        <v>1004</v>
      </c>
      <c r="J1729" s="346" t="s">
        <v>720</v>
      </c>
      <c r="K1729" s="91" t="s">
        <v>12</v>
      </c>
      <c r="L1729" s="3" t="s">
        <v>56</v>
      </c>
      <c r="M1729" s="3" t="s">
        <v>53</v>
      </c>
      <c r="N1729" s="3" t="s">
        <v>111</v>
      </c>
      <c r="O1729" s="3" t="s">
        <v>53</v>
      </c>
      <c r="P1729" s="125">
        <f t="shared" si="142"/>
        <v>12</v>
      </c>
      <c r="Q1729" s="131">
        <v>0.51736111111111105</v>
      </c>
      <c r="R1729" s="131">
        <v>0.56319444444444433</v>
      </c>
      <c r="S1729" s="126">
        <f t="shared" ref="S1729:S1792" si="144">+R1729-Q1729</f>
        <v>4.5833333333333282E-2</v>
      </c>
      <c r="T1729" s="212" t="s">
        <v>318</v>
      </c>
      <c r="U1729" s="91" t="s">
        <v>13</v>
      </c>
      <c r="V1729" s="91"/>
      <c r="W1729" s="129"/>
      <c r="X1729" s="96"/>
      <c r="Y1729" s="96" t="str">
        <f t="shared" si="143"/>
        <v>Sábado1004Regreso12</v>
      </c>
      <c r="Z1729" s="97">
        <f>VLOOKUP($Y1729,'Factores Expansión'!$R$11:$U$604,3,0)</f>
        <v>10</v>
      </c>
      <c r="AA1729" s="97">
        <f>VLOOKUP($Y1729,'Factores Expansión'!$R$11:$U$604,4,0)</f>
        <v>4</v>
      </c>
      <c r="AB1729" s="98">
        <f>VLOOKUP($Y1729,'Factores Expansión'!$R$11:$U$604,2,0)</f>
        <v>2.5</v>
      </c>
      <c r="AC1729" s="96"/>
      <c r="AD1729" s="5" t="str">
        <f t="shared" si="140"/>
        <v>Sábado1004Regreso12</v>
      </c>
      <c r="AE1729" s="137">
        <f>VLOOKUP(AD1729,'Factores Expansión'!$R$11:$U$729,2,0)</f>
        <v>2.5</v>
      </c>
    </row>
    <row r="1730" spans="2:32" s="119" customFormat="1" x14ac:dyDescent="0.45">
      <c r="B1730" s="120">
        <v>1733</v>
      </c>
      <c r="C1730" s="120">
        <f t="shared" si="141"/>
        <v>8509</v>
      </c>
      <c r="D1730" s="120" t="s">
        <v>53</v>
      </c>
      <c r="E1730" s="128">
        <v>44849</v>
      </c>
      <c r="F1730" s="91" t="s">
        <v>43</v>
      </c>
      <c r="G1730" s="91" t="s">
        <v>50</v>
      </c>
      <c r="H1730" s="91" t="s">
        <v>217</v>
      </c>
      <c r="I1730" s="91">
        <v>1004</v>
      </c>
      <c r="J1730" s="346" t="s">
        <v>720</v>
      </c>
      <c r="K1730" s="91" t="s">
        <v>12</v>
      </c>
      <c r="L1730" s="3" t="s">
        <v>56</v>
      </c>
      <c r="M1730" s="3" t="s">
        <v>53</v>
      </c>
      <c r="N1730" s="3" t="s">
        <v>111</v>
      </c>
      <c r="O1730" s="3" t="s">
        <v>53</v>
      </c>
      <c r="P1730" s="125">
        <f t="shared" si="142"/>
        <v>12</v>
      </c>
      <c r="Q1730" s="131">
        <v>0.52847222222222223</v>
      </c>
      <c r="R1730" s="131">
        <v>0.58263888888888882</v>
      </c>
      <c r="S1730" s="126">
        <f t="shared" si="144"/>
        <v>5.4166666666666585E-2</v>
      </c>
      <c r="T1730" s="212" t="s">
        <v>272</v>
      </c>
      <c r="U1730" s="91" t="s">
        <v>6</v>
      </c>
      <c r="V1730" s="91">
        <v>8509</v>
      </c>
      <c r="W1730" s="113"/>
      <c r="X1730" s="96"/>
      <c r="Y1730" s="96" t="str">
        <f t="shared" si="143"/>
        <v>Sábado1004Regreso12</v>
      </c>
      <c r="Z1730" s="97">
        <f>VLOOKUP($Y1730,'Factores Expansión'!$R$11:$U$604,3,0)</f>
        <v>10</v>
      </c>
      <c r="AA1730" s="97">
        <f>VLOOKUP($Y1730,'Factores Expansión'!$R$11:$U$604,4,0)</f>
        <v>4</v>
      </c>
      <c r="AB1730" s="98">
        <f>VLOOKUP($Y1730,'Factores Expansión'!$R$11:$U$604,2,0)</f>
        <v>2.5</v>
      </c>
      <c r="AC1730" s="96"/>
      <c r="AD1730" s="5" t="str">
        <f t="shared" si="140"/>
        <v>Sábado1004Regreso12</v>
      </c>
      <c r="AE1730" s="137">
        <f>VLOOKUP(AD1730,'Factores Expansión'!$R$11:$U$729,2,0)</f>
        <v>2.5</v>
      </c>
    </row>
    <row r="1731" spans="2:32" s="119" customFormat="1" x14ac:dyDescent="0.45">
      <c r="B1731" s="120">
        <v>1734</v>
      </c>
      <c r="C1731" s="120">
        <f t="shared" si="141"/>
        <v>0</v>
      </c>
      <c r="D1731" s="120" t="s">
        <v>53</v>
      </c>
      <c r="E1731" s="128">
        <v>44849</v>
      </c>
      <c r="F1731" s="91" t="s">
        <v>43</v>
      </c>
      <c r="G1731" s="91" t="s">
        <v>50</v>
      </c>
      <c r="H1731" s="91" t="s">
        <v>217</v>
      </c>
      <c r="I1731" s="91">
        <v>1004</v>
      </c>
      <c r="J1731" s="346" t="s">
        <v>720</v>
      </c>
      <c r="K1731" s="91" t="s">
        <v>12</v>
      </c>
      <c r="L1731" s="3" t="s">
        <v>56</v>
      </c>
      <c r="M1731" s="3" t="s">
        <v>53</v>
      </c>
      <c r="N1731" s="3" t="s">
        <v>111</v>
      </c>
      <c r="O1731" s="3" t="s">
        <v>53</v>
      </c>
      <c r="P1731" s="125">
        <f t="shared" si="142"/>
        <v>12</v>
      </c>
      <c r="Q1731" s="131">
        <v>0.52083333333333337</v>
      </c>
      <c r="R1731" s="131">
        <v>0.56666666666666665</v>
      </c>
      <c r="S1731" s="126">
        <f t="shared" si="144"/>
        <v>4.5833333333333282E-2</v>
      </c>
      <c r="T1731" s="212" t="s">
        <v>224</v>
      </c>
      <c r="U1731" s="91" t="s">
        <v>13</v>
      </c>
      <c r="V1731" s="91"/>
      <c r="W1731" s="129"/>
      <c r="X1731" s="96"/>
      <c r="Y1731" s="96" t="str">
        <f t="shared" si="143"/>
        <v>Sábado1004Regreso12</v>
      </c>
      <c r="Z1731" s="97">
        <f>VLOOKUP($Y1731,'Factores Expansión'!$R$11:$U$604,3,0)</f>
        <v>10</v>
      </c>
      <c r="AA1731" s="97">
        <f>VLOOKUP($Y1731,'Factores Expansión'!$R$11:$U$604,4,0)</f>
        <v>4</v>
      </c>
      <c r="AB1731" s="98">
        <f>VLOOKUP($Y1731,'Factores Expansión'!$R$11:$U$604,2,0)</f>
        <v>2.5</v>
      </c>
      <c r="AC1731" s="96"/>
      <c r="AD1731" s="5" t="str">
        <f t="shared" si="140"/>
        <v>Sábado1004Regreso12</v>
      </c>
      <c r="AE1731" s="137">
        <f>VLOOKUP(AD1731,'Factores Expansión'!$R$11:$U$729,2,0)</f>
        <v>2.5</v>
      </c>
    </row>
    <row r="1732" spans="2:32" s="119" customFormat="1" x14ac:dyDescent="0.45">
      <c r="B1732" s="120">
        <v>1735</v>
      </c>
      <c r="C1732" s="120">
        <f t="shared" si="141"/>
        <v>0</v>
      </c>
      <c r="D1732" s="120" t="s">
        <v>53</v>
      </c>
      <c r="E1732" s="128">
        <v>44849</v>
      </c>
      <c r="F1732" s="91" t="s">
        <v>43</v>
      </c>
      <c r="G1732" s="91" t="s">
        <v>50</v>
      </c>
      <c r="H1732" s="91" t="s">
        <v>217</v>
      </c>
      <c r="I1732" s="91">
        <v>1004</v>
      </c>
      <c r="J1732" s="346" t="s">
        <v>720</v>
      </c>
      <c r="K1732" s="91" t="s">
        <v>12</v>
      </c>
      <c r="L1732" s="3" t="s">
        <v>56</v>
      </c>
      <c r="M1732" s="3" t="s">
        <v>53</v>
      </c>
      <c r="N1732" s="3" t="s">
        <v>111</v>
      </c>
      <c r="O1732" s="3" t="s">
        <v>53</v>
      </c>
      <c r="P1732" s="125">
        <f t="shared" si="142"/>
        <v>12</v>
      </c>
      <c r="Q1732" s="131">
        <v>0.52916666666666667</v>
      </c>
      <c r="R1732" s="131">
        <v>0.57499999999999996</v>
      </c>
      <c r="S1732" s="126">
        <f t="shared" si="144"/>
        <v>4.5833333333333282E-2</v>
      </c>
      <c r="T1732" s="212" t="s">
        <v>271</v>
      </c>
      <c r="U1732" s="91" t="s">
        <v>13</v>
      </c>
      <c r="V1732" s="91"/>
      <c r="W1732" s="129"/>
      <c r="X1732" s="96"/>
      <c r="Y1732" s="96" t="str">
        <f t="shared" si="143"/>
        <v>Sábado1004Regreso12</v>
      </c>
      <c r="Z1732" s="97">
        <f>VLOOKUP($Y1732,'Factores Expansión'!$R$11:$U$604,3,0)</f>
        <v>10</v>
      </c>
      <c r="AA1732" s="97">
        <f>VLOOKUP($Y1732,'Factores Expansión'!$R$11:$U$604,4,0)</f>
        <v>4</v>
      </c>
      <c r="AB1732" s="98">
        <f>VLOOKUP($Y1732,'Factores Expansión'!$R$11:$U$604,2,0)</f>
        <v>2.5</v>
      </c>
      <c r="AC1732" s="96"/>
      <c r="AD1732" s="5" t="str">
        <f t="shared" si="140"/>
        <v>Sábado1004Regreso12</v>
      </c>
      <c r="AE1732" s="137">
        <f>VLOOKUP(AD1732,'Factores Expansión'!$R$11:$U$729,2,0)</f>
        <v>2.5</v>
      </c>
    </row>
    <row r="1733" spans="2:32" s="119" customFormat="1" x14ac:dyDescent="0.45">
      <c r="B1733" s="120">
        <v>1736</v>
      </c>
      <c r="C1733" s="120">
        <f t="shared" si="141"/>
        <v>8510</v>
      </c>
      <c r="D1733" s="120" t="s">
        <v>53</v>
      </c>
      <c r="E1733" s="128">
        <v>44849</v>
      </c>
      <c r="F1733" s="91" t="s">
        <v>43</v>
      </c>
      <c r="G1733" s="91" t="s">
        <v>50</v>
      </c>
      <c r="H1733" s="91" t="s">
        <v>217</v>
      </c>
      <c r="I1733" s="91">
        <v>1004</v>
      </c>
      <c r="J1733" s="346" t="s">
        <v>720</v>
      </c>
      <c r="K1733" s="91" t="s">
        <v>12</v>
      </c>
      <c r="L1733" s="3" t="s">
        <v>56</v>
      </c>
      <c r="M1733" s="3" t="s">
        <v>53</v>
      </c>
      <c r="N1733" s="3" t="s">
        <v>111</v>
      </c>
      <c r="O1733" s="3" t="s">
        <v>53</v>
      </c>
      <c r="P1733" s="125">
        <f t="shared" si="142"/>
        <v>12</v>
      </c>
      <c r="Q1733" s="131">
        <v>0.53819444444444442</v>
      </c>
      <c r="R1733" s="131">
        <v>0.59027777777777779</v>
      </c>
      <c r="S1733" s="126">
        <f t="shared" si="144"/>
        <v>5.208333333333337E-2</v>
      </c>
      <c r="T1733" s="212" t="s">
        <v>238</v>
      </c>
      <c r="U1733" s="91" t="s">
        <v>6</v>
      </c>
      <c r="V1733" s="91">
        <v>8510</v>
      </c>
      <c r="W1733" s="113"/>
      <c r="X1733" s="96"/>
      <c r="Y1733" s="96" t="str">
        <f t="shared" si="143"/>
        <v>Sábado1004Regreso12</v>
      </c>
      <c r="Z1733" s="97">
        <f>VLOOKUP($Y1733,'Factores Expansión'!$R$11:$U$604,3,0)</f>
        <v>10</v>
      </c>
      <c r="AA1733" s="97">
        <f>VLOOKUP($Y1733,'Factores Expansión'!$R$11:$U$604,4,0)</f>
        <v>4</v>
      </c>
      <c r="AB1733" s="98">
        <f>VLOOKUP($Y1733,'Factores Expansión'!$R$11:$U$604,2,0)</f>
        <v>2.5</v>
      </c>
      <c r="AC1733" s="96"/>
      <c r="AD1733" s="5" t="str">
        <f t="shared" ref="AD1733:AD1796" si="145">CONCATENATE(F1733,I1733,K1733,P1733)</f>
        <v>Sábado1004Regreso12</v>
      </c>
      <c r="AE1733" s="137">
        <f>VLOOKUP(AD1733,'Factores Expansión'!$R$11:$U$729,2,0)</f>
        <v>2.5</v>
      </c>
    </row>
    <row r="1734" spans="2:32" s="119" customFormat="1" x14ac:dyDescent="0.45">
      <c r="B1734" s="120">
        <v>1737</v>
      </c>
      <c r="C1734" s="120">
        <f t="shared" si="141"/>
        <v>0</v>
      </c>
      <c r="D1734" s="120" t="s">
        <v>53</v>
      </c>
      <c r="E1734" s="128">
        <v>44849</v>
      </c>
      <c r="F1734" s="91" t="s">
        <v>43</v>
      </c>
      <c r="G1734" s="91" t="s">
        <v>50</v>
      </c>
      <c r="H1734" s="91" t="s">
        <v>217</v>
      </c>
      <c r="I1734" s="91">
        <v>1004</v>
      </c>
      <c r="J1734" s="346" t="s">
        <v>720</v>
      </c>
      <c r="K1734" s="91" t="s">
        <v>12</v>
      </c>
      <c r="L1734" s="3" t="s">
        <v>56</v>
      </c>
      <c r="M1734" s="3" t="s">
        <v>53</v>
      </c>
      <c r="N1734" s="3" t="s">
        <v>111</v>
      </c>
      <c r="O1734" s="3" t="s">
        <v>53</v>
      </c>
      <c r="P1734" s="125">
        <f t="shared" si="142"/>
        <v>12</v>
      </c>
      <c r="Q1734" s="131">
        <v>0.54027777777777775</v>
      </c>
      <c r="R1734" s="131">
        <v>0.58611111111111103</v>
      </c>
      <c r="S1734" s="126">
        <f t="shared" si="144"/>
        <v>4.5833333333333282E-2</v>
      </c>
      <c r="T1734" s="212" t="s">
        <v>282</v>
      </c>
      <c r="U1734" s="91" t="s">
        <v>13</v>
      </c>
      <c r="V1734" s="91"/>
      <c r="W1734" s="129"/>
      <c r="X1734" s="96"/>
      <c r="Y1734" s="96" t="str">
        <f t="shared" si="143"/>
        <v>Sábado1004Regreso12</v>
      </c>
      <c r="Z1734" s="97">
        <f>VLOOKUP($Y1734,'Factores Expansión'!$R$11:$U$604,3,0)</f>
        <v>10</v>
      </c>
      <c r="AA1734" s="97">
        <f>VLOOKUP($Y1734,'Factores Expansión'!$R$11:$U$604,4,0)</f>
        <v>4</v>
      </c>
      <c r="AB1734" s="98">
        <f>VLOOKUP($Y1734,'Factores Expansión'!$R$11:$U$604,2,0)</f>
        <v>2.5</v>
      </c>
      <c r="AC1734" s="96"/>
      <c r="AD1734" s="5" t="str">
        <f t="shared" si="145"/>
        <v>Sábado1004Regreso12</v>
      </c>
      <c r="AE1734" s="137">
        <f>VLOOKUP(AD1734,'Factores Expansión'!$R$11:$U$729,2,0)</f>
        <v>2.5</v>
      </c>
    </row>
    <row r="1735" spans="2:32" s="119" customFormat="1" x14ac:dyDescent="0.45">
      <c r="B1735" s="120">
        <v>1738</v>
      </c>
      <c r="C1735" s="120">
        <f t="shared" si="141"/>
        <v>0</v>
      </c>
      <c r="D1735" s="120" t="s">
        <v>53</v>
      </c>
      <c r="E1735" s="128">
        <v>44849</v>
      </c>
      <c r="F1735" s="91" t="s">
        <v>43</v>
      </c>
      <c r="G1735" s="91" t="s">
        <v>50</v>
      </c>
      <c r="H1735" s="91" t="s">
        <v>217</v>
      </c>
      <c r="I1735" s="91">
        <v>1004</v>
      </c>
      <c r="J1735" s="346" t="s">
        <v>720</v>
      </c>
      <c r="K1735" s="91" t="s">
        <v>12</v>
      </c>
      <c r="L1735" s="3" t="s">
        <v>56</v>
      </c>
      <c r="M1735" s="3" t="s">
        <v>53</v>
      </c>
      <c r="N1735" s="3" t="s">
        <v>111</v>
      </c>
      <c r="O1735" s="3" t="s">
        <v>53</v>
      </c>
      <c r="P1735" s="125">
        <f t="shared" si="142"/>
        <v>13</v>
      </c>
      <c r="Q1735" s="131">
        <v>0.54166666666666663</v>
      </c>
      <c r="R1735" s="131">
        <v>0.58749999999999991</v>
      </c>
      <c r="S1735" s="126">
        <f t="shared" si="144"/>
        <v>4.5833333333333282E-2</v>
      </c>
      <c r="T1735" s="212" t="s">
        <v>268</v>
      </c>
      <c r="U1735" s="91" t="s">
        <v>13</v>
      </c>
      <c r="V1735" s="91"/>
      <c r="W1735" s="129"/>
      <c r="X1735" s="96"/>
      <c r="Y1735" s="96" t="str">
        <f t="shared" si="143"/>
        <v>Sábado1004Regreso13</v>
      </c>
      <c r="Z1735" s="97">
        <f>VLOOKUP($Y1735,'Factores Expansión'!$R$11:$U$604,3,0)</f>
        <v>14</v>
      </c>
      <c r="AA1735" s="97">
        <f>VLOOKUP($Y1735,'Factores Expansión'!$R$11:$U$604,4,0)</f>
        <v>6</v>
      </c>
      <c r="AB1735" s="98">
        <f>VLOOKUP($Y1735,'Factores Expansión'!$R$11:$U$604,2,0)</f>
        <v>2.3333333333333335</v>
      </c>
      <c r="AC1735" s="96"/>
      <c r="AD1735" s="5" t="str">
        <f t="shared" si="145"/>
        <v>Sábado1004Regreso13</v>
      </c>
      <c r="AE1735" s="137">
        <f>VLOOKUP(AD1735,'Factores Expansión'!$R$11:$U$729,2,0)</f>
        <v>2.3333333333333335</v>
      </c>
    </row>
    <row r="1736" spans="2:32" s="119" customFormat="1" x14ac:dyDescent="0.45">
      <c r="B1736" s="120">
        <v>1739</v>
      </c>
      <c r="C1736" s="120">
        <f t="shared" si="141"/>
        <v>8511</v>
      </c>
      <c r="D1736" s="120" t="s">
        <v>53</v>
      </c>
      <c r="E1736" s="128">
        <v>44849</v>
      </c>
      <c r="F1736" s="91" t="s">
        <v>43</v>
      </c>
      <c r="G1736" s="91" t="s">
        <v>50</v>
      </c>
      <c r="H1736" s="91" t="s">
        <v>217</v>
      </c>
      <c r="I1736" s="91">
        <v>1004</v>
      </c>
      <c r="J1736" s="346" t="s">
        <v>720</v>
      </c>
      <c r="K1736" s="91" t="s">
        <v>12</v>
      </c>
      <c r="L1736" s="3" t="s">
        <v>56</v>
      </c>
      <c r="M1736" s="3" t="s">
        <v>53</v>
      </c>
      <c r="N1736" s="3" t="s">
        <v>111</v>
      </c>
      <c r="O1736" s="3" t="s">
        <v>53</v>
      </c>
      <c r="P1736" s="125">
        <f t="shared" si="142"/>
        <v>13</v>
      </c>
      <c r="Q1736" s="131">
        <v>0.55138888888888882</v>
      </c>
      <c r="R1736" s="131">
        <v>0.59722222222222221</v>
      </c>
      <c r="S1736" s="126">
        <f t="shared" si="144"/>
        <v>4.5833333333333393E-2</v>
      </c>
      <c r="T1736" s="212" t="s">
        <v>243</v>
      </c>
      <c r="U1736" s="91" t="s">
        <v>6</v>
      </c>
      <c r="V1736" s="91">
        <v>8511</v>
      </c>
      <c r="W1736" s="113"/>
      <c r="X1736" s="96"/>
      <c r="Y1736" s="96" t="str">
        <f t="shared" si="143"/>
        <v>Sábado1004Regreso13</v>
      </c>
      <c r="Z1736" s="97">
        <f>VLOOKUP($Y1736,'Factores Expansión'!$R$11:$U$604,3,0)</f>
        <v>14</v>
      </c>
      <c r="AA1736" s="97">
        <f>VLOOKUP($Y1736,'Factores Expansión'!$R$11:$U$604,4,0)</f>
        <v>6</v>
      </c>
      <c r="AB1736" s="98">
        <f>VLOOKUP($Y1736,'Factores Expansión'!$R$11:$U$604,2,0)</f>
        <v>2.3333333333333335</v>
      </c>
      <c r="AC1736" s="96"/>
      <c r="AD1736" s="5" t="str">
        <f t="shared" si="145"/>
        <v>Sábado1004Regreso13</v>
      </c>
      <c r="AE1736" s="137">
        <f>VLOOKUP(AD1736,'Factores Expansión'!$R$11:$U$729,2,0)</f>
        <v>2.3333333333333335</v>
      </c>
    </row>
    <row r="1737" spans="2:32" s="119" customFormat="1" x14ac:dyDescent="0.45">
      <c r="B1737" s="120">
        <v>1740</v>
      </c>
      <c r="C1737" s="120">
        <f t="shared" si="141"/>
        <v>8512</v>
      </c>
      <c r="D1737" s="120" t="s">
        <v>53</v>
      </c>
      <c r="E1737" s="128">
        <v>44849</v>
      </c>
      <c r="F1737" s="91" t="s">
        <v>43</v>
      </c>
      <c r="G1737" s="91" t="s">
        <v>50</v>
      </c>
      <c r="H1737" s="91" t="s">
        <v>217</v>
      </c>
      <c r="I1737" s="91">
        <v>1004</v>
      </c>
      <c r="J1737" s="346" t="s">
        <v>720</v>
      </c>
      <c r="K1737" s="91" t="s">
        <v>12</v>
      </c>
      <c r="L1737" s="3" t="s">
        <v>56</v>
      </c>
      <c r="M1737" s="3" t="s">
        <v>53</v>
      </c>
      <c r="N1737" s="3" t="s">
        <v>111</v>
      </c>
      <c r="O1737" s="3" t="s">
        <v>53</v>
      </c>
      <c r="P1737" s="125">
        <f t="shared" si="142"/>
        <v>13</v>
      </c>
      <c r="Q1737" s="131">
        <v>0.55347222222222225</v>
      </c>
      <c r="R1737" s="131">
        <v>0.61111111111111105</v>
      </c>
      <c r="S1737" s="126">
        <f t="shared" si="144"/>
        <v>5.7638888888888795E-2</v>
      </c>
      <c r="T1737" s="212" t="s">
        <v>283</v>
      </c>
      <c r="U1737" s="91" t="s">
        <v>6</v>
      </c>
      <c r="V1737" s="91">
        <v>8512</v>
      </c>
      <c r="W1737" s="113"/>
      <c r="X1737" s="96"/>
      <c r="Y1737" s="96" t="str">
        <f t="shared" si="143"/>
        <v>Sábado1004Regreso13</v>
      </c>
      <c r="Z1737" s="97">
        <f>VLOOKUP($Y1737,'Factores Expansión'!$R$11:$U$604,3,0)</f>
        <v>14</v>
      </c>
      <c r="AA1737" s="97">
        <f>VLOOKUP($Y1737,'Factores Expansión'!$R$11:$U$604,4,0)</f>
        <v>6</v>
      </c>
      <c r="AB1737" s="98">
        <f>VLOOKUP($Y1737,'Factores Expansión'!$R$11:$U$604,2,0)</f>
        <v>2.3333333333333335</v>
      </c>
      <c r="AC1737" s="96"/>
      <c r="AD1737" s="5" t="str">
        <f t="shared" si="145"/>
        <v>Sábado1004Regreso13</v>
      </c>
      <c r="AE1737" s="137">
        <f>VLOOKUP(AD1737,'Factores Expansión'!$R$11:$U$729,2,0)</f>
        <v>2.3333333333333335</v>
      </c>
    </row>
    <row r="1738" spans="2:32" s="119" customFormat="1" x14ac:dyDescent="0.45">
      <c r="B1738" s="120">
        <v>1741</v>
      </c>
      <c r="C1738" s="120">
        <f t="shared" si="141"/>
        <v>0</v>
      </c>
      <c r="D1738" s="120" t="s">
        <v>53</v>
      </c>
      <c r="E1738" s="128">
        <v>44849</v>
      </c>
      <c r="F1738" s="91" t="s">
        <v>43</v>
      </c>
      <c r="G1738" s="91" t="s">
        <v>50</v>
      </c>
      <c r="H1738" s="91" t="s">
        <v>217</v>
      </c>
      <c r="I1738" s="91">
        <v>1004</v>
      </c>
      <c r="J1738" s="346" t="s">
        <v>720</v>
      </c>
      <c r="K1738" s="91" t="s">
        <v>12</v>
      </c>
      <c r="L1738" s="3" t="s">
        <v>56</v>
      </c>
      <c r="M1738" s="3" t="s">
        <v>53</v>
      </c>
      <c r="N1738" s="3" t="s">
        <v>111</v>
      </c>
      <c r="O1738" s="3" t="s">
        <v>53</v>
      </c>
      <c r="P1738" s="125">
        <f t="shared" si="142"/>
        <v>13</v>
      </c>
      <c r="Q1738" s="131">
        <v>0.55416666666666659</v>
      </c>
      <c r="R1738" s="131">
        <v>0.59999999999999987</v>
      </c>
      <c r="S1738" s="126">
        <f t="shared" si="144"/>
        <v>4.5833333333333282E-2</v>
      </c>
      <c r="T1738" s="212" t="s">
        <v>292</v>
      </c>
      <c r="U1738" s="91" t="s">
        <v>13</v>
      </c>
      <c r="V1738" s="91"/>
      <c r="W1738" s="129"/>
      <c r="X1738" s="96"/>
      <c r="Y1738" s="96" t="str">
        <f t="shared" si="143"/>
        <v>Sábado1004Regreso13</v>
      </c>
      <c r="Z1738" s="97">
        <f>VLOOKUP($Y1738,'Factores Expansión'!$R$11:$U$604,3,0)</f>
        <v>14</v>
      </c>
      <c r="AA1738" s="97">
        <f>VLOOKUP($Y1738,'Factores Expansión'!$R$11:$U$604,4,0)</f>
        <v>6</v>
      </c>
      <c r="AB1738" s="98">
        <f>VLOOKUP($Y1738,'Factores Expansión'!$R$11:$U$604,2,0)</f>
        <v>2.3333333333333335</v>
      </c>
      <c r="AC1738" s="96"/>
      <c r="AD1738" s="5" t="str">
        <f t="shared" si="145"/>
        <v>Sábado1004Regreso13</v>
      </c>
      <c r="AE1738" s="137">
        <f>VLOOKUP(AD1738,'Factores Expansión'!$R$11:$U$729,2,0)</f>
        <v>2.3333333333333335</v>
      </c>
    </row>
    <row r="1739" spans="2:32" s="119" customFormat="1" x14ac:dyDescent="0.45">
      <c r="B1739" s="120">
        <v>1742</v>
      </c>
      <c r="C1739" s="120">
        <f t="shared" si="141"/>
        <v>0</v>
      </c>
      <c r="D1739" s="120" t="s">
        <v>53</v>
      </c>
      <c r="E1739" s="128">
        <v>44849</v>
      </c>
      <c r="F1739" s="91" t="s">
        <v>43</v>
      </c>
      <c r="G1739" s="91" t="s">
        <v>50</v>
      </c>
      <c r="H1739" s="91" t="s">
        <v>217</v>
      </c>
      <c r="I1739" s="91">
        <v>1004</v>
      </c>
      <c r="J1739" s="346" t="s">
        <v>720</v>
      </c>
      <c r="K1739" s="91" t="s">
        <v>12</v>
      </c>
      <c r="L1739" s="3" t="s">
        <v>56</v>
      </c>
      <c r="M1739" s="3" t="s">
        <v>53</v>
      </c>
      <c r="N1739" s="3" t="s">
        <v>111</v>
      </c>
      <c r="O1739" s="3" t="s">
        <v>53</v>
      </c>
      <c r="P1739" s="125">
        <f t="shared" si="142"/>
        <v>13</v>
      </c>
      <c r="Q1739" s="131">
        <v>0.56041666666666667</v>
      </c>
      <c r="R1739" s="131">
        <v>0.60624999999999996</v>
      </c>
      <c r="S1739" s="126">
        <f t="shared" si="144"/>
        <v>4.5833333333333282E-2</v>
      </c>
      <c r="T1739" s="212" t="s">
        <v>225</v>
      </c>
      <c r="U1739" s="91" t="s">
        <v>13</v>
      </c>
      <c r="V1739" s="91"/>
      <c r="W1739" s="129"/>
      <c r="X1739" s="96"/>
      <c r="Y1739" s="96" t="str">
        <f t="shared" si="143"/>
        <v>Sábado1004Regreso13</v>
      </c>
      <c r="Z1739" s="97">
        <f>VLOOKUP($Y1739,'Factores Expansión'!$R$11:$U$604,3,0)</f>
        <v>14</v>
      </c>
      <c r="AA1739" s="97">
        <f>VLOOKUP($Y1739,'Factores Expansión'!$R$11:$U$604,4,0)</f>
        <v>6</v>
      </c>
      <c r="AB1739" s="98">
        <f>VLOOKUP($Y1739,'Factores Expansión'!$R$11:$U$604,2,0)</f>
        <v>2.3333333333333335</v>
      </c>
      <c r="AC1739" s="96"/>
      <c r="AD1739" s="5" t="str">
        <f t="shared" si="145"/>
        <v>Sábado1004Regreso13</v>
      </c>
      <c r="AE1739" s="137">
        <f>VLOOKUP(AD1739,'Factores Expansión'!$R$11:$U$729,2,0)</f>
        <v>2.3333333333333335</v>
      </c>
    </row>
    <row r="1740" spans="2:32" s="119" customFormat="1" x14ac:dyDescent="0.45">
      <c r="B1740" s="120">
        <v>1743</v>
      </c>
      <c r="C1740" s="120">
        <f t="shared" si="141"/>
        <v>8513</v>
      </c>
      <c r="D1740" s="120" t="s">
        <v>53</v>
      </c>
      <c r="E1740" s="128">
        <v>44849</v>
      </c>
      <c r="F1740" s="91" t="s">
        <v>43</v>
      </c>
      <c r="G1740" s="91" t="s">
        <v>50</v>
      </c>
      <c r="H1740" s="91" t="s">
        <v>217</v>
      </c>
      <c r="I1740" s="91">
        <v>1004</v>
      </c>
      <c r="J1740" s="346" t="s">
        <v>720</v>
      </c>
      <c r="K1740" s="91" t="s">
        <v>12</v>
      </c>
      <c r="L1740" s="3" t="s">
        <v>56</v>
      </c>
      <c r="M1740" s="3" t="s">
        <v>53</v>
      </c>
      <c r="N1740" s="3" t="s">
        <v>111</v>
      </c>
      <c r="O1740" s="3" t="s">
        <v>53</v>
      </c>
      <c r="P1740" s="125">
        <f t="shared" si="142"/>
        <v>13</v>
      </c>
      <c r="Q1740" s="131">
        <v>0.55902777777777779</v>
      </c>
      <c r="R1740" s="131">
        <v>0.60763888888888895</v>
      </c>
      <c r="S1740" s="126">
        <f t="shared" si="144"/>
        <v>4.861111111111116E-2</v>
      </c>
      <c r="T1740" s="212" t="s">
        <v>244</v>
      </c>
      <c r="U1740" s="91" t="s">
        <v>6</v>
      </c>
      <c r="V1740" s="91">
        <v>8513</v>
      </c>
      <c r="W1740" s="113"/>
      <c r="X1740" s="96"/>
      <c r="Y1740" s="96" t="str">
        <f t="shared" si="143"/>
        <v>Sábado1004Regreso13</v>
      </c>
      <c r="Z1740" s="97">
        <f>VLOOKUP($Y1740,'Factores Expansión'!$R$11:$U$604,3,0)</f>
        <v>14</v>
      </c>
      <c r="AA1740" s="97">
        <f>VLOOKUP($Y1740,'Factores Expansión'!$R$11:$U$604,4,0)</f>
        <v>6</v>
      </c>
      <c r="AB1740" s="98">
        <f>VLOOKUP($Y1740,'Factores Expansión'!$R$11:$U$604,2,0)</f>
        <v>2.3333333333333335</v>
      </c>
      <c r="AC1740" s="96"/>
      <c r="AD1740" s="5" t="str">
        <f t="shared" si="145"/>
        <v>Sábado1004Regreso13</v>
      </c>
      <c r="AE1740" s="137">
        <f>VLOOKUP(AD1740,'Factores Expansión'!$R$11:$U$729,2,0)</f>
        <v>2.3333333333333335</v>
      </c>
    </row>
    <row r="1741" spans="2:32" s="119" customFormat="1" x14ac:dyDescent="0.45">
      <c r="B1741" s="120">
        <v>1744</v>
      </c>
      <c r="C1741" s="120">
        <f t="shared" si="141"/>
        <v>0</v>
      </c>
      <c r="D1741" s="120" t="s">
        <v>53</v>
      </c>
      <c r="E1741" s="128">
        <v>44849</v>
      </c>
      <c r="F1741" s="91" t="s">
        <v>43</v>
      </c>
      <c r="G1741" s="91" t="s">
        <v>50</v>
      </c>
      <c r="H1741" s="91" t="s">
        <v>217</v>
      </c>
      <c r="I1741" s="91">
        <v>1004</v>
      </c>
      <c r="J1741" s="346" t="s">
        <v>720</v>
      </c>
      <c r="K1741" s="91" t="s">
        <v>12</v>
      </c>
      <c r="L1741" s="3" t="s">
        <v>56</v>
      </c>
      <c r="M1741" s="3" t="s">
        <v>53</v>
      </c>
      <c r="N1741" s="3" t="s">
        <v>111</v>
      </c>
      <c r="O1741" s="3" t="s">
        <v>53</v>
      </c>
      <c r="P1741" s="125">
        <f t="shared" si="142"/>
        <v>13</v>
      </c>
      <c r="Q1741" s="131">
        <v>0.56458333333333333</v>
      </c>
      <c r="R1741" s="131">
        <v>0.61041666666666661</v>
      </c>
      <c r="S1741" s="126">
        <f t="shared" si="144"/>
        <v>4.5833333333333282E-2</v>
      </c>
      <c r="T1741" s="212" t="s">
        <v>218</v>
      </c>
      <c r="U1741" s="91" t="s">
        <v>13</v>
      </c>
      <c r="V1741" s="91"/>
      <c r="W1741" s="129"/>
      <c r="X1741" s="96"/>
      <c r="Y1741" s="96" t="str">
        <f t="shared" si="143"/>
        <v>Sábado1004Regreso13</v>
      </c>
      <c r="Z1741" s="97">
        <f>VLOOKUP($Y1741,'Factores Expansión'!$R$11:$U$604,3,0)</f>
        <v>14</v>
      </c>
      <c r="AA1741" s="97">
        <f>VLOOKUP($Y1741,'Factores Expansión'!$R$11:$U$604,4,0)</f>
        <v>6</v>
      </c>
      <c r="AB1741" s="98">
        <f>VLOOKUP($Y1741,'Factores Expansión'!$R$11:$U$604,2,0)</f>
        <v>2.3333333333333335</v>
      </c>
      <c r="AC1741" s="96"/>
      <c r="AD1741" s="5" t="str">
        <f t="shared" si="145"/>
        <v>Sábado1004Regreso13</v>
      </c>
      <c r="AE1741" s="137">
        <f>VLOOKUP(AD1741,'Factores Expansión'!$R$11:$U$729,2,0)</f>
        <v>2.3333333333333335</v>
      </c>
    </row>
    <row r="1742" spans="2:32" s="119" customFormat="1" x14ac:dyDescent="0.45">
      <c r="B1742" s="120">
        <v>1745</v>
      </c>
      <c r="C1742" s="120">
        <f t="shared" si="141"/>
        <v>8514</v>
      </c>
      <c r="D1742" s="120" t="s">
        <v>53</v>
      </c>
      <c r="E1742" s="128">
        <v>44849</v>
      </c>
      <c r="F1742" s="91" t="s">
        <v>43</v>
      </c>
      <c r="G1742" s="91" t="s">
        <v>50</v>
      </c>
      <c r="H1742" s="91" t="s">
        <v>217</v>
      </c>
      <c r="I1742" s="91">
        <v>1004</v>
      </c>
      <c r="J1742" s="346" t="s">
        <v>720</v>
      </c>
      <c r="K1742" s="91" t="s">
        <v>12</v>
      </c>
      <c r="L1742" s="3" t="s">
        <v>56</v>
      </c>
      <c r="M1742" s="3" t="s">
        <v>53</v>
      </c>
      <c r="N1742" s="3" t="s">
        <v>111</v>
      </c>
      <c r="O1742" s="3" t="s">
        <v>53</v>
      </c>
      <c r="P1742" s="125">
        <f t="shared" si="142"/>
        <v>13</v>
      </c>
      <c r="Q1742" s="131">
        <v>0.56874999999999998</v>
      </c>
      <c r="R1742" s="131">
        <v>0.61458333333333337</v>
      </c>
      <c r="S1742" s="126">
        <f t="shared" si="144"/>
        <v>4.5833333333333393E-2</v>
      </c>
      <c r="T1742" s="212" t="s">
        <v>261</v>
      </c>
      <c r="U1742" s="91" t="s">
        <v>6</v>
      </c>
      <c r="V1742" s="91">
        <v>8514</v>
      </c>
      <c r="W1742" s="113"/>
      <c r="X1742" s="96"/>
      <c r="Y1742" s="96" t="str">
        <f t="shared" si="143"/>
        <v>Sábado1004Regreso13</v>
      </c>
      <c r="Z1742" s="97">
        <f>VLOOKUP($Y1742,'Factores Expansión'!$R$11:$U$604,3,0)</f>
        <v>14</v>
      </c>
      <c r="AA1742" s="97">
        <f>VLOOKUP($Y1742,'Factores Expansión'!$R$11:$U$604,4,0)</f>
        <v>6</v>
      </c>
      <c r="AB1742" s="98">
        <f>VLOOKUP($Y1742,'Factores Expansión'!$R$11:$U$604,2,0)</f>
        <v>2.3333333333333335</v>
      </c>
      <c r="AC1742" s="96"/>
      <c r="AD1742" s="5" t="str">
        <f t="shared" si="145"/>
        <v>Sábado1004Regreso13</v>
      </c>
      <c r="AE1742" s="137">
        <f>VLOOKUP(AD1742,'Factores Expansión'!$R$11:$U$729,2,0)</f>
        <v>2.3333333333333335</v>
      </c>
    </row>
    <row r="1743" spans="2:32" x14ac:dyDescent="0.45">
      <c r="B1743" s="120">
        <v>1746</v>
      </c>
      <c r="C1743" s="120">
        <f t="shared" si="141"/>
        <v>8515</v>
      </c>
      <c r="D1743" s="120" t="s">
        <v>53</v>
      </c>
      <c r="E1743" s="128">
        <v>44849</v>
      </c>
      <c r="F1743" s="91" t="s">
        <v>43</v>
      </c>
      <c r="G1743" s="91" t="s">
        <v>50</v>
      </c>
      <c r="H1743" s="91" t="s">
        <v>217</v>
      </c>
      <c r="I1743" s="91">
        <v>1004</v>
      </c>
      <c r="J1743" s="346" t="s">
        <v>720</v>
      </c>
      <c r="K1743" s="91" t="s">
        <v>12</v>
      </c>
      <c r="L1743" s="3" t="s">
        <v>56</v>
      </c>
      <c r="M1743" s="3" t="s">
        <v>53</v>
      </c>
      <c r="N1743" s="3" t="s">
        <v>111</v>
      </c>
      <c r="O1743" s="3" t="s">
        <v>53</v>
      </c>
      <c r="P1743" s="125">
        <f t="shared" si="142"/>
        <v>13</v>
      </c>
      <c r="Q1743" s="131">
        <v>0.56944444444444442</v>
      </c>
      <c r="R1743" s="131">
        <v>0.61527777777777781</v>
      </c>
      <c r="S1743" s="126">
        <f t="shared" si="144"/>
        <v>4.5833333333333393E-2</v>
      </c>
      <c r="T1743" s="212" t="s">
        <v>228</v>
      </c>
      <c r="U1743" s="91" t="s">
        <v>6</v>
      </c>
      <c r="V1743" s="91">
        <v>8515</v>
      </c>
      <c r="W1743" s="113"/>
      <c r="X1743" s="96"/>
      <c r="Y1743" s="96" t="str">
        <f t="shared" si="143"/>
        <v>Sábado1004Regreso13</v>
      </c>
      <c r="Z1743" s="97">
        <f>VLOOKUP($Y1743,'Factores Expansión'!$R$11:$U$604,3,0)</f>
        <v>14</v>
      </c>
      <c r="AA1743" s="97">
        <f>VLOOKUP($Y1743,'Factores Expansión'!$R$11:$U$604,4,0)</f>
        <v>6</v>
      </c>
      <c r="AB1743" s="98">
        <f>VLOOKUP($Y1743,'Factores Expansión'!$R$11:$U$604,2,0)</f>
        <v>2.3333333333333335</v>
      </c>
      <c r="AC1743" s="96"/>
      <c r="AD1743" s="5" t="str">
        <f t="shared" si="145"/>
        <v>Sábado1004Regreso13</v>
      </c>
      <c r="AE1743" s="137">
        <f>VLOOKUP(AD1743,'Factores Expansión'!$R$11:$U$729,2,0)</f>
        <v>2.3333333333333335</v>
      </c>
      <c r="AF1743" s="119"/>
    </row>
    <row r="1744" spans="2:32" x14ac:dyDescent="0.45">
      <c r="B1744" s="14">
        <v>1747</v>
      </c>
      <c r="C1744" s="14">
        <f t="shared" si="141"/>
        <v>0</v>
      </c>
      <c r="D1744" s="14" t="s">
        <v>53</v>
      </c>
      <c r="E1744" s="110">
        <v>44849</v>
      </c>
      <c r="F1744" s="3" t="s">
        <v>43</v>
      </c>
      <c r="G1744" s="3" t="s">
        <v>50</v>
      </c>
      <c r="H1744" s="3" t="s">
        <v>217</v>
      </c>
      <c r="I1744" s="3">
        <v>1004</v>
      </c>
      <c r="J1744" s="346" t="s">
        <v>720</v>
      </c>
      <c r="K1744" s="3" t="s">
        <v>12</v>
      </c>
      <c r="L1744" s="3" t="s">
        <v>56</v>
      </c>
      <c r="M1744" s="3" t="s">
        <v>53</v>
      </c>
      <c r="N1744" s="3" t="s">
        <v>111</v>
      </c>
      <c r="O1744" s="3" t="s">
        <v>53</v>
      </c>
      <c r="P1744" s="111">
        <f t="shared" si="142"/>
        <v>14</v>
      </c>
      <c r="Q1744" s="131">
        <v>0.59236111111111112</v>
      </c>
      <c r="R1744" s="131">
        <v>0.63819444444444451</v>
      </c>
      <c r="S1744" s="112">
        <f t="shared" si="144"/>
        <v>4.5833333333333393E-2</v>
      </c>
      <c r="T1744" s="212" t="s">
        <v>249</v>
      </c>
      <c r="U1744" s="3" t="s">
        <v>13</v>
      </c>
      <c r="V1744" s="3"/>
      <c r="W1744" s="113"/>
      <c r="X1744" s="96"/>
      <c r="Y1744" s="96" t="str">
        <f t="shared" si="143"/>
        <v>Sábado1004Regreso14</v>
      </c>
      <c r="Z1744" s="97">
        <f>VLOOKUP($Y1744,'Factores Expansión'!$R$11:$U$604,3,0)</f>
        <v>13</v>
      </c>
      <c r="AA1744" s="97">
        <f>VLOOKUP($Y1744,'Factores Expansión'!$R$11:$U$604,4,0)</f>
        <v>4</v>
      </c>
      <c r="AB1744" s="98">
        <f>VLOOKUP($Y1744,'Factores Expansión'!$R$11:$U$604,2,0)</f>
        <v>3.25</v>
      </c>
      <c r="AC1744" s="96"/>
      <c r="AD1744" s="5" t="str">
        <f t="shared" si="145"/>
        <v>Sábado1004Regreso14</v>
      </c>
      <c r="AE1744" s="137">
        <f>VLOOKUP(AD1744,'Factores Expansión'!$R$11:$U$729,2,0)</f>
        <v>3.25</v>
      </c>
      <c r="AF1744" s="119"/>
    </row>
    <row r="1745" spans="2:32" x14ac:dyDescent="0.45">
      <c r="B1745" s="14">
        <v>1748</v>
      </c>
      <c r="C1745" s="14">
        <f t="shared" si="141"/>
        <v>8517</v>
      </c>
      <c r="D1745" s="14" t="s">
        <v>53</v>
      </c>
      <c r="E1745" s="110">
        <v>44849</v>
      </c>
      <c r="F1745" s="3" t="s">
        <v>43</v>
      </c>
      <c r="G1745" s="3" t="s">
        <v>50</v>
      </c>
      <c r="H1745" s="3" t="s">
        <v>217</v>
      </c>
      <c r="I1745" s="3">
        <v>1004</v>
      </c>
      <c r="J1745" s="346" t="s">
        <v>720</v>
      </c>
      <c r="K1745" s="3" t="s">
        <v>12</v>
      </c>
      <c r="L1745" s="3" t="s">
        <v>56</v>
      </c>
      <c r="M1745" s="3" t="s">
        <v>53</v>
      </c>
      <c r="N1745" s="3" t="s">
        <v>111</v>
      </c>
      <c r="O1745" s="3" t="s">
        <v>53</v>
      </c>
      <c r="P1745" s="111">
        <f t="shared" si="142"/>
        <v>14</v>
      </c>
      <c r="Q1745" s="131">
        <v>0.6118055555555556</v>
      </c>
      <c r="R1745" s="131">
        <v>0.65625</v>
      </c>
      <c r="S1745" s="112">
        <f t="shared" si="144"/>
        <v>4.4444444444444398E-2</v>
      </c>
      <c r="T1745" s="212" t="s">
        <v>274</v>
      </c>
      <c r="U1745" s="3" t="s">
        <v>6</v>
      </c>
      <c r="V1745" s="3">
        <v>8517</v>
      </c>
      <c r="W1745" s="113"/>
      <c r="X1745" s="96"/>
      <c r="Y1745" s="96" t="str">
        <f t="shared" si="143"/>
        <v>Sábado1004Regreso14</v>
      </c>
      <c r="Z1745" s="97">
        <f>VLOOKUP($Y1745,'Factores Expansión'!$R$11:$U$604,3,0)</f>
        <v>13</v>
      </c>
      <c r="AA1745" s="97">
        <f>VLOOKUP($Y1745,'Factores Expansión'!$R$11:$U$604,4,0)</f>
        <v>4</v>
      </c>
      <c r="AB1745" s="98">
        <f>VLOOKUP($Y1745,'Factores Expansión'!$R$11:$U$604,2,0)</f>
        <v>3.25</v>
      </c>
      <c r="AC1745" s="96"/>
      <c r="AD1745" s="5" t="str">
        <f t="shared" si="145"/>
        <v>Sábado1004Regreso14</v>
      </c>
      <c r="AE1745" s="137">
        <f>VLOOKUP(AD1745,'Factores Expansión'!$R$11:$U$729,2,0)</f>
        <v>3.25</v>
      </c>
      <c r="AF1745" s="119"/>
    </row>
    <row r="1746" spans="2:32" x14ac:dyDescent="0.45">
      <c r="B1746" s="14">
        <v>1749</v>
      </c>
      <c r="C1746" s="14">
        <f t="shared" si="141"/>
        <v>0</v>
      </c>
      <c r="D1746" s="14" t="s">
        <v>53</v>
      </c>
      <c r="E1746" s="110">
        <v>44849</v>
      </c>
      <c r="F1746" s="3" t="s">
        <v>43</v>
      </c>
      <c r="G1746" s="3" t="s">
        <v>50</v>
      </c>
      <c r="H1746" s="3" t="s">
        <v>217</v>
      </c>
      <c r="I1746" s="3">
        <v>1004</v>
      </c>
      <c r="J1746" s="346" t="s">
        <v>720</v>
      </c>
      <c r="K1746" s="3" t="s">
        <v>12</v>
      </c>
      <c r="L1746" s="3" t="s">
        <v>56</v>
      </c>
      <c r="M1746" s="3" t="s">
        <v>53</v>
      </c>
      <c r="N1746" s="3" t="s">
        <v>111</v>
      </c>
      <c r="O1746" s="3" t="s">
        <v>53</v>
      </c>
      <c r="P1746" s="111">
        <f t="shared" si="142"/>
        <v>14</v>
      </c>
      <c r="Q1746" s="131">
        <v>0.6166666666666667</v>
      </c>
      <c r="R1746" s="131">
        <v>0.66250000000000009</v>
      </c>
      <c r="S1746" s="112">
        <f t="shared" si="144"/>
        <v>4.5833333333333393E-2</v>
      </c>
      <c r="T1746" s="212" t="s">
        <v>262</v>
      </c>
      <c r="U1746" s="3" t="s">
        <v>13</v>
      </c>
      <c r="V1746" s="3"/>
      <c r="W1746" s="113"/>
      <c r="X1746" s="96"/>
      <c r="Y1746" s="96" t="str">
        <f t="shared" si="143"/>
        <v>Sábado1004Regreso14</v>
      </c>
      <c r="Z1746" s="97">
        <f>VLOOKUP($Y1746,'Factores Expansión'!$R$11:$U$604,3,0)</f>
        <v>13</v>
      </c>
      <c r="AA1746" s="97">
        <f>VLOOKUP($Y1746,'Factores Expansión'!$R$11:$U$604,4,0)</f>
        <v>4</v>
      </c>
      <c r="AB1746" s="98">
        <f>VLOOKUP($Y1746,'Factores Expansión'!$R$11:$U$604,2,0)</f>
        <v>3.25</v>
      </c>
      <c r="AC1746" s="96"/>
      <c r="AD1746" s="5" t="str">
        <f t="shared" si="145"/>
        <v>Sábado1004Regreso14</v>
      </c>
      <c r="AE1746" s="137">
        <f>VLOOKUP(AD1746,'Factores Expansión'!$R$11:$U$729,2,0)</f>
        <v>3.25</v>
      </c>
      <c r="AF1746" s="119"/>
    </row>
    <row r="1747" spans="2:32" x14ac:dyDescent="0.45">
      <c r="B1747" s="14">
        <v>1750</v>
      </c>
      <c r="C1747" s="14">
        <f t="shared" si="141"/>
        <v>0</v>
      </c>
      <c r="D1747" s="14" t="s">
        <v>53</v>
      </c>
      <c r="E1747" s="110">
        <v>44849</v>
      </c>
      <c r="F1747" s="3" t="s">
        <v>43</v>
      </c>
      <c r="G1747" s="3" t="s">
        <v>50</v>
      </c>
      <c r="H1747" s="3" t="s">
        <v>217</v>
      </c>
      <c r="I1747" s="3">
        <v>1004</v>
      </c>
      <c r="J1747" s="346" t="s">
        <v>720</v>
      </c>
      <c r="K1747" s="3" t="s">
        <v>12</v>
      </c>
      <c r="L1747" s="3" t="s">
        <v>56</v>
      </c>
      <c r="M1747" s="3" t="s">
        <v>53</v>
      </c>
      <c r="N1747" s="3" t="s">
        <v>111</v>
      </c>
      <c r="O1747" s="3" t="s">
        <v>53</v>
      </c>
      <c r="P1747" s="111">
        <f t="shared" si="142"/>
        <v>14</v>
      </c>
      <c r="Q1747" s="131">
        <v>0.61736111111111114</v>
      </c>
      <c r="R1747" s="131">
        <v>0.66319444444444442</v>
      </c>
      <c r="S1747" s="112">
        <f t="shared" si="144"/>
        <v>4.5833333333333282E-2</v>
      </c>
      <c r="T1747" s="212" t="s">
        <v>281</v>
      </c>
      <c r="U1747" s="3" t="s">
        <v>13</v>
      </c>
      <c r="V1747" s="3"/>
      <c r="W1747" s="113"/>
      <c r="X1747" s="96"/>
      <c r="Y1747" s="96" t="str">
        <f t="shared" si="143"/>
        <v>Sábado1004Regreso14</v>
      </c>
      <c r="Z1747" s="97">
        <f>VLOOKUP($Y1747,'Factores Expansión'!$R$11:$U$604,3,0)</f>
        <v>13</v>
      </c>
      <c r="AA1747" s="97">
        <f>VLOOKUP($Y1747,'Factores Expansión'!$R$11:$U$604,4,0)</f>
        <v>4</v>
      </c>
      <c r="AB1747" s="98">
        <f>VLOOKUP($Y1747,'Factores Expansión'!$R$11:$U$604,2,0)</f>
        <v>3.25</v>
      </c>
      <c r="AC1747" s="96"/>
      <c r="AD1747" s="5" t="str">
        <f t="shared" si="145"/>
        <v>Sábado1004Regreso14</v>
      </c>
      <c r="AE1747" s="137">
        <f>VLOOKUP(AD1747,'Factores Expansión'!$R$11:$U$729,2,0)</f>
        <v>3.25</v>
      </c>
      <c r="AF1747" s="119"/>
    </row>
    <row r="1748" spans="2:32" s="119" customFormat="1" x14ac:dyDescent="0.45">
      <c r="B1748" s="14">
        <v>1751</v>
      </c>
      <c r="C1748" s="14">
        <f t="shared" si="141"/>
        <v>0</v>
      </c>
      <c r="D1748" s="14" t="s">
        <v>53</v>
      </c>
      <c r="E1748" s="110">
        <v>44849</v>
      </c>
      <c r="F1748" s="3" t="s">
        <v>43</v>
      </c>
      <c r="G1748" s="3" t="s">
        <v>50</v>
      </c>
      <c r="H1748" s="3" t="s">
        <v>217</v>
      </c>
      <c r="I1748" s="3">
        <v>1004</v>
      </c>
      <c r="J1748" s="346" t="s">
        <v>720</v>
      </c>
      <c r="K1748" s="3" t="s">
        <v>12</v>
      </c>
      <c r="L1748" s="3" t="s">
        <v>56</v>
      </c>
      <c r="M1748" s="3" t="s">
        <v>53</v>
      </c>
      <c r="N1748" s="3" t="s">
        <v>111</v>
      </c>
      <c r="O1748" s="3" t="s">
        <v>53</v>
      </c>
      <c r="P1748" s="111">
        <f t="shared" si="142"/>
        <v>14</v>
      </c>
      <c r="Q1748" s="131">
        <v>0.61875000000000002</v>
      </c>
      <c r="R1748" s="131">
        <v>0.6645833333333333</v>
      </c>
      <c r="S1748" s="112">
        <f t="shared" si="144"/>
        <v>4.5833333333333282E-2</v>
      </c>
      <c r="T1748" s="212" t="s">
        <v>280</v>
      </c>
      <c r="U1748" s="3" t="s">
        <v>13</v>
      </c>
      <c r="V1748" s="3"/>
      <c r="W1748" s="113"/>
      <c r="X1748" s="96"/>
      <c r="Y1748" s="96" t="str">
        <f t="shared" si="143"/>
        <v>Sábado1004Regreso14</v>
      </c>
      <c r="Z1748" s="97">
        <f>VLOOKUP($Y1748,'Factores Expansión'!$R$11:$U$604,3,0)</f>
        <v>13</v>
      </c>
      <c r="AA1748" s="97">
        <f>VLOOKUP($Y1748,'Factores Expansión'!$R$11:$U$604,4,0)</f>
        <v>4</v>
      </c>
      <c r="AB1748" s="98">
        <f>VLOOKUP($Y1748,'Factores Expansión'!$R$11:$U$604,2,0)</f>
        <v>3.25</v>
      </c>
      <c r="AC1748" s="96"/>
      <c r="AD1748" s="5" t="str">
        <f t="shared" si="145"/>
        <v>Sábado1004Regreso14</v>
      </c>
      <c r="AE1748" s="137">
        <f>VLOOKUP(AD1748,'Factores Expansión'!$R$11:$U$729,2,0)</f>
        <v>3.25</v>
      </c>
    </row>
    <row r="1749" spans="2:32" s="119" customFormat="1" x14ac:dyDescent="0.45">
      <c r="B1749" s="120">
        <v>1752</v>
      </c>
      <c r="C1749" s="120">
        <f t="shared" si="141"/>
        <v>0</v>
      </c>
      <c r="D1749" s="120" t="s">
        <v>53</v>
      </c>
      <c r="E1749" s="128">
        <v>44849</v>
      </c>
      <c r="F1749" s="91" t="s">
        <v>43</v>
      </c>
      <c r="G1749" s="91" t="s">
        <v>50</v>
      </c>
      <c r="H1749" s="91" t="s">
        <v>217</v>
      </c>
      <c r="I1749" s="91">
        <v>1004</v>
      </c>
      <c r="J1749" s="346" t="s">
        <v>720</v>
      </c>
      <c r="K1749" s="91" t="s">
        <v>12</v>
      </c>
      <c r="L1749" s="3" t="s">
        <v>56</v>
      </c>
      <c r="M1749" s="3" t="s">
        <v>53</v>
      </c>
      <c r="N1749" s="3" t="s">
        <v>111</v>
      </c>
      <c r="O1749" s="3" t="s">
        <v>53</v>
      </c>
      <c r="P1749" s="125">
        <f t="shared" si="142"/>
        <v>15</v>
      </c>
      <c r="Q1749" s="131">
        <v>0.62569444444444444</v>
      </c>
      <c r="R1749" s="131">
        <v>0.67152777777777772</v>
      </c>
      <c r="S1749" s="126">
        <f t="shared" si="144"/>
        <v>4.5833333333333282E-2</v>
      </c>
      <c r="T1749" s="212" t="s">
        <v>236</v>
      </c>
      <c r="U1749" s="91" t="s">
        <v>13</v>
      </c>
      <c r="V1749" s="91"/>
      <c r="W1749" s="129"/>
      <c r="X1749" s="96"/>
      <c r="Y1749" s="96" t="str">
        <f t="shared" si="143"/>
        <v>Sábado1004Regreso15</v>
      </c>
      <c r="Z1749" s="97">
        <f>VLOOKUP($Y1749,'Factores Expansión'!$R$11:$U$604,3,0)</f>
        <v>11</v>
      </c>
      <c r="AA1749" s="97">
        <f>VLOOKUP($Y1749,'Factores Expansión'!$R$11:$U$604,4,0)</f>
        <v>3</v>
      </c>
      <c r="AB1749" s="98">
        <f>VLOOKUP($Y1749,'Factores Expansión'!$R$11:$U$604,2,0)</f>
        <v>3.6666666666666665</v>
      </c>
      <c r="AC1749" s="96"/>
      <c r="AD1749" s="5" t="str">
        <f t="shared" si="145"/>
        <v>Sábado1004Regreso15</v>
      </c>
      <c r="AE1749" s="137">
        <f>VLOOKUP(AD1749,'Factores Expansión'!$R$11:$U$729,2,0)</f>
        <v>3.6666666666666665</v>
      </c>
    </row>
    <row r="1750" spans="2:32" s="119" customFormat="1" x14ac:dyDescent="0.45">
      <c r="B1750" s="120">
        <v>1753</v>
      </c>
      <c r="C1750" s="120">
        <f t="shared" si="141"/>
        <v>8518</v>
      </c>
      <c r="D1750" s="120" t="s">
        <v>53</v>
      </c>
      <c r="E1750" s="128">
        <v>44849</v>
      </c>
      <c r="F1750" s="91" t="s">
        <v>43</v>
      </c>
      <c r="G1750" s="91" t="s">
        <v>50</v>
      </c>
      <c r="H1750" s="91" t="s">
        <v>217</v>
      </c>
      <c r="I1750" s="91">
        <v>1004</v>
      </c>
      <c r="J1750" s="346" t="s">
        <v>720</v>
      </c>
      <c r="K1750" s="91" t="s">
        <v>12</v>
      </c>
      <c r="L1750" s="3" t="s">
        <v>56</v>
      </c>
      <c r="M1750" s="3" t="s">
        <v>53</v>
      </c>
      <c r="N1750" s="3" t="s">
        <v>111</v>
      </c>
      <c r="O1750" s="3" t="s">
        <v>53</v>
      </c>
      <c r="P1750" s="125">
        <f t="shared" si="142"/>
        <v>15</v>
      </c>
      <c r="Q1750" s="131">
        <v>0.62777777777777777</v>
      </c>
      <c r="R1750" s="131">
        <v>0.67013888888888884</v>
      </c>
      <c r="S1750" s="126">
        <f t="shared" si="144"/>
        <v>4.2361111111111072E-2</v>
      </c>
      <c r="T1750" s="212" t="s">
        <v>235</v>
      </c>
      <c r="U1750" s="91" t="s">
        <v>6</v>
      </c>
      <c r="V1750" s="91">
        <v>8518</v>
      </c>
      <c r="W1750" s="113"/>
      <c r="X1750" s="96"/>
      <c r="Y1750" s="96" t="str">
        <f t="shared" si="143"/>
        <v>Sábado1004Regreso15</v>
      </c>
      <c r="Z1750" s="97">
        <f>VLOOKUP($Y1750,'Factores Expansión'!$R$11:$U$604,3,0)</f>
        <v>11</v>
      </c>
      <c r="AA1750" s="97">
        <f>VLOOKUP($Y1750,'Factores Expansión'!$R$11:$U$604,4,0)</f>
        <v>3</v>
      </c>
      <c r="AB1750" s="98">
        <f>VLOOKUP($Y1750,'Factores Expansión'!$R$11:$U$604,2,0)</f>
        <v>3.6666666666666665</v>
      </c>
      <c r="AC1750" s="96"/>
      <c r="AD1750" s="5" t="str">
        <f t="shared" si="145"/>
        <v>Sábado1004Regreso15</v>
      </c>
      <c r="AE1750" s="137">
        <f>VLOOKUP(AD1750,'Factores Expansión'!$R$11:$U$729,2,0)</f>
        <v>3.6666666666666665</v>
      </c>
    </row>
    <row r="1751" spans="2:32" s="119" customFormat="1" x14ac:dyDescent="0.45">
      <c r="B1751" s="120">
        <v>1754</v>
      </c>
      <c r="C1751" s="120">
        <f t="shared" si="141"/>
        <v>0</v>
      </c>
      <c r="D1751" s="120" t="s">
        <v>53</v>
      </c>
      <c r="E1751" s="128">
        <v>44849</v>
      </c>
      <c r="F1751" s="91" t="s">
        <v>43</v>
      </c>
      <c r="G1751" s="91" t="s">
        <v>50</v>
      </c>
      <c r="H1751" s="91" t="s">
        <v>217</v>
      </c>
      <c r="I1751" s="91">
        <v>1004</v>
      </c>
      <c r="J1751" s="346" t="s">
        <v>720</v>
      </c>
      <c r="K1751" s="91" t="s">
        <v>12</v>
      </c>
      <c r="L1751" s="3" t="s">
        <v>56</v>
      </c>
      <c r="M1751" s="3" t="s">
        <v>53</v>
      </c>
      <c r="N1751" s="3" t="s">
        <v>111</v>
      </c>
      <c r="O1751" s="3" t="s">
        <v>53</v>
      </c>
      <c r="P1751" s="125">
        <f t="shared" si="142"/>
        <v>15</v>
      </c>
      <c r="Q1751" s="131">
        <v>0.63541666666666674</v>
      </c>
      <c r="R1751" s="131">
        <v>0.68125000000000013</v>
      </c>
      <c r="S1751" s="126">
        <f t="shared" si="144"/>
        <v>4.5833333333333393E-2</v>
      </c>
      <c r="T1751" s="212" t="s">
        <v>272</v>
      </c>
      <c r="U1751" s="91" t="s">
        <v>13</v>
      </c>
      <c r="V1751" s="91"/>
      <c r="W1751" s="129"/>
      <c r="X1751" s="96"/>
      <c r="Y1751" s="96" t="str">
        <f t="shared" si="143"/>
        <v>Sábado1004Regreso15</v>
      </c>
      <c r="Z1751" s="97">
        <f>VLOOKUP($Y1751,'Factores Expansión'!$R$11:$U$604,3,0)</f>
        <v>11</v>
      </c>
      <c r="AA1751" s="97">
        <f>VLOOKUP($Y1751,'Factores Expansión'!$R$11:$U$604,4,0)</f>
        <v>3</v>
      </c>
      <c r="AB1751" s="98">
        <f>VLOOKUP($Y1751,'Factores Expansión'!$R$11:$U$604,2,0)</f>
        <v>3.6666666666666665</v>
      </c>
      <c r="AC1751" s="96"/>
      <c r="AD1751" s="5" t="str">
        <f t="shared" si="145"/>
        <v>Sábado1004Regreso15</v>
      </c>
      <c r="AE1751" s="137">
        <f>VLOOKUP(AD1751,'Factores Expansión'!$R$11:$U$729,2,0)</f>
        <v>3.6666666666666665</v>
      </c>
    </row>
    <row r="1752" spans="2:32" s="119" customFormat="1" x14ac:dyDescent="0.45">
      <c r="B1752" s="120">
        <v>1755</v>
      </c>
      <c r="C1752" s="120">
        <f t="shared" si="141"/>
        <v>8519</v>
      </c>
      <c r="D1752" s="120" t="s">
        <v>53</v>
      </c>
      <c r="E1752" s="128">
        <v>44849</v>
      </c>
      <c r="F1752" s="91" t="s">
        <v>43</v>
      </c>
      <c r="G1752" s="91" t="s">
        <v>50</v>
      </c>
      <c r="H1752" s="91" t="s">
        <v>217</v>
      </c>
      <c r="I1752" s="91">
        <v>1004</v>
      </c>
      <c r="J1752" s="346" t="s">
        <v>720</v>
      </c>
      <c r="K1752" s="91" t="s">
        <v>12</v>
      </c>
      <c r="L1752" s="3" t="s">
        <v>56</v>
      </c>
      <c r="M1752" s="3" t="s">
        <v>53</v>
      </c>
      <c r="N1752" s="3" t="s">
        <v>111</v>
      </c>
      <c r="O1752" s="3" t="s">
        <v>53</v>
      </c>
      <c r="P1752" s="125">
        <f t="shared" si="142"/>
        <v>15</v>
      </c>
      <c r="Q1752" s="131">
        <v>0.6430555555555556</v>
      </c>
      <c r="R1752" s="131">
        <v>0.69097222222222221</v>
      </c>
      <c r="S1752" s="126">
        <f t="shared" si="144"/>
        <v>4.7916666666666607E-2</v>
      </c>
      <c r="T1752" s="212" t="s">
        <v>271</v>
      </c>
      <c r="U1752" s="91" t="s">
        <v>6</v>
      </c>
      <c r="V1752" s="91">
        <v>8519</v>
      </c>
      <c r="W1752" s="113"/>
      <c r="X1752" s="96"/>
      <c r="Y1752" s="96" t="str">
        <f t="shared" si="143"/>
        <v>Sábado1004Regreso15</v>
      </c>
      <c r="Z1752" s="97">
        <f>VLOOKUP($Y1752,'Factores Expansión'!$R$11:$U$604,3,0)</f>
        <v>11</v>
      </c>
      <c r="AA1752" s="97">
        <f>VLOOKUP($Y1752,'Factores Expansión'!$R$11:$U$604,4,0)</f>
        <v>3</v>
      </c>
      <c r="AB1752" s="98">
        <f>VLOOKUP($Y1752,'Factores Expansión'!$R$11:$U$604,2,0)</f>
        <v>3.6666666666666665</v>
      </c>
      <c r="AC1752" s="96"/>
      <c r="AD1752" s="5" t="str">
        <f t="shared" si="145"/>
        <v>Sábado1004Regreso15</v>
      </c>
      <c r="AE1752" s="137">
        <f>VLOOKUP(AD1752,'Factores Expansión'!$R$11:$U$729,2,0)</f>
        <v>3.6666666666666665</v>
      </c>
    </row>
    <row r="1753" spans="2:32" s="119" customFormat="1" x14ac:dyDescent="0.45">
      <c r="B1753" s="120">
        <v>1756</v>
      </c>
      <c r="C1753" s="120">
        <f t="shared" si="141"/>
        <v>0</v>
      </c>
      <c r="D1753" s="120" t="s">
        <v>53</v>
      </c>
      <c r="E1753" s="128">
        <v>44849</v>
      </c>
      <c r="F1753" s="91" t="s">
        <v>43</v>
      </c>
      <c r="G1753" s="91" t="s">
        <v>50</v>
      </c>
      <c r="H1753" s="91" t="s">
        <v>217</v>
      </c>
      <c r="I1753" s="91">
        <v>1004</v>
      </c>
      <c r="J1753" s="346" t="s">
        <v>720</v>
      </c>
      <c r="K1753" s="91" t="s">
        <v>12</v>
      </c>
      <c r="L1753" s="3" t="s">
        <v>56</v>
      </c>
      <c r="M1753" s="3" t="s">
        <v>53</v>
      </c>
      <c r="N1753" s="3" t="s">
        <v>111</v>
      </c>
      <c r="O1753" s="3" t="s">
        <v>53</v>
      </c>
      <c r="P1753" s="125">
        <f t="shared" si="142"/>
        <v>15</v>
      </c>
      <c r="Q1753" s="131">
        <v>0.65277777777777779</v>
      </c>
      <c r="R1753" s="131">
        <v>0.69861111111111107</v>
      </c>
      <c r="S1753" s="126">
        <f t="shared" si="144"/>
        <v>4.5833333333333282E-2</v>
      </c>
      <c r="T1753" s="212" t="s">
        <v>238</v>
      </c>
      <c r="U1753" s="91" t="s">
        <v>13</v>
      </c>
      <c r="V1753" s="91"/>
      <c r="W1753" s="129"/>
      <c r="X1753" s="96"/>
      <c r="Y1753" s="96" t="str">
        <f t="shared" si="143"/>
        <v>Sábado1004Regreso15</v>
      </c>
      <c r="Z1753" s="97">
        <f>VLOOKUP($Y1753,'Factores Expansión'!$R$11:$U$604,3,0)</f>
        <v>11</v>
      </c>
      <c r="AA1753" s="97">
        <f>VLOOKUP($Y1753,'Factores Expansión'!$R$11:$U$604,4,0)</f>
        <v>3</v>
      </c>
      <c r="AB1753" s="98">
        <f>VLOOKUP($Y1753,'Factores Expansión'!$R$11:$U$604,2,0)</f>
        <v>3.6666666666666665</v>
      </c>
      <c r="AC1753" s="96"/>
      <c r="AD1753" s="5" t="str">
        <f t="shared" si="145"/>
        <v>Sábado1004Regreso15</v>
      </c>
      <c r="AE1753" s="137">
        <f>VLOOKUP(AD1753,'Factores Expansión'!$R$11:$U$729,2,0)</f>
        <v>3.6666666666666665</v>
      </c>
    </row>
    <row r="1754" spans="2:32" s="119" customFormat="1" x14ac:dyDescent="0.45">
      <c r="B1754" s="120">
        <v>1757</v>
      </c>
      <c r="C1754" s="120">
        <f t="shared" si="141"/>
        <v>0</v>
      </c>
      <c r="D1754" s="120" t="s">
        <v>53</v>
      </c>
      <c r="E1754" s="128">
        <v>44849</v>
      </c>
      <c r="F1754" s="91" t="s">
        <v>43</v>
      </c>
      <c r="G1754" s="91" t="s">
        <v>50</v>
      </c>
      <c r="H1754" s="91" t="s">
        <v>217</v>
      </c>
      <c r="I1754" s="91">
        <v>1004</v>
      </c>
      <c r="J1754" s="346" t="s">
        <v>720</v>
      </c>
      <c r="K1754" s="91" t="s">
        <v>12</v>
      </c>
      <c r="L1754" s="3" t="s">
        <v>56</v>
      </c>
      <c r="M1754" s="3" t="s">
        <v>53</v>
      </c>
      <c r="N1754" s="3" t="s">
        <v>111</v>
      </c>
      <c r="O1754" s="3" t="s">
        <v>53</v>
      </c>
      <c r="P1754" s="125">
        <f t="shared" si="142"/>
        <v>15</v>
      </c>
      <c r="Q1754" s="131">
        <v>0.65694444444444444</v>
      </c>
      <c r="R1754" s="131">
        <v>0.70277777777777772</v>
      </c>
      <c r="S1754" s="126">
        <f t="shared" si="144"/>
        <v>4.5833333333333282E-2</v>
      </c>
      <c r="T1754" s="212" t="s">
        <v>241</v>
      </c>
      <c r="U1754" s="91" t="s">
        <v>13</v>
      </c>
      <c r="V1754" s="91"/>
      <c r="W1754" s="129"/>
      <c r="X1754" s="96"/>
      <c r="Y1754" s="96" t="str">
        <f t="shared" si="143"/>
        <v>Sábado1004Regreso15</v>
      </c>
      <c r="Z1754" s="97">
        <f>VLOOKUP($Y1754,'Factores Expansión'!$R$11:$U$604,3,0)</f>
        <v>11</v>
      </c>
      <c r="AA1754" s="97">
        <f>VLOOKUP($Y1754,'Factores Expansión'!$R$11:$U$604,4,0)</f>
        <v>3</v>
      </c>
      <c r="AB1754" s="98">
        <f>VLOOKUP($Y1754,'Factores Expansión'!$R$11:$U$604,2,0)</f>
        <v>3.6666666666666665</v>
      </c>
      <c r="AC1754" s="96"/>
      <c r="AD1754" s="5" t="str">
        <f t="shared" si="145"/>
        <v>Sábado1004Regreso15</v>
      </c>
      <c r="AE1754" s="137">
        <f>VLOOKUP(AD1754,'Factores Expansión'!$R$11:$U$729,2,0)</f>
        <v>3.6666666666666665</v>
      </c>
    </row>
    <row r="1755" spans="2:32" s="119" customFormat="1" x14ac:dyDescent="0.45">
      <c r="B1755" s="120">
        <v>1758</v>
      </c>
      <c r="C1755" s="120">
        <f t="shared" si="141"/>
        <v>8520</v>
      </c>
      <c r="D1755" s="120" t="s">
        <v>53</v>
      </c>
      <c r="E1755" s="128">
        <v>44849</v>
      </c>
      <c r="F1755" s="91" t="s">
        <v>43</v>
      </c>
      <c r="G1755" s="91" t="s">
        <v>50</v>
      </c>
      <c r="H1755" s="91" t="s">
        <v>217</v>
      </c>
      <c r="I1755" s="91">
        <v>1004</v>
      </c>
      <c r="J1755" s="346" t="s">
        <v>720</v>
      </c>
      <c r="K1755" s="91" t="s">
        <v>12</v>
      </c>
      <c r="L1755" s="3" t="s">
        <v>56</v>
      </c>
      <c r="M1755" s="3" t="s">
        <v>53</v>
      </c>
      <c r="N1755" s="3" t="s">
        <v>111</v>
      </c>
      <c r="O1755" s="3" t="s">
        <v>53</v>
      </c>
      <c r="P1755" s="125">
        <f t="shared" si="142"/>
        <v>15</v>
      </c>
      <c r="Q1755" s="131">
        <v>0.65972222222222221</v>
      </c>
      <c r="R1755" s="131">
        <v>0.70763888888888893</v>
      </c>
      <c r="S1755" s="126">
        <f t="shared" si="144"/>
        <v>4.7916666666666718E-2</v>
      </c>
      <c r="T1755" s="212" t="s">
        <v>284</v>
      </c>
      <c r="U1755" s="91" t="s">
        <v>6</v>
      </c>
      <c r="V1755" s="91">
        <v>8520</v>
      </c>
      <c r="W1755" s="129"/>
      <c r="X1755" s="96"/>
      <c r="Y1755" s="96" t="str">
        <f t="shared" si="143"/>
        <v>Sábado1004Regreso15</v>
      </c>
      <c r="Z1755" s="97">
        <f>VLOOKUP($Y1755,'Factores Expansión'!$R$11:$U$604,3,0)</f>
        <v>11</v>
      </c>
      <c r="AA1755" s="97">
        <f>VLOOKUP($Y1755,'Factores Expansión'!$R$11:$U$604,4,0)</f>
        <v>3</v>
      </c>
      <c r="AB1755" s="98">
        <f>VLOOKUP($Y1755,'Factores Expansión'!$R$11:$U$604,2,0)</f>
        <v>3.6666666666666665</v>
      </c>
      <c r="AC1755" s="96"/>
      <c r="AD1755" s="5" t="str">
        <f t="shared" si="145"/>
        <v>Sábado1004Regreso15</v>
      </c>
      <c r="AE1755" s="137">
        <f>VLOOKUP(AD1755,'Factores Expansión'!$R$11:$U$729,2,0)</f>
        <v>3.6666666666666665</v>
      </c>
    </row>
    <row r="1756" spans="2:32" s="119" customFormat="1" x14ac:dyDescent="0.45">
      <c r="B1756" s="120">
        <v>1759</v>
      </c>
      <c r="C1756" s="120">
        <f t="shared" si="141"/>
        <v>0</v>
      </c>
      <c r="D1756" s="120" t="s">
        <v>53</v>
      </c>
      <c r="E1756" s="128">
        <v>44849</v>
      </c>
      <c r="F1756" s="91" t="s">
        <v>43</v>
      </c>
      <c r="G1756" s="91" t="s">
        <v>50</v>
      </c>
      <c r="H1756" s="91" t="s">
        <v>217</v>
      </c>
      <c r="I1756" s="91">
        <v>1004</v>
      </c>
      <c r="J1756" s="346" t="s">
        <v>720</v>
      </c>
      <c r="K1756" s="91" t="s">
        <v>12</v>
      </c>
      <c r="L1756" s="3" t="s">
        <v>56</v>
      </c>
      <c r="M1756" s="3" t="s">
        <v>53</v>
      </c>
      <c r="N1756" s="3" t="s">
        <v>111</v>
      </c>
      <c r="O1756" s="3" t="s">
        <v>53</v>
      </c>
      <c r="P1756" s="125">
        <f t="shared" si="142"/>
        <v>15</v>
      </c>
      <c r="Q1756" s="131">
        <v>0.66597222222222219</v>
      </c>
      <c r="R1756" s="131">
        <v>0.71180555555555558</v>
      </c>
      <c r="S1756" s="126">
        <f t="shared" si="144"/>
        <v>4.5833333333333393E-2</v>
      </c>
      <c r="T1756" s="212" t="s">
        <v>225</v>
      </c>
      <c r="U1756" s="91" t="s">
        <v>13</v>
      </c>
      <c r="V1756" s="91"/>
      <c r="W1756" s="129"/>
      <c r="X1756" s="96"/>
      <c r="Y1756" s="96" t="str">
        <f t="shared" si="143"/>
        <v>Sábado1004Regreso15</v>
      </c>
      <c r="Z1756" s="97">
        <f>VLOOKUP($Y1756,'Factores Expansión'!$R$11:$U$604,3,0)</f>
        <v>11</v>
      </c>
      <c r="AA1756" s="97">
        <f>VLOOKUP($Y1756,'Factores Expansión'!$R$11:$U$604,4,0)</f>
        <v>3</v>
      </c>
      <c r="AB1756" s="98">
        <f>VLOOKUP($Y1756,'Factores Expansión'!$R$11:$U$604,2,0)</f>
        <v>3.6666666666666665</v>
      </c>
      <c r="AC1756" s="96"/>
      <c r="AD1756" s="5" t="str">
        <f t="shared" si="145"/>
        <v>Sábado1004Regreso15</v>
      </c>
      <c r="AE1756" s="137">
        <f>VLOOKUP(AD1756,'Factores Expansión'!$R$11:$U$729,2,0)</f>
        <v>3.6666666666666665</v>
      </c>
    </row>
    <row r="1757" spans="2:32" s="119" customFormat="1" x14ac:dyDescent="0.45">
      <c r="B1757" s="120">
        <v>1760</v>
      </c>
      <c r="C1757" s="120">
        <f t="shared" si="141"/>
        <v>0</v>
      </c>
      <c r="D1757" s="120" t="s">
        <v>53</v>
      </c>
      <c r="E1757" s="128">
        <v>44849</v>
      </c>
      <c r="F1757" s="91" t="s">
        <v>43</v>
      </c>
      <c r="G1757" s="91" t="s">
        <v>50</v>
      </c>
      <c r="H1757" s="91" t="s">
        <v>217</v>
      </c>
      <c r="I1757" s="91">
        <v>1004</v>
      </c>
      <c r="J1757" s="346" t="s">
        <v>720</v>
      </c>
      <c r="K1757" s="91" t="s">
        <v>12</v>
      </c>
      <c r="L1757" s="3" t="s">
        <v>56</v>
      </c>
      <c r="M1757" s="3" t="s">
        <v>53</v>
      </c>
      <c r="N1757" s="3" t="s">
        <v>111</v>
      </c>
      <c r="O1757" s="3" t="s">
        <v>53</v>
      </c>
      <c r="P1757" s="125">
        <f t="shared" si="142"/>
        <v>16</v>
      </c>
      <c r="Q1757" s="131">
        <v>0.66944444444444451</v>
      </c>
      <c r="R1757" s="131">
        <v>0.7152777777777779</v>
      </c>
      <c r="S1757" s="126">
        <f t="shared" si="144"/>
        <v>4.5833333333333393E-2</v>
      </c>
      <c r="T1757" s="212" t="s">
        <v>226</v>
      </c>
      <c r="U1757" s="91" t="s">
        <v>13</v>
      </c>
      <c r="V1757" s="91"/>
      <c r="W1757" s="129"/>
      <c r="X1757" s="96"/>
      <c r="Y1757" s="96" t="str">
        <f t="shared" si="143"/>
        <v>Sábado1004Regreso16</v>
      </c>
      <c r="Z1757" s="97">
        <f>VLOOKUP($Y1757,'Factores Expansión'!$R$11:$U$604,3,0)</f>
        <v>7</v>
      </c>
      <c r="AA1757" s="97">
        <f>VLOOKUP($Y1757,'Factores Expansión'!$R$11:$U$604,4,0)</f>
        <v>3</v>
      </c>
      <c r="AB1757" s="98">
        <f>VLOOKUP($Y1757,'Factores Expansión'!$R$11:$U$604,2,0)</f>
        <v>2.3333333333333335</v>
      </c>
      <c r="AC1757" s="96"/>
      <c r="AD1757" s="5" t="str">
        <f t="shared" si="145"/>
        <v>Sábado1004Regreso16</v>
      </c>
      <c r="AE1757" s="137">
        <f>VLOOKUP(AD1757,'Factores Expansión'!$R$11:$U$729,2,0)</f>
        <v>2.3333333333333335</v>
      </c>
    </row>
    <row r="1758" spans="2:32" s="119" customFormat="1" x14ac:dyDescent="0.45">
      <c r="B1758" s="120">
        <v>1761</v>
      </c>
      <c r="C1758" s="120">
        <f t="shared" si="141"/>
        <v>8521</v>
      </c>
      <c r="D1758" s="120" t="s">
        <v>53</v>
      </c>
      <c r="E1758" s="128">
        <v>44849</v>
      </c>
      <c r="F1758" s="91" t="s">
        <v>43</v>
      </c>
      <c r="G1758" s="91" t="s">
        <v>50</v>
      </c>
      <c r="H1758" s="91" t="s">
        <v>217</v>
      </c>
      <c r="I1758" s="91">
        <v>1004</v>
      </c>
      <c r="J1758" s="346" t="s">
        <v>720</v>
      </c>
      <c r="K1758" s="91" t="s">
        <v>12</v>
      </c>
      <c r="L1758" s="3" t="s">
        <v>56</v>
      </c>
      <c r="M1758" s="3" t="s">
        <v>53</v>
      </c>
      <c r="N1758" s="3" t="s">
        <v>111</v>
      </c>
      <c r="O1758" s="3" t="s">
        <v>53</v>
      </c>
      <c r="P1758" s="125">
        <f t="shared" si="142"/>
        <v>16</v>
      </c>
      <c r="Q1758" s="131">
        <v>0.69791666666666663</v>
      </c>
      <c r="R1758" s="131">
        <v>0.74791666666666667</v>
      </c>
      <c r="S1758" s="126">
        <f t="shared" si="144"/>
        <v>5.0000000000000044E-2</v>
      </c>
      <c r="T1758" s="212" t="s">
        <v>257</v>
      </c>
      <c r="U1758" s="91" t="s">
        <v>6</v>
      </c>
      <c r="V1758" s="91">
        <v>8521</v>
      </c>
      <c r="W1758" s="129"/>
      <c r="X1758" s="96"/>
      <c r="Y1758" s="96" t="str">
        <f t="shared" si="143"/>
        <v>Sábado1004Regreso16</v>
      </c>
      <c r="Z1758" s="97">
        <f>VLOOKUP($Y1758,'Factores Expansión'!$R$11:$U$604,3,0)</f>
        <v>7</v>
      </c>
      <c r="AA1758" s="97">
        <f>VLOOKUP($Y1758,'Factores Expansión'!$R$11:$U$604,4,0)</f>
        <v>3</v>
      </c>
      <c r="AB1758" s="98">
        <f>VLOOKUP($Y1758,'Factores Expansión'!$R$11:$U$604,2,0)</f>
        <v>2.3333333333333335</v>
      </c>
      <c r="AC1758" s="96"/>
      <c r="AD1758" s="5" t="str">
        <f t="shared" si="145"/>
        <v>Sábado1004Regreso16</v>
      </c>
      <c r="AE1758" s="137">
        <f>VLOOKUP(AD1758,'Factores Expansión'!$R$11:$U$729,2,0)</f>
        <v>2.3333333333333335</v>
      </c>
    </row>
    <row r="1759" spans="2:32" s="119" customFormat="1" x14ac:dyDescent="0.45">
      <c r="B1759" s="120">
        <v>1762</v>
      </c>
      <c r="C1759" s="120">
        <f t="shared" si="141"/>
        <v>8522</v>
      </c>
      <c r="D1759" s="120" t="s">
        <v>53</v>
      </c>
      <c r="E1759" s="128">
        <v>44849</v>
      </c>
      <c r="F1759" s="91" t="s">
        <v>43</v>
      </c>
      <c r="G1759" s="91" t="s">
        <v>50</v>
      </c>
      <c r="H1759" s="91" t="s">
        <v>217</v>
      </c>
      <c r="I1759" s="91">
        <v>1004</v>
      </c>
      <c r="J1759" s="346" t="s">
        <v>720</v>
      </c>
      <c r="K1759" s="91" t="s">
        <v>12</v>
      </c>
      <c r="L1759" s="3" t="s">
        <v>56</v>
      </c>
      <c r="M1759" s="3" t="s">
        <v>53</v>
      </c>
      <c r="N1759" s="3" t="s">
        <v>111</v>
      </c>
      <c r="O1759" s="3" t="s">
        <v>53</v>
      </c>
      <c r="P1759" s="125">
        <f t="shared" si="142"/>
        <v>16</v>
      </c>
      <c r="Q1759" s="131">
        <v>0.70000000000000007</v>
      </c>
      <c r="R1759" s="131">
        <v>0.75694444444444453</v>
      </c>
      <c r="S1759" s="126">
        <f t="shared" si="144"/>
        <v>5.6944444444444464E-2</v>
      </c>
      <c r="T1759" s="212" t="s">
        <v>243</v>
      </c>
      <c r="U1759" s="91" t="s">
        <v>6</v>
      </c>
      <c r="V1759" s="91">
        <v>8522</v>
      </c>
      <c r="W1759" s="113"/>
      <c r="X1759" s="96"/>
      <c r="Y1759" s="96" t="str">
        <f t="shared" si="143"/>
        <v>Sábado1004Regreso16</v>
      </c>
      <c r="Z1759" s="97">
        <f>VLOOKUP($Y1759,'Factores Expansión'!$R$11:$U$604,3,0)</f>
        <v>7</v>
      </c>
      <c r="AA1759" s="97">
        <f>VLOOKUP($Y1759,'Factores Expansión'!$R$11:$U$604,4,0)</f>
        <v>3</v>
      </c>
      <c r="AB1759" s="98">
        <f>VLOOKUP($Y1759,'Factores Expansión'!$R$11:$U$604,2,0)</f>
        <v>2.3333333333333335</v>
      </c>
      <c r="AC1759" s="96"/>
      <c r="AD1759" s="5" t="str">
        <f t="shared" si="145"/>
        <v>Sábado1004Regreso16</v>
      </c>
      <c r="AE1759" s="137">
        <f>VLOOKUP(AD1759,'Factores Expansión'!$R$11:$U$729,2,0)</f>
        <v>2.3333333333333335</v>
      </c>
    </row>
    <row r="1760" spans="2:32" x14ac:dyDescent="0.45">
      <c r="B1760" s="120">
        <v>1763</v>
      </c>
      <c r="C1760" s="120">
        <f t="shared" si="141"/>
        <v>8523</v>
      </c>
      <c r="D1760" s="120" t="s">
        <v>53</v>
      </c>
      <c r="E1760" s="128">
        <v>44849</v>
      </c>
      <c r="F1760" s="91" t="s">
        <v>43</v>
      </c>
      <c r="G1760" s="91" t="s">
        <v>50</v>
      </c>
      <c r="H1760" s="91" t="s">
        <v>217</v>
      </c>
      <c r="I1760" s="91">
        <v>1004</v>
      </c>
      <c r="J1760" s="346" t="s">
        <v>720</v>
      </c>
      <c r="K1760" s="91" t="s">
        <v>12</v>
      </c>
      <c r="L1760" s="3" t="s">
        <v>56</v>
      </c>
      <c r="M1760" s="3" t="s">
        <v>53</v>
      </c>
      <c r="N1760" s="3" t="s">
        <v>111</v>
      </c>
      <c r="O1760" s="3" t="s">
        <v>53</v>
      </c>
      <c r="P1760" s="125">
        <f t="shared" si="142"/>
        <v>16</v>
      </c>
      <c r="Q1760" s="131">
        <v>0.70763888888888893</v>
      </c>
      <c r="R1760" s="131">
        <v>0.75347222222222221</v>
      </c>
      <c r="S1760" s="126">
        <f t="shared" si="144"/>
        <v>4.5833333333333282E-2</v>
      </c>
      <c r="T1760" s="212" t="s">
        <v>228</v>
      </c>
      <c r="U1760" s="91" t="s">
        <v>6</v>
      </c>
      <c r="V1760" s="91">
        <v>8523</v>
      </c>
      <c r="W1760" s="129"/>
      <c r="X1760" s="96"/>
      <c r="Y1760" s="96" t="str">
        <f t="shared" si="143"/>
        <v>Sábado1004Regreso16</v>
      </c>
      <c r="Z1760" s="97">
        <f>VLOOKUP($Y1760,'Factores Expansión'!$R$11:$U$604,3,0)</f>
        <v>7</v>
      </c>
      <c r="AA1760" s="97">
        <f>VLOOKUP($Y1760,'Factores Expansión'!$R$11:$U$604,4,0)</f>
        <v>3</v>
      </c>
      <c r="AB1760" s="98">
        <f>VLOOKUP($Y1760,'Factores Expansión'!$R$11:$U$604,2,0)</f>
        <v>2.3333333333333335</v>
      </c>
      <c r="AC1760" s="96"/>
      <c r="AD1760" s="5" t="str">
        <f t="shared" si="145"/>
        <v>Sábado1004Regreso16</v>
      </c>
      <c r="AE1760" s="137">
        <f>VLOOKUP(AD1760,'Factores Expansión'!$R$11:$U$729,2,0)</f>
        <v>2.3333333333333335</v>
      </c>
      <c r="AF1760" s="119"/>
    </row>
    <row r="1761" spans="2:32" x14ac:dyDescent="0.45">
      <c r="B1761" s="14">
        <v>1764</v>
      </c>
      <c r="C1761" s="14">
        <f t="shared" si="141"/>
        <v>8524</v>
      </c>
      <c r="D1761" s="14" t="s">
        <v>53</v>
      </c>
      <c r="E1761" s="110">
        <v>44849</v>
      </c>
      <c r="F1761" s="3" t="s">
        <v>43</v>
      </c>
      <c r="G1761" s="3" t="s">
        <v>50</v>
      </c>
      <c r="H1761" s="3" t="s">
        <v>217</v>
      </c>
      <c r="I1761" s="3">
        <v>1004</v>
      </c>
      <c r="J1761" s="346" t="s">
        <v>720</v>
      </c>
      <c r="K1761" s="3" t="s">
        <v>12</v>
      </c>
      <c r="L1761" s="3" t="s">
        <v>56</v>
      </c>
      <c r="M1761" s="3" t="s">
        <v>53</v>
      </c>
      <c r="N1761" s="3" t="s">
        <v>111</v>
      </c>
      <c r="O1761" s="3" t="s">
        <v>53</v>
      </c>
      <c r="P1761" s="111">
        <f t="shared" si="142"/>
        <v>17</v>
      </c>
      <c r="Q1761" s="131">
        <v>0.70833333333333337</v>
      </c>
      <c r="R1761" s="131">
        <v>0.75694444444444453</v>
      </c>
      <c r="S1761" s="112">
        <f t="shared" si="144"/>
        <v>4.861111111111116E-2</v>
      </c>
      <c r="T1761" s="212" t="s">
        <v>256</v>
      </c>
      <c r="U1761" s="3" t="s">
        <v>6</v>
      </c>
      <c r="V1761" s="3">
        <v>8524</v>
      </c>
      <c r="W1761" s="113"/>
      <c r="X1761" s="96"/>
      <c r="Y1761" s="96" t="str">
        <f t="shared" si="143"/>
        <v>Sábado1004Regreso17</v>
      </c>
      <c r="Z1761" s="97">
        <f>VLOOKUP($Y1761,'Factores Expansión'!$R$11:$U$604,3,0)</f>
        <v>9</v>
      </c>
      <c r="AA1761" s="97">
        <f>VLOOKUP($Y1761,'Factores Expansión'!$R$11:$U$604,4,0)</f>
        <v>3</v>
      </c>
      <c r="AB1761" s="98">
        <f>VLOOKUP($Y1761,'Factores Expansión'!$R$11:$U$604,2,0)</f>
        <v>3</v>
      </c>
      <c r="AC1761" s="96"/>
      <c r="AD1761" s="5" t="str">
        <f t="shared" si="145"/>
        <v>Sábado1004Regreso17</v>
      </c>
      <c r="AE1761" s="137">
        <f>VLOOKUP(AD1761,'Factores Expansión'!$R$11:$U$729,2,0)</f>
        <v>3</v>
      </c>
      <c r="AF1761" s="119"/>
    </row>
    <row r="1762" spans="2:32" x14ac:dyDescent="0.45">
      <c r="B1762" s="14">
        <v>1765</v>
      </c>
      <c r="C1762" s="14">
        <f t="shared" si="141"/>
        <v>8530</v>
      </c>
      <c r="D1762" s="14" t="s">
        <v>53</v>
      </c>
      <c r="E1762" s="110">
        <v>44850</v>
      </c>
      <c r="F1762" s="3" t="s">
        <v>44</v>
      </c>
      <c r="G1762" s="3" t="s">
        <v>50</v>
      </c>
      <c r="H1762" s="3" t="s">
        <v>217</v>
      </c>
      <c r="I1762" s="3">
        <v>1004</v>
      </c>
      <c r="J1762" s="346" t="s">
        <v>720</v>
      </c>
      <c r="K1762" s="3" t="s">
        <v>14</v>
      </c>
      <c r="L1762" s="3" t="s">
        <v>111</v>
      </c>
      <c r="M1762" s="3" t="s">
        <v>53</v>
      </c>
      <c r="N1762" s="3" t="s">
        <v>56</v>
      </c>
      <c r="O1762" s="3" t="s">
        <v>53</v>
      </c>
      <c r="P1762" s="111">
        <f t="shared" si="142"/>
        <v>9</v>
      </c>
      <c r="Q1762" s="131">
        <v>0.3840277777777778</v>
      </c>
      <c r="R1762" s="131">
        <v>0.4375</v>
      </c>
      <c r="S1762" s="112">
        <f t="shared" si="144"/>
        <v>5.3472222222222199E-2</v>
      </c>
      <c r="T1762" s="212" t="s">
        <v>253</v>
      </c>
      <c r="U1762" s="3" t="s">
        <v>6</v>
      </c>
      <c r="V1762" s="3">
        <v>8530</v>
      </c>
      <c r="W1762" s="113"/>
      <c r="X1762" s="96"/>
      <c r="Y1762" s="96" t="str">
        <f t="shared" si="143"/>
        <v>Domingo1004Ida9</v>
      </c>
      <c r="Z1762" s="97">
        <f>VLOOKUP($Y1762,'Factores Expansión'!$R$11:$U$604,3,0)</f>
        <v>10</v>
      </c>
      <c r="AA1762" s="97">
        <f>VLOOKUP($Y1762,'Factores Expansión'!$R$11:$U$604,4,0)</f>
        <v>3</v>
      </c>
      <c r="AB1762" s="98">
        <f>VLOOKUP($Y1762,'Factores Expansión'!$R$11:$U$604,2,0)</f>
        <v>3.3333333333333335</v>
      </c>
      <c r="AC1762" s="96"/>
      <c r="AD1762" s="5" t="str">
        <f t="shared" si="145"/>
        <v>Domingo1004Ida9</v>
      </c>
      <c r="AE1762" s="137">
        <f>VLOOKUP(AD1762,'Factores Expansión'!$R$11:$U$729,2,0)</f>
        <v>3.3333333333333335</v>
      </c>
      <c r="AF1762" s="119"/>
    </row>
    <row r="1763" spans="2:32" x14ac:dyDescent="0.45">
      <c r="B1763" s="14">
        <v>1766</v>
      </c>
      <c r="C1763" s="14">
        <f t="shared" si="141"/>
        <v>0</v>
      </c>
      <c r="D1763" s="14" t="s">
        <v>53</v>
      </c>
      <c r="E1763" s="110">
        <v>44850</v>
      </c>
      <c r="F1763" s="3" t="s">
        <v>44</v>
      </c>
      <c r="G1763" s="3" t="s">
        <v>50</v>
      </c>
      <c r="H1763" s="3" t="s">
        <v>217</v>
      </c>
      <c r="I1763" s="3">
        <v>1004</v>
      </c>
      <c r="J1763" s="346" t="s">
        <v>720</v>
      </c>
      <c r="K1763" s="3" t="s">
        <v>14</v>
      </c>
      <c r="L1763" s="3" t="s">
        <v>111</v>
      </c>
      <c r="M1763" s="3" t="s">
        <v>53</v>
      </c>
      <c r="N1763" s="3" t="s">
        <v>56</v>
      </c>
      <c r="O1763" s="3" t="s">
        <v>53</v>
      </c>
      <c r="P1763" s="111">
        <f t="shared" si="142"/>
        <v>9</v>
      </c>
      <c r="Q1763" s="131">
        <v>0.38611111111111113</v>
      </c>
      <c r="R1763" s="131">
        <v>0.43819444444444444</v>
      </c>
      <c r="S1763" s="112">
        <f t="shared" si="144"/>
        <v>5.2083333333333315E-2</v>
      </c>
      <c r="T1763" s="212" t="s">
        <v>238</v>
      </c>
      <c r="U1763" s="3" t="s">
        <v>13</v>
      </c>
      <c r="V1763" s="3"/>
      <c r="W1763" s="113"/>
      <c r="X1763" s="96"/>
      <c r="Y1763" s="96" t="str">
        <f t="shared" si="143"/>
        <v>Domingo1004Ida9</v>
      </c>
      <c r="Z1763" s="97">
        <f>VLOOKUP($Y1763,'Factores Expansión'!$R$11:$U$604,3,0)</f>
        <v>10</v>
      </c>
      <c r="AA1763" s="97">
        <f>VLOOKUP($Y1763,'Factores Expansión'!$R$11:$U$604,4,0)</f>
        <v>3</v>
      </c>
      <c r="AB1763" s="98">
        <f>VLOOKUP($Y1763,'Factores Expansión'!$R$11:$U$604,2,0)</f>
        <v>3.3333333333333335</v>
      </c>
      <c r="AC1763" s="96"/>
      <c r="AD1763" s="5" t="str">
        <f t="shared" si="145"/>
        <v>Domingo1004Ida9</v>
      </c>
      <c r="AE1763" s="137">
        <f>VLOOKUP(AD1763,'Factores Expansión'!$R$11:$U$729,2,0)</f>
        <v>3.3333333333333335</v>
      </c>
      <c r="AF1763" s="119"/>
    </row>
    <row r="1764" spans="2:32" x14ac:dyDescent="0.45">
      <c r="B1764" s="14">
        <v>1767</v>
      </c>
      <c r="C1764" s="14">
        <f t="shared" si="141"/>
        <v>8531</v>
      </c>
      <c r="D1764" s="14" t="s">
        <v>53</v>
      </c>
      <c r="E1764" s="110">
        <v>44850</v>
      </c>
      <c r="F1764" s="3" t="s">
        <v>44</v>
      </c>
      <c r="G1764" s="3" t="s">
        <v>50</v>
      </c>
      <c r="H1764" s="3" t="s">
        <v>217</v>
      </c>
      <c r="I1764" s="3">
        <v>1004</v>
      </c>
      <c r="J1764" s="346" t="s">
        <v>720</v>
      </c>
      <c r="K1764" s="3" t="s">
        <v>14</v>
      </c>
      <c r="L1764" s="3" t="s">
        <v>111</v>
      </c>
      <c r="M1764" s="3" t="s">
        <v>53</v>
      </c>
      <c r="N1764" s="3" t="s">
        <v>56</v>
      </c>
      <c r="O1764" s="3" t="s">
        <v>53</v>
      </c>
      <c r="P1764" s="111">
        <f t="shared" si="142"/>
        <v>9</v>
      </c>
      <c r="Q1764" s="131">
        <v>0.3979166666666667</v>
      </c>
      <c r="R1764" s="131">
        <v>0.44097222222222227</v>
      </c>
      <c r="S1764" s="112">
        <f t="shared" si="144"/>
        <v>4.3055555555555569E-2</v>
      </c>
      <c r="T1764" s="212" t="s">
        <v>337</v>
      </c>
      <c r="U1764" s="3" t="s">
        <v>6</v>
      </c>
      <c r="V1764" s="3">
        <v>8531</v>
      </c>
      <c r="W1764" s="113"/>
      <c r="X1764" s="96"/>
      <c r="Y1764" s="96" t="str">
        <f t="shared" si="143"/>
        <v>Domingo1004Ida9</v>
      </c>
      <c r="Z1764" s="97">
        <f>VLOOKUP($Y1764,'Factores Expansión'!$R$11:$U$604,3,0)</f>
        <v>10</v>
      </c>
      <c r="AA1764" s="97">
        <f>VLOOKUP($Y1764,'Factores Expansión'!$R$11:$U$604,4,0)</f>
        <v>3</v>
      </c>
      <c r="AB1764" s="98">
        <f>VLOOKUP($Y1764,'Factores Expansión'!$R$11:$U$604,2,0)</f>
        <v>3.3333333333333335</v>
      </c>
      <c r="AC1764" s="96"/>
      <c r="AD1764" s="5" t="str">
        <f t="shared" si="145"/>
        <v>Domingo1004Ida9</v>
      </c>
      <c r="AE1764" s="137">
        <f>VLOOKUP(AD1764,'Factores Expansión'!$R$11:$U$729,2,0)</f>
        <v>3.3333333333333335</v>
      </c>
      <c r="AF1764" s="119"/>
    </row>
    <row r="1765" spans="2:32" x14ac:dyDescent="0.45">
      <c r="B1765" s="14">
        <v>1768</v>
      </c>
      <c r="C1765" s="14">
        <f t="shared" si="141"/>
        <v>0</v>
      </c>
      <c r="D1765" s="14" t="s">
        <v>53</v>
      </c>
      <c r="E1765" s="110">
        <v>44850</v>
      </c>
      <c r="F1765" s="3" t="s">
        <v>44</v>
      </c>
      <c r="G1765" s="3" t="s">
        <v>50</v>
      </c>
      <c r="H1765" s="3" t="s">
        <v>217</v>
      </c>
      <c r="I1765" s="3">
        <v>1004</v>
      </c>
      <c r="J1765" s="346" t="s">
        <v>720</v>
      </c>
      <c r="K1765" s="3" t="s">
        <v>14</v>
      </c>
      <c r="L1765" s="3" t="s">
        <v>111</v>
      </c>
      <c r="M1765" s="3" t="s">
        <v>53</v>
      </c>
      <c r="N1765" s="3" t="s">
        <v>56</v>
      </c>
      <c r="O1765" s="3" t="s">
        <v>53</v>
      </c>
      <c r="P1765" s="111">
        <f t="shared" si="142"/>
        <v>9</v>
      </c>
      <c r="Q1765" s="131">
        <v>0.40069444444444446</v>
      </c>
      <c r="R1765" s="131">
        <v>0.45277777777777778</v>
      </c>
      <c r="S1765" s="112">
        <f t="shared" si="144"/>
        <v>5.2083333333333315E-2</v>
      </c>
      <c r="T1765" s="212" t="s">
        <v>272</v>
      </c>
      <c r="U1765" s="3" t="s">
        <v>13</v>
      </c>
      <c r="V1765" s="3"/>
      <c r="W1765" s="113"/>
      <c r="X1765" s="96"/>
      <c r="Y1765" s="96" t="str">
        <f t="shared" si="143"/>
        <v>Domingo1004Ida9</v>
      </c>
      <c r="Z1765" s="97">
        <f>VLOOKUP($Y1765,'Factores Expansión'!$R$11:$U$604,3,0)</f>
        <v>10</v>
      </c>
      <c r="AA1765" s="97">
        <f>VLOOKUP($Y1765,'Factores Expansión'!$R$11:$U$604,4,0)</f>
        <v>3</v>
      </c>
      <c r="AB1765" s="98">
        <f>VLOOKUP($Y1765,'Factores Expansión'!$R$11:$U$604,2,0)</f>
        <v>3.3333333333333335</v>
      </c>
      <c r="AC1765" s="96"/>
      <c r="AD1765" s="5" t="str">
        <f t="shared" si="145"/>
        <v>Domingo1004Ida9</v>
      </c>
      <c r="AE1765" s="137">
        <f>VLOOKUP(AD1765,'Factores Expansión'!$R$11:$U$729,2,0)</f>
        <v>3.3333333333333335</v>
      </c>
      <c r="AF1765" s="119"/>
    </row>
    <row r="1766" spans="2:32" x14ac:dyDescent="0.45">
      <c r="B1766" s="14">
        <v>1769</v>
      </c>
      <c r="C1766" s="14">
        <f t="shared" si="141"/>
        <v>8532</v>
      </c>
      <c r="D1766" s="14" t="s">
        <v>53</v>
      </c>
      <c r="E1766" s="110">
        <v>44850</v>
      </c>
      <c r="F1766" s="3" t="s">
        <v>44</v>
      </c>
      <c r="G1766" s="3" t="s">
        <v>50</v>
      </c>
      <c r="H1766" s="3" t="s">
        <v>217</v>
      </c>
      <c r="I1766" s="3">
        <v>1004</v>
      </c>
      <c r="J1766" s="346" t="s">
        <v>720</v>
      </c>
      <c r="K1766" s="3" t="s">
        <v>14</v>
      </c>
      <c r="L1766" s="3" t="s">
        <v>111</v>
      </c>
      <c r="M1766" s="3" t="s">
        <v>53</v>
      </c>
      <c r="N1766" s="3" t="s">
        <v>56</v>
      </c>
      <c r="O1766" s="3" t="s">
        <v>53</v>
      </c>
      <c r="P1766" s="111">
        <f t="shared" si="142"/>
        <v>9</v>
      </c>
      <c r="Q1766" s="131">
        <v>0.40486111111111112</v>
      </c>
      <c r="R1766" s="131">
        <v>0.45902777777777781</v>
      </c>
      <c r="S1766" s="112">
        <f t="shared" si="144"/>
        <v>5.4166666666666696E-2</v>
      </c>
      <c r="T1766" s="212" t="s">
        <v>271</v>
      </c>
      <c r="U1766" s="3" t="s">
        <v>6</v>
      </c>
      <c r="V1766" s="3">
        <v>8532</v>
      </c>
      <c r="W1766" s="113"/>
      <c r="X1766" s="96"/>
      <c r="Y1766" s="96" t="str">
        <f t="shared" si="143"/>
        <v>Domingo1004Ida9</v>
      </c>
      <c r="Z1766" s="97">
        <f>VLOOKUP($Y1766,'Factores Expansión'!$R$11:$U$604,3,0)</f>
        <v>10</v>
      </c>
      <c r="AA1766" s="97">
        <f>VLOOKUP($Y1766,'Factores Expansión'!$R$11:$U$604,4,0)</f>
        <v>3</v>
      </c>
      <c r="AB1766" s="98">
        <f>VLOOKUP($Y1766,'Factores Expansión'!$R$11:$U$604,2,0)</f>
        <v>3.3333333333333335</v>
      </c>
      <c r="AC1766" s="96"/>
      <c r="AD1766" s="5" t="str">
        <f t="shared" si="145"/>
        <v>Domingo1004Ida9</v>
      </c>
      <c r="AE1766" s="137">
        <f>VLOOKUP(AD1766,'Factores Expansión'!$R$11:$U$729,2,0)</f>
        <v>3.3333333333333335</v>
      </c>
      <c r="AF1766" s="119"/>
    </row>
    <row r="1767" spans="2:32" x14ac:dyDescent="0.45">
      <c r="B1767" s="14">
        <v>1770</v>
      </c>
      <c r="C1767" s="14">
        <f t="shared" si="141"/>
        <v>0</v>
      </c>
      <c r="D1767" s="14" t="s">
        <v>53</v>
      </c>
      <c r="E1767" s="110">
        <v>44850</v>
      </c>
      <c r="F1767" s="3" t="s">
        <v>44</v>
      </c>
      <c r="G1767" s="3" t="s">
        <v>50</v>
      </c>
      <c r="H1767" s="3" t="s">
        <v>217</v>
      </c>
      <c r="I1767" s="3">
        <v>1004</v>
      </c>
      <c r="J1767" s="346" t="s">
        <v>720</v>
      </c>
      <c r="K1767" s="3" t="s">
        <v>14</v>
      </c>
      <c r="L1767" s="3" t="s">
        <v>111</v>
      </c>
      <c r="M1767" s="3" t="s">
        <v>53</v>
      </c>
      <c r="N1767" s="3" t="s">
        <v>56</v>
      </c>
      <c r="O1767" s="3" t="s">
        <v>53</v>
      </c>
      <c r="P1767" s="111">
        <f t="shared" si="142"/>
        <v>9</v>
      </c>
      <c r="Q1767" s="131">
        <v>0.40625</v>
      </c>
      <c r="R1767" s="131">
        <v>0.45833333333333331</v>
      </c>
      <c r="S1767" s="112">
        <f t="shared" si="144"/>
        <v>5.2083333333333315E-2</v>
      </c>
      <c r="T1767" s="212" t="s">
        <v>285</v>
      </c>
      <c r="U1767" s="3" t="s">
        <v>13</v>
      </c>
      <c r="V1767" s="3"/>
      <c r="W1767" s="113"/>
      <c r="X1767" s="96"/>
      <c r="Y1767" s="96" t="str">
        <f t="shared" si="143"/>
        <v>Domingo1004Ida9</v>
      </c>
      <c r="Z1767" s="97">
        <f>VLOOKUP($Y1767,'Factores Expansión'!$R$11:$U$604,3,0)</f>
        <v>10</v>
      </c>
      <c r="AA1767" s="97">
        <f>VLOOKUP($Y1767,'Factores Expansión'!$R$11:$U$604,4,0)</f>
        <v>3</v>
      </c>
      <c r="AB1767" s="98">
        <f>VLOOKUP($Y1767,'Factores Expansión'!$R$11:$U$604,2,0)</f>
        <v>3.3333333333333335</v>
      </c>
      <c r="AC1767" s="96"/>
      <c r="AD1767" s="5" t="str">
        <f t="shared" si="145"/>
        <v>Domingo1004Ida9</v>
      </c>
      <c r="AE1767" s="137">
        <f>VLOOKUP(AD1767,'Factores Expansión'!$R$11:$U$729,2,0)</f>
        <v>3.3333333333333335</v>
      </c>
      <c r="AF1767" s="119"/>
    </row>
    <row r="1768" spans="2:32" x14ac:dyDescent="0.45">
      <c r="B1768" s="14">
        <v>1771</v>
      </c>
      <c r="C1768" s="14">
        <f t="shared" si="141"/>
        <v>0</v>
      </c>
      <c r="D1768" s="14" t="s">
        <v>53</v>
      </c>
      <c r="E1768" s="110">
        <v>44850</v>
      </c>
      <c r="F1768" s="3" t="s">
        <v>44</v>
      </c>
      <c r="G1768" s="3" t="s">
        <v>50</v>
      </c>
      <c r="H1768" s="3" t="s">
        <v>217</v>
      </c>
      <c r="I1768" s="3">
        <v>1004</v>
      </c>
      <c r="J1768" s="346" t="s">
        <v>720</v>
      </c>
      <c r="K1768" s="3" t="s">
        <v>14</v>
      </c>
      <c r="L1768" s="3" t="s">
        <v>111</v>
      </c>
      <c r="M1768" s="3" t="s">
        <v>53</v>
      </c>
      <c r="N1768" s="3" t="s">
        <v>56</v>
      </c>
      <c r="O1768" s="3" t="s">
        <v>53</v>
      </c>
      <c r="P1768" s="111">
        <f t="shared" si="142"/>
        <v>9</v>
      </c>
      <c r="Q1768" s="131">
        <v>0.40972222222222227</v>
      </c>
      <c r="R1768" s="131">
        <v>0.46180555555555558</v>
      </c>
      <c r="S1768" s="112">
        <f t="shared" si="144"/>
        <v>5.2083333333333315E-2</v>
      </c>
      <c r="T1768" s="212" t="s">
        <v>243</v>
      </c>
      <c r="U1768" s="3" t="s">
        <v>13</v>
      </c>
      <c r="V1768" s="3"/>
      <c r="W1768" s="113"/>
      <c r="X1768" s="96"/>
      <c r="Y1768" s="96" t="str">
        <f t="shared" si="143"/>
        <v>Domingo1004Ida9</v>
      </c>
      <c r="Z1768" s="97">
        <f>VLOOKUP($Y1768,'Factores Expansión'!$R$11:$U$604,3,0)</f>
        <v>10</v>
      </c>
      <c r="AA1768" s="97">
        <f>VLOOKUP($Y1768,'Factores Expansión'!$R$11:$U$604,4,0)</f>
        <v>3</v>
      </c>
      <c r="AB1768" s="98">
        <f>VLOOKUP($Y1768,'Factores Expansión'!$R$11:$U$604,2,0)</f>
        <v>3.3333333333333335</v>
      </c>
      <c r="AC1768" s="96"/>
      <c r="AD1768" s="5" t="str">
        <f t="shared" si="145"/>
        <v>Domingo1004Ida9</v>
      </c>
      <c r="AE1768" s="137">
        <f>VLOOKUP(AD1768,'Factores Expansión'!$R$11:$U$729,2,0)</f>
        <v>3.3333333333333335</v>
      </c>
      <c r="AF1768" s="119"/>
    </row>
    <row r="1769" spans="2:32" x14ac:dyDescent="0.45">
      <c r="B1769" s="14">
        <v>1772</v>
      </c>
      <c r="C1769" s="14">
        <f t="shared" si="141"/>
        <v>0</v>
      </c>
      <c r="D1769" s="14" t="s">
        <v>53</v>
      </c>
      <c r="E1769" s="110">
        <v>44850</v>
      </c>
      <c r="F1769" s="3" t="s">
        <v>44</v>
      </c>
      <c r="G1769" s="3" t="s">
        <v>50</v>
      </c>
      <c r="H1769" s="3" t="s">
        <v>217</v>
      </c>
      <c r="I1769" s="3">
        <v>1004</v>
      </c>
      <c r="J1769" s="346" t="s">
        <v>720</v>
      </c>
      <c r="K1769" s="3" t="s">
        <v>14</v>
      </c>
      <c r="L1769" s="3" t="s">
        <v>111</v>
      </c>
      <c r="M1769" s="3" t="s">
        <v>53</v>
      </c>
      <c r="N1769" s="3" t="s">
        <v>56</v>
      </c>
      <c r="O1769" s="3" t="s">
        <v>53</v>
      </c>
      <c r="P1769" s="111">
        <f t="shared" si="142"/>
        <v>9</v>
      </c>
      <c r="Q1769" s="131">
        <v>0.41319444444444442</v>
      </c>
      <c r="R1769" s="131">
        <v>0.46527777777777773</v>
      </c>
      <c r="S1769" s="112">
        <f t="shared" si="144"/>
        <v>5.2083333333333315E-2</v>
      </c>
      <c r="T1769" s="212" t="s">
        <v>280</v>
      </c>
      <c r="U1769" s="3" t="s">
        <v>13</v>
      </c>
      <c r="V1769" s="3"/>
      <c r="W1769" s="113"/>
      <c r="X1769" s="96"/>
      <c r="Y1769" s="96" t="str">
        <f t="shared" si="143"/>
        <v>Domingo1004Ida9</v>
      </c>
      <c r="Z1769" s="97">
        <f>VLOOKUP($Y1769,'Factores Expansión'!$R$11:$U$604,3,0)</f>
        <v>10</v>
      </c>
      <c r="AA1769" s="97">
        <f>VLOOKUP($Y1769,'Factores Expansión'!$R$11:$U$604,4,0)</f>
        <v>3</v>
      </c>
      <c r="AB1769" s="98">
        <f>VLOOKUP($Y1769,'Factores Expansión'!$R$11:$U$604,2,0)</f>
        <v>3.3333333333333335</v>
      </c>
      <c r="AC1769" s="96"/>
      <c r="AD1769" s="5" t="str">
        <f t="shared" si="145"/>
        <v>Domingo1004Ida9</v>
      </c>
      <c r="AE1769" s="137">
        <f>VLOOKUP(AD1769,'Factores Expansión'!$R$11:$U$729,2,0)</f>
        <v>3.3333333333333335</v>
      </c>
      <c r="AF1769" s="119"/>
    </row>
    <row r="1770" spans="2:32" x14ac:dyDescent="0.45">
      <c r="B1770" s="14">
        <v>1773</v>
      </c>
      <c r="C1770" s="14">
        <f t="shared" si="141"/>
        <v>8533</v>
      </c>
      <c r="D1770" s="14" t="s">
        <v>53</v>
      </c>
      <c r="E1770" s="110">
        <v>44850</v>
      </c>
      <c r="F1770" s="3" t="s">
        <v>44</v>
      </c>
      <c r="G1770" s="3" t="s">
        <v>50</v>
      </c>
      <c r="H1770" s="3" t="s">
        <v>217</v>
      </c>
      <c r="I1770" s="3">
        <v>1004</v>
      </c>
      <c r="J1770" s="346" t="s">
        <v>720</v>
      </c>
      <c r="K1770" s="3" t="s">
        <v>14</v>
      </c>
      <c r="L1770" s="3" t="s">
        <v>111</v>
      </c>
      <c r="M1770" s="3" t="s">
        <v>53</v>
      </c>
      <c r="N1770" s="3" t="s">
        <v>56</v>
      </c>
      <c r="O1770" s="3" t="s">
        <v>53</v>
      </c>
      <c r="P1770" s="111">
        <f t="shared" si="142"/>
        <v>10</v>
      </c>
      <c r="Q1770" s="131">
        <v>0.41666666666666669</v>
      </c>
      <c r="R1770" s="131">
        <v>0.47013888888888888</v>
      </c>
      <c r="S1770" s="112">
        <f t="shared" si="144"/>
        <v>5.3472222222222199E-2</v>
      </c>
      <c r="T1770" s="212" t="s">
        <v>270</v>
      </c>
      <c r="U1770" s="3" t="s">
        <v>6</v>
      </c>
      <c r="V1770" s="3">
        <v>8533</v>
      </c>
      <c r="W1770" s="113"/>
      <c r="X1770" s="96"/>
      <c r="Y1770" s="96" t="str">
        <f t="shared" si="143"/>
        <v>Domingo1004Ida10</v>
      </c>
      <c r="Z1770" s="97">
        <f>VLOOKUP($Y1770,'Factores Expansión'!$R$11:$U$604,3,0)</f>
        <v>9</v>
      </c>
      <c r="AA1770" s="97">
        <f>VLOOKUP($Y1770,'Factores Expansión'!$R$11:$U$604,4,0)</f>
        <v>3</v>
      </c>
      <c r="AB1770" s="98">
        <f>VLOOKUP($Y1770,'Factores Expansión'!$R$11:$U$604,2,0)</f>
        <v>3</v>
      </c>
      <c r="AC1770" s="96"/>
      <c r="AD1770" s="5" t="str">
        <f t="shared" si="145"/>
        <v>Domingo1004Ida10</v>
      </c>
      <c r="AE1770" s="137">
        <f>VLOOKUP(AD1770,'Factores Expansión'!$R$11:$U$729,2,0)</f>
        <v>3</v>
      </c>
      <c r="AF1770" s="119"/>
    </row>
    <row r="1771" spans="2:32" x14ac:dyDescent="0.45">
      <c r="B1771" s="14">
        <v>1774</v>
      </c>
      <c r="C1771" s="14">
        <f t="shared" si="141"/>
        <v>0</v>
      </c>
      <c r="D1771" s="14" t="s">
        <v>53</v>
      </c>
      <c r="E1771" s="110">
        <v>44850</v>
      </c>
      <c r="F1771" s="3" t="s">
        <v>44</v>
      </c>
      <c r="G1771" s="3" t="s">
        <v>50</v>
      </c>
      <c r="H1771" s="3" t="s">
        <v>217</v>
      </c>
      <c r="I1771" s="3">
        <v>1004</v>
      </c>
      <c r="J1771" s="346" t="s">
        <v>720</v>
      </c>
      <c r="K1771" s="3" t="s">
        <v>14</v>
      </c>
      <c r="L1771" s="3" t="s">
        <v>111</v>
      </c>
      <c r="M1771" s="3" t="s">
        <v>53</v>
      </c>
      <c r="N1771" s="3" t="s">
        <v>56</v>
      </c>
      <c r="O1771" s="3" t="s">
        <v>53</v>
      </c>
      <c r="P1771" s="111">
        <f t="shared" si="142"/>
        <v>10</v>
      </c>
      <c r="Q1771" s="131">
        <v>0.42708333333333331</v>
      </c>
      <c r="R1771" s="131">
        <v>0.47916666666666663</v>
      </c>
      <c r="S1771" s="112">
        <f t="shared" si="144"/>
        <v>5.2083333333333315E-2</v>
      </c>
      <c r="T1771" s="212" t="s">
        <v>261</v>
      </c>
      <c r="U1771" s="3" t="s">
        <v>13</v>
      </c>
      <c r="V1771" s="3"/>
      <c r="W1771" s="113"/>
      <c r="X1771" s="96"/>
      <c r="Y1771" s="96" t="str">
        <f t="shared" si="143"/>
        <v>Domingo1004Ida10</v>
      </c>
      <c r="Z1771" s="97">
        <f>VLOOKUP($Y1771,'Factores Expansión'!$R$11:$U$604,3,0)</f>
        <v>9</v>
      </c>
      <c r="AA1771" s="97">
        <f>VLOOKUP($Y1771,'Factores Expansión'!$R$11:$U$604,4,0)</f>
        <v>3</v>
      </c>
      <c r="AB1771" s="98">
        <f>VLOOKUP($Y1771,'Factores Expansión'!$R$11:$U$604,2,0)</f>
        <v>3</v>
      </c>
      <c r="AC1771" s="96"/>
      <c r="AD1771" s="5" t="str">
        <f t="shared" si="145"/>
        <v>Domingo1004Ida10</v>
      </c>
      <c r="AE1771" s="137">
        <f>VLOOKUP(AD1771,'Factores Expansión'!$R$11:$U$729,2,0)</f>
        <v>3</v>
      </c>
      <c r="AF1771" s="119"/>
    </row>
    <row r="1772" spans="2:32" x14ac:dyDescent="0.45">
      <c r="B1772" s="14">
        <v>1775</v>
      </c>
      <c r="C1772" s="14">
        <f t="shared" si="141"/>
        <v>8534</v>
      </c>
      <c r="D1772" s="14" t="s">
        <v>53</v>
      </c>
      <c r="E1772" s="110">
        <v>44850</v>
      </c>
      <c r="F1772" s="3" t="s">
        <v>44</v>
      </c>
      <c r="G1772" s="3" t="s">
        <v>50</v>
      </c>
      <c r="H1772" s="3" t="s">
        <v>217</v>
      </c>
      <c r="I1772" s="3">
        <v>1004</v>
      </c>
      <c r="J1772" s="346" t="s">
        <v>720</v>
      </c>
      <c r="K1772" s="3" t="s">
        <v>14</v>
      </c>
      <c r="L1772" s="3" t="s">
        <v>111</v>
      </c>
      <c r="M1772" s="3" t="s">
        <v>53</v>
      </c>
      <c r="N1772" s="3" t="s">
        <v>56</v>
      </c>
      <c r="O1772" s="3" t="s">
        <v>53</v>
      </c>
      <c r="P1772" s="111">
        <f t="shared" si="142"/>
        <v>10</v>
      </c>
      <c r="Q1772" s="131">
        <v>0.43124999999999997</v>
      </c>
      <c r="R1772" s="131">
        <v>0.4826388888888889</v>
      </c>
      <c r="S1772" s="112">
        <f t="shared" si="144"/>
        <v>5.1388888888888928E-2</v>
      </c>
      <c r="T1772" s="212" t="s">
        <v>286</v>
      </c>
      <c r="U1772" s="3" t="s">
        <v>6</v>
      </c>
      <c r="V1772" s="3">
        <v>8534</v>
      </c>
      <c r="W1772" s="113"/>
      <c r="X1772" s="96"/>
      <c r="Y1772" s="96" t="str">
        <f t="shared" si="143"/>
        <v>Domingo1004Ida10</v>
      </c>
      <c r="Z1772" s="97">
        <f>VLOOKUP($Y1772,'Factores Expansión'!$R$11:$U$604,3,0)</f>
        <v>9</v>
      </c>
      <c r="AA1772" s="97">
        <f>VLOOKUP($Y1772,'Factores Expansión'!$R$11:$U$604,4,0)</f>
        <v>3</v>
      </c>
      <c r="AB1772" s="98">
        <f>VLOOKUP($Y1772,'Factores Expansión'!$R$11:$U$604,2,0)</f>
        <v>3</v>
      </c>
      <c r="AC1772" s="96"/>
      <c r="AD1772" s="5" t="str">
        <f t="shared" si="145"/>
        <v>Domingo1004Ida10</v>
      </c>
      <c r="AE1772" s="137">
        <f>VLOOKUP(AD1772,'Factores Expansión'!$R$11:$U$729,2,0)</f>
        <v>3</v>
      </c>
      <c r="AF1772" s="119"/>
    </row>
    <row r="1773" spans="2:32" x14ac:dyDescent="0.45">
      <c r="B1773" s="14">
        <v>1777</v>
      </c>
      <c r="C1773" s="14">
        <f t="shared" si="141"/>
        <v>0</v>
      </c>
      <c r="D1773" s="14" t="s">
        <v>53</v>
      </c>
      <c r="E1773" s="110">
        <v>44850</v>
      </c>
      <c r="F1773" s="3" t="s">
        <v>44</v>
      </c>
      <c r="G1773" s="3" t="s">
        <v>50</v>
      </c>
      <c r="H1773" s="3" t="s">
        <v>217</v>
      </c>
      <c r="I1773" s="3">
        <v>1004</v>
      </c>
      <c r="J1773" s="346" t="s">
        <v>720</v>
      </c>
      <c r="K1773" s="3" t="s">
        <v>14</v>
      </c>
      <c r="L1773" s="3" t="s">
        <v>111</v>
      </c>
      <c r="M1773" s="3" t="s">
        <v>53</v>
      </c>
      <c r="N1773" s="3" t="s">
        <v>56</v>
      </c>
      <c r="O1773" s="3" t="s">
        <v>53</v>
      </c>
      <c r="P1773" s="111">
        <f t="shared" si="142"/>
        <v>10</v>
      </c>
      <c r="Q1773" s="131">
        <v>0.44097222222222227</v>
      </c>
      <c r="R1773" s="131">
        <v>0.49305555555555558</v>
      </c>
      <c r="S1773" s="112">
        <f t="shared" si="144"/>
        <v>5.2083333333333315E-2</v>
      </c>
      <c r="T1773" s="212" t="s">
        <v>279</v>
      </c>
      <c r="U1773" s="3" t="s">
        <v>13</v>
      </c>
      <c r="V1773" s="3"/>
      <c r="W1773" s="113"/>
      <c r="X1773" s="96"/>
      <c r="Y1773" s="96" t="str">
        <f t="shared" si="143"/>
        <v>Domingo1004Ida10</v>
      </c>
      <c r="Z1773" s="97">
        <f>VLOOKUP($Y1773,'Factores Expansión'!$R$11:$U$604,3,0)</f>
        <v>9</v>
      </c>
      <c r="AA1773" s="97">
        <f>VLOOKUP($Y1773,'Factores Expansión'!$R$11:$U$604,4,0)</f>
        <v>3</v>
      </c>
      <c r="AB1773" s="98">
        <f>VLOOKUP($Y1773,'Factores Expansión'!$R$11:$U$604,2,0)</f>
        <v>3</v>
      </c>
      <c r="AC1773" s="96"/>
      <c r="AD1773" s="5" t="str">
        <f t="shared" si="145"/>
        <v>Domingo1004Ida10</v>
      </c>
      <c r="AE1773" s="137">
        <f>VLOOKUP(AD1773,'Factores Expansión'!$R$11:$U$729,2,0)</f>
        <v>3</v>
      </c>
      <c r="AF1773" s="119"/>
    </row>
    <row r="1774" spans="2:32" x14ac:dyDescent="0.45">
      <c r="B1774" s="14">
        <v>1778</v>
      </c>
      <c r="C1774" s="14">
        <f t="shared" si="141"/>
        <v>8535</v>
      </c>
      <c r="D1774" s="14" t="s">
        <v>53</v>
      </c>
      <c r="E1774" s="110">
        <v>44850</v>
      </c>
      <c r="F1774" s="3" t="s">
        <v>44</v>
      </c>
      <c r="G1774" s="3" t="s">
        <v>50</v>
      </c>
      <c r="H1774" s="3" t="s">
        <v>217</v>
      </c>
      <c r="I1774" s="3">
        <v>1004</v>
      </c>
      <c r="J1774" s="346" t="s">
        <v>720</v>
      </c>
      <c r="K1774" s="3" t="s">
        <v>14</v>
      </c>
      <c r="L1774" s="3" t="s">
        <v>111</v>
      </c>
      <c r="M1774" s="3" t="s">
        <v>53</v>
      </c>
      <c r="N1774" s="3" t="s">
        <v>56</v>
      </c>
      <c r="O1774" s="3" t="s">
        <v>53</v>
      </c>
      <c r="P1774" s="111">
        <f t="shared" si="142"/>
        <v>10</v>
      </c>
      <c r="Q1774" s="131">
        <v>0.44513888888888892</v>
      </c>
      <c r="R1774" s="131">
        <v>0.49583333333333335</v>
      </c>
      <c r="S1774" s="112">
        <f t="shared" si="144"/>
        <v>5.0694444444444431E-2</v>
      </c>
      <c r="T1774" s="212" t="s">
        <v>282</v>
      </c>
      <c r="U1774" s="3" t="s">
        <v>6</v>
      </c>
      <c r="V1774" s="3">
        <v>8535</v>
      </c>
      <c r="W1774" s="113"/>
      <c r="X1774" s="96"/>
      <c r="Y1774" s="96" t="str">
        <f t="shared" si="143"/>
        <v>Domingo1004Ida10</v>
      </c>
      <c r="Z1774" s="97">
        <f>VLOOKUP($Y1774,'Factores Expansión'!$R$11:$U$604,3,0)</f>
        <v>9</v>
      </c>
      <c r="AA1774" s="97">
        <f>VLOOKUP($Y1774,'Factores Expansión'!$R$11:$U$604,4,0)</f>
        <v>3</v>
      </c>
      <c r="AB1774" s="98">
        <f>VLOOKUP($Y1774,'Factores Expansión'!$R$11:$U$604,2,0)</f>
        <v>3</v>
      </c>
      <c r="AC1774" s="96"/>
      <c r="AD1774" s="5" t="str">
        <f t="shared" si="145"/>
        <v>Domingo1004Ida10</v>
      </c>
      <c r="AE1774" s="137">
        <f>VLOOKUP(AD1774,'Factores Expansión'!$R$11:$U$729,2,0)</f>
        <v>3</v>
      </c>
      <c r="AF1774" s="119"/>
    </row>
    <row r="1775" spans="2:32" x14ac:dyDescent="0.45">
      <c r="B1775" s="14">
        <v>1779</v>
      </c>
      <c r="C1775" s="14">
        <f t="shared" si="141"/>
        <v>0</v>
      </c>
      <c r="D1775" s="14" t="s">
        <v>53</v>
      </c>
      <c r="E1775" s="110">
        <v>44850</v>
      </c>
      <c r="F1775" s="3" t="s">
        <v>44</v>
      </c>
      <c r="G1775" s="3" t="s">
        <v>50</v>
      </c>
      <c r="H1775" s="3" t="s">
        <v>217</v>
      </c>
      <c r="I1775" s="3">
        <v>1004</v>
      </c>
      <c r="J1775" s="346" t="s">
        <v>720</v>
      </c>
      <c r="K1775" s="3" t="s">
        <v>14</v>
      </c>
      <c r="L1775" s="3" t="s">
        <v>111</v>
      </c>
      <c r="M1775" s="3" t="s">
        <v>53</v>
      </c>
      <c r="N1775" s="3" t="s">
        <v>56</v>
      </c>
      <c r="O1775" s="3" t="s">
        <v>53</v>
      </c>
      <c r="P1775" s="111">
        <f t="shared" si="142"/>
        <v>10</v>
      </c>
      <c r="Q1775" s="131">
        <v>0.4465277777777778</v>
      </c>
      <c r="R1775" s="131">
        <v>0.49861111111111112</v>
      </c>
      <c r="S1775" s="112">
        <f t="shared" si="144"/>
        <v>5.2083333333333315E-2</v>
      </c>
      <c r="T1775" s="212" t="s">
        <v>256</v>
      </c>
      <c r="U1775" s="3" t="s">
        <v>13</v>
      </c>
      <c r="V1775" s="3"/>
      <c r="W1775" s="113"/>
      <c r="X1775" s="96"/>
      <c r="Y1775" s="96" t="str">
        <f t="shared" si="143"/>
        <v>Domingo1004Ida10</v>
      </c>
      <c r="Z1775" s="97">
        <f>VLOOKUP($Y1775,'Factores Expansión'!$R$11:$U$604,3,0)</f>
        <v>9</v>
      </c>
      <c r="AA1775" s="97">
        <f>VLOOKUP($Y1775,'Factores Expansión'!$R$11:$U$604,4,0)</f>
        <v>3</v>
      </c>
      <c r="AB1775" s="98">
        <f>VLOOKUP($Y1775,'Factores Expansión'!$R$11:$U$604,2,0)</f>
        <v>3</v>
      </c>
      <c r="AC1775" s="96"/>
      <c r="AD1775" s="5" t="str">
        <f t="shared" si="145"/>
        <v>Domingo1004Ida10</v>
      </c>
      <c r="AE1775" s="137">
        <f>VLOOKUP(AD1775,'Factores Expansión'!$R$11:$U$729,2,0)</f>
        <v>3</v>
      </c>
      <c r="AF1775" s="119"/>
    </row>
    <row r="1776" spans="2:32" x14ac:dyDescent="0.45">
      <c r="B1776" s="14">
        <v>1780</v>
      </c>
      <c r="C1776" s="14">
        <f t="shared" ref="C1776:C1839" si="146">V1776</f>
        <v>0</v>
      </c>
      <c r="D1776" s="14" t="s">
        <v>53</v>
      </c>
      <c r="E1776" s="110">
        <v>44850</v>
      </c>
      <c r="F1776" s="3" t="s">
        <v>44</v>
      </c>
      <c r="G1776" s="3" t="s">
        <v>50</v>
      </c>
      <c r="H1776" s="3" t="s">
        <v>217</v>
      </c>
      <c r="I1776" s="3">
        <v>1004</v>
      </c>
      <c r="J1776" s="346" t="s">
        <v>720</v>
      </c>
      <c r="K1776" s="3" t="s">
        <v>14</v>
      </c>
      <c r="L1776" s="3" t="s">
        <v>111</v>
      </c>
      <c r="M1776" s="3" t="s">
        <v>53</v>
      </c>
      <c r="N1776" s="3" t="s">
        <v>56</v>
      </c>
      <c r="O1776" s="3" t="s">
        <v>53</v>
      </c>
      <c r="P1776" s="111">
        <f t="shared" ref="P1776:P1839" si="147">HOUR(Q1776)</f>
        <v>10</v>
      </c>
      <c r="Q1776" s="131">
        <v>0.45208333333333334</v>
      </c>
      <c r="R1776" s="131">
        <v>0.50416666666666665</v>
      </c>
      <c r="S1776" s="112">
        <f t="shared" si="144"/>
        <v>5.2083333333333315E-2</v>
      </c>
      <c r="T1776" s="212" t="s">
        <v>287</v>
      </c>
      <c r="U1776" s="3" t="s">
        <v>13</v>
      </c>
      <c r="V1776" s="3"/>
      <c r="W1776" s="113"/>
      <c r="X1776" s="96"/>
      <c r="Y1776" s="96" t="str">
        <f t="shared" ref="Y1776:Y1839" si="148">CONCATENATE(F1776,I1776,K1776,P1776)</f>
        <v>Domingo1004Ida10</v>
      </c>
      <c r="Z1776" s="97">
        <f>VLOOKUP($Y1776,'Factores Expansión'!$R$11:$U$604,3,0)</f>
        <v>9</v>
      </c>
      <c r="AA1776" s="97">
        <f>VLOOKUP($Y1776,'Factores Expansión'!$R$11:$U$604,4,0)</f>
        <v>3</v>
      </c>
      <c r="AB1776" s="98">
        <f>VLOOKUP($Y1776,'Factores Expansión'!$R$11:$U$604,2,0)</f>
        <v>3</v>
      </c>
      <c r="AC1776" s="96"/>
      <c r="AD1776" s="5" t="str">
        <f t="shared" si="145"/>
        <v>Domingo1004Ida10</v>
      </c>
      <c r="AE1776" s="137">
        <f>VLOOKUP(AD1776,'Factores Expansión'!$R$11:$U$729,2,0)</f>
        <v>3</v>
      </c>
      <c r="AF1776" s="119"/>
    </row>
    <row r="1777" spans="2:33" s="119" customFormat="1" x14ac:dyDescent="0.45">
      <c r="B1777" s="120">
        <v>1781</v>
      </c>
      <c r="C1777" s="120">
        <f t="shared" si="146"/>
        <v>8536</v>
      </c>
      <c r="D1777" s="120" t="s">
        <v>53</v>
      </c>
      <c r="E1777" s="128">
        <v>44850</v>
      </c>
      <c r="F1777" s="91" t="s">
        <v>44</v>
      </c>
      <c r="G1777" s="91" t="s">
        <v>50</v>
      </c>
      <c r="H1777" s="91" t="s">
        <v>217</v>
      </c>
      <c r="I1777" s="91">
        <v>1004</v>
      </c>
      <c r="J1777" s="346" t="s">
        <v>720</v>
      </c>
      <c r="K1777" s="91" t="s">
        <v>14</v>
      </c>
      <c r="L1777" s="3" t="s">
        <v>111</v>
      </c>
      <c r="M1777" s="3" t="s">
        <v>53</v>
      </c>
      <c r="N1777" s="3" t="s">
        <v>56</v>
      </c>
      <c r="O1777" s="3" t="s">
        <v>53</v>
      </c>
      <c r="P1777" s="125">
        <f t="shared" si="147"/>
        <v>11</v>
      </c>
      <c r="Q1777" s="131">
        <v>0.4597222222222222</v>
      </c>
      <c r="R1777" s="131">
        <v>0.5180555555555556</v>
      </c>
      <c r="S1777" s="126">
        <f t="shared" si="144"/>
        <v>5.8333333333333404E-2</v>
      </c>
      <c r="T1777" s="212" t="s">
        <v>288</v>
      </c>
      <c r="U1777" s="91" t="s">
        <v>6</v>
      </c>
      <c r="V1777" s="91">
        <v>8536</v>
      </c>
      <c r="W1777" s="113"/>
      <c r="X1777" s="96"/>
      <c r="Y1777" s="96" t="str">
        <f t="shared" si="148"/>
        <v>Domingo1004Ida11</v>
      </c>
      <c r="Z1777" s="97">
        <f>VLOOKUP($Y1777,'Factores Expansión'!$R$11:$U$604,3,0)</f>
        <v>10</v>
      </c>
      <c r="AA1777" s="97">
        <f>VLOOKUP($Y1777,'Factores Expansión'!$R$11:$U$604,4,0)</f>
        <v>4</v>
      </c>
      <c r="AB1777" s="98">
        <f>VLOOKUP($Y1777,'Factores Expansión'!$R$11:$U$604,2,0)</f>
        <v>2.5</v>
      </c>
      <c r="AC1777" s="96"/>
      <c r="AD1777" s="5" t="str">
        <f t="shared" si="145"/>
        <v>Domingo1004Ida11</v>
      </c>
      <c r="AE1777" s="137">
        <f>VLOOKUP(AD1777,'Factores Expansión'!$R$11:$U$729,2,0)</f>
        <v>2.5</v>
      </c>
      <c r="AG1777" s="4"/>
    </row>
    <row r="1778" spans="2:33" s="119" customFormat="1" x14ac:dyDescent="0.45">
      <c r="B1778" s="120">
        <v>1782</v>
      </c>
      <c r="C1778" s="120">
        <f t="shared" si="146"/>
        <v>0</v>
      </c>
      <c r="D1778" s="120" t="s">
        <v>53</v>
      </c>
      <c r="E1778" s="128">
        <v>44850</v>
      </c>
      <c r="F1778" s="91" t="s">
        <v>44</v>
      </c>
      <c r="G1778" s="91" t="s">
        <v>50</v>
      </c>
      <c r="H1778" s="91" t="s">
        <v>217</v>
      </c>
      <c r="I1778" s="91">
        <v>1004</v>
      </c>
      <c r="J1778" s="346" t="s">
        <v>720</v>
      </c>
      <c r="K1778" s="91" t="s">
        <v>14</v>
      </c>
      <c r="L1778" s="3" t="s">
        <v>111</v>
      </c>
      <c r="M1778" s="3" t="s">
        <v>53</v>
      </c>
      <c r="N1778" s="3" t="s">
        <v>56</v>
      </c>
      <c r="O1778" s="3" t="s">
        <v>53</v>
      </c>
      <c r="P1778" s="125">
        <f t="shared" si="147"/>
        <v>11</v>
      </c>
      <c r="Q1778" s="131">
        <v>0.4694444444444445</v>
      </c>
      <c r="R1778" s="131">
        <v>0.52152777777777781</v>
      </c>
      <c r="S1778" s="126">
        <f t="shared" si="144"/>
        <v>5.2083333333333315E-2</v>
      </c>
      <c r="T1778" s="212" t="s">
        <v>295</v>
      </c>
      <c r="U1778" s="91" t="s">
        <v>13</v>
      </c>
      <c r="V1778" s="91"/>
      <c r="W1778" s="129"/>
      <c r="X1778" s="96"/>
      <c r="Y1778" s="96" t="str">
        <f t="shared" si="148"/>
        <v>Domingo1004Ida11</v>
      </c>
      <c r="Z1778" s="97">
        <f>VLOOKUP($Y1778,'Factores Expansión'!$R$11:$U$604,3,0)</f>
        <v>10</v>
      </c>
      <c r="AA1778" s="97">
        <f>VLOOKUP($Y1778,'Factores Expansión'!$R$11:$U$604,4,0)</f>
        <v>4</v>
      </c>
      <c r="AB1778" s="98">
        <f>VLOOKUP($Y1778,'Factores Expansión'!$R$11:$U$604,2,0)</f>
        <v>2.5</v>
      </c>
      <c r="AC1778" s="96"/>
      <c r="AD1778" s="5" t="str">
        <f t="shared" si="145"/>
        <v>Domingo1004Ida11</v>
      </c>
      <c r="AE1778" s="137">
        <f>VLOOKUP(AD1778,'Factores Expansión'!$R$11:$U$729,2,0)</f>
        <v>2.5</v>
      </c>
    </row>
    <row r="1779" spans="2:33" s="119" customFormat="1" x14ac:dyDescent="0.45">
      <c r="B1779" s="120">
        <v>1783</v>
      </c>
      <c r="C1779" s="120">
        <f t="shared" si="146"/>
        <v>0</v>
      </c>
      <c r="D1779" s="120" t="s">
        <v>53</v>
      </c>
      <c r="E1779" s="128">
        <v>44850</v>
      </c>
      <c r="F1779" s="91" t="s">
        <v>44</v>
      </c>
      <c r="G1779" s="91" t="s">
        <v>50</v>
      </c>
      <c r="H1779" s="91" t="s">
        <v>217</v>
      </c>
      <c r="I1779" s="91">
        <v>1004</v>
      </c>
      <c r="J1779" s="346" t="s">
        <v>720</v>
      </c>
      <c r="K1779" s="91" t="s">
        <v>14</v>
      </c>
      <c r="L1779" s="3" t="s">
        <v>111</v>
      </c>
      <c r="M1779" s="3" t="s">
        <v>53</v>
      </c>
      <c r="N1779" s="3" t="s">
        <v>56</v>
      </c>
      <c r="O1779" s="3" t="s">
        <v>53</v>
      </c>
      <c r="P1779" s="125">
        <f t="shared" si="147"/>
        <v>11</v>
      </c>
      <c r="Q1779" s="131">
        <v>0.47013888888888888</v>
      </c>
      <c r="R1779" s="131">
        <v>0.52222222222222225</v>
      </c>
      <c r="S1779" s="126">
        <f t="shared" si="144"/>
        <v>5.208333333333337E-2</v>
      </c>
      <c r="T1779" s="212" t="s">
        <v>281</v>
      </c>
      <c r="U1779" s="91" t="s">
        <v>13</v>
      </c>
      <c r="V1779" s="91"/>
      <c r="W1779" s="129"/>
      <c r="X1779" s="96"/>
      <c r="Y1779" s="96" t="str">
        <f t="shared" si="148"/>
        <v>Domingo1004Ida11</v>
      </c>
      <c r="Z1779" s="97">
        <f>VLOOKUP($Y1779,'Factores Expansión'!$R$11:$U$604,3,0)</f>
        <v>10</v>
      </c>
      <c r="AA1779" s="97">
        <f>VLOOKUP($Y1779,'Factores Expansión'!$R$11:$U$604,4,0)</f>
        <v>4</v>
      </c>
      <c r="AB1779" s="98">
        <f>VLOOKUP($Y1779,'Factores Expansión'!$R$11:$U$604,2,0)</f>
        <v>2.5</v>
      </c>
      <c r="AC1779" s="96"/>
      <c r="AD1779" s="5" t="str">
        <f t="shared" si="145"/>
        <v>Domingo1004Ida11</v>
      </c>
      <c r="AE1779" s="137">
        <f>VLOOKUP(AD1779,'Factores Expansión'!$R$11:$U$729,2,0)</f>
        <v>2.5</v>
      </c>
    </row>
    <row r="1780" spans="2:33" s="119" customFormat="1" x14ac:dyDescent="0.45">
      <c r="B1780" s="120">
        <v>1784</v>
      </c>
      <c r="C1780" s="120">
        <f t="shared" si="146"/>
        <v>8537</v>
      </c>
      <c r="D1780" s="120" t="s">
        <v>53</v>
      </c>
      <c r="E1780" s="128">
        <v>44850</v>
      </c>
      <c r="F1780" s="91" t="s">
        <v>44</v>
      </c>
      <c r="G1780" s="91" t="s">
        <v>50</v>
      </c>
      <c r="H1780" s="91" t="s">
        <v>217</v>
      </c>
      <c r="I1780" s="91">
        <v>1004</v>
      </c>
      <c r="J1780" s="346" t="s">
        <v>720</v>
      </c>
      <c r="K1780" s="91" t="s">
        <v>14</v>
      </c>
      <c r="L1780" s="3" t="s">
        <v>111</v>
      </c>
      <c r="M1780" s="3" t="s">
        <v>53</v>
      </c>
      <c r="N1780" s="3" t="s">
        <v>56</v>
      </c>
      <c r="O1780" s="3" t="s">
        <v>53</v>
      </c>
      <c r="P1780" s="125">
        <f t="shared" si="147"/>
        <v>11</v>
      </c>
      <c r="Q1780" s="131">
        <v>0.47847222222222219</v>
      </c>
      <c r="R1780" s="131">
        <v>0.52777777777777779</v>
      </c>
      <c r="S1780" s="126">
        <f t="shared" si="144"/>
        <v>4.9305555555555602E-2</v>
      </c>
      <c r="T1780" s="212" t="s">
        <v>273</v>
      </c>
      <c r="U1780" s="91" t="s">
        <v>6</v>
      </c>
      <c r="V1780" s="91">
        <v>8537</v>
      </c>
      <c r="W1780" s="113"/>
      <c r="X1780" s="96"/>
      <c r="Y1780" s="96" t="str">
        <f t="shared" si="148"/>
        <v>Domingo1004Ida11</v>
      </c>
      <c r="Z1780" s="97">
        <f>VLOOKUP($Y1780,'Factores Expansión'!$R$11:$U$604,3,0)</f>
        <v>10</v>
      </c>
      <c r="AA1780" s="97">
        <f>VLOOKUP($Y1780,'Factores Expansión'!$R$11:$U$604,4,0)</f>
        <v>4</v>
      </c>
      <c r="AB1780" s="98">
        <f>VLOOKUP($Y1780,'Factores Expansión'!$R$11:$U$604,2,0)</f>
        <v>2.5</v>
      </c>
      <c r="AC1780" s="96"/>
      <c r="AD1780" s="5" t="str">
        <f t="shared" si="145"/>
        <v>Domingo1004Ida11</v>
      </c>
      <c r="AE1780" s="137">
        <f>VLOOKUP(AD1780,'Factores Expansión'!$R$11:$U$729,2,0)</f>
        <v>2.5</v>
      </c>
    </row>
    <row r="1781" spans="2:33" s="119" customFormat="1" x14ac:dyDescent="0.45">
      <c r="B1781" s="120">
        <v>1785</v>
      </c>
      <c r="C1781" s="120">
        <f t="shared" si="146"/>
        <v>8538</v>
      </c>
      <c r="D1781" s="120" t="s">
        <v>53</v>
      </c>
      <c r="E1781" s="128">
        <v>44850</v>
      </c>
      <c r="F1781" s="91" t="s">
        <v>44</v>
      </c>
      <c r="G1781" s="91" t="s">
        <v>50</v>
      </c>
      <c r="H1781" s="91" t="s">
        <v>217</v>
      </c>
      <c r="I1781" s="91">
        <v>1004</v>
      </c>
      <c r="J1781" s="346" t="s">
        <v>720</v>
      </c>
      <c r="K1781" s="91" t="s">
        <v>14</v>
      </c>
      <c r="L1781" s="3" t="s">
        <v>111</v>
      </c>
      <c r="M1781" s="3" t="s">
        <v>53</v>
      </c>
      <c r="N1781" s="3" t="s">
        <v>56</v>
      </c>
      <c r="O1781" s="3" t="s">
        <v>53</v>
      </c>
      <c r="P1781" s="125">
        <f t="shared" si="147"/>
        <v>11</v>
      </c>
      <c r="Q1781" s="131">
        <v>0.48055555555555557</v>
      </c>
      <c r="R1781" s="131">
        <v>0.53472222222222221</v>
      </c>
      <c r="S1781" s="126">
        <f t="shared" si="144"/>
        <v>5.4166666666666641E-2</v>
      </c>
      <c r="T1781" s="212" t="s">
        <v>265</v>
      </c>
      <c r="U1781" s="91" t="s">
        <v>6</v>
      </c>
      <c r="V1781" s="91">
        <v>8538</v>
      </c>
      <c r="W1781" s="113"/>
      <c r="X1781" s="96"/>
      <c r="Y1781" s="96" t="str">
        <f t="shared" si="148"/>
        <v>Domingo1004Ida11</v>
      </c>
      <c r="Z1781" s="97">
        <f>VLOOKUP($Y1781,'Factores Expansión'!$R$11:$U$604,3,0)</f>
        <v>10</v>
      </c>
      <c r="AA1781" s="97">
        <f>VLOOKUP($Y1781,'Factores Expansión'!$R$11:$U$604,4,0)</f>
        <v>4</v>
      </c>
      <c r="AB1781" s="98">
        <f>VLOOKUP($Y1781,'Factores Expansión'!$R$11:$U$604,2,0)</f>
        <v>2.5</v>
      </c>
      <c r="AC1781" s="96"/>
      <c r="AD1781" s="5" t="str">
        <f t="shared" si="145"/>
        <v>Domingo1004Ida11</v>
      </c>
      <c r="AE1781" s="137">
        <f>VLOOKUP(AD1781,'Factores Expansión'!$R$11:$U$729,2,0)</f>
        <v>2.5</v>
      </c>
    </row>
    <row r="1782" spans="2:33" s="119" customFormat="1" x14ac:dyDescent="0.45">
      <c r="B1782" s="120">
        <v>1786</v>
      </c>
      <c r="C1782" s="120">
        <f t="shared" si="146"/>
        <v>8539</v>
      </c>
      <c r="D1782" s="120" t="s">
        <v>53</v>
      </c>
      <c r="E1782" s="128">
        <v>44850</v>
      </c>
      <c r="F1782" s="91" t="s">
        <v>44</v>
      </c>
      <c r="G1782" s="91" t="s">
        <v>50</v>
      </c>
      <c r="H1782" s="91" t="s">
        <v>217</v>
      </c>
      <c r="I1782" s="91">
        <v>1004</v>
      </c>
      <c r="J1782" s="346" t="s">
        <v>720</v>
      </c>
      <c r="K1782" s="91" t="s">
        <v>14</v>
      </c>
      <c r="L1782" s="3" t="s">
        <v>111</v>
      </c>
      <c r="M1782" s="3" t="s">
        <v>53</v>
      </c>
      <c r="N1782" s="3" t="s">
        <v>56</v>
      </c>
      <c r="O1782" s="3" t="s">
        <v>53</v>
      </c>
      <c r="P1782" s="125">
        <f t="shared" si="147"/>
        <v>11</v>
      </c>
      <c r="Q1782" s="131">
        <v>0.48680555555555555</v>
      </c>
      <c r="R1782" s="131">
        <v>0.54513888888888895</v>
      </c>
      <c r="S1782" s="126">
        <f t="shared" si="144"/>
        <v>5.8333333333333404E-2</v>
      </c>
      <c r="T1782" s="212" t="s">
        <v>289</v>
      </c>
      <c r="U1782" s="91" t="s">
        <v>6</v>
      </c>
      <c r="V1782" s="91">
        <v>8539</v>
      </c>
      <c r="W1782" s="113"/>
      <c r="X1782" s="96"/>
      <c r="Y1782" s="96" t="str">
        <f t="shared" si="148"/>
        <v>Domingo1004Ida11</v>
      </c>
      <c r="Z1782" s="97">
        <f>VLOOKUP($Y1782,'Factores Expansión'!$R$11:$U$604,3,0)</f>
        <v>10</v>
      </c>
      <c r="AA1782" s="97">
        <f>VLOOKUP($Y1782,'Factores Expansión'!$R$11:$U$604,4,0)</f>
        <v>4</v>
      </c>
      <c r="AB1782" s="98">
        <f>VLOOKUP($Y1782,'Factores Expansión'!$R$11:$U$604,2,0)</f>
        <v>2.5</v>
      </c>
      <c r="AC1782" s="96"/>
      <c r="AD1782" s="5" t="str">
        <f t="shared" si="145"/>
        <v>Domingo1004Ida11</v>
      </c>
      <c r="AE1782" s="137">
        <f>VLOOKUP(AD1782,'Factores Expansión'!$R$11:$U$729,2,0)</f>
        <v>2.5</v>
      </c>
    </row>
    <row r="1783" spans="2:33" s="119" customFormat="1" x14ac:dyDescent="0.45">
      <c r="B1783" s="120">
        <v>1787</v>
      </c>
      <c r="C1783" s="120">
        <f t="shared" si="146"/>
        <v>0</v>
      </c>
      <c r="D1783" s="120" t="s">
        <v>53</v>
      </c>
      <c r="E1783" s="128">
        <v>44850</v>
      </c>
      <c r="F1783" s="91" t="s">
        <v>44</v>
      </c>
      <c r="G1783" s="91" t="s">
        <v>50</v>
      </c>
      <c r="H1783" s="91" t="s">
        <v>217</v>
      </c>
      <c r="I1783" s="91">
        <v>1004</v>
      </c>
      <c r="J1783" s="346" t="s">
        <v>720</v>
      </c>
      <c r="K1783" s="91" t="s">
        <v>14</v>
      </c>
      <c r="L1783" s="3" t="s">
        <v>111</v>
      </c>
      <c r="M1783" s="3" t="s">
        <v>53</v>
      </c>
      <c r="N1783" s="3" t="s">
        <v>56</v>
      </c>
      <c r="O1783" s="3" t="s">
        <v>53</v>
      </c>
      <c r="P1783" s="125">
        <f t="shared" si="147"/>
        <v>11</v>
      </c>
      <c r="Q1783" s="131">
        <v>0.48819444444444443</v>
      </c>
      <c r="R1783" s="131">
        <v>0.54027777777777775</v>
      </c>
      <c r="S1783" s="126">
        <f t="shared" si="144"/>
        <v>5.2083333333333315E-2</v>
      </c>
      <c r="T1783" s="212" t="s">
        <v>242</v>
      </c>
      <c r="U1783" s="91" t="s">
        <v>13</v>
      </c>
      <c r="V1783" s="91"/>
      <c r="W1783" s="185"/>
      <c r="X1783" s="96"/>
      <c r="Y1783" s="96" t="str">
        <f t="shared" si="148"/>
        <v>Domingo1004Ida11</v>
      </c>
      <c r="Z1783" s="97">
        <f>VLOOKUP($Y1783,'Factores Expansión'!$R$11:$U$604,3,0)</f>
        <v>10</v>
      </c>
      <c r="AA1783" s="97">
        <f>VLOOKUP($Y1783,'Factores Expansión'!$R$11:$U$604,4,0)</f>
        <v>4</v>
      </c>
      <c r="AB1783" s="98">
        <f>VLOOKUP($Y1783,'Factores Expansión'!$R$11:$U$604,2,0)</f>
        <v>2.5</v>
      </c>
      <c r="AC1783" s="96"/>
      <c r="AD1783" s="5" t="str">
        <f t="shared" si="145"/>
        <v>Domingo1004Ida11</v>
      </c>
      <c r="AE1783" s="137">
        <f>VLOOKUP(AD1783,'Factores Expansión'!$R$11:$U$729,2,0)</f>
        <v>2.5</v>
      </c>
    </row>
    <row r="1784" spans="2:33" s="119" customFormat="1" x14ac:dyDescent="0.45">
      <c r="B1784" s="120">
        <v>1788</v>
      </c>
      <c r="C1784" s="120">
        <f t="shared" si="146"/>
        <v>0</v>
      </c>
      <c r="D1784" s="120" t="s">
        <v>53</v>
      </c>
      <c r="E1784" s="128">
        <v>44850</v>
      </c>
      <c r="F1784" s="91" t="s">
        <v>44</v>
      </c>
      <c r="G1784" s="91" t="s">
        <v>50</v>
      </c>
      <c r="H1784" s="91" t="s">
        <v>217</v>
      </c>
      <c r="I1784" s="91">
        <v>1004</v>
      </c>
      <c r="J1784" s="346" t="s">
        <v>720</v>
      </c>
      <c r="K1784" s="91" t="s">
        <v>14</v>
      </c>
      <c r="L1784" s="3" t="s">
        <v>111</v>
      </c>
      <c r="M1784" s="3" t="s">
        <v>53</v>
      </c>
      <c r="N1784" s="3" t="s">
        <v>56</v>
      </c>
      <c r="O1784" s="3" t="s">
        <v>53</v>
      </c>
      <c r="P1784" s="125">
        <f t="shared" si="147"/>
        <v>11</v>
      </c>
      <c r="Q1784" s="131">
        <v>0.48958333333333331</v>
      </c>
      <c r="R1784" s="131">
        <v>0.54166666666666663</v>
      </c>
      <c r="S1784" s="126">
        <f t="shared" si="144"/>
        <v>5.2083333333333315E-2</v>
      </c>
      <c r="T1784" s="212" t="s">
        <v>275</v>
      </c>
      <c r="U1784" s="91" t="s">
        <v>13</v>
      </c>
      <c r="V1784" s="91"/>
      <c r="W1784" s="129"/>
      <c r="X1784" s="96"/>
      <c r="Y1784" s="96" t="str">
        <f t="shared" si="148"/>
        <v>Domingo1004Ida11</v>
      </c>
      <c r="Z1784" s="97">
        <f>VLOOKUP($Y1784,'Factores Expansión'!$R$11:$U$604,3,0)</f>
        <v>10</v>
      </c>
      <c r="AA1784" s="97">
        <f>VLOOKUP($Y1784,'Factores Expansión'!$R$11:$U$604,4,0)</f>
        <v>4</v>
      </c>
      <c r="AB1784" s="98">
        <f>VLOOKUP($Y1784,'Factores Expansión'!$R$11:$U$604,2,0)</f>
        <v>2.5</v>
      </c>
      <c r="AC1784" s="96"/>
      <c r="AD1784" s="5" t="str">
        <f t="shared" si="145"/>
        <v>Domingo1004Ida11</v>
      </c>
      <c r="AE1784" s="137">
        <f>VLOOKUP(AD1784,'Factores Expansión'!$R$11:$U$729,2,0)</f>
        <v>2.5</v>
      </c>
    </row>
    <row r="1785" spans="2:33" s="119" customFormat="1" x14ac:dyDescent="0.45">
      <c r="B1785" s="120">
        <v>1789</v>
      </c>
      <c r="C1785" s="120">
        <f t="shared" si="146"/>
        <v>0</v>
      </c>
      <c r="D1785" s="120" t="s">
        <v>53</v>
      </c>
      <c r="E1785" s="128">
        <v>44850</v>
      </c>
      <c r="F1785" s="91" t="s">
        <v>44</v>
      </c>
      <c r="G1785" s="91" t="s">
        <v>50</v>
      </c>
      <c r="H1785" s="91" t="s">
        <v>217</v>
      </c>
      <c r="I1785" s="91">
        <v>1004</v>
      </c>
      <c r="J1785" s="346" t="s">
        <v>720</v>
      </c>
      <c r="K1785" s="91" t="s">
        <v>14</v>
      </c>
      <c r="L1785" s="3" t="s">
        <v>111</v>
      </c>
      <c r="M1785" s="3" t="s">
        <v>53</v>
      </c>
      <c r="N1785" s="3" t="s">
        <v>56</v>
      </c>
      <c r="O1785" s="3" t="s">
        <v>53</v>
      </c>
      <c r="P1785" s="125">
        <f t="shared" si="147"/>
        <v>11</v>
      </c>
      <c r="Q1785" s="131">
        <v>0.49652777777777773</v>
      </c>
      <c r="R1785" s="131">
        <v>0.54861111111111105</v>
      </c>
      <c r="S1785" s="126">
        <f t="shared" si="144"/>
        <v>5.2083333333333315E-2</v>
      </c>
      <c r="T1785" s="212" t="s">
        <v>238</v>
      </c>
      <c r="U1785" s="91" t="s">
        <v>13</v>
      </c>
      <c r="V1785" s="91"/>
      <c r="W1785" s="129"/>
      <c r="X1785" s="96"/>
      <c r="Y1785" s="96" t="str">
        <f t="shared" si="148"/>
        <v>Domingo1004Ida11</v>
      </c>
      <c r="Z1785" s="97">
        <f>VLOOKUP($Y1785,'Factores Expansión'!$R$11:$U$604,3,0)</f>
        <v>10</v>
      </c>
      <c r="AA1785" s="97">
        <f>VLOOKUP($Y1785,'Factores Expansión'!$R$11:$U$604,4,0)</f>
        <v>4</v>
      </c>
      <c r="AB1785" s="98">
        <f>VLOOKUP($Y1785,'Factores Expansión'!$R$11:$U$604,2,0)</f>
        <v>2.5</v>
      </c>
      <c r="AC1785" s="96"/>
      <c r="AD1785" s="5" t="str">
        <f t="shared" si="145"/>
        <v>Domingo1004Ida11</v>
      </c>
      <c r="AE1785" s="137">
        <f>VLOOKUP(AD1785,'Factores Expansión'!$R$11:$U$729,2,0)</f>
        <v>2.5</v>
      </c>
    </row>
    <row r="1786" spans="2:33" x14ac:dyDescent="0.45">
      <c r="B1786" s="14">
        <v>1790</v>
      </c>
      <c r="C1786" s="14">
        <f t="shared" si="146"/>
        <v>8540</v>
      </c>
      <c r="D1786" s="14" t="s">
        <v>53</v>
      </c>
      <c r="E1786" s="110">
        <v>44850</v>
      </c>
      <c r="F1786" s="3" t="s">
        <v>44</v>
      </c>
      <c r="G1786" s="3" t="s">
        <v>50</v>
      </c>
      <c r="H1786" s="3" t="s">
        <v>217</v>
      </c>
      <c r="I1786" s="3">
        <v>1004</v>
      </c>
      <c r="J1786" s="346" t="s">
        <v>720</v>
      </c>
      <c r="K1786" s="3" t="s">
        <v>14</v>
      </c>
      <c r="L1786" s="3" t="s">
        <v>111</v>
      </c>
      <c r="M1786" s="3" t="s">
        <v>53</v>
      </c>
      <c r="N1786" s="3" t="s">
        <v>56</v>
      </c>
      <c r="O1786" s="3" t="s">
        <v>53</v>
      </c>
      <c r="P1786" s="111">
        <f t="shared" si="147"/>
        <v>12</v>
      </c>
      <c r="Q1786" s="131">
        <v>0.50208333333333333</v>
      </c>
      <c r="R1786" s="131">
        <v>0.56319444444444444</v>
      </c>
      <c r="S1786" s="112">
        <f t="shared" si="144"/>
        <v>6.1111111111111116E-2</v>
      </c>
      <c r="T1786" s="212" t="s">
        <v>337</v>
      </c>
      <c r="U1786" s="3" t="s">
        <v>6</v>
      </c>
      <c r="V1786" s="3">
        <v>8540</v>
      </c>
      <c r="W1786" s="113"/>
      <c r="X1786" s="96"/>
      <c r="Y1786" s="96" t="str">
        <f t="shared" si="148"/>
        <v>Domingo1004Ida12</v>
      </c>
      <c r="Z1786" s="97">
        <f>VLOOKUP($Y1786,'Factores Expansión'!$R$11:$U$604,3,0)</f>
        <v>12</v>
      </c>
      <c r="AA1786" s="97">
        <f>VLOOKUP($Y1786,'Factores Expansión'!$R$11:$U$604,4,0)</f>
        <v>4</v>
      </c>
      <c r="AB1786" s="98">
        <f>VLOOKUP($Y1786,'Factores Expansión'!$R$11:$U$604,2,0)</f>
        <v>3</v>
      </c>
      <c r="AC1786" s="96"/>
      <c r="AD1786" s="5" t="str">
        <f t="shared" si="145"/>
        <v>Domingo1004Ida12</v>
      </c>
      <c r="AE1786" s="137">
        <f>VLOOKUP(AD1786,'Factores Expansión'!$R$11:$U$729,2,0)</f>
        <v>3</v>
      </c>
      <c r="AF1786" s="119"/>
    </row>
    <row r="1787" spans="2:33" x14ac:dyDescent="0.45">
      <c r="B1787" s="14">
        <v>1791</v>
      </c>
      <c r="C1787" s="14">
        <f t="shared" si="146"/>
        <v>0</v>
      </c>
      <c r="D1787" s="14" t="s">
        <v>53</v>
      </c>
      <c r="E1787" s="110">
        <v>44850</v>
      </c>
      <c r="F1787" s="3" t="s">
        <v>44</v>
      </c>
      <c r="G1787" s="3" t="s">
        <v>50</v>
      </c>
      <c r="H1787" s="3" t="s">
        <v>217</v>
      </c>
      <c r="I1787" s="3">
        <v>1004</v>
      </c>
      <c r="J1787" s="346" t="s">
        <v>720</v>
      </c>
      <c r="K1787" s="3" t="s">
        <v>14</v>
      </c>
      <c r="L1787" s="3" t="s">
        <v>111</v>
      </c>
      <c r="M1787" s="3" t="s">
        <v>53</v>
      </c>
      <c r="N1787" s="3" t="s">
        <v>56</v>
      </c>
      <c r="O1787" s="3" t="s">
        <v>53</v>
      </c>
      <c r="P1787" s="111">
        <f t="shared" si="147"/>
        <v>12</v>
      </c>
      <c r="Q1787" s="131">
        <v>0.50486111111111109</v>
      </c>
      <c r="R1787" s="131">
        <v>0.55694444444444446</v>
      </c>
      <c r="S1787" s="112">
        <f t="shared" si="144"/>
        <v>5.208333333333337E-2</v>
      </c>
      <c r="T1787" s="212" t="s">
        <v>276</v>
      </c>
      <c r="U1787" s="3" t="s">
        <v>13</v>
      </c>
      <c r="V1787" s="3"/>
      <c r="W1787" s="113"/>
      <c r="X1787" s="96"/>
      <c r="Y1787" s="96" t="str">
        <f t="shared" si="148"/>
        <v>Domingo1004Ida12</v>
      </c>
      <c r="Z1787" s="97">
        <f>VLOOKUP($Y1787,'Factores Expansión'!$R$11:$U$604,3,0)</f>
        <v>12</v>
      </c>
      <c r="AA1787" s="97">
        <f>VLOOKUP($Y1787,'Factores Expansión'!$R$11:$U$604,4,0)</f>
        <v>4</v>
      </c>
      <c r="AB1787" s="98">
        <f>VLOOKUP($Y1787,'Factores Expansión'!$R$11:$U$604,2,0)</f>
        <v>3</v>
      </c>
      <c r="AC1787" s="96"/>
      <c r="AD1787" s="5" t="str">
        <f t="shared" si="145"/>
        <v>Domingo1004Ida12</v>
      </c>
      <c r="AE1787" s="137">
        <f>VLOOKUP(AD1787,'Factores Expansión'!$R$11:$U$729,2,0)</f>
        <v>3</v>
      </c>
      <c r="AF1787" s="119"/>
    </row>
    <row r="1788" spans="2:33" x14ac:dyDescent="0.45">
      <c r="B1788" s="14">
        <v>1792</v>
      </c>
      <c r="C1788" s="14">
        <f t="shared" si="146"/>
        <v>8541</v>
      </c>
      <c r="D1788" s="14" t="s">
        <v>53</v>
      </c>
      <c r="E1788" s="110">
        <v>44850</v>
      </c>
      <c r="F1788" s="3" t="s">
        <v>44</v>
      </c>
      <c r="G1788" s="3" t="s">
        <v>50</v>
      </c>
      <c r="H1788" s="3" t="s">
        <v>217</v>
      </c>
      <c r="I1788" s="3">
        <v>1004</v>
      </c>
      <c r="J1788" s="346" t="s">
        <v>720</v>
      </c>
      <c r="K1788" s="3" t="s">
        <v>14</v>
      </c>
      <c r="L1788" s="3" t="s">
        <v>111</v>
      </c>
      <c r="M1788" s="3" t="s">
        <v>53</v>
      </c>
      <c r="N1788" s="3" t="s">
        <v>56</v>
      </c>
      <c r="O1788" s="3" t="s">
        <v>53</v>
      </c>
      <c r="P1788" s="111">
        <f t="shared" si="147"/>
        <v>12</v>
      </c>
      <c r="Q1788" s="131">
        <v>0.5083333333333333</v>
      </c>
      <c r="R1788" s="131">
        <v>0.55833333333333335</v>
      </c>
      <c r="S1788" s="112">
        <f t="shared" si="144"/>
        <v>5.0000000000000044E-2</v>
      </c>
      <c r="T1788" s="212" t="s">
        <v>253</v>
      </c>
      <c r="U1788" s="3" t="s">
        <v>6</v>
      </c>
      <c r="V1788" s="3">
        <v>8541</v>
      </c>
      <c r="W1788" s="113"/>
      <c r="X1788" s="96"/>
      <c r="Y1788" s="96" t="str">
        <f t="shared" si="148"/>
        <v>Domingo1004Ida12</v>
      </c>
      <c r="Z1788" s="97">
        <f>VLOOKUP($Y1788,'Factores Expansión'!$R$11:$U$604,3,0)</f>
        <v>12</v>
      </c>
      <c r="AA1788" s="97">
        <f>VLOOKUP($Y1788,'Factores Expansión'!$R$11:$U$604,4,0)</f>
        <v>4</v>
      </c>
      <c r="AB1788" s="98">
        <f>VLOOKUP($Y1788,'Factores Expansión'!$R$11:$U$604,2,0)</f>
        <v>3</v>
      </c>
      <c r="AC1788" s="96"/>
      <c r="AD1788" s="5" t="str">
        <f t="shared" si="145"/>
        <v>Domingo1004Ida12</v>
      </c>
      <c r="AE1788" s="137">
        <f>VLOOKUP(AD1788,'Factores Expansión'!$R$11:$U$729,2,0)</f>
        <v>3</v>
      </c>
      <c r="AF1788" s="119"/>
    </row>
    <row r="1789" spans="2:33" x14ac:dyDescent="0.45">
      <c r="B1789" s="14">
        <v>1793</v>
      </c>
      <c r="C1789" s="14">
        <f t="shared" si="146"/>
        <v>0</v>
      </c>
      <c r="D1789" s="14" t="s">
        <v>53</v>
      </c>
      <c r="E1789" s="110">
        <v>44850</v>
      </c>
      <c r="F1789" s="3" t="s">
        <v>44</v>
      </c>
      <c r="G1789" s="3" t="s">
        <v>50</v>
      </c>
      <c r="H1789" s="3" t="s">
        <v>217</v>
      </c>
      <c r="I1789" s="3">
        <v>1004</v>
      </c>
      <c r="J1789" s="346" t="s">
        <v>720</v>
      </c>
      <c r="K1789" s="3" t="s">
        <v>14</v>
      </c>
      <c r="L1789" s="3" t="s">
        <v>111</v>
      </c>
      <c r="M1789" s="3" t="s">
        <v>53</v>
      </c>
      <c r="N1789" s="3" t="s">
        <v>56</v>
      </c>
      <c r="O1789" s="3" t="s">
        <v>53</v>
      </c>
      <c r="P1789" s="111">
        <f t="shared" si="147"/>
        <v>12</v>
      </c>
      <c r="Q1789" s="131">
        <v>0.51041666666666663</v>
      </c>
      <c r="R1789" s="131">
        <v>0.5625</v>
      </c>
      <c r="S1789" s="112">
        <f t="shared" si="144"/>
        <v>5.208333333333337E-2</v>
      </c>
      <c r="T1789" s="212" t="s">
        <v>271</v>
      </c>
      <c r="U1789" s="3" t="s">
        <v>13</v>
      </c>
      <c r="V1789" s="3"/>
      <c r="W1789" s="113"/>
      <c r="X1789" s="96"/>
      <c r="Y1789" s="96" t="str">
        <f t="shared" si="148"/>
        <v>Domingo1004Ida12</v>
      </c>
      <c r="Z1789" s="97">
        <f>VLOOKUP($Y1789,'Factores Expansión'!$R$11:$U$604,3,0)</f>
        <v>12</v>
      </c>
      <c r="AA1789" s="97">
        <f>VLOOKUP($Y1789,'Factores Expansión'!$R$11:$U$604,4,0)</f>
        <v>4</v>
      </c>
      <c r="AB1789" s="98">
        <f>VLOOKUP($Y1789,'Factores Expansión'!$R$11:$U$604,2,0)</f>
        <v>3</v>
      </c>
      <c r="AC1789" s="96"/>
      <c r="AD1789" s="5" t="str">
        <f t="shared" si="145"/>
        <v>Domingo1004Ida12</v>
      </c>
      <c r="AE1789" s="137">
        <f>VLOOKUP(AD1789,'Factores Expansión'!$R$11:$U$729,2,0)</f>
        <v>3</v>
      </c>
      <c r="AF1789" s="119"/>
    </row>
    <row r="1790" spans="2:33" x14ac:dyDescent="0.45">
      <c r="B1790" s="14">
        <v>1794</v>
      </c>
      <c r="C1790" s="14">
        <f t="shared" si="146"/>
        <v>8542</v>
      </c>
      <c r="D1790" s="14" t="s">
        <v>53</v>
      </c>
      <c r="E1790" s="110">
        <v>44850</v>
      </c>
      <c r="F1790" s="3" t="s">
        <v>44</v>
      </c>
      <c r="G1790" s="3" t="s">
        <v>50</v>
      </c>
      <c r="H1790" s="3" t="s">
        <v>217</v>
      </c>
      <c r="I1790" s="3">
        <v>1004</v>
      </c>
      <c r="J1790" s="346" t="s">
        <v>720</v>
      </c>
      <c r="K1790" s="3" t="s">
        <v>14</v>
      </c>
      <c r="L1790" s="3" t="s">
        <v>111</v>
      </c>
      <c r="M1790" s="3" t="s">
        <v>53</v>
      </c>
      <c r="N1790" s="3" t="s">
        <v>56</v>
      </c>
      <c r="O1790" s="3" t="s">
        <v>53</v>
      </c>
      <c r="P1790" s="111">
        <f t="shared" si="147"/>
        <v>12</v>
      </c>
      <c r="Q1790" s="131">
        <v>0.51527777777777783</v>
      </c>
      <c r="R1790" s="131">
        <v>0.56944444444444442</v>
      </c>
      <c r="S1790" s="112">
        <f t="shared" si="144"/>
        <v>5.4166666666666585E-2</v>
      </c>
      <c r="T1790" s="212" t="s">
        <v>285</v>
      </c>
      <c r="U1790" s="3" t="s">
        <v>6</v>
      </c>
      <c r="V1790" s="3">
        <v>8542</v>
      </c>
      <c r="W1790" s="113"/>
      <c r="X1790" s="96"/>
      <c r="Y1790" s="96" t="str">
        <f t="shared" si="148"/>
        <v>Domingo1004Ida12</v>
      </c>
      <c r="Z1790" s="97">
        <f>VLOOKUP($Y1790,'Factores Expansión'!$R$11:$U$604,3,0)</f>
        <v>12</v>
      </c>
      <c r="AA1790" s="97">
        <f>VLOOKUP($Y1790,'Factores Expansión'!$R$11:$U$604,4,0)</f>
        <v>4</v>
      </c>
      <c r="AB1790" s="98">
        <f>VLOOKUP($Y1790,'Factores Expansión'!$R$11:$U$604,2,0)</f>
        <v>3</v>
      </c>
      <c r="AC1790" s="96"/>
      <c r="AD1790" s="5" t="str">
        <f t="shared" si="145"/>
        <v>Domingo1004Ida12</v>
      </c>
      <c r="AE1790" s="137">
        <f>VLOOKUP(AD1790,'Factores Expansión'!$R$11:$U$729,2,0)</f>
        <v>3</v>
      </c>
      <c r="AF1790" s="119"/>
    </row>
    <row r="1791" spans="2:33" x14ac:dyDescent="0.45">
      <c r="B1791" s="14">
        <v>1795</v>
      </c>
      <c r="C1791" s="14">
        <f t="shared" si="146"/>
        <v>0</v>
      </c>
      <c r="D1791" s="14" t="s">
        <v>53</v>
      </c>
      <c r="E1791" s="110">
        <v>44850</v>
      </c>
      <c r="F1791" s="3" t="s">
        <v>44</v>
      </c>
      <c r="G1791" s="3" t="s">
        <v>50</v>
      </c>
      <c r="H1791" s="3" t="s">
        <v>217</v>
      </c>
      <c r="I1791" s="3">
        <v>1004</v>
      </c>
      <c r="J1791" s="346" t="s">
        <v>720</v>
      </c>
      <c r="K1791" s="3" t="s">
        <v>14</v>
      </c>
      <c r="L1791" s="3" t="s">
        <v>111</v>
      </c>
      <c r="M1791" s="3" t="s">
        <v>53</v>
      </c>
      <c r="N1791" s="3" t="s">
        <v>56</v>
      </c>
      <c r="O1791" s="3" t="s">
        <v>53</v>
      </c>
      <c r="P1791" s="111">
        <f t="shared" si="147"/>
        <v>12</v>
      </c>
      <c r="Q1791" s="131">
        <v>0.52708333333333335</v>
      </c>
      <c r="R1791" s="131">
        <v>0.57916666666666672</v>
      </c>
      <c r="S1791" s="112">
        <f t="shared" si="144"/>
        <v>5.208333333333337E-2</v>
      </c>
      <c r="T1791" s="212" t="s">
        <v>243</v>
      </c>
      <c r="U1791" s="3" t="s">
        <v>13</v>
      </c>
      <c r="V1791" s="3"/>
      <c r="W1791" s="113"/>
      <c r="X1791" s="96"/>
      <c r="Y1791" s="96" t="str">
        <f t="shared" si="148"/>
        <v>Domingo1004Ida12</v>
      </c>
      <c r="Z1791" s="97">
        <f>VLOOKUP($Y1791,'Factores Expansión'!$R$11:$U$604,3,0)</f>
        <v>12</v>
      </c>
      <c r="AA1791" s="97">
        <f>VLOOKUP($Y1791,'Factores Expansión'!$R$11:$U$604,4,0)</f>
        <v>4</v>
      </c>
      <c r="AB1791" s="98">
        <f>VLOOKUP($Y1791,'Factores Expansión'!$R$11:$U$604,2,0)</f>
        <v>3</v>
      </c>
      <c r="AC1791" s="96"/>
      <c r="AD1791" s="5" t="str">
        <f t="shared" si="145"/>
        <v>Domingo1004Ida12</v>
      </c>
      <c r="AE1791" s="137">
        <f>VLOOKUP(AD1791,'Factores Expansión'!$R$11:$U$729,2,0)</f>
        <v>3</v>
      </c>
      <c r="AF1791" s="119"/>
    </row>
    <row r="1792" spans="2:33" x14ac:dyDescent="0.45">
      <c r="B1792" s="14">
        <v>1796</v>
      </c>
      <c r="C1792" s="14">
        <f t="shared" si="146"/>
        <v>0</v>
      </c>
      <c r="D1792" s="14" t="s">
        <v>53</v>
      </c>
      <c r="E1792" s="110">
        <v>44850</v>
      </c>
      <c r="F1792" s="3" t="s">
        <v>44</v>
      </c>
      <c r="G1792" s="3" t="s">
        <v>50</v>
      </c>
      <c r="H1792" s="3" t="s">
        <v>217</v>
      </c>
      <c r="I1792" s="3">
        <v>1004</v>
      </c>
      <c r="J1792" s="346" t="s">
        <v>720</v>
      </c>
      <c r="K1792" s="3" t="s">
        <v>14</v>
      </c>
      <c r="L1792" s="3" t="s">
        <v>111</v>
      </c>
      <c r="M1792" s="3" t="s">
        <v>53</v>
      </c>
      <c r="N1792" s="3" t="s">
        <v>56</v>
      </c>
      <c r="O1792" s="3" t="s">
        <v>53</v>
      </c>
      <c r="P1792" s="111">
        <f t="shared" si="147"/>
        <v>12</v>
      </c>
      <c r="Q1792" s="131">
        <v>0.52916666666666667</v>
      </c>
      <c r="R1792" s="131">
        <v>0.58125000000000004</v>
      </c>
      <c r="S1792" s="112">
        <f t="shared" si="144"/>
        <v>5.208333333333337E-2</v>
      </c>
      <c r="T1792" s="212" t="s">
        <v>280</v>
      </c>
      <c r="U1792" s="3" t="s">
        <v>13</v>
      </c>
      <c r="V1792" s="3"/>
      <c r="W1792" s="113"/>
      <c r="X1792" s="96"/>
      <c r="Y1792" s="96" t="str">
        <f t="shared" si="148"/>
        <v>Domingo1004Ida12</v>
      </c>
      <c r="Z1792" s="97">
        <f>VLOOKUP($Y1792,'Factores Expansión'!$R$11:$U$604,3,0)</f>
        <v>12</v>
      </c>
      <c r="AA1792" s="97">
        <f>VLOOKUP($Y1792,'Factores Expansión'!$R$11:$U$604,4,0)</f>
        <v>4</v>
      </c>
      <c r="AB1792" s="98">
        <f>VLOOKUP($Y1792,'Factores Expansión'!$R$11:$U$604,2,0)</f>
        <v>3</v>
      </c>
      <c r="AC1792" s="96"/>
      <c r="AD1792" s="5" t="str">
        <f t="shared" si="145"/>
        <v>Domingo1004Ida12</v>
      </c>
      <c r="AE1792" s="137">
        <f>VLOOKUP(AD1792,'Factores Expansión'!$R$11:$U$729,2,0)</f>
        <v>3</v>
      </c>
      <c r="AF1792" s="119"/>
    </row>
    <row r="1793" spans="2:32" x14ac:dyDescent="0.45">
      <c r="B1793" s="14">
        <v>1797</v>
      </c>
      <c r="C1793" s="14">
        <f t="shared" si="146"/>
        <v>0</v>
      </c>
      <c r="D1793" s="14" t="s">
        <v>53</v>
      </c>
      <c r="E1793" s="110">
        <v>44850</v>
      </c>
      <c r="F1793" s="3" t="s">
        <v>44</v>
      </c>
      <c r="G1793" s="3" t="s">
        <v>50</v>
      </c>
      <c r="H1793" s="3" t="s">
        <v>217</v>
      </c>
      <c r="I1793" s="3">
        <v>1004</v>
      </c>
      <c r="J1793" s="346" t="s">
        <v>720</v>
      </c>
      <c r="K1793" s="3" t="s">
        <v>14</v>
      </c>
      <c r="L1793" s="3" t="s">
        <v>111</v>
      </c>
      <c r="M1793" s="3" t="s">
        <v>53</v>
      </c>
      <c r="N1793" s="3" t="s">
        <v>56</v>
      </c>
      <c r="O1793" s="3" t="s">
        <v>53</v>
      </c>
      <c r="P1793" s="111">
        <f t="shared" si="147"/>
        <v>12</v>
      </c>
      <c r="Q1793" s="131">
        <v>0.53055555555555556</v>
      </c>
      <c r="R1793" s="131">
        <v>0.58263888888888893</v>
      </c>
      <c r="S1793" s="112">
        <f t="shared" ref="S1793:S1856" si="149">+R1793-Q1793</f>
        <v>5.208333333333337E-2</v>
      </c>
      <c r="T1793" s="212" t="s">
        <v>235</v>
      </c>
      <c r="U1793" s="3" t="s">
        <v>13</v>
      </c>
      <c r="V1793" s="3"/>
      <c r="W1793" s="113"/>
      <c r="X1793" s="96"/>
      <c r="Y1793" s="96" t="str">
        <f t="shared" si="148"/>
        <v>Domingo1004Ida12</v>
      </c>
      <c r="Z1793" s="97">
        <f>VLOOKUP($Y1793,'Factores Expansión'!$R$11:$U$604,3,0)</f>
        <v>12</v>
      </c>
      <c r="AA1793" s="97">
        <f>VLOOKUP($Y1793,'Factores Expansión'!$R$11:$U$604,4,0)</f>
        <v>4</v>
      </c>
      <c r="AB1793" s="98">
        <f>VLOOKUP($Y1793,'Factores Expansión'!$R$11:$U$604,2,0)</f>
        <v>3</v>
      </c>
      <c r="AC1793" s="96"/>
      <c r="AD1793" s="5" t="str">
        <f t="shared" si="145"/>
        <v>Domingo1004Ida12</v>
      </c>
      <c r="AE1793" s="137">
        <f>VLOOKUP(AD1793,'Factores Expansión'!$R$11:$U$729,2,0)</f>
        <v>3</v>
      </c>
      <c r="AF1793" s="119"/>
    </row>
    <row r="1794" spans="2:32" x14ac:dyDescent="0.45">
      <c r="B1794" s="14">
        <v>1798</v>
      </c>
      <c r="C1794" s="14">
        <f t="shared" si="146"/>
        <v>8543</v>
      </c>
      <c r="D1794" s="14" t="s">
        <v>53</v>
      </c>
      <c r="E1794" s="110">
        <v>44850</v>
      </c>
      <c r="F1794" s="3" t="s">
        <v>44</v>
      </c>
      <c r="G1794" s="3" t="s">
        <v>50</v>
      </c>
      <c r="H1794" s="3" t="s">
        <v>217</v>
      </c>
      <c r="I1794" s="3">
        <v>1004</v>
      </c>
      <c r="J1794" s="346" t="s">
        <v>720</v>
      </c>
      <c r="K1794" s="3" t="s">
        <v>14</v>
      </c>
      <c r="L1794" s="3" t="s">
        <v>111</v>
      </c>
      <c r="M1794" s="3" t="s">
        <v>53</v>
      </c>
      <c r="N1794" s="3" t="s">
        <v>56</v>
      </c>
      <c r="O1794" s="3" t="s">
        <v>53</v>
      </c>
      <c r="P1794" s="111">
        <f t="shared" si="147"/>
        <v>12</v>
      </c>
      <c r="Q1794" s="131">
        <v>0.53402777777777777</v>
      </c>
      <c r="R1794" s="131">
        <v>0.59722222222222221</v>
      </c>
      <c r="S1794" s="112">
        <f t="shared" si="149"/>
        <v>6.3194444444444442E-2</v>
      </c>
      <c r="T1794" s="212" t="s">
        <v>261</v>
      </c>
      <c r="U1794" s="3" t="s">
        <v>6</v>
      </c>
      <c r="V1794" s="3">
        <v>8543</v>
      </c>
      <c r="W1794" s="113"/>
      <c r="X1794" s="96"/>
      <c r="Y1794" s="96" t="str">
        <f t="shared" si="148"/>
        <v>Domingo1004Ida12</v>
      </c>
      <c r="Z1794" s="97">
        <f>VLOOKUP($Y1794,'Factores Expansión'!$R$11:$U$604,3,0)</f>
        <v>12</v>
      </c>
      <c r="AA1794" s="97">
        <f>VLOOKUP($Y1794,'Factores Expansión'!$R$11:$U$604,4,0)</f>
        <v>4</v>
      </c>
      <c r="AB1794" s="98">
        <f>VLOOKUP($Y1794,'Factores Expansión'!$R$11:$U$604,2,0)</f>
        <v>3</v>
      </c>
      <c r="AC1794" s="96"/>
      <c r="AD1794" s="5" t="str">
        <f t="shared" si="145"/>
        <v>Domingo1004Ida12</v>
      </c>
      <c r="AE1794" s="137">
        <f>VLOOKUP(AD1794,'Factores Expansión'!$R$11:$U$729,2,0)</f>
        <v>3</v>
      </c>
      <c r="AF1794" s="119"/>
    </row>
    <row r="1795" spans="2:32" x14ac:dyDescent="0.45">
      <c r="B1795" s="14">
        <v>1799</v>
      </c>
      <c r="C1795" s="14">
        <f t="shared" si="146"/>
        <v>0</v>
      </c>
      <c r="D1795" s="14" t="s">
        <v>53</v>
      </c>
      <c r="E1795" s="110">
        <v>44850</v>
      </c>
      <c r="F1795" s="3" t="s">
        <v>44</v>
      </c>
      <c r="G1795" s="3" t="s">
        <v>50</v>
      </c>
      <c r="H1795" s="3" t="s">
        <v>217</v>
      </c>
      <c r="I1795" s="3">
        <v>1004</v>
      </c>
      <c r="J1795" s="346" t="s">
        <v>720</v>
      </c>
      <c r="K1795" s="3" t="s">
        <v>14</v>
      </c>
      <c r="L1795" s="3" t="s">
        <v>111</v>
      </c>
      <c r="M1795" s="3" t="s">
        <v>53</v>
      </c>
      <c r="N1795" s="3" t="s">
        <v>56</v>
      </c>
      <c r="O1795" s="3" t="s">
        <v>53</v>
      </c>
      <c r="P1795" s="111">
        <f t="shared" si="147"/>
        <v>12</v>
      </c>
      <c r="Q1795" s="131">
        <v>0.53819444444444442</v>
      </c>
      <c r="R1795" s="131">
        <v>0.59027777777777779</v>
      </c>
      <c r="S1795" s="112">
        <f t="shared" si="149"/>
        <v>5.208333333333337E-2</v>
      </c>
      <c r="T1795" s="212" t="s">
        <v>282</v>
      </c>
      <c r="U1795" s="3" t="s">
        <v>13</v>
      </c>
      <c r="V1795" s="3"/>
      <c r="W1795" s="113"/>
      <c r="X1795" s="96"/>
      <c r="Y1795" s="96" t="str">
        <f t="shared" si="148"/>
        <v>Domingo1004Ida12</v>
      </c>
      <c r="Z1795" s="97">
        <f>VLOOKUP($Y1795,'Factores Expansión'!$R$11:$U$604,3,0)</f>
        <v>12</v>
      </c>
      <c r="AA1795" s="97">
        <f>VLOOKUP($Y1795,'Factores Expansión'!$R$11:$U$604,4,0)</f>
        <v>4</v>
      </c>
      <c r="AB1795" s="98">
        <f>VLOOKUP($Y1795,'Factores Expansión'!$R$11:$U$604,2,0)</f>
        <v>3</v>
      </c>
      <c r="AC1795" s="96"/>
      <c r="AD1795" s="5" t="str">
        <f t="shared" si="145"/>
        <v>Domingo1004Ida12</v>
      </c>
      <c r="AE1795" s="137">
        <f>VLOOKUP(AD1795,'Factores Expansión'!$R$11:$U$729,2,0)</f>
        <v>3</v>
      </c>
      <c r="AF1795" s="119"/>
    </row>
    <row r="1796" spans="2:32" x14ac:dyDescent="0.45">
      <c r="B1796" s="14">
        <v>1800</v>
      </c>
      <c r="C1796" s="14">
        <f t="shared" si="146"/>
        <v>8544</v>
      </c>
      <c r="D1796" s="14" t="s">
        <v>53</v>
      </c>
      <c r="E1796" s="110">
        <v>44850</v>
      </c>
      <c r="F1796" s="3" t="s">
        <v>44</v>
      </c>
      <c r="G1796" s="3" t="s">
        <v>50</v>
      </c>
      <c r="H1796" s="3" t="s">
        <v>217</v>
      </c>
      <c r="I1796" s="3">
        <v>1004</v>
      </c>
      <c r="J1796" s="346" t="s">
        <v>720</v>
      </c>
      <c r="K1796" s="3" t="s">
        <v>14</v>
      </c>
      <c r="L1796" s="3" t="s">
        <v>111</v>
      </c>
      <c r="M1796" s="3" t="s">
        <v>53</v>
      </c>
      <c r="N1796" s="3" t="s">
        <v>56</v>
      </c>
      <c r="O1796" s="3" t="s">
        <v>53</v>
      </c>
      <c r="P1796" s="111">
        <f t="shared" si="147"/>
        <v>13</v>
      </c>
      <c r="Q1796" s="131">
        <v>0.5541666666666667</v>
      </c>
      <c r="R1796" s="131">
        <v>0.59930555555555554</v>
      </c>
      <c r="S1796" s="112">
        <f t="shared" si="149"/>
        <v>4.513888888888884E-2</v>
      </c>
      <c r="T1796" s="212" t="s">
        <v>278</v>
      </c>
      <c r="U1796" s="3" t="s">
        <v>6</v>
      </c>
      <c r="V1796" s="3">
        <v>8544</v>
      </c>
      <c r="W1796" s="113"/>
      <c r="X1796" s="96"/>
      <c r="Y1796" s="96" t="str">
        <f t="shared" si="148"/>
        <v>Domingo1004Ida13</v>
      </c>
      <c r="Z1796" s="97">
        <f>VLOOKUP($Y1796,'Factores Expansión'!$R$11:$U$604,3,0)</f>
        <v>8</v>
      </c>
      <c r="AA1796" s="97">
        <f>VLOOKUP($Y1796,'Factores Expansión'!$R$11:$U$604,4,0)</f>
        <v>2</v>
      </c>
      <c r="AB1796" s="98">
        <f>VLOOKUP($Y1796,'Factores Expansión'!$R$11:$U$604,2,0)</f>
        <v>4</v>
      </c>
      <c r="AC1796" s="96"/>
      <c r="AD1796" s="5" t="str">
        <f t="shared" si="145"/>
        <v>Domingo1004Ida13</v>
      </c>
      <c r="AE1796" s="137">
        <f>VLOOKUP(AD1796,'Factores Expansión'!$R$11:$U$729,2,0)</f>
        <v>4</v>
      </c>
      <c r="AF1796" s="119"/>
    </row>
    <row r="1797" spans="2:32" x14ac:dyDescent="0.45">
      <c r="B1797" s="14">
        <v>1801</v>
      </c>
      <c r="C1797" s="14">
        <f t="shared" si="146"/>
        <v>0</v>
      </c>
      <c r="D1797" s="14" t="s">
        <v>53</v>
      </c>
      <c r="E1797" s="110">
        <v>44850</v>
      </c>
      <c r="F1797" s="3" t="s">
        <v>44</v>
      </c>
      <c r="G1797" s="3" t="s">
        <v>50</v>
      </c>
      <c r="H1797" s="3" t="s">
        <v>217</v>
      </c>
      <c r="I1797" s="3">
        <v>1004</v>
      </c>
      <c r="J1797" s="346" t="s">
        <v>720</v>
      </c>
      <c r="K1797" s="3" t="s">
        <v>14</v>
      </c>
      <c r="L1797" s="3" t="s">
        <v>111</v>
      </c>
      <c r="M1797" s="3" t="s">
        <v>53</v>
      </c>
      <c r="N1797" s="3" t="s">
        <v>56</v>
      </c>
      <c r="O1797" s="3" t="s">
        <v>53</v>
      </c>
      <c r="P1797" s="111">
        <f t="shared" si="147"/>
        <v>13</v>
      </c>
      <c r="Q1797" s="131">
        <v>0.56180555555555556</v>
      </c>
      <c r="R1797" s="131">
        <v>0.61388888888888893</v>
      </c>
      <c r="S1797" s="112">
        <f t="shared" si="149"/>
        <v>5.208333333333337E-2</v>
      </c>
      <c r="T1797" s="212" t="s">
        <v>282</v>
      </c>
      <c r="U1797" s="3" t="s">
        <v>13</v>
      </c>
      <c r="V1797" s="3"/>
      <c r="W1797" s="113"/>
      <c r="X1797" s="96"/>
      <c r="Y1797" s="96" t="str">
        <f t="shared" si="148"/>
        <v>Domingo1004Ida13</v>
      </c>
      <c r="Z1797" s="97">
        <f>VLOOKUP($Y1797,'Factores Expansión'!$R$11:$U$604,3,0)</f>
        <v>8</v>
      </c>
      <c r="AA1797" s="97">
        <f>VLOOKUP($Y1797,'Factores Expansión'!$R$11:$U$604,4,0)</f>
        <v>2</v>
      </c>
      <c r="AB1797" s="98">
        <f>VLOOKUP($Y1797,'Factores Expansión'!$R$11:$U$604,2,0)</f>
        <v>4</v>
      </c>
      <c r="AC1797" s="96"/>
      <c r="AD1797" s="5" t="str">
        <f t="shared" ref="AD1797:AD1860" si="150">CONCATENATE(F1797,I1797,K1797,P1797)</f>
        <v>Domingo1004Ida13</v>
      </c>
      <c r="AE1797" s="137">
        <f>VLOOKUP(AD1797,'Factores Expansión'!$R$11:$U$729,2,0)</f>
        <v>4</v>
      </c>
      <c r="AF1797" s="119"/>
    </row>
    <row r="1798" spans="2:32" x14ac:dyDescent="0.45">
      <c r="B1798" s="14">
        <v>1802</v>
      </c>
      <c r="C1798" s="14">
        <f t="shared" si="146"/>
        <v>0</v>
      </c>
      <c r="D1798" s="14" t="s">
        <v>53</v>
      </c>
      <c r="E1798" s="110">
        <v>44850</v>
      </c>
      <c r="F1798" s="3" t="s">
        <v>44</v>
      </c>
      <c r="G1798" s="3" t="s">
        <v>50</v>
      </c>
      <c r="H1798" s="3" t="s">
        <v>217</v>
      </c>
      <c r="I1798" s="3">
        <v>1004</v>
      </c>
      <c r="J1798" s="346" t="s">
        <v>720</v>
      </c>
      <c r="K1798" s="3" t="s">
        <v>14</v>
      </c>
      <c r="L1798" s="3" t="s">
        <v>111</v>
      </c>
      <c r="M1798" s="3" t="s">
        <v>53</v>
      </c>
      <c r="N1798" s="3" t="s">
        <v>56</v>
      </c>
      <c r="O1798" s="3" t="s">
        <v>53</v>
      </c>
      <c r="P1798" s="111">
        <f t="shared" si="147"/>
        <v>13</v>
      </c>
      <c r="Q1798" s="131">
        <v>0.5625</v>
      </c>
      <c r="R1798" s="131">
        <v>0.61458333333333337</v>
      </c>
      <c r="S1798" s="112">
        <f t="shared" si="149"/>
        <v>5.208333333333337E-2</v>
      </c>
      <c r="T1798" s="212" t="s">
        <v>291</v>
      </c>
      <c r="U1798" s="3" t="s">
        <v>13</v>
      </c>
      <c r="V1798" s="3"/>
      <c r="W1798" s="113"/>
      <c r="X1798" s="96"/>
      <c r="Y1798" s="96" t="str">
        <f t="shared" si="148"/>
        <v>Domingo1004Ida13</v>
      </c>
      <c r="Z1798" s="97">
        <f>VLOOKUP($Y1798,'Factores Expansión'!$R$11:$U$604,3,0)</f>
        <v>8</v>
      </c>
      <c r="AA1798" s="97">
        <f>VLOOKUP($Y1798,'Factores Expansión'!$R$11:$U$604,4,0)</f>
        <v>2</v>
      </c>
      <c r="AB1798" s="98">
        <f>VLOOKUP($Y1798,'Factores Expansión'!$R$11:$U$604,2,0)</f>
        <v>4</v>
      </c>
      <c r="AC1798" s="96"/>
      <c r="AD1798" s="5" t="str">
        <f t="shared" si="150"/>
        <v>Domingo1004Ida13</v>
      </c>
      <c r="AE1798" s="137">
        <f>VLOOKUP(AD1798,'Factores Expansión'!$R$11:$U$729,2,0)</f>
        <v>4</v>
      </c>
      <c r="AF1798" s="119"/>
    </row>
    <row r="1799" spans="2:32" x14ac:dyDescent="0.45">
      <c r="B1799" s="14">
        <v>1803</v>
      </c>
      <c r="C1799" s="14">
        <f t="shared" si="146"/>
        <v>0</v>
      </c>
      <c r="D1799" s="14" t="s">
        <v>53</v>
      </c>
      <c r="E1799" s="110">
        <v>44850</v>
      </c>
      <c r="F1799" s="3" t="s">
        <v>44</v>
      </c>
      <c r="G1799" s="3" t="s">
        <v>50</v>
      </c>
      <c r="H1799" s="3" t="s">
        <v>217</v>
      </c>
      <c r="I1799" s="3">
        <v>1004</v>
      </c>
      <c r="J1799" s="346" t="s">
        <v>720</v>
      </c>
      <c r="K1799" s="3" t="s">
        <v>14</v>
      </c>
      <c r="L1799" s="3" t="s">
        <v>111</v>
      </c>
      <c r="M1799" s="3" t="s">
        <v>53</v>
      </c>
      <c r="N1799" s="3" t="s">
        <v>56</v>
      </c>
      <c r="O1799" s="3" t="s">
        <v>53</v>
      </c>
      <c r="P1799" s="111">
        <f t="shared" si="147"/>
        <v>13</v>
      </c>
      <c r="Q1799" s="131">
        <v>0.56388888888888888</v>
      </c>
      <c r="R1799" s="131">
        <v>0.61597222222222225</v>
      </c>
      <c r="S1799" s="112">
        <f t="shared" si="149"/>
        <v>5.208333333333337E-2</v>
      </c>
      <c r="T1799" s="212" t="s">
        <v>287</v>
      </c>
      <c r="U1799" s="3" t="s">
        <v>13</v>
      </c>
      <c r="V1799" s="3"/>
      <c r="W1799" s="113"/>
      <c r="X1799" s="96"/>
      <c r="Y1799" s="96" t="str">
        <f t="shared" si="148"/>
        <v>Domingo1004Ida13</v>
      </c>
      <c r="Z1799" s="97">
        <f>VLOOKUP($Y1799,'Factores Expansión'!$R$11:$U$604,3,0)</f>
        <v>8</v>
      </c>
      <c r="AA1799" s="97">
        <f>VLOOKUP($Y1799,'Factores Expansión'!$R$11:$U$604,4,0)</f>
        <v>2</v>
      </c>
      <c r="AB1799" s="98">
        <f>VLOOKUP($Y1799,'Factores Expansión'!$R$11:$U$604,2,0)</f>
        <v>4</v>
      </c>
      <c r="AC1799" s="96"/>
      <c r="AD1799" s="5" t="str">
        <f t="shared" si="150"/>
        <v>Domingo1004Ida13</v>
      </c>
      <c r="AE1799" s="137">
        <f>VLOOKUP(AD1799,'Factores Expansión'!$R$11:$U$729,2,0)</f>
        <v>4</v>
      </c>
      <c r="AF1799" s="119"/>
    </row>
    <row r="1800" spans="2:32" x14ac:dyDescent="0.45">
      <c r="B1800" s="14">
        <v>1804</v>
      </c>
      <c r="C1800" s="14">
        <f t="shared" si="146"/>
        <v>8545</v>
      </c>
      <c r="D1800" s="14" t="s">
        <v>53</v>
      </c>
      <c r="E1800" s="110">
        <v>44850</v>
      </c>
      <c r="F1800" s="3" t="s">
        <v>44</v>
      </c>
      <c r="G1800" s="3" t="s">
        <v>50</v>
      </c>
      <c r="H1800" s="3" t="s">
        <v>217</v>
      </c>
      <c r="I1800" s="3">
        <v>1004</v>
      </c>
      <c r="J1800" s="346" t="s">
        <v>720</v>
      </c>
      <c r="K1800" s="3" t="s">
        <v>14</v>
      </c>
      <c r="L1800" s="3" t="s">
        <v>111</v>
      </c>
      <c r="M1800" s="3" t="s">
        <v>53</v>
      </c>
      <c r="N1800" s="3" t="s">
        <v>56</v>
      </c>
      <c r="O1800" s="3" t="s">
        <v>53</v>
      </c>
      <c r="P1800" s="111">
        <f t="shared" si="147"/>
        <v>13</v>
      </c>
      <c r="Q1800" s="131">
        <v>0.56874999999999998</v>
      </c>
      <c r="R1800" s="131">
        <v>0.61527777777777781</v>
      </c>
      <c r="S1800" s="112">
        <f t="shared" si="149"/>
        <v>4.6527777777777835E-2</v>
      </c>
      <c r="T1800" s="212" t="s">
        <v>256</v>
      </c>
      <c r="U1800" s="3" t="s">
        <v>6</v>
      </c>
      <c r="V1800" s="3">
        <v>8545</v>
      </c>
      <c r="W1800" s="113"/>
      <c r="X1800" s="96"/>
      <c r="Y1800" s="96" t="str">
        <f t="shared" si="148"/>
        <v>Domingo1004Ida13</v>
      </c>
      <c r="Z1800" s="97">
        <f>VLOOKUP($Y1800,'Factores Expansión'!$R$11:$U$604,3,0)</f>
        <v>8</v>
      </c>
      <c r="AA1800" s="97">
        <f>VLOOKUP($Y1800,'Factores Expansión'!$R$11:$U$604,4,0)</f>
        <v>2</v>
      </c>
      <c r="AB1800" s="98">
        <f>VLOOKUP($Y1800,'Factores Expansión'!$R$11:$U$604,2,0)</f>
        <v>4</v>
      </c>
      <c r="AC1800" s="96"/>
      <c r="AD1800" s="5" t="str">
        <f t="shared" si="150"/>
        <v>Domingo1004Ida13</v>
      </c>
      <c r="AE1800" s="137">
        <f>VLOOKUP(AD1800,'Factores Expansión'!$R$11:$U$729,2,0)</f>
        <v>4</v>
      </c>
      <c r="AF1800" s="119"/>
    </row>
    <row r="1801" spans="2:32" x14ac:dyDescent="0.45">
      <c r="B1801" s="14">
        <v>1805</v>
      </c>
      <c r="C1801" s="14">
        <f t="shared" si="146"/>
        <v>0</v>
      </c>
      <c r="D1801" s="14" t="s">
        <v>53</v>
      </c>
      <c r="E1801" s="110">
        <v>44850</v>
      </c>
      <c r="F1801" s="3" t="s">
        <v>44</v>
      </c>
      <c r="G1801" s="3" t="s">
        <v>50</v>
      </c>
      <c r="H1801" s="3" t="s">
        <v>217</v>
      </c>
      <c r="I1801" s="3">
        <v>1004</v>
      </c>
      <c r="J1801" s="346" t="s">
        <v>720</v>
      </c>
      <c r="K1801" s="3" t="s">
        <v>14</v>
      </c>
      <c r="L1801" s="3" t="s">
        <v>111</v>
      </c>
      <c r="M1801" s="3" t="s">
        <v>53</v>
      </c>
      <c r="N1801" s="3" t="s">
        <v>56</v>
      </c>
      <c r="O1801" s="3" t="s">
        <v>53</v>
      </c>
      <c r="P1801" s="111">
        <f t="shared" si="147"/>
        <v>13</v>
      </c>
      <c r="Q1801" s="131">
        <v>0.5756944444444444</v>
      </c>
      <c r="R1801" s="131">
        <v>0.62777777777777777</v>
      </c>
      <c r="S1801" s="112">
        <f t="shared" si="149"/>
        <v>5.208333333333337E-2</v>
      </c>
      <c r="T1801" s="212" t="s">
        <v>281</v>
      </c>
      <c r="U1801" s="3" t="s">
        <v>13</v>
      </c>
      <c r="V1801" s="3"/>
      <c r="W1801" s="113"/>
      <c r="X1801" s="96"/>
      <c r="Y1801" s="96" t="str">
        <f t="shared" si="148"/>
        <v>Domingo1004Ida13</v>
      </c>
      <c r="Z1801" s="97">
        <f>VLOOKUP($Y1801,'Factores Expansión'!$R$11:$U$604,3,0)</f>
        <v>8</v>
      </c>
      <c r="AA1801" s="97">
        <f>VLOOKUP($Y1801,'Factores Expansión'!$R$11:$U$604,4,0)</f>
        <v>2</v>
      </c>
      <c r="AB1801" s="98">
        <f>VLOOKUP($Y1801,'Factores Expansión'!$R$11:$U$604,2,0)</f>
        <v>4</v>
      </c>
      <c r="AC1801" s="96"/>
      <c r="AD1801" s="5" t="str">
        <f t="shared" si="150"/>
        <v>Domingo1004Ida13</v>
      </c>
      <c r="AE1801" s="137">
        <f>VLOOKUP(AD1801,'Factores Expansión'!$R$11:$U$729,2,0)</f>
        <v>4</v>
      </c>
      <c r="AF1801" s="119"/>
    </row>
    <row r="1802" spans="2:32" x14ac:dyDescent="0.45">
      <c r="B1802" s="14">
        <v>1806</v>
      </c>
      <c r="C1802" s="14">
        <f t="shared" si="146"/>
        <v>8546</v>
      </c>
      <c r="D1802" s="14" t="s">
        <v>53</v>
      </c>
      <c r="E1802" s="110">
        <v>44850</v>
      </c>
      <c r="F1802" s="3" t="s">
        <v>44</v>
      </c>
      <c r="G1802" s="3" t="s">
        <v>50</v>
      </c>
      <c r="H1802" s="3" t="s">
        <v>217</v>
      </c>
      <c r="I1802" s="3">
        <v>1004</v>
      </c>
      <c r="J1802" s="346" t="s">
        <v>720</v>
      </c>
      <c r="K1802" s="3" t="s">
        <v>14</v>
      </c>
      <c r="L1802" s="3" t="s">
        <v>111</v>
      </c>
      <c r="M1802" s="3" t="s">
        <v>53</v>
      </c>
      <c r="N1802" s="3" t="s">
        <v>56</v>
      </c>
      <c r="O1802" s="3" t="s">
        <v>53</v>
      </c>
      <c r="P1802" s="111">
        <f t="shared" si="147"/>
        <v>14</v>
      </c>
      <c r="Q1802" s="131">
        <v>0.58888888888888891</v>
      </c>
      <c r="R1802" s="131">
        <v>0.64027777777777783</v>
      </c>
      <c r="S1802" s="112">
        <f t="shared" si="149"/>
        <v>5.1388888888888928E-2</v>
      </c>
      <c r="T1802" s="212" t="s">
        <v>242</v>
      </c>
      <c r="U1802" s="3" t="s">
        <v>6</v>
      </c>
      <c r="V1802" s="3">
        <v>8546</v>
      </c>
      <c r="W1802" s="113"/>
      <c r="X1802" s="96"/>
      <c r="Y1802" s="96" t="str">
        <f t="shared" si="148"/>
        <v>Domingo1004Ida14</v>
      </c>
      <c r="Z1802" s="97">
        <f>VLOOKUP($Y1802,'Factores Expansión'!$R$11:$U$604,3,0)</f>
        <v>10</v>
      </c>
      <c r="AA1802" s="97">
        <f>VLOOKUP($Y1802,'Factores Expansión'!$R$11:$U$604,4,0)</f>
        <v>4</v>
      </c>
      <c r="AB1802" s="98">
        <f>VLOOKUP($Y1802,'Factores Expansión'!$R$11:$U$604,2,0)</f>
        <v>2.5</v>
      </c>
      <c r="AC1802" s="96"/>
      <c r="AD1802" s="5" t="str">
        <f t="shared" si="150"/>
        <v>Domingo1004Ida14</v>
      </c>
      <c r="AE1802" s="137">
        <f>VLOOKUP(AD1802,'Factores Expansión'!$R$11:$U$729,2,0)</f>
        <v>2.5</v>
      </c>
      <c r="AF1802" s="119"/>
    </row>
    <row r="1803" spans="2:32" x14ac:dyDescent="0.45">
      <c r="B1803" s="14">
        <v>1807</v>
      </c>
      <c r="C1803" s="14">
        <f t="shared" si="146"/>
        <v>8547</v>
      </c>
      <c r="D1803" s="14" t="s">
        <v>53</v>
      </c>
      <c r="E1803" s="110">
        <v>44850</v>
      </c>
      <c r="F1803" s="3" t="s">
        <v>44</v>
      </c>
      <c r="G1803" s="3" t="s">
        <v>50</v>
      </c>
      <c r="H1803" s="3" t="s">
        <v>217</v>
      </c>
      <c r="I1803" s="3">
        <v>1004</v>
      </c>
      <c r="J1803" s="346" t="s">
        <v>720</v>
      </c>
      <c r="K1803" s="3" t="s">
        <v>14</v>
      </c>
      <c r="L1803" s="3" t="s">
        <v>111</v>
      </c>
      <c r="M1803" s="3" t="s">
        <v>53</v>
      </c>
      <c r="N1803" s="3" t="s">
        <v>56</v>
      </c>
      <c r="O1803" s="3" t="s">
        <v>53</v>
      </c>
      <c r="P1803" s="111">
        <f t="shared" si="147"/>
        <v>14</v>
      </c>
      <c r="Q1803" s="131">
        <v>0.59375</v>
      </c>
      <c r="R1803" s="131">
        <v>0.64374999999999993</v>
      </c>
      <c r="S1803" s="112">
        <f t="shared" si="149"/>
        <v>4.9999999999999933E-2</v>
      </c>
      <c r="T1803" s="212" t="s">
        <v>337</v>
      </c>
      <c r="U1803" s="3" t="s">
        <v>6</v>
      </c>
      <c r="V1803" s="3">
        <v>8547</v>
      </c>
      <c r="W1803" s="113"/>
      <c r="X1803" s="96"/>
      <c r="Y1803" s="96" t="str">
        <f t="shared" si="148"/>
        <v>Domingo1004Ida14</v>
      </c>
      <c r="Z1803" s="97">
        <f>VLOOKUP($Y1803,'Factores Expansión'!$R$11:$U$604,3,0)</f>
        <v>10</v>
      </c>
      <c r="AA1803" s="97">
        <f>VLOOKUP($Y1803,'Factores Expansión'!$R$11:$U$604,4,0)</f>
        <v>4</v>
      </c>
      <c r="AB1803" s="98">
        <f>VLOOKUP($Y1803,'Factores Expansión'!$R$11:$U$604,2,0)</f>
        <v>2.5</v>
      </c>
      <c r="AC1803" s="96"/>
      <c r="AD1803" s="5" t="str">
        <f t="shared" si="150"/>
        <v>Domingo1004Ida14</v>
      </c>
      <c r="AE1803" s="137">
        <f>VLOOKUP(AD1803,'Factores Expansión'!$R$11:$U$729,2,0)</f>
        <v>2.5</v>
      </c>
      <c r="AF1803" s="119"/>
    </row>
    <row r="1804" spans="2:32" x14ac:dyDescent="0.45">
      <c r="B1804" s="14">
        <v>1808</v>
      </c>
      <c r="C1804" s="14">
        <f t="shared" si="146"/>
        <v>0</v>
      </c>
      <c r="D1804" s="14" t="s">
        <v>53</v>
      </c>
      <c r="E1804" s="110">
        <v>44850</v>
      </c>
      <c r="F1804" s="3" t="s">
        <v>44</v>
      </c>
      <c r="G1804" s="3" t="s">
        <v>50</v>
      </c>
      <c r="H1804" s="3" t="s">
        <v>217</v>
      </c>
      <c r="I1804" s="3">
        <v>1004</v>
      </c>
      <c r="J1804" s="346" t="s">
        <v>720</v>
      </c>
      <c r="K1804" s="3" t="s">
        <v>14</v>
      </c>
      <c r="L1804" s="3" t="s">
        <v>111</v>
      </c>
      <c r="M1804" s="3" t="s">
        <v>53</v>
      </c>
      <c r="N1804" s="3" t="s">
        <v>56</v>
      </c>
      <c r="O1804" s="3" t="s">
        <v>53</v>
      </c>
      <c r="P1804" s="111">
        <f t="shared" si="147"/>
        <v>14</v>
      </c>
      <c r="Q1804" s="131">
        <v>0.59513888888888888</v>
      </c>
      <c r="R1804" s="131">
        <v>0.64722222222222225</v>
      </c>
      <c r="S1804" s="112">
        <f t="shared" si="149"/>
        <v>5.208333333333337E-2</v>
      </c>
      <c r="T1804" s="212" t="s">
        <v>275</v>
      </c>
      <c r="U1804" s="3" t="s">
        <v>13</v>
      </c>
      <c r="V1804" s="3"/>
      <c r="W1804" s="113"/>
      <c r="X1804" s="96"/>
      <c r="Y1804" s="96" t="str">
        <f t="shared" si="148"/>
        <v>Domingo1004Ida14</v>
      </c>
      <c r="Z1804" s="97">
        <f>VLOOKUP($Y1804,'Factores Expansión'!$R$11:$U$604,3,0)</f>
        <v>10</v>
      </c>
      <c r="AA1804" s="97">
        <f>VLOOKUP($Y1804,'Factores Expansión'!$R$11:$U$604,4,0)</f>
        <v>4</v>
      </c>
      <c r="AB1804" s="98">
        <f>VLOOKUP($Y1804,'Factores Expansión'!$R$11:$U$604,2,0)</f>
        <v>2.5</v>
      </c>
      <c r="AC1804" s="96"/>
      <c r="AD1804" s="5" t="str">
        <f t="shared" si="150"/>
        <v>Domingo1004Ida14</v>
      </c>
      <c r="AE1804" s="137">
        <f>VLOOKUP(AD1804,'Factores Expansión'!$R$11:$U$729,2,0)</f>
        <v>2.5</v>
      </c>
      <c r="AF1804" s="119"/>
    </row>
    <row r="1805" spans="2:32" x14ac:dyDescent="0.45">
      <c r="B1805" s="14">
        <v>1809</v>
      </c>
      <c r="C1805" s="14">
        <f t="shared" si="146"/>
        <v>8548</v>
      </c>
      <c r="D1805" s="14" t="s">
        <v>53</v>
      </c>
      <c r="E1805" s="110">
        <v>44850</v>
      </c>
      <c r="F1805" s="3" t="s">
        <v>44</v>
      </c>
      <c r="G1805" s="3" t="s">
        <v>50</v>
      </c>
      <c r="H1805" s="3" t="s">
        <v>217</v>
      </c>
      <c r="I1805" s="3">
        <v>1004</v>
      </c>
      <c r="J1805" s="346" t="s">
        <v>720</v>
      </c>
      <c r="K1805" s="3" t="s">
        <v>14</v>
      </c>
      <c r="L1805" s="3" t="s">
        <v>111</v>
      </c>
      <c r="M1805" s="3" t="s">
        <v>53</v>
      </c>
      <c r="N1805" s="3" t="s">
        <v>56</v>
      </c>
      <c r="O1805" s="3" t="s">
        <v>53</v>
      </c>
      <c r="P1805" s="111">
        <f t="shared" si="147"/>
        <v>14</v>
      </c>
      <c r="Q1805" s="131">
        <v>0.60347222222222219</v>
      </c>
      <c r="R1805" s="131">
        <v>0.65416666666666667</v>
      </c>
      <c r="S1805" s="112">
        <f t="shared" si="149"/>
        <v>5.0694444444444486E-2</v>
      </c>
      <c r="T1805" s="212" t="s">
        <v>238</v>
      </c>
      <c r="U1805" s="3" t="s">
        <v>6</v>
      </c>
      <c r="V1805" s="3">
        <v>8548</v>
      </c>
      <c r="W1805" s="113"/>
      <c r="X1805" s="96"/>
      <c r="Y1805" s="96" t="str">
        <f t="shared" si="148"/>
        <v>Domingo1004Ida14</v>
      </c>
      <c r="Z1805" s="97">
        <f>VLOOKUP($Y1805,'Factores Expansión'!$R$11:$U$604,3,0)</f>
        <v>10</v>
      </c>
      <c r="AA1805" s="97">
        <f>VLOOKUP($Y1805,'Factores Expansión'!$R$11:$U$604,4,0)</f>
        <v>4</v>
      </c>
      <c r="AB1805" s="98">
        <f>VLOOKUP($Y1805,'Factores Expansión'!$R$11:$U$604,2,0)</f>
        <v>2.5</v>
      </c>
      <c r="AC1805" s="96"/>
      <c r="AD1805" s="5" t="str">
        <f t="shared" si="150"/>
        <v>Domingo1004Ida14</v>
      </c>
      <c r="AE1805" s="137">
        <f>VLOOKUP(AD1805,'Factores Expansión'!$R$11:$U$729,2,0)</f>
        <v>2.5</v>
      </c>
      <c r="AF1805" s="119"/>
    </row>
    <row r="1806" spans="2:32" x14ac:dyDescent="0.45">
      <c r="B1806" s="14">
        <v>1810</v>
      </c>
      <c r="C1806" s="14">
        <f t="shared" si="146"/>
        <v>8549</v>
      </c>
      <c r="D1806" s="14" t="s">
        <v>53</v>
      </c>
      <c r="E1806" s="110">
        <v>44850</v>
      </c>
      <c r="F1806" s="3" t="s">
        <v>44</v>
      </c>
      <c r="G1806" s="3" t="s">
        <v>50</v>
      </c>
      <c r="H1806" s="3" t="s">
        <v>217</v>
      </c>
      <c r="I1806" s="3">
        <v>1004</v>
      </c>
      <c r="J1806" s="346" t="s">
        <v>720</v>
      </c>
      <c r="K1806" s="3" t="s">
        <v>14</v>
      </c>
      <c r="L1806" s="3" t="s">
        <v>111</v>
      </c>
      <c r="M1806" s="3" t="s">
        <v>53</v>
      </c>
      <c r="N1806" s="3" t="s">
        <v>56</v>
      </c>
      <c r="O1806" s="3" t="s">
        <v>53</v>
      </c>
      <c r="P1806" s="111">
        <f t="shared" si="147"/>
        <v>14</v>
      </c>
      <c r="Q1806" s="131">
        <v>0.61527777777777781</v>
      </c>
      <c r="R1806" s="131">
        <v>0.66805555555555562</v>
      </c>
      <c r="S1806" s="112">
        <f t="shared" si="149"/>
        <v>5.2777777777777812E-2</v>
      </c>
      <c r="T1806" s="212" t="s">
        <v>271</v>
      </c>
      <c r="U1806" s="3" t="s">
        <v>6</v>
      </c>
      <c r="V1806" s="3">
        <v>8549</v>
      </c>
      <c r="W1806" s="113"/>
      <c r="X1806" s="96"/>
      <c r="Y1806" s="96" t="str">
        <f t="shared" si="148"/>
        <v>Domingo1004Ida14</v>
      </c>
      <c r="Z1806" s="97">
        <f>VLOOKUP($Y1806,'Factores Expansión'!$R$11:$U$604,3,0)</f>
        <v>10</v>
      </c>
      <c r="AA1806" s="97">
        <f>VLOOKUP($Y1806,'Factores Expansión'!$R$11:$U$604,4,0)</f>
        <v>4</v>
      </c>
      <c r="AB1806" s="98">
        <f>VLOOKUP($Y1806,'Factores Expansión'!$R$11:$U$604,2,0)</f>
        <v>2.5</v>
      </c>
      <c r="AC1806" s="96"/>
      <c r="AD1806" s="5" t="str">
        <f t="shared" si="150"/>
        <v>Domingo1004Ida14</v>
      </c>
      <c r="AE1806" s="137">
        <f>VLOOKUP(AD1806,'Factores Expansión'!$R$11:$U$729,2,0)</f>
        <v>2.5</v>
      </c>
      <c r="AF1806" s="119"/>
    </row>
    <row r="1807" spans="2:32" x14ac:dyDescent="0.45">
      <c r="B1807" s="14">
        <v>1811</v>
      </c>
      <c r="C1807" s="14">
        <f t="shared" si="146"/>
        <v>0</v>
      </c>
      <c r="D1807" s="14" t="s">
        <v>53</v>
      </c>
      <c r="E1807" s="110">
        <v>44850</v>
      </c>
      <c r="F1807" s="3" t="s">
        <v>44</v>
      </c>
      <c r="G1807" s="3" t="s">
        <v>50</v>
      </c>
      <c r="H1807" s="3" t="s">
        <v>217</v>
      </c>
      <c r="I1807" s="3">
        <v>1004</v>
      </c>
      <c r="J1807" s="346" t="s">
        <v>720</v>
      </c>
      <c r="K1807" s="3" t="s">
        <v>14</v>
      </c>
      <c r="L1807" s="3" t="s">
        <v>111</v>
      </c>
      <c r="M1807" s="3" t="s">
        <v>53</v>
      </c>
      <c r="N1807" s="3" t="s">
        <v>56</v>
      </c>
      <c r="O1807" s="3" t="s">
        <v>53</v>
      </c>
      <c r="P1807" s="111">
        <f t="shared" si="147"/>
        <v>14</v>
      </c>
      <c r="Q1807" s="131">
        <v>0.61388888888888882</v>
      </c>
      <c r="R1807" s="131">
        <v>0.66597222222222219</v>
      </c>
      <c r="S1807" s="112">
        <f t="shared" si="149"/>
        <v>5.208333333333337E-2</v>
      </c>
      <c r="T1807" s="212" t="s">
        <v>285</v>
      </c>
      <c r="U1807" s="3" t="s">
        <v>13</v>
      </c>
      <c r="V1807" s="3"/>
      <c r="W1807" s="113"/>
      <c r="X1807" s="96"/>
      <c r="Y1807" s="96" t="str">
        <f t="shared" si="148"/>
        <v>Domingo1004Ida14</v>
      </c>
      <c r="Z1807" s="97">
        <f>VLOOKUP($Y1807,'Factores Expansión'!$R$11:$U$604,3,0)</f>
        <v>10</v>
      </c>
      <c r="AA1807" s="97">
        <f>VLOOKUP($Y1807,'Factores Expansión'!$R$11:$U$604,4,0)</f>
        <v>4</v>
      </c>
      <c r="AB1807" s="98">
        <f>VLOOKUP($Y1807,'Factores Expansión'!$R$11:$U$604,2,0)</f>
        <v>2.5</v>
      </c>
      <c r="AC1807" s="96"/>
      <c r="AD1807" s="5" t="str">
        <f t="shared" si="150"/>
        <v>Domingo1004Ida14</v>
      </c>
      <c r="AE1807" s="137">
        <f>VLOOKUP(AD1807,'Factores Expansión'!$R$11:$U$729,2,0)</f>
        <v>2.5</v>
      </c>
      <c r="AF1807" s="119"/>
    </row>
    <row r="1808" spans="2:32" x14ac:dyDescent="0.45">
      <c r="B1808" s="14">
        <v>1812</v>
      </c>
      <c r="C1808" s="14">
        <f t="shared" si="146"/>
        <v>0</v>
      </c>
      <c r="D1808" s="14" t="s">
        <v>53</v>
      </c>
      <c r="E1808" s="110">
        <v>44850</v>
      </c>
      <c r="F1808" s="3" t="s">
        <v>44</v>
      </c>
      <c r="G1808" s="3" t="s">
        <v>50</v>
      </c>
      <c r="H1808" s="3" t="s">
        <v>217</v>
      </c>
      <c r="I1808" s="3">
        <v>1004</v>
      </c>
      <c r="J1808" s="346" t="s">
        <v>720</v>
      </c>
      <c r="K1808" s="3" t="s">
        <v>14</v>
      </c>
      <c r="L1808" s="3" t="s">
        <v>111</v>
      </c>
      <c r="M1808" s="3" t="s">
        <v>53</v>
      </c>
      <c r="N1808" s="3" t="s">
        <v>56</v>
      </c>
      <c r="O1808" s="3" t="s">
        <v>53</v>
      </c>
      <c r="P1808" s="111">
        <f t="shared" si="147"/>
        <v>14</v>
      </c>
      <c r="Q1808" s="131">
        <v>0.61875000000000002</v>
      </c>
      <c r="R1808" s="131">
        <v>0.67083333333333339</v>
      </c>
      <c r="S1808" s="112">
        <f t="shared" si="149"/>
        <v>5.208333333333337E-2</v>
      </c>
      <c r="T1808" s="212" t="s">
        <v>253</v>
      </c>
      <c r="U1808" s="3" t="s">
        <v>13</v>
      </c>
      <c r="V1808" s="3"/>
      <c r="W1808" s="113"/>
      <c r="X1808" s="96"/>
      <c r="Y1808" s="96" t="str">
        <f t="shared" si="148"/>
        <v>Domingo1004Ida14</v>
      </c>
      <c r="Z1808" s="97">
        <f>VLOOKUP($Y1808,'Factores Expansión'!$R$11:$U$604,3,0)</f>
        <v>10</v>
      </c>
      <c r="AA1808" s="97">
        <f>VLOOKUP($Y1808,'Factores Expansión'!$R$11:$U$604,4,0)</f>
        <v>4</v>
      </c>
      <c r="AB1808" s="98">
        <f>VLOOKUP($Y1808,'Factores Expansión'!$R$11:$U$604,2,0)</f>
        <v>2.5</v>
      </c>
      <c r="AC1808" s="96"/>
      <c r="AD1808" s="5" t="str">
        <f t="shared" si="150"/>
        <v>Domingo1004Ida14</v>
      </c>
      <c r="AE1808" s="137">
        <f>VLOOKUP(AD1808,'Factores Expansión'!$R$11:$U$729,2,0)</f>
        <v>2.5</v>
      </c>
      <c r="AF1808" s="119"/>
    </row>
    <row r="1809" spans="2:32" x14ac:dyDescent="0.45">
      <c r="B1809" s="14">
        <v>1813</v>
      </c>
      <c r="C1809" s="14">
        <f t="shared" si="146"/>
        <v>0</v>
      </c>
      <c r="D1809" s="14" t="s">
        <v>53</v>
      </c>
      <c r="E1809" s="110">
        <v>44850</v>
      </c>
      <c r="F1809" s="3" t="s">
        <v>44</v>
      </c>
      <c r="G1809" s="3" t="s">
        <v>50</v>
      </c>
      <c r="H1809" s="3" t="s">
        <v>217</v>
      </c>
      <c r="I1809" s="3">
        <v>1004</v>
      </c>
      <c r="J1809" s="346" t="s">
        <v>720</v>
      </c>
      <c r="K1809" s="3" t="s">
        <v>14</v>
      </c>
      <c r="L1809" s="3" t="s">
        <v>111</v>
      </c>
      <c r="M1809" s="3" t="s">
        <v>53</v>
      </c>
      <c r="N1809" s="3" t="s">
        <v>56</v>
      </c>
      <c r="O1809" s="3" t="s">
        <v>53</v>
      </c>
      <c r="P1809" s="111">
        <f t="shared" si="147"/>
        <v>14</v>
      </c>
      <c r="Q1809" s="131">
        <v>0.62222222222222223</v>
      </c>
      <c r="R1809" s="131">
        <v>0.6743055555555556</v>
      </c>
      <c r="S1809" s="112">
        <f t="shared" si="149"/>
        <v>5.208333333333337E-2</v>
      </c>
      <c r="T1809" s="212" t="s">
        <v>280</v>
      </c>
      <c r="U1809" s="3" t="s">
        <v>13</v>
      </c>
      <c r="V1809" s="3"/>
      <c r="W1809" s="113"/>
      <c r="X1809" s="96"/>
      <c r="Y1809" s="96" t="str">
        <f t="shared" si="148"/>
        <v>Domingo1004Ida14</v>
      </c>
      <c r="Z1809" s="97">
        <f>VLOOKUP($Y1809,'Factores Expansión'!$R$11:$U$604,3,0)</f>
        <v>10</v>
      </c>
      <c r="AA1809" s="97">
        <f>VLOOKUP($Y1809,'Factores Expansión'!$R$11:$U$604,4,0)</f>
        <v>4</v>
      </c>
      <c r="AB1809" s="98">
        <f>VLOOKUP($Y1809,'Factores Expansión'!$R$11:$U$604,2,0)</f>
        <v>2.5</v>
      </c>
      <c r="AC1809" s="96"/>
      <c r="AD1809" s="5" t="str">
        <f t="shared" si="150"/>
        <v>Domingo1004Ida14</v>
      </c>
      <c r="AE1809" s="137">
        <f>VLOOKUP(AD1809,'Factores Expansión'!$R$11:$U$729,2,0)</f>
        <v>2.5</v>
      </c>
      <c r="AF1809" s="119"/>
    </row>
    <row r="1810" spans="2:32" x14ac:dyDescent="0.45">
      <c r="B1810" s="14">
        <v>1814</v>
      </c>
      <c r="C1810" s="14">
        <f t="shared" si="146"/>
        <v>0</v>
      </c>
      <c r="D1810" s="14" t="s">
        <v>53</v>
      </c>
      <c r="E1810" s="110">
        <v>44850</v>
      </c>
      <c r="F1810" s="3" t="s">
        <v>44</v>
      </c>
      <c r="G1810" s="3" t="s">
        <v>50</v>
      </c>
      <c r="H1810" s="3" t="s">
        <v>217</v>
      </c>
      <c r="I1810" s="3">
        <v>1004</v>
      </c>
      <c r="J1810" s="346" t="s">
        <v>720</v>
      </c>
      <c r="K1810" s="3" t="s">
        <v>14</v>
      </c>
      <c r="L1810" s="3" t="s">
        <v>111</v>
      </c>
      <c r="M1810" s="3" t="s">
        <v>53</v>
      </c>
      <c r="N1810" s="3" t="s">
        <v>56</v>
      </c>
      <c r="O1810" s="3" t="s">
        <v>53</v>
      </c>
      <c r="P1810" s="111">
        <f t="shared" si="147"/>
        <v>14</v>
      </c>
      <c r="Q1810" s="131">
        <v>0.62361111111111112</v>
      </c>
      <c r="R1810" s="131">
        <v>0.67569444444444449</v>
      </c>
      <c r="S1810" s="112">
        <f t="shared" si="149"/>
        <v>5.208333333333337E-2</v>
      </c>
      <c r="T1810" s="212" t="s">
        <v>295</v>
      </c>
      <c r="U1810" s="3" t="s">
        <v>13</v>
      </c>
      <c r="V1810" s="3"/>
      <c r="W1810" s="113"/>
      <c r="X1810" s="96"/>
      <c r="Y1810" s="96" t="str">
        <f t="shared" si="148"/>
        <v>Domingo1004Ida14</v>
      </c>
      <c r="Z1810" s="97">
        <f>VLOOKUP($Y1810,'Factores Expansión'!$R$11:$U$604,3,0)</f>
        <v>10</v>
      </c>
      <c r="AA1810" s="97">
        <f>VLOOKUP($Y1810,'Factores Expansión'!$R$11:$U$604,4,0)</f>
        <v>4</v>
      </c>
      <c r="AB1810" s="98">
        <f>VLOOKUP($Y1810,'Factores Expansión'!$R$11:$U$604,2,0)</f>
        <v>2.5</v>
      </c>
      <c r="AC1810" s="96"/>
      <c r="AD1810" s="5" t="str">
        <f t="shared" si="150"/>
        <v>Domingo1004Ida14</v>
      </c>
      <c r="AE1810" s="137">
        <f>VLOOKUP(AD1810,'Factores Expansión'!$R$11:$U$729,2,0)</f>
        <v>2.5</v>
      </c>
      <c r="AF1810" s="119"/>
    </row>
    <row r="1811" spans="2:32" x14ac:dyDescent="0.45">
      <c r="B1811" s="14">
        <v>1815</v>
      </c>
      <c r="C1811" s="14">
        <f t="shared" si="146"/>
        <v>8550</v>
      </c>
      <c r="D1811" s="14" t="s">
        <v>53</v>
      </c>
      <c r="E1811" s="110">
        <v>44850</v>
      </c>
      <c r="F1811" s="3" t="s">
        <v>44</v>
      </c>
      <c r="G1811" s="3" t="s">
        <v>50</v>
      </c>
      <c r="H1811" s="3" t="s">
        <v>217</v>
      </c>
      <c r="I1811" s="3">
        <v>1004</v>
      </c>
      <c r="J1811" s="346" t="s">
        <v>720</v>
      </c>
      <c r="K1811" s="3" t="s">
        <v>14</v>
      </c>
      <c r="L1811" s="3" t="s">
        <v>111</v>
      </c>
      <c r="M1811" s="3" t="s">
        <v>53</v>
      </c>
      <c r="N1811" s="3" t="s">
        <v>56</v>
      </c>
      <c r="O1811" s="3" t="s">
        <v>53</v>
      </c>
      <c r="P1811" s="111">
        <f t="shared" si="147"/>
        <v>15</v>
      </c>
      <c r="Q1811" s="131">
        <v>0.64513888888888882</v>
      </c>
      <c r="R1811" s="131">
        <v>0.68819444444444444</v>
      </c>
      <c r="S1811" s="112">
        <f t="shared" si="149"/>
        <v>4.3055555555555625E-2</v>
      </c>
      <c r="T1811" s="212" t="s">
        <v>276</v>
      </c>
      <c r="U1811" s="3" t="s">
        <v>6</v>
      </c>
      <c r="V1811" s="3">
        <v>8550</v>
      </c>
      <c r="W1811" s="113"/>
      <c r="X1811" s="96"/>
      <c r="Y1811" s="96" t="str">
        <f t="shared" si="148"/>
        <v>Domingo1004Ida15</v>
      </c>
      <c r="Z1811" s="97">
        <f>VLOOKUP($Y1811,'Factores Expansión'!$R$11:$U$604,3,0)</f>
        <v>5</v>
      </c>
      <c r="AA1811" s="97">
        <f>VLOOKUP($Y1811,'Factores Expansión'!$R$11:$U$604,4,0)</f>
        <v>2</v>
      </c>
      <c r="AB1811" s="98">
        <f>VLOOKUP($Y1811,'Factores Expansión'!$R$11:$U$604,2,0)</f>
        <v>2.5</v>
      </c>
      <c r="AC1811" s="96"/>
      <c r="AD1811" s="5" t="str">
        <f t="shared" si="150"/>
        <v>Domingo1004Ida15</v>
      </c>
      <c r="AE1811" s="137">
        <f>VLOOKUP(AD1811,'Factores Expansión'!$R$11:$U$729,2,0)</f>
        <v>2.5</v>
      </c>
      <c r="AF1811" s="119"/>
    </row>
    <row r="1812" spans="2:32" x14ac:dyDescent="0.45">
      <c r="B1812" s="14">
        <v>1816</v>
      </c>
      <c r="C1812" s="14">
        <f t="shared" si="146"/>
        <v>8530</v>
      </c>
      <c r="D1812" s="14" t="s">
        <v>53</v>
      </c>
      <c r="E1812" s="110">
        <v>44850</v>
      </c>
      <c r="F1812" s="3" t="s">
        <v>44</v>
      </c>
      <c r="G1812" s="3" t="s">
        <v>50</v>
      </c>
      <c r="H1812" s="3" t="s">
        <v>217</v>
      </c>
      <c r="I1812" s="3">
        <v>1004</v>
      </c>
      <c r="J1812" s="346" t="s">
        <v>720</v>
      </c>
      <c r="K1812" s="3" t="s">
        <v>12</v>
      </c>
      <c r="L1812" s="3" t="s">
        <v>56</v>
      </c>
      <c r="M1812" s="3" t="s">
        <v>53</v>
      </c>
      <c r="N1812" s="3" t="s">
        <v>111</v>
      </c>
      <c r="O1812" s="3" t="s">
        <v>53</v>
      </c>
      <c r="P1812" s="111">
        <f t="shared" si="147"/>
        <v>10</v>
      </c>
      <c r="Q1812" s="131">
        <v>0.4375</v>
      </c>
      <c r="R1812" s="131">
        <v>0.47916666666666669</v>
      </c>
      <c r="S1812" s="112">
        <f t="shared" si="149"/>
        <v>4.1666666666666685E-2</v>
      </c>
      <c r="T1812" s="212" t="s">
        <v>253</v>
      </c>
      <c r="U1812" s="3" t="s">
        <v>6</v>
      </c>
      <c r="V1812" s="3">
        <v>8530</v>
      </c>
      <c r="W1812" s="113"/>
      <c r="X1812" s="96"/>
      <c r="Y1812" s="96" t="str">
        <f t="shared" si="148"/>
        <v>Domingo1004Regreso10</v>
      </c>
      <c r="Z1812" s="97" t="e">
        <f>VLOOKUP($Y1812,'Factores Expansión'!$R$11:$U$604,3,0)</f>
        <v>#N/A</v>
      </c>
      <c r="AA1812" s="97" t="e">
        <f>VLOOKUP($Y1812,'Factores Expansión'!$R$11:$U$604,4,0)</f>
        <v>#N/A</v>
      </c>
      <c r="AB1812" s="98" t="e">
        <f>VLOOKUP($Y1812,'Factores Expansión'!$R$11:$U$604,2,0)</f>
        <v>#N/A</v>
      </c>
      <c r="AC1812" s="96"/>
      <c r="AD1812" s="5" t="str">
        <f t="shared" si="150"/>
        <v>Domingo1004Regreso10</v>
      </c>
      <c r="AE1812" s="137">
        <f>VLOOKUP(AD1812,'Factores Expansión'!$R$11:$U$729,2,0)</f>
        <v>3.5</v>
      </c>
      <c r="AF1812" s="119"/>
    </row>
    <row r="1813" spans="2:32" x14ac:dyDescent="0.45">
      <c r="B1813" s="14">
        <v>1817</v>
      </c>
      <c r="C1813" s="14">
        <f t="shared" si="146"/>
        <v>0</v>
      </c>
      <c r="D1813" s="14" t="s">
        <v>53</v>
      </c>
      <c r="E1813" s="110">
        <v>44850</v>
      </c>
      <c r="F1813" s="3" t="s">
        <v>44</v>
      </c>
      <c r="G1813" s="3" t="s">
        <v>50</v>
      </c>
      <c r="H1813" s="3" t="s">
        <v>217</v>
      </c>
      <c r="I1813" s="3">
        <v>1004</v>
      </c>
      <c r="J1813" s="346" t="s">
        <v>720</v>
      </c>
      <c r="K1813" s="3" t="s">
        <v>12</v>
      </c>
      <c r="L1813" s="3" t="s">
        <v>56</v>
      </c>
      <c r="M1813" s="3" t="s">
        <v>53</v>
      </c>
      <c r="N1813" s="3" t="s">
        <v>111</v>
      </c>
      <c r="O1813" s="3" t="s">
        <v>53</v>
      </c>
      <c r="P1813" s="111">
        <f t="shared" si="147"/>
        <v>10</v>
      </c>
      <c r="Q1813" s="131">
        <v>0.43819444444444444</v>
      </c>
      <c r="R1813" s="131">
        <v>0.48194444444444445</v>
      </c>
      <c r="S1813" s="112">
        <f t="shared" si="149"/>
        <v>4.3750000000000011E-2</v>
      </c>
      <c r="T1813" s="212" t="s">
        <v>238</v>
      </c>
      <c r="U1813" s="3" t="s">
        <v>13</v>
      </c>
      <c r="V1813" s="3"/>
      <c r="W1813" s="113"/>
      <c r="X1813" s="96"/>
      <c r="Y1813" s="96" t="str">
        <f t="shared" si="148"/>
        <v>Domingo1004Regreso10</v>
      </c>
      <c r="Z1813" s="97" t="e">
        <f>VLOOKUP($Y1813,'Factores Expansión'!$R$11:$U$604,3,0)</f>
        <v>#N/A</v>
      </c>
      <c r="AA1813" s="97" t="e">
        <f>VLOOKUP($Y1813,'Factores Expansión'!$R$11:$U$604,4,0)</f>
        <v>#N/A</v>
      </c>
      <c r="AB1813" s="98" t="e">
        <f>VLOOKUP($Y1813,'Factores Expansión'!$R$11:$U$604,2,0)</f>
        <v>#N/A</v>
      </c>
      <c r="AC1813" s="96"/>
      <c r="AD1813" s="5" t="str">
        <f t="shared" si="150"/>
        <v>Domingo1004Regreso10</v>
      </c>
      <c r="AE1813" s="137">
        <f>VLOOKUP(AD1813,'Factores Expansión'!$R$11:$U$729,2,0)</f>
        <v>3.5</v>
      </c>
      <c r="AF1813" s="119"/>
    </row>
    <row r="1814" spans="2:32" x14ac:dyDescent="0.45">
      <c r="B1814" s="14">
        <v>1818</v>
      </c>
      <c r="C1814" s="14">
        <f t="shared" si="146"/>
        <v>8531</v>
      </c>
      <c r="D1814" s="14" t="s">
        <v>53</v>
      </c>
      <c r="E1814" s="110">
        <v>44850</v>
      </c>
      <c r="F1814" s="3" t="s">
        <v>44</v>
      </c>
      <c r="G1814" s="3" t="s">
        <v>50</v>
      </c>
      <c r="H1814" s="3" t="s">
        <v>217</v>
      </c>
      <c r="I1814" s="3">
        <v>1004</v>
      </c>
      <c r="J1814" s="346" t="s">
        <v>720</v>
      </c>
      <c r="K1814" s="3" t="s">
        <v>12</v>
      </c>
      <c r="L1814" s="3" t="s">
        <v>56</v>
      </c>
      <c r="M1814" s="3" t="s">
        <v>53</v>
      </c>
      <c r="N1814" s="3" t="s">
        <v>111</v>
      </c>
      <c r="O1814" s="3" t="s">
        <v>53</v>
      </c>
      <c r="P1814" s="111">
        <f t="shared" si="147"/>
        <v>10</v>
      </c>
      <c r="Q1814" s="131">
        <v>0.44097222222222227</v>
      </c>
      <c r="R1814" s="131">
        <v>0.47916666666666669</v>
      </c>
      <c r="S1814" s="112">
        <f t="shared" si="149"/>
        <v>3.819444444444442E-2</v>
      </c>
      <c r="T1814" s="212" t="s">
        <v>337</v>
      </c>
      <c r="U1814" s="3" t="s">
        <v>6</v>
      </c>
      <c r="V1814" s="3">
        <v>8531</v>
      </c>
      <c r="W1814" s="113"/>
      <c r="X1814" s="96"/>
      <c r="Y1814" s="96" t="str">
        <f t="shared" si="148"/>
        <v>Domingo1004Regreso10</v>
      </c>
      <c r="Z1814" s="97" t="e">
        <f>VLOOKUP($Y1814,'Factores Expansión'!$R$11:$U$604,3,0)</f>
        <v>#N/A</v>
      </c>
      <c r="AA1814" s="97" t="e">
        <f>VLOOKUP($Y1814,'Factores Expansión'!$R$11:$U$604,4,0)</f>
        <v>#N/A</v>
      </c>
      <c r="AB1814" s="98" t="e">
        <f>VLOOKUP($Y1814,'Factores Expansión'!$R$11:$U$604,2,0)</f>
        <v>#N/A</v>
      </c>
      <c r="AC1814" s="96"/>
      <c r="AD1814" s="5" t="str">
        <f t="shared" si="150"/>
        <v>Domingo1004Regreso10</v>
      </c>
      <c r="AE1814" s="137">
        <f>VLOOKUP(AD1814,'Factores Expansión'!$R$11:$U$729,2,0)</f>
        <v>3.5</v>
      </c>
      <c r="AF1814" s="119"/>
    </row>
    <row r="1815" spans="2:32" x14ac:dyDescent="0.45">
      <c r="B1815" s="14">
        <v>1819</v>
      </c>
      <c r="C1815" s="14">
        <f t="shared" si="146"/>
        <v>0</v>
      </c>
      <c r="D1815" s="14" t="s">
        <v>53</v>
      </c>
      <c r="E1815" s="110">
        <v>44850</v>
      </c>
      <c r="F1815" s="3" t="s">
        <v>44</v>
      </c>
      <c r="G1815" s="3" t="s">
        <v>50</v>
      </c>
      <c r="H1815" s="3" t="s">
        <v>217</v>
      </c>
      <c r="I1815" s="3">
        <v>1004</v>
      </c>
      <c r="J1815" s="346" t="s">
        <v>720</v>
      </c>
      <c r="K1815" s="3" t="s">
        <v>12</v>
      </c>
      <c r="L1815" s="3" t="s">
        <v>56</v>
      </c>
      <c r="M1815" s="3" t="s">
        <v>53</v>
      </c>
      <c r="N1815" s="3" t="s">
        <v>111</v>
      </c>
      <c r="O1815" s="3" t="s">
        <v>53</v>
      </c>
      <c r="P1815" s="111">
        <f t="shared" si="147"/>
        <v>10</v>
      </c>
      <c r="Q1815" s="131">
        <v>0.45277777777777778</v>
      </c>
      <c r="R1815" s="131">
        <v>0.49652777777777779</v>
      </c>
      <c r="S1815" s="112">
        <f t="shared" si="149"/>
        <v>4.3750000000000011E-2</v>
      </c>
      <c r="T1815" s="212" t="s">
        <v>272</v>
      </c>
      <c r="U1815" s="3" t="s">
        <v>13</v>
      </c>
      <c r="V1815" s="3"/>
      <c r="W1815" s="113"/>
      <c r="X1815" s="96"/>
      <c r="Y1815" s="96" t="str">
        <f t="shared" si="148"/>
        <v>Domingo1004Regreso10</v>
      </c>
      <c r="Z1815" s="97" t="e">
        <f>VLOOKUP($Y1815,'Factores Expansión'!$R$11:$U$604,3,0)</f>
        <v>#N/A</v>
      </c>
      <c r="AA1815" s="97" t="e">
        <f>VLOOKUP($Y1815,'Factores Expansión'!$R$11:$U$604,4,0)</f>
        <v>#N/A</v>
      </c>
      <c r="AB1815" s="98" t="e">
        <f>VLOOKUP($Y1815,'Factores Expansión'!$R$11:$U$604,2,0)</f>
        <v>#N/A</v>
      </c>
      <c r="AC1815" s="96"/>
      <c r="AD1815" s="5" t="str">
        <f t="shared" si="150"/>
        <v>Domingo1004Regreso10</v>
      </c>
      <c r="AE1815" s="137">
        <f>VLOOKUP(AD1815,'Factores Expansión'!$R$11:$U$729,2,0)</f>
        <v>3.5</v>
      </c>
      <c r="AF1815" s="119"/>
    </row>
    <row r="1816" spans="2:32" x14ac:dyDescent="0.45">
      <c r="B1816" s="14">
        <v>1820</v>
      </c>
      <c r="C1816" s="14">
        <f t="shared" si="146"/>
        <v>8532</v>
      </c>
      <c r="D1816" s="14" t="s">
        <v>53</v>
      </c>
      <c r="E1816" s="110">
        <v>44850</v>
      </c>
      <c r="F1816" s="3" t="s">
        <v>44</v>
      </c>
      <c r="G1816" s="3" t="s">
        <v>50</v>
      </c>
      <c r="H1816" s="3" t="s">
        <v>217</v>
      </c>
      <c r="I1816" s="3">
        <v>1004</v>
      </c>
      <c r="J1816" s="346" t="s">
        <v>720</v>
      </c>
      <c r="K1816" s="3" t="s">
        <v>12</v>
      </c>
      <c r="L1816" s="3" t="s">
        <v>56</v>
      </c>
      <c r="M1816" s="3" t="s">
        <v>53</v>
      </c>
      <c r="N1816" s="3" t="s">
        <v>111</v>
      </c>
      <c r="O1816" s="3" t="s">
        <v>53</v>
      </c>
      <c r="P1816" s="111">
        <f t="shared" si="147"/>
        <v>11</v>
      </c>
      <c r="Q1816" s="131">
        <v>0.45902777777777781</v>
      </c>
      <c r="R1816" s="131">
        <v>0.4916666666666667</v>
      </c>
      <c r="S1816" s="112">
        <f t="shared" si="149"/>
        <v>3.2638888888888884E-2</v>
      </c>
      <c r="T1816" s="212" t="s">
        <v>271</v>
      </c>
      <c r="U1816" s="3" t="s">
        <v>6</v>
      </c>
      <c r="V1816" s="3">
        <v>8532</v>
      </c>
      <c r="W1816" s="113"/>
      <c r="X1816" s="96"/>
      <c r="Y1816" s="96" t="str">
        <f t="shared" si="148"/>
        <v>Domingo1004Regreso11</v>
      </c>
      <c r="Z1816" s="97" t="e">
        <f>VLOOKUP($Y1816,'Factores Expansión'!$R$11:$U$604,3,0)</f>
        <v>#N/A</v>
      </c>
      <c r="AA1816" s="97" t="e">
        <f>VLOOKUP($Y1816,'Factores Expansión'!$R$11:$U$604,4,0)</f>
        <v>#N/A</v>
      </c>
      <c r="AB1816" s="98" t="e">
        <f>VLOOKUP($Y1816,'Factores Expansión'!$R$11:$U$604,2,0)</f>
        <v>#N/A</v>
      </c>
      <c r="AC1816" s="96"/>
      <c r="AD1816" s="5" t="str">
        <f t="shared" si="150"/>
        <v>Domingo1004Regreso11</v>
      </c>
      <c r="AE1816" s="137">
        <f>VLOOKUP(AD1816,'Factores Expansión'!$R$11:$U$729,2,0)</f>
        <v>3.25</v>
      </c>
      <c r="AF1816" s="119"/>
    </row>
    <row r="1817" spans="2:32" x14ac:dyDescent="0.45">
      <c r="B1817" s="14">
        <v>1821</v>
      </c>
      <c r="C1817" s="14">
        <f t="shared" si="146"/>
        <v>0</v>
      </c>
      <c r="D1817" s="14" t="s">
        <v>53</v>
      </c>
      <c r="E1817" s="110">
        <v>44850</v>
      </c>
      <c r="F1817" s="3" t="s">
        <v>44</v>
      </c>
      <c r="G1817" s="3" t="s">
        <v>50</v>
      </c>
      <c r="H1817" s="3" t="s">
        <v>217</v>
      </c>
      <c r="I1817" s="3">
        <v>1004</v>
      </c>
      <c r="J1817" s="346" t="s">
        <v>720</v>
      </c>
      <c r="K1817" s="3" t="s">
        <v>12</v>
      </c>
      <c r="L1817" s="3" t="s">
        <v>56</v>
      </c>
      <c r="M1817" s="3" t="s">
        <v>53</v>
      </c>
      <c r="N1817" s="3" t="s">
        <v>111</v>
      </c>
      <c r="O1817" s="3" t="s">
        <v>53</v>
      </c>
      <c r="P1817" s="111">
        <f t="shared" si="147"/>
        <v>11</v>
      </c>
      <c r="Q1817" s="131">
        <v>0.45833333333333331</v>
      </c>
      <c r="R1817" s="131">
        <v>0.50208333333333333</v>
      </c>
      <c r="S1817" s="112">
        <f t="shared" si="149"/>
        <v>4.3750000000000011E-2</v>
      </c>
      <c r="T1817" s="212" t="s">
        <v>285</v>
      </c>
      <c r="U1817" s="3" t="s">
        <v>13</v>
      </c>
      <c r="V1817" s="3"/>
      <c r="W1817" s="113"/>
      <c r="X1817" s="99"/>
      <c r="Y1817" s="99" t="str">
        <f t="shared" si="148"/>
        <v>Domingo1004Regreso11</v>
      </c>
      <c r="Z1817" s="100" t="e">
        <f>VLOOKUP($Y1817,'Factores Expansión'!$R$11:$U$604,3,0)</f>
        <v>#N/A</v>
      </c>
      <c r="AA1817" s="100" t="e">
        <f>VLOOKUP($Y1817,'Factores Expansión'!$R$11:$U$604,4,0)</f>
        <v>#N/A</v>
      </c>
      <c r="AB1817" s="101" t="e">
        <f>VLOOKUP($Y1817,'Factores Expansión'!$R$11:$U$604,2,0)</f>
        <v>#N/A</v>
      </c>
      <c r="AC1817" s="99"/>
      <c r="AD1817" s="5" t="str">
        <f t="shared" si="150"/>
        <v>Domingo1004Regreso11</v>
      </c>
      <c r="AE1817" s="137">
        <f>VLOOKUP(AD1817,'Factores Expansión'!$R$11:$U$729,2,0)</f>
        <v>3.25</v>
      </c>
      <c r="AF1817" s="119"/>
    </row>
    <row r="1818" spans="2:32" x14ac:dyDescent="0.45">
      <c r="B1818" s="14">
        <v>1822</v>
      </c>
      <c r="C1818" s="14">
        <f t="shared" si="146"/>
        <v>0</v>
      </c>
      <c r="D1818" s="14" t="s">
        <v>53</v>
      </c>
      <c r="E1818" s="110">
        <v>44850</v>
      </c>
      <c r="F1818" s="3" t="s">
        <v>44</v>
      </c>
      <c r="G1818" s="3" t="s">
        <v>50</v>
      </c>
      <c r="H1818" s="3" t="s">
        <v>217</v>
      </c>
      <c r="I1818" s="3">
        <v>1004</v>
      </c>
      <c r="J1818" s="346" t="s">
        <v>720</v>
      </c>
      <c r="K1818" s="3" t="s">
        <v>12</v>
      </c>
      <c r="L1818" s="3" t="s">
        <v>56</v>
      </c>
      <c r="M1818" s="3" t="s">
        <v>53</v>
      </c>
      <c r="N1818" s="3" t="s">
        <v>111</v>
      </c>
      <c r="O1818" s="3" t="s">
        <v>53</v>
      </c>
      <c r="P1818" s="111">
        <f t="shared" si="147"/>
        <v>11</v>
      </c>
      <c r="Q1818" s="131">
        <v>0.46180555555555558</v>
      </c>
      <c r="R1818" s="131">
        <v>0.50555555555555554</v>
      </c>
      <c r="S1818" s="112">
        <f t="shared" si="149"/>
        <v>4.3749999999999956E-2</v>
      </c>
      <c r="T1818" s="212" t="s">
        <v>243</v>
      </c>
      <c r="U1818" s="3" t="s">
        <v>13</v>
      </c>
      <c r="V1818" s="3"/>
      <c r="W1818" s="113"/>
      <c r="X1818" s="99"/>
      <c r="Y1818" s="99" t="str">
        <f t="shared" si="148"/>
        <v>Domingo1004Regreso11</v>
      </c>
      <c r="Z1818" s="100" t="e">
        <f>VLOOKUP($Y1818,'Factores Expansión'!$R$11:$U$604,3,0)</f>
        <v>#N/A</v>
      </c>
      <c r="AA1818" s="100" t="e">
        <f>VLOOKUP($Y1818,'Factores Expansión'!$R$11:$U$604,4,0)</f>
        <v>#N/A</v>
      </c>
      <c r="AB1818" s="101" t="e">
        <f>VLOOKUP($Y1818,'Factores Expansión'!$R$11:$U$604,2,0)</f>
        <v>#N/A</v>
      </c>
      <c r="AC1818" s="99"/>
      <c r="AD1818" s="5" t="str">
        <f t="shared" si="150"/>
        <v>Domingo1004Regreso11</v>
      </c>
      <c r="AE1818" s="137">
        <f>VLOOKUP(AD1818,'Factores Expansión'!$R$11:$U$729,2,0)</f>
        <v>3.25</v>
      </c>
      <c r="AF1818" s="119"/>
    </row>
    <row r="1819" spans="2:32" x14ac:dyDescent="0.45">
      <c r="B1819" s="14">
        <v>1823</v>
      </c>
      <c r="C1819" s="14">
        <f t="shared" si="146"/>
        <v>0</v>
      </c>
      <c r="D1819" s="14" t="s">
        <v>53</v>
      </c>
      <c r="E1819" s="110">
        <v>44850</v>
      </c>
      <c r="F1819" s="3" t="s">
        <v>44</v>
      </c>
      <c r="G1819" s="3" t="s">
        <v>50</v>
      </c>
      <c r="H1819" s="3" t="s">
        <v>217</v>
      </c>
      <c r="I1819" s="3">
        <v>1004</v>
      </c>
      <c r="J1819" s="346" t="s">
        <v>720</v>
      </c>
      <c r="K1819" s="3" t="s">
        <v>12</v>
      </c>
      <c r="L1819" s="3" t="s">
        <v>56</v>
      </c>
      <c r="M1819" s="3" t="s">
        <v>53</v>
      </c>
      <c r="N1819" s="3" t="s">
        <v>111</v>
      </c>
      <c r="O1819" s="3" t="s">
        <v>53</v>
      </c>
      <c r="P1819" s="111">
        <f t="shared" si="147"/>
        <v>11</v>
      </c>
      <c r="Q1819" s="131">
        <v>0.46527777777777773</v>
      </c>
      <c r="R1819" s="131">
        <v>0.50902777777777775</v>
      </c>
      <c r="S1819" s="112">
        <f t="shared" si="149"/>
        <v>4.3750000000000011E-2</v>
      </c>
      <c r="T1819" s="212" t="s">
        <v>280</v>
      </c>
      <c r="U1819" s="3" t="s">
        <v>13</v>
      </c>
      <c r="V1819" s="3"/>
      <c r="W1819" s="113"/>
      <c r="X1819" s="99"/>
      <c r="Y1819" s="99" t="str">
        <f t="shared" si="148"/>
        <v>Domingo1004Regreso11</v>
      </c>
      <c r="Z1819" s="100" t="e">
        <f>VLOOKUP($Y1819,'Factores Expansión'!$R$11:$U$604,3,0)</f>
        <v>#N/A</v>
      </c>
      <c r="AA1819" s="100" t="e">
        <f>VLOOKUP($Y1819,'Factores Expansión'!$R$11:$U$604,4,0)</f>
        <v>#N/A</v>
      </c>
      <c r="AB1819" s="101" t="e">
        <f>VLOOKUP($Y1819,'Factores Expansión'!$R$11:$U$604,2,0)</f>
        <v>#N/A</v>
      </c>
      <c r="AC1819" s="99"/>
      <c r="AD1819" s="5" t="str">
        <f t="shared" si="150"/>
        <v>Domingo1004Regreso11</v>
      </c>
      <c r="AE1819" s="137">
        <f>VLOOKUP(AD1819,'Factores Expansión'!$R$11:$U$729,2,0)</f>
        <v>3.25</v>
      </c>
      <c r="AF1819" s="119"/>
    </row>
    <row r="1820" spans="2:32" x14ac:dyDescent="0.45">
      <c r="B1820" s="14">
        <v>1824</v>
      </c>
      <c r="C1820" s="14">
        <f t="shared" si="146"/>
        <v>8533</v>
      </c>
      <c r="D1820" s="14" t="s">
        <v>53</v>
      </c>
      <c r="E1820" s="110">
        <v>44850</v>
      </c>
      <c r="F1820" s="3" t="s">
        <v>44</v>
      </c>
      <c r="G1820" s="3" t="s">
        <v>50</v>
      </c>
      <c r="H1820" s="3" t="s">
        <v>217</v>
      </c>
      <c r="I1820" s="3">
        <v>1004</v>
      </c>
      <c r="J1820" s="346" t="s">
        <v>720</v>
      </c>
      <c r="K1820" s="3" t="s">
        <v>12</v>
      </c>
      <c r="L1820" s="3" t="s">
        <v>56</v>
      </c>
      <c r="M1820" s="3" t="s">
        <v>53</v>
      </c>
      <c r="N1820" s="3" t="s">
        <v>111</v>
      </c>
      <c r="O1820" s="3" t="s">
        <v>53</v>
      </c>
      <c r="P1820" s="111">
        <f t="shared" si="147"/>
        <v>11</v>
      </c>
      <c r="Q1820" s="131">
        <v>0.47013888888888888</v>
      </c>
      <c r="R1820" s="131">
        <v>0.50694444444444442</v>
      </c>
      <c r="S1820" s="112">
        <f t="shared" si="149"/>
        <v>3.6805555555555536E-2</v>
      </c>
      <c r="T1820" s="212" t="s">
        <v>270</v>
      </c>
      <c r="U1820" s="3" t="s">
        <v>6</v>
      </c>
      <c r="V1820" s="3">
        <v>8533</v>
      </c>
      <c r="W1820" s="113"/>
      <c r="X1820" s="99"/>
      <c r="Y1820" s="99" t="str">
        <f t="shared" si="148"/>
        <v>Domingo1004Regreso11</v>
      </c>
      <c r="Z1820" s="100" t="e">
        <f>VLOOKUP($Y1820,'Factores Expansión'!$R$11:$U$604,3,0)</f>
        <v>#N/A</v>
      </c>
      <c r="AA1820" s="100" t="e">
        <f>VLOOKUP($Y1820,'Factores Expansión'!$R$11:$U$604,4,0)</f>
        <v>#N/A</v>
      </c>
      <c r="AB1820" s="101" t="e">
        <f>VLOOKUP($Y1820,'Factores Expansión'!$R$11:$U$604,2,0)</f>
        <v>#N/A</v>
      </c>
      <c r="AC1820" s="99"/>
      <c r="AD1820" s="5" t="str">
        <f t="shared" si="150"/>
        <v>Domingo1004Regreso11</v>
      </c>
      <c r="AE1820" s="137">
        <f>VLOOKUP(AD1820,'Factores Expansión'!$R$11:$U$729,2,0)</f>
        <v>3.25</v>
      </c>
      <c r="AF1820" s="119"/>
    </row>
    <row r="1821" spans="2:32" x14ac:dyDescent="0.45">
      <c r="B1821" s="14">
        <v>1825</v>
      </c>
      <c r="C1821" s="14">
        <f t="shared" si="146"/>
        <v>0</v>
      </c>
      <c r="D1821" s="14" t="s">
        <v>53</v>
      </c>
      <c r="E1821" s="110">
        <v>44850</v>
      </c>
      <c r="F1821" s="3" t="s">
        <v>44</v>
      </c>
      <c r="G1821" s="3" t="s">
        <v>50</v>
      </c>
      <c r="H1821" s="3" t="s">
        <v>217</v>
      </c>
      <c r="I1821" s="3">
        <v>1004</v>
      </c>
      <c r="J1821" s="346" t="s">
        <v>720</v>
      </c>
      <c r="K1821" s="3" t="s">
        <v>12</v>
      </c>
      <c r="L1821" s="3" t="s">
        <v>56</v>
      </c>
      <c r="M1821" s="3" t="s">
        <v>53</v>
      </c>
      <c r="N1821" s="3" t="s">
        <v>111</v>
      </c>
      <c r="O1821" s="3" t="s">
        <v>53</v>
      </c>
      <c r="P1821" s="111">
        <f t="shared" si="147"/>
        <v>11</v>
      </c>
      <c r="Q1821" s="131">
        <v>0.47916666666666663</v>
      </c>
      <c r="R1821" s="131">
        <v>0.52291666666666659</v>
      </c>
      <c r="S1821" s="112">
        <f t="shared" si="149"/>
        <v>4.3749999999999956E-2</v>
      </c>
      <c r="T1821" s="212" t="s">
        <v>261</v>
      </c>
      <c r="U1821" s="3" t="s">
        <v>13</v>
      </c>
      <c r="V1821" s="3"/>
      <c r="W1821" s="113"/>
      <c r="X1821" s="99"/>
      <c r="Y1821" s="99" t="str">
        <f t="shared" si="148"/>
        <v>Domingo1004Regreso11</v>
      </c>
      <c r="Z1821" s="100" t="e">
        <f>VLOOKUP($Y1821,'Factores Expansión'!$R$11:$U$604,3,0)</f>
        <v>#N/A</v>
      </c>
      <c r="AA1821" s="100" t="e">
        <f>VLOOKUP($Y1821,'Factores Expansión'!$R$11:$U$604,4,0)</f>
        <v>#N/A</v>
      </c>
      <c r="AB1821" s="101" t="e">
        <f>VLOOKUP($Y1821,'Factores Expansión'!$R$11:$U$604,2,0)</f>
        <v>#N/A</v>
      </c>
      <c r="AC1821" s="99"/>
      <c r="AD1821" s="5" t="str">
        <f t="shared" si="150"/>
        <v>Domingo1004Regreso11</v>
      </c>
      <c r="AE1821" s="137">
        <f>VLOOKUP(AD1821,'Factores Expansión'!$R$11:$U$729,2,0)</f>
        <v>3.25</v>
      </c>
      <c r="AF1821" s="119"/>
    </row>
    <row r="1822" spans="2:32" x14ac:dyDescent="0.45">
      <c r="B1822" s="14">
        <v>1826</v>
      </c>
      <c r="C1822" s="14">
        <f t="shared" si="146"/>
        <v>8534</v>
      </c>
      <c r="D1822" s="14" t="s">
        <v>53</v>
      </c>
      <c r="E1822" s="110">
        <v>44850</v>
      </c>
      <c r="F1822" s="3" t="s">
        <v>44</v>
      </c>
      <c r="G1822" s="3" t="s">
        <v>50</v>
      </c>
      <c r="H1822" s="3" t="s">
        <v>217</v>
      </c>
      <c r="I1822" s="3">
        <v>1004</v>
      </c>
      <c r="J1822" s="346" t="s">
        <v>720</v>
      </c>
      <c r="K1822" s="3" t="s">
        <v>12</v>
      </c>
      <c r="L1822" s="3" t="s">
        <v>56</v>
      </c>
      <c r="M1822" s="3" t="s">
        <v>53</v>
      </c>
      <c r="N1822" s="3" t="s">
        <v>111</v>
      </c>
      <c r="O1822" s="3" t="s">
        <v>53</v>
      </c>
      <c r="P1822" s="111">
        <f t="shared" si="147"/>
        <v>11</v>
      </c>
      <c r="Q1822" s="131">
        <v>0.4826388888888889</v>
      </c>
      <c r="R1822" s="131">
        <v>0.52083333333333337</v>
      </c>
      <c r="S1822" s="112">
        <f t="shared" si="149"/>
        <v>3.8194444444444475E-2</v>
      </c>
      <c r="T1822" s="212" t="s">
        <v>286</v>
      </c>
      <c r="U1822" s="3" t="s">
        <v>6</v>
      </c>
      <c r="V1822" s="3">
        <v>8534</v>
      </c>
      <c r="W1822" s="113"/>
      <c r="X1822" s="95"/>
      <c r="Y1822" s="96" t="str">
        <f t="shared" si="148"/>
        <v>Domingo1004Regreso11</v>
      </c>
      <c r="Z1822" s="97" t="e">
        <f>VLOOKUP($Y1822,'Factores Expansión'!$R$11:$U$604,3,0)</f>
        <v>#N/A</v>
      </c>
      <c r="AA1822" s="97" t="e">
        <f>VLOOKUP($Y1822,'Factores Expansión'!$R$11:$U$604,4,0)</f>
        <v>#N/A</v>
      </c>
      <c r="AB1822" s="98" t="e">
        <f>VLOOKUP($Y1822,'Factores Expansión'!$R$11:$U$604,2,0)</f>
        <v>#N/A</v>
      </c>
      <c r="AC1822" s="95"/>
      <c r="AD1822" s="5" t="str">
        <f t="shared" si="150"/>
        <v>Domingo1004Regreso11</v>
      </c>
      <c r="AE1822" s="137">
        <f>VLOOKUP(AD1822,'Factores Expansión'!$R$11:$U$729,2,0)</f>
        <v>3.25</v>
      </c>
      <c r="AF1822" s="119"/>
    </row>
    <row r="1823" spans="2:32" x14ac:dyDescent="0.45">
      <c r="B1823" s="14">
        <v>1827</v>
      </c>
      <c r="C1823" s="14">
        <f t="shared" si="146"/>
        <v>0</v>
      </c>
      <c r="D1823" s="14" t="s">
        <v>53</v>
      </c>
      <c r="E1823" s="110">
        <v>44850</v>
      </c>
      <c r="F1823" s="3" t="s">
        <v>44</v>
      </c>
      <c r="G1823" s="3" t="s">
        <v>50</v>
      </c>
      <c r="H1823" s="3" t="s">
        <v>217</v>
      </c>
      <c r="I1823" s="3">
        <v>1004</v>
      </c>
      <c r="J1823" s="346" t="s">
        <v>720</v>
      </c>
      <c r="K1823" s="3" t="s">
        <v>12</v>
      </c>
      <c r="L1823" s="3" t="s">
        <v>56</v>
      </c>
      <c r="M1823" s="3" t="s">
        <v>53</v>
      </c>
      <c r="N1823" s="3" t="s">
        <v>111</v>
      </c>
      <c r="O1823" s="3" t="s">
        <v>53</v>
      </c>
      <c r="P1823" s="111">
        <f t="shared" si="147"/>
        <v>11</v>
      </c>
      <c r="Q1823" s="131">
        <v>0.48819444444444443</v>
      </c>
      <c r="R1823" s="131">
        <v>0.53194444444444444</v>
      </c>
      <c r="S1823" s="112">
        <f t="shared" si="149"/>
        <v>4.3750000000000011E-2</v>
      </c>
      <c r="T1823" s="212" t="s">
        <v>278</v>
      </c>
      <c r="U1823" s="3" t="s">
        <v>13</v>
      </c>
      <c r="V1823" s="3"/>
      <c r="W1823" s="113"/>
      <c r="X1823" s="99"/>
      <c r="Y1823" s="99" t="str">
        <f t="shared" si="148"/>
        <v>Domingo1004Regreso11</v>
      </c>
      <c r="Z1823" s="100" t="e">
        <f>VLOOKUP($Y1823,'Factores Expansión'!$R$11:$U$604,3,0)</f>
        <v>#N/A</v>
      </c>
      <c r="AA1823" s="100" t="e">
        <f>VLOOKUP($Y1823,'Factores Expansión'!$R$11:$U$604,4,0)</f>
        <v>#N/A</v>
      </c>
      <c r="AB1823" s="101" t="e">
        <f>VLOOKUP($Y1823,'Factores Expansión'!$R$11:$U$604,2,0)</f>
        <v>#N/A</v>
      </c>
      <c r="AC1823" s="99"/>
      <c r="AD1823" s="5" t="str">
        <f t="shared" si="150"/>
        <v>Domingo1004Regreso11</v>
      </c>
      <c r="AE1823" s="137">
        <f>VLOOKUP(AD1823,'Factores Expansión'!$R$11:$U$729,2,0)</f>
        <v>3.25</v>
      </c>
      <c r="AF1823" s="119"/>
    </row>
    <row r="1824" spans="2:32" x14ac:dyDescent="0.45">
      <c r="B1824" s="14">
        <v>1828</v>
      </c>
      <c r="C1824" s="14">
        <f t="shared" si="146"/>
        <v>0</v>
      </c>
      <c r="D1824" s="14" t="s">
        <v>53</v>
      </c>
      <c r="E1824" s="110">
        <v>44850</v>
      </c>
      <c r="F1824" s="3" t="s">
        <v>44</v>
      </c>
      <c r="G1824" s="3" t="s">
        <v>50</v>
      </c>
      <c r="H1824" s="3" t="s">
        <v>217</v>
      </c>
      <c r="I1824" s="3">
        <v>1004</v>
      </c>
      <c r="J1824" s="346" t="s">
        <v>720</v>
      </c>
      <c r="K1824" s="3" t="s">
        <v>12</v>
      </c>
      <c r="L1824" s="3" t="s">
        <v>56</v>
      </c>
      <c r="M1824" s="3" t="s">
        <v>53</v>
      </c>
      <c r="N1824" s="3" t="s">
        <v>111</v>
      </c>
      <c r="O1824" s="3" t="s">
        <v>53</v>
      </c>
      <c r="P1824" s="111">
        <f t="shared" si="147"/>
        <v>11</v>
      </c>
      <c r="Q1824" s="131">
        <v>0.49305555555555558</v>
      </c>
      <c r="R1824" s="131">
        <v>0.53680555555555554</v>
      </c>
      <c r="S1824" s="112">
        <f t="shared" si="149"/>
        <v>4.3749999999999956E-2</v>
      </c>
      <c r="T1824" s="212" t="s">
        <v>279</v>
      </c>
      <c r="U1824" s="3" t="s">
        <v>13</v>
      </c>
      <c r="V1824" s="3"/>
      <c r="W1824" s="113"/>
      <c r="X1824" s="99"/>
      <c r="Y1824" s="99" t="str">
        <f t="shared" si="148"/>
        <v>Domingo1004Regreso11</v>
      </c>
      <c r="Z1824" s="100" t="e">
        <f>VLOOKUP($Y1824,'Factores Expansión'!$R$11:$U$604,3,0)</f>
        <v>#N/A</v>
      </c>
      <c r="AA1824" s="100" t="e">
        <f>VLOOKUP($Y1824,'Factores Expansión'!$R$11:$U$604,4,0)</f>
        <v>#N/A</v>
      </c>
      <c r="AB1824" s="101" t="e">
        <f>VLOOKUP($Y1824,'Factores Expansión'!$R$11:$U$604,2,0)</f>
        <v>#N/A</v>
      </c>
      <c r="AC1824" s="99"/>
      <c r="AD1824" s="5" t="str">
        <f t="shared" si="150"/>
        <v>Domingo1004Regreso11</v>
      </c>
      <c r="AE1824" s="137">
        <f>VLOOKUP(AD1824,'Factores Expansión'!$R$11:$U$729,2,0)</f>
        <v>3.25</v>
      </c>
      <c r="AF1824" s="119"/>
    </row>
    <row r="1825" spans="2:32" x14ac:dyDescent="0.45">
      <c r="B1825" s="14">
        <v>1829</v>
      </c>
      <c r="C1825" s="14">
        <f t="shared" si="146"/>
        <v>8535</v>
      </c>
      <c r="D1825" s="14" t="s">
        <v>53</v>
      </c>
      <c r="E1825" s="110">
        <v>44850</v>
      </c>
      <c r="F1825" s="3" t="s">
        <v>44</v>
      </c>
      <c r="G1825" s="3" t="s">
        <v>50</v>
      </c>
      <c r="H1825" s="3" t="s">
        <v>217</v>
      </c>
      <c r="I1825" s="3">
        <v>1004</v>
      </c>
      <c r="J1825" s="346" t="s">
        <v>720</v>
      </c>
      <c r="K1825" s="3" t="s">
        <v>12</v>
      </c>
      <c r="L1825" s="3" t="s">
        <v>56</v>
      </c>
      <c r="M1825" s="3" t="s">
        <v>53</v>
      </c>
      <c r="N1825" s="3" t="s">
        <v>111</v>
      </c>
      <c r="O1825" s="3" t="s">
        <v>53</v>
      </c>
      <c r="P1825" s="111">
        <f t="shared" si="147"/>
        <v>11</v>
      </c>
      <c r="Q1825" s="131">
        <v>0.49583333333333335</v>
      </c>
      <c r="R1825" s="131">
        <v>0.53819444444444442</v>
      </c>
      <c r="S1825" s="112">
        <f t="shared" si="149"/>
        <v>4.2361111111111072E-2</v>
      </c>
      <c r="T1825" s="212" t="s">
        <v>282</v>
      </c>
      <c r="U1825" s="3" t="s">
        <v>6</v>
      </c>
      <c r="V1825" s="3">
        <v>8535</v>
      </c>
      <c r="W1825" s="113"/>
      <c r="X1825" s="99"/>
      <c r="Y1825" s="99" t="str">
        <f t="shared" si="148"/>
        <v>Domingo1004Regreso11</v>
      </c>
      <c r="Z1825" s="100" t="e">
        <f>VLOOKUP($Y1825,'Factores Expansión'!$R$11:$U$604,3,0)</f>
        <v>#N/A</v>
      </c>
      <c r="AA1825" s="100" t="e">
        <f>VLOOKUP($Y1825,'Factores Expansión'!$R$11:$U$604,4,0)</f>
        <v>#N/A</v>
      </c>
      <c r="AB1825" s="101" t="e">
        <f>VLOOKUP($Y1825,'Factores Expansión'!$R$11:$U$604,2,0)</f>
        <v>#N/A</v>
      </c>
      <c r="AC1825" s="99"/>
      <c r="AD1825" s="5" t="str">
        <f t="shared" si="150"/>
        <v>Domingo1004Regreso11</v>
      </c>
      <c r="AE1825" s="137">
        <f>VLOOKUP(AD1825,'Factores Expansión'!$R$11:$U$729,2,0)</f>
        <v>3.25</v>
      </c>
      <c r="AF1825" s="119"/>
    </row>
    <row r="1826" spans="2:32" x14ac:dyDescent="0.45">
      <c r="B1826" s="14">
        <v>1830</v>
      </c>
      <c r="C1826" s="14">
        <f t="shared" si="146"/>
        <v>0</v>
      </c>
      <c r="D1826" s="14" t="s">
        <v>53</v>
      </c>
      <c r="E1826" s="110">
        <v>44850</v>
      </c>
      <c r="F1826" s="3" t="s">
        <v>44</v>
      </c>
      <c r="G1826" s="3" t="s">
        <v>50</v>
      </c>
      <c r="H1826" s="3" t="s">
        <v>217</v>
      </c>
      <c r="I1826" s="3">
        <v>1004</v>
      </c>
      <c r="J1826" s="346" t="s">
        <v>720</v>
      </c>
      <c r="K1826" s="3" t="s">
        <v>12</v>
      </c>
      <c r="L1826" s="3" t="s">
        <v>56</v>
      </c>
      <c r="M1826" s="3" t="s">
        <v>53</v>
      </c>
      <c r="N1826" s="3" t="s">
        <v>111</v>
      </c>
      <c r="O1826" s="3" t="s">
        <v>53</v>
      </c>
      <c r="P1826" s="111">
        <f t="shared" si="147"/>
        <v>11</v>
      </c>
      <c r="Q1826" s="131">
        <v>0.49861111111111112</v>
      </c>
      <c r="R1826" s="131">
        <v>0.54236111111111107</v>
      </c>
      <c r="S1826" s="112">
        <f t="shared" si="149"/>
        <v>4.3749999999999956E-2</v>
      </c>
      <c r="T1826" s="212" t="s">
        <v>256</v>
      </c>
      <c r="U1826" s="3" t="s">
        <v>13</v>
      </c>
      <c r="V1826" s="3"/>
      <c r="W1826" s="113"/>
      <c r="X1826" s="99"/>
      <c r="Y1826" s="99" t="str">
        <f t="shared" si="148"/>
        <v>Domingo1004Regreso11</v>
      </c>
      <c r="Z1826" s="100" t="e">
        <f>VLOOKUP($Y1826,'Factores Expansión'!$R$11:$U$604,3,0)</f>
        <v>#N/A</v>
      </c>
      <c r="AA1826" s="100" t="e">
        <f>VLOOKUP($Y1826,'Factores Expansión'!$R$11:$U$604,4,0)</f>
        <v>#N/A</v>
      </c>
      <c r="AB1826" s="101" t="e">
        <f>VLOOKUP($Y1826,'Factores Expansión'!$R$11:$U$604,2,0)</f>
        <v>#N/A</v>
      </c>
      <c r="AC1826" s="99"/>
      <c r="AD1826" s="5" t="str">
        <f t="shared" si="150"/>
        <v>Domingo1004Regreso11</v>
      </c>
      <c r="AE1826" s="137">
        <f>VLOOKUP(AD1826,'Factores Expansión'!$R$11:$U$729,2,0)</f>
        <v>3.25</v>
      </c>
      <c r="AF1826" s="119"/>
    </row>
    <row r="1827" spans="2:32" x14ac:dyDescent="0.45">
      <c r="B1827" s="14">
        <v>1831</v>
      </c>
      <c r="C1827" s="14">
        <f t="shared" si="146"/>
        <v>0</v>
      </c>
      <c r="D1827" s="14" t="s">
        <v>53</v>
      </c>
      <c r="E1827" s="110">
        <v>44850</v>
      </c>
      <c r="F1827" s="3" t="s">
        <v>44</v>
      </c>
      <c r="G1827" s="3" t="s">
        <v>50</v>
      </c>
      <c r="H1827" s="3" t="s">
        <v>217</v>
      </c>
      <c r="I1827" s="3">
        <v>1004</v>
      </c>
      <c r="J1827" s="346" t="s">
        <v>720</v>
      </c>
      <c r="K1827" s="3" t="s">
        <v>12</v>
      </c>
      <c r="L1827" s="3" t="s">
        <v>56</v>
      </c>
      <c r="M1827" s="3" t="s">
        <v>53</v>
      </c>
      <c r="N1827" s="3" t="s">
        <v>111</v>
      </c>
      <c r="O1827" s="3" t="s">
        <v>53</v>
      </c>
      <c r="P1827" s="111">
        <f t="shared" si="147"/>
        <v>12</v>
      </c>
      <c r="Q1827" s="131">
        <v>0.50416666666666665</v>
      </c>
      <c r="R1827" s="131">
        <v>0.54791666666666661</v>
      </c>
      <c r="S1827" s="112">
        <f t="shared" si="149"/>
        <v>4.3749999999999956E-2</v>
      </c>
      <c r="T1827" s="212" t="s">
        <v>287</v>
      </c>
      <c r="U1827" s="3" t="s">
        <v>13</v>
      </c>
      <c r="V1827" s="3"/>
      <c r="W1827" s="113"/>
      <c r="X1827" s="96"/>
      <c r="Y1827" s="96" t="str">
        <f t="shared" si="148"/>
        <v>Domingo1004Regreso12</v>
      </c>
      <c r="Z1827" s="97" t="e">
        <f>VLOOKUP($Y1827,'Factores Expansión'!$R$11:$U$604,3,0)</f>
        <v>#N/A</v>
      </c>
      <c r="AA1827" s="97" t="e">
        <f>VLOOKUP($Y1827,'Factores Expansión'!$R$11:$U$604,4,0)</f>
        <v>#N/A</v>
      </c>
      <c r="AB1827" s="98" t="e">
        <f>VLOOKUP($Y1827,'Factores Expansión'!$R$11:$U$604,2,0)</f>
        <v>#N/A</v>
      </c>
      <c r="AC1827" s="96"/>
      <c r="AD1827" s="5" t="str">
        <f t="shared" si="150"/>
        <v>Domingo1004Regreso12</v>
      </c>
      <c r="AE1827" s="137">
        <f>VLOOKUP(AD1827,'Factores Expansión'!$R$11:$U$729,2,0)</f>
        <v>2.6666666666666665</v>
      </c>
      <c r="AF1827" s="119"/>
    </row>
    <row r="1828" spans="2:32" x14ac:dyDescent="0.45">
      <c r="B1828" s="14">
        <v>1832</v>
      </c>
      <c r="C1828" s="14">
        <f t="shared" si="146"/>
        <v>8536</v>
      </c>
      <c r="D1828" s="14" t="s">
        <v>53</v>
      </c>
      <c r="E1828" s="110">
        <v>44850</v>
      </c>
      <c r="F1828" s="3" t="s">
        <v>44</v>
      </c>
      <c r="G1828" s="3" t="s">
        <v>50</v>
      </c>
      <c r="H1828" s="3" t="s">
        <v>217</v>
      </c>
      <c r="I1828" s="3">
        <v>1004</v>
      </c>
      <c r="J1828" s="346" t="s">
        <v>720</v>
      </c>
      <c r="K1828" s="3" t="s">
        <v>12</v>
      </c>
      <c r="L1828" s="3" t="s">
        <v>56</v>
      </c>
      <c r="M1828" s="3" t="s">
        <v>53</v>
      </c>
      <c r="N1828" s="3" t="s">
        <v>111</v>
      </c>
      <c r="O1828" s="3" t="s">
        <v>53</v>
      </c>
      <c r="P1828" s="111">
        <f t="shared" si="147"/>
        <v>12</v>
      </c>
      <c r="Q1828" s="131">
        <v>0.5180555555555556</v>
      </c>
      <c r="R1828" s="131">
        <v>0.56874999999999998</v>
      </c>
      <c r="S1828" s="112">
        <f t="shared" si="149"/>
        <v>5.0694444444444375E-2</v>
      </c>
      <c r="T1828" s="212" t="s">
        <v>288</v>
      </c>
      <c r="U1828" s="3" t="s">
        <v>6</v>
      </c>
      <c r="V1828" s="3">
        <v>8536</v>
      </c>
      <c r="W1828" s="113"/>
      <c r="X1828" s="95"/>
      <c r="Y1828" s="95" t="str">
        <f t="shared" si="148"/>
        <v>Domingo1004Regreso12</v>
      </c>
      <c r="Z1828" s="108" t="e">
        <f>VLOOKUP($Y1828,'Factores Expansión'!$R$11:$U$604,3,0)</f>
        <v>#N/A</v>
      </c>
      <c r="AA1828" s="108" t="e">
        <f>VLOOKUP($Y1828,'Factores Expansión'!$R$11:$U$604,4,0)</f>
        <v>#N/A</v>
      </c>
      <c r="AB1828" s="109" t="e">
        <f>VLOOKUP($Y1828,'Factores Expansión'!$R$11:$U$604,2,0)</f>
        <v>#N/A</v>
      </c>
      <c r="AC1828" s="95"/>
      <c r="AD1828" s="5" t="str">
        <f t="shared" si="150"/>
        <v>Domingo1004Regreso12</v>
      </c>
      <c r="AE1828" s="137">
        <f>VLOOKUP(AD1828,'Factores Expansión'!$R$11:$U$729,2,0)</f>
        <v>2.6666666666666665</v>
      </c>
      <c r="AF1828" s="119"/>
    </row>
    <row r="1829" spans="2:32" x14ac:dyDescent="0.45">
      <c r="B1829" s="14">
        <v>1833</v>
      </c>
      <c r="C1829" s="14">
        <f t="shared" si="146"/>
        <v>0</v>
      </c>
      <c r="D1829" s="14" t="s">
        <v>53</v>
      </c>
      <c r="E1829" s="110">
        <v>44850</v>
      </c>
      <c r="F1829" s="3" t="s">
        <v>44</v>
      </c>
      <c r="G1829" s="3" t="s">
        <v>50</v>
      </c>
      <c r="H1829" s="3" t="s">
        <v>217</v>
      </c>
      <c r="I1829" s="3">
        <v>1004</v>
      </c>
      <c r="J1829" s="346" t="s">
        <v>720</v>
      </c>
      <c r="K1829" s="3" t="s">
        <v>12</v>
      </c>
      <c r="L1829" s="3" t="s">
        <v>56</v>
      </c>
      <c r="M1829" s="3" t="s">
        <v>53</v>
      </c>
      <c r="N1829" s="3" t="s">
        <v>111</v>
      </c>
      <c r="O1829" s="3" t="s">
        <v>53</v>
      </c>
      <c r="P1829" s="111">
        <f t="shared" si="147"/>
        <v>12</v>
      </c>
      <c r="Q1829" s="131">
        <v>0.52152777777777781</v>
      </c>
      <c r="R1829" s="131">
        <v>0.56527777777777777</v>
      </c>
      <c r="S1829" s="112">
        <f t="shared" si="149"/>
        <v>4.3749999999999956E-2</v>
      </c>
      <c r="T1829" s="212" t="s">
        <v>295</v>
      </c>
      <c r="U1829" s="3" t="s">
        <v>13</v>
      </c>
      <c r="V1829" s="3"/>
      <c r="W1829" s="113"/>
      <c r="X1829" s="96"/>
      <c r="Y1829" s="96" t="str">
        <f t="shared" si="148"/>
        <v>Domingo1004Regreso12</v>
      </c>
      <c r="Z1829" s="97" t="e">
        <f>VLOOKUP($Y1829,'Factores Expansión'!$R$11:$U$604,3,0)</f>
        <v>#N/A</v>
      </c>
      <c r="AA1829" s="97" t="e">
        <f>VLOOKUP($Y1829,'Factores Expansión'!$R$11:$U$604,4,0)</f>
        <v>#N/A</v>
      </c>
      <c r="AB1829" s="98" t="e">
        <f>VLOOKUP($Y1829,'Factores Expansión'!$R$11:$U$604,2,0)</f>
        <v>#N/A</v>
      </c>
      <c r="AC1829" s="96"/>
      <c r="AD1829" s="5" t="str">
        <f t="shared" si="150"/>
        <v>Domingo1004Regreso12</v>
      </c>
      <c r="AE1829" s="137">
        <f>VLOOKUP(AD1829,'Factores Expansión'!$R$11:$U$729,2,0)</f>
        <v>2.6666666666666665</v>
      </c>
      <c r="AF1829" s="119"/>
    </row>
    <row r="1830" spans="2:32" x14ac:dyDescent="0.45">
      <c r="B1830" s="14">
        <v>1834</v>
      </c>
      <c r="C1830" s="14">
        <f t="shared" si="146"/>
        <v>0</v>
      </c>
      <c r="D1830" s="14" t="s">
        <v>53</v>
      </c>
      <c r="E1830" s="110">
        <v>44850</v>
      </c>
      <c r="F1830" s="3" t="s">
        <v>44</v>
      </c>
      <c r="G1830" s="3" t="s">
        <v>50</v>
      </c>
      <c r="H1830" s="3" t="s">
        <v>217</v>
      </c>
      <c r="I1830" s="3">
        <v>1004</v>
      </c>
      <c r="J1830" s="346" t="s">
        <v>720</v>
      </c>
      <c r="K1830" s="3" t="s">
        <v>12</v>
      </c>
      <c r="L1830" s="3" t="s">
        <v>56</v>
      </c>
      <c r="M1830" s="3" t="s">
        <v>53</v>
      </c>
      <c r="N1830" s="3" t="s">
        <v>111</v>
      </c>
      <c r="O1830" s="3" t="s">
        <v>53</v>
      </c>
      <c r="P1830" s="111">
        <f t="shared" si="147"/>
        <v>12</v>
      </c>
      <c r="Q1830" s="131">
        <v>0.52222222222222225</v>
      </c>
      <c r="R1830" s="131">
        <v>0.56597222222222221</v>
      </c>
      <c r="S1830" s="112">
        <f t="shared" si="149"/>
        <v>4.3749999999999956E-2</v>
      </c>
      <c r="T1830" s="212" t="s">
        <v>281</v>
      </c>
      <c r="U1830" s="3" t="s">
        <v>13</v>
      </c>
      <c r="V1830" s="3"/>
      <c r="W1830" s="113"/>
      <c r="X1830" s="96"/>
      <c r="Y1830" s="96" t="str">
        <f t="shared" si="148"/>
        <v>Domingo1004Regreso12</v>
      </c>
      <c r="Z1830" s="97" t="e">
        <f>VLOOKUP($Y1830,'Factores Expansión'!$R$11:$U$604,3,0)</f>
        <v>#N/A</v>
      </c>
      <c r="AA1830" s="97" t="e">
        <f>VLOOKUP($Y1830,'Factores Expansión'!$R$11:$U$604,4,0)</f>
        <v>#N/A</v>
      </c>
      <c r="AB1830" s="98" t="e">
        <f>VLOOKUP($Y1830,'Factores Expansión'!$R$11:$U$604,2,0)</f>
        <v>#N/A</v>
      </c>
      <c r="AC1830" s="96"/>
      <c r="AD1830" s="5" t="str">
        <f t="shared" si="150"/>
        <v>Domingo1004Regreso12</v>
      </c>
      <c r="AE1830" s="137">
        <f>VLOOKUP(AD1830,'Factores Expansión'!$R$11:$U$729,2,0)</f>
        <v>2.6666666666666665</v>
      </c>
      <c r="AF1830" s="119"/>
    </row>
    <row r="1831" spans="2:32" x14ac:dyDescent="0.45">
      <c r="B1831" s="14">
        <v>1835</v>
      </c>
      <c r="C1831" s="14">
        <f t="shared" si="146"/>
        <v>8537</v>
      </c>
      <c r="D1831" s="14" t="s">
        <v>53</v>
      </c>
      <c r="E1831" s="110">
        <v>44850</v>
      </c>
      <c r="F1831" s="3" t="s">
        <v>44</v>
      </c>
      <c r="G1831" s="3" t="s">
        <v>50</v>
      </c>
      <c r="H1831" s="3" t="s">
        <v>217</v>
      </c>
      <c r="I1831" s="3">
        <v>1004</v>
      </c>
      <c r="J1831" s="346" t="s">
        <v>720</v>
      </c>
      <c r="K1831" s="3" t="s">
        <v>12</v>
      </c>
      <c r="L1831" s="3" t="s">
        <v>56</v>
      </c>
      <c r="M1831" s="3" t="s">
        <v>53</v>
      </c>
      <c r="N1831" s="3" t="s">
        <v>111</v>
      </c>
      <c r="O1831" s="3" t="s">
        <v>53</v>
      </c>
      <c r="P1831" s="111">
        <f t="shared" si="147"/>
        <v>12</v>
      </c>
      <c r="Q1831" s="131">
        <v>0.52777777777777779</v>
      </c>
      <c r="R1831" s="131">
        <v>0.57986111111111105</v>
      </c>
      <c r="S1831" s="112">
        <f t="shared" si="149"/>
        <v>5.2083333333333259E-2</v>
      </c>
      <c r="T1831" s="212" t="s">
        <v>273</v>
      </c>
      <c r="U1831" s="3" t="s">
        <v>6</v>
      </c>
      <c r="V1831" s="3">
        <v>8537</v>
      </c>
      <c r="W1831" s="113"/>
      <c r="X1831" s="96"/>
      <c r="Y1831" s="96" t="str">
        <f t="shared" si="148"/>
        <v>Domingo1004Regreso12</v>
      </c>
      <c r="Z1831" s="97" t="e">
        <f>VLOOKUP($Y1831,'Factores Expansión'!$R$11:$U$604,3,0)</f>
        <v>#N/A</v>
      </c>
      <c r="AA1831" s="97" t="e">
        <f>VLOOKUP($Y1831,'Factores Expansión'!$R$11:$U$604,4,0)</f>
        <v>#N/A</v>
      </c>
      <c r="AB1831" s="98" t="e">
        <f>VLOOKUP($Y1831,'Factores Expansión'!$R$11:$U$604,2,0)</f>
        <v>#N/A</v>
      </c>
      <c r="AC1831" s="96"/>
      <c r="AD1831" s="5" t="str">
        <f t="shared" si="150"/>
        <v>Domingo1004Regreso12</v>
      </c>
      <c r="AE1831" s="137">
        <f>VLOOKUP(AD1831,'Factores Expansión'!$R$11:$U$729,2,0)</f>
        <v>2.6666666666666665</v>
      </c>
      <c r="AF1831" s="119"/>
    </row>
    <row r="1832" spans="2:32" x14ac:dyDescent="0.45">
      <c r="B1832" s="14">
        <v>1836</v>
      </c>
      <c r="C1832" s="14">
        <f t="shared" si="146"/>
        <v>8538</v>
      </c>
      <c r="D1832" s="14" t="s">
        <v>53</v>
      </c>
      <c r="E1832" s="110">
        <v>44850</v>
      </c>
      <c r="F1832" s="3" t="s">
        <v>44</v>
      </c>
      <c r="G1832" s="3" t="s">
        <v>50</v>
      </c>
      <c r="H1832" s="3" t="s">
        <v>217</v>
      </c>
      <c r="I1832" s="3">
        <v>1004</v>
      </c>
      <c r="J1832" s="346" t="s">
        <v>720</v>
      </c>
      <c r="K1832" s="3" t="s">
        <v>12</v>
      </c>
      <c r="L1832" s="3" t="s">
        <v>56</v>
      </c>
      <c r="M1832" s="3" t="s">
        <v>53</v>
      </c>
      <c r="N1832" s="3" t="s">
        <v>111</v>
      </c>
      <c r="O1832" s="3" t="s">
        <v>53</v>
      </c>
      <c r="P1832" s="111">
        <f t="shared" si="147"/>
        <v>12</v>
      </c>
      <c r="Q1832" s="131">
        <v>0.53472222222222221</v>
      </c>
      <c r="R1832" s="131">
        <v>0.56944444444444442</v>
      </c>
      <c r="S1832" s="112">
        <f t="shared" si="149"/>
        <v>3.472222222222221E-2</v>
      </c>
      <c r="T1832" s="212" t="s">
        <v>265</v>
      </c>
      <c r="U1832" s="3" t="s">
        <v>6</v>
      </c>
      <c r="V1832" s="3">
        <v>8538</v>
      </c>
      <c r="W1832" s="113"/>
      <c r="X1832" s="96"/>
      <c r="Y1832" s="96" t="str">
        <f t="shared" si="148"/>
        <v>Domingo1004Regreso12</v>
      </c>
      <c r="Z1832" s="97" t="e">
        <f>VLOOKUP($Y1832,'Factores Expansión'!$R$11:$U$604,3,0)</f>
        <v>#N/A</v>
      </c>
      <c r="AA1832" s="97" t="e">
        <f>VLOOKUP($Y1832,'Factores Expansión'!$R$11:$U$604,4,0)</f>
        <v>#N/A</v>
      </c>
      <c r="AB1832" s="98" t="e">
        <f>VLOOKUP($Y1832,'Factores Expansión'!$R$11:$U$604,2,0)</f>
        <v>#N/A</v>
      </c>
      <c r="AC1832" s="96"/>
      <c r="AD1832" s="5" t="str">
        <f t="shared" si="150"/>
        <v>Domingo1004Regreso12</v>
      </c>
      <c r="AE1832" s="137">
        <f>VLOOKUP(AD1832,'Factores Expansión'!$R$11:$U$729,2,0)</f>
        <v>2.6666666666666665</v>
      </c>
      <c r="AF1832" s="119"/>
    </row>
    <row r="1833" spans="2:32" x14ac:dyDescent="0.45">
      <c r="B1833" s="14">
        <v>1837</v>
      </c>
      <c r="C1833" s="14">
        <f t="shared" si="146"/>
        <v>8539</v>
      </c>
      <c r="D1833" s="14" t="s">
        <v>53</v>
      </c>
      <c r="E1833" s="110">
        <v>44850</v>
      </c>
      <c r="F1833" s="3" t="s">
        <v>44</v>
      </c>
      <c r="G1833" s="3" t="s">
        <v>50</v>
      </c>
      <c r="H1833" s="3" t="s">
        <v>217</v>
      </c>
      <c r="I1833" s="3">
        <v>1004</v>
      </c>
      <c r="J1833" s="346" t="s">
        <v>720</v>
      </c>
      <c r="K1833" s="3" t="s">
        <v>12</v>
      </c>
      <c r="L1833" s="3" t="s">
        <v>56</v>
      </c>
      <c r="M1833" s="3" t="s">
        <v>53</v>
      </c>
      <c r="N1833" s="3" t="s">
        <v>111</v>
      </c>
      <c r="O1833" s="3" t="s">
        <v>53</v>
      </c>
      <c r="P1833" s="111">
        <f t="shared" si="147"/>
        <v>13</v>
      </c>
      <c r="Q1833" s="131">
        <v>0.54513888888888895</v>
      </c>
      <c r="R1833" s="131">
        <v>0.59305555555555556</v>
      </c>
      <c r="S1833" s="112">
        <f t="shared" si="149"/>
        <v>4.7916666666666607E-2</v>
      </c>
      <c r="T1833" s="212" t="s">
        <v>289</v>
      </c>
      <c r="U1833" s="3" t="s">
        <v>6</v>
      </c>
      <c r="V1833" s="3">
        <v>8539</v>
      </c>
      <c r="W1833" s="113" t="s">
        <v>677</v>
      </c>
      <c r="X1833" s="96"/>
      <c r="Y1833" s="96" t="str">
        <f t="shared" si="148"/>
        <v>Domingo1004Regreso13</v>
      </c>
      <c r="Z1833" s="97" t="e">
        <f>VLOOKUP($Y1833,'Factores Expansión'!$R$11:$U$604,3,0)</f>
        <v>#N/A</v>
      </c>
      <c r="AA1833" s="97" t="e">
        <f>VLOOKUP($Y1833,'Factores Expansión'!$R$11:$U$604,4,0)</f>
        <v>#N/A</v>
      </c>
      <c r="AB1833" s="98" t="e">
        <f>VLOOKUP($Y1833,'Factores Expansión'!$R$11:$U$604,2,0)</f>
        <v>#N/A</v>
      </c>
      <c r="AC1833" s="96"/>
      <c r="AD1833" s="5" t="str">
        <f t="shared" si="150"/>
        <v>Domingo1004Regreso13</v>
      </c>
      <c r="AE1833" s="137">
        <f>VLOOKUP(AD1833,'Factores Expansión'!$R$11:$U$729,2,0)</f>
        <v>3</v>
      </c>
      <c r="AF1833" s="119"/>
    </row>
    <row r="1834" spans="2:32" x14ac:dyDescent="0.45">
      <c r="B1834" s="14">
        <v>1838</v>
      </c>
      <c r="C1834" s="14">
        <f t="shared" si="146"/>
        <v>0</v>
      </c>
      <c r="D1834" s="14" t="s">
        <v>53</v>
      </c>
      <c r="E1834" s="110">
        <v>44850</v>
      </c>
      <c r="F1834" s="3" t="s">
        <v>44</v>
      </c>
      <c r="G1834" s="3" t="s">
        <v>50</v>
      </c>
      <c r="H1834" s="3" t="s">
        <v>217</v>
      </c>
      <c r="I1834" s="3">
        <v>1004</v>
      </c>
      <c r="J1834" s="346" t="s">
        <v>720</v>
      </c>
      <c r="K1834" s="3" t="s">
        <v>12</v>
      </c>
      <c r="L1834" s="3" t="s">
        <v>56</v>
      </c>
      <c r="M1834" s="3" t="s">
        <v>53</v>
      </c>
      <c r="N1834" s="3" t="s">
        <v>111</v>
      </c>
      <c r="O1834" s="3" t="s">
        <v>53</v>
      </c>
      <c r="P1834" s="111">
        <f t="shared" si="147"/>
        <v>12</v>
      </c>
      <c r="Q1834" s="131">
        <v>0.54027777777777775</v>
      </c>
      <c r="R1834" s="131">
        <v>0.5840277777777777</v>
      </c>
      <c r="S1834" s="112">
        <f t="shared" si="149"/>
        <v>4.3749999999999956E-2</v>
      </c>
      <c r="T1834" s="212" t="s">
        <v>242</v>
      </c>
      <c r="U1834" s="3" t="s">
        <v>13</v>
      </c>
      <c r="V1834" s="3"/>
      <c r="W1834" s="113"/>
      <c r="X1834" s="96"/>
      <c r="Y1834" s="96" t="str">
        <f t="shared" si="148"/>
        <v>Domingo1004Regreso12</v>
      </c>
      <c r="Z1834" s="97" t="e">
        <f>VLOOKUP($Y1834,'Factores Expansión'!$R$11:$U$604,3,0)</f>
        <v>#N/A</v>
      </c>
      <c r="AA1834" s="97" t="e">
        <f>VLOOKUP($Y1834,'Factores Expansión'!$R$11:$U$604,4,0)</f>
        <v>#N/A</v>
      </c>
      <c r="AB1834" s="98" t="e">
        <f>VLOOKUP($Y1834,'Factores Expansión'!$R$11:$U$604,2,0)</f>
        <v>#N/A</v>
      </c>
      <c r="AC1834" s="96"/>
      <c r="AD1834" s="5" t="str">
        <f t="shared" si="150"/>
        <v>Domingo1004Regreso12</v>
      </c>
      <c r="AE1834" s="137">
        <f>VLOOKUP(AD1834,'Factores Expansión'!$R$11:$U$729,2,0)</f>
        <v>2.6666666666666665</v>
      </c>
      <c r="AF1834" s="119"/>
    </row>
    <row r="1835" spans="2:32" x14ac:dyDescent="0.45">
      <c r="B1835" s="14">
        <v>1839</v>
      </c>
      <c r="C1835" s="14">
        <f t="shared" si="146"/>
        <v>0</v>
      </c>
      <c r="D1835" s="14" t="s">
        <v>53</v>
      </c>
      <c r="E1835" s="110">
        <v>44850</v>
      </c>
      <c r="F1835" s="3" t="s">
        <v>44</v>
      </c>
      <c r="G1835" s="3" t="s">
        <v>50</v>
      </c>
      <c r="H1835" s="3" t="s">
        <v>217</v>
      </c>
      <c r="I1835" s="3">
        <v>1004</v>
      </c>
      <c r="J1835" s="346" t="s">
        <v>720</v>
      </c>
      <c r="K1835" s="3" t="s">
        <v>12</v>
      </c>
      <c r="L1835" s="3" t="s">
        <v>56</v>
      </c>
      <c r="M1835" s="3" t="s">
        <v>53</v>
      </c>
      <c r="N1835" s="3" t="s">
        <v>111</v>
      </c>
      <c r="O1835" s="3" t="s">
        <v>53</v>
      </c>
      <c r="P1835" s="111">
        <f t="shared" si="147"/>
        <v>13</v>
      </c>
      <c r="Q1835" s="131">
        <v>0.54166666666666663</v>
      </c>
      <c r="R1835" s="131">
        <v>0.58541666666666659</v>
      </c>
      <c r="S1835" s="112">
        <f t="shared" si="149"/>
        <v>4.3749999999999956E-2</v>
      </c>
      <c r="T1835" s="212" t="s">
        <v>275</v>
      </c>
      <c r="U1835" s="3" t="s">
        <v>13</v>
      </c>
      <c r="V1835" s="3"/>
      <c r="W1835" s="113"/>
      <c r="X1835" s="96"/>
      <c r="Y1835" s="96" t="str">
        <f t="shared" si="148"/>
        <v>Domingo1004Regreso13</v>
      </c>
      <c r="Z1835" s="97" t="e">
        <f>VLOOKUP($Y1835,'Factores Expansión'!$R$11:$U$604,3,0)</f>
        <v>#N/A</v>
      </c>
      <c r="AA1835" s="97" t="e">
        <f>VLOOKUP($Y1835,'Factores Expansión'!$R$11:$U$604,4,0)</f>
        <v>#N/A</v>
      </c>
      <c r="AB1835" s="98" t="e">
        <f>VLOOKUP($Y1835,'Factores Expansión'!$R$11:$U$604,2,0)</f>
        <v>#N/A</v>
      </c>
      <c r="AC1835" s="96"/>
      <c r="AD1835" s="5" t="str">
        <f t="shared" si="150"/>
        <v>Domingo1004Regreso13</v>
      </c>
      <c r="AE1835" s="137">
        <f>VLOOKUP(AD1835,'Factores Expansión'!$R$11:$U$729,2,0)</f>
        <v>3</v>
      </c>
      <c r="AF1835" s="119"/>
    </row>
    <row r="1836" spans="2:32" x14ac:dyDescent="0.45">
      <c r="B1836" s="14">
        <v>1840</v>
      </c>
      <c r="C1836" s="14">
        <f t="shared" si="146"/>
        <v>0</v>
      </c>
      <c r="D1836" s="14" t="s">
        <v>53</v>
      </c>
      <c r="E1836" s="110">
        <v>44850</v>
      </c>
      <c r="F1836" s="3" t="s">
        <v>44</v>
      </c>
      <c r="G1836" s="3" t="s">
        <v>50</v>
      </c>
      <c r="H1836" s="3" t="s">
        <v>217</v>
      </c>
      <c r="I1836" s="3">
        <v>1004</v>
      </c>
      <c r="J1836" s="346" t="s">
        <v>720</v>
      </c>
      <c r="K1836" s="3" t="s">
        <v>12</v>
      </c>
      <c r="L1836" s="3" t="s">
        <v>56</v>
      </c>
      <c r="M1836" s="3" t="s">
        <v>53</v>
      </c>
      <c r="N1836" s="3" t="s">
        <v>111</v>
      </c>
      <c r="O1836" s="3" t="s">
        <v>53</v>
      </c>
      <c r="P1836" s="111">
        <f t="shared" si="147"/>
        <v>13</v>
      </c>
      <c r="Q1836" s="131">
        <v>0.54861111111111105</v>
      </c>
      <c r="R1836" s="131">
        <v>0.59236111111111101</v>
      </c>
      <c r="S1836" s="112">
        <f t="shared" si="149"/>
        <v>4.3749999999999956E-2</v>
      </c>
      <c r="T1836" s="212" t="s">
        <v>238</v>
      </c>
      <c r="U1836" s="3" t="s">
        <v>13</v>
      </c>
      <c r="V1836" s="3"/>
      <c r="W1836" s="113"/>
      <c r="X1836" s="96"/>
      <c r="Y1836" s="96" t="str">
        <f t="shared" si="148"/>
        <v>Domingo1004Regreso13</v>
      </c>
      <c r="Z1836" s="97" t="e">
        <f>VLOOKUP($Y1836,'Factores Expansión'!$R$11:$U$604,3,0)</f>
        <v>#N/A</v>
      </c>
      <c r="AA1836" s="97" t="e">
        <f>VLOOKUP($Y1836,'Factores Expansión'!$R$11:$U$604,4,0)</f>
        <v>#N/A</v>
      </c>
      <c r="AB1836" s="98" t="e">
        <f>VLOOKUP($Y1836,'Factores Expansión'!$R$11:$U$604,2,0)</f>
        <v>#N/A</v>
      </c>
      <c r="AC1836" s="96"/>
      <c r="AD1836" s="5" t="str">
        <f t="shared" si="150"/>
        <v>Domingo1004Regreso13</v>
      </c>
      <c r="AE1836" s="137">
        <f>VLOOKUP(AD1836,'Factores Expansión'!$R$11:$U$729,2,0)</f>
        <v>3</v>
      </c>
      <c r="AF1836" s="119"/>
    </row>
    <row r="1837" spans="2:32" x14ac:dyDescent="0.45">
      <c r="B1837" s="14">
        <v>1841</v>
      </c>
      <c r="C1837" s="14">
        <f t="shared" si="146"/>
        <v>8540</v>
      </c>
      <c r="D1837" s="14" t="s">
        <v>53</v>
      </c>
      <c r="E1837" s="110">
        <v>44850</v>
      </c>
      <c r="F1837" s="3" t="s">
        <v>44</v>
      </c>
      <c r="G1837" s="3" t="s">
        <v>50</v>
      </c>
      <c r="H1837" s="3" t="s">
        <v>217</v>
      </c>
      <c r="I1837" s="3">
        <v>1004</v>
      </c>
      <c r="J1837" s="346" t="s">
        <v>720</v>
      </c>
      <c r="K1837" s="3" t="s">
        <v>12</v>
      </c>
      <c r="L1837" s="3" t="s">
        <v>56</v>
      </c>
      <c r="M1837" s="3" t="s">
        <v>53</v>
      </c>
      <c r="N1837" s="3" t="s">
        <v>111</v>
      </c>
      <c r="O1837" s="3" t="s">
        <v>53</v>
      </c>
      <c r="P1837" s="111">
        <f t="shared" si="147"/>
        <v>13</v>
      </c>
      <c r="Q1837" s="131">
        <v>0.56319444444444444</v>
      </c>
      <c r="R1837" s="131">
        <v>0.61527777777777781</v>
      </c>
      <c r="S1837" s="112">
        <f t="shared" si="149"/>
        <v>5.208333333333337E-2</v>
      </c>
      <c r="T1837" s="212" t="s">
        <v>337</v>
      </c>
      <c r="U1837" s="3" t="s">
        <v>6</v>
      </c>
      <c r="V1837" s="3">
        <v>8540</v>
      </c>
      <c r="W1837" s="113"/>
      <c r="X1837" s="96"/>
      <c r="Y1837" s="96" t="str">
        <f t="shared" si="148"/>
        <v>Domingo1004Regreso13</v>
      </c>
      <c r="Z1837" s="97" t="e">
        <f>VLOOKUP($Y1837,'Factores Expansión'!$R$11:$U$604,3,0)</f>
        <v>#N/A</v>
      </c>
      <c r="AA1837" s="97" t="e">
        <f>VLOOKUP($Y1837,'Factores Expansión'!$R$11:$U$604,4,0)</f>
        <v>#N/A</v>
      </c>
      <c r="AB1837" s="98" t="e">
        <f>VLOOKUP($Y1837,'Factores Expansión'!$R$11:$U$604,2,0)</f>
        <v>#N/A</v>
      </c>
      <c r="AC1837" s="96"/>
      <c r="AD1837" s="5" t="str">
        <f t="shared" si="150"/>
        <v>Domingo1004Regreso13</v>
      </c>
      <c r="AE1837" s="137">
        <f>VLOOKUP(AD1837,'Factores Expansión'!$R$11:$U$729,2,0)</f>
        <v>3</v>
      </c>
      <c r="AF1837" s="119"/>
    </row>
    <row r="1838" spans="2:32" x14ac:dyDescent="0.45">
      <c r="B1838" s="14">
        <v>1842</v>
      </c>
      <c r="C1838" s="14">
        <f t="shared" si="146"/>
        <v>0</v>
      </c>
      <c r="D1838" s="14" t="s">
        <v>53</v>
      </c>
      <c r="E1838" s="110">
        <v>44850</v>
      </c>
      <c r="F1838" s="3" t="s">
        <v>44</v>
      </c>
      <c r="G1838" s="3" t="s">
        <v>50</v>
      </c>
      <c r="H1838" s="3" t="s">
        <v>217</v>
      </c>
      <c r="I1838" s="3">
        <v>1004</v>
      </c>
      <c r="J1838" s="346" t="s">
        <v>720</v>
      </c>
      <c r="K1838" s="3" t="s">
        <v>12</v>
      </c>
      <c r="L1838" s="3" t="s">
        <v>56</v>
      </c>
      <c r="M1838" s="3" t="s">
        <v>53</v>
      </c>
      <c r="N1838" s="3" t="s">
        <v>111</v>
      </c>
      <c r="O1838" s="3" t="s">
        <v>53</v>
      </c>
      <c r="P1838" s="111">
        <f t="shared" si="147"/>
        <v>13</v>
      </c>
      <c r="Q1838" s="131">
        <v>0.55694444444444446</v>
      </c>
      <c r="R1838" s="131">
        <v>0.60069444444444442</v>
      </c>
      <c r="S1838" s="112">
        <f t="shared" si="149"/>
        <v>4.3749999999999956E-2</v>
      </c>
      <c r="T1838" s="212" t="s">
        <v>276</v>
      </c>
      <c r="U1838" s="3" t="s">
        <v>13</v>
      </c>
      <c r="V1838" s="3"/>
      <c r="W1838" s="113"/>
      <c r="X1838" s="96"/>
      <c r="Y1838" s="96" t="str">
        <f t="shared" si="148"/>
        <v>Domingo1004Regreso13</v>
      </c>
      <c r="Z1838" s="97" t="e">
        <f>VLOOKUP($Y1838,'Factores Expansión'!$R$11:$U$604,3,0)</f>
        <v>#N/A</v>
      </c>
      <c r="AA1838" s="97" t="e">
        <f>VLOOKUP($Y1838,'Factores Expansión'!$R$11:$U$604,4,0)</f>
        <v>#N/A</v>
      </c>
      <c r="AB1838" s="98" t="e">
        <f>VLOOKUP($Y1838,'Factores Expansión'!$R$11:$U$604,2,0)</f>
        <v>#N/A</v>
      </c>
      <c r="AC1838" s="96"/>
      <c r="AD1838" s="5" t="str">
        <f t="shared" si="150"/>
        <v>Domingo1004Regreso13</v>
      </c>
      <c r="AE1838" s="137">
        <f>VLOOKUP(AD1838,'Factores Expansión'!$R$11:$U$729,2,0)</f>
        <v>3</v>
      </c>
      <c r="AF1838" s="119"/>
    </row>
    <row r="1839" spans="2:32" x14ac:dyDescent="0.45">
      <c r="B1839" s="14">
        <v>1843</v>
      </c>
      <c r="C1839" s="14">
        <f t="shared" si="146"/>
        <v>8541</v>
      </c>
      <c r="D1839" s="14" t="s">
        <v>53</v>
      </c>
      <c r="E1839" s="110">
        <v>44850</v>
      </c>
      <c r="F1839" s="3" t="s">
        <v>44</v>
      </c>
      <c r="G1839" s="3" t="s">
        <v>50</v>
      </c>
      <c r="H1839" s="3" t="s">
        <v>217</v>
      </c>
      <c r="I1839" s="3">
        <v>1004</v>
      </c>
      <c r="J1839" s="346" t="s">
        <v>720</v>
      </c>
      <c r="K1839" s="3" t="s">
        <v>12</v>
      </c>
      <c r="L1839" s="3" t="s">
        <v>56</v>
      </c>
      <c r="M1839" s="3" t="s">
        <v>53</v>
      </c>
      <c r="N1839" s="3" t="s">
        <v>111</v>
      </c>
      <c r="O1839" s="3" t="s">
        <v>53</v>
      </c>
      <c r="P1839" s="111">
        <f t="shared" si="147"/>
        <v>13</v>
      </c>
      <c r="Q1839" s="131">
        <v>0.55833333333333335</v>
      </c>
      <c r="R1839" s="131">
        <v>0.60069444444444442</v>
      </c>
      <c r="S1839" s="112">
        <f t="shared" si="149"/>
        <v>4.2361111111111072E-2</v>
      </c>
      <c r="T1839" s="212" t="s">
        <v>253</v>
      </c>
      <c r="U1839" s="3" t="s">
        <v>6</v>
      </c>
      <c r="V1839" s="3">
        <v>8541</v>
      </c>
      <c r="W1839" s="113"/>
      <c r="X1839" s="96"/>
      <c r="Y1839" s="96" t="str">
        <f t="shared" si="148"/>
        <v>Domingo1004Regreso13</v>
      </c>
      <c r="Z1839" s="97" t="e">
        <f>VLOOKUP($Y1839,'Factores Expansión'!$R$11:$U$604,3,0)</f>
        <v>#N/A</v>
      </c>
      <c r="AA1839" s="97" t="e">
        <f>VLOOKUP($Y1839,'Factores Expansión'!$R$11:$U$604,4,0)</f>
        <v>#N/A</v>
      </c>
      <c r="AB1839" s="98" t="e">
        <f>VLOOKUP($Y1839,'Factores Expansión'!$R$11:$U$604,2,0)</f>
        <v>#N/A</v>
      </c>
      <c r="AC1839" s="96"/>
      <c r="AD1839" s="5" t="str">
        <f t="shared" si="150"/>
        <v>Domingo1004Regreso13</v>
      </c>
      <c r="AE1839" s="137">
        <f>VLOOKUP(AD1839,'Factores Expansión'!$R$11:$U$729,2,0)</f>
        <v>3</v>
      </c>
      <c r="AF1839" s="119"/>
    </row>
    <row r="1840" spans="2:32" x14ac:dyDescent="0.45">
      <c r="B1840" s="14">
        <v>1844</v>
      </c>
      <c r="C1840" s="14">
        <f t="shared" ref="C1840:C1903" si="151">V1840</f>
        <v>0</v>
      </c>
      <c r="D1840" s="14" t="s">
        <v>53</v>
      </c>
      <c r="E1840" s="110">
        <v>44850</v>
      </c>
      <c r="F1840" s="3" t="s">
        <v>44</v>
      </c>
      <c r="G1840" s="3" t="s">
        <v>50</v>
      </c>
      <c r="H1840" s="3" t="s">
        <v>217</v>
      </c>
      <c r="I1840" s="3">
        <v>1004</v>
      </c>
      <c r="J1840" s="346" t="s">
        <v>720</v>
      </c>
      <c r="K1840" s="3" t="s">
        <v>12</v>
      </c>
      <c r="L1840" s="3" t="s">
        <v>56</v>
      </c>
      <c r="M1840" s="3" t="s">
        <v>53</v>
      </c>
      <c r="N1840" s="3" t="s">
        <v>111</v>
      </c>
      <c r="O1840" s="3" t="s">
        <v>53</v>
      </c>
      <c r="P1840" s="111">
        <f t="shared" ref="P1840:P1903" si="152">HOUR(Q1840)</f>
        <v>13</v>
      </c>
      <c r="Q1840" s="131">
        <v>0.5625</v>
      </c>
      <c r="R1840" s="131">
        <v>0.60624999999999996</v>
      </c>
      <c r="S1840" s="112">
        <f t="shared" si="149"/>
        <v>4.3749999999999956E-2</v>
      </c>
      <c r="T1840" s="212" t="s">
        <v>271</v>
      </c>
      <c r="U1840" s="3" t="s">
        <v>13</v>
      </c>
      <c r="V1840" s="3"/>
      <c r="W1840" s="113"/>
      <c r="X1840" s="96"/>
      <c r="Y1840" s="96" t="str">
        <f t="shared" ref="Y1840:Y1903" si="153">CONCATENATE(F1840,I1840,K1840,P1840)</f>
        <v>Domingo1004Regreso13</v>
      </c>
      <c r="Z1840" s="97" t="e">
        <f>VLOOKUP($Y1840,'Factores Expansión'!$R$11:$U$604,3,0)</f>
        <v>#N/A</v>
      </c>
      <c r="AA1840" s="97" t="e">
        <f>VLOOKUP($Y1840,'Factores Expansión'!$R$11:$U$604,4,0)</f>
        <v>#N/A</v>
      </c>
      <c r="AB1840" s="98" t="e">
        <f>VLOOKUP($Y1840,'Factores Expansión'!$R$11:$U$604,2,0)</f>
        <v>#N/A</v>
      </c>
      <c r="AC1840" s="96"/>
      <c r="AD1840" s="5" t="str">
        <f t="shared" si="150"/>
        <v>Domingo1004Regreso13</v>
      </c>
      <c r="AE1840" s="137">
        <f>VLOOKUP(AD1840,'Factores Expansión'!$R$11:$U$729,2,0)</f>
        <v>3</v>
      </c>
      <c r="AF1840" s="119"/>
    </row>
    <row r="1841" spans="2:32" x14ac:dyDescent="0.45">
      <c r="B1841" s="14">
        <v>1845</v>
      </c>
      <c r="C1841" s="14">
        <f t="shared" si="151"/>
        <v>8542</v>
      </c>
      <c r="D1841" s="14" t="s">
        <v>53</v>
      </c>
      <c r="E1841" s="110">
        <v>44850</v>
      </c>
      <c r="F1841" s="3" t="s">
        <v>44</v>
      </c>
      <c r="G1841" s="3" t="s">
        <v>50</v>
      </c>
      <c r="H1841" s="3" t="s">
        <v>217</v>
      </c>
      <c r="I1841" s="3">
        <v>1004</v>
      </c>
      <c r="J1841" s="346" t="s">
        <v>720</v>
      </c>
      <c r="K1841" s="3" t="s">
        <v>12</v>
      </c>
      <c r="L1841" s="3" t="s">
        <v>56</v>
      </c>
      <c r="M1841" s="3" t="s">
        <v>53</v>
      </c>
      <c r="N1841" s="3" t="s">
        <v>111</v>
      </c>
      <c r="O1841" s="3" t="s">
        <v>53</v>
      </c>
      <c r="P1841" s="111">
        <f t="shared" si="152"/>
        <v>13</v>
      </c>
      <c r="Q1841" s="131">
        <v>0.56944444444444442</v>
      </c>
      <c r="R1841" s="131">
        <v>0.61458333333333337</v>
      </c>
      <c r="S1841" s="112">
        <f t="shared" si="149"/>
        <v>4.5138888888888951E-2</v>
      </c>
      <c r="T1841" s="212" t="s">
        <v>285</v>
      </c>
      <c r="U1841" s="3" t="s">
        <v>6</v>
      </c>
      <c r="V1841" s="3">
        <v>8542</v>
      </c>
      <c r="W1841" s="113"/>
      <c r="X1841" s="96"/>
      <c r="Y1841" s="96" t="str">
        <f t="shared" si="153"/>
        <v>Domingo1004Regreso13</v>
      </c>
      <c r="Z1841" s="97" t="e">
        <f>VLOOKUP($Y1841,'Factores Expansión'!$R$11:$U$604,3,0)</f>
        <v>#N/A</v>
      </c>
      <c r="AA1841" s="97" t="e">
        <f>VLOOKUP($Y1841,'Factores Expansión'!$R$11:$U$604,4,0)</f>
        <v>#N/A</v>
      </c>
      <c r="AB1841" s="98" t="e">
        <f>VLOOKUP($Y1841,'Factores Expansión'!$R$11:$U$604,2,0)</f>
        <v>#N/A</v>
      </c>
      <c r="AC1841" s="96"/>
      <c r="AD1841" s="5" t="str">
        <f t="shared" si="150"/>
        <v>Domingo1004Regreso13</v>
      </c>
      <c r="AE1841" s="137">
        <f>VLOOKUP(AD1841,'Factores Expansión'!$R$11:$U$729,2,0)</f>
        <v>3</v>
      </c>
      <c r="AF1841" s="119"/>
    </row>
    <row r="1842" spans="2:32" x14ac:dyDescent="0.45">
      <c r="B1842" s="14">
        <v>1846</v>
      </c>
      <c r="C1842" s="14">
        <f t="shared" si="151"/>
        <v>0</v>
      </c>
      <c r="D1842" s="14" t="s">
        <v>53</v>
      </c>
      <c r="E1842" s="110">
        <v>44850</v>
      </c>
      <c r="F1842" s="3" t="s">
        <v>44</v>
      </c>
      <c r="G1842" s="3" t="s">
        <v>50</v>
      </c>
      <c r="H1842" s="3" t="s">
        <v>217</v>
      </c>
      <c r="I1842" s="3">
        <v>1004</v>
      </c>
      <c r="J1842" s="346" t="s">
        <v>720</v>
      </c>
      <c r="K1842" s="3" t="s">
        <v>12</v>
      </c>
      <c r="L1842" s="3" t="s">
        <v>56</v>
      </c>
      <c r="M1842" s="3" t="s">
        <v>53</v>
      </c>
      <c r="N1842" s="3" t="s">
        <v>111</v>
      </c>
      <c r="O1842" s="3" t="s">
        <v>53</v>
      </c>
      <c r="P1842" s="111">
        <f t="shared" si="152"/>
        <v>13</v>
      </c>
      <c r="Q1842" s="131">
        <v>0.57916666666666672</v>
      </c>
      <c r="R1842" s="131">
        <v>0.62291666666666667</v>
      </c>
      <c r="S1842" s="112">
        <f t="shared" si="149"/>
        <v>4.3749999999999956E-2</v>
      </c>
      <c r="T1842" s="212" t="s">
        <v>243</v>
      </c>
      <c r="U1842" s="3" t="s">
        <v>13</v>
      </c>
      <c r="V1842" s="3"/>
      <c r="W1842" s="113"/>
      <c r="X1842" s="96"/>
      <c r="Y1842" s="96" t="str">
        <f t="shared" si="153"/>
        <v>Domingo1004Regreso13</v>
      </c>
      <c r="Z1842" s="97" t="e">
        <f>VLOOKUP($Y1842,'Factores Expansión'!$R$11:$U$604,3,0)</f>
        <v>#N/A</v>
      </c>
      <c r="AA1842" s="97" t="e">
        <f>VLOOKUP($Y1842,'Factores Expansión'!$R$11:$U$604,4,0)</f>
        <v>#N/A</v>
      </c>
      <c r="AB1842" s="98" t="e">
        <f>VLOOKUP($Y1842,'Factores Expansión'!$R$11:$U$604,2,0)</f>
        <v>#N/A</v>
      </c>
      <c r="AC1842" s="96"/>
      <c r="AD1842" s="5" t="str">
        <f t="shared" si="150"/>
        <v>Domingo1004Regreso13</v>
      </c>
      <c r="AE1842" s="137">
        <f>VLOOKUP(AD1842,'Factores Expansión'!$R$11:$U$729,2,0)</f>
        <v>3</v>
      </c>
      <c r="AF1842" s="119"/>
    </row>
    <row r="1843" spans="2:32" x14ac:dyDescent="0.45">
      <c r="B1843" s="14">
        <v>1847</v>
      </c>
      <c r="C1843" s="14">
        <f t="shared" si="151"/>
        <v>0</v>
      </c>
      <c r="D1843" s="14" t="s">
        <v>53</v>
      </c>
      <c r="E1843" s="110">
        <v>44850</v>
      </c>
      <c r="F1843" s="3" t="s">
        <v>44</v>
      </c>
      <c r="G1843" s="3" t="s">
        <v>50</v>
      </c>
      <c r="H1843" s="3" t="s">
        <v>217</v>
      </c>
      <c r="I1843" s="3">
        <v>1004</v>
      </c>
      <c r="J1843" s="346" t="s">
        <v>720</v>
      </c>
      <c r="K1843" s="3" t="s">
        <v>12</v>
      </c>
      <c r="L1843" s="3" t="s">
        <v>56</v>
      </c>
      <c r="M1843" s="3" t="s">
        <v>53</v>
      </c>
      <c r="N1843" s="3" t="s">
        <v>111</v>
      </c>
      <c r="O1843" s="3" t="s">
        <v>53</v>
      </c>
      <c r="P1843" s="111">
        <f t="shared" si="152"/>
        <v>13</v>
      </c>
      <c r="Q1843" s="131">
        <v>0.58125000000000004</v>
      </c>
      <c r="R1843" s="131">
        <v>0.625</v>
      </c>
      <c r="S1843" s="112">
        <f t="shared" si="149"/>
        <v>4.3749999999999956E-2</v>
      </c>
      <c r="T1843" s="212" t="s">
        <v>280</v>
      </c>
      <c r="U1843" s="3" t="s">
        <v>13</v>
      </c>
      <c r="V1843" s="3"/>
      <c r="W1843" s="113"/>
      <c r="X1843" s="96"/>
      <c r="Y1843" s="96" t="str">
        <f t="shared" si="153"/>
        <v>Domingo1004Regreso13</v>
      </c>
      <c r="Z1843" s="97" t="e">
        <f>VLOOKUP($Y1843,'Factores Expansión'!$R$11:$U$604,3,0)</f>
        <v>#N/A</v>
      </c>
      <c r="AA1843" s="97" t="e">
        <f>VLOOKUP($Y1843,'Factores Expansión'!$R$11:$U$604,4,0)</f>
        <v>#N/A</v>
      </c>
      <c r="AB1843" s="98" t="e">
        <f>VLOOKUP($Y1843,'Factores Expansión'!$R$11:$U$604,2,0)</f>
        <v>#N/A</v>
      </c>
      <c r="AC1843" s="96"/>
      <c r="AD1843" s="5" t="str">
        <f t="shared" si="150"/>
        <v>Domingo1004Regreso13</v>
      </c>
      <c r="AE1843" s="137">
        <f>VLOOKUP(AD1843,'Factores Expansión'!$R$11:$U$729,2,0)</f>
        <v>3</v>
      </c>
      <c r="AF1843" s="119"/>
    </row>
    <row r="1844" spans="2:32" x14ac:dyDescent="0.45">
      <c r="B1844" s="14">
        <v>1848</v>
      </c>
      <c r="C1844" s="14">
        <f t="shared" si="151"/>
        <v>0</v>
      </c>
      <c r="D1844" s="14" t="s">
        <v>53</v>
      </c>
      <c r="E1844" s="110">
        <v>44850</v>
      </c>
      <c r="F1844" s="3" t="s">
        <v>44</v>
      </c>
      <c r="G1844" s="3" t="s">
        <v>50</v>
      </c>
      <c r="H1844" s="3" t="s">
        <v>217</v>
      </c>
      <c r="I1844" s="3">
        <v>1004</v>
      </c>
      <c r="J1844" s="346" t="s">
        <v>720</v>
      </c>
      <c r="K1844" s="3" t="s">
        <v>12</v>
      </c>
      <c r="L1844" s="3" t="s">
        <v>56</v>
      </c>
      <c r="M1844" s="3" t="s">
        <v>53</v>
      </c>
      <c r="N1844" s="3" t="s">
        <v>111</v>
      </c>
      <c r="O1844" s="3" t="s">
        <v>53</v>
      </c>
      <c r="P1844" s="111">
        <f t="shared" si="152"/>
        <v>13</v>
      </c>
      <c r="Q1844" s="131">
        <v>0.58263888888888893</v>
      </c>
      <c r="R1844" s="131">
        <v>0.62638888888888888</v>
      </c>
      <c r="S1844" s="112">
        <f t="shared" si="149"/>
        <v>4.3749999999999956E-2</v>
      </c>
      <c r="T1844" s="212" t="s">
        <v>235</v>
      </c>
      <c r="U1844" s="3" t="s">
        <v>13</v>
      </c>
      <c r="V1844" s="3"/>
      <c r="W1844" s="113"/>
      <c r="X1844" s="96"/>
      <c r="Y1844" s="96" t="str">
        <f t="shared" si="153"/>
        <v>Domingo1004Regreso13</v>
      </c>
      <c r="Z1844" s="97" t="e">
        <f>VLOOKUP($Y1844,'Factores Expansión'!$R$11:$U$604,3,0)</f>
        <v>#N/A</v>
      </c>
      <c r="AA1844" s="97" t="e">
        <f>VLOOKUP($Y1844,'Factores Expansión'!$R$11:$U$604,4,0)</f>
        <v>#N/A</v>
      </c>
      <c r="AB1844" s="98" t="e">
        <f>VLOOKUP($Y1844,'Factores Expansión'!$R$11:$U$604,2,0)</f>
        <v>#N/A</v>
      </c>
      <c r="AC1844" s="96"/>
      <c r="AD1844" s="5" t="str">
        <f t="shared" si="150"/>
        <v>Domingo1004Regreso13</v>
      </c>
      <c r="AE1844" s="137">
        <f>VLOOKUP(AD1844,'Factores Expansión'!$R$11:$U$729,2,0)</f>
        <v>3</v>
      </c>
      <c r="AF1844" s="119"/>
    </row>
    <row r="1845" spans="2:32" x14ac:dyDescent="0.45">
      <c r="B1845" s="14">
        <v>1849</v>
      </c>
      <c r="C1845" s="14">
        <f t="shared" si="151"/>
        <v>8543</v>
      </c>
      <c r="D1845" s="14" t="s">
        <v>53</v>
      </c>
      <c r="E1845" s="110">
        <v>44850</v>
      </c>
      <c r="F1845" s="3" t="s">
        <v>44</v>
      </c>
      <c r="G1845" s="3" t="s">
        <v>50</v>
      </c>
      <c r="H1845" s="3" t="s">
        <v>217</v>
      </c>
      <c r="I1845" s="3">
        <v>1004</v>
      </c>
      <c r="J1845" s="346" t="s">
        <v>720</v>
      </c>
      <c r="K1845" s="3" t="s">
        <v>12</v>
      </c>
      <c r="L1845" s="3" t="s">
        <v>56</v>
      </c>
      <c r="M1845" s="3" t="s">
        <v>53</v>
      </c>
      <c r="N1845" s="3" t="s">
        <v>111</v>
      </c>
      <c r="O1845" s="3" t="s">
        <v>53</v>
      </c>
      <c r="P1845" s="111">
        <f t="shared" si="152"/>
        <v>14</v>
      </c>
      <c r="Q1845" s="131">
        <v>0.59722222222222221</v>
      </c>
      <c r="R1845" s="131">
        <v>0.64374999999999993</v>
      </c>
      <c r="S1845" s="112">
        <f t="shared" si="149"/>
        <v>4.6527777777777724E-2</v>
      </c>
      <c r="T1845" s="212" t="s">
        <v>261</v>
      </c>
      <c r="U1845" s="3" t="s">
        <v>6</v>
      </c>
      <c r="V1845" s="3">
        <v>8543</v>
      </c>
      <c r="W1845" s="113"/>
      <c r="X1845" s="96"/>
      <c r="Y1845" s="96" t="str">
        <f t="shared" si="153"/>
        <v>Domingo1004Regreso14</v>
      </c>
      <c r="Z1845" s="97" t="e">
        <f>VLOOKUP($Y1845,'Factores Expansión'!$R$11:$U$604,3,0)</f>
        <v>#N/A</v>
      </c>
      <c r="AA1845" s="97" t="e">
        <f>VLOOKUP($Y1845,'Factores Expansión'!$R$11:$U$604,4,0)</f>
        <v>#N/A</v>
      </c>
      <c r="AB1845" s="98" t="e">
        <f>VLOOKUP($Y1845,'Factores Expansión'!$R$11:$U$604,2,0)</f>
        <v>#N/A</v>
      </c>
      <c r="AC1845" s="96"/>
      <c r="AD1845" s="5" t="str">
        <f t="shared" si="150"/>
        <v>Domingo1004Regreso14</v>
      </c>
      <c r="AE1845" s="137">
        <f>VLOOKUP(AD1845,'Factores Expansión'!$R$11:$U$729,2,0)</f>
        <v>3</v>
      </c>
      <c r="AF1845" s="119"/>
    </row>
    <row r="1846" spans="2:32" x14ac:dyDescent="0.45">
      <c r="B1846" s="14">
        <v>1850</v>
      </c>
      <c r="C1846" s="14">
        <f t="shared" si="151"/>
        <v>0</v>
      </c>
      <c r="D1846" s="14" t="s">
        <v>53</v>
      </c>
      <c r="E1846" s="110">
        <v>44850</v>
      </c>
      <c r="F1846" s="3" t="s">
        <v>44</v>
      </c>
      <c r="G1846" s="3" t="s">
        <v>50</v>
      </c>
      <c r="H1846" s="3" t="s">
        <v>217</v>
      </c>
      <c r="I1846" s="3">
        <v>1004</v>
      </c>
      <c r="J1846" s="346" t="s">
        <v>720</v>
      </c>
      <c r="K1846" s="3" t="s">
        <v>12</v>
      </c>
      <c r="L1846" s="3" t="s">
        <v>56</v>
      </c>
      <c r="M1846" s="3" t="s">
        <v>53</v>
      </c>
      <c r="N1846" s="3" t="s">
        <v>111</v>
      </c>
      <c r="O1846" s="3" t="s">
        <v>53</v>
      </c>
      <c r="P1846" s="111">
        <f t="shared" si="152"/>
        <v>14</v>
      </c>
      <c r="Q1846" s="131">
        <v>0.59027777777777779</v>
      </c>
      <c r="R1846" s="131">
        <v>0.63402777777777775</v>
      </c>
      <c r="S1846" s="112">
        <f t="shared" si="149"/>
        <v>4.3749999999999956E-2</v>
      </c>
      <c r="T1846" s="212" t="s">
        <v>282</v>
      </c>
      <c r="U1846" s="3" t="s">
        <v>13</v>
      </c>
      <c r="V1846" s="3"/>
      <c r="W1846" s="113"/>
      <c r="X1846" s="96"/>
      <c r="Y1846" s="96" t="str">
        <f t="shared" si="153"/>
        <v>Domingo1004Regreso14</v>
      </c>
      <c r="Z1846" s="97" t="e">
        <f>VLOOKUP($Y1846,'Factores Expansión'!$R$11:$U$604,3,0)</f>
        <v>#N/A</v>
      </c>
      <c r="AA1846" s="97" t="e">
        <f>VLOOKUP($Y1846,'Factores Expansión'!$R$11:$U$604,4,0)</f>
        <v>#N/A</v>
      </c>
      <c r="AB1846" s="98" t="e">
        <f>VLOOKUP($Y1846,'Factores Expansión'!$R$11:$U$604,2,0)</f>
        <v>#N/A</v>
      </c>
      <c r="AC1846" s="96"/>
      <c r="AD1846" s="5" t="str">
        <f t="shared" si="150"/>
        <v>Domingo1004Regreso14</v>
      </c>
      <c r="AE1846" s="137">
        <f>VLOOKUP(AD1846,'Factores Expansión'!$R$11:$U$729,2,0)</f>
        <v>3</v>
      </c>
      <c r="AF1846" s="119"/>
    </row>
    <row r="1847" spans="2:32" x14ac:dyDescent="0.45">
      <c r="B1847" s="14">
        <v>1851</v>
      </c>
      <c r="C1847" s="14">
        <f t="shared" si="151"/>
        <v>8544</v>
      </c>
      <c r="D1847" s="14" t="s">
        <v>53</v>
      </c>
      <c r="E1847" s="110">
        <v>44850</v>
      </c>
      <c r="F1847" s="3" t="s">
        <v>44</v>
      </c>
      <c r="G1847" s="3" t="s">
        <v>50</v>
      </c>
      <c r="H1847" s="3" t="s">
        <v>217</v>
      </c>
      <c r="I1847" s="3">
        <v>1004</v>
      </c>
      <c r="J1847" s="346" t="s">
        <v>720</v>
      </c>
      <c r="K1847" s="3" t="s">
        <v>12</v>
      </c>
      <c r="L1847" s="3" t="s">
        <v>56</v>
      </c>
      <c r="M1847" s="3" t="s">
        <v>53</v>
      </c>
      <c r="N1847" s="3" t="s">
        <v>111</v>
      </c>
      <c r="O1847" s="3" t="s">
        <v>53</v>
      </c>
      <c r="P1847" s="111">
        <f t="shared" si="152"/>
        <v>14</v>
      </c>
      <c r="Q1847" s="131">
        <v>0.59930555555555554</v>
      </c>
      <c r="R1847" s="131">
        <v>0.64583333333333337</v>
      </c>
      <c r="S1847" s="112">
        <f t="shared" si="149"/>
        <v>4.6527777777777835E-2</v>
      </c>
      <c r="T1847" s="212" t="s">
        <v>278</v>
      </c>
      <c r="U1847" s="3" t="s">
        <v>6</v>
      </c>
      <c r="V1847" s="3">
        <v>8544</v>
      </c>
      <c r="W1847" s="113"/>
      <c r="X1847" s="96"/>
      <c r="Y1847" s="96" t="str">
        <f t="shared" si="153"/>
        <v>Domingo1004Regreso14</v>
      </c>
      <c r="Z1847" s="97" t="e">
        <f>VLOOKUP($Y1847,'Factores Expansión'!$R$11:$U$604,3,0)</f>
        <v>#N/A</v>
      </c>
      <c r="AA1847" s="97" t="e">
        <f>VLOOKUP($Y1847,'Factores Expansión'!$R$11:$U$604,4,0)</f>
        <v>#N/A</v>
      </c>
      <c r="AB1847" s="98" t="e">
        <f>VLOOKUP($Y1847,'Factores Expansión'!$R$11:$U$604,2,0)</f>
        <v>#N/A</v>
      </c>
      <c r="AC1847" s="96"/>
      <c r="AD1847" s="5" t="str">
        <f t="shared" si="150"/>
        <v>Domingo1004Regreso14</v>
      </c>
      <c r="AE1847" s="137">
        <f>VLOOKUP(AD1847,'Factores Expansión'!$R$11:$U$729,2,0)</f>
        <v>3</v>
      </c>
      <c r="AF1847" s="119"/>
    </row>
    <row r="1848" spans="2:32" x14ac:dyDescent="0.45">
      <c r="B1848" s="14">
        <v>1852</v>
      </c>
      <c r="C1848" s="14">
        <f t="shared" si="151"/>
        <v>0</v>
      </c>
      <c r="D1848" s="14" t="s">
        <v>53</v>
      </c>
      <c r="E1848" s="110">
        <v>44850</v>
      </c>
      <c r="F1848" s="3" t="s">
        <v>44</v>
      </c>
      <c r="G1848" s="3" t="s">
        <v>50</v>
      </c>
      <c r="H1848" s="3" t="s">
        <v>217</v>
      </c>
      <c r="I1848" s="3">
        <v>1004</v>
      </c>
      <c r="J1848" s="346" t="s">
        <v>720</v>
      </c>
      <c r="K1848" s="3" t="s">
        <v>12</v>
      </c>
      <c r="L1848" s="3" t="s">
        <v>56</v>
      </c>
      <c r="M1848" s="3" t="s">
        <v>53</v>
      </c>
      <c r="N1848" s="3" t="s">
        <v>111</v>
      </c>
      <c r="O1848" s="3" t="s">
        <v>53</v>
      </c>
      <c r="P1848" s="111">
        <f t="shared" si="152"/>
        <v>14</v>
      </c>
      <c r="Q1848" s="131">
        <v>0.61388888888888893</v>
      </c>
      <c r="R1848" s="131">
        <v>0.65763888888888888</v>
      </c>
      <c r="S1848" s="112">
        <f t="shared" si="149"/>
        <v>4.3749999999999956E-2</v>
      </c>
      <c r="T1848" s="212" t="s">
        <v>282</v>
      </c>
      <c r="U1848" s="3" t="s">
        <v>13</v>
      </c>
      <c r="V1848" s="3"/>
      <c r="W1848" s="113"/>
      <c r="X1848" s="96"/>
      <c r="Y1848" s="96" t="str">
        <f t="shared" si="153"/>
        <v>Domingo1004Regreso14</v>
      </c>
      <c r="Z1848" s="97" t="e">
        <f>VLOOKUP($Y1848,'Factores Expansión'!$R$11:$U$604,3,0)</f>
        <v>#N/A</v>
      </c>
      <c r="AA1848" s="97" t="e">
        <f>VLOOKUP($Y1848,'Factores Expansión'!$R$11:$U$604,4,0)</f>
        <v>#N/A</v>
      </c>
      <c r="AB1848" s="98" t="e">
        <f>VLOOKUP($Y1848,'Factores Expansión'!$R$11:$U$604,2,0)</f>
        <v>#N/A</v>
      </c>
      <c r="AC1848" s="96"/>
      <c r="AD1848" s="5" t="str">
        <f t="shared" si="150"/>
        <v>Domingo1004Regreso14</v>
      </c>
      <c r="AE1848" s="137">
        <f>VLOOKUP(AD1848,'Factores Expansión'!$R$11:$U$729,2,0)</f>
        <v>3</v>
      </c>
      <c r="AF1848" s="119"/>
    </row>
    <row r="1849" spans="2:32" x14ac:dyDescent="0.45">
      <c r="B1849" s="14">
        <v>1853</v>
      </c>
      <c r="C1849" s="14">
        <f t="shared" si="151"/>
        <v>0</v>
      </c>
      <c r="D1849" s="14" t="s">
        <v>53</v>
      </c>
      <c r="E1849" s="110">
        <v>44850</v>
      </c>
      <c r="F1849" s="3" t="s">
        <v>44</v>
      </c>
      <c r="G1849" s="3" t="s">
        <v>50</v>
      </c>
      <c r="H1849" s="3" t="s">
        <v>217</v>
      </c>
      <c r="I1849" s="3">
        <v>1004</v>
      </c>
      <c r="J1849" s="346" t="s">
        <v>720</v>
      </c>
      <c r="K1849" s="3" t="s">
        <v>12</v>
      </c>
      <c r="L1849" s="3" t="s">
        <v>56</v>
      </c>
      <c r="M1849" s="3" t="s">
        <v>53</v>
      </c>
      <c r="N1849" s="3" t="s">
        <v>111</v>
      </c>
      <c r="O1849" s="3" t="s">
        <v>53</v>
      </c>
      <c r="P1849" s="111">
        <f t="shared" si="152"/>
        <v>14</v>
      </c>
      <c r="Q1849" s="131">
        <v>0.61458333333333337</v>
      </c>
      <c r="R1849" s="131">
        <v>0.65833333333333333</v>
      </c>
      <c r="S1849" s="112">
        <f t="shared" si="149"/>
        <v>4.3749999999999956E-2</v>
      </c>
      <c r="T1849" s="212" t="s">
        <v>291</v>
      </c>
      <c r="U1849" s="3" t="s">
        <v>13</v>
      </c>
      <c r="V1849" s="3"/>
      <c r="W1849" s="113"/>
      <c r="X1849" s="96"/>
      <c r="Y1849" s="96" t="str">
        <f t="shared" si="153"/>
        <v>Domingo1004Regreso14</v>
      </c>
      <c r="Z1849" s="97" t="e">
        <f>VLOOKUP($Y1849,'Factores Expansión'!$R$11:$U$604,3,0)</f>
        <v>#N/A</v>
      </c>
      <c r="AA1849" s="97" t="e">
        <f>VLOOKUP($Y1849,'Factores Expansión'!$R$11:$U$604,4,0)</f>
        <v>#N/A</v>
      </c>
      <c r="AB1849" s="98" t="e">
        <f>VLOOKUP($Y1849,'Factores Expansión'!$R$11:$U$604,2,0)</f>
        <v>#N/A</v>
      </c>
      <c r="AC1849" s="96"/>
      <c r="AD1849" s="5" t="str">
        <f t="shared" si="150"/>
        <v>Domingo1004Regreso14</v>
      </c>
      <c r="AE1849" s="137">
        <f>VLOOKUP(AD1849,'Factores Expansión'!$R$11:$U$729,2,0)</f>
        <v>3</v>
      </c>
      <c r="AF1849" s="119"/>
    </row>
    <row r="1850" spans="2:32" x14ac:dyDescent="0.45">
      <c r="B1850" s="14">
        <v>1854</v>
      </c>
      <c r="C1850" s="14">
        <f t="shared" si="151"/>
        <v>0</v>
      </c>
      <c r="D1850" s="14" t="s">
        <v>53</v>
      </c>
      <c r="E1850" s="110">
        <v>44850</v>
      </c>
      <c r="F1850" s="3" t="s">
        <v>44</v>
      </c>
      <c r="G1850" s="3" t="s">
        <v>50</v>
      </c>
      <c r="H1850" s="3" t="s">
        <v>217</v>
      </c>
      <c r="I1850" s="3">
        <v>1004</v>
      </c>
      <c r="J1850" s="346" t="s">
        <v>720</v>
      </c>
      <c r="K1850" s="3" t="s">
        <v>12</v>
      </c>
      <c r="L1850" s="3" t="s">
        <v>56</v>
      </c>
      <c r="M1850" s="3" t="s">
        <v>53</v>
      </c>
      <c r="N1850" s="3" t="s">
        <v>111</v>
      </c>
      <c r="O1850" s="3" t="s">
        <v>53</v>
      </c>
      <c r="P1850" s="111">
        <f t="shared" si="152"/>
        <v>14</v>
      </c>
      <c r="Q1850" s="131">
        <v>0.61597222222222225</v>
      </c>
      <c r="R1850" s="131">
        <v>0.65972222222222221</v>
      </c>
      <c r="S1850" s="112">
        <f t="shared" si="149"/>
        <v>4.3749999999999956E-2</v>
      </c>
      <c r="T1850" s="212" t="s">
        <v>287</v>
      </c>
      <c r="U1850" s="3" t="s">
        <v>13</v>
      </c>
      <c r="V1850" s="3"/>
      <c r="W1850" s="113"/>
      <c r="X1850" s="96"/>
      <c r="Y1850" s="96" t="str">
        <f t="shared" si="153"/>
        <v>Domingo1004Regreso14</v>
      </c>
      <c r="Z1850" s="97" t="e">
        <f>VLOOKUP($Y1850,'Factores Expansión'!$R$11:$U$604,3,0)</f>
        <v>#N/A</v>
      </c>
      <c r="AA1850" s="97" t="e">
        <f>VLOOKUP($Y1850,'Factores Expansión'!$R$11:$U$604,4,0)</f>
        <v>#N/A</v>
      </c>
      <c r="AB1850" s="98" t="e">
        <f>VLOOKUP($Y1850,'Factores Expansión'!$R$11:$U$604,2,0)</f>
        <v>#N/A</v>
      </c>
      <c r="AC1850" s="96"/>
      <c r="AD1850" s="5" t="str">
        <f t="shared" si="150"/>
        <v>Domingo1004Regreso14</v>
      </c>
      <c r="AE1850" s="137">
        <f>VLOOKUP(AD1850,'Factores Expansión'!$R$11:$U$729,2,0)</f>
        <v>3</v>
      </c>
      <c r="AF1850" s="119"/>
    </row>
    <row r="1851" spans="2:32" x14ac:dyDescent="0.45">
      <c r="B1851" s="14">
        <v>1855</v>
      </c>
      <c r="C1851" s="14">
        <f t="shared" si="151"/>
        <v>8545</v>
      </c>
      <c r="D1851" s="14" t="s">
        <v>53</v>
      </c>
      <c r="E1851" s="110">
        <v>44850</v>
      </c>
      <c r="F1851" s="3" t="s">
        <v>44</v>
      </c>
      <c r="G1851" s="3" t="s">
        <v>50</v>
      </c>
      <c r="H1851" s="3" t="s">
        <v>217</v>
      </c>
      <c r="I1851" s="3">
        <v>1004</v>
      </c>
      <c r="J1851" s="346" t="s">
        <v>720</v>
      </c>
      <c r="K1851" s="3" t="s">
        <v>12</v>
      </c>
      <c r="L1851" s="3" t="s">
        <v>56</v>
      </c>
      <c r="M1851" s="3" t="s">
        <v>53</v>
      </c>
      <c r="N1851" s="3" t="s">
        <v>111</v>
      </c>
      <c r="O1851" s="3" t="s">
        <v>53</v>
      </c>
      <c r="P1851" s="111">
        <f t="shared" si="152"/>
        <v>14</v>
      </c>
      <c r="Q1851" s="131">
        <v>0.61527777777777781</v>
      </c>
      <c r="R1851" s="131">
        <v>0.65277777777777779</v>
      </c>
      <c r="S1851" s="112">
        <f t="shared" si="149"/>
        <v>3.7499999999999978E-2</v>
      </c>
      <c r="T1851" s="212" t="s">
        <v>256</v>
      </c>
      <c r="U1851" s="3" t="s">
        <v>6</v>
      </c>
      <c r="V1851" s="3">
        <v>8545</v>
      </c>
      <c r="W1851" s="113"/>
      <c r="X1851" s="96"/>
      <c r="Y1851" s="96" t="str">
        <f t="shared" si="153"/>
        <v>Domingo1004Regreso14</v>
      </c>
      <c r="Z1851" s="97" t="e">
        <f>VLOOKUP($Y1851,'Factores Expansión'!$R$11:$U$604,3,0)</f>
        <v>#N/A</v>
      </c>
      <c r="AA1851" s="97" t="e">
        <f>VLOOKUP($Y1851,'Factores Expansión'!$R$11:$U$604,4,0)</f>
        <v>#N/A</v>
      </c>
      <c r="AB1851" s="98" t="e">
        <f>VLOOKUP($Y1851,'Factores Expansión'!$R$11:$U$604,2,0)</f>
        <v>#N/A</v>
      </c>
      <c r="AC1851" s="96"/>
      <c r="AD1851" s="5" t="str">
        <f t="shared" si="150"/>
        <v>Domingo1004Regreso14</v>
      </c>
      <c r="AE1851" s="137">
        <f>VLOOKUP(AD1851,'Factores Expansión'!$R$11:$U$729,2,0)</f>
        <v>3</v>
      </c>
      <c r="AF1851" s="119"/>
    </row>
    <row r="1852" spans="2:32" x14ac:dyDescent="0.45">
      <c r="B1852" s="14">
        <v>1856</v>
      </c>
      <c r="C1852" s="14">
        <f t="shared" si="151"/>
        <v>0</v>
      </c>
      <c r="D1852" s="14" t="s">
        <v>53</v>
      </c>
      <c r="E1852" s="110">
        <v>44850</v>
      </c>
      <c r="F1852" s="3" t="s">
        <v>44</v>
      </c>
      <c r="G1852" s="3" t="s">
        <v>50</v>
      </c>
      <c r="H1852" s="3" t="s">
        <v>217</v>
      </c>
      <c r="I1852" s="3">
        <v>1004</v>
      </c>
      <c r="J1852" s="346" t="s">
        <v>720</v>
      </c>
      <c r="K1852" s="3" t="s">
        <v>12</v>
      </c>
      <c r="L1852" s="3" t="s">
        <v>56</v>
      </c>
      <c r="M1852" s="3" t="s">
        <v>53</v>
      </c>
      <c r="N1852" s="3" t="s">
        <v>111</v>
      </c>
      <c r="O1852" s="3" t="s">
        <v>53</v>
      </c>
      <c r="P1852" s="111">
        <f t="shared" si="152"/>
        <v>15</v>
      </c>
      <c r="Q1852" s="131">
        <v>0.62777777777777777</v>
      </c>
      <c r="R1852" s="131">
        <v>0.67152777777777772</v>
      </c>
      <c r="S1852" s="112">
        <f t="shared" si="149"/>
        <v>4.3749999999999956E-2</v>
      </c>
      <c r="T1852" s="212" t="s">
        <v>281</v>
      </c>
      <c r="U1852" s="3" t="s">
        <v>13</v>
      </c>
      <c r="V1852" s="3"/>
      <c r="W1852" s="113"/>
      <c r="X1852" s="96"/>
      <c r="Y1852" s="96" t="str">
        <f t="shared" si="153"/>
        <v>Domingo1004Regreso15</v>
      </c>
      <c r="Z1852" s="97" t="e">
        <f>VLOOKUP($Y1852,'Factores Expansión'!$R$11:$U$604,3,0)</f>
        <v>#N/A</v>
      </c>
      <c r="AA1852" s="97" t="e">
        <f>VLOOKUP($Y1852,'Factores Expansión'!$R$11:$U$604,4,0)</f>
        <v>#N/A</v>
      </c>
      <c r="AB1852" s="98" t="e">
        <f>VLOOKUP($Y1852,'Factores Expansión'!$R$11:$U$604,2,0)</f>
        <v>#N/A</v>
      </c>
      <c r="AC1852" s="96"/>
      <c r="AD1852" s="5" t="str">
        <f t="shared" si="150"/>
        <v>Domingo1004Regreso15</v>
      </c>
      <c r="AE1852" s="137">
        <f>VLOOKUP(AD1852,'Factores Expansión'!$R$11:$U$729,2,0)</f>
        <v>2.6666666666666665</v>
      </c>
      <c r="AF1852" s="119"/>
    </row>
    <row r="1853" spans="2:32" x14ac:dyDescent="0.45">
      <c r="B1853" s="14">
        <v>1857</v>
      </c>
      <c r="C1853" s="14">
        <f t="shared" si="151"/>
        <v>8546</v>
      </c>
      <c r="D1853" s="14" t="s">
        <v>53</v>
      </c>
      <c r="E1853" s="110">
        <v>44850</v>
      </c>
      <c r="F1853" s="3" t="s">
        <v>44</v>
      </c>
      <c r="G1853" s="3" t="s">
        <v>50</v>
      </c>
      <c r="H1853" s="3" t="s">
        <v>217</v>
      </c>
      <c r="I1853" s="3">
        <v>1004</v>
      </c>
      <c r="J1853" s="346" t="s">
        <v>720</v>
      </c>
      <c r="K1853" s="3" t="s">
        <v>12</v>
      </c>
      <c r="L1853" s="3" t="s">
        <v>56</v>
      </c>
      <c r="M1853" s="3" t="s">
        <v>53</v>
      </c>
      <c r="N1853" s="3" t="s">
        <v>111</v>
      </c>
      <c r="O1853" s="3" t="s">
        <v>53</v>
      </c>
      <c r="P1853" s="111">
        <f t="shared" si="152"/>
        <v>15</v>
      </c>
      <c r="Q1853" s="131">
        <v>0.64027777777777783</v>
      </c>
      <c r="R1853" s="131">
        <v>0.6875</v>
      </c>
      <c r="S1853" s="112">
        <f t="shared" si="149"/>
        <v>4.7222222222222165E-2</v>
      </c>
      <c r="T1853" s="212" t="s">
        <v>242</v>
      </c>
      <c r="U1853" s="3" t="s">
        <v>6</v>
      </c>
      <c r="V1853" s="3">
        <v>8546</v>
      </c>
      <c r="W1853" s="113"/>
      <c r="X1853" s="96"/>
      <c r="Y1853" s="96" t="str">
        <f t="shared" si="153"/>
        <v>Domingo1004Regreso15</v>
      </c>
      <c r="Z1853" s="97" t="e">
        <f>VLOOKUP($Y1853,'Factores Expansión'!$R$11:$U$604,3,0)</f>
        <v>#N/A</v>
      </c>
      <c r="AA1853" s="97" t="e">
        <f>VLOOKUP($Y1853,'Factores Expansión'!$R$11:$U$604,4,0)</f>
        <v>#N/A</v>
      </c>
      <c r="AB1853" s="98" t="e">
        <f>VLOOKUP($Y1853,'Factores Expansión'!$R$11:$U$604,2,0)</f>
        <v>#N/A</v>
      </c>
      <c r="AC1853" s="96"/>
      <c r="AD1853" s="5" t="str">
        <f t="shared" si="150"/>
        <v>Domingo1004Regreso15</v>
      </c>
      <c r="AE1853" s="137">
        <f>VLOOKUP(AD1853,'Factores Expansión'!$R$11:$U$729,2,0)</f>
        <v>2.6666666666666665</v>
      </c>
      <c r="AF1853" s="119"/>
    </row>
    <row r="1854" spans="2:32" x14ac:dyDescent="0.45">
      <c r="B1854" s="14">
        <v>1858</v>
      </c>
      <c r="C1854" s="14">
        <f t="shared" si="151"/>
        <v>8547</v>
      </c>
      <c r="D1854" s="14" t="s">
        <v>53</v>
      </c>
      <c r="E1854" s="110">
        <v>44850</v>
      </c>
      <c r="F1854" s="3" t="s">
        <v>44</v>
      </c>
      <c r="G1854" s="3" t="s">
        <v>50</v>
      </c>
      <c r="H1854" s="3" t="s">
        <v>217</v>
      </c>
      <c r="I1854" s="3">
        <v>1004</v>
      </c>
      <c r="J1854" s="346" t="s">
        <v>720</v>
      </c>
      <c r="K1854" s="3" t="s">
        <v>12</v>
      </c>
      <c r="L1854" s="3" t="s">
        <v>56</v>
      </c>
      <c r="M1854" s="3" t="s">
        <v>53</v>
      </c>
      <c r="N1854" s="3" t="s">
        <v>111</v>
      </c>
      <c r="O1854" s="3" t="s">
        <v>53</v>
      </c>
      <c r="P1854" s="111">
        <f t="shared" si="152"/>
        <v>15</v>
      </c>
      <c r="Q1854" s="131">
        <v>0.64374999999999993</v>
      </c>
      <c r="R1854" s="131">
        <v>0.6875</v>
      </c>
      <c r="S1854" s="112">
        <f t="shared" si="149"/>
        <v>4.3750000000000067E-2</v>
      </c>
      <c r="T1854" s="212" t="s">
        <v>337</v>
      </c>
      <c r="U1854" s="3" t="s">
        <v>6</v>
      </c>
      <c r="V1854" s="3">
        <v>8547</v>
      </c>
      <c r="W1854" s="113"/>
      <c r="X1854" s="96"/>
      <c r="Y1854" s="96" t="str">
        <f t="shared" si="153"/>
        <v>Domingo1004Regreso15</v>
      </c>
      <c r="Z1854" s="97" t="e">
        <f>VLOOKUP($Y1854,'Factores Expansión'!$R$11:$U$604,3,0)</f>
        <v>#N/A</v>
      </c>
      <c r="AA1854" s="97" t="e">
        <f>VLOOKUP($Y1854,'Factores Expansión'!$R$11:$U$604,4,0)</f>
        <v>#N/A</v>
      </c>
      <c r="AB1854" s="98" t="e">
        <f>VLOOKUP($Y1854,'Factores Expansión'!$R$11:$U$604,2,0)</f>
        <v>#N/A</v>
      </c>
      <c r="AC1854" s="96"/>
      <c r="AD1854" s="5" t="str">
        <f t="shared" si="150"/>
        <v>Domingo1004Regreso15</v>
      </c>
      <c r="AE1854" s="137">
        <f>VLOOKUP(AD1854,'Factores Expansión'!$R$11:$U$729,2,0)</f>
        <v>2.6666666666666665</v>
      </c>
      <c r="AF1854" s="119"/>
    </row>
    <row r="1855" spans="2:32" x14ac:dyDescent="0.45">
      <c r="B1855" s="14">
        <v>1859</v>
      </c>
      <c r="C1855" s="14">
        <f t="shared" si="151"/>
        <v>0</v>
      </c>
      <c r="D1855" s="14" t="s">
        <v>53</v>
      </c>
      <c r="E1855" s="110">
        <v>44850</v>
      </c>
      <c r="F1855" s="3" t="s">
        <v>44</v>
      </c>
      <c r="G1855" s="3" t="s">
        <v>50</v>
      </c>
      <c r="H1855" s="3" t="s">
        <v>217</v>
      </c>
      <c r="I1855" s="3">
        <v>1004</v>
      </c>
      <c r="J1855" s="346" t="s">
        <v>720</v>
      </c>
      <c r="K1855" s="3" t="s">
        <v>12</v>
      </c>
      <c r="L1855" s="3" t="s">
        <v>56</v>
      </c>
      <c r="M1855" s="3" t="s">
        <v>53</v>
      </c>
      <c r="N1855" s="3" t="s">
        <v>111</v>
      </c>
      <c r="O1855" s="3" t="s">
        <v>53</v>
      </c>
      <c r="P1855" s="111">
        <f t="shared" si="152"/>
        <v>15</v>
      </c>
      <c r="Q1855" s="131">
        <v>0.64722222222222225</v>
      </c>
      <c r="R1855" s="131">
        <v>0.69097222222222221</v>
      </c>
      <c r="S1855" s="112">
        <f t="shared" si="149"/>
        <v>4.3749999999999956E-2</v>
      </c>
      <c r="T1855" s="212" t="s">
        <v>275</v>
      </c>
      <c r="U1855" s="3" t="s">
        <v>13</v>
      </c>
      <c r="V1855" s="3"/>
      <c r="W1855" s="113"/>
      <c r="X1855" s="96"/>
      <c r="Y1855" s="96" t="str">
        <f t="shared" si="153"/>
        <v>Domingo1004Regreso15</v>
      </c>
      <c r="Z1855" s="97" t="e">
        <f>VLOOKUP($Y1855,'Factores Expansión'!$R$11:$U$604,3,0)</f>
        <v>#N/A</v>
      </c>
      <c r="AA1855" s="97" t="e">
        <f>VLOOKUP($Y1855,'Factores Expansión'!$R$11:$U$604,4,0)</f>
        <v>#N/A</v>
      </c>
      <c r="AB1855" s="98" t="e">
        <f>VLOOKUP($Y1855,'Factores Expansión'!$R$11:$U$604,2,0)</f>
        <v>#N/A</v>
      </c>
      <c r="AC1855" s="96"/>
      <c r="AD1855" s="5" t="str">
        <f t="shared" si="150"/>
        <v>Domingo1004Regreso15</v>
      </c>
      <c r="AE1855" s="137">
        <f>VLOOKUP(AD1855,'Factores Expansión'!$R$11:$U$729,2,0)</f>
        <v>2.6666666666666665</v>
      </c>
      <c r="AF1855" s="119"/>
    </row>
    <row r="1856" spans="2:32" x14ac:dyDescent="0.45">
      <c r="B1856" s="14">
        <v>1860</v>
      </c>
      <c r="C1856" s="14">
        <f t="shared" si="151"/>
        <v>8548</v>
      </c>
      <c r="D1856" s="14" t="s">
        <v>53</v>
      </c>
      <c r="E1856" s="110">
        <v>44850</v>
      </c>
      <c r="F1856" s="3" t="s">
        <v>44</v>
      </c>
      <c r="G1856" s="3" t="s">
        <v>50</v>
      </c>
      <c r="H1856" s="3" t="s">
        <v>217</v>
      </c>
      <c r="I1856" s="3">
        <v>1004</v>
      </c>
      <c r="J1856" s="346" t="s">
        <v>720</v>
      </c>
      <c r="K1856" s="3" t="s">
        <v>12</v>
      </c>
      <c r="L1856" s="3" t="s">
        <v>56</v>
      </c>
      <c r="M1856" s="3" t="s">
        <v>53</v>
      </c>
      <c r="N1856" s="3" t="s">
        <v>111</v>
      </c>
      <c r="O1856" s="3" t="s">
        <v>53</v>
      </c>
      <c r="P1856" s="111">
        <f t="shared" si="152"/>
        <v>15</v>
      </c>
      <c r="Q1856" s="131">
        <v>0.65416666666666667</v>
      </c>
      <c r="R1856" s="131">
        <v>0.69791666666666663</v>
      </c>
      <c r="S1856" s="112">
        <f t="shared" si="149"/>
        <v>4.3749999999999956E-2</v>
      </c>
      <c r="T1856" s="212" t="s">
        <v>238</v>
      </c>
      <c r="U1856" s="3" t="s">
        <v>6</v>
      </c>
      <c r="V1856" s="3">
        <v>8548</v>
      </c>
      <c r="W1856" s="113"/>
      <c r="X1856" s="96"/>
      <c r="Y1856" s="96" t="str">
        <f t="shared" si="153"/>
        <v>Domingo1004Regreso15</v>
      </c>
      <c r="Z1856" s="97" t="e">
        <f>VLOOKUP($Y1856,'Factores Expansión'!$R$11:$U$604,3,0)</f>
        <v>#N/A</v>
      </c>
      <c r="AA1856" s="97" t="e">
        <f>VLOOKUP($Y1856,'Factores Expansión'!$R$11:$U$604,4,0)</f>
        <v>#N/A</v>
      </c>
      <c r="AB1856" s="98" t="e">
        <f>VLOOKUP($Y1856,'Factores Expansión'!$R$11:$U$604,2,0)</f>
        <v>#N/A</v>
      </c>
      <c r="AC1856" s="96"/>
      <c r="AD1856" s="5" t="str">
        <f t="shared" si="150"/>
        <v>Domingo1004Regreso15</v>
      </c>
      <c r="AE1856" s="137">
        <f>VLOOKUP(AD1856,'Factores Expansión'!$R$11:$U$729,2,0)</f>
        <v>2.6666666666666665</v>
      </c>
      <c r="AF1856" s="119"/>
    </row>
    <row r="1857" spans="2:32" x14ac:dyDescent="0.45">
      <c r="B1857" s="14">
        <v>1861</v>
      </c>
      <c r="C1857" s="14">
        <f t="shared" si="151"/>
        <v>8549</v>
      </c>
      <c r="D1857" s="14" t="s">
        <v>53</v>
      </c>
      <c r="E1857" s="110">
        <v>44850</v>
      </c>
      <c r="F1857" s="3" t="s">
        <v>44</v>
      </c>
      <c r="G1857" s="3" t="s">
        <v>50</v>
      </c>
      <c r="H1857" s="3" t="s">
        <v>217</v>
      </c>
      <c r="I1857" s="3">
        <v>1004</v>
      </c>
      <c r="J1857" s="346" t="s">
        <v>720</v>
      </c>
      <c r="K1857" s="3" t="s">
        <v>12</v>
      </c>
      <c r="L1857" s="3" t="s">
        <v>56</v>
      </c>
      <c r="M1857" s="3" t="s">
        <v>53</v>
      </c>
      <c r="N1857" s="3" t="s">
        <v>111</v>
      </c>
      <c r="O1857" s="3" t="s">
        <v>53</v>
      </c>
      <c r="P1857" s="111">
        <f t="shared" si="152"/>
        <v>16</v>
      </c>
      <c r="Q1857" s="131">
        <v>0.66805555555555562</v>
      </c>
      <c r="R1857" s="131">
        <v>0.70694444444444438</v>
      </c>
      <c r="S1857" s="112">
        <f t="shared" ref="S1857:S1920" si="154">+R1857-Q1857</f>
        <v>3.8888888888888751E-2</v>
      </c>
      <c r="T1857" s="212" t="s">
        <v>271</v>
      </c>
      <c r="U1857" s="3" t="s">
        <v>6</v>
      </c>
      <c r="V1857" s="3">
        <v>8549</v>
      </c>
      <c r="W1857" s="113"/>
      <c r="X1857" s="96"/>
      <c r="Y1857" s="96" t="str">
        <f t="shared" si="153"/>
        <v>Domingo1004Regreso16</v>
      </c>
      <c r="Z1857" s="97" t="e">
        <f>VLOOKUP($Y1857,'Factores Expansión'!$R$11:$U$604,3,0)</f>
        <v>#N/A</v>
      </c>
      <c r="AA1857" s="97" t="e">
        <f>VLOOKUP($Y1857,'Factores Expansión'!$R$11:$U$604,4,0)</f>
        <v>#N/A</v>
      </c>
      <c r="AB1857" s="98" t="e">
        <f>VLOOKUP($Y1857,'Factores Expansión'!$R$11:$U$604,2,0)</f>
        <v>#N/A</v>
      </c>
      <c r="AC1857" s="96"/>
      <c r="AD1857" s="5" t="str">
        <f t="shared" si="150"/>
        <v>Domingo1004Regreso16</v>
      </c>
      <c r="AE1857" s="137">
        <f>VLOOKUP(AD1857,'Factores Expansión'!$R$11:$U$729,2,0)</f>
        <v>3.5</v>
      </c>
      <c r="AF1857" s="119"/>
    </row>
    <row r="1858" spans="2:32" x14ac:dyDescent="0.45">
      <c r="B1858" s="14">
        <v>1862</v>
      </c>
      <c r="C1858" s="14">
        <f t="shared" si="151"/>
        <v>0</v>
      </c>
      <c r="D1858" s="14" t="s">
        <v>53</v>
      </c>
      <c r="E1858" s="110">
        <v>44850</v>
      </c>
      <c r="F1858" s="3" t="s">
        <v>44</v>
      </c>
      <c r="G1858" s="3" t="s">
        <v>50</v>
      </c>
      <c r="H1858" s="3" t="s">
        <v>217</v>
      </c>
      <c r="I1858" s="3">
        <v>1004</v>
      </c>
      <c r="J1858" s="346" t="s">
        <v>720</v>
      </c>
      <c r="K1858" s="3" t="s">
        <v>12</v>
      </c>
      <c r="L1858" s="3" t="s">
        <v>56</v>
      </c>
      <c r="M1858" s="3" t="s">
        <v>53</v>
      </c>
      <c r="N1858" s="3" t="s">
        <v>111</v>
      </c>
      <c r="O1858" s="3" t="s">
        <v>53</v>
      </c>
      <c r="P1858" s="111">
        <f t="shared" si="152"/>
        <v>15</v>
      </c>
      <c r="Q1858" s="131">
        <v>0.66597222222222219</v>
      </c>
      <c r="R1858" s="131">
        <v>0.70972222222222214</v>
      </c>
      <c r="S1858" s="112">
        <f t="shared" si="154"/>
        <v>4.3749999999999956E-2</v>
      </c>
      <c r="T1858" s="212" t="s">
        <v>285</v>
      </c>
      <c r="U1858" s="3" t="s">
        <v>13</v>
      </c>
      <c r="V1858" s="3"/>
      <c r="W1858" s="113"/>
      <c r="X1858" s="96"/>
      <c r="Y1858" s="96" t="str">
        <f t="shared" si="153"/>
        <v>Domingo1004Regreso15</v>
      </c>
      <c r="Z1858" s="97" t="e">
        <f>VLOOKUP($Y1858,'Factores Expansión'!$R$11:$U$604,3,0)</f>
        <v>#N/A</v>
      </c>
      <c r="AA1858" s="97" t="e">
        <f>VLOOKUP($Y1858,'Factores Expansión'!$R$11:$U$604,4,0)</f>
        <v>#N/A</v>
      </c>
      <c r="AB1858" s="98" t="e">
        <f>VLOOKUP($Y1858,'Factores Expansión'!$R$11:$U$604,2,0)</f>
        <v>#N/A</v>
      </c>
      <c r="AC1858" s="96"/>
      <c r="AD1858" s="5" t="str">
        <f t="shared" si="150"/>
        <v>Domingo1004Regreso15</v>
      </c>
      <c r="AE1858" s="137">
        <f>VLOOKUP(AD1858,'Factores Expansión'!$R$11:$U$729,2,0)</f>
        <v>2.6666666666666665</v>
      </c>
      <c r="AF1858" s="119"/>
    </row>
    <row r="1859" spans="2:32" x14ac:dyDescent="0.45">
      <c r="B1859" s="14">
        <v>1863</v>
      </c>
      <c r="C1859" s="14">
        <f t="shared" si="151"/>
        <v>0</v>
      </c>
      <c r="D1859" s="14" t="s">
        <v>53</v>
      </c>
      <c r="E1859" s="110">
        <v>44850</v>
      </c>
      <c r="F1859" s="3" t="s">
        <v>44</v>
      </c>
      <c r="G1859" s="3" t="s">
        <v>50</v>
      </c>
      <c r="H1859" s="3" t="s">
        <v>217</v>
      </c>
      <c r="I1859" s="3">
        <v>1004</v>
      </c>
      <c r="J1859" s="346" t="s">
        <v>720</v>
      </c>
      <c r="K1859" s="3" t="s">
        <v>12</v>
      </c>
      <c r="L1859" s="3" t="s">
        <v>56</v>
      </c>
      <c r="M1859" s="3" t="s">
        <v>53</v>
      </c>
      <c r="N1859" s="3" t="s">
        <v>111</v>
      </c>
      <c r="O1859" s="3" t="s">
        <v>53</v>
      </c>
      <c r="P1859" s="111">
        <f t="shared" si="152"/>
        <v>16</v>
      </c>
      <c r="Q1859" s="131">
        <v>0.67083333333333339</v>
      </c>
      <c r="R1859" s="131">
        <v>0.71458333333333335</v>
      </c>
      <c r="S1859" s="112">
        <f t="shared" si="154"/>
        <v>4.3749999999999956E-2</v>
      </c>
      <c r="T1859" s="212" t="s">
        <v>253</v>
      </c>
      <c r="U1859" s="3" t="s">
        <v>13</v>
      </c>
      <c r="V1859" s="3"/>
      <c r="W1859" s="113"/>
      <c r="X1859" s="96"/>
      <c r="Y1859" s="96" t="str">
        <f t="shared" si="153"/>
        <v>Domingo1004Regreso16</v>
      </c>
      <c r="Z1859" s="97" t="e">
        <f>VLOOKUP($Y1859,'Factores Expansión'!$R$11:$U$604,3,0)</f>
        <v>#N/A</v>
      </c>
      <c r="AA1859" s="97" t="e">
        <f>VLOOKUP($Y1859,'Factores Expansión'!$R$11:$U$604,4,0)</f>
        <v>#N/A</v>
      </c>
      <c r="AB1859" s="98" t="e">
        <f>VLOOKUP($Y1859,'Factores Expansión'!$R$11:$U$604,2,0)</f>
        <v>#N/A</v>
      </c>
      <c r="AC1859" s="96"/>
      <c r="AD1859" s="5" t="str">
        <f t="shared" si="150"/>
        <v>Domingo1004Regreso16</v>
      </c>
      <c r="AE1859" s="137">
        <f>VLOOKUP(AD1859,'Factores Expansión'!$R$11:$U$729,2,0)</f>
        <v>3.5</v>
      </c>
      <c r="AF1859" s="119"/>
    </row>
    <row r="1860" spans="2:32" x14ac:dyDescent="0.45">
      <c r="B1860" s="14">
        <v>1864</v>
      </c>
      <c r="C1860" s="14">
        <f t="shared" si="151"/>
        <v>0</v>
      </c>
      <c r="D1860" s="14" t="s">
        <v>53</v>
      </c>
      <c r="E1860" s="110">
        <v>44850</v>
      </c>
      <c r="F1860" s="3" t="s">
        <v>44</v>
      </c>
      <c r="G1860" s="3" t="s">
        <v>50</v>
      </c>
      <c r="H1860" s="3" t="s">
        <v>217</v>
      </c>
      <c r="I1860" s="3">
        <v>1004</v>
      </c>
      <c r="J1860" s="346" t="s">
        <v>720</v>
      </c>
      <c r="K1860" s="3" t="s">
        <v>12</v>
      </c>
      <c r="L1860" s="3" t="s">
        <v>56</v>
      </c>
      <c r="M1860" s="3" t="s">
        <v>53</v>
      </c>
      <c r="N1860" s="3" t="s">
        <v>111</v>
      </c>
      <c r="O1860" s="3" t="s">
        <v>53</v>
      </c>
      <c r="P1860" s="111">
        <f t="shared" si="152"/>
        <v>16</v>
      </c>
      <c r="Q1860" s="131">
        <v>0.6743055555555556</v>
      </c>
      <c r="R1860" s="131">
        <v>0.71805555555555556</v>
      </c>
      <c r="S1860" s="112">
        <f t="shared" si="154"/>
        <v>4.3749999999999956E-2</v>
      </c>
      <c r="T1860" s="212" t="s">
        <v>280</v>
      </c>
      <c r="U1860" s="3" t="s">
        <v>13</v>
      </c>
      <c r="V1860" s="3"/>
      <c r="W1860" s="113"/>
      <c r="X1860" s="96"/>
      <c r="Y1860" s="96" t="str">
        <f t="shared" si="153"/>
        <v>Domingo1004Regreso16</v>
      </c>
      <c r="Z1860" s="97" t="e">
        <f>VLOOKUP($Y1860,'Factores Expansión'!$R$11:$U$604,3,0)</f>
        <v>#N/A</v>
      </c>
      <c r="AA1860" s="97" t="e">
        <f>VLOOKUP($Y1860,'Factores Expansión'!$R$11:$U$604,4,0)</f>
        <v>#N/A</v>
      </c>
      <c r="AB1860" s="98" t="e">
        <f>VLOOKUP($Y1860,'Factores Expansión'!$R$11:$U$604,2,0)</f>
        <v>#N/A</v>
      </c>
      <c r="AC1860" s="96"/>
      <c r="AD1860" s="5" t="str">
        <f t="shared" si="150"/>
        <v>Domingo1004Regreso16</v>
      </c>
      <c r="AE1860" s="137">
        <f>VLOOKUP(AD1860,'Factores Expansión'!$R$11:$U$729,2,0)</f>
        <v>3.5</v>
      </c>
      <c r="AF1860" s="119"/>
    </row>
    <row r="1861" spans="2:32" x14ac:dyDescent="0.45">
      <c r="B1861" s="14">
        <v>1865</v>
      </c>
      <c r="C1861" s="14">
        <f t="shared" si="151"/>
        <v>0</v>
      </c>
      <c r="D1861" s="14" t="s">
        <v>53</v>
      </c>
      <c r="E1861" s="110">
        <v>44850</v>
      </c>
      <c r="F1861" s="3" t="s">
        <v>44</v>
      </c>
      <c r="G1861" s="3" t="s">
        <v>50</v>
      </c>
      <c r="H1861" s="3" t="s">
        <v>217</v>
      </c>
      <c r="I1861" s="3">
        <v>1004</v>
      </c>
      <c r="J1861" s="346" t="s">
        <v>720</v>
      </c>
      <c r="K1861" s="3" t="s">
        <v>12</v>
      </c>
      <c r="L1861" s="3" t="s">
        <v>56</v>
      </c>
      <c r="M1861" s="3" t="s">
        <v>53</v>
      </c>
      <c r="N1861" s="3" t="s">
        <v>111</v>
      </c>
      <c r="O1861" s="3" t="s">
        <v>53</v>
      </c>
      <c r="P1861" s="111">
        <f t="shared" si="152"/>
        <v>16</v>
      </c>
      <c r="Q1861" s="131">
        <v>0.67569444444444449</v>
      </c>
      <c r="R1861" s="131">
        <v>0.71944444444444444</v>
      </c>
      <c r="S1861" s="112">
        <f t="shared" si="154"/>
        <v>4.3749999999999956E-2</v>
      </c>
      <c r="T1861" s="212" t="s">
        <v>295</v>
      </c>
      <c r="U1861" s="3" t="s">
        <v>13</v>
      </c>
      <c r="V1861" s="3"/>
      <c r="W1861" s="113"/>
      <c r="X1861" s="96"/>
      <c r="Y1861" s="96" t="str">
        <f t="shared" si="153"/>
        <v>Domingo1004Regreso16</v>
      </c>
      <c r="Z1861" s="97" t="e">
        <f>VLOOKUP($Y1861,'Factores Expansión'!$R$11:$U$604,3,0)</f>
        <v>#N/A</v>
      </c>
      <c r="AA1861" s="97" t="e">
        <f>VLOOKUP($Y1861,'Factores Expansión'!$R$11:$U$604,4,0)</f>
        <v>#N/A</v>
      </c>
      <c r="AB1861" s="98" t="e">
        <f>VLOOKUP($Y1861,'Factores Expansión'!$R$11:$U$604,2,0)</f>
        <v>#N/A</v>
      </c>
      <c r="AC1861" s="96"/>
      <c r="AD1861" s="5" t="str">
        <f t="shared" ref="AD1861:AD1924" si="155">CONCATENATE(F1861,I1861,K1861,P1861)</f>
        <v>Domingo1004Regreso16</v>
      </c>
      <c r="AE1861" s="137">
        <f>VLOOKUP(AD1861,'Factores Expansión'!$R$11:$U$729,2,0)</f>
        <v>3.5</v>
      </c>
      <c r="AF1861" s="119"/>
    </row>
    <row r="1862" spans="2:32" x14ac:dyDescent="0.45">
      <c r="B1862" s="14">
        <v>1866</v>
      </c>
      <c r="C1862" s="14">
        <f t="shared" si="151"/>
        <v>8550</v>
      </c>
      <c r="D1862" s="14" t="s">
        <v>53</v>
      </c>
      <c r="E1862" s="110">
        <v>44850</v>
      </c>
      <c r="F1862" s="3" t="s">
        <v>44</v>
      </c>
      <c r="G1862" s="3" t="s">
        <v>50</v>
      </c>
      <c r="H1862" s="3" t="s">
        <v>217</v>
      </c>
      <c r="I1862" s="3">
        <v>1004</v>
      </c>
      <c r="J1862" s="346" t="s">
        <v>720</v>
      </c>
      <c r="K1862" s="3" t="s">
        <v>12</v>
      </c>
      <c r="L1862" s="3" t="s">
        <v>56</v>
      </c>
      <c r="M1862" s="3" t="s">
        <v>53</v>
      </c>
      <c r="N1862" s="3" t="s">
        <v>111</v>
      </c>
      <c r="O1862" s="3" t="s">
        <v>53</v>
      </c>
      <c r="P1862" s="111">
        <f t="shared" si="152"/>
        <v>16</v>
      </c>
      <c r="Q1862" s="131">
        <v>0.68819444444444444</v>
      </c>
      <c r="R1862" s="131">
        <v>0.73472222222222217</v>
      </c>
      <c r="S1862" s="112">
        <f t="shared" si="154"/>
        <v>4.6527777777777724E-2</v>
      </c>
      <c r="T1862" s="212" t="s">
        <v>276</v>
      </c>
      <c r="U1862" s="3" t="s">
        <v>6</v>
      </c>
      <c r="V1862" s="3">
        <v>8550</v>
      </c>
      <c r="W1862" s="113"/>
      <c r="X1862" s="96"/>
      <c r="Y1862" s="96" t="str">
        <f t="shared" si="153"/>
        <v>Domingo1004Regreso16</v>
      </c>
      <c r="Z1862" s="97" t="e">
        <f>VLOOKUP($Y1862,'Factores Expansión'!$R$11:$U$604,3,0)</f>
        <v>#N/A</v>
      </c>
      <c r="AA1862" s="97" t="e">
        <f>VLOOKUP($Y1862,'Factores Expansión'!$R$11:$U$604,4,0)</f>
        <v>#N/A</v>
      </c>
      <c r="AB1862" s="98" t="e">
        <f>VLOOKUP($Y1862,'Factores Expansión'!$R$11:$U$604,2,0)</f>
        <v>#N/A</v>
      </c>
      <c r="AC1862" s="96"/>
      <c r="AD1862" s="5" t="str">
        <f t="shared" si="155"/>
        <v>Domingo1004Regreso16</v>
      </c>
      <c r="AE1862" s="137">
        <f>VLOOKUP(AD1862,'Factores Expansión'!$R$11:$U$729,2,0)</f>
        <v>3.5</v>
      </c>
      <c r="AF1862" s="119"/>
    </row>
    <row r="1863" spans="2:32" x14ac:dyDescent="0.45">
      <c r="B1863" s="14">
        <v>1867</v>
      </c>
      <c r="C1863" s="14">
        <f t="shared" si="151"/>
        <v>3500</v>
      </c>
      <c r="D1863" s="14" t="s">
        <v>53</v>
      </c>
      <c r="E1863" s="110">
        <v>44840</v>
      </c>
      <c r="F1863" s="3" t="s">
        <v>4</v>
      </c>
      <c r="G1863" s="3" t="s">
        <v>50</v>
      </c>
      <c r="H1863" s="3" t="s">
        <v>373</v>
      </c>
      <c r="I1863" s="3">
        <v>1014</v>
      </c>
      <c r="J1863" s="346" t="str">
        <f>VLOOKUP(I1863,Diccionario!$A$4:$C$17,3,FALSE)</f>
        <v>12T</v>
      </c>
      <c r="K1863" s="3" t="s">
        <v>14</v>
      </c>
      <c r="L1863" s="3" t="s">
        <v>374</v>
      </c>
      <c r="M1863" s="3" t="s">
        <v>53</v>
      </c>
      <c r="N1863" s="3" t="s">
        <v>56</v>
      </c>
      <c r="O1863" s="3" t="s">
        <v>53</v>
      </c>
      <c r="P1863" s="111">
        <f t="shared" si="152"/>
        <v>7</v>
      </c>
      <c r="Q1863" s="131">
        <v>0.29166666666666669</v>
      </c>
      <c r="R1863" s="131">
        <v>0.33680555555555558</v>
      </c>
      <c r="S1863" s="112">
        <f t="shared" si="154"/>
        <v>4.5138888888888895E-2</v>
      </c>
      <c r="T1863" s="212" t="s">
        <v>630</v>
      </c>
      <c r="U1863" s="3" t="s">
        <v>6</v>
      </c>
      <c r="V1863" s="3">
        <v>3500</v>
      </c>
      <c r="W1863" s="113"/>
      <c r="X1863" s="96"/>
      <c r="Y1863" s="96" t="str">
        <f t="shared" si="153"/>
        <v>Laboral1014Ida7</v>
      </c>
      <c r="Z1863" s="97">
        <f>VLOOKUP($Y1863,'Factores Expansión'!$R$11:$U$604,3,0)</f>
        <v>9</v>
      </c>
      <c r="AA1863" s="97">
        <f>VLOOKUP($Y1863,'Factores Expansión'!$R$11:$U$604,4,0)</f>
        <v>3</v>
      </c>
      <c r="AB1863" s="98">
        <f>VLOOKUP($Y1863,'Factores Expansión'!$R$11:$U$604,2,0)</f>
        <v>3</v>
      </c>
      <c r="AC1863" s="96"/>
      <c r="AD1863" s="5" t="str">
        <f t="shared" si="155"/>
        <v>Laboral1014Ida7</v>
      </c>
      <c r="AE1863" s="137">
        <f>VLOOKUP(AD1863,'Factores Expansión'!$R$11:$U$729,2,0)</f>
        <v>3</v>
      </c>
      <c r="AF1863" s="119"/>
    </row>
    <row r="1864" spans="2:32" x14ac:dyDescent="0.45">
      <c r="B1864" s="14">
        <v>1868</v>
      </c>
      <c r="C1864" s="14">
        <f t="shared" si="151"/>
        <v>0</v>
      </c>
      <c r="D1864" s="14" t="s">
        <v>53</v>
      </c>
      <c r="E1864" s="110">
        <v>44840</v>
      </c>
      <c r="F1864" s="3" t="s">
        <v>4</v>
      </c>
      <c r="G1864" s="3" t="s">
        <v>50</v>
      </c>
      <c r="H1864" s="3" t="s">
        <v>373</v>
      </c>
      <c r="I1864" s="3">
        <v>1014</v>
      </c>
      <c r="J1864" s="346" t="str">
        <f>VLOOKUP(I1864,Diccionario!$A$4:$C$17,3,FALSE)</f>
        <v>12T</v>
      </c>
      <c r="K1864" s="3" t="s">
        <v>14</v>
      </c>
      <c r="L1864" s="3" t="s">
        <v>374</v>
      </c>
      <c r="M1864" s="3" t="s">
        <v>53</v>
      </c>
      <c r="N1864" s="3" t="s">
        <v>56</v>
      </c>
      <c r="O1864" s="3" t="s">
        <v>53</v>
      </c>
      <c r="P1864" s="111">
        <f t="shared" si="152"/>
        <v>7</v>
      </c>
      <c r="Q1864" s="131">
        <v>0.29583333333333334</v>
      </c>
      <c r="R1864" s="131">
        <v>0.34236111111111112</v>
      </c>
      <c r="S1864" s="112">
        <f t="shared" si="154"/>
        <v>4.6527777777777779E-2</v>
      </c>
      <c r="T1864" s="212" t="s">
        <v>383</v>
      </c>
      <c r="U1864" s="3" t="s">
        <v>13</v>
      </c>
      <c r="V1864" s="3"/>
      <c r="W1864" s="113"/>
      <c r="X1864" s="96"/>
      <c r="Y1864" s="96" t="str">
        <f t="shared" si="153"/>
        <v>Laboral1014Ida7</v>
      </c>
      <c r="Z1864" s="97">
        <f>VLOOKUP($Y1864,'Factores Expansión'!$R$11:$U$604,3,0)</f>
        <v>9</v>
      </c>
      <c r="AA1864" s="97">
        <f>VLOOKUP($Y1864,'Factores Expansión'!$R$11:$U$604,4,0)</f>
        <v>3</v>
      </c>
      <c r="AB1864" s="98">
        <f>VLOOKUP($Y1864,'Factores Expansión'!$R$11:$U$604,2,0)</f>
        <v>3</v>
      </c>
      <c r="AC1864" s="96"/>
      <c r="AD1864" s="5" t="str">
        <f t="shared" si="155"/>
        <v>Laboral1014Ida7</v>
      </c>
      <c r="AE1864" s="137">
        <f>VLOOKUP(AD1864,'Factores Expansión'!$R$11:$U$729,2,0)</f>
        <v>3</v>
      </c>
      <c r="AF1864" s="119"/>
    </row>
    <row r="1865" spans="2:32" x14ac:dyDescent="0.45">
      <c r="B1865" s="14">
        <v>1869</v>
      </c>
      <c r="C1865" s="14">
        <f t="shared" si="151"/>
        <v>0</v>
      </c>
      <c r="D1865" s="14" t="s">
        <v>53</v>
      </c>
      <c r="E1865" s="110">
        <v>44840</v>
      </c>
      <c r="F1865" s="3" t="s">
        <v>4</v>
      </c>
      <c r="G1865" s="3" t="s">
        <v>50</v>
      </c>
      <c r="H1865" s="3" t="s">
        <v>373</v>
      </c>
      <c r="I1865" s="3">
        <v>1014</v>
      </c>
      <c r="J1865" s="346" t="str">
        <f>VLOOKUP(I1865,Diccionario!$A$4:$C$17,3,FALSE)</f>
        <v>12T</v>
      </c>
      <c r="K1865" s="3" t="s">
        <v>14</v>
      </c>
      <c r="L1865" s="3" t="s">
        <v>374</v>
      </c>
      <c r="M1865" s="3" t="s">
        <v>53</v>
      </c>
      <c r="N1865" s="3" t="s">
        <v>56</v>
      </c>
      <c r="O1865" s="3" t="s">
        <v>53</v>
      </c>
      <c r="P1865" s="111">
        <f t="shared" si="152"/>
        <v>7</v>
      </c>
      <c r="Q1865" s="131">
        <v>0.29791666666666666</v>
      </c>
      <c r="R1865" s="131">
        <v>0.34444444444444444</v>
      </c>
      <c r="S1865" s="112">
        <f t="shared" si="154"/>
        <v>4.6527777777777779E-2</v>
      </c>
      <c r="T1865" s="212" t="s">
        <v>635</v>
      </c>
      <c r="U1865" s="3" t="s">
        <v>13</v>
      </c>
      <c r="V1865" s="3"/>
      <c r="W1865" s="113"/>
      <c r="X1865" s="96"/>
      <c r="Y1865" s="96" t="str">
        <f t="shared" si="153"/>
        <v>Laboral1014Ida7</v>
      </c>
      <c r="Z1865" s="97">
        <f>VLOOKUP($Y1865,'Factores Expansión'!$R$11:$U$604,3,0)</f>
        <v>9</v>
      </c>
      <c r="AA1865" s="97">
        <f>VLOOKUP($Y1865,'Factores Expansión'!$R$11:$U$604,4,0)</f>
        <v>3</v>
      </c>
      <c r="AB1865" s="98">
        <f>VLOOKUP($Y1865,'Factores Expansión'!$R$11:$U$604,2,0)</f>
        <v>3</v>
      </c>
      <c r="AC1865" s="96"/>
      <c r="AD1865" s="5" t="str">
        <f t="shared" si="155"/>
        <v>Laboral1014Ida7</v>
      </c>
      <c r="AE1865" s="137">
        <f>VLOOKUP(AD1865,'Factores Expansión'!$R$11:$U$729,2,0)</f>
        <v>3</v>
      </c>
      <c r="AF1865" s="119"/>
    </row>
    <row r="1866" spans="2:32" x14ac:dyDescent="0.45">
      <c r="B1866" s="14">
        <v>1870</v>
      </c>
      <c r="C1866" s="14">
        <f t="shared" si="151"/>
        <v>3501</v>
      </c>
      <c r="D1866" s="14" t="s">
        <v>53</v>
      </c>
      <c r="E1866" s="110">
        <v>44840</v>
      </c>
      <c r="F1866" s="3" t="s">
        <v>4</v>
      </c>
      <c r="G1866" s="3" t="s">
        <v>50</v>
      </c>
      <c r="H1866" s="3" t="s">
        <v>373</v>
      </c>
      <c r="I1866" s="3">
        <v>1014</v>
      </c>
      <c r="J1866" s="346" t="str">
        <f>VLOOKUP(I1866,Diccionario!$A$4:$C$17,3,FALSE)</f>
        <v>12T</v>
      </c>
      <c r="K1866" s="3" t="s">
        <v>14</v>
      </c>
      <c r="L1866" s="3" t="s">
        <v>374</v>
      </c>
      <c r="M1866" s="3" t="s">
        <v>53</v>
      </c>
      <c r="N1866" s="3" t="s">
        <v>56</v>
      </c>
      <c r="O1866" s="3" t="s">
        <v>53</v>
      </c>
      <c r="P1866" s="111">
        <f t="shared" si="152"/>
        <v>7</v>
      </c>
      <c r="Q1866" s="131">
        <v>0.30277777777777776</v>
      </c>
      <c r="R1866" s="131">
        <v>0.34930555555555554</v>
      </c>
      <c r="S1866" s="112">
        <f t="shared" si="154"/>
        <v>4.6527777777777779E-2</v>
      </c>
      <c r="T1866" s="212" t="s">
        <v>626</v>
      </c>
      <c r="U1866" s="3" t="s">
        <v>6</v>
      </c>
      <c r="V1866" s="3">
        <v>3501</v>
      </c>
      <c r="W1866" s="113"/>
      <c r="X1866" s="96"/>
      <c r="Y1866" s="96" t="str">
        <f t="shared" si="153"/>
        <v>Laboral1014Ida7</v>
      </c>
      <c r="Z1866" s="97">
        <f>VLOOKUP($Y1866,'Factores Expansión'!$R$11:$U$604,3,0)</f>
        <v>9</v>
      </c>
      <c r="AA1866" s="97">
        <f>VLOOKUP($Y1866,'Factores Expansión'!$R$11:$U$604,4,0)</f>
        <v>3</v>
      </c>
      <c r="AB1866" s="98">
        <f>VLOOKUP($Y1866,'Factores Expansión'!$R$11:$U$604,2,0)</f>
        <v>3</v>
      </c>
      <c r="AC1866" s="96"/>
      <c r="AD1866" s="5" t="str">
        <f t="shared" si="155"/>
        <v>Laboral1014Ida7</v>
      </c>
      <c r="AE1866" s="137">
        <f>VLOOKUP(AD1866,'Factores Expansión'!$R$11:$U$729,2,0)</f>
        <v>3</v>
      </c>
      <c r="AF1866" s="119"/>
    </row>
    <row r="1867" spans="2:32" x14ac:dyDescent="0.45">
      <c r="B1867" s="14">
        <v>1871</v>
      </c>
      <c r="C1867" s="14">
        <f t="shared" si="151"/>
        <v>0</v>
      </c>
      <c r="D1867" s="14" t="s">
        <v>53</v>
      </c>
      <c r="E1867" s="110">
        <v>44840</v>
      </c>
      <c r="F1867" s="3" t="s">
        <v>4</v>
      </c>
      <c r="G1867" s="3" t="s">
        <v>50</v>
      </c>
      <c r="H1867" s="3" t="s">
        <v>373</v>
      </c>
      <c r="I1867" s="3">
        <v>1014</v>
      </c>
      <c r="J1867" s="346" t="str">
        <f>VLOOKUP(I1867,Diccionario!$A$4:$C$17,3,FALSE)</f>
        <v>12T</v>
      </c>
      <c r="K1867" s="3" t="s">
        <v>14</v>
      </c>
      <c r="L1867" s="3" t="s">
        <v>374</v>
      </c>
      <c r="M1867" s="3" t="s">
        <v>53</v>
      </c>
      <c r="N1867" s="3" t="s">
        <v>56</v>
      </c>
      <c r="O1867" s="3" t="s">
        <v>53</v>
      </c>
      <c r="P1867" s="111">
        <f t="shared" si="152"/>
        <v>7</v>
      </c>
      <c r="Q1867" s="131">
        <v>0.30624999999999997</v>
      </c>
      <c r="R1867" s="131">
        <v>0.35277777777777775</v>
      </c>
      <c r="S1867" s="112">
        <f t="shared" si="154"/>
        <v>4.6527777777777779E-2</v>
      </c>
      <c r="T1867" s="212" t="s">
        <v>375</v>
      </c>
      <c r="U1867" s="3" t="s">
        <v>13</v>
      </c>
      <c r="V1867" s="3"/>
      <c r="W1867" s="113"/>
      <c r="X1867" s="96"/>
      <c r="Y1867" s="96" t="str">
        <f t="shared" si="153"/>
        <v>Laboral1014Ida7</v>
      </c>
      <c r="Z1867" s="97">
        <f>VLOOKUP($Y1867,'Factores Expansión'!$R$11:$U$604,3,0)</f>
        <v>9</v>
      </c>
      <c r="AA1867" s="97">
        <f>VLOOKUP($Y1867,'Factores Expansión'!$R$11:$U$604,4,0)</f>
        <v>3</v>
      </c>
      <c r="AB1867" s="98">
        <f>VLOOKUP($Y1867,'Factores Expansión'!$R$11:$U$604,2,0)</f>
        <v>3</v>
      </c>
      <c r="AC1867" s="96"/>
      <c r="AD1867" s="5" t="str">
        <f t="shared" si="155"/>
        <v>Laboral1014Ida7</v>
      </c>
      <c r="AE1867" s="137">
        <f>VLOOKUP(AD1867,'Factores Expansión'!$R$11:$U$729,2,0)</f>
        <v>3</v>
      </c>
      <c r="AF1867" s="119"/>
    </row>
    <row r="1868" spans="2:32" x14ac:dyDescent="0.45">
      <c r="B1868" s="14">
        <v>1872</v>
      </c>
      <c r="C1868" s="14">
        <f t="shared" si="151"/>
        <v>0</v>
      </c>
      <c r="D1868" s="14" t="s">
        <v>53</v>
      </c>
      <c r="E1868" s="110">
        <v>44840</v>
      </c>
      <c r="F1868" s="3" t="s">
        <v>4</v>
      </c>
      <c r="G1868" s="3" t="s">
        <v>50</v>
      </c>
      <c r="H1868" s="3" t="s">
        <v>373</v>
      </c>
      <c r="I1868" s="3">
        <v>1014</v>
      </c>
      <c r="J1868" s="346" t="str">
        <f>VLOOKUP(I1868,Diccionario!$A$4:$C$17,3,FALSE)</f>
        <v>12T</v>
      </c>
      <c r="K1868" s="3" t="s">
        <v>14</v>
      </c>
      <c r="L1868" s="3" t="s">
        <v>374</v>
      </c>
      <c r="M1868" s="3" t="s">
        <v>53</v>
      </c>
      <c r="N1868" s="3" t="s">
        <v>56</v>
      </c>
      <c r="O1868" s="3" t="s">
        <v>53</v>
      </c>
      <c r="P1868" s="111">
        <f t="shared" si="152"/>
        <v>7</v>
      </c>
      <c r="Q1868" s="131">
        <v>0.31111111111111112</v>
      </c>
      <c r="R1868" s="131">
        <v>0.3576388888888889</v>
      </c>
      <c r="S1868" s="112">
        <f t="shared" si="154"/>
        <v>4.6527777777777779E-2</v>
      </c>
      <c r="T1868" s="212" t="s">
        <v>625</v>
      </c>
      <c r="U1868" s="3" t="s">
        <v>13</v>
      </c>
      <c r="V1868" s="3"/>
      <c r="W1868" s="113"/>
      <c r="X1868" s="96"/>
      <c r="Y1868" s="96" t="str">
        <f t="shared" si="153"/>
        <v>Laboral1014Ida7</v>
      </c>
      <c r="Z1868" s="97">
        <f>VLOOKUP($Y1868,'Factores Expansión'!$R$11:$U$604,3,0)</f>
        <v>9</v>
      </c>
      <c r="AA1868" s="97">
        <f>VLOOKUP($Y1868,'Factores Expansión'!$R$11:$U$604,4,0)</f>
        <v>3</v>
      </c>
      <c r="AB1868" s="98">
        <f>VLOOKUP($Y1868,'Factores Expansión'!$R$11:$U$604,2,0)</f>
        <v>3</v>
      </c>
      <c r="AC1868" s="96"/>
      <c r="AD1868" s="5" t="str">
        <f t="shared" si="155"/>
        <v>Laboral1014Ida7</v>
      </c>
      <c r="AE1868" s="137">
        <f>VLOOKUP(AD1868,'Factores Expansión'!$R$11:$U$729,2,0)</f>
        <v>3</v>
      </c>
      <c r="AF1868" s="119"/>
    </row>
    <row r="1869" spans="2:32" x14ac:dyDescent="0.45">
      <c r="B1869" s="14">
        <v>1873</v>
      </c>
      <c r="C1869" s="14">
        <f t="shared" si="151"/>
        <v>0</v>
      </c>
      <c r="D1869" s="14" t="s">
        <v>53</v>
      </c>
      <c r="E1869" s="110">
        <v>44840</v>
      </c>
      <c r="F1869" s="3" t="s">
        <v>4</v>
      </c>
      <c r="G1869" s="3" t="s">
        <v>50</v>
      </c>
      <c r="H1869" s="3" t="s">
        <v>373</v>
      </c>
      <c r="I1869" s="3">
        <v>1014</v>
      </c>
      <c r="J1869" s="346" t="str">
        <f>VLOOKUP(I1869,Diccionario!$A$4:$C$17,3,FALSE)</f>
        <v>12T</v>
      </c>
      <c r="K1869" s="3" t="s">
        <v>14</v>
      </c>
      <c r="L1869" s="3" t="s">
        <v>374</v>
      </c>
      <c r="M1869" s="3" t="s">
        <v>53</v>
      </c>
      <c r="N1869" s="3" t="s">
        <v>56</v>
      </c>
      <c r="O1869" s="3" t="s">
        <v>53</v>
      </c>
      <c r="P1869" s="111">
        <f t="shared" si="152"/>
        <v>7</v>
      </c>
      <c r="Q1869" s="131">
        <v>0.31319444444444444</v>
      </c>
      <c r="R1869" s="131">
        <v>0.35972222222222222</v>
      </c>
      <c r="S1869" s="112">
        <f t="shared" si="154"/>
        <v>4.6527777777777779E-2</v>
      </c>
      <c r="T1869" s="212" t="s">
        <v>376</v>
      </c>
      <c r="U1869" s="3" t="s">
        <v>13</v>
      </c>
      <c r="V1869" s="3"/>
      <c r="W1869" s="113"/>
      <c r="X1869" s="96"/>
      <c r="Y1869" s="96" t="str">
        <f t="shared" si="153"/>
        <v>Laboral1014Ida7</v>
      </c>
      <c r="Z1869" s="97">
        <f>VLOOKUP($Y1869,'Factores Expansión'!$R$11:$U$604,3,0)</f>
        <v>9</v>
      </c>
      <c r="AA1869" s="97">
        <f>VLOOKUP($Y1869,'Factores Expansión'!$R$11:$U$604,4,0)</f>
        <v>3</v>
      </c>
      <c r="AB1869" s="98">
        <f>VLOOKUP($Y1869,'Factores Expansión'!$R$11:$U$604,2,0)</f>
        <v>3</v>
      </c>
      <c r="AC1869" s="96"/>
      <c r="AD1869" s="5" t="str">
        <f t="shared" si="155"/>
        <v>Laboral1014Ida7</v>
      </c>
      <c r="AE1869" s="137">
        <f>VLOOKUP(AD1869,'Factores Expansión'!$R$11:$U$729,2,0)</f>
        <v>3</v>
      </c>
      <c r="AF1869" s="119"/>
    </row>
    <row r="1870" spans="2:32" x14ac:dyDescent="0.45">
      <c r="B1870" s="14">
        <v>1874</v>
      </c>
      <c r="C1870" s="14">
        <f t="shared" si="151"/>
        <v>3502</v>
      </c>
      <c r="D1870" s="14" t="s">
        <v>53</v>
      </c>
      <c r="E1870" s="110">
        <v>44840</v>
      </c>
      <c r="F1870" s="3" t="s">
        <v>4</v>
      </c>
      <c r="G1870" s="3" t="s">
        <v>50</v>
      </c>
      <c r="H1870" s="3" t="s">
        <v>373</v>
      </c>
      <c r="I1870" s="3">
        <v>1014</v>
      </c>
      <c r="J1870" s="346" t="str">
        <f>VLOOKUP(I1870,Diccionario!$A$4:$C$17,3,FALSE)</f>
        <v>12T</v>
      </c>
      <c r="K1870" s="3" t="s">
        <v>14</v>
      </c>
      <c r="L1870" s="3" t="s">
        <v>374</v>
      </c>
      <c r="M1870" s="3" t="s">
        <v>53</v>
      </c>
      <c r="N1870" s="3" t="s">
        <v>56</v>
      </c>
      <c r="O1870" s="3" t="s">
        <v>53</v>
      </c>
      <c r="P1870" s="111">
        <f t="shared" si="152"/>
        <v>7</v>
      </c>
      <c r="Q1870" s="131">
        <v>0.31944444444444448</v>
      </c>
      <c r="R1870" s="131">
        <v>0.3666666666666667</v>
      </c>
      <c r="S1870" s="112">
        <f t="shared" si="154"/>
        <v>4.7222222222222221E-2</v>
      </c>
      <c r="T1870" s="212" t="s">
        <v>377</v>
      </c>
      <c r="U1870" s="3" t="s">
        <v>6</v>
      </c>
      <c r="V1870" s="3">
        <v>3502</v>
      </c>
      <c r="W1870" s="113"/>
      <c r="X1870" s="96"/>
      <c r="Y1870" s="96" t="str">
        <f t="shared" si="153"/>
        <v>Laboral1014Ida7</v>
      </c>
      <c r="Z1870" s="97">
        <f>VLOOKUP($Y1870,'Factores Expansión'!$R$11:$U$604,3,0)</f>
        <v>9</v>
      </c>
      <c r="AA1870" s="97">
        <f>VLOOKUP($Y1870,'Factores Expansión'!$R$11:$U$604,4,0)</f>
        <v>3</v>
      </c>
      <c r="AB1870" s="98">
        <f>VLOOKUP($Y1870,'Factores Expansión'!$R$11:$U$604,2,0)</f>
        <v>3</v>
      </c>
      <c r="AC1870" s="96"/>
      <c r="AD1870" s="5" t="str">
        <f t="shared" si="155"/>
        <v>Laboral1014Ida7</v>
      </c>
      <c r="AE1870" s="137">
        <f>VLOOKUP(AD1870,'Factores Expansión'!$R$11:$U$729,2,0)</f>
        <v>3</v>
      </c>
      <c r="AF1870" s="119"/>
    </row>
    <row r="1871" spans="2:32" x14ac:dyDescent="0.45">
      <c r="B1871" s="14">
        <v>1875</v>
      </c>
      <c r="C1871" s="14">
        <f t="shared" si="151"/>
        <v>0</v>
      </c>
      <c r="D1871" s="14" t="s">
        <v>53</v>
      </c>
      <c r="E1871" s="110">
        <v>44840</v>
      </c>
      <c r="F1871" s="3" t="s">
        <v>4</v>
      </c>
      <c r="G1871" s="3" t="s">
        <v>50</v>
      </c>
      <c r="H1871" s="3" t="s">
        <v>373</v>
      </c>
      <c r="I1871" s="3">
        <v>1014</v>
      </c>
      <c r="J1871" s="346" t="str">
        <f>VLOOKUP(I1871,Diccionario!$A$4:$C$17,3,FALSE)</f>
        <v>12T</v>
      </c>
      <c r="K1871" s="3" t="s">
        <v>14</v>
      </c>
      <c r="L1871" s="3" t="s">
        <v>374</v>
      </c>
      <c r="M1871" s="3" t="s">
        <v>53</v>
      </c>
      <c r="N1871" s="3" t="s">
        <v>56</v>
      </c>
      <c r="O1871" s="3" t="s">
        <v>53</v>
      </c>
      <c r="P1871" s="111">
        <f t="shared" si="152"/>
        <v>7</v>
      </c>
      <c r="Q1871" s="131">
        <v>0.32500000000000001</v>
      </c>
      <c r="R1871" s="131">
        <v>0.37152777777777779</v>
      </c>
      <c r="S1871" s="112">
        <f t="shared" si="154"/>
        <v>4.6527777777777779E-2</v>
      </c>
      <c r="T1871" s="212" t="s">
        <v>378</v>
      </c>
      <c r="U1871" s="3" t="s">
        <v>13</v>
      </c>
      <c r="V1871" s="3"/>
      <c r="W1871" s="113"/>
      <c r="X1871" s="96"/>
      <c r="Y1871" s="96" t="str">
        <f t="shared" si="153"/>
        <v>Laboral1014Ida7</v>
      </c>
      <c r="Z1871" s="97">
        <f>VLOOKUP($Y1871,'Factores Expansión'!$R$11:$U$604,3,0)</f>
        <v>9</v>
      </c>
      <c r="AA1871" s="97">
        <f>VLOOKUP($Y1871,'Factores Expansión'!$R$11:$U$604,4,0)</f>
        <v>3</v>
      </c>
      <c r="AB1871" s="98">
        <f>VLOOKUP($Y1871,'Factores Expansión'!$R$11:$U$604,2,0)</f>
        <v>3</v>
      </c>
      <c r="AC1871" s="96"/>
      <c r="AD1871" s="5" t="str">
        <f t="shared" si="155"/>
        <v>Laboral1014Ida7</v>
      </c>
      <c r="AE1871" s="137">
        <f>VLOOKUP(AD1871,'Factores Expansión'!$R$11:$U$729,2,0)</f>
        <v>3</v>
      </c>
      <c r="AF1871" s="119"/>
    </row>
    <row r="1872" spans="2:32" x14ac:dyDescent="0.45">
      <c r="B1872" s="14">
        <v>1876</v>
      </c>
      <c r="C1872" s="14">
        <f t="shared" si="151"/>
        <v>0</v>
      </c>
      <c r="D1872" s="14" t="s">
        <v>53</v>
      </c>
      <c r="E1872" s="110">
        <v>44840</v>
      </c>
      <c r="F1872" s="3" t="s">
        <v>4</v>
      </c>
      <c r="G1872" s="3" t="s">
        <v>50</v>
      </c>
      <c r="H1872" s="3" t="s">
        <v>373</v>
      </c>
      <c r="I1872" s="3">
        <v>1014</v>
      </c>
      <c r="J1872" s="346" t="str">
        <f>VLOOKUP(I1872,Diccionario!$A$4:$C$17,3,FALSE)</f>
        <v>12T</v>
      </c>
      <c r="K1872" s="3" t="s">
        <v>14</v>
      </c>
      <c r="L1872" s="3" t="s">
        <v>374</v>
      </c>
      <c r="M1872" s="3" t="s">
        <v>53</v>
      </c>
      <c r="N1872" s="3" t="s">
        <v>56</v>
      </c>
      <c r="O1872" s="3" t="s">
        <v>53</v>
      </c>
      <c r="P1872" s="111">
        <f t="shared" si="152"/>
        <v>8</v>
      </c>
      <c r="Q1872" s="131">
        <v>0.33402777777777781</v>
      </c>
      <c r="R1872" s="131">
        <v>0.37430555555555561</v>
      </c>
      <c r="S1872" s="112">
        <f t="shared" si="154"/>
        <v>4.0277777777777801E-2</v>
      </c>
      <c r="T1872" s="212" t="s">
        <v>379</v>
      </c>
      <c r="U1872" s="3" t="s">
        <v>13</v>
      </c>
      <c r="V1872" s="3"/>
      <c r="W1872" s="113"/>
      <c r="X1872" s="96"/>
      <c r="Y1872" s="96" t="str">
        <f t="shared" si="153"/>
        <v>Laboral1014Ida8</v>
      </c>
      <c r="Z1872" s="97">
        <f>VLOOKUP($Y1872,'Factores Expansión'!$R$11:$U$604,3,0)</f>
        <v>8</v>
      </c>
      <c r="AA1872" s="97">
        <f>VLOOKUP($Y1872,'Factores Expansión'!$R$11:$U$604,4,0)</f>
        <v>2</v>
      </c>
      <c r="AB1872" s="98">
        <f>VLOOKUP($Y1872,'Factores Expansión'!$R$11:$U$604,2,0)</f>
        <v>4</v>
      </c>
      <c r="AC1872" s="96"/>
      <c r="AD1872" s="5" t="str">
        <f t="shared" si="155"/>
        <v>Laboral1014Ida8</v>
      </c>
      <c r="AE1872" s="137">
        <f>VLOOKUP(AD1872,'Factores Expansión'!$R$11:$U$729,2,0)</f>
        <v>4</v>
      </c>
      <c r="AF1872" s="119"/>
    </row>
    <row r="1873" spans="2:32" x14ac:dyDescent="0.45">
      <c r="B1873" s="14">
        <v>1877</v>
      </c>
      <c r="C1873" s="14">
        <f t="shared" si="151"/>
        <v>3503</v>
      </c>
      <c r="D1873" s="14" t="s">
        <v>53</v>
      </c>
      <c r="E1873" s="110">
        <v>44840</v>
      </c>
      <c r="F1873" s="3" t="s">
        <v>4</v>
      </c>
      <c r="G1873" s="3" t="s">
        <v>50</v>
      </c>
      <c r="H1873" s="3" t="s">
        <v>373</v>
      </c>
      <c r="I1873" s="3">
        <v>1014</v>
      </c>
      <c r="J1873" s="346" t="str">
        <f>VLOOKUP(I1873,Diccionario!$A$4:$C$17,3,FALSE)</f>
        <v>12T</v>
      </c>
      <c r="K1873" s="3" t="s">
        <v>14</v>
      </c>
      <c r="L1873" s="3" t="s">
        <v>374</v>
      </c>
      <c r="M1873" s="3" t="s">
        <v>53</v>
      </c>
      <c r="N1873" s="3" t="s">
        <v>56</v>
      </c>
      <c r="O1873" s="3" t="s">
        <v>53</v>
      </c>
      <c r="P1873" s="111">
        <f t="shared" si="152"/>
        <v>8</v>
      </c>
      <c r="Q1873" s="131">
        <v>0.33819444444444446</v>
      </c>
      <c r="R1873" s="131">
        <v>0.38472222222222219</v>
      </c>
      <c r="S1873" s="112">
        <f t="shared" si="154"/>
        <v>4.6527777777777724E-2</v>
      </c>
      <c r="T1873" s="212" t="s">
        <v>380</v>
      </c>
      <c r="U1873" s="3" t="s">
        <v>6</v>
      </c>
      <c r="V1873" s="3">
        <v>3503</v>
      </c>
      <c r="W1873" s="113"/>
      <c r="X1873" s="96"/>
      <c r="Y1873" s="96" t="str">
        <f t="shared" si="153"/>
        <v>Laboral1014Ida8</v>
      </c>
      <c r="Z1873" s="97">
        <f>VLOOKUP($Y1873,'Factores Expansión'!$R$11:$U$604,3,0)</f>
        <v>8</v>
      </c>
      <c r="AA1873" s="97">
        <f>VLOOKUP($Y1873,'Factores Expansión'!$R$11:$U$604,4,0)</f>
        <v>2</v>
      </c>
      <c r="AB1873" s="98">
        <f>VLOOKUP($Y1873,'Factores Expansión'!$R$11:$U$604,2,0)</f>
        <v>4</v>
      </c>
      <c r="AC1873" s="96"/>
      <c r="AD1873" s="5" t="str">
        <f t="shared" si="155"/>
        <v>Laboral1014Ida8</v>
      </c>
      <c r="AE1873" s="137">
        <f>VLOOKUP(AD1873,'Factores Expansión'!$R$11:$U$729,2,0)</f>
        <v>4</v>
      </c>
      <c r="AF1873" s="119"/>
    </row>
    <row r="1874" spans="2:32" x14ac:dyDescent="0.45">
      <c r="B1874" s="14">
        <v>1878</v>
      </c>
      <c r="C1874" s="14">
        <f t="shared" si="151"/>
        <v>0</v>
      </c>
      <c r="D1874" s="14" t="s">
        <v>53</v>
      </c>
      <c r="E1874" s="110">
        <v>44840</v>
      </c>
      <c r="F1874" s="3" t="s">
        <v>4</v>
      </c>
      <c r="G1874" s="3" t="s">
        <v>50</v>
      </c>
      <c r="H1874" s="3" t="s">
        <v>373</v>
      </c>
      <c r="I1874" s="3">
        <v>1014</v>
      </c>
      <c r="J1874" s="346" t="str">
        <f>VLOOKUP(I1874,Diccionario!$A$4:$C$17,3,FALSE)</f>
        <v>12T</v>
      </c>
      <c r="K1874" s="3" t="s">
        <v>14</v>
      </c>
      <c r="L1874" s="3" t="s">
        <v>374</v>
      </c>
      <c r="M1874" s="3" t="s">
        <v>53</v>
      </c>
      <c r="N1874" s="3" t="s">
        <v>56</v>
      </c>
      <c r="O1874" s="3" t="s">
        <v>53</v>
      </c>
      <c r="P1874" s="111">
        <f t="shared" si="152"/>
        <v>8</v>
      </c>
      <c r="Q1874" s="131">
        <v>0.34513888888888888</v>
      </c>
      <c r="R1874" s="131">
        <v>0.38541666666666669</v>
      </c>
      <c r="S1874" s="112">
        <f t="shared" si="154"/>
        <v>4.0277777777777801E-2</v>
      </c>
      <c r="T1874" s="212" t="s">
        <v>386</v>
      </c>
      <c r="U1874" s="3" t="s">
        <v>13</v>
      </c>
      <c r="V1874" s="3"/>
      <c r="W1874" s="113"/>
      <c r="X1874" s="96"/>
      <c r="Y1874" s="96" t="str">
        <f t="shared" si="153"/>
        <v>Laboral1014Ida8</v>
      </c>
      <c r="Z1874" s="97">
        <f>VLOOKUP($Y1874,'Factores Expansión'!$R$11:$U$604,3,0)</f>
        <v>8</v>
      </c>
      <c r="AA1874" s="97">
        <f>VLOOKUP($Y1874,'Factores Expansión'!$R$11:$U$604,4,0)</f>
        <v>2</v>
      </c>
      <c r="AB1874" s="98">
        <f>VLOOKUP($Y1874,'Factores Expansión'!$R$11:$U$604,2,0)</f>
        <v>4</v>
      </c>
      <c r="AC1874" s="96"/>
      <c r="AD1874" s="5" t="str">
        <f t="shared" si="155"/>
        <v>Laboral1014Ida8</v>
      </c>
      <c r="AE1874" s="137">
        <f>VLOOKUP(AD1874,'Factores Expansión'!$R$11:$U$729,2,0)</f>
        <v>4</v>
      </c>
      <c r="AF1874" s="119"/>
    </row>
    <row r="1875" spans="2:32" x14ac:dyDescent="0.45">
      <c r="B1875" s="14">
        <v>1879</v>
      </c>
      <c r="C1875" s="14">
        <f t="shared" si="151"/>
        <v>0</v>
      </c>
      <c r="D1875" s="14" t="s">
        <v>53</v>
      </c>
      <c r="E1875" s="110">
        <v>44840</v>
      </c>
      <c r="F1875" s="3" t="s">
        <v>4</v>
      </c>
      <c r="G1875" s="3" t="s">
        <v>50</v>
      </c>
      <c r="H1875" s="3" t="s">
        <v>373</v>
      </c>
      <c r="I1875" s="3">
        <v>1014</v>
      </c>
      <c r="J1875" s="346" t="str">
        <f>VLOOKUP(I1875,Diccionario!$A$4:$C$17,3,FALSE)</f>
        <v>12T</v>
      </c>
      <c r="K1875" s="3" t="s">
        <v>14</v>
      </c>
      <c r="L1875" s="3" t="s">
        <v>374</v>
      </c>
      <c r="M1875" s="3" t="s">
        <v>53</v>
      </c>
      <c r="N1875" s="3" t="s">
        <v>56</v>
      </c>
      <c r="O1875" s="3" t="s">
        <v>53</v>
      </c>
      <c r="P1875" s="111">
        <f t="shared" si="152"/>
        <v>8</v>
      </c>
      <c r="Q1875" s="131">
        <v>0.3527777777777778</v>
      </c>
      <c r="R1875" s="131">
        <v>0.3930555555555556</v>
      </c>
      <c r="S1875" s="112">
        <f t="shared" si="154"/>
        <v>4.0277777777777801E-2</v>
      </c>
      <c r="T1875" s="212" t="s">
        <v>381</v>
      </c>
      <c r="U1875" s="3" t="s">
        <v>13</v>
      </c>
      <c r="V1875" s="3"/>
      <c r="W1875" s="113"/>
      <c r="X1875" s="96"/>
      <c r="Y1875" s="96" t="str">
        <f t="shared" si="153"/>
        <v>Laboral1014Ida8</v>
      </c>
      <c r="Z1875" s="97">
        <f>VLOOKUP($Y1875,'Factores Expansión'!$R$11:$U$604,3,0)</f>
        <v>8</v>
      </c>
      <c r="AA1875" s="97">
        <f>VLOOKUP($Y1875,'Factores Expansión'!$R$11:$U$604,4,0)</f>
        <v>2</v>
      </c>
      <c r="AB1875" s="98">
        <f>VLOOKUP($Y1875,'Factores Expansión'!$R$11:$U$604,2,0)</f>
        <v>4</v>
      </c>
      <c r="AC1875" s="96"/>
      <c r="AD1875" s="5" t="str">
        <f t="shared" si="155"/>
        <v>Laboral1014Ida8</v>
      </c>
      <c r="AE1875" s="137">
        <f>VLOOKUP(AD1875,'Factores Expansión'!$R$11:$U$729,2,0)</f>
        <v>4</v>
      </c>
      <c r="AF1875" s="119"/>
    </row>
    <row r="1876" spans="2:32" x14ac:dyDescent="0.45">
      <c r="B1876" s="14">
        <v>1880</v>
      </c>
      <c r="C1876" s="14">
        <f t="shared" si="151"/>
        <v>3504</v>
      </c>
      <c r="D1876" s="14" t="s">
        <v>53</v>
      </c>
      <c r="E1876" s="110">
        <v>44840</v>
      </c>
      <c r="F1876" s="3" t="s">
        <v>4</v>
      </c>
      <c r="G1876" s="3" t="s">
        <v>50</v>
      </c>
      <c r="H1876" s="3" t="s">
        <v>373</v>
      </c>
      <c r="I1876" s="3">
        <v>1014</v>
      </c>
      <c r="J1876" s="346" t="str">
        <f>VLOOKUP(I1876,Diccionario!$A$4:$C$17,3,FALSE)</f>
        <v>12T</v>
      </c>
      <c r="K1876" s="3" t="s">
        <v>14</v>
      </c>
      <c r="L1876" s="3" t="s">
        <v>374</v>
      </c>
      <c r="M1876" s="3" t="s">
        <v>53</v>
      </c>
      <c r="N1876" s="3" t="s">
        <v>56</v>
      </c>
      <c r="O1876" s="3" t="s">
        <v>53</v>
      </c>
      <c r="P1876" s="111">
        <f t="shared" si="152"/>
        <v>8</v>
      </c>
      <c r="Q1876" s="131">
        <v>0.35972222222222222</v>
      </c>
      <c r="R1876" s="131">
        <v>0.39305555555555555</v>
      </c>
      <c r="S1876" s="112">
        <f t="shared" si="154"/>
        <v>3.3333333333333326E-2</v>
      </c>
      <c r="T1876" s="212" t="s">
        <v>583</v>
      </c>
      <c r="U1876" s="3" t="s">
        <v>6</v>
      </c>
      <c r="V1876" s="3">
        <v>3504</v>
      </c>
      <c r="W1876" s="113"/>
      <c r="X1876" s="96"/>
      <c r="Y1876" s="96" t="str">
        <f t="shared" si="153"/>
        <v>Laboral1014Ida8</v>
      </c>
      <c r="Z1876" s="97">
        <f>VLOOKUP($Y1876,'Factores Expansión'!$R$11:$U$604,3,0)</f>
        <v>8</v>
      </c>
      <c r="AA1876" s="97">
        <f>VLOOKUP($Y1876,'Factores Expansión'!$R$11:$U$604,4,0)</f>
        <v>2</v>
      </c>
      <c r="AB1876" s="98">
        <f>VLOOKUP($Y1876,'Factores Expansión'!$R$11:$U$604,2,0)</f>
        <v>4</v>
      </c>
      <c r="AC1876" s="96"/>
      <c r="AD1876" s="5" t="str">
        <f t="shared" si="155"/>
        <v>Laboral1014Ida8</v>
      </c>
      <c r="AE1876" s="137">
        <f>VLOOKUP(AD1876,'Factores Expansión'!$R$11:$U$729,2,0)</f>
        <v>4</v>
      </c>
      <c r="AF1876" s="119"/>
    </row>
    <row r="1877" spans="2:32" x14ac:dyDescent="0.45">
      <c r="B1877" s="14">
        <v>1881</v>
      </c>
      <c r="C1877" s="14">
        <f t="shared" si="151"/>
        <v>0</v>
      </c>
      <c r="D1877" s="14" t="s">
        <v>53</v>
      </c>
      <c r="E1877" s="110">
        <v>44840</v>
      </c>
      <c r="F1877" s="3" t="s">
        <v>4</v>
      </c>
      <c r="G1877" s="3" t="s">
        <v>50</v>
      </c>
      <c r="H1877" s="3" t="s">
        <v>373</v>
      </c>
      <c r="I1877" s="3">
        <v>1014</v>
      </c>
      <c r="J1877" s="346" t="str">
        <f>VLOOKUP(I1877,Diccionario!$A$4:$C$17,3,FALSE)</f>
        <v>12T</v>
      </c>
      <c r="K1877" s="3" t="s">
        <v>14</v>
      </c>
      <c r="L1877" s="3" t="s">
        <v>374</v>
      </c>
      <c r="M1877" s="3" t="s">
        <v>53</v>
      </c>
      <c r="N1877" s="3" t="s">
        <v>56</v>
      </c>
      <c r="O1877" s="3" t="s">
        <v>53</v>
      </c>
      <c r="P1877" s="111">
        <f t="shared" si="152"/>
        <v>8</v>
      </c>
      <c r="Q1877" s="131">
        <v>0.3659722222222222</v>
      </c>
      <c r="R1877" s="131">
        <v>0.40625</v>
      </c>
      <c r="S1877" s="112">
        <f t="shared" si="154"/>
        <v>4.0277777777777801E-2</v>
      </c>
      <c r="T1877" s="212" t="s">
        <v>463</v>
      </c>
      <c r="U1877" s="3" t="s">
        <v>13</v>
      </c>
      <c r="V1877" s="3"/>
      <c r="W1877" s="113"/>
      <c r="X1877" s="96"/>
      <c r="Y1877" s="96" t="str">
        <f t="shared" si="153"/>
        <v>Laboral1014Ida8</v>
      </c>
      <c r="Z1877" s="97">
        <f>VLOOKUP($Y1877,'Factores Expansión'!$R$11:$U$604,3,0)</f>
        <v>8</v>
      </c>
      <c r="AA1877" s="97">
        <f>VLOOKUP($Y1877,'Factores Expansión'!$R$11:$U$604,4,0)</f>
        <v>2</v>
      </c>
      <c r="AB1877" s="98">
        <f>VLOOKUP($Y1877,'Factores Expansión'!$R$11:$U$604,2,0)</f>
        <v>4</v>
      </c>
      <c r="AC1877" s="96"/>
      <c r="AD1877" s="5" t="str">
        <f t="shared" si="155"/>
        <v>Laboral1014Ida8</v>
      </c>
      <c r="AE1877" s="137">
        <f>VLOOKUP(AD1877,'Factores Expansión'!$R$11:$U$729,2,0)</f>
        <v>4</v>
      </c>
      <c r="AF1877" s="119"/>
    </row>
    <row r="1878" spans="2:32" x14ac:dyDescent="0.45">
      <c r="B1878" s="14">
        <v>1882</v>
      </c>
      <c r="C1878" s="14">
        <f t="shared" si="151"/>
        <v>3505</v>
      </c>
      <c r="D1878" s="14" t="s">
        <v>53</v>
      </c>
      <c r="E1878" s="110">
        <v>44840</v>
      </c>
      <c r="F1878" s="3" t="s">
        <v>4</v>
      </c>
      <c r="G1878" s="3" t="s">
        <v>50</v>
      </c>
      <c r="H1878" s="3" t="s">
        <v>373</v>
      </c>
      <c r="I1878" s="3">
        <v>1014</v>
      </c>
      <c r="J1878" s="346" t="str">
        <f>VLOOKUP(I1878,Diccionario!$A$4:$C$17,3,FALSE)</f>
        <v>12T</v>
      </c>
      <c r="K1878" s="3" t="s">
        <v>14</v>
      </c>
      <c r="L1878" s="3" t="s">
        <v>374</v>
      </c>
      <c r="M1878" s="3" t="s">
        <v>53</v>
      </c>
      <c r="N1878" s="3" t="s">
        <v>56</v>
      </c>
      <c r="O1878" s="3" t="s">
        <v>53</v>
      </c>
      <c r="P1878" s="111">
        <f t="shared" si="152"/>
        <v>9</v>
      </c>
      <c r="Q1878" s="131">
        <v>0.375</v>
      </c>
      <c r="R1878" s="131">
        <v>0.41666666666666669</v>
      </c>
      <c r="S1878" s="112">
        <f t="shared" si="154"/>
        <v>4.1666666666666685E-2</v>
      </c>
      <c r="T1878" s="212" t="s">
        <v>630</v>
      </c>
      <c r="U1878" s="3" t="s">
        <v>6</v>
      </c>
      <c r="V1878" s="3">
        <v>3505</v>
      </c>
      <c r="W1878" s="113"/>
      <c r="X1878" s="96"/>
      <c r="Y1878" s="96" t="str">
        <f t="shared" si="153"/>
        <v>Laboral1014Ida9</v>
      </c>
      <c r="Z1878" s="97">
        <f>VLOOKUP($Y1878,'Factores Expansión'!$R$11:$U$604,3,0)</f>
        <v>6</v>
      </c>
      <c r="AA1878" s="97">
        <f>VLOOKUP($Y1878,'Factores Expansión'!$R$11:$U$604,4,0)</f>
        <v>2</v>
      </c>
      <c r="AB1878" s="98">
        <f>VLOOKUP($Y1878,'Factores Expansión'!$R$11:$U$604,2,0)</f>
        <v>3</v>
      </c>
      <c r="AC1878" s="96"/>
      <c r="AD1878" s="5" t="str">
        <f t="shared" si="155"/>
        <v>Laboral1014Ida9</v>
      </c>
      <c r="AE1878" s="137">
        <f>VLOOKUP(AD1878,'Factores Expansión'!$R$11:$U$729,2,0)</f>
        <v>3</v>
      </c>
      <c r="AF1878" s="119"/>
    </row>
    <row r="1879" spans="2:32" x14ac:dyDescent="0.45">
      <c r="B1879" s="14">
        <v>1883</v>
      </c>
      <c r="C1879" s="14">
        <f t="shared" si="151"/>
        <v>0</v>
      </c>
      <c r="D1879" s="14" t="s">
        <v>53</v>
      </c>
      <c r="E1879" s="110">
        <v>44840</v>
      </c>
      <c r="F1879" s="3" t="s">
        <v>4</v>
      </c>
      <c r="G1879" s="3" t="s">
        <v>50</v>
      </c>
      <c r="H1879" s="3" t="s">
        <v>373</v>
      </c>
      <c r="I1879" s="3">
        <v>1014</v>
      </c>
      <c r="J1879" s="346" t="str">
        <f>VLOOKUP(I1879,Diccionario!$A$4:$C$17,3,FALSE)</f>
        <v>12T</v>
      </c>
      <c r="K1879" s="3" t="s">
        <v>14</v>
      </c>
      <c r="L1879" s="3" t="s">
        <v>374</v>
      </c>
      <c r="M1879" s="3" t="s">
        <v>53</v>
      </c>
      <c r="N1879" s="3" t="s">
        <v>56</v>
      </c>
      <c r="O1879" s="3" t="s">
        <v>53</v>
      </c>
      <c r="P1879" s="111">
        <f t="shared" si="152"/>
        <v>9</v>
      </c>
      <c r="Q1879" s="131">
        <v>0.38541666666666669</v>
      </c>
      <c r="R1879" s="131">
        <v>0.4243055555555556</v>
      </c>
      <c r="S1879" s="112">
        <f t="shared" si="154"/>
        <v>3.8888888888888917E-2</v>
      </c>
      <c r="T1879" s="212" t="s">
        <v>626</v>
      </c>
      <c r="U1879" s="3" t="s">
        <v>13</v>
      </c>
      <c r="V1879" s="3"/>
      <c r="W1879" s="113"/>
      <c r="X1879" s="96"/>
      <c r="Y1879" s="96" t="str">
        <f t="shared" si="153"/>
        <v>Laboral1014Ida9</v>
      </c>
      <c r="Z1879" s="97">
        <f>VLOOKUP($Y1879,'Factores Expansión'!$R$11:$U$604,3,0)</f>
        <v>6</v>
      </c>
      <c r="AA1879" s="97">
        <f>VLOOKUP($Y1879,'Factores Expansión'!$R$11:$U$604,4,0)</f>
        <v>2</v>
      </c>
      <c r="AB1879" s="98">
        <f>VLOOKUP($Y1879,'Factores Expansión'!$R$11:$U$604,2,0)</f>
        <v>3</v>
      </c>
      <c r="AC1879" s="96"/>
      <c r="AD1879" s="5" t="str">
        <f t="shared" si="155"/>
        <v>Laboral1014Ida9</v>
      </c>
      <c r="AE1879" s="137">
        <f>VLOOKUP(AD1879,'Factores Expansión'!$R$11:$U$729,2,0)</f>
        <v>3</v>
      </c>
      <c r="AF1879" s="119"/>
    </row>
    <row r="1880" spans="2:32" x14ac:dyDescent="0.45">
      <c r="B1880" s="14">
        <v>1884</v>
      </c>
      <c r="C1880" s="14">
        <f t="shared" si="151"/>
        <v>0</v>
      </c>
      <c r="D1880" s="14" t="s">
        <v>53</v>
      </c>
      <c r="E1880" s="110">
        <v>44840</v>
      </c>
      <c r="F1880" s="3" t="s">
        <v>4</v>
      </c>
      <c r="G1880" s="3" t="s">
        <v>50</v>
      </c>
      <c r="H1880" s="3" t="s">
        <v>373</v>
      </c>
      <c r="I1880" s="3">
        <v>1014</v>
      </c>
      <c r="J1880" s="346" t="str">
        <f>VLOOKUP(I1880,Diccionario!$A$4:$C$17,3,FALSE)</f>
        <v>12T</v>
      </c>
      <c r="K1880" s="3" t="s">
        <v>14</v>
      </c>
      <c r="L1880" s="3" t="s">
        <v>374</v>
      </c>
      <c r="M1880" s="3" t="s">
        <v>53</v>
      </c>
      <c r="N1880" s="3" t="s">
        <v>56</v>
      </c>
      <c r="O1880" s="3" t="s">
        <v>53</v>
      </c>
      <c r="P1880" s="111">
        <f t="shared" si="152"/>
        <v>9</v>
      </c>
      <c r="Q1880" s="131">
        <v>0.3888888888888889</v>
      </c>
      <c r="R1880" s="131">
        <v>0.42777777777777781</v>
      </c>
      <c r="S1880" s="112">
        <f t="shared" si="154"/>
        <v>3.8888888888888917E-2</v>
      </c>
      <c r="T1880" s="212" t="s">
        <v>375</v>
      </c>
      <c r="U1880" s="3" t="s">
        <v>13</v>
      </c>
      <c r="V1880" s="3"/>
      <c r="W1880" s="113"/>
      <c r="X1880" s="96"/>
      <c r="Y1880" s="96" t="str">
        <f t="shared" si="153"/>
        <v>Laboral1014Ida9</v>
      </c>
      <c r="Z1880" s="97">
        <f>VLOOKUP($Y1880,'Factores Expansión'!$R$11:$U$604,3,0)</f>
        <v>6</v>
      </c>
      <c r="AA1880" s="97">
        <f>VLOOKUP($Y1880,'Factores Expansión'!$R$11:$U$604,4,0)</f>
        <v>2</v>
      </c>
      <c r="AB1880" s="98">
        <f>VLOOKUP($Y1880,'Factores Expansión'!$R$11:$U$604,2,0)</f>
        <v>3</v>
      </c>
      <c r="AC1880" s="96"/>
      <c r="AD1880" s="5" t="str">
        <f t="shared" si="155"/>
        <v>Laboral1014Ida9</v>
      </c>
      <c r="AE1880" s="137">
        <f>VLOOKUP(AD1880,'Factores Expansión'!$R$11:$U$729,2,0)</f>
        <v>3</v>
      </c>
      <c r="AF1880" s="119"/>
    </row>
    <row r="1881" spans="2:32" x14ac:dyDescent="0.45">
      <c r="B1881" s="14">
        <v>1885</v>
      </c>
      <c r="C1881" s="14">
        <f t="shared" si="151"/>
        <v>0</v>
      </c>
      <c r="D1881" s="14" t="s">
        <v>53</v>
      </c>
      <c r="E1881" s="110">
        <v>44840</v>
      </c>
      <c r="F1881" s="3" t="s">
        <v>4</v>
      </c>
      <c r="G1881" s="3" t="s">
        <v>50</v>
      </c>
      <c r="H1881" s="3" t="s">
        <v>373</v>
      </c>
      <c r="I1881" s="3">
        <v>1014</v>
      </c>
      <c r="J1881" s="346" t="str">
        <f>VLOOKUP(I1881,Diccionario!$A$4:$C$17,3,FALSE)</f>
        <v>12T</v>
      </c>
      <c r="K1881" s="3" t="s">
        <v>14</v>
      </c>
      <c r="L1881" s="3" t="s">
        <v>374</v>
      </c>
      <c r="M1881" s="3" t="s">
        <v>53</v>
      </c>
      <c r="N1881" s="3" t="s">
        <v>56</v>
      </c>
      <c r="O1881" s="3" t="s">
        <v>53</v>
      </c>
      <c r="P1881" s="111">
        <f t="shared" si="152"/>
        <v>9</v>
      </c>
      <c r="Q1881" s="131">
        <v>0.39652777777777781</v>
      </c>
      <c r="R1881" s="131">
        <v>0.43541666666666667</v>
      </c>
      <c r="S1881" s="112">
        <f t="shared" si="154"/>
        <v>3.8888888888888862E-2</v>
      </c>
      <c r="T1881" s="212" t="s">
        <v>383</v>
      </c>
      <c r="U1881" s="3" t="s">
        <v>13</v>
      </c>
      <c r="V1881" s="3"/>
      <c r="W1881" s="113"/>
      <c r="X1881" s="96"/>
      <c r="Y1881" s="96" t="str">
        <f t="shared" si="153"/>
        <v>Laboral1014Ida9</v>
      </c>
      <c r="Z1881" s="97">
        <f>VLOOKUP($Y1881,'Factores Expansión'!$R$11:$U$604,3,0)</f>
        <v>6</v>
      </c>
      <c r="AA1881" s="97">
        <f>VLOOKUP($Y1881,'Factores Expansión'!$R$11:$U$604,4,0)</f>
        <v>2</v>
      </c>
      <c r="AB1881" s="98">
        <f>VLOOKUP($Y1881,'Factores Expansión'!$R$11:$U$604,2,0)</f>
        <v>3</v>
      </c>
      <c r="AC1881" s="96"/>
      <c r="AD1881" s="5" t="str">
        <f t="shared" si="155"/>
        <v>Laboral1014Ida9</v>
      </c>
      <c r="AE1881" s="137">
        <f>VLOOKUP(AD1881,'Factores Expansión'!$R$11:$U$729,2,0)</f>
        <v>3</v>
      </c>
      <c r="AF1881" s="119"/>
    </row>
    <row r="1882" spans="2:32" x14ac:dyDescent="0.45">
      <c r="B1882" s="14">
        <v>1886</v>
      </c>
      <c r="C1882" s="14">
        <f t="shared" si="151"/>
        <v>0</v>
      </c>
      <c r="D1882" s="14" t="s">
        <v>53</v>
      </c>
      <c r="E1882" s="110">
        <v>44840</v>
      </c>
      <c r="F1882" s="3" t="s">
        <v>4</v>
      </c>
      <c r="G1882" s="3" t="s">
        <v>50</v>
      </c>
      <c r="H1882" s="3" t="s">
        <v>373</v>
      </c>
      <c r="I1882" s="3">
        <v>1014</v>
      </c>
      <c r="J1882" s="346" t="str">
        <f>VLOOKUP(I1882,Diccionario!$A$4:$C$17,3,FALSE)</f>
        <v>12T</v>
      </c>
      <c r="K1882" s="3" t="s">
        <v>14</v>
      </c>
      <c r="L1882" s="3" t="s">
        <v>374</v>
      </c>
      <c r="M1882" s="3" t="s">
        <v>53</v>
      </c>
      <c r="N1882" s="3" t="s">
        <v>56</v>
      </c>
      <c r="O1882" s="3" t="s">
        <v>53</v>
      </c>
      <c r="P1882" s="111">
        <f t="shared" si="152"/>
        <v>9</v>
      </c>
      <c r="Q1882" s="131">
        <v>0.40208333333333335</v>
      </c>
      <c r="R1882" s="131">
        <v>0.44097222222222221</v>
      </c>
      <c r="S1882" s="112">
        <f t="shared" si="154"/>
        <v>3.8888888888888862E-2</v>
      </c>
      <c r="T1882" s="212" t="s">
        <v>625</v>
      </c>
      <c r="U1882" s="3" t="s">
        <v>13</v>
      </c>
      <c r="V1882" s="3"/>
      <c r="W1882" s="113"/>
      <c r="X1882" s="96"/>
      <c r="Y1882" s="96" t="str">
        <f t="shared" si="153"/>
        <v>Laboral1014Ida9</v>
      </c>
      <c r="Z1882" s="97">
        <f>VLOOKUP($Y1882,'Factores Expansión'!$R$11:$U$604,3,0)</f>
        <v>6</v>
      </c>
      <c r="AA1882" s="97">
        <f>VLOOKUP($Y1882,'Factores Expansión'!$R$11:$U$604,4,0)</f>
        <v>2</v>
      </c>
      <c r="AB1882" s="98">
        <f>VLOOKUP($Y1882,'Factores Expansión'!$R$11:$U$604,2,0)</f>
        <v>3</v>
      </c>
      <c r="AC1882" s="96"/>
      <c r="AD1882" s="5" t="str">
        <f t="shared" si="155"/>
        <v>Laboral1014Ida9</v>
      </c>
      <c r="AE1882" s="137">
        <f>VLOOKUP(AD1882,'Factores Expansión'!$R$11:$U$729,2,0)</f>
        <v>3</v>
      </c>
      <c r="AF1882" s="119"/>
    </row>
    <row r="1883" spans="2:32" x14ac:dyDescent="0.45">
      <c r="B1883" s="14">
        <v>1887</v>
      </c>
      <c r="C1883" s="14">
        <f t="shared" si="151"/>
        <v>3506</v>
      </c>
      <c r="D1883" s="14" t="s">
        <v>53</v>
      </c>
      <c r="E1883" s="110">
        <v>44840</v>
      </c>
      <c r="F1883" s="3" t="s">
        <v>4</v>
      </c>
      <c r="G1883" s="3" t="s">
        <v>50</v>
      </c>
      <c r="H1883" s="3" t="s">
        <v>373</v>
      </c>
      <c r="I1883" s="3">
        <v>1014</v>
      </c>
      <c r="J1883" s="346" t="str">
        <f>VLOOKUP(I1883,Diccionario!$A$4:$C$17,3,FALSE)</f>
        <v>12T</v>
      </c>
      <c r="K1883" s="3" t="s">
        <v>14</v>
      </c>
      <c r="L1883" s="3" t="s">
        <v>374</v>
      </c>
      <c r="M1883" s="3" t="s">
        <v>53</v>
      </c>
      <c r="N1883" s="3" t="s">
        <v>56</v>
      </c>
      <c r="O1883" s="3" t="s">
        <v>53</v>
      </c>
      <c r="P1883" s="111">
        <f t="shared" si="152"/>
        <v>9</v>
      </c>
      <c r="Q1883" s="131">
        <v>0.40972222222222227</v>
      </c>
      <c r="R1883" s="131">
        <v>0.44513888888888892</v>
      </c>
      <c r="S1883" s="112">
        <f t="shared" si="154"/>
        <v>3.5416666666666652E-2</v>
      </c>
      <c r="T1883" s="212" t="s">
        <v>635</v>
      </c>
      <c r="U1883" s="3" t="s">
        <v>6</v>
      </c>
      <c r="V1883" s="3">
        <v>3506</v>
      </c>
      <c r="W1883" s="113"/>
      <c r="X1883" s="96"/>
      <c r="Y1883" s="96" t="str">
        <f t="shared" si="153"/>
        <v>Laboral1014Ida9</v>
      </c>
      <c r="Z1883" s="97">
        <f>VLOOKUP($Y1883,'Factores Expansión'!$R$11:$U$604,3,0)</f>
        <v>6</v>
      </c>
      <c r="AA1883" s="97">
        <f>VLOOKUP($Y1883,'Factores Expansión'!$R$11:$U$604,4,0)</f>
        <v>2</v>
      </c>
      <c r="AB1883" s="98">
        <f>VLOOKUP($Y1883,'Factores Expansión'!$R$11:$U$604,2,0)</f>
        <v>3</v>
      </c>
      <c r="AC1883" s="96"/>
      <c r="AD1883" s="5" t="str">
        <f t="shared" si="155"/>
        <v>Laboral1014Ida9</v>
      </c>
      <c r="AE1883" s="137">
        <f>VLOOKUP(AD1883,'Factores Expansión'!$R$11:$U$729,2,0)</f>
        <v>3</v>
      </c>
      <c r="AF1883" s="119"/>
    </row>
    <row r="1884" spans="2:32" x14ac:dyDescent="0.45">
      <c r="B1884" s="14">
        <v>1888</v>
      </c>
      <c r="C1884" s="14">
        <f t="shared" si="151"/>
        <v>0</v>
      </c>
      <c r="D1884" s="14" t="s">
        <v>53</v>
      </c>
      <c r="E1884" s="110">
        <v>44840</v>
      </c>
      <c r="F1884" s="3" t="s">
        <v>4</v>
      </c>
      <c r="G1884" s="3" t="s">
        <v>50</v>
      </c>
      <c r="H1884" s="3" t="s">
        <v>373</v>
      </c>
      <c r="I1884" s="3">
        <v>1014</v>
      </c>
      <c r="J1884" s="346" t="str">
        <f>VLOOKUP(I1884,Diccionario!$A$4:$C$17,3,FALSE)</f>
        <v>12T</v>
      </c>
      <c r="K1884" s="3" t="s">
        <v>14</v>
      </c>
      <c r="L1884" s="3" t="s">
        <v>374</v>
      </c>
      <c r="M1884" s="3" t="s">
        <v>53</v>
      </c>
      <c r="N1884" s="3" t="s">
        <v>56</v>
      </c>
      <c r="O1884" s="3" t="s">
        <v>53</v>
      </c>
      <c r="P1884" s="111">
        <f t="shared" si="152"/>
        <v>10</v>
      </c>
      <c r="Q1884" s="131">
        <v>0.41805555555555557</v>
      </c>
      <c r="R1884" s="131">
        <v>0.45416666666666666</v>
      </c>
      <c r="S1884" s="112">
        <f t="shared" si="154"/>
        <v>3.6111111111111094E-2</v>
      </c>
      <c r="T1884" s="212" t="s">
        <v>377</v>
      </c>
      <c r="U1884" s="3" t="s">
        <v>13</v>
      </c>
      <c r="V1884" s="3"/>
      <c r="W1884" s="113"/>
      <c r="X1884" s="96"/>
      <c r="Y1884" s="96" t="str">
        <f t="shared" si="153"/>
        <v>Laboral1014Ida10</v>
      </c>
      <c r="Z1884" s="97">
        <f>VLOOKUP($Y1884,'Factores Expansión'!$R$11:$U$604,3,0)</f>
        <v>8</v>
      </c>
      <c r="AA1884" s="97">
        <f>VLOOKUP($Y1884,'Factores Expansión'!$R$11:$U$604,4,0)</f>
        <v>2</v>
      </c>
      <c r="AB1884" s="98">
        <f>VLOOKUP($Y1884,'Factores Expansión'!$R$11:$U$604,2,0)</f>
        <v>4</v>
      </c>
      <c r="AC1884" s="96"/>
      <c r="AD1884" s="5" t="str">
        <f t="shared" si="155"/>
        <v>Laboral1014Ida10</v>
      </c>
      <c r="AE1884" s="137">
        <f>VLOOKUP(AD1884,'Factores Expansión'!$R$11:$U$729,2,0)</f>
        <v>4</v>
      </c>
      <c r="AF1884" s="119"/>
    </row>
    <row r="1885" spans="2:32" x14ac:dyDescent="0.45">
      <c r="B1885" s="14">
        <v>1889</v>
      </c>
      <c r="C1885" s="14">
        <f t="shared" si="151"/>
        <v>3507</v>
      </c>
      <c r="D1885" s="14" t="s">
        <v>53</v>
      </c>
      <c r="E1885" s="110">
        <v>44840</v>
      </c>
      <c r="F1885" s="3" t="s">
        <v>4</v>
      </c>
      <c r="G1885" s="3" t="s">
        <v>50</v>
      </c>
      <c r="H1885" s="3" t="s">
        <v>373</v>
      </c>
      <c r="I1885" s="3">
        <v>1014</v>
      </c>
      <c r="J1885" s="346" t="str">
        <f>VLOOKUP(I1885,Diccionario!$A$4:$C$17,3,FALSE)</f>
        <v>12T</v>
      </c>
      <c r="K1885" s="3" t="s">
        <v>14</v>
      </c>
      <c r="L1885" s="3" t="s">
        <v>374</v>
      </c>
      <c r="M1885" s="3" t="s">
        <v>53</v>
      </c>
      <c r="N1885" s="3" t="s">
        <v>56</v>
      </c>
      <c r="O1885" s="3" t="s">
        <v>53</v>
      </c>
      <c r="P1885" s="111">
        <f t="shared" si="152"/>
        <v>10</v>
      </c>
      <c r="Q1885" s="131">
        <v>0.42708333333333331</v>
      </c>
      <c r="R1885" s="131">
        <v>0.4694444444444445</v>
      </c>
      <c r="S1885" s="112">
        <f t="shared" si="154"/>
        <v>4.2361111111111183E-2</v>
      </c>
      <c r="T1885" s="212" t="s">
        <v>378</v>
      </c>
      <c r="U1885" s="3" t="s">
        <v>6</v>
      </c>
      <c r="V1885" s="3">
        <v>3507</v>
      </c>
      <c r="W1885" s="113"/>
      <c r="X1885" s="96"/>
      <c r="Y1885" s="96" t="str">
        <f t="shared" si="153"/>
        <v>Laboral1014Ida10</v>
      </c>
      <c r="Z1885" s="97">
        <f>VLOOKUP($Y1885,'Factores Expansión'!$R$11:$U$604,3,0)</f>
        <v>8</v>
      </c>
      <c r="AA1885" s="97">
        <f>VLOOKUP($Y1885,'Factores Expansión'!$R$11:$U$604,4,0)</f>
        <v>2</v>
      </c>
      <c r="AB1885" s="98">
        <f>VLOOKUP($Y1885,'Factores Expansión'!$R$11:$U$604,2,0)</f>
        <v>4</v>
      </c>
      <c r="AC1885" s="96"/>
      <c r="AD1885" s="5" t="str">
        <f t="shared" si="155"/>
        <v>Laboral1014Ida10</v>
      </c>
      <c r="AE1885" s="137">
        <f>VLOOKUP(AD1885,'Factores Expansión'!$R$11:$U$729,2,0)</f>
        <v>4</v>
      </c>
      <c r="AF1885" s="119"/>
    </row>
    <row r="1886" spans="2:32" x14ac:dyDescent="0.45">
      <c r="B1886" s="14">
        <v>1890</v>
      </c>
      <c r="C1886" s="14">
        <f t="shared" si="151"/>
        <v>0</v>
      </c>
      <c r="D1886" s="14" t="s">
        <v>53</v>
      </c>
      <c r="E1886" s="110">
        <v>44840</v>
      </c>
      <c r="F1886" s="3" t="s">
        <v>4</v>
      </c>
      <c r="G1886" s="3" t="s">
        <v>50</v>
      </c>
      <c r="H1886" s="3" t="s">
        <v>373</v>
      </c>
      <c r="I1886" s="3">
        <v>1014</v>
      </c>
      <c r="J1886" s="346" t="str">
        <f>VLOOKUP(I1886,Diccionario!$A$4:$C$17,3,FALSE)</f>
        <v>12T</v>
      </c>
      <c r="K1886" s="3" t="s">
        <v>14</v>
      </c>
      <c r="L1886" s="3" t="s">
        <v>374</v>
      </c>
      <c r="M1886" s="3" t="s">
        <v>53</v>
      </c>
      <c r="N1886" s="3" t="s">
        <v>56</v>
      </c>
      <c r="O1886" s="3" t="s">
        <v>53</v>
      </c>
      <c r="P1886" s="111">
        <f t="shared" si="152"/>
        <v>10</v>
      </c>
      <c r="Q1886" s="131">
        <v>0.43472222222222223</v>
      </c>
      <c r="R1886" s="131">
        <v>0.47083333333333333</v>
      </c>
      <c r="S1886" s="112">
        <f t="shared" si="154"/>
        <v>3.6111111111111094E-2</v>
      </c>
      <c r="T1886" s="212" t="s">
        <v>384</v>
      </c>
      <c r="U1886" s="3" t="s">
        <v>13</v>
      </c>
      <c r="V1886" s="3"/>
      <c r="W1886" s="113"/>
      <c r="X1886" s="96"/>
      <c r="Y1886" s="96" t="str">
        <f t="shared" si="153"/>
        <v>Laboral1014Ida10</v>
      </c>
      <c r="Z1886" s="97">
        <f>VLOOKUP($Y1886,'Factores Expansión'!$R$11:$U$604,3,0)</f>
        <v>8</v>
      </c>
      <c r="AA1886" s="97">
        <f>VLOOKUP($Y1886,'Factores Expansión'!$R$11:$U$604,4,0)</f>
        <v>2</v>
      </c>
      <c r="AB1886" s="98">
        <f>VLOOKUP($Y1886,'Factores Expansión'!$R$11:$U$604,2,0)</f>
        <v>4</v>
      </c>
      <c r="AC1886" s="96"/>
      <c r="AD1886" s="5" t="str">
        <f t="shared" si="155"/>
        <v>Laboral1014Ida10</v>
      </c>
      <c r="AE1886" s="137">
        <f>VLOOKUP(AD1886,'Factores Expansión'!$R$11:$U$729,2,0)</f>
        <v>4</v>
      </c>
      <c r="AF1886" s="119"/>
    </row>
    <row r="1887" spans="2:32" x14ac:dyDescent="0.45">
      <c r="B1887" s="14">
        <v>1891</v>
      </c>
      <c r="C1887" s="14">
        <f t="shared" si="151"/>
        <v>0</v>
      </c>
      <c r="D1887" s="14" t="s">
        <v>53</v>
      </c>
      <c r="E1887" s="110">
        <v>44840</v>
      </c>
      <c r="F1887" s="3" t="s">
        <v>4</v>
      </c>
      <c r="G1887" s="3" t="s">
        <v>50</v>
      </c>
      <c r="H1887" s="3" t="s">
        <v>373</v>
      </c>
      <c r="I1887" s="3">
        <v>1014</v>
      </c>
      <c r="J1887" s="346" t="str">
        <f>VLOOKUP(I1887,Diccionario!$A$4:$C$17,3,FALSE)</f>
        <v>12T</v>
      </c>
      <c r="K1887" s="3" t="s">
        <v>14</v>
      </c>
      <c r="L1887" s="3" t="s">
        <v>374</v>
      </c>
      <c r="M1887" s="3" t="s">
        <v>53</v>
      </c>
      <c r="N1887" s="3" t="s">
        <v>56</v>
      </c>
      <c r="O1887" s="3" t="s">
        <v>53</v>
      </c>
      <c r="P1887" s="111">
        <f t="shared" si="152"/>
        <v>10</v>
      </c>
      <c r="Q1887" s="131">
        <v>0.4381944444444445</v>
      </c>
      <c r="R1887" s="131">
        <v>0.47430555555555559</v>
      </c>
      <c r="S1887" s="112">
        <f t="shared" si="154"/>
        <v>3.6111111111111094E-2</v>
      </c>
      <c r="T1887" s="212" t="s">
        <v>385</v>
      </c>
      <c r="U1887" s="3" t="s">
        <v>13</v>
      </c>
      <c r="V1887" s="3"/>
      <c r="W1887" s="113"/>
      <c r="X1887" s="96"/>
      <c r="Y1887" s="96" t="str">
        <f t="shared" si="153"/>
        <v>Laboral1014Ida10</v>
      </c>
      <c r="Z1887" s="97">
        <f>VLOOKUP($Y1887,'Factores Expansión'!$R$11:$U$604,3,0)</f>
        <v>8</v>
      </c>
      <c r="AA1887" s="97">
        <f>VLOOKUP($Y1887,'Factores Expansión'!$R$11:$U$604,4,0)</f>
        <v>2</v>
      </c>
      <c r="AB1887" s="98">
        <f>VLOOKUP($Y1887,'Factores Expansión'!$R$11:$U$604,2,0)</f>
        <v>4</v>
      </c>
      <c r="AC1887" s="96"/>
      <c r="AD1887" s="5" t="str">
        <f t="shared" si="155"/>
        <v>Laboral1014Ida10</v>
      </c>
      <c r="AE1887" s="137">
        <f>VLOOKUP(AD1887,'Factores Expansión'!$R$11:$U$729,2,0)</f>
        <v>4</v>
      </c>
      <c r="AF1887" s="119"/>
    </row>
    <row r="1888" spans="2:32" x14ac:dyDescent="0.45">
      <c r="B1888" s="14">
        <v>1892</v>
      </c>
      <c r="C1888" s="14">
        <f t="shared" si="151"/>
        <v>0</v>
      </c>
      <c r="D1888" s="14" t="s">
        <v>53</v>
      </c>
      <c r="E1888" s="110">
        <v>44840</v>
      </c>
      <c r="F1888" s="3" t="s">
        <v>4</v>
      </c>
      <c r="G1888" s="3" t="s">
        <v>50</v>
      </c>
      <c r="H1888" s="3" t="s">
        <v>373</v>
      </c>
      <c r="I1888" s="3">
        <v>1014</v>
      </c>
      <c r="J1888" s="346" t="str">
        <f>VLOOKUP(I1888,Diccionario!$A$4:$C$17,3,FALSE)</f>
        <v>12T</v>
      </c>
      <c r="K1888" s="3" t="s">
        <v>14</v>
      </c>
      <c r="L1888" s="3" t="s">
        <v>374</v>
      </c>
      <c r="M1888" s="3" t="s">
        <v>53</v>
      </c>
      <c r="N1888" s="3" t="s">
        <v>56</v>
      </c>
      <c r="O1888" s="3" t="s">
        <v>53</v>
      </c>
      <c r="P1888" s="111">
        <f t="shared" si="152"/>
        <v>10</v>
      </c>
      <c r="Q1888" s="131">
        <v>0.44236111111111115</v>
      </c>
      <c r="R1888" s="131">
        <v>0.47847222222222224</v>
      </c>
      <c r="S1888" s="112">
        <f t="shared" si="154"/>
        <v>3.6111111111111094E-2</v>
      </c>
      <c r="T1888" s="212" t="s">
        <v>386</v>
      </c>
      <c r="U1888" s="3" t="s">
        <v>13</v>
      </c>
      <c r="V1888" s="3"/>
      <c r="W1888" s="113"/>
      <c r="X1888" s="96"/>
      <c r="Y1888" s="96" t="str">
        <f t="shared" si="153"/>
        <v>Laboral1014Ida10</v>
      </c>
      <c r="Z1888" s="97">
        <f>VLOOKUP($Y1888,'Factores Expansión'!$R$11:$U$604,3,0)</f>
        <v>8</v>
      </c>
      <c r="AA1888" s="97">
        <f>VLOOKUP($Y1888,'Factores Expansión'!$R$11:$U$604,4,0)</f>
        <v>2</v>
      </c>
      <c r="AB1888" s="98">
        <f>VLOOKUP($Y1888,'Factores Expansión'!$R$11:$U$604,2,0)</f>
        <v>4</v>
      </c>
      <c r="AC1888" s="96"/>
      <c r="AD1888" s="5" t="str">
        <f t="shared" si="155"/>
        <v>Laboral1014Ida10</v>
      </c>
      <c r="AE1888" s="137">
        <f>VLOOKUP(AD1888,'Factores Expansión'!$R$11:$U$729,2,0)</f>
        <v>4</v>
      </c>
      <c r="AF1888" s="119"/>
    </row>
    <row r="1889" spans="2:32" x14ac:dyDescent="0.45">
      <c r="B1889" s="14">
        <v>1893</v>
      </c>
      <c r="C1889" s="14">
        <f t="shared" si="151"/>
        <v>3508</v>
      </c>
      <c r="D1889" s="14" t="s">
        <v>53</v>
      </c>
      <c r="E1889" s="110">
        <v>44840</v>
      </c>
      <c r="F1889" s="3" t="s">
        <v>4</v>
      </c>
      <c r="G1889" s="3" t="s">
        <v>50</v>
      </c>
      <c r="H1889" s="3" t="s">
        <v>373</v>
      </c>
      <c r="I1889" s="3">
        <v>1014</v>
      </c>
      <c r="J1889" s="346" t="str">
        <f>VLOOKUP(I1889,Diccionario!$A$4:$C$17,3,FALSE)</f>
        <v>12T</v>
      </c>
      <c r="K1889" s="3" t="s">
        <v>14</v>
      </c>
      <c r="L1889" s="3" t="s">
        <v>374</v>
      </c>
      <c r="M1889" s="3" t="s">
        <v>53</v>
      </c>
      <c r="N1889" s="3" t="s">
        <v>56</v>
      </c>
      <c r="O1889" s="3" t="s">
        <v>53</v>
      </c>
      <c r="P1889" s="111">
        <f t="shared" si="152"/>
        <v>10</v>
      </c>
      <c r="Q1889" s="131">
        <v>0.45</v>
      </c>
      <c r="R1889" s="131">
        <v>0.47916666666666669</v>
      </c>
      <c r="S1889" s="112">
        <f t="shared" si="154"/>
        <v>2.9166666666666674E-2</v>
      </c>
      <c r="T1889" s="212" t="s">
        <v>381</v>
      </c>
      <c r="U1889" s="3" t="s">
        <v>6</v>
      </c>
      <c r="V1889" s="3">
        <v>3508</v>
      </c>
      <c r="W1889" s="113"/>
      <c r="X1889" s="96"/>
      <c r="Y1889" s="96" t="str">
        <f t="shared" si="153"/>
        <v>Laboral1014Ida10</v>
      </c>
      <c r="Z1889" s="97">
        <f>VLOOKUP($Y1889,'Factores Expansión'!$R$11:$U$604,3,0)</f>
        <v>8</v>
      </c>
      <c r="AA1889" s="97">
        <f>VLOOKUP($Y1889,'Factores Expansión'!$R$11:$U$604,4,0)</f>
        <v>2</v>
      </c>
      <c r="AB1889" s="98">
        <f>VLOOKUP($Y1889,'Factores Expansión'!$R$11:$U$604,2,0)</f>
        <v>4</v>
      </c>
      <c r="AC1889" s="96"/>
      <c r="AD1889" s="5" t="str">
        <f t="shared" si="155"/>
        <v>Laboral1014Ida10</v>
      </c>
      <c r="AE1889" s="137">
        <f>VLOOKUP(AD1889,'Factores Expansión'!$R$11:$U$729,2,0)</f>
        <v>4</v>
      </c>
      <c r="AF1889" s="119"/>
    </row>
    <row r="1890" spans="2:32" x14ac:dyDescent="0.45">
      <c r="B1890" s="14">
        <v>1894</v>
      </c>
      <c r="C1890" s="14">
        <f t="shared" si="151"/>
        <v>3509</v>
      </c>
      <c r="D1890" s="14" t="s">
        <v>53</v>
      </c>
      <c r="E1890" s="110">
        <v>44840</v>
      </c>
      <c r="F1890" s="3" t="s">
        <v>4</v>
      </c>
      <c r="G1890" s="3" t="s">
        <v>50</v>
      </c>
      <c r="H1890" s="3" t="s">
        <v>373</v>
      </c>
      <c r="I1890" s="3">
        <v>1014</v>
      </c>
      <c r="J1890" s="346" t="str">
        <f>VLOOKUP(I1890,Diccionario!$A$4:$C$17,3,FALSE)</f>
        <v>12T</v>
      </c>
      <c r="K1890" s="3" t="s">
        <v>14</v>
      </c>
      <c r="L1890" s="3" t="s">
        <v>374</v>
      </c>
      <c r="M1890" s="3" t="s">
        <v>53</v>
      </c>
      <c r="N1890" s="3" t="s">
        <v>56</v>
      </c>
      <c r="O1890" s="3" t="s">
        <v>53</v>
      </c>
      <c r="P1890" s="111">
        <f t="shared" si="152"/>
        <v>11</v>
      </c>
      <c r="Q1890" s="131">
        <v>0.46111111111111108</v>
      </c>
      <c r="R1890" s="131">
        <v>0.50902777777777775</v>
      </c>
      <c r="S1890" s="112">
        <f t="shared" si="154"/>
        <v>4.7916666666666663E-2</v>
      </c>
      <c r="T1890" s="212" t="s">
        <v>380</v>
      </c>
      <c r="U1890" s="3" t="s">
        <v>6</v>
      </c>
      <c r="V1890" s="3">
        <v>3509</v>
      </c>
      <c r="W1890" s="113"/>
      <c r="X1890" s="96"/>
      <c r="Y1890" s="96" t="str">
        <f t="shared" si="153"/>
        <v>Laboral1014Ida11</v>
      </c>
      <c r="Z1890" s="97">
        <f>VLOOKUP($Y1890,'Factores Expansión'!$R$11:$U$604,3,0)</f>
        <v>7</v>
      </c>
      <c r="AA1890" s="97">
        <f>VLOOKUP($Y1890,'Factores Expansión'!$R$11:$U$604,4,0)</f>
        <v>2</v>
      </c>
      <c r="AB1890" s="98">
        <f>VLOOKUP($Y1890,'Factores Expansión'!$R$11:$U$604,2,0)</f>
        <v>3.5</v>
      </c>
      <c r="AC1890" s="96"/>
      <c r="AD1890" s="5" t="str">
        <f t="shared" si="155"/>
        <v>Laboral1014Ida11</v>
      </c>
      <c r="AE1890" s="137">
        <f>VLOOKUP(AD1890,'Factores Expansión'!$R$11:$U$729,2,0)</f>
        <v>3.5</v>
      </c>
      <c r="AF1890" s="119"/>
    </row>
    <row r="1891" spans="2:32" x14ac:dyDescent="0.45">
      <c r="B1891" s="14">
        <v>1895</v>
      </c>
      <c r="C1891" s="14">
        <f t="shared" si="151"/>
        <v>0</v>
      </c>
      <c r="D1891" s="14" t="s">
        <v>53</v>
      </c>
      <c r="E1891" s="110">
        <v>44840</v>
      </c>
      <c r="F1891" s="3" t="s">
        <v>4</v>
      </c>
      <c r="G1891" s="3" t="s">
        <v>50</v>
      </c>
      <c r="H1891" s="3" t="s">
        <v>373</v>
      </c>
      <c r="I1891" s="3">
        <v>1014</v>
      </c>
      <c r="J1891" s="346" t="str">
        <f>VLOOKUP(I1891,Diccionario!$A$4:$C$17,3,FALSE)</f>
        <v>12T</v>
      </c>
      <c r="K1891" s="3" t="s">
        <v>14</v>
      </c>
      <c r="L1891" s="3" t="s">
        <v>374</v>
      </c>
      <c r="M1891" s="3" t="s">
        <v>53</v>
      </c>
      <c r="N1891" s="3" t="s">
        <v>56</v>
      </c>
      <c r="O1891" s="3" t="s">
        <v>53</v>
      </c>
      <c r="P1891" s="111">
        <f t="shared" si="152"/>
        <v>11</v>
      </c>
      <c r="Q1891" s="131">
        <v>0.46597222222222223</v>
      </c>
      <c r="R1891" s="131">
        <v>0.51666666666666672</v>
      </c>
      <c r="S1891" s="112">
        <f t="shared" si="154"/>
        <v>5.0694444444444486E-2</v>
      </c>
      <c r="T1891" s="212" t="s">
        <v>626</v>
      </c>
      <c r="U1891" s="3" t="s">
        <v>13</v>
      </c>
      <c r="V1891" s="3"/>
      <c r="W1891" s="113"/>
      <c r="X1891" s="96"/>
      <c r="Y1891" s="96" t="str">
        <f t="shared" si="153"/>
        <v>Laboral1014Ida11</v>
      </c>
      <c r="Z1891" s="97">
        <f>VLOOKUP($Y1891,'Factores Expansión'!$R$11:$U$604,3,0)</f>
        <v>7</v>
      </c>
      <c r="AA1891" s="97">
        <f>VLOOKUP($Y1891,'Factores Expansión'!$R$11:$U$604,4,0)</f>
        <v>2</v>
      </c>
      <c r="AB1891" s="98">
        <f>VLOOKUP($Y1891,'Factores Expansión'!$R$11:$U$604,2,0)</f>
        <v>3.5</v>
      </c>
      <c r="AC1891" s="96"/>
      <c r="AD1891" s="5" t="str">
        <f t="shared" si="155"/>
        <v>Laboral1014Ida11</v>
      </c>
      <c r="AE1891" s="137">
        <f>VLOOKUP(AD1891,'Factores Expansión'!$R$11:$U$729,2,0)</f>
        <v>3.5</v>
      </c>
      <c r="AF1891" s="119"/>
    </row>
    <row r="1892" spans="2:32" x14ac:dyDescent="0.45">
      <c r="B1892" s="14">
        <v>1896</v>
      </c>
      <c r="C1892" s="14">
        <f t="shared" si="151"/>
        <v>0</v>
      </c>
      <c r="D1892" s="14" t="s">
        <v>53</v>
      </c>
      <c r="E1892" s="110">
        <v>44840</v>
      </c>
      <c r="F1892" s="3" t="s">
        <v>4</v>
      </c>
      <c r="G1892" s="3" t="s">
        <v>50</v>
      </c>
      <c r="H1892" s="3" t="s">
        <v>373</v>
      </c>
      <c r="I1892" s="3">
        <v>1014</v>
      </c>
      <c r="J1892" s="346" t="str">
        <f>VLOOKUP(I1892,Diccionario!$A$4:$C$17,3,FALSE)</f>
        <v>12T</v>
      </c>
      <c r="K1892" s="3" t="s">
        <v>14</v>
      </c>
      <c r="L1892" s="3" t="s">
        <v>374</v>
      </c>
      <c r="M1892" s="3" t="s">
        <v>53</v>
      </c>
      <c r="N1892" s="3" t="s">
        <v>56</v>
      </c>
      <c r="O1892" s="3" t="s">
        <v>53</v>
      </c>
      <c r="P1892" s="111">
        <f t="shared" si="152"/>
        <v>11</v>
      </c>
      <c r="Q1892" s="131">
        <v>0.47222222222222227</v>
      </c>
      <c r="R1892" s="131">
        <v>0.5229166666666667</v>
      </c>
      <c r="S1892" s="112">
        <f t="shared" si="154"/>
        <v>5.0694444444444431E-2</v>
      </c>
      <c r="T1892" s="212" t="s">
        <v>375</v>
      </c>
      <c r="U1892" s="3" t="s">
        <v>13</v>
      </c>
      <c r="V1892" s="3"/>
      <c r="W1892" s="113"/>
      <c r="X1892" s="96"/>
      <c r="Y1892" s="96" t="str">
        <f t="shared" si="153"/>
        <v>Laboral1014Ida11</v>
      </c>
      <c r="Z1892" s="97">
        <f>VLOOKUP($Y1892,'Factores Expansión'!$R$11:$U$604,3,0)</f>
        <v>7</v>
      </c>
      <c r="AA1892" s="97">
        <f>VLOOKUP($Y1892,'Factores Expansión'!$R$11:$U$604,4,0)</f>
        <v>2</v>
      </c>
      <c r="AB1892" s="98">
        <f>VLOOKUP($Y1892,'Factores Expansión'!$R$11:$U$604,2,0)</f>
        <v>3.5</v>
      </c>
      <c r="AC1892" s="96"/>
      <c r="AD1892" s="5" t="str">
        <f t="shared" si="155"/>
        <v>Laboral1014Ida11</v>
      </c>
      <c r="AE1892" s="137">
        <f>VLOOKUP(AD1892,'Factores Expansión'!$R$11:$U$729,2,0)</f>
        <v>3.5</v>
      </c>
      <c r="AF1892" s="119"/>
    </row>
    <row r="1893" spans="2:32" x14ac:dyDescent="0.45">
      <c r="B1893" s="14">
        <v>1897</v>
      </c>
      <c r="C1893" s="14">
        <f t="shared" si="151"/>
        <v>0</v>
      </c>
      <c r="D1893" s="14" t="s">
        <v>53</v>
      </c>
      <c r="E1893" s="110">
        <v>44840</v>
      </c>
      <c r="F1893" s="3" t="s">
        <v>4</v>
      </c>
      <c r="G1893" s="3" t="s">
        <v>50</v>
      </c>
      <c r="H1893" s="3" t="s">
        <v>373</v>
      </c>
      <c r="I1893" s="3">
        <v>1014</v>
      </c>
      <c r="J1893" s="346" t="str">
        <f>VLOOKUP(I1893,Diccionario!$A$4:$C$17,3,FALSE)</f>
        <v>12T</v>
      </c>
      <c r="K1893" s="3" t="s">
        <v>14</v>
      </c>
      <c r="L1893" s="3" t="s">
        <v>374</v>
      </c>
      <c r="M1893" s="3" t="s">
        <v>53</v>
      </c>
      <c r="N1893" s="3" t="s">
        <v>56</v>
      </c>
      <c r="O1893" s="3" t="s">
        <v>53</v>
      </c>
      <c r="P1893" s="111">
        <f t="shared" si="152"/>
        <v>11</v>
      </c>
      <c r="Q1893" s="131">
        <v>0.4777777777777778</v>
      </c>
      <c r="R1893" s="131">
        <v>0.52847222222222223</v>
      </c>
      <c r="S1893" s="112">
        <f t="shared" si="154"/>
        <v>5.0694444444444431E-2</v>
      </c>
      <c r="T1893" s="212" t="s">
        <v>387</v>
      </c>
      <c r="U1893" s="3" t="s">
        <v>13</v>
      </c>
      <c r="V1893" s="3"/>
      <c r="W1893" s="113"/>
      <c r="X1893" s="96"/>
      <c r="Y1893" s="96" t="str">
        <f t="shared" si="153"/>
        <v>Laboral1014Ida11</v>
      </c>
      <c r="Z1893" s="97">
        <f>VLOOKUP($Y1893,'Factores Expansión'!$R$11:$U$604,3,0)</f>
        <v>7</v>
      </c>
      <c r="AA1893" s="97">
        <f>VLOOKUP($Y1893,'Factores Expansión'!$R$11:$U$604,4,0)</f>
        <v>2</v>
      </c>
      <c r="AB1893" s="98">
        <f>VLOOKUP($Y1893,'Factores Expansión'!$R$11:$U$604,2,0)</f>
        <v>3.5</v>
      </c>
      <c r="AC1893" s="96"/>
      <c r="AD1893" s="5" t="str">
        <f t="shared" si="155"/>
        <v>Laboral1014Ida11</v>
      </c>
      <c r="AE1893" s="137">
        <f>VLOOKUP(AD1893,'Factores Expansión'!$R$11:$U$729,2,0)</f>
        <v>3.5</v>
      </c>
      <c r="AF1893" s="119"/>
    </row>
    <row r="1894" spans="2:32" x14ac:dyDescent="0.45">
      <c r="B1894" s="14">
        <v>1898</v>
      </c>
      <c r="C1894" s="14">
        <f t="shared" si="151"/>
        <v>3510</v>
      </c>
      <c r="D1894" s="14" t="s">
        <v>53</v>
      </c>
      <c r="E1894" s="110">
        <v>44840</v>
      </c>
      <c r="F1894" s="3" t="s">
        <v>4</v>
      </c>
      <c r="G1894" s="3" t="s">
        <v>50</v>
      </c>
      <c r="H1894" s="3" t="s">
        <v>373</v>
      </c>
      <c r="I1894" s="3">
        <v>1014</v>
      </c>
      <c r="J1894" s="346" t="str">
        <f>VLOOKUP(I1894,Diccionario!$A$4:$C$17,3,FALSE)</f>
        <v>12T</v>
      </c>
      <c r="K1894" s="3" t="s">
        <v>14</v>
      </c>
      <c r="L1894" s="3" t="s">
        <v>374</v>
      </c>
      <c r="M1894" s="3" t="s">
        <v>53</v>
      </c>
      <c r="N1894" s="3" t="s">
        <v>56</v>
      </c>
      <c r="O1894" s="3" t="s">
        <v>53</v>
      </c>
      <c r="P1894" s="111">
        <f t="shared" si="152"/>
        <v>11</v>
      </c>
      <c r="Q1894" s="131">
        <v>0.48125000000000001</v>
      </c>
      <c r="R1894" s="131">
        <v>0.53402777777777777</v>
      </c>
      <c r="S1894" s="112">
        <f t="shared" si="154"/>
        <v>5.2777777777777757E-2</v>
      </c>
      <c r="T1894" s="212" t="s">
        <v>383</v>
      </c>
      <c r="U1894" s="3" t="s">
        <v>6</v>
      </c>
      <c r="V1894" s="3">
        <v>3510</v>
      </c>
      <c r="W1894" s="113"/>
      <c r="X1894" s="96"/>
      <c r="Y1894" s="96" t="str">
        <f t="shared" si="153"/>
        <v>Laboral1014Ida11</v>
      </c>
      <c r="Z1894" s="97">
        <f>VLOOKUP($Y1894,'Factores Expansión'!$R$11:$U$604,3,0)</f>
        <v>7</v>
      </c>
      <c r="AA1894" s="97">
        <f>VLOOKUP($Y1894,'Factores Expansión'!$R$11:$U$604,4,0)</f>
        <v>2</v>
      </c>
      <c r="AB1894" s="98">
        <f>VLOOKUP($Y1894,'Factores Expansión'!$R$11:$U$604,2,0)</f>
        <v>3.5</v>
      </c>
      <c r="AC1894" s="96"/>
      <c r="AD1894" s="5" t="str">
        <f t="shared" si="155"/>
        <v>Laboral1014Ida11</v>
      </c>
      <c r="AE1894" s="137">
        <f>VLOOKUP(AD1894,'Factores Expansión'!$R$11:$U$729,2,0)</f>
        <v>3.5</v>
      </c>
      <c r="AF1894" s="119"/>
    </row>
    <row r="1895" spans="2:32" x14ac:dyDescent="0.45">
      <c r="B1895" s="14">
        <v>1899</v>
      </c>
      <c r="C1895" s="14">
        <f t="shared" si="151"/>
        <v>0</v>
      </c>
      <c r="D1895" s="14" t="s">
        <v>53</v>
      </c>
      <c r="E1895" s="110">
        <v>44840</v>
      </c>
      <c r="F1895" s="3" t="s">
        <v>4</v>
      </c>
      <c r="G1895" s="3" t="s">
        <v>50</v>
      </c>
      <c r="H1895" s="3" t="s">
        <v>373</v>
      </c>
      <c r="I1895" s="3">
        <v>1014</v>
      </c>
      <c r="J1895" s="346" t="str">
        <f>VLOOKUP(I1895,Diccionario!$A$4:$C$17,3,FALSE)</f>
        <v>12T</v>
      </c>
      <c r="K1895" s="3" t="s">
        <v>14</v>
      </c>
      <c r="L1895" s="3" t="s">
        <v>374</v>
      </c>
      <c r="M1895" s="3" t="s">
        <v>53</v>
      </c>
      <c r="N1895" s="3" t="s">
        <v>56</v>
      </c>
      <c r="O1895" s="3" t="s">
        <v>53</v>
      </c>
      <c r="P1895" s="111">
        <f t="shared" si="152"/>
        <v>11</v>
      </c>
      <c r="Q1895" s="131">
        <v>0.49236111111111108</v>
      </c>
      <c r="R1895" s="131">
        <v>0.54305555555555551</v>
      </c>
      <c r="S1895" s="112">
        <f t="shared" si="154"/>
        <v>5.0694444444444431E-2</v>
      </c>
      <c r="T1895" s="212" t="s">
        <v>379</v>
      </c>
      <c r="U1895" s="3" t="s">
        <v>13</v>
      </c>
      <c r="V1895" s="3"/>
      <c r="W1895" s="113"/>
      <c r="X1895" s="96"/>
      <c r="Y1895" s="96" t="str">
        <f t="shared" si="153"/>
        <v>Laboral1014Ida11</v>
      </c>
      <c r="Z1895" s="97">
        <f>VLOOKUP($Y1895,'Factores Expansión'!$R$11:$U$604,3,0)</f>
        <v>7</v>
      </c>
      <c r="AA1895" s="97">
        <f>VLOOKUP($Y1895,'Factores Expansión'!$R$11:$U$604,4,0)</f>
        <v>2</v>
      </c>
      <c r="AB1895" s="98">
        <f>VLOOKUP($Y1895,'Factores Expansión'!$R$11:$U$604,2,0)</f>
        <v>3.5</v>
      </c>
      <c r="AC1895" s="96"/>
      <c r="AD1895" s="5" t="str">
        <f t="shared" si="155"/>
        <v>Laboral1014Ida11</v>
      </c>
      <c r="AE1895" s="137">
        <f>VLOOKUP(AD1895,'Factores Expansión'!$R$11:$U$729,2,0)</f>
        <v>3.5</v>
      </c>
      <c r="AF1895" s="119"/>
    </row>
    <row r="1896" spans="2:32" x14ac:dyDescent="0.45">
      <c r="B1896" s="14">
        <v>1900</v>
      </c>
      <c r="C1896" s="14">
        <f t="shared" si="151"/>
        <v>3511</v>
      </c>
      <c r="D1896" s="14" t="s">
        <v>53</v>
      </c>
      <c r="E1896" s="110">
        <v>44840</v>
      </c>
      <c r="F1896" s="3" t="s">
        <v>4</v>
      </c>
      <c r="G1896" s="3" t="s">
        <v>50</v>
      </c>
      <c r="H1896" s="3" t="s">
        <v>373</v>
      </c>
      <c r="I1896" s="3">
        <v>1014</v>
      </c>
      <c r="J1896" s="346" t="str">
        <f>VLOOKUP(I1896,Diccionario!$A$4:$C$17,3,FALSE)</f>
        <v>12T</v>
      </c>
      <c r="K1896" s="3" t="s">
        <v>14</v>
      </c>
      <c r="L1896" s="3" t="s">
        <v>374</v>
      </c>
      <c r="M1896" s="3" t="s">
        <v>53</v>
      </c>
      <c r="N1896" s="3" t="s">
        <v>56</v>
      </c>
      <c r="O1896" s="3" t="s">
        <v>53</v>
      </c>
      <c r="P1896" s="111">
        <f t="shared" si="152"/>
        <v>12</v>
      </c>
      <c r="Q1896" s="131">
        <v>0.50138888888888888</v>
      </c>
      <c r="R1896" s="131">
        <v>0.54652777777777783</v>
      </c>
      <c r="S1896" s="112">
        <f t="shared" si="154"/>
        <v>4.5138888888888951E-2</v>
      </c>
      <c r="T1896" s="212" t="s">
        <v>378</v>
      </c>
      <c r="U1896" s="3" t="s">
        <v>6</v>
      </c>
      <c r="V1896" s="3">
        <v>3511</v>
      </c>
      <c r="W1896" s="113"/>
      <c r="X1896" s="96"/>
      <c r="Y1896" s="96" t="str">
        <f t="shared" si="153"/>
        <v>Laboral1014Ida12</v>
      </c>
      <c r="Z1896" s="97">
        <f>VLOOKUP($Y1896,'Factores Expansión'!$R$11:$U$604,3,0)</f>
        <v>8</v>
      </c>
      <c r="AA1896" s="97">
        <f>VLOOKUP($Y1896,'Factores Expansión'!$R$11:$U$604,4,0)</f>
        <v>2</v>
      </c>
      <c r="AB1896" s="98">
        <f>VLOOKUP($Y1896,'Factores Expansión'!$R$11:$U$604,2,0)</f>
        <v>4</v>
      </c>
      <c r="AC1896" s="96"/>
      <c r="AD1896" s="5" t="str">
        <f t="shared" si="155"/>
        <v>Laboral1014Ida12</v>
      </c>
      <c r="AE1896" s="137">
        <f>VLOOKUP(AD1896,'Factores Expansión'!$R$11:$U$729,2,0)</f>
        <v>4</v>
      </c>
      <c r="AF1896" s="119"/>
    </row>
    <row r="1897" spans="2:32" x14ac:dyDescent="0.45">
      <c r="B1897" s="14">
        <v>1901</v>
      </c>
      <c r="C1897" s="14">
        <f t="shared" si="151"/>
        <v>0</v>
      </c>
      <c r="D1897" s="14" t="s">
        <v>53</v>
      </c>
      <c r="E1897" s="110">
        <v>44840</v>
      </c>
      <c r="F1897" s="3" t="s">
        <v>4</v>
      </c>
      <c r="G1897" s="3" t="s">
        <v>50</v>
      </c>
      <c r="H1897" s="3" t="s">
        <v>373</v>
      </c>
      <c r="I1897" s="3">
        <v>1014</v>
      </c>
      <c r="J1897" s="346" t="str">
        <f>VLOOKUP(I1897,Diccionario!$A$4:$C$17,3,FALSE)</f>
        <v>12T</v>
      </c>
      <c r="K1897" s="3" t="s">
        <v>14</v>
      </c>
      <c r="L1897" s="3" t="s">
        <v>374</v>
      </c>
      <c r="M1897" s="3" t="s">
        <v>53</v>
      </c>
      <c r="N1897" s="3" t="s">
        <v>56</v>
      </c>
      <c r="O1897" s="3" t="s">
        <v>53</v>
      </c>
      <c r="P1897" s="111">
        <f t="shared" si="152"/>
        <v>12</v>
      </c>
      <c r="Q1897" s="131">
        <v>0.51527777777777783</v>
      </c>
      <c r="R1897" s="131">
        <v>0.55833333333333335</v>
      </c>
      <c r="S1897" s="112">
        <f t="shared" si="154"/>
        <v>4.3055555555555514E-2</v>
      </c>
      <c r="T1897" s="212" t="s">
        <v>635</v>
      </c>
      <c r="U1897" s="3" t="s">
        <v>13</v>
      </c>
      <c r="V1897" s="3"/>
      <c r="W1897" s="113"/>
      <c r="X1897" s="96"/>
      <c r="Y1897" s="96" t="str">
        <f t="shared" si="153"/>
        <v>Laboral1014Ida12</v>
      </c>
      <c r="Z1897" s="97">
        <f>VLOOKUP($Y1897,'Factores Expansión'!$R$11:$U$604,3,0)</f>
        <v>8</v>
      </c>
      <c r="AA1897" s="97">
        <f>VLOOKUP($Y1897,'Factores Expansión'!$R$11:$U$604,4,0)</f>
        <v>2</v>
      </c>
      <c r="AB1897" s="98">
        <f>VLOOKUP($Y1897,'Factores Expansión'!$R$11:$U$604,2,0)</f>
        <v>4</v>
      </c>
      <c r="AC1897" s="96"/>
      <c r="AD1897" s="5" t="str">
        <f t="shared" si="155"/>
        <v>Laboral1014Ida12</v>
      </c>
      <c r="AE1897" s="137">
        <f>VLOOKUP(AD1897,'Factores Expansión'!$R$11:$U$729,2,0)</f>
        <v>4</v>
      </c>
      <c r="AF1897" s="119"/>
    </row>
    <row r="1898" spans="2:32" x14ac:dyDescent="0.45">
      <c r="B1898" s="14">
        <v>1902</v>
      </c>
      <c r="C1898" s="14">
        <f t="shared" si="151"/>
        <v>0</v>
      </c>
      <c r="D1898" s="14" t="s">
        <v>53</v>
      </c>
      <c r="E1898" s="110">
        <v>44840</v>
      </c>
      <c r="F1898" s="3" t="s">
        <v>4</v>
      </c>
      <c r="G1898" s="3" t="s">
        <v>50</v>
      </c>
      <c r="H1898" s="3" t="s">
        <v>373</v>
      </c>
      <c r="I1898" s="3">
        <v>1014</v>
      </c>
      <c r="J1898" s="346" t="str">
        <f>VLOOKUP(I1898,Diccionario!$A$4:$C$17,3,FALSE)</f>
        <v>12T</v>
      </c>
      <c r="K1898" s="3" t="s">
        <v>14</v>
      </c>
      <c r="L1898" s="3" t="s">
        <v>374</v>
      </c>
      <c r="M1898" s="3" t="s">
        <v>53</v>
      </c>
      <c r="N1898" s="3" t="s">
        <v>56</v>
      </c>
      <c r="O1898" s="3" t="s">
        <v>53</v>
      </c>
      <c r="P1898" s="111">
        <f t="shared" si="152"/>
        <v>12</v>
      </c>
      <c r="Q1898" s="131">
        <v>0.52222222222222225</v>
      </c>
      <c r="R1898" s="131">
        <v>0.56527777777777777</v>
      </c>
      <c r="S1898" s="112">
        <f t="shared" si="154"/>
        <v>4.3055555555555514E-2</v>
      </c>
      <c r="T1898" s="212" t="s">
        <v>385</v>
      </c>
      <c r="U1898" s="3" t="s">
        <v>13</v>
      </c>
      <c r="V1898" s="3"/>
      <c r="W1898" s="113"/>
      <c r="X1898" s="96"/>
      <c r="Y1898" s="96" t="str">
        <f t="shared" si="153"/>
        <v>Laboral1014Ida12</v>
      </c>
      <c r="Z1898" s="97">
        <f>VLOOKUP($Y1898,'Factores Expansión'!$R$11:$U$604,3,0)</f>
        <v>8</v>
      </c>
      <c r="AA1898" s="97">
        <f>VLOOKUP($Y1898,'Factores Expansión'!$R$11:$U$604,4,0)</f>
        <v>2</v>
      </c>
      <c r="AB1898" s="98">
        <f>VLOOKUP($Y1898,'Factores Expansión'!$R$11:$U$604,2,0)</f>
        <v>4</v>
      </c>
      <c r="AC1898" s="96"/>
      <c r="AD1898" s="5" t="str">
        <f t="shared" si="155"/>
        <v>Laboral1014Ida12</v>
      </c>
      <c r="AE1898" s="137">
        <f>VLOOKUP(AD1898,'Factores Expansión'!$R$11:$U$729,2,0)</f>
        <v>4</v>
      </c>
      <c r="AF1898" s="119"/>
    </row>
    <row r="1899" spans="2:32" x14ac:dyDescent="0.45">
      <c r="B1899" s="14">
        <v>1903</v>
      </c>
      <c r="C1899" s="14">
        <f t="shared" si="151"/>
        <v>3512</v>
      </c>
      <c r="D1899" s="14" t="s">
        <v>53</v>
      </c>
      <c r="E1899" s="110">
        <v>44840</v>
      </c>
      <c r="F1899" s="3" t="s">
        <v>4</v>
      </c>
      <c r="G1899" s="3" t="s">
        <v>50</v>
      </c>
      <c r="H1899" s="3" t="s">
        <v>373</v>
      </c>
      <c r="I1899" s="3">
        <v>1014</v>
      </c>
      <c r="J1899" s="346" t="str">
        <f>VLOOKUP(I1899,Diccionario!$A$4:$C$17,3,FALSE)</f>
        <v>12T</v>
      </c>
      <c r="K1899" s="3" t="s">
        <v>14</v>
      </c>
      <c r="L1899" s="3" t="s">
        <v>374</v>
      </c>
      <c r="M1899" s="3" t="s">
        <v>53</v>
      </c>
      <c r="N1899" s="3" t="s">
        <v>56</v>
      </c>
      <c r="O1899" s="3" t="s">
        <v>53</v>
      </c>
      <c r="P1899" s="111">
        <f t="shared" si="152"/>
        <v>12</v>
      </c>
      <c r="Q1899" s="131">
        <v>0.53125</v>
      </c>
      <c r="R1899" s="131">
        <v>0.57152777777777775</v>
      </c>
      <c r="S1899" s="112">
        <f t="shared" si="154"/>
        <v>4.0277777777777746E-2</v>
      </c>
      <c r="T1899" s="212" t="s">
        <v>381</v>
      </c>
      <c r="U1899" s="3" t="s">
        <v>6</v>
      </c>
      <c r="V1899" s="3">
        <v>3512</v>
      </c>
      <c r="W1899" s="113"/>
      <c r="X1899" s="96"/>
      <c r="Y1899" s="96" t="str">
        <f t="shared" si="153"/>
        <v>Laboral1014Ida12</v>
      </c>
      <c r="Z1899" s="97">
        <f>VLOOKUP($Y1899,'Factores Expansión'!$R$11:$U$604,3,0)</f>
        <v>8</v>
      </c>
      <c r="AA1899" s="97">
        <f>VLOOKUP($Y1899,'Factores Expansión'!$R$11:$U$604,4,0)</f>
        <v>2</v>
      </c>
      <c r="AB1899" s="98">
        <f>VLOOKUP($Y1899,'Factores Expansión'!$R$11:$U$604,2,0)</f>
        <v>4</v>
      </c>
      <c r="AC1899" s="96"/>
      <c r="AD1899" s="5" t="str">
        <f t="shared" si="155"/>
        <v>Laboral1014Ida12</v>
      </c>
      <c r="AE1899" s="137">
        <f>VLOOKUP(AD1899,'Factores Expansión'!$R$11:$U$729,2,0)</f>
        <v>4</v>
      </c>
      <c r="AF1899" s="119"/>
    </row>
    <row r="1900" spans="2:32" x14ac:dyDescent="0.45">
      <c r="B1900" s="14">
        <v>1904</v>
      </c>
      <c r="C1900" s="14">
        <f t="shared" si="151"/>
        <v>3513</v>
      </c>
      <c r="D1900" s="14" t="s">
        <v>53</v>
      </c>
      <c r="E1900" s="110">
        <v>44840</v>
      </c>
      <c r="F1900" s="3" t="s">
        <v>4</v>
      </c>
      <c r="G1900" s="3" t="s">
        <v>50</v>
      </c>
      <c r="H1900" s="3" t="s">
        <v>373</v>
      </c>
      <c r="I1900" s="3">
        <v>1014</v>
      </c>
      <c r="J1900" s="346" t="str">
        <f>VLOOKUP(I1900,Diccionario!$A$4:$C$17,3,FALSE)</f>
        <v>12T</v>
      </c>
      <c r="K1900" s="3" t="s">
        <v>14</v>
      </c>
      <c r="L1900" s="3" t="s">
        <v>374</v>
      </c>
      <c r="M1900" s="3" t="s">
        <v>53</v>
      </c>
      <c r="N1900" s="3" t="s">
        <v>56</v>
      </c>
      <c r="O1900" s="3" t="s">
        <v>53</v>
      </c>
      <c r="P1900" s="125">
        <f t="shared" si="152"/>
        <v>13</v>
      </c>
      <c r="Q1900" s="131">
        <v>0.54375000000000007</v>
      </c>
      <c r="R1900" s="131">
        <v>0.57638888888888895</v>
      </c>
      <c r="S1900" s="126">
        <f t="shared" si="154"/>
        <v>3.2638888888888884E-2</v>
      </c>
      <c r="T1900" s="212" t="s">
        <v>375</v>
      </c>
      <c r="U1900" s="91" t="s">
        <v>6</v>
      </c>
      <c r="V1900" s="91">
        <v>3513</v>
      </c>
      <c r="W1900" s="113"/>
      <c r="X1900" s="96"/>
      <c r="Y1900" s="96" t="str">
        <f t="shared" si="153"/>
        <v>Laboral1014Ida13</v>
      </c>
      <c r="Z1900" s="97">
        <f>VLOOKUP($Y1900,'Factores Expansión'!$R$11:$U$604,3,0)</f>
        <v>8</v>
      </c>
      <c r="AA1900" s="97">
        <f>VLOOKUP($Y1900,'Factores Expansión'!$R$11:$U$604,4,0)</f>
        <v>3</v>
      </c>
      <c r="AB1900" s="98">
        <f>VLOOKUP($Y1900,'Factores Expansión'!$R$11:$U$604,2,0)</f>
        <v>2.6666666666666665</v>
      </c>
      <c r="AC1900" s="96"/>
      <c r="AD1900" s="5" t="str">
        <f t="shared" si="155"/>
        <v>Laboral1014Ida13</v>
      </c>
      <c r="AE1900" s="137">
        <f>VLOOKUP(AD1900,'Factores Expansión'!$R$11:$U$729,2,0)</f>
        <v>2.6666666666666665</v>
      </c>
      <c r="AF1900" s="119"/>
    </row>
    <row r="1901" spans="2:32" x14ac:dyDescent="0.45">
      <c r="B1901" s="14">
        <v>1905</v>
      </c>
      <c r="C1901" s="14">
        <f t="shared" si="151"/>
        <v>0</v>
      </c>
      <c r="D1901" s="14" t="s">
        <v>53</v>
      </c>
      <c r="E1901" s="110">
        <v>44840</v>
      </c>
      <c r="F1901" s="3" t="s">
        <v>4</v>
      </c>
      <c r="G1901" s="3" t="s">
        <v>50</v>
      </c>
      <c r="H1901" s="3" t="s">
        <v>373</v>
      </c>
      <c r="I1901" s="3">
        <v>1014</v>
      </c>
      <c r="J1901" s="346" t="str">
        <f>VLOOKUP(I1901,Diccionario!$A$4:$C$17,3,FALSE)</f>
        <v>12T</v>
      </c>
      <c r="K1901" s="3" t="s">
        <v>14</v>
      </c>
      <c r="L1901" s="3" t="s">
        <v>374</v>
      </c>
      <c r="M1901" s="3" t="s">
        <v>53</v>
      </c>
      <c r="N1901" s="3" t="s">
        <v>56</v>
      </c>
      <c r="O1901" s="3" t="s">
        <v>53</v>
      </c>
      <c r="P1901" s="125">
        <f t="shared" si="152"/>
        <v>13</v>
      </c>
      <c r="Q1901" s="131">
        <v>0.54791666666666672</v>
      </c>
      <c r="R1901" s="131">
        <v>0.58194444444444449</v>
      </c>
      <c r="S1901" s="126">
        <f t="shared" si="154"/>
        <v>3.4027777777777768E-2</v>
      </c>
      <c r="T1901" s="212" t="s">
        <v>463</v>
      </c>
      <c r="U1901" s="91" t="s">
        <v>13</v>
      </c>
      <c r="V1901" s="91"/>
      <c r="W1901" s="113"/>
      <c r="X1901" s="96"/>
      <c r="Y1901" s="96" t="str">
        <f t="shared" si="153"/>
        <v>Laboral1014Ida13</v>
      </c>
      <c r="Z1901" s="97">
        <f>VLOOKUP($Y1901,'Factores Expansión'!$R$11:$U$604,3,0)</f>
        <v>8</v>
      </c>
      <c r="AA1901" s="97">
        <f>VLOOKUP($Y1901,'Factores Expansión'!$R$11:$U$604,4,0)</f>
        <v>3</v>
      </c>
      <c r="AB1901" s="98">
        <f>VLOOKUP($Y1901,'Factores Expansión'!$R$11:$U$604,2,0)</f>
        <v>2.6666666666666665</v>
      </c>
      <c r="AC1901" s="96"/>
      <c r="AD1901" s="5" t="str">
        <f t="shared" si="155"/>
        <v>Laboral1014Ida13</v>
      </c>
      <c r="AE1901" s="137">
        <f>VLOOKUP(AD1901,'Factores Expansión'!$R$11:$U$729,2,0)</f>
        <v>2.6666666666666665</v>
      </c>
      <c r="AF1901" s="119"/>
    </row>
    <row r="1902" spans="2:32" x14ac:dyDescent="0.45">
      <c r="B1902" s="14">
        <v>1906</v>
      </c>
      <c r="C1902" s="14">
        <f t="shared" si="151"/>
        <v>0</v>
      </c>
      <c r="D1902" s="14" t="s">
        <v>53</v>
      </c>
      <c r="E1902" s="110">
        <v>44840</v>
      </c>
      <c r="F1902" s="3" t="s">
        <v>4</v>
      </c>
      <c r="G1902" s="3" t="s">
        <v>50</v>
      </c>
      <c r="H1902" s="3" t="s">
        <v>373</v>
      </c>
      <c r="I1902" s="3">
        <v>1014</v>
      </c>
      <c r="J1902" s="346" t="str">
        <f>VLOOKUP(I1902,Diccionario!$A$4:$C$17,3,FALSE)</f>
        <v>12T</v>
      </c>
      <c r="K1902" s="3" t="s">
        <v>14</v>
      </c>
      <c r="L1902" s="3" t="s">
        <v>374</v>
      </c>
      <c r="M1902" s="3" t="s">
        <v>53</v>
      </c>
      <c r="N1902" s="3" t="s">
        <v>56</v>
      </c>
      <c r="O1902" s="3" t="s">
        <v>53</v>
      </c>
      <c r="P1902" s="125">
        <f t="shared" si="152"/>
        <v>13</v>
      </c>
      <c r="Q1902" s="131">
        <v>0.55138888888888882</v>
      </c>
      <c r="R1902" s="131">
        <v>0.58541666666666659</v>
      </c>
      <c r="S1902" s="126">
        <f t="shared" si="154"/>
        <v>3.4027777777777768E-2</v>
      </c>
      <c r="T1902" s="212" t="s">
        <v>382</v>
      </c>
      <c r="U1902" s="91" t="s">
        <v>13</v>
      </c>
      <c r="V1902" s="91"/>
      <c r="W1902" s="113"/>
      <c r="X1902" s="96"/>
      <c r="Y1902" s="96" t="str">
        <f t="shared" si="153"/>
        <v>Laboral1014Ida13</v>
      </c>
      <c r="Z1902" s="97">
        <f>VLOOKUP($Y1902,'Factores Expansión'!$R$11:$U$604,3,0)</f>
        <v>8</v>
      </c>
      <c r="AA1902" s="97">
        <f>VLOOKUP($Y1902,'Factores Expansión'!$R$11:$U$604,4,0)</f>
        <v>3</v>
      </c>
      <c r="AB1902" s="98">
        <f>VLOOKUP($Y1902,'Factores Expansión'!$R$11:$U$604,2,0)</f>
        <v>2.6666666666666665</v>
      </c>
      <c r="AC1902" s="96"/>
      <c r="AD1902" s="5" t="str">
        <f t="shared" si="155"/>
        <v>Laboral1014Ida13</v>
      </c>
      <c r="AE1902" s="137">
        <f>VLOOKUP(AD1902,'Factores Expansión'!$R$11:$U$729,2,0)</f>
        <v>2.6666666666666665</v>
      </c>
      <c r="AF1902" s="119"/>
    </row>
    <row r="1903" spans="2:32" x14ac:dyDescent="0.45">
      <c r="B1903" s="14">
        <v>1907</v>
      </c>
      <c r="C1903" s="14">
        <f t="shared" si="151"/>
        <v>3514</v>
      </c>
      <c r="D1903" s="14" t="s">
        <v>53</v>
      </c>
      <c r="E1903" s="110">
        <v>44840</v>
      </c>
      <c r="F1903" s="3" t="s">
        <v>4</v>
      </c>
      <c r="G1903" s="3" t="s">
        <v>50</v>
      </c>
      <c r="H1903" s="3" t="s">
        <v>373</v>
      </c>
      <c r="I1903" s="3">
        <v>1014</v>
      </c>
      <c r="J1903" s="346" t="str">
        <f>VLOOKUP(I1903,Diccionario!$A$4:$C$17,3,FALSE)</f>
        <v>12T</v>
      </c>
      <c r="K1903" s="3" t="s">
        <v>14</v>
      </c>
      <c r="L1903" s="3" t="s">
        <v>374</v>
      </c>
      <c r="M1903" s="3" t="s">
        <v>53</v>
      </c>
      <c r="N1903" s="3" t="s">
        <v>56</v>
      </c>
      <c r="O1903" s="3" t="s">
        <v>53</v>
      </c>
      <c r="P1903" s="125">
        <f t="shared" si="152"/>
        <v>13</v>
      </c>
      <c r="Q1903" s="131">
        <v>0.56041666666666667</v>
      </c>
      <c r="R1903" s="131">
        <v>0.60069444444444442</v>
      </c>
      <c r="S1903" s="126">
        <f t="shared" si="154"/>
        <v>4.0277777777777746E-2</v>
      </c>
      <c r="T1903" s="212" t="s">
        <v>383</v>
      </c>
      <c r="U1903" s="91" t="s">
        <v>6</v>
      </c>
      <c r="V1903" s="91">
        <v>3514</v>
      </c>
      <c r="W1903" s="113"/>
      <c r="X1903" s="96"/>
      <c r="Y1903" s="96" t="str">
        <f t="shared" si="153"/>
        <v>Laboral1014Ida13</v>
      </c>
      <c r="Z1903" s="97">
        <f>VLOOKUP($Y1903,'Factores Expansión'!$R$11:$U$604,3,0)</f>
        <v>8</v>
      </c>
      <c r="AA1903" s="97">
        <f>VLOOKUP($Y1903,'Factores Expansión'!$R$11:$U$604,4,0)</f>
        <v>3</v>
      </c>
      <c r="AB1903" s="98">
        <f>VLOOKUP($Y1903,'Factores Expansión'!$R$11:$U$604,2,0)</f>
        <v>2.6666666666666665</v>
      </c>
      <c r="AC1903" s="96"/>
      <c r="AD1903" s="5" t="str">
        <f t="shared" si="155"/>
        <v>Laboral1014Ida13</v>
      </c>
      <c r="AE1903" s="137">
        <f>VLOOKUP(AD1903,'Factores Expansión'!$R$11:$U$729,2,0)</f>
        <v>2.6666666666666665</v>
      </c>
      <c r="AF1903" s="119"/>
    </row>
    <row r="1904" spans="2:32" x14ac:dyDescent="0.45">
      <c r="B1904" s="14">
        <v>1908</v>
      </c>
      <c r="C1904" s="14">
        <f t="shared" ref="C1904:C1967" si="156">V1904</f>
        <v>0</v>
      </c>
      <c r="D1904" s="14" t="s">
        <v>53</v>
      </c>
      <c r="E1904" s="110">
        <v>44840</v>
      </c>
      <c r="F1904" s="3" t="s">
        <v>4</v>
      </c>
      <c r="G1904" s="3" t="s">
        <v>50</v>
      </c>
      <c r="H1904" s="3" t="s">
        <v>373</v>
      </c>
      <c r="I1904" s="3">
        <v>1014</v>
      </c>
      <c r="J1904" s="346" t="str">
        <f>VLOOKUP(I1904,Diccionario!$A$4:$C$17,3,FALSE)</f>
        <v>12T</v>
      </c>
      <c r="K1904" s="3" t="s">
        <v>14</v>
      </c>
      <c r="L1904" s="3" t="s">
        <v>374</v>
      </c>
      <c r="M1904" s="3" t="s">
        <v>53</v>
      </c>
      <c r="N1904" s="3" t="s">
        <v>56</v>
      </c>
      <c r="O1904" s="3" t="s">
        <v>53</v>
      </c>
      <c r="P1904" s="125">
        <f t="shared" ref="P1904:P1967" si="157">HOUR(Q1904)</f>
        <v>13</v>
      </c>
      <c r="Q1904" s="131">
        <v>0.57291666666666663</v>
      </c>
      <c r="R1904" s="131">
        <v>0.6069444444444444</v>
      </c>
      <c r="S1904" s="126">
        <f t="shared" si="154"/>
        <v>3.4027777777777768E-2</v>
      </c>
      <c r="T1904" s="212" t="s">
        <v>377</v>
      </c>
      <c r="U1904" s="91" t="s">
        <v>13</v>
      </c>
      <c r="V1904" s="91"/>
      <c r="W1904" s="113"/>
      <c r="X1904" s="96"/>
      <c r="Y1904" s="96" t="str">
        <f t="shared" ref="Y1904:Y1967" si="158">CONCATENATE(F1904,I1904,K1904,P1904)</f>
        <v>Laboral1014Ida13</v>
      </c>
      <c r="Z1904" s="97">
        <f>VLOOKUP($Y1904,'Factores Expansión'!$R$11:$U$604,3,0)</f>
        <v>8</v>
      </c>
      <c r="AA1904" s="97">
        <f>VLOOKUP($Y1904,'Factores Expansión'!$R$11:$U$604,4,0)</f>
        <v>3</v>
      </c>
      <c r="AB1904" s="98">
        <f>VLOOKUP($Y1904,'Factores Expansión'!$R$11:$U$604,2,0)</f>
        <v>2.6666666666666665</v>
      </c>
      <c r="AC1904" s="96"/>
      <c r="AD1904" s="5" t="str">
        <f t="shared" si="155"/>
        <v>Laboral1014Ida13</v>
      </c>
      <c r="AE1904" s="137">
        <f>VLOOKUP(AD1904,'Factores Expansión'!$R$11:$U$729,2,0)</f>
        <v>2.6666666666666665</v>
      </c>
      <c r="AF1904" s="119"/>
    </row>
    <row r="1905" spans="2:32" x14ac:dyDescent="0.45">
      <c r="B1905" s="14">
        <v>1909</v>
      </c>
      <c r="C1905" s="14">
        <f t="shared" si="156"/>
        <v>0</v>
      </c>
      <c r="D1905" s="14" t="s">
        <v>53</v>
      </c>
      <c r="E1905" s="110">
        <v>44840</v>
      </c>
      <c r="F1905" s="3" t="s">
        <v>4</v>
      </c>
      <c r="G1905" s="3" t="s">
        <v>50</v>
      </c>
      <c r="H1905" s="3" t="s">
        <v>373</v>
      </c>
      <c r="I1905" s="3">
        <v>1014</v>
      </c>
      <c r="J1905" s="346" t="str">
        <f>VLOOKUP(I1905,Diccionario!$A$4:$C$17,3,FALSE)</f>
        <v>12T</v>
      </c>
      <c r="K1905" s="3" t="s">
        <v>14</v>
      </c>
      <c r="L1905" s="3" t="s">
        <v>374</v>
      </c>
      <c r="M1905" s="3" t="s">
        <v>53</v>
      </c>
      <c r="N1905" s="3" t="s">
        <v>56</v>
      </c>
      <c r="O1905" s="3" t="s">
        <v>53</v>
      </c>
      <c r="P1905" s="125">
        <f t="shared" si="157"/>
        <v>13</v>
      </c>
      <c r="Q1905" s="131">
        <v>0.57500000000000007</v>
      </c>
      <c r="R1905" s="131">
        <v>0.60902777777777783</v>
      </c>
      <c r="S1905" s="126">
        <f t="shared" si="154"/>
        <v>3.4027777777777768E-2</v>
      </c>
      <c r="T1905" s="212" t="s">
        <v>625</v>
      </c>
      <c r="U1905" s="91" t="s">
        <v>13</v>
      </c>
      <c r="V1905" s="91"/>
      <c r="W1905" s="113"/>
      <c r="X1905" s="96"/>
      <c r="Y1905" s="96" t="str">
        <f t="shared" si="158"/>
        <v>Laboral1014Ida13</v>
      </c>
      <c r="Z1905" s="97">
        <f>VLOOKUP($Y1905,'Factores Expansión'!$R$11:$U$604,3,0)</f>
        <v>8</v>
      </c>
      <c r="AA1905" s="97">
        <f>VLOOKUP($Y1905,'Factores Expansión'!$R$11:$U$604,4,0)</f>
        <v>3</v>
      </c>
      <c r="AB1905" s="98">
        <f>VLOOKUP($Y1905,'Factores Expansión'!$R$11:$U$604,2,0)</f>
        <v>2.6666666666666665</v>
      </c>
      <c r="AC1905" s="96"/>
      <c r="AD1905" s="5" t="str">
        <f t="shared" si="155"/>
        <v>Laboral1014Ida13</v>
      </c>
      <c r="AE1905" s="137">
        <f>VLOOKUP(AD1905,'Factores Expansión'!$R$11:$U$729,2,0)</f>
        <v>2.6666666666666665</v>
      </c>
      <c r="AF1905" s="119"/>
    </row>
    <row r="1906" spans="2:32" x14ac:dyDescent="0.45">
      <c r="B1906" s="14">
        <v>1910</v>
      </c>
      <c r="C1906" s="14">
        <f t="shared" si="156"/>
        <v>3515</v>
      </c>
      <c r="D1906" s="14" t="s">
        <v>53</v>
      </c>
      <c r="E1906" s="110">
        <v>44840</v>
      </c>
      <c r="F1906" s="3" t="s">
        <v>4</v>
      </c>
      <c r="G1906" s="3" t="s">
        <v>50</v>
      </c>
      <c r="H1906" s="3" t="s">
        <v>373</v>
      </c>
      <c r="I1906" s="3">
        <v>1014</v>
      </c>
      <c r="J1906" s="346" t="str">
        <f>VLOOKUP(I1906,Diccionario!$A$4:$C$17,3,FALSE)</f>
        <v>12T</v>
      </c>
      <c r="K1906" s="3" t="s">
        <v>14</v>
      </c>
      <c r="L1906" s="3" t="s">
        <v>374</v>
      </c>
      <c r="M1906" s="3" t="s">
        <v>53</v>
      </c>
      <c r="N1906" s="3" t="s">
        <v>56</v>
      </c>
      <c r="O1906" s="3" t="s">
        <v>53</v>
      </c>
      <c r="P1906" s="125">
        <f t="shared" si="157"/>
        <v>13</v>
      </c>
      <c r="Q1906" s="131">
        <v>0.5756944444444444</v>
      </c>
      <c r="R1906" s="131">
        <v>0.60486111111111118</v>
      </c>
      <c r="S1906" s="126">
        <f t="shared" si="154"/>
        <v>2.9166666666666785E-2</v>
      </c>
      <c r="T1906" s="212" t="s">
        <v>384</v>
      </c>
      <c r="U1906" s="91" t="s">
        <v>6</v>
      </c>
      <c r="V1906" s="91">
        <v>3515</v>
      </c>
      <c r="W1906" s="113"/>
      <c r="X1906" s="96"/>
      <c r="Y1906" s="96" t="str">
        <f t="shared" si="158"/>
        <v>Laboral1014Ida13</v>
      </c>
      <c r="Z1906" s="97">
        <f>VLOOKUP($Y1906,'Factores Expansión'!$R$11:$U$604,3,0)</f>
        <v>8</v>
      </c>
      <c r="AA1906" s="97">
        <f>VLOOKUP($Y1906,'Factores Expansión'!$R$11:$U$604,4,0)</f>
        <v>3</v>
      </c>
      <c r="AB1906" s="98">
        <f>VLOOKUP($Y1906,'Factores Expansión'!$R$11:$U$604,2,0)</f>
        <v>2.6666666666666665</v>
      </c>
      <c r="AC1906" s="96"/>
      <c r="AD1906" s="5" t="str">
        <f t="shared" si="155"/>
        <v>Laboral1014Ida13</v>
      </c>
      <c r="AE1906" s="137">
        <f>VLOOKUP(AD1906,'Factores Expansión'!$R$11:$U$729,2,0)</f>
        <v>2.6666666666666665</v>
      </c>
      <c r="AF1906" s="119"/>
    </row>
    <row r="1907" spans="2:32" x14ac:dyDescent="0.45">
      <c r="B1907" s="14">
        <v>1911</v>
      </c>
      <c r="C1907" s="14">
        <f t="shared" si="156"/>
        <v>0</v>
      </c>
      <c r="D1907" s="14" t="s">
        <v>53</v>
      </c>
      <c r="E1907" s="110">
        <v>44840</v>
      </c>
      <c r="F1907" s="3" t="s">
        <v>4</v>
      </c>
      <c r="G1907" s="3" t="s">
        <v>50</v>
      </c>
      <c r="H1907" s="3" t="s">
        <v>373</v>
      </c>
      <c r="I1907" s="3">
        <v>1014</v>
      </c>
      <c r="J1907" s="346" t="str">
        <f>VLOOKUP(I1907,Diccionario!$A$4:$C$17,3,FALSE)</f>
        <v>12T</v>
      </c>
      <c r="K1907" s="3" t="s">
        <v>14</v>
      </c>
      <c r="L1907" s="3" t="s">
        <v>374</v>
      </c>
      <c r="M1907" s="3" t="s">
        <v>53</v>
      </c>
      <c r="N1907" s="3" t="s">
        <v>56</v>
      </c>
      <c r="O1907" s="3" t="s">
        <v>53</v>
      </c>
      <c r="P1907" s="125">
        <f t="shared" si="157"/>
        <v>14</v>
      </c>
      <c r="Q1907" s="131">
        <v>0.60486111111111118</v>
      </c>
      <c r="R1907" s="131">
        <v>0.63888888888888895</v>
      </c>
      <c r="S1907" s="126">
        <f t="shared" si="154"/>
        <v>3.4027777777777768E-2</v>
      </c>
      <c r="T1907" s="212" t="s">
        <v>378</v>
      </c>
      <c r="U1907" s="91" t="s">
        <v>13</v>
      </c>
      <c r="V1907" s="91"/>
      <c r="W1907" s="113"/>
      <c r="X1907" s="96"/>
      <c r="Y1907" s="96" t="str">
        <f t="shared" si="158"/>
        <v>Laboral1014Ida14</v>
      </c>
      <c r="Z1907" s="97">
        <f>VLOOKUP($Y1907,'Factores Expansión'!$R$11:$U$604,3,0)</f>
        <v>6</v>
      </c>
      <c r="AA1907" s="97">
        <f>VLOOKUP($Y1907,'Factores Expansión'!$R$11:$U$604,4,0)</f>
        <v>2</v>
      </c>
      <c r="AB1907" s="98">
        <f>VLOOKUP($Y1907,'Factores Expansión'!$R$11:$U$604,2,0)</f>
        <v>3</v>
      </c>
      <c r="AC1907" s="96"/>
      <c r="AD1907" s="5" t="str">
        <f t="shared" si="155"/>
        <v>Laboral1014Ida14</v>
      </c>
      <c r="AE1907" s="137">
        <f>VLOOKUP(AD1907,'Factores Expansión'!$R$11:$U$729,2,0)</f>
        <v>3</v>
      </c>
      <c r="AF1907" s="119"/>
    </row>
    <row r="1908" spans="2:32" x14ac:dyDescent="0.45">
      <c r="B1908" s="14">
        <v>1912</v>
      </c>
      <c r="C1908" s="14">
        <f t="shared" si="156"/>
        <v>0</v>
      </c>
      <c r="D1908" s="14" t="s">
        <v>53</v>
      </c>
      <c r="E1908" s="110">
        <v>44840</v>
      </c>
      <c r="F1908" s="3" t="s">
        <v>4</v>
      </c>
      <c r="G1908" s="3" t="s">
        <v>50</v>
      </c>
      <c r="H1908" s="3" t="s">
        <v>373</v>
      </c>
      <c r="I1908" s="3">
        <v>1014</v>
      </c>
      <c r="J1908" s="346" t="str">
        <f>VLOOKUP(I1908,Diccionario!$A$4:$C$17,3,FALSE)</f>
        <v>12T</v>
      </c>
      <c r="K1908" s="3" t="s">
        <v>14</v>
      </c>
      <c r="L1908" s="3" t="s">
        <v>374</v>
      </c>
      <c r="M1908" s="3" t="s">
        <v>53</v>
      </c>
      <c r="N1908" s="3" t="s">
        <v>56</v>
      </c>
      <c r="O1908" s="3" t="s">
        <v>53</v>
      </c>
      <c r="P1908" s="125">
        <f t="shared" si="157"/>
        <v>14</v>
      </c>
      <c r="Q1908" s="131">
        <v>0.61111111111111105</v>
      </c>
      <c r="R1908" s="131">
        <v>0.64513888888888882</v>
      </c>
      <c r="S1908" s="126">
        <f t="shared" si="154"/>
        <v>3.4027777777777768E-2</v>
      </c>
      <c r="T1908" s="212" t="s">
        <v>635</v>
      </c>
      <c r="U1908" s="91" t="s">
        <v>13</v>
      </c>
      <c r="V1908" s="91"/>
      <c r="W1908" s="113"/>
      <c r="X1908" s="96"/>
      <c r="Y1908" s="96" t="str">
        <f t="shared" si="158"/>
        <v>Laboral1014Ida14</v>
      </c>
      <c r="Z1908" s="97">
        <f>VLOOKUP($Y1908,'Factores Expansión'!$R$11:$U$604,3,0)</f>
        <v>6</v>
      </c>
      <c r="AA1908" s="97">
        <f>VLOOKUP($Y1908,'Factores Expansión'!$R$11:$U$604,4,0)</f>
        <v>2</v>
      </c>
      <c r="AB1908" s="98">
        <f>VLOOKUP($Y1908,'Factores Expansión'!$R$11:$U$604,2,0)</f>
        <v>3</v>
      </c>
      <c r="AC1908" s="96"/>
      <c r="AD1908" s="5" t="str">
        <f t="shared" si="155"/>
        <v>Laboral1014Ida14</v>
      </c>
      <c r="AE1908" s="137">
        <f>VLOOKUP(AD1908,'Factores Expansión'!$R$11:$U$729,2,0)</f>
        <v>3</v>
      </c>
      <c r="AF1908" s="119"/>
    </row>
    <row r="1909" spans="2:32" x14ac:dyDescent="0.45">
      <c r="B1909" s="14">
        <v>1913</v>
      </c>
      <c r="C1909" s="14">
        <f t="shared" si="156"/>
        <v>3516</v>
      </c>
      <c r="D1909" s="14" t="s">
        <v>53</v>
      </c>
      <c r="E1909" s="110">
        <v>44840</v>
      </c>
      <c r="F1909" s="3" t="s">
        <v>4</v>
      </c>
      <c r="G1909" s="3" t="s">
        <v>50</v>
      </c>
      <c r="H1909" s="3" t="s">
        <v>373</v>
      </c>
      <c r="I1909" s="3">
        <v>1014</v>
      </c>
      <c r="J1909" s="346" t="str">
        <f>VLOOKUP(I1909,Diccionario!$A$4:$C$17,3,FALSE)</f>
        <v>12T</v>
      </c>
      <c r="K1909" s="3" t="s">
        <v>14</v>
      </c>
      <c r="L1909" s="3" t="s">
        <v>374</v>
      </c>
      <c r="M1909" s="3" t="s">
        <v>53</v>
      </c>
      <c r="N1909" s="3" t="s">
        <v>56</v>
      </c>
      <c r="O1909" s="3" t="s">
        <v>53</v>
      </c>
      <c r="P1909" s="125">
        <f t="shared" si="157"/>
        <v>14</v>
      </c>
      <c r="Q1909" s="131">
        <v>0.59791666666666665</v>
      </c>
      <c r="R1909" s="131">
        <v>0.63402777777777775</v>
      </c>
      <c r="S1909" s="126">
        <f t="shared" si="154"/>
        <v>3.6111111111111094E-2</v>
      </c>
      <c r="T1909" s="212" t="s">
        <v>385</v>
      </c>
      <c r="U1909" s="91" t="s">
        <v>6</v>
      </c>
      <c r="V1909" s="91">
        <v>3516</v>
      </c>
      <c r="W1909" s="113"/>
      <c r="X1909" s="96"/>
      <c r="Y1909" s="96" t="str">
        <f t="shared" si="158"/>
        <v>Laboral1014Ida14</v>
      </c>
      <c r="Z1909" s="97">
        <f>VLOOKUP($Y1909,'Factores Expansión'!$R$11:$U$604,3,0)</f>
        <v>6</v>
      </c>
      <c r="AA1909" s="97">
        <f>VLOOKUP($Y1909,'Factores Expansión'!$R$11:$U$604,4,0)</f>
        <v>2</v>
      </c>
      <c r="AB1909" s="98">
        <f>VLOOKUP($Y1909,'Factores Expansión'!$R$11:$U$604,2,0)</f>
        <v>3</v>
      </c>
      <c r="AC1909" s="96"/>
      <c r="AD1909" s="5" t="str">
        <f t="shared" si="155"/>
        <v>Laboral1014Ida14</v>
      </c>
      <c r="AE1909" s="137">
        <f>VLOOKUP(AD1909,'Factores Expansión'!$R$11:$U$729,2,0)</f>
        <v>3</v>
      </c>
      <c r="AF1909" s="119"/>
    </row>
    <row r="1910" spans="2:32" x14ac:dyDescent="0.45">
      <c r="B1910" s="14">
        <v>1914</v>
      </c>
      <c r="C1910" s="14">
        <f t="shared" si="156"/>
        <v>0</v>
      </c>
      <c r="D1910" s="14" t="s">
        <v>53</v>
      </c>
      <c r="E1910" s="110">
        <v>44840</v>
      </c>
      <c r="F1910" s="3" t="s">
        <v>4</v>
      </c>
      <c r="G1910" s="3" t="s">
        <v>50</v>
      </c>
      <c r="H1910" s="3" t="s">
        <v>373</v>
      </c>
      <c r="I1910" s="3">
        <v>1014</v>
      </c>
      <c r="J1910" s="346" t="str">
        <f>VLOOKUP(I1910,Diccionario!$A$4:$C$17,3,FALSE)</f>
        <v>12T</v>
      </c>
      <c r="K1910" s="3" t="s">
        <v>14</v>
      </c>
      <c r="L1910" s="3" t="s">
        <v>374</v>
      </c>
      <c r="M1910" s="3" t="s">
        <v>53</v>
      </c>
      <c r="N1910" s="3" t="s">
        <v>56</v>
      </c>
      <c r="O1910" s="3" t="s">
        <v>53</v>
      </c>
      <c r="P1910" s="125">
        <f t="shared" si="157"/>
        <v>14</v>
      </c>
      <c r="Q1910" s="131">
        <v>0.62361111111111112</v>
      </c>
      <c r="R1910" s="131">
        <v>0.65763888888888888</v>
      </c>
      <c r="S1910" s="126">
        <f t="shared" si="154"/>
        <v>3.4027777777777768E-2</v>
      </c>
      <c r="T1910" s="212" t="s">
        <v>380</v>
      </c>
      <c r="U1910" s="91" t="s">
        <v>13</v>
      </c>
      <c r="V1910" s="91"/>
      <c r="W1910" s="113"/>
      <c r="X1910" s="96"/>
      <c r="Y1910" s="96" t="str">
        <f t="shared" si="158"/>
        <v>Laboral1014Ida14</v>
      </c>
      <c r="Z1910" s="97">
        <f>VLOOKUP($Y1910,'Factores Expansión'!$R$11:$U$604,3,0)</f>
        <v>6</v>
      </c>
      <c r="AA1910" s="97">
        <f>VLOOKUP($Y1910,'Factores Expansión'!$R$11:$U$604,4,0)</f>
        <v>2</v>
      </c>
      <c r="AB1910" s="98">
        <f>VLOOKUP($Y1910,'Factores Expansión'!$R$11:$U$604,2,0)</f>
        <v>3</v>
      </c>
      <c r="AC1910" s="96"/>
      <c r="AD1910" s="5" t="str">
        <f t="shared" si="155"/>
        <v>Laboral1014Ida14</v>
      </c>
      <c r="AE1910" s="137">
        <f>VLOOKUP(AD1910,'Factores Expansión'!$R$11:$U$729,2,0)</f>
        <v>3</v>
      </c>
      <c r="AF1910" s="119"/>
    </row>
    <row r="1911" spans="2:32" x14ac:dyDescent="0.45">
      <c r="B1911" s="14">
        <v>1915</v>
      </c>
      <c r="C1911" s="14">
        <f t="shared" si="156"/>
        <v>3517</v>
      </c>
      <c r="D1911" s="14" t="s">
        <v>53</v>
      </c>
      <c r="E1911" s="110">
        <v>44840</v>
      </c>
      <c r="F1911" s="3" t="s">
        <v>4</v>
      </c>
      <c r="G1911" s="3" t="s">
        <v>50</v>
      </c>
      <c r="H1911" s="3" t="s">
        <v>373</v>
      </c>
      <c r="I1911" s="3">
        <v>1014</v>
      </c>
      <c r="J1911" s="346" t="str">
        <f>VLOOKUP(I1911,Diccionario!$A$4:$C$17,3,FALSE)</f>
        <v>12T</v>
      </c>
      <c r="K1911" s="3" t="s">
        <v>14</v>
      </c>
      <c r="L1911" s="3" t="s">
        <v>374</v>
      </c>
      <c r="M1911" s="3" t="s">
        <v>53</v>
      </c>
      <c r="N1911" s="3" t="s">
        <v>56</v>
      </c>
      <c r="O1911" s="3" t="s">
        <v>53</v>
      </c>
      <c r="P1911" s="125">
        <f t="shared" si="157"/>
        <v>14</v>
      </c>
      <c r="Q1911" s="131">
        <v>0.62430555555555556</v>
      </c>
      <c r="R1911" s="131">
        <v>0.65555555555555556</v>
      </c>
      <c r="S1911" s="126">
        <f t="shared" si="154"/>
        <v>3.125E-2</v>
      </c>
      <c r="T1911" s="212" t="s">
        <v>626</v>
      </c>
      <c r="U1911" s="91" t="s">
        <v>6</v>
      </c>
      <c r="V1911" s="91">
        <v>3517</v>
      </c>
      <c r="W1911" s="113"/>
      <c r="X1911" s="96"/>
      <c r="Y1911" s="96" t="str">
        <f t="shared" si="158"/>
        <v>Laboral1014Ida14</v>
      </c>
      <c r="Z1911" s="97">
        <f>VLOOKUP($Y1911,'Factores Expansión'!$R$11:$U$604,3,0)</f>
        <v>6</v>
      </c>
      <c r="AA1911" s="97">
        <f>VLOOKUP($Y1911,'Factores Expansión'!$R$11:$U$604,4,0)</f>
        <v>2</v>
      </c>
      <c r="AB1911" s="98">
        <f>VLOOKUP($Y1911,'Factores Expansión'!$R$11:$U$604,2,0)</f>
        <v>3</v>
      </c>
      <c r="AC1911" s="96"/>
      <c r="AD1911" s="5" t="str">
        <f t="shared" si="155"/>
        <v>Laboral1014Ida14</v>
      </c>
      <c r="AE1911" s="137">
        <f>VLOOKUP(AD1911,'Factores Expansión'!$R$11:$U$729,2,0)</f>
        <v>3</v>
      </c>
      <c r="AF1911" s="119"/>
    </row>
    <row r="1912" spans="2:32" x14ac:dyDescent="0.45">
      <c r="B1912" s="14">
        <v>1916</v>
      </c>
      <c r="C1912" s="14">
        <f t="shared" si="156"/>
        <v>0</v>
      </c>
      <c r="D1912" s="14" t="s">
        <v>53</v>
      </c>
      <c r="E1912" s="110">
        <v>44840</v>
      </c>
      <c r="F1912" s="3" t="s">
        <v>4</v>
      </c>
      <c r="G1912" s="3" t="s">
        <v>50</v>
      </c>
      <c r="H1912" s="3" t="s">
        <v>373</v>
      </c>
      <c r="I1912" s="3">
        <v>1014</v>
      </c>
      <c r="J1912" s="346" t="str">
        <f>VLOOKUP(I1912,Diccionario!$A$4:$C$17,3,FALSE)</f>
        <v>12T</v>
      </c>
      <c r="K1912" s="3" t="s">
        <v>14</v>
      </c>
      <c r="L1912" s="3" t="s">
        <v>374</v>
      </c>
      <c r="M1912" s="3" t="s">
        <v>53</v>
      </c>
      <c r="N1912" s="3" t="s">
        <v>56</v>
      </c>
      <c r="O1912" s="3" t="s">
        <v>53</v>
      </c>
      <c r="P1912" s="125">
        <f t="shared" si="157"/>
        <v>15</v>
      </c>
      <c r="Q1912" s="131">
        <v>0.63958333333333328</v>
      </c>
      <c r="R1912" s="131">
        <v>0.67430555555555549</v>
      </c>
      <c r="S1912" s="126">
        <f t="shared" si="154"/>
        <v>3.472222222222221E-2</v>
      </c>
      <c r="T1912" s="212" t="s">
        <v>375</v>
      </c>
      <c r="U1912" s="91" t="s">
        <v>13</v>
      </c>
      <c r="V1912" s="91"/>
      <c r="W1912" s="113"/>
      <c r="X1912" s="96"/>
      <c r="Y1912" s="96" t="str">
        <f t="shared" si="158"/>
        <v>Laboral1014Ida15</v>
      </c>
      <c r="Z1912" s="97">
        <f>VLOOKUP($Y1912,'Factores Expansión'!$R$11:$U$604,3,0)</f>
        <v>7</v>
      </c>
      <c r="AA1912" s="97">
        <f>VLOOKUP($Y1912,'Factores Expansión'!$R$11:$U$604,4,0)</f>
        <v>2</v>
      </c>
      <c r="AB1912" s="98">
        <f>VLOOKUP($Y1912,'Factores Expansión'!$R$11:$U$604,2,0)</f>
        <v>3.5</v>
      </c>
      <c r="AC1912" s="96"/>
      <c r="AD1912" s="5" t="str">
        <f t="shared" si="155"/>
        <v>Laboral1014Ida15</v>
      </c>
      <c r="AE1912" s="137">
        <f>VLOOKUP(AD1912,'Factores Expansión'!$R$11:$U$729,2,0)</f>
        <v>3.5</v>
      </c>
      <c r="AF1912" s="119"/>
    </row>
    <row r="1913" spans="2:32" x14ac:dyDescent="0.45">
      <c r="B1913" s="14">
        <v>1917</v>
      </c>
      <c r="C1913" s="14">
        <f t="shared" si="156"/>
        <v>0</v>
      </c>
      <c r="D1913" s="14" t="s">
        <v>53</v>
      </c>
      <c r="E1913" s="110">
        <v>44840</v>
      </c>
      <c r="F1913" s="3" t="s">
        <v>4</v>
      </c>
      <c r="G1913" s="3" t="s">
        <v>50</v>
      </c>
      <c r="H1913" s="3" t="s">
        <v>373</v>
      </c>
      <c r="I1913" s="3">
        <v>1014</v>
      </c>
      <c r="J1913" s="346" t="str">
        <f>VLOOKUP(I1913,Diccionario!$A$4:$C$17,3,FALSE)</f>
        <v>12T</v>
      </c>
      <c r="K1913" s="3" t="s">
        <v>14</v>
      </c>
      <c r="L1913" s="3" t="s">
        <v>374</v>
      </c>
      <c r="M1913" s="3" t="s">
        <v>53</v>
      </c>
      <c r="N1913" s="3" t="s">
        <v>56</v>
      </c>
      <c r="O1913" s="3" t="s">
        <v>53</v>
      </c>
      <c r="P1913" s="125">
        <f t="shared" si="157"/>
        <v>15</v>
      </c>
      <c r="Q1913" s="131">
        <v>0.64444444444444449</v>
      </c>
      <c r="R1913" s="131">
        <v>0.6791666666666667</v>
      </c>
      <c r="S1913" s="126">
        <f t="shared" si="154"/>
        <v>3.472222222222221E-2</v>
      </c>
      <c r="T1913" s="212" t="s">
        <v>382</v>
      </c>
      <c r="U1913" s="91" t="s">
        <v>13</v>
      </c>
      <c r="V1913" s="91"/>
      <c r="W1913" s="113"/>
      <c r="X1913" s="96"/>
      <c r="Y1913" s="96" t="str">
        <f t="shared" si="158"/>
        <v>Laboral1014Ida15</v>
      </c>
      <c r="Z1913" s="97">
        <f>VLOOKUP($Y1913,'Factores Expansión'!$R$11:$U$604,3,0)</f>
        <v>7</v>
      </c>
      <c r="AA1913" s="97">
        <f>VLOOKUP($Y1913,'Factores Expansión'!$R$11:$U$604,4,0)</f>
        <v>2</v>
      </c>
      <c r="AB1913" s="98">
        <f>VLOOKUP($Y1913,'Factores Expansión'!$R$11:$U$604,2,0)</f>
        <v>3.5</v>
      </c>
      <c r="AC1913" s="96"/>
      <c r="AD1913" s="5" t="str">
        <f t="shared" si="155"/>
        <v>Laboral1014Ida15</v>
      </c>
      <c r="AE1913" s="137">
        <f>VLOOKUP(AD1913,'Factores Expansión'!$R$11:$U$729,2,0)</f>
        <v>3.5</v>
      </c>
      <c r="AF1913" s="119"/>
    </row>
    <row r="1914" spans="2:32" x14ac:dyDescent="0.45">
      <c r="B1914" s="14">
        <v>1918</v>
      </c>
      <c r="C1914" s="14">
        <f t="shared" si="156"/>
        <v>0</v>
      </c>
      <c r="D1914" s="14" t="s">
        <v>53</v>
      </c>
      <c r="E1914" s="110">
        <v>44840</v>
      </c>
      <c r="F1914" s="3" t="s">
        <v>4</v>
      </c>
      <c r="G1914" s="3" t="s">
        <v>50</v>
      </c>
      <c r="H1914" s="3" t="s">
        <v>373</v>
      </c>
      <c r="I1914" s="3">
        <v>1014</v>
      </c>
      <c r="J1914" s="346" t="str">
        <f>VLOOKUP(I1914,Diccionario!$A$4:$C$17,3,FALSE)</f>
        <v>12T</v>
      </c>
      <c r="K1914" s="3" t="s">
        <v>14</v>
      </c>
      <c r="L1914" s="3" t="s">
        <v>374</v>
      </c>
      <c r="M1914" s="3" t="s">
        <v>53</v>
      </c>
      <c r="N1914" s="3" t="s">
        <v>56</v>
      </c>
      <c r="O1914" s="3" t="s">
        <v>53</v>
      </c>
      <c r="P1914" s="125">
        <f t="shared" si="157"/>
        <v>15</v>
      </c>
      <c r="Q1914" s="131">
        <v>0.65</v>
      </c>
      <c r="R1914" s="131">
        <v>0.68472222222222223</v>
      </c>
      <c r="S1914" s="126">
        <f t="shared" si="154"/>
        <v>3.472222222222221E-2</v>
      </c>
      <c r="T1914" s="212" t="s">
        <v>379</v>
      </c>
      <c r="U1914" s="91" t="s">
        <v>13</v>
      </c>
      <c r="V1914" s="91"/>
      <c r="W1914" s="113"/>
      <c r="X1914" s="96"/>
      <c r="Y1914" s="96" t="str">
        <f t="shared" si="158"/>
        <v>Laboral1014Ida15</v>
      </c>
      <c r="Z1914" s="97">
        <f>VLOOKUP($Y1914,'Factores Expansión'!$R$11:$U$604,3,0)</f>
        <v>7</v>
      </c>
      <c r="AA1914" s="97">
        <f>VLOOKUP($Y1914,'Factores Expansión'!$R$11:$U$604,4,0)</f>
        <v>2</v>
      </c>
      <c r="AB1914" s="98">
        <f>VLOOKUP($Y1914,'Factores Expansión'!$R$11:$U$604,2,0)</f>
        <v>3.5</v>
      </c>
      <c r="AC1914" s="96"/>
      <c r="AD1914" s="5" t="str">
        <f t="shared" si="155"/>
        <v>Laboral1014Ida15</v>
      </c>
      <c r="AE1914" s="137">
        <f>VLOOKUP(AD1914,'Factores Expansión'!$R$11:$U$729,2,0)</f>
        <v>3.5</v>
      </c>
      <c r="AF1914" s="119"/>
    </row>
    <row r="1915" spans="2:32" x14ac:dyDescent="0.45">
      <c r="B1915" s="14">
        <v>1919</v>
      </c>
      <c r="C1915" s="14">
        <f t="shared" si="156"/>
        <v>3518</v>
      </c>
      <c r="D1915" s="14" t="s">
        <v>53</v>
      </c>
      <c r="E1915" s="110">
        <v>44840</v>
      </c>
      <c r="F1915" s="3" t="s">
        <v>4</v>
      </c>
      <c r="G1915" s="3" t="s">
        <v>50</v>
      </c>
      <c r="H1915" s="3" t="s">
        <v>373</v>
      </c>
      <c r="I1915" s="3">
        <v>1014</v>
      </c>
      <c r="J1915" s="346" t="str">
        <f>VLOOKUP(I1915,Diccionario!$A$4:$C$17,3,FALSE)</f>
        <v>12T</v>
      </c>
      <c r="K1915" s="3" t="s">
        <v>14</v>
      </c>
      <c r="L1915" s="3" t="s">
        <v>374</v>
      </c>
      <c r="M1915" s="3" t="s">
        <v>53</v>
      </c>
      <c r="N1915" s="3" t="s">
        <v>56</v>
      </c>
      <c r="O1915" s="3" t="s">
        <v>53</v>
      </c>
      <c r="P1915" s="125">
        <f t="shared" si="157"/>
        <v>15</v>
      </c>
      <c r="Q1915" s="131">
        <v>0.62986111111111109</v>
      </c>
      <c r="R1915" s="131">
        <v>0.66875000000000007</v>
      </c>
      <c r="S1915" s="126">
        <f t="shared" si="154"/>
        <v>3.8888888888888973E-2</v>
      </c>
      <c r="T1915" s="212" t="s">
        <v>627</v>
      </c>
      <c r="U1915" s="91" t="s">
        <v>6</v>
      </c>
      <c r="V1915" s="91">
        <v>3518</v>
      </c>
      <c r="W1915" s="113"/>
      <c r="X1915" s="96"/>
      <c r="Y1915" s="96" t="str">
        <f t="shared" si="158"/>
        <v>Laboral1014Ida15</v>
      </c>
      <c r="Z1915" s="97">
        <f>VLOOKUP($Y1915,'Factores Expansión'!$R$11:$U$604,3,0)</f>
        <v>7</v>
      </c>
      <c r="AA1915" s="97">
        <f>VLOOKUP($Y1915,'Factores Expansión'!$R$11:$U$604,4,0)</f>
        <v>2</v>
      </c>
      <c r="AB1915" s="98">
        <f>VLOOKUP($Y1915,'Factores Expansión'!$R$11:$U$604,2,0)</f>
        <v>3.5</v>
      </c>
      <c r="AC1915" s="96"/>
      <c r="AD1915" s="5" t="str">
        <f t="shared" si="155"/>
        <v>Laboral1014Ida15</v>
      </c>
      <c r="AE1915" s="137">
        <f>VLOOKUP(AD1915,'Factores Expansión'!$R$11:$U$729,2,0)</f>
        <v>3.5</v>
      </c>
      <c r="AF1915" s="119"/>
    </row>
    <row r="1916" spans="2:32" x14ac:dyDescent="0.45">
      <c r="B1916" s="14">
        <v>1920</v>
      </c>
      <c r="C1916" s="14">
        <f t="shared" si="156"/>
        <v>0</v>
      </c>
      <c r="D1916" s="14" t="s">
        <v>53</v>
      </c>
      <c r="E1916" s="110">
        <v>44840</v>
      </c>
      <c r="F1916" s="3" t="s">
        <v>4</v>
      </c>
      <c r="G1916" s="3" t="s">
        <v>50</v>
      </c>
      <c r="H1916" s="3" t="s">
        <v>373</v>
      </c>
      <c r="I1916" s="3">
        <v>1014</v>
      </c>
      <c r="J1916" s="346" t="str">
        <f>VLOOKUP(I1916,Diccionario!$A$4:$C$17,3,FALSE)</f>
        <v>12T</v>
      </c>
      <c r="K1916" s="3" t="s">
        <v>14</v>
      </c>
      <c r="L1916" s="3" t="s">
        <v>374</v>
      </c>
      <c r="M1916" s="3" t="s">
        <v>53</v>
      </c>
      <c r="N1916" s="3" t="s">
        <v>56</v>
      </c>
      <c r="O1916" s="3" t="s">
        <v>53</v>
      </c>
      <c r="P1916" s="125">
        <f t="shared" si="157"/>
        <v>15</v>
      </c>
      <c r="Q1916" s="131">
        <v>0.66319444444444442</v>
      </c>
      <c r="R1916" s="131">
        <v>0.69791666666666663</v>
      </c>
      <c r="S1916" s="126">
        <f t="shared" si="154"/>
        <v>3.472222222222221E-2</v>
      </c>
      <c r="T1916" s="212" t="s">
        <v>379</v>
      </c>
      <c r="U1916" s="91" t="s">
        <v>13</v>
      </c>
      <c r="V1916" s="91"/>
      <c r="W1916" s="113"/>
      <c r="X1916" s="96"/>
      <c r="Y1916" s="96" t="str">
        <f t="shared" si="158"/>
        <v>Laboral1014Ida15</v>
      </c>
      <c r="Z1916" s="97">
        <f>VLOOKUP($Y1916,'Factores Expansión'!$R$11:$U$604,3,0)</f>
        <v>7</v>
      </c>
      <c r="AA1916" s="97">
        <f>VLOOKUP($Y1916,'Factores Expansión'!$R$11:$U$604,4,0)</f>
        <v>2</v>
      </c>
      <c r="AB1916" s="98">
        <f>VLOOKUP($Y1916,'Factores Expansión'!$R$11:$U$604,2,0)</f>
        <v>3.5</v>
      </c>
      <c r="AC1916" s="96"/>
      <c r="AD1916" s="5" t="str">
        <f t="shared" si="155"/>
        <v>Laboral1014Ida15</v>
      </c>
      <c r="AE1916" s="137">
        <f>VLOOKUP(AD1916,'Factores Expansión'!$R$11:$U$729,2,0)</f>
        <v>3.5</v>
      </c>
      <c r="AF1916" s="119"/>
    </row>
    <row r="1917" spans="2:32" x14ac:dyDescent="0.45">
      <c r="B1917" s="14">
        <v>1921</v>
      </c>
      <c r="C1917" s="14">
        <f t="shared" si="156"/>
        <v>3519</v>
      </c>
      <c r="D1917" s="14" t="s">
        <v>53</v>
      </c>
      <c r="E1917" s="110">
        <v>44840</v>
      </c>
      <c r="F1917" s="3" t="s">
        <v>4</v>
      </c>
      <c r="G1917" s="3" t="s">
        <v>50</v>
      </c>
      <c r="H1917" s="3" t="s">
        <v>373</v>
      </c>
      <c r="I1917" s="3">
        <v>1014</v>
      </c>
      <c r="J1917" s="346" t="str">
        <f>VLOOKUP(I1917,Diccionario!$A$4:$C$17,3,FALSE)</f>
        <v>12T</v>
      </c>
      <c r="K1917" s="3" t="s">
        <v>14</v>
      </c>
      <c r="L1917" s="3" t="s">
        <v>374</v>
      </c>
      <c r="M1917" s="3" t="s">
        <v>53</v>
      </c>
      <c r="N1917" s="3" t="s">
        <v>56</v>
      </c>
      <c r="O1917" s="3" t="s">
        <v>53</v>
      </c>
      <c r="P1917" s="125">
        <f t="shared" si="157"/>
        <v>15</v>
      </c>
      <c r="Q1917" s="131">
        <v>0.66388888888888886</v>
      </c>
      <c r="R1917" s="131">
        <v>0.69444444444444453</v>
      </c>
      <c r="S1917" s="126">
        <f t="shared" si="154"/>
        <v>3.0555555555555669E-2</v>
      </c>
      <c r="T1917" s="212" t="s">
        <v>383</v>
      </c>
      <c r="U1917" s="91" t="s">
        <v>6</v>
      </c>
      <c r="V1917" s="91">
        <v>3519</v>
      </c>
      <c r="W1917" s="113"/>
      <c r="X1917" s="96"/>
      <c r="Y1917" s="96" t="str">
        <f t="shared" si="158"/>
        <v>Laboral1014Ida15</v>
      </c>
      <c r="Z1917" s="97">
        <f>VLOOKUP($Y1917,'Factores Expansión'!$R$11:$U$604,3,0)</f>
        <v>7</v>
      </c>
      <c r="AA1917" s="97">
        <f>VLOOKUP($Y1917,'Factores Expansión'!$R$11:$U$604,4,0)</f>
        <v>2</v>
      </c>
      <c r="AB1917" s="98">
        <f>VLOOKUP($Y1917,'Factores Expansión'!$R$11:$U$604,2,0)</f>
        <v>3.5</v>
      </c>
      <c r="AC1917" s="96"/>
      <c r="AD1917" s="5" t="str">
        <f t="shared" si="155"/>
        <v>Laboral1014Ida15</v>
      </c>
      <c r="AE1917" s="137">
        <f>VLOOKUP(AD1917,'Factores Expansión'!$R$11:$U$729,2,0)</f>
        <v>3.5</v>
      </c>
      <c r="AF1917" s="119"/>
    </row>
    <row r="1918" spans="2:32" x14ac:dyDescent="0.45">
      <c r="B1918" s="14">
        <v>1922</v>
      </c>
      <c r="C1918" s="14">
        <f t="shared" si="156"/>
        <v>0</v>
      </c>
      <c r="D1918" s="14" t="s">
        <v>53</v>
      </c>
      <c r="E1918" s="110">
        <v>44840</v>
      </c>
      <c r="F1918" s="3" t="s">
        <v>4</v>
      </c>
      <c r="G1918" s="3" t="s">
        <v>50</v>
      </c>
      <c r="H1918" s="3" t="s">
        <v>373</v>
      </c>
      <c r="I1918" s="3">
        <v>1014</v>
      </c>
      <c r="J1918" s="346" t="str">
        <f>VLOOKUP(I1918,Diccionario!$A$4:$C$17,3,FALSE)</f>
        <v>12T</v>
      </c>
      <c r="K1918" s="3" t="s">
        <v>14</v>
      </c>
      <c r="L1918" s="3" t="s">
        <v>374</v>
      </c>
      <c r="M1918" s="3" t="s">
        <v>53</v>
      </c>
      <c r="N1918" s="3" t="s">
        <v>56</v>
      </c>
      <c r="O1918" s="3" t="s">
        <v>53</v>
      </c>
      <c r="P1918" s="125">
        <f t="shared" si="157"/>
        <v>16</v>
      </c>
      <c r="Q1918" s="131">
        <v>0.66666666666666663</v>
      </c>
      <c r="R1918" s="131">
        <v>0.70972222222222214</v>
      </c>
      <c r="S1918" s="126">
        <f t="shared" si="154"/>
        <v>4.3055555555555514E-2</v>
      </c>
      <c r="T1918" s="212" t="s">
        <v>386</v>
      </c>
      <c r="U1918" s="91" t="s">
        <v>13</v>
      </c>
      <c r="V1918" s="91"/>
      <c r="W1918" s="113"/>
      <c r="X1918" s="96"/>
      <c r="Y1918" s="96" t="str">
        <f t="shared" si="158"/>
        <v>Laboral1014Ida16</v>
      </c>
      <c r="Z1918" s="97">
        <f>VLOOKUP($Y1918,'Factores Expansión'!$R$11:$U$604,3,0)</f>
        <v>6</v>
      </c>
      <c r="AA1918" s="97">
        <f>VLOOKUP($Y1918,'Factores Expansión'!$R$11:$U$604,4,0)</f>
        <v>2</v>
      </c>
      <c r="AB1918" s="98">
        <f>VLOOKUP($Y1918,'Factores Expansión'!$R$11:$U$604,2,0)</f>
        <v>3</v>
      </c>
      <c r="AC1918" s="96"/>
      <c r="AD1918" s="5" t="str">
        <f t="shared" si="155"/>
        <v>Laboral1014Ida16</v>
      </c>
      <c r="AE1918" s="137">
        <f>VLOOKUP(AD1918,'Factores Expansión'!$R$11:$U$729,2,0)</f>
        <v>3</v>
      </c>
      <c r="AF1918" s="119"/>
    </row>
    <row r="1919" spans="2:32" x14ac:dyDescent="0.45">
      <c r="B1919" s="14">
        <v>1923</v>
      </c>
      <c r="C1919" s="14">
        <f t="shared" si="156"/>
        <v>0</v>
      </c>
      <c r="D1919" s="14" t="s">
        <v>53</v>
      </c>
      <c r="E1919" s="110">
        <v>44840</v>
      </c>
      <c r="F1919" s="3" t="s">
        <v>4</v>
      </c>
      <c r="G1919" s="3" t="s">
        <v>50</v>
      </c>
      <c r="H1919" s="3" t="s">
        <v>373</v>
      </c>
      <c r="I1919" s="3">
        <v>1014</v>
      </c>
      <c r="J1919" s="346" t="str">
        <f>VLOOKUP(I1919,Diccionario!$A$4:$C$17,3,FALSE)</f>
        <v>12T</v>
      </c>
      <c r="K1919" s="3" t="s">
        <v>14</v>
      </c>
      <c r="L1919" s="3" t="s">
        <v>374</v>
      </c>
      <c r="M1919" s="3" t="s">
        <v>53</v>
      </c>
      <c r="N1919" s="3" t="s">
        <v>56</v>
      </c>
      <c r="O1919" s="3" t="s">
        <v>53</v>
      </c>
      <c r="P1919" s="125">
        <f t="shared" si="157"/>
        <v>16</v>
      </c>
      <c r="Q1919" s="131">
        <v>0.67361111111111116</v>
      </c>
      <c r="R1919" s="131">
        <v>0.71666666666666667</v>
      </c>
      <c r="S1919" s="126">
        <f t="shared" si="154"/>
        <v>4.3055555555555514E-2</v>
      </c>
      <c r="T1919" s="212" t="s">
        <v>377</v>
      </c>
      <c r="U1919" s="91" t="s">
        <v>13</v>
      </c>
      <c r="V1919" s="91"/>
      <c r="W1919" s="113"/>
      <c r="X1919" s="96"/>
      <c r="Y1919" s="96" t="str">
        <f t="shared" si="158"/>
        <v>Laboral1014Ida16</v>
      </c>
      <c r="Z1919" s="97">
        <f>VLOOKUP($Y1919,'Factores Expansión'!$R$11:$U$604,3,0)</f>
        <v>6</v>
      </c>
      <c r="AA1919" s="97">
        <f>VLOOKUP($Y1919,'Factores Expansión'!$R$11:$U$604,4,0)</f>
        <v>2</v>
      </c>
      <c r="AB1919" s="98">
        <f>VLOOKUP($Y1919,'Factores Expansión'!$R$11:$U$604,2,0)</f>
        <v>3</v>
      </c>
      <c r="AC1919" s="96"/>
      <c r="AD1919" s="5" t="str">
        <f t="shared" si="155"/>
        <v>Laboral1014Ida16</v>
      </c>
      <c r="AE1919" s="137">
        <f>VLOOKUP(AD1919,'Factores Expansión'!$R$11:$U$729,2,0)</f>
        <v>3</v>
      </c>
      <c r="AF1919" s="119"/>
    </row>
    <row r="1920" spans="2:32" x14ac:dyDescent="0.45">
      <c r="B1920" s="14">
        <v>1924</v>
      </c>
      <c r="C1920" s="14">
        <f t="shared" si="156"/>
        <v>3520</v>
      </c>
      <c r="D1920" s="14" t="s">
        <v>53</v>
      </c>
      <c r="E1920" s="110">
        <v>44840</v>
      </c>
      <c r="F1920" s="3" t="s">
        <v>4</v>
      </c>
      <c r="G1920" s="3" t="s">
        <v>50</v>
      </c>
      <c r="H1920" s="3" t="s">
        <v>373</v>
      </c>
      <c r="I1920" s="3">
        <v>1014</v>
      </c>
      <c r="J1920" s="346" t="str">
        <f>VLOOKUP(I1920,Diccionario!$A$4:$C$17,3,FALSE)</f>
        <v>12T</v>
      </c>
      <c r="K1920" s="3" t="s">
        <v>14</v>
      </c>
      <c r="L1920" s="3" t="s">
        <v>374</v>
      </c>
      <c r="M1920" s="3" t="s">
        <v>53</v>
      </c>
      <c r="N1920" s="3" t="s">
        <v>56</v>
      </c>
      <c r="O1920" s="3" t="s">
        <v>53</v>
      </c>
      <c r="P1920" s="125">
        <f t="shared" si="157"/>
        <v>16</v>
      </c>
      <c r="Q1920" s="131">
        <v>0.68958333333333333</v>
      </c>
      <c r="R1920" s="131">
        <v>0.73402777777777783</v>
      </c>
      <c r="S1920" s="126">
        <f t="shared" si="154"/>
        <v>4.4444444444444509E-2</v>
      </c>
      <c r="T1920" s="212" t="s">
        <v>625</v>
      </c>
      <c r="U1920" s="91" t="s">
        <v>6</v>
      </c>
      <c r="V1920" s="91">
        <v>3520</v>
      </c>
      <c r="W1920" s="113"/>
      <c r="X1920" s="96"/>
      <c r="Y1920" s="96" t="str">
        <f t="shared" si="158"/>
        <v>Laboral1014Ida16</v>
      </c>
      <c r="Z1920" s="97">
        <f>VLOOKUP($Y1920,'Factores Expansión'!$R$11:$U$604,3,0)</f>
        <v>6</v>
      </c>
      <c r="AA1920" s="97">
        <f>VLOOKUP($Y1920,'Factores Expansión'!$R$11:$U$604,4,0)</f>
        <v>2</v>
      </c>
      <c r="AB1920" s="98">
        <f>VLOOKUP($Y1920,'Factores Expansión'!$R$11:$U$604,2,0)</f>
        <v>3</v>
      </c>
      <c r="AC1920" s="96"/>
      <c r="AD1920" s="5" t="str">
        <f t="shared" si="155"/>
        <v>Laboral1014Ida16</v>
      </c>
      <c r="AE1920" s="137">
        <f>VLOOKUP(AD1920,'Factores Expansión'!$R$11:$U$729,2,0)</f>
        <v>3</v>
      </c>
      <c r="AF1920" s="119"/>
    </row>
    <row r="1921" spans="2:32" x14ac:dyDescent="0.45">
      <c r="B1921" s="14">
        <v>1925</v>
      </c>
      <c r="C1921" s="14">
        <f t="shared" si="156"/>
        <v>0</v>
      </c>
      <c r="D1921" s="14" t="s">
        <v>53</v>
      </c>
      <c r="E1921" s="110">
        <v>44840</v>
      </c>
      <c r="F1921" s="3" t="s">
        <v>4</v>
      </c>
      <c r="G1921" s="3" t="s">
        <v>50</v>
      </c>
      <c r="H1921" s="3" t="s">
        <v>373</v>
      </c>
      <c r="I1921" s="3">
        <v>1014</v>
      </c>
      <c r="J1921" s="346" t="str">
        <f>VLOOKUP(I1921,Diccionario!$A$4:$C$17,3,FALSE)</f>
        <v>12T</v>
      </c>
      <c r="K1921" s="3" t="s">
        <v>14</v>
      </c>
      <c r="L1921" s="3" t="s">
        <v>374</v>
      </c>
      <c r="M1921" s="3" t="s">
        <v>53</v>
      </c>
      <c r="N1921" s="3" t="s">
        <v>56</v>
      </c>
      <c r="O1921" s="3" t="s">
        <v>53</v>
      </c>
      <c r="P1921" s="125">
        <f t="shared" si="157"/>
        <v>16</v>
      </c>
      <c r="Q1921" s="131">
        <v>0.69166666666666676</v>
      </c>
      <c r="R1921" s="131">
        <v>0.73472222222222228</v>
      </c>
      <c r="S1921" s="126">
        <f t="shared" ref="S1921:S1984" si="159">+R1921-Q1921</f>
        <v>4.3055555555555514E-2</v>
      </c>
      <c r="T1921" s="212" t="s">
        <v>378</v>
      </c>
      <c r="U1921" s="91" t="s">
        <v>13</v>
      </c>
      <c r="V1921" s="91"/>
      <c r="W1921" s="113"/>
      <c r="X1921" s="96"/>
      <c r="Y1921" s="96" t="str">
        <f t="shared" si="158"/>
        <v>Laboral1014Ida16</v>
      </c>
      <c r="Z1921" s="97">
        <f>VLOOKUP($Y1921,'Factores Expansión'!$R$11:$U$604,3,0)</f>
        <v>6</v>
      </c>
      <c r="AA1921" s="97">
        <f>VLOOKUP($Y1921,'Factores Expansión'!$R$11:$U$604,4,0)</f>
        <v>2</v>
      </c>
      <c r="AB1921" s="98">
        <f>VLOOKUP($Y1921,'Factores Expansión'!$R$11:$U$604,2,0)</f>
        <v>3</v>
      </c>
      <c r="AC1921" s="96"/>
      <c r="AD1921" s="5" t="str">
        <f t="shared" si="155"/>
        <v>Laboral1014Ida16</v>
      </c>
      <c r="AE1921" s="137">
        <f>VLOOKUP(AD1921,'Factores Expansión'!$R$11:$U$729,2,0)</f>
        <v>3</v>
      </c>
      <c r="AF1921" s="119"/>
    </row>
    <row r="1922" spans="2:32" x14ac:dyDescent="0.45">
      <c r="B1922" s="14">
        <v>1926</v>
      </c>
      <c r="C1922" s="14">
        <f t="shared" si="156"/>
        <v>3521</v>
      </c>
      <c r="D1922" s="14" t="s">
        <v>53</v>
      </c>
      <c r="E1922" s="110">
        <v>44840</v>
      </c>
      <c r="F1922" s="3" t="s">
        <v>4</v>
      </c>
      <c r="G1922" s="3" t="s">
        <v>50</v>
      </c>
      <c r="H1922" s="3" t="s">
        <v>373</v>
      </c>
      <c r="I1922" s="3">
        <v>1014</v>
      </c>
      <c r="J1922" s="346" t="str">
        <f>VLOOKUP(I1922,Diccionario!$A$4:$C$17,3,FALSE)</f>
        <v>12T</v>
      </c>
      <c r="K1922" s="3" t="s">
        <v>14</v>
      </c>
      <c r="L1922" s="3" t="s">
        <v>374</v>
      </c>
      <c r="M1922" s="3" t="s">
        <v>53</v>
      </c>
      <c r="N1922" s="3" t="s">
        <v>56</v>
      </c>
      <c r="O1922" s="3" t="s">
        <v>53</v>
      </c>
      <c r="P1922" s="125">
        <f t="shared" si="157"/>
        <v>16</v>
      </c>
      <c r="Q1922" s="131">
        <v>0.68263888888888891</v>
      </c>
      <c r="R1922" s="131">
        <v>0.72361111111111109</v>
      </c>
      <c r="S1922" s="126">
        <f t="shared" si="159"/>
        <v>4.0972222222222188E-2</v>
      </c>
      <c r="T1922" s="212" t="s">
        <v>384</v>
      </c>
      <c r="U1922" s="91" t="s">
        <v>6</v>
      </c>
      <c r="V1922" s="91">
        <v>3521</v>
      </c>
      <c r="W1922" s="113"/>
      <c r="X1922" s="96"/>
      <c r="Y1922" s="96" t="str">
        <f t="shared" si="158"/>
        <v>Laboral1014Ida16</v>
      </c>
      <c r="Z1922" s="97">
        <f>VLOOKUP($Y1922,'Factores Expansión'!$R$11:$U$604,3,0)</f>
        <v>6</v>
      </c>
      <c r="AA1922" s="97">
        <f>VLOOKUP($Y1922,'Factores Expansión'!$R$11:$U$604,4,0)</f>
        <v>2</v>
      </c>
      <c r="AB1922" s="98">
        <f>VLOOKUP($Y1922,'Factores Expansión'!$R$11:$U$604,2,0)</f>
        <v>3</v>
      </c>
      <c r="AC1922" s="96"/>
      <c r="AD1922" s="5" t="str">
        <f t="shared" si="155"/>
        <v>Laboral1014Ida16</v>
      </c>
      <c r="AE1922" s="137">
        <f>VLOOKUP(AD1922,'Factores Expansión'!$R$11:$U$729,2,0)</f>
        <v>3</v>
      </c>
      <c r="AF1922" s="119"/>
    </row>
    <row r="1923" spans="2:32" x14ac:dyDescent="0.45">
      <c r="B1923" s="14">
        <v>1927</v>
      </c>
      <c r="C1923" s="14">
        <f t="shared" si="156"/>
        <v>0</v>
      </c>
      <c r="D1923" s="14" t="s">
        <v>53</v>
      </c>
      <c r="E1923" s="110">
        <v>44840</v>
      </c>
      <c r="F1923" s="3" t="s">
        <v>4</v>
      </c>
      <c r="G1923" s="3" t="s">
        <v>50</v>
      </c>
      <c r="H1923" s="3" t="s">
        <v>373</v>
      </c>
      <c r="I1923" s="3">
        <v>1014</v>
      </c>
      <c r="J1923" s="346" t="str">
        <f>VLOOKUP(I1923,Diccionario!$A$4:$C$17,3,FALSE)</f>
        <v>12T</v>
      </c>
      <c r="K1923" s="3" t="s">
        <v>14</v>
      </c>
      <c r="L1923" s="3" t="s">
        <v>374</v>
      </c>
      <c r="M1923" s="3" t="s">
        <v>53</v>
      </c>
      <c r="N1923" s="3" t="s">
        <v>56</v>
      </c>
      <c r="O1923" s="3" t="s">
        <v>53</v>
      </c>
      <c r="P1923" s="125">
        <f t="shared" si="157"/>
        <v>17</v>
      </c>
      <c r="Q1923" s="131">
        <v>0.7104166666666667</v>
      </c>
      <c r="R1923" s="131">
        <v>0.76319444444444451</v>
      </c>
      <c r="S1923" s="126">
        <f t="shared" si="159"/>
        <v>5.2777777777777812E-2</v>
      </c>
      <c r="T1923" s="212" t="s">
        <v>463</v>
      </c>
      <c r="U1923" s="91" t="s">
        <v>13</v>
      </c>
      <c r="V1923" s="91"/>
      <c r="W1923" s="113"/>
      <c r="X1923" s="96"/>
      <c r="Y1923" s="96" t="str">
        <f t="shared" si="158"/>
        <v>Laboral1014Ida17</v>
      </c>
      <c r="Z1923" s="97">
        <f>VLOOKUP($Y1923,'Factores Expansión'!$R$11:$U$604,3,0)</f>
        <v>8</v>
      </c>
      <c r="AA1923" s="97">
        <f>VLOOKUP($Y1923,'Factores Expansión'!$R$11:$U$604,4,0)</f>
        <v>2</v>
      </c>
      <c r="AB1923" s="98">
        <f>VLOOKUP($Y1923,'Factores Expansión'!$R$11:$U$604,2,0)</f>
        <v>4</v>
      </c>
      <c r="AC1923" s="96"/>
      <c r="AD1923" s="5" t="str">
        <f t="shared" si="155"/>
        <v>Laboral1014Ida17</v>
      </c>
      <c r="AE1923" s="137">
        <f>VLOOKUP(AD1923,'Factores Expansión'!$R$11:$U$729,2,0)</f>
        <v>4</v>
      </c>
      <c r="AF1923" s="119"/>
    </row>
    <row r="1924" spans="2:32" x14ac:dyDescent="0.45">
      <c r="B1924" s="14">
        <v>1928</v>
      </c>
      <c r="C1924" s="14">
        <f t="shared" si="156"/>
        <v>0</v>
      </c>
      <c r="D1924" s="14" t="s">
        <v>53</v>
      </c>
      <c r="E1924" s="110">
        <v>44840</v>
      </c>
      <c r="F1924" s="3" t="s">
        <v>4</v>
      </c>
      <c r="G1924" s="3" t="s">
        <v>50</v>
      </c>
      <c r="H1924" s="3" t="s">
        <v>373</v>
      </c>
      <c r="I1924" s="3">
        <v>1014</v>
      </c>
      <c r="J1924" s="346" t="str">
        <f>VLOOKUP(I1924,Diccionario!$A$4:$C$17,3,FALSE)</f>
        <v>12T</v>
      </c>
      <c r="K1924" s="3" t="s">
        <v>14</v>
      </c>
      <c r="L1924" s="3" t="s">
        <v>374</v>
      </c>
      <c r="M1924" s="3" t="s">
        <v>53</v>
      </c>
      <c r="N1924" s="3" t="s">
        <v>56</v>
      </c>
      <c r="O1924" s="3" t="s">
        <v>53</v>
      </c>
      <c r="P1924" s="125">
        <f t="shared" si="157"/>
        <v>17</v>
      </c>
      <c r="Q1924" s="131">
        <v>0.72916666666666663</v>
      </c>
      <c r="R1924" s="131">
        <v>0.78194444444444444</v>
      </c>
      <c r="S1924" s="126">
        <f t="shared" si="159"/>
        <v>5.2777777777777812E-2</v>
      </c>
      <c r="T1924" s="212" t="s">
        <v>375</v>
      </c>
      <c r="U1924" s="91" t="s">
        <v>13</v>
      </c>
      <c r="V1924" s="91"/>
      <c r="W1924" s="113"/>
      <c r="X1924" s="96"/>
      <c r="Y1924" s="96" t="str">
        <f t="shared" si="158"/>
        <v>Laboral1014Ida17</v>
      </c>
      <c r="Z1924" s="97">
        <f>VLOOKUP($Y1924,'Factores Expansión'!$R$11:$U$604,3,0)</f>
        <v>8</v>
      </c>
      <c r="AA1924" s="97">
        <f>VLOOKUP($Y1924,'Factores Expansión'!$R$11:$U$604,4,0)</f>
        <v>2</v>
      </c>
      <c r="AB1924" s="98">
        <f>VLOOKUP($Y1924,'Factores Expansión'!$R$11:$U$604,2,0)</f>
        <v>4</v>
      </c>
      <c r="AC1924" s="96"/>
      <c r="AD1924" s="5" t="str">
        <f t="shared" si="155"/>
        <v>Laboral1014Ida17</v>
      </c>
      <c r="AE1924" s="137">
        <f>VLOOKUP(AD1924,'Factores Expansión'!$R$11:$U$729,2,0)</f>
        <v>4</v>
      </c>
      <c r="AF1924" s="119"/>
    </row>
    <row r="1925" spans="2:32" x14ac:dyDescent="0.45">
      <c r="B1925" s="14">
        <v>1929</v>
      </c>
      <c r="C1925" s="14">
        <f t="shared" si="156"/>
        <v>3523</v>
      </c>
      <c r="D1925" s="14" t="s">
        <v>53</v>
      </c>
      <c r="E1925" s="110">
        <v>44840</v>
      </c>
      <c r="F1925" s="3" t="s">
        <v>4</v>
      </c>
      <c r="G1925" s="3" t="s">
        <v>50</v>
      </c>
      <c r="H1925" s="3" t="s">
        <v>373</v>
      </c>
      <c r="I1925" s="3">
        <v>1014</v>
      </c>
      <c r="J1925" s="346" t="str">
        <f>VLOOKUP(I1925,Diccionario!$A$4:$C$17,3,FALSE)</f>
        <v>12T</v>
      </c>
      <c r="K1925" s="3" t="s">
        <v>14</v>
      </c>
      <c r="L1925" s="3" t="s">
        <v>374</v>
      </c>
      <c r="M1925" s="3" t="s">
        <v>53</v>
      </c>
      <c r="N1925" s="3" t="s">
        <v>56</v>
      </c>
      <c r="O1925" s="3" t="s">
        <v>53</v>
      </c>
      <c r="P1925" s="125">
        <f t="shared" si="157"/>
        <v>17</v>
      </c>
      <c r="Q1925" s="131">
        <v>0.71666666666666667</v>
      </c>
      <c r="R1925" s="131">
        <v>0.77013888888888893</v>
      </c>
      <c r="S1925" s="126">
        <f t="shared" si="159"/>
        <v>5.3472222222222254E-2</v>
      </c>
      <c r="T1925" s="212" t="s">
        <v>380</v>
      </c>
      <c r="U1925" s="91" t="s">
        <v>6</v>
      </c>
      <c r="V1925" s="91">
        <v>3523</v>
      </c>
      <c r="W1925" s="113"/>
      <c r="X1925" s="96"/>
      <c r="Y1925" s="96" t="str">
        <f t="shared" si="158"/>
        <v>Laboral1014Ida17</v>
      </c>
      <c r="Z1925" s="97">
        <f>VLOOKUP($Y1925,'Factores Expansión'!$R$11:$U$604,3,0)</f>
        <v>8</v>
      </c>
      <c r="AA1925" s="97">
        <f>VLOOKUP($Y1925,'Factores Expansión'!$R$11:$U$604,4,0)</f>
        <v>2</v>
      </c>
      <c r="AB1925" s="98">
        <f>VLOOKUP($Y1925,'Factores Expansión'!$R$11:$U$604,2,0)</f>
        <v>4</v>
      </c>
      <c r="AC1925" s="96"/>
      <c r="AD1925" s="5" t="str">
        <f t="shared" ref="AD1925:AD1988" si="160">CONCATENATE(F1925,I1925,K1925,P1925)</f>
        <v>Laboral1014Ida17</v>
      </c>
      <c r="AE1925" s="137">
        <f>VLOOKUP(AD1925,'Factores Expansión'!$R$11:$U$729,2,0)</f>
        <v>4</v>
      </c>
      <c r="AF1925" s="119"/>
    </row>
    <row r="1926" spans="2:32" x14ac:dyDescent="0.45">
      <c r="B1926" s="14">
        <v>1930</v>
      </c>
      <c r="C1926" s="14">
        <f t="shared" si="156"/>
        <v>0</v>
      </c>
      <c r="D1926" s="14" t="s">
        <v>53</v>
      </c>
      <c r="E1926" s="110">
        <v>44840</v>
      </c>
      <c r="F1926" s="3" t="s">
        <v>4</v>
      </c>
      <c r="G1926" s="3" t="s">
        <v>50</v>
      </c>
      <c r="H1926" s="3" t="s">
        <v>373</v>
      </c>
      <c r="I1926" s="3">
        <v>1014</v>
      </c>
      <c r="J1926" s="346" t="str">
        <f>VLOOKUP(I1926,Diccionario!$A$4:$C$17,3,FALSE)</f>
        <v>12T</v>
      </c>
      <c r="K1926" s="3" t="s">
        <v>14</v>
      </c>
      <c r="L1926" s="3" t="s">
        <v>374</v>
      </c>
      <c r="M1926" s="3" t="s">
        <v>53</v>
      </c>
      <c r="N1926" s="3" t="s">
        <v>56</v>
      </c>
      <c r="O1926" s="3" t="s">
        <v>53</v>
      </c>
      <c r="P1926" s="125">
        <f t="shared" si="157"/>
        <v>17</v>
      </c>
      <c r="Q1926" s="131">
        <v>0.74236111111111114</v>
      </c>
      <c r="R1926" s="131">
        <v>0.79513888888888884</v>
      </c>
      <c r="S1926" s="126">
        <f t="shared" si="159"/>
        <v>5.2777777777777701E-2</v>
      </c>
      <c r="T1926" s="212" t="s">
        <v>583</v>
      </c>
      <c r="U1926" s="91" t="s">
        <v>13</v>
      </c>
      <c r="V1926" s="91"/>
      <c r="W1926" s="113"/>
      <c r="X1926" s="96"/>
      <c r="Y1926" s="96" t="str">
        <f t="shared" si="158"/>
        <v>Laboral1014Ida17</v>
      </c>
      <c r="Z1926" s="97">
        <f>VLOOKUP($Y1926,'Factores Expansión'!$R$11:$U$604,3,0)</f>
        <v>8</v>
      </c>
      <c r="AA1926" s="97">
        <f>VLOOKUP($Y1926,'Factores Expansión'!$R$11:$U$604,4,0)</f>
        <v>2</v>
      </c>
      <c r="AB1926" s="98">
        <f>VLOOKUP($Y1926,'Factores Expansión'!$R$11:$U$604,2,0)</f>
        <v>4</v>
      </c>
      <c r="AC1926" s="96"/>
      <c r="AD1926" s="5" t="str">
        <f t="shared" si="160"/>
        <v>Laboral1014Ida17</v>
      </c>
      <c r="AE1926" s="137">
        <f>VLOOKUP(AD1926,'Factores Expansión'!$R$11:$U$729,2,0)</f>
        <v>4</v>
      </c>
      <c r="AF1926" s="119"/>
    </row>
    <row r="1927" spans="2:32" x14ac:dyDescent="0.45">
      <c r="B1927" s="14">
        <v>1931</v>
      </c>
      <c r="C1927" s="14">
        <f t="shared" si="156"/>
        <v>3522</v>
      </c>
      <c r="D1927" s="14" t="s">
        <v>53</v>
      </c>
      <c r="E1927" s="110">
        <v>44840</v>
      </c>
      <c r="F1927" s="3" t="s">
        <v>4</v>
      </c>
      <c r="G1927" s="3" t="s">
        <v>50</v>
      </c>
      <c r="H1927" s="3" t="s">
        <v>373</v>
      </c>
      <c r="I1927" s="3">
        <v>1014</v>
      </c>
      <c r="J1927" s="346" t="str">
        <f>VLOOKUP(I1927,Diccionario!$A$4:$C$17,3,FALSE)</f>
        <v>12T</v>
      </c>
      <c r="K1927" s="3" t="s">
        <v>14</v>
      </c>
      <c r="L1927" s="3" t="s">
        <v>374</v>
      </c>
      <c r="M1927" s="3" t="s">
        <v>53</v>
      </c>
      <c r="N1927" s="3" t="s">
        <v>56</v>
      </c>
      <c r="O1927" s="3" t="s">
        <v>53</v>
      </c>
      <c r="P1927" s="125">
        <f t="shared" si="157"/>
        <v>17</v>
      </c>
      <c r="Q1927" s="131">
        <v>0.74930555555555556</v>
      </c>
      <c r="R1927" s="131">
        <v>0.7909722222222223</v>
      </c>
      <c r="S1927" s="126">
        <f t="shared" si="159"/>
        <v>4.1666666666666741E-2</v>
      </c>
      <c r="T1927" s="212" t="s">
        <v>638</v>
      </c>
      <c r="U1927" s="91" t="s">
        <v>6</v>
      </c>
      <c r="V1927" s="91">
        <v>3522</v>
      </c>
      <c r="W1927" s="113"/>
      <c r="X1927" s="96"/>
      <c r="Y1927" s="96" t="str">
        <f t="shared" si="158"/>
        <v>Laboral1014Ida17</v>
      </c>
      <c r="Z1927" s="97">
        <f>VLOOKUP($Y1927,'Factores Expansión'!$R$11:$U$604,3,0)</f>
        <v>8</v>
      </c>
      <c r="AA1927" s="97">
        <f>VLOOKUP($Y1927,'Factores Expansión'!$R$11:$U$604,4,0)</f>
        <v>2</v>
      </c>
      <c r="AB1927" s="98">
        <f>VLOOKUP($Y1927,'Factores Expansión'!$R$11:$U$604,2,0)</f>
        <v>4</v>
      </c>
      <c r="AC1927" s="96"/>
      <c r="AD1927" s="5" t="str">
        <f t="shared" si="160"/>
        <v>Laboral1014Ida17</v>
      </c>
      <c r="AE1927" s="137">
        <f>VLOOKUP(AD1927,'Factores Expansión'!$R$11:$U$729,2,0)</f>
        <v>4</v>
      </c>
      <c r="AF1927" s="119"/>
    </row>
    <row r="1928" spans="2:32" x14ac:dyDescent="0.45">
      <c r="B1928" s="14">
        <v>1932</v>
      </c>
      <c r="C1928" s="14">
        <f t="shared" si="156"/>
        <v>0</v>
      </c>
      <c r="D1928" s="14" t="s">
        <v>53</v>
      </c>
      <c r="E1928" s="110">
        <v>44840</v>
      </c>
      <c r="F1928" s="3" t="s">
        <v>4</v>
      </c>
      <c r="G1928" s="3" t="s">
        <v>50</v>
      </c>
      <c r="H1928" s="3" t="s">
        <v>373</v>
      </c>
      <c r="I1928" s="3">
        <v>1014</v>
      </c>
      <c r="J1928" s="346" t="str">
        <f>VLOOKUP(I1928,Diccionario!$A$4:$C$17,3,FALSE)</f>
        <v>12T</v>
      </c>
      <c r="K1928" s="3" t="s">
        <v>14</v>
      </c>
      <c r="L1928" s="3" t="s">
        <v>374</v>
      </c>
      <c r="M1928" s="3" t="s">
        <v>53</v>
      </c>
      <c r="N1928" s="3" t="s">
        <v>56</v>
      </c>
      <c r="O1928" s="3" t="s">
        <v>53</v>
      </c>
      <c r="P1928" s="125">
        <f t="shared" si="157"/>
        <v>17</v>
      </c>
      <c r="Q1928" s="131">
        <v>0.74930555555555556</v>
      </c>
      <c r="R1928" s="131">
        <v>0.80208333333333337</v>
      </c>
      <c r="S1928" s="126">
        <f t="shared" si="159"/>
        <v>5.2777777777777812E-2</v>
      </c>
      <c r="T1928" s="212" t="s">
        <v>380</v>
      </c>
      <c r="U1928" s="91" t="s">
        <v>13</v>
      </c>
      <c r="V1928" s="91"/>
      <c r="W1928" s="113"/>
      <c r="X1928" s="96"/>
      <c r="Y1928" s="96" t="str">
        <f t="shared" si="158"/>
        <v>Laboral1014Ida17</v>
      </c>
      <c r="Z1928" s="97">
        <f>VLOOKUP($Y1928,'Factores Expansión'!$R$11:$U$604,3,0)</f>
        <v>8</v>
      </c>
      <c r="AA1928" s="97">
        <f>VLOOKUP($Y1928,'Factores Expansión'!$R$11:$U$604,4,0)</f>
        <v>2</v>
      </c>
      <c r="AB1928" s="98">
        <f>VLOOKUP($Y1928,'Factores Expansión'!$R$11:$U$604,2,0)</f>
        <v>4</v>
      </c>
      <c r="AC1928" s="96"/>
      <c r="AD1928" s="5" t="str">
        <f t="shared" si="160"/>
        <v>Laboral1014Ida17</v>
      </c>
      <c r="AE1928" s="137">
        <f>VLOOKUP(AD1928,'Factores Expansión'!$R$11:$U$729,2,0)</f>
        <v>4</v>
      </c>
      <c r="AF1928" s="119"/>
    </row>
    <row r="1929" spans="2:32" x14ac:dyDescent="0.45">
      <c r="B1929" s="14">
        <v>1933</v>
      </c>
      <c r="C1929" s="14">
        <f t="shared" si="156"/>
        <v>3500</v>
      </c>
      <c r="D1929" s="14" t="s">
        <v>53</v>
      </c>
      <c r="E1929" s="110">
        <v>44840</v>
      </c>
      <c r="F1929" s="3" t="s">
        <v>4</v>
      </c>
      <c r="G1929" s="3" t="s">
        <v>50</v>
      </c>
      <c r="H1929" s="3" t="s">
        <v>373</v>
      </c>
      <c r="I1929" s="3">
        <v>1014</v>
      </c>
      <c r="J1929" s="346" t="str">
        <f>VLOOKUP(I1929,Diccionario!$A$4:$C$17,3,FALSE)</f>
        <v>12T</v>
      </c>
      <c r="K1929" s="3" t="s">
        <v>12</v>
      </c>
      <c r="L1929" s="3" t="s">
        <v>56</v>
      </c>
      <c r="M1929" s="3" t="s">
        <v>53</v>
      </c>
      <c r="N1929" s="3" t="s">
        <v>374</v>
      </c>
      <c r="O1929" s="3" t="s">
        <v>53</v>
      </c>
      <c r="P1929" s="111">
        <f t="shared" si="157"/>
        <v>8</v>
      </c>
      <c r="Q1929" s="131">
        <v>0.33680555555555558</v>
      </c>
      <c r="R1929" s="131">
        <v>0.38750000000000001</v>
      </c>
      <c r="S1929" s="112">
        <f t="shared" si="159"/>
        <v>5.0694444444444431E-2</v>
      </c>
      <c r="T1929" s="212" t="s">
        <v>630</v>
      </c>
      <c r="U1929" s="3" t="s">
        <v>6</v>
      </c>
      <c r="V1929" s="3">
        <v>3500</v>
      </c>
      <c r="W1929" s="113"/>
      <c r="X1929" s="96"/>
      <c r="Y1929" s="96" t="str">
        <f t="shared" si="158"/>
        <v>Laboral1014Regreso8</v>
      </c>
      <c r="Z1929" s="97">
        <f>VLOOKUP($Y1929,'Factores Expansión'!$R$11:$U$604,3,0)</f>
        <v>10</v>
      </c>
      <c r="AA1929" s="97">
        <f>VLOOKUP($Y1929,'Factores Expansión'!$R$11:$U$604,4,0)</f>
        <v>3</v>
      </c>
      <c r="AB1929" s="98">
        <f>VLOOKUP($Y1929,'Factores Expansión'!$R$11:$U$604,2,0)</f>
        <v>3.3333333333333335</v>
      </c>
      <c r="AC1929" s="96"/>
      <c r="AD1929" s="5" t="str">
        <f t="shared" si="160"/>
        <v>Laboral1014Regreso8</v>
      </c>
      <c r="AE1929" s="137">
        <f>VLOOKUP(AD1929,'Factores Expansión'!$R$11:$U$729,2,0)</f>
        <v>3.3333333333333335</v>
      </c>
      <c r="AF1929" s="119"/>
    </row>
    <row r="1930" spans="2:32" x14ac:dyDescent="0.45">
      <c r="B1930" s="14">
        <v>1934</v>
      </c>
      <c r="C1930" s="14">
        <f t="shared" si="156"/>
        <v>0</v>
      </c>
      <c r="D1930" s="14" t="s">
        <v>53</v>
      </c>
      <c r="E1930" s="110">
        <v>44840</v>
      </c>
      <c r="F1930" s="3" t="s">
        <v>4</v>
      </c>
      <c r="G1930" s="3" t="s">
        <v>50</v>
      </c>
      <c r="H1930" s="3" t="s">
        <v>373</v>
      </c>
      <c r="I1930" s="3">
        <v>1014</v>
      </c>
      <c r="J1930" s="346" t="str">
        <f>VLOOKUP(I1930,Diccionario!$A$4:$C$17,3,FALSE)</f>
        <v>12T</v>
      </c>
      <c r="K1930" s="3" t="s">
        <v>12</v>
      </c>
      <c r="L1930" s="3" t="s">
        <v>56</v>
      </c>
      <c r="M1930" s="3" t="s">
        <v>53</v>
      </c>
      <c r="N1930" s="3" t="s">
        <v>374</v>
      </c>
      <c r="O1930" s="3" t="s">
        <v>53</v>
      </c>
      <c r="P1930" s="111">
        <f t="shared" si="157"/>
        <v>8</v>
      </c>
      <c r="Q1930" s="131">
        <v>0.34236111111111112</v>
      </c>
      <c r="R1930" s="131">
        <v>0.38611111111111113</v>
      </c>
      <c r="S1930" s="112">
        <f t="shared" si="159"/>
        <v>4.3750000000000011E-2</v>
      </c>
      <c r="T1930" s="212" t="s">
        <v>383</v>
      </c>
      <c r="U1930" s="3" t="s">
        <v>13</v>
      </c>
      <c r="V1930" s="3"/>
      <c r="W1930" s="113"/>
      <c r="X1930" s="96"/>
      <c r="Y1930" s="96" t="str">
        <f t="shared" si="158"/>
        <v>Laboral1014Regreso8</v>
      </c>
      <c r="Z1930" s="97">
        <f>VLOOKUP($Y1930,'Factores Expansión'!$R$11:$U$604,3,0)</f>
        <v>10</v>
      </c>
      <c r="AA1930" s="97">
        <f>VLOOKUP($Y1930,'Factores Expansión'!$R$11:$U$604,4,0)</f>
        <v>3</v>
      </c>
      <c r="AB1930" s="98">
        <f>VLOOKUP($Y1930,'Factores Expansión'!$R$11:$U$604,2,0)</f>
        <v>3.3333333333333335</v>
      </c>
      <c r="AC1930" s="96"/>
      <c r="AD1930" s="5" t="str">
        <f t="shared" si="160"/>
        <v>Laboral1014Regreso8</v>
      </c>
      <c r="AE1930" s="137">
        <f>VLOOKUP(AD1930,'Factores Expansión'!$R$11:$U$729,2,0)</f>
        <v>3.3333333333333335</v>
      </c>
      <c r="AF1930" s="119"/>
    </row>
    <row r="1931" spans="2:32" x14ac:dyDescent="0.45">
      <c r="B1931" s="14">
        <v>1935</v>
      </c>
      <c r="C1931" s="14">
        <f t="shared" si="156"/>
        <v>0</v>
      </c>
      <c r="D1931" s="14" t="s">
        <v>53</v>
      </c>
      <c r="E1931" s="110">
        <v>44840</v>
      </c>
      <c r="F1931" s="3" t="s">
        <v>4</v>
      </c>
      <c r="G1931" s="3" t="s">
        <v>50</v>
      </c>
      <c r="H1931" s="3" t="s">
        <v>373</v>
      </c>
      <c r="I1931" s="3">
        <v>1014</v>
      </c>
      <c r="J1931" s="346" t="str">
        <f>VLOOKUP(I1931,Diccionario!$A$4:$C$17,3,FALSE)</f>
        <v>12T</v>
      </c>
      <c r="K1931" s="3" t="s">
        <v>12</v>
      </c>
      <c r="L1931" s="3" t="s">
        <v>56</v>
      </c>
      <c r="M1931" s="3" t="s">
        <v>53</v>
      </c>
      <c r="N1931" s="3" t="s">
        <v>374</v>
      </c>
      <c r="O1931" s="3" t="s">
        <v>53</v>
      </c>
      <c r="P1931" s="111">
        <f t="shared" si="157"/>
        <v>8</v>
      </c>
      <c r="Q1931" s="131">
        <v>0.34444444444444444</v>
      </c>
      <c r="R1931" s="131">
        <v>0.38819444444444445</v>
      </c>
      <c r="S1931" s="112">
        <f t="shared" si="159"/>
        <v>4.3750000000000011E-2</v>
      </c>
      <c r="T1931" s="212" t="s">
        <v>635</v>
      </c>
      <c r="U1931" s="3" t="s">
        <v>13</v>
      </c>
      <c r="V1931" s="3"/>
      <c r="W1931" s="113"/>
      <c r="X1931" s="96"/>
      <c r="Y1931" s="96" t="str">
        <f t="shared" si="158"/>
        <v>Laboral1014Regreso8</v>
      </c>
      <c r="Z1931" s="97">
        <f>VLOOKUP($Y1931,'Factores Expansión'!$R$11:$U$604,3,0)</f>
        <v>10</v>
      </c>
      <c r="AA1931" s="97">
        <f>VLOOKUP($Y1931,'Factores Expansión'!$R$11:$U$604,4,0)</f>
        <v>3</v>
      </c>
      <c r="AB1931" s="98">
        <f>VLOOKUP($Y1931,'Factores Expansión'!$R$11:$U$604,2,0)</f>
        <v>3.3333333333333335</v>
      </c>
      <c r="AC1931" s="96"/>
      <c r="AD1931" s="5" t="str">
        <f t="shared" si="160"/>
        <v>Laboral1014Regreso8</v>
      </c>
      <c r="AE1931" s="137">
        <f>VLOOKUP(AD1931,'Factores Expansión'!$R$11:$U$729,2,0)</f>
        <v>3.3333333333333335</v>
      </c>
      <c r="AF1931" s="119"/>
    </row>
    <row r="1932" spans="2:32" x14ac:dyDescent="0.45">
      <c r="B1932" s="14">
        <v>1936</v>
      </c>
      <c r="C1932" s="14">
        <f t="shared" si="156"/>
        <v>3501</v>
      </c>
      <c r="D1932" s="14" t="s">
        <v>53</v>
      </c>
      <c r="E1932" s="110">
        <v>44840</v>
      </c>
      <c r="F1932" s="3" t="s">
        <v>4</v>
      </c>
      <c r="G1932" s="3" t="s">
        <v>50</v>
      </c>
      <c r="H1932" s="3" t="s">
        <v>373</v>
      </c>
      <c r="I1932" s="3">
        <v>1014</v>
      </c>
      <c r="J1932" s="346" t="str">
        <f>VLOOKUP(I1932,Diccionario!$A$4:$C$17,3,FALSE)</f>
        <v>12T</v>
      </c>
      <c r="K1932" s="3" t="s">
        <v>12</v>
      </c>
      <c r="L1932" s="3" t="s">
        <v>56</v>
      </c>
      <c r="M1932" s="3" t="s">
        <v>53</v>
      </c>
      <c r="N1932" s="3" t="s">
        <v>374</v>
      </c>
      <c r="O1932" s="3" t="s">
        <v>53</v>
      </c>
      <c r="P1932" s="111">
        <f t="shared" si="157"/>
        <v>8</v>
      </c>
      <c r="Q1932" s="131">
        <v>0.34930555555555554</v>
      </c>
      <c r="R1932" s="131">
        <v>0.39374999999999999</v>
      </c>
      <c r="S1932" s="112">
        <f t="shared" si="159"/>
        <v>4.4444444444444453E-2</v>
      </c>
      <c r="T1932" s="212" t="s">
        <v>626</v>
      </c>
      <c r="U1932" s="3" t="s">
        <v>6</v>
      </c>
      <c r="V1932" s="3">
        <v>3501</v>
      </c>
      <c r="W1932" s="113"/>
      <c r="X1932" s="96"/>
      <c r="Y1932" s="96" t="str">
        <f t="shared" si="158"/>
        <v>Laboral1014Regreso8</v>
      </c>
      <c r="Z1932" s="97">
        <f>VLOOKUP($Y1932,'Factores Expansión'!$R$11:$U$604,3,0)</f>
        <v>10</v>
      </c>
      <c r="AA1932" s="97">
        <f>VLOOKUP($Y1932,'Factores Expansión'!$R$11:$U$604,4,0)</f>
        <v>3</v>
      </c>
      <c r="AB1932" s="98">
        <f>VLOOKUP($Y1932,'Factores Expansión'!$R$11:$U$604,2,0)</f>
        <v>3.3333333333333335</v>
      </c>
      <c r="AC1932" s="96"/>
      <c r="AD1932" s="5" t="str">
        <f t="shared" si="160"/>
        <v>Laboral1014Regreso8</v>
      </c>
      <c r="AE1932" s="137">
        <f>VLOOKUP(AD1932,'Factores Expansión'!$R$11:$U$729,2,0)</f>
        <v>3.3333333333333335</v>
      </c>
      <c r="AF1932" s="119"/>
    </row>
    <row r="1933" spans="2:32" x14ac:dyDescent="0.45">
      <c r="B1933" s="14">
        <v>1937</v>
      </c>
      <c r="C1933" s="14">
        <f t="shared" si="156"/>
        <v>0</v>
      </c>
      <c r="D1933" s="14" t="s">
        <v>53</v>
      </c>
      <c r="E1933" s="110">
        <v>44840</v>
      </c>
      <c r="F1933" s="3" t="s">
        <v>4</v>
      </c>
      <c r="G1933" s="3" t="s">
        <v>50</v>
      </c>
      <c r="H1933" s="3" t="s">
        <v>373</v>
      </c>
      <c r="I1933" s="3">
        <v>1014</v>
      </c>
      <c r="J1933" s="346" t="str">
        <f>VLOOKUP(I1933,Diccionario!$A$4:$C$17,3,FALSE)</f>
        <v>12T</v>
      </c>
      <c r="K1933" s="3" t="s">
        <v>12</v>
      </c>
      <c r="L1933" s="3" t="s">
        <v>56</v>
      </c>
      <c r="M1933" s="3" t="s">
        <v>53</v>
      </c>
      <c r="N1933" s="3" t="s">
        <v>374</v>
      </c>
      <c r="O1933" s="3" t="s">
        <v>53</v>
      </c>
      <c r="P1933" s="111">
        <f t="shared" si="157"/>
        <v>8</v>
      </c>
      <c r="Q1933" s="131">
        <v>0.35277777777777775</v>
      </c>
      <c r="R1933" s="131">
        <v>0.39652777777777776</v>
      </c>
      <c r="S1933" s="112">
        <f t="shared" si="159"/>
        <v>4.3750000000000011E-2</v>
      </c>
      <c r="T1933" s="212" t="s">
        <v>375</v>
      </c>
      <c r="U1933" s="3" t="s">
        <v>13</v>
      </c>
      <c r="V1933" s="3"/>
      <c r="W1933" s="113"/>
      <c r="X1933" s="96"/>
      <c r="Y1933" s="96" t="str">
        <f t="shared" si="158"/>
        <v>Laboral1014Regreso8</v>
      </c>
      <c r="Z1933" s="97">
        <f>VLOOKUP($Y1933,'Factores Expansión'!$R$11:$U$604,3,0)</f>
        <v>10</v>
      </c>
      <c r="AA1933" s="97">
        <f>VLOOKUP($Y1933,'Factores Expansión'!$R$11:$U$604,4,0)</f>
        <v>3</v>
      </c>
      <c r="AB1933" s="98">
        <f>VLOOKUP($Y1933,'Factores Expansión'!$R$11:$U$604,2,0)</f>
        <v>3.3333333333333335</v>
      </c>
      <c r="AC1933" s="96"/>
      <c r="AD1933" s="5" t="str">
        <f t="shared" si="160"/>
        <v>Laboral1014Regreso8</v>
      </c>
      <c r="AE1933" s="137">
        <f>VLOOKUP(AD1933,'Factores Expansión'!$R$11:$U$729,2,0)</f>
        <v>3.3333333333333335</v>
      </c>
      <c r="AF1933" s="119"/>
    </row>
    <row r="1934" spans="2:32" x14ac:dyDescent="0.45">
      <c r="B1934" s="14">
        <v>1938</v>
      </c>
      <c r="C1934" s="14">
        <f t="shared" si="156"/>
        <v>0</v>
      </c>
      <c r="D1934" s="14" t="s">
        <v>53</v>
      </c>
      <c r="E1934" s="110">
        <v>44840</v>
      </c>
      <c r="F1934" s="3" t="s">
        <v>4</v>
      </c>
      <c r="G1934" s="3" t="s">
        <v>50</v>
      </c>
      <c r="H1934" s="3" t="s">
        <v>373</v>
      </c>
      <c r="I1934" s="3">
        <v>1014</v>
      </c>
      <c r="J1934" s="346" t="str">
        <f>VLOOKUP(I1934,Diccionario!$A$4:$C$17,3,FALSE)</f>
        <v>12T</v>
      </c>
      <c r="K1934" s="3" t="s">
        <v>12</v>
      </c>
      <c r="L1934" s="3" t="s">
        <v>56</v>
      </c>
      <c r="M1934" s="3" t="s">
        <v>53</v>
      </c>
      <c r="N1934" s="3" t="s">
        <v>374</v>
      </c>
      <c r="O1934" s="3" t="s">
        <v>53</v>
      </c>
      <c r="P1934" s="111">
        <f t="shared" si="157"/>
        <v>8</v>
      </c>
      <c r="Q1934" s="131">
        <v>0.3576388888888889</v>
      </c>
      <c r="R1934" s="131">
        <v>0.40138888888888891</v>
      </c>
      <c r="S1934" s="112">
        <f t="shared" si="159"/>
        <v>4.3750000000000011E-2</v>
      </c>
      <c r="T1934" s="212" t="s">
        <v>625</v>
      </c>
      <c r="U1934" s="3" t="s">
        <v>13</v>
      </c>
      <c r="V1934" s="3"/>
      <c r="W1934" s="113"/>
      <c r="X1934" s="96"/>
      <c r="Y1934" s="96" t="str">
        <f t="shared" si="158"/>
        <v>Laboral1014Regreso8</v>
      </c>
      <c r="Z1934" s="97">
        <f>VLOOKUP($Y1934,'Factores Expansión'!$R$11:$U$604,3,0)</f>
        <v>10</v>
      </c>
      <c r="AA1934" s="97">
        <f>VLOOKUP($Y1934,'Factores Expansión'!$R$11:$U$604,4,0)</f>
        <v>3</v>
      </c>
      <c r="AB1934" s="98">
        <f>VLOOKUP($Y1934,'Factores Expansión'!$R$11:$U$604,2,0)</f>
        <v>3.3333333333333335</v>
      </c>
      <c r="AC1934" s="96"/>
      <c r="AD1934" s="5" t="str">
        <f t="shared" si="160"/>
        <v>Laboral1014Regreso8</v>
      </c>
      <c r="AE1934" s="137">
        <f>VLOOKUP(AD1934,'Factores Expansión'!$R$11:$U$729,2,0)</f>
        <v>3.3333333333333335</v>
      </c>
      <c r="AF1934" s="119"/>
    </row>
    <row r="1935" spans="2:32" x14ac:dyDescent="0.45">
      <c r="B1935" s="14">
        <v>1939</v>
      </c>
      <c r="C1935" s="14">
        <f t="shared" si="156"/>
        <v>0</v>
      </c>
      <c r="D1935" s="14" t="s">
        <v>53</v>
      </c>
      <c r="E1935" s="110">
        <v>44840</v>
      </c>
      <c r="F1935" s="3" t="s">
        <v>4</v>
      </c>
      <c r="G1935" s="3" t="s">
        <v>50</v>
      </c>
      <c r="H1935" s="3" t="s">
        <v>373</v>
      </c>
      <c r="I1935" s="3">
        <v>1014</v>
      </c>
      <c r="J1935" s="346" t="str">
        <f>VLOOKUP(I1935,Diccionario!$A$4:$C$17,3,FALSE)</f>
        <v>12T</v>
      </c>
      <c r="K1935" s="3" t="s">
        <v>12</v>
      </c>
      <c r="L1935" s="3" t="s">
        <v>56</v>
      </c>
      <c r="M1935" s="3" t="s">
        <v>53</v>
      </c>
      <c r="N1935" s="3" t="s">
        <v>374</v>
      </c>
      <c r="O1935" s="3" t="s">
        <v>53</v>
      </c>
      <c r="P1935" s="111">
        <f t="shared" si="157"/>
        <v>8</v>
      </c>
      <c r="Q1935" s="131">
        <v>0.35972222222222222</v>
      </c>
      <c r="R1935" s="131">
        <v>0.40347222222222223</v>
      </c>
      <c r="S1935" s="112">
        <f t="shared" si="159"/>
        <v>4.3750000000000011E-2</v>
      </c>
      <c r="T1935" s="212" t="s">
        <v>376</v>
      </c>
      <c r="U1935" s="3" t="s">
        <v>13</v>
      </c>
      <c r="V1935" s="3"/>
      <c r="W1935" s="113"/>
      <c r="X1935" s="96"/>
      <c r="Y1935" s="96" t="str">
        <f t="shared" si="158"/>
        <v>Laboral1014Regreso8</v>
      </c>
      <c r="Z1935" s="97">
        <f>VLOOKUP($Y1935,'Factores Expansión'!$R$11:$U$604,3,0)</f>
        <v>10</v>
      </c>
      <c r="AA1935" s="97">
        <f>VLOOKUP($Y1935,'Factores Expansión'!$R$11:$U$604,4,0)</f>
        <v>3</v>
      </c>
      <c r="AB1935" s="98">
        <f>VLOOKUP($Y1935,'Factores Expansión'!$R$11:$U$604,2,0)</f>
        <v>3.3333333333333335</v>
      </c>
      <c r="AC1935" s="96"/>
      <c r="AD1935" s="5" t="str">
        <f t="shared" si="160"/>
        <v>Laboral1014Regreso8</v>
      </c>
      <c r="AE1935" s="137">
        <f>VLOOKUP(AD1935,'Factores Expansión'!$R$11:$U$729,2,0)</f>
        <v>3.3333333333333335</v>
      </c>
      <c r="AF1935" s="119"/>
    </row>
    <row r="1936" spans="2:32" x14ac:dyDescent="0.45">
      <c r="B1936" s="14">
        <v>1940</v>
      </c>
      <c r="C1936" s="14">
        <f t="shared" si="156"/>
        <v>3502</v>
      </c>
      <c r="D1936" s="14" t="s">
        <v>53</v>
      </c>
      <c r="E1936" s="110">
        <v>44840</v>
      </c>
      <c r="F1936" s="3" t="s">
        <v>4</v>
      </c>
      <c r="G1936" s="3" t="s">
        <v>50</v>
      </c>
      <c r="H1936" s="3" t="s">
        <v>373</v>
      </c>
      <c r="I1936" s="3">
        <v>1014</v>
      </c>
      <c r="J1936" s="346" t="str">
        <f>VLOOKUP(I1936,Diccionario!$A$4:$C$17,3,FALSE)</f>
        <v>12T</v>
      </c>
      <c r="K1936" s="3" t="s">
        <v>12</v>
      </c>
      <c r="L1936" s="3" t="s">
        <v>56</v>
      </c>
      <c r="M1936" s="3" t="s">
        <v>53</v>
      </c>
      <c r="N1936" s="3" t="s">
        <v>374</v>
      </c>
      <c r="O1936" s="3" t="s">
        <v>53</v>
      </c>
      <c r="P1936" s="111">
        <f t="shared" si="157"/>
        <v>8</v>
      </c>
      <c r="Q1936" s="131">
        <v>0.3666666666666667</v>
      </c>
      <c r="R1936" s="131">
        <v>0.40208333333333335</v>
      </c>
      <c r="S1936" s="112">
        <f t="shared" si="159"/>
        <v>3.5416666666666652E-2</v>
      </c>
      <c r="T1936" s="212" t="s">
        <v>377</v>
      </c>
      <c r="U1936" s="3" t="s">
        <v>6</v>
      </c>
      <c r="V1936" s="3">
        <v>3502</v>
      </c>
      <c r="W1936" s="113"/>
      <c r="X1936" s="96"/>
      <c r="Y1936" s="96" t="str">
        <f t="shared" si="158"/>
        <v>Laboral1014Regreso8</v>
      </c>
      <c r="Z1936" s="97">
        <f>VLOOKUP($Y1936,'Factores Expansión'!$R$11:$U$604,3,0)</f>
        <v>10</v>
      </c>
      <c r="AA1936" s="97">
        <f>VLOOKUP($Y1936,'Factores Expansión'!$R$11:$U$604,4,0)</f>
        <v>3</v>
      </c>
      <c r="AB1936" s="98">
        <f>VLOOKUP($Y1936,'Factores Expansión'!$R$11:$U$604,2,0)</f>
        <v>3.3333333333333335</v>
      </c>
      <c r="AC1936" s="96"/>
      <c r="AD1936" s="5" t="str">
        <f t="shared" si="160"/>
        <v>Laboral1014Regreso8</v>
      </c>
      <c r="AE1936" s="137">
        <f>VLOOKUP(AD1936,'Factores Expansión'!$R$11:$U$729,2,0)</f>
        <v>3.3333333333333335</v>
      </c>
      <c r="AF1936" s="119"/>
    </row>
    <row r="1937" spans="2:32" x14ac:dyDescent="0.45">
      <c r="B1937" s="14">
        <v>1941</v>
      </c>
      <c r="C1937" s="14">
        <f t="shared" si="156"/>
        <v>0</v>
      </c>
      <c r="D1937" s="14" t="s">
        <v>53</v>
      </c>
      <c r="E1937" s="110">
        <v>44840</v>
      </c>
      <c r="F1937" s="3" t="s">
        <v>4</v>
      </c>
      <c r="G1937" s="3" t="s">
        <v>50</v>
      </c>
      <c r="H1937" s="3" t="s">
        <v>373</v>
      </c>
      <c r="I1937" s="3">
        <v>1014</v>
      </c>
      <c r="J1937" s="346" t="str">
        <f>VLOOKUP(I1937,Diccionario!$A$4:$C$17,3,FALSE)</f>
        <v>12T</v>
      </c>
      <c r="K1937" s="3" t="s">
        <v>12</v>
      </c>
      <c r="L1937" s="3" t="s">
        <v>56</v>
      </c>
      <c r="M1937" s="3" t="s">
        <v>53</v>
      </c>
      <c r="N1937" s="3" t="s">
        <v>374</v>
      </c>
      <c r="O1937" s="3" t="s">
        <v>53</v>
      </c>
      <c r="P1937" s="111">
        <f t="shared" si="157"/>
        <v>8</v>
      </c>
      <c r="Q1937" s="131">
        <v>0.37152777777777779</v>
      </c>
      <c r="R1937" s="131">
        <v>0.4152777777777778</v>
      </c>
      <c r="S1937" s="112">
        <f t="shared" si="159"/>
        <v>4.3750000000000011E-2</v>
      </c>
      <c r="T1937" s="212" t="s">
        <v>378</v>
      </c>
      <c r="U1937" s="3" t="s">
        <v>13</v>
      </c>
      <c r="V1937" s="3"/>
      <c r="W1937" s="113"/>
      <c r="X1937" s="96"/>
      <c r="Y1937" s="96" t="str">
        <f t="shared" si="158"/>
        <v>Laboral1014Regreso8</v>
      </c>
      <c r="Z1937" s="97">
        <f>VLOOKUP($Y1937,'Factores Expansión'!$R$11:$U$604,3,0)</f>
        <v>10</v>
      </c>
      <c r="AA1937" s="97">
        <f>VLOOKUP($Y1937,'Factores Expansión'!$R$11:$U$604,4,0)</f>
        <v>3</v>
      </c>
      <c r="AB1937" s="98">
        <f>VLOOKUP($Y1937,'Factores Expansión'!$R$11:$U$604,2,0)</f>
        <v>3.3333333333333335</v>
      </c>
      <c r="AC1937" s="96"/>
      <c r="AD1937" s="5" t="str">
        <f t="shared" si="160"/>
        <v>Laboral1014Regreso8</v>
      </c>
      <c r="AE1937" s="137">
        <f>VLOOKUP(AD1937,'Factores Expansión'!$R$11:$U$729,2,0)</f>
        <v>3.3333333333333335</v>
      </c>
      <c r="AF1937" s="119"/>
    </row>
    <row r="1938" spans="2:32" x14ac:dyDescent="0.45">
      <c r="B1938" s="14">
        <v>1942</v>
      </c>
      <c r="C1938" s="14">
        <f t="shared" si="156"/>
        <v>0</v>
      </c>
      <c r="D1938" s="14" t="s">
        <v>53</v>
      </c>
      <c r="E1938" s="110">
        <v>44840</v>
      </c>
      <c r="F1938" s="3" t="s">
        <v>4</v>
      </c>
      <c r="G1938" s="3" t="s">
        <v>50</v>
      </c>
      <c r="H1938" s="3" t="s">
        <v>373</v>
      </c>
      <c r="I1938" s="3">
        <v>1014</v>
      </c>
      <c r="J1938" s="346" t="str">
        <f>VLOOKUP(I1938,Diccionario!$A$4:$C$17,3,FALSE)</f>
        <v>12T</v>
      </c>
      <c r="K1938" s="3" t="s">
        <v>12</v>
      </c>
      <c r="L1938" s="3" t="s">
        <v>56</v>
      </c>
      <c r="M1938" s="3" t="s">
        <v>53</v>
      </c>
      <c r="N1938" s="3" t="s">
        <v>374</v>
      </c>
      <c r="O1938" s="3" t="s">
        <v>53</v>
      </c>
      <c r="P1938" s="111">
        <f t="shared" si="157"/>
        <v>9</v>
      </c>
      <c r="Q1938" s="131">
        <v>0.375</v>
      </c>
      <c r="R1938" s="131">
        <v>0.41875000000000001</v>
      </c>
      <c r="S1938" s="112">
        <f t="shared" si="159"/>
        <v>4.3750000000000011E-2</v>
      </c>
      <c r="T1938" s="212" t="s">
        <v>379</v>
      </c>
      <c r="U1938" s="3" t="s">
        <v>13</v>
      </c>
      <c r="V1938" s="3"/>
      <c r="W1938" s="113"/>
      <c r="X1938" s="96"/>
      <c r="Y1938" s="96" t="str">
        <f t="shared" si="158"/>
        <v>Laboral1014Regreso9</v>
      </c>
      <c r="Z1938" s="97">
        <f>VLOOKUP($Y1938,'Factores Expansión'!$R$11:$U$604,3,0)</f>
        <v>7</v>
      </c>
      <c r="AA1938" s="97">
        <f>VLOOKUP($Y1938,'Factores Expansión'!$R$11:$U$604,4,0)</f>
        <v>2</v>
      </c>
      <c r="AB1938" s="98">
        <f>VLOOKUP($Y1938,'Factores Expansión'!$R$11:$U$604,2,0)</f>
        <v>3.5</v>
      </c>
      <c r="AC1938" s="96"/>
      <c r="AD1938" s="5" t="str">
        <f t="shared" si="160"/>
        <v>Laboral1014Regreso9</v>
      </c>
      <c r="AE1938" s="137">
        <f>VLOOKUP(AD1938,'Factores Expansión'!$R$11:$U$729,2,0)</f>
        <v>3.5</v>
      </c>
      <c r="AF1938" s="119"/>
    </row>
    <row r="1939" spans="2:32" x14ac:dyDescent="0.45">
      <c r="B1939" s="14">
        <v>1943</v>
      </c>
      <c r="C1939" s="14">
        <f t="shared" si="156"/>
        <v>3503</v>
      </c>
      <c r="D1939" s="14" t="s">
        <v>53</v>
      </c>
      <c r="E1939" s="110">
        <v>44840</v>
      </c>
      <c r="F1939" s="3" t="s">
        <v>4</v>
      </c>
      <c r="G1939" s="3" t="s">
        <v>50</v>
      </c>
      <c r="H1939" s="3" t="s">
        <v>373</v>
      </c>
      <c r="I1939" s="3">
        <v>1014</v>
      </c>
      <c r="J1939" s="346" t="str">
        <f>VLOOKUP(I1939,Diccionario!$A$4:$C$17,3,FALSE)</f>
        <v>12T</v>
      </c>
      <c r="K1939" s="3" t="s">
        <v>12</v>
      </c>
      <c r="L1939" s="3" t="s">
        <v>56</v>
      </c>
      <c r="M1939" s="3" t="s">
        <v>53</v>
      </c>
      <c r="N1939" s="3" t="s">
        <v>374</v>
      </c>
      <c r="O1939" s="3" t="s">
        <v>53</v>
      </c>
      <c r="P1939" s="111">
        <f t="shared" si="157"/>
        <v>9</v>
      </c>
      <c r="Q1939" s="131">
        <v>0.38472222222222219</v>
      </c>
      <c r="R1939" s="131">
        <v>0.41944444444444445</v>
      </c>
      <c r="S1939" s="112">
        <f t="shared" si="159"/>
        <v>3.4722222222222265E-2</v>
      </c>
      <c r="T1939" s="212" t="s">
        <v>380</v>
      </c>
      <c r="U1939" s="3" t="s">
        <v>6</v>
      </c>
      <c r="V1939" s="3">
        <v>3503</v>
      </c>
      <c r="W1939" s="113"/>
      <c r="X1939" s="96"/>
      <c r="Y1939" s="96" t="str">
        <f t="shared" si="158"/>
        <v>Laboral1014Regreso9</v>
      </c>
      <c r="Z1939" s="97">
        <f>VLOOKUP($Y1939,'Factores Expansión'!$R$11:$U$604,3,0)</f>
        <v>7</v>
      </c>
      <c r="AA1939" s="97">
        <f>VLOOKUP($Y1939,'Factores Expansión'!$R$11:$U$604,4,0)</f>
        <v>2</v>
      </c>
      <c r="AB1939" s="98">
        <f>VLOOKUP($Y1939,'Factores Expansión'!$R$11:$U$604,2,0)</f>
        <v>3.5</v>
      </c>
      <c r="AC1939" s="96"/>
      <c r="AD1939" s="5" t="str">
        <f t="shared" si="160"/>
        <v>Laboral1014Regreso9</v>
      </c>
      <c r="AE1939" s="137">
        <f>VLOOKUP(AD1939,'Factores Expansión'!$R$11:$U$729,2,0)</f>
        <v>3.5</v>
      </c>
      <c r="AF1939" s="119"/>
    </row>
    <row r="1940" spans="2:32" x14ac:dyDescent="0.45">
      <c r="B1940" s="14">
        <v>1944</v>
      </c>
      <c r="C1940" s="14">
        <f t="shared" si="156"/>
        <v>0</v>
      </c>
      <c r="D1940" s="14" t="s">
        <v>53</v>
      </c>
      <c r="E1940" s="110">
        <v>44840</v>
      </c>
      <c r="F1940" s="3" t="s">
        <v>4</v>
      </c>
      <c r="G1940" s="3" t="s">
        <v>50</v>
      </c>
      <c r="H1940" s="3" t="s">
        <v>373</v>
      </c>
      <c r="I1940" s="3">
        <v>1014</v>
      </c>
      <c r="J1940" s="346" t="str">
        <f>VLOOKUP(I1940,Diccionario!$A$4:$C$17,3,FALSE)</f>
        <v>12T</v>
      </c>
      <c r="K1940" s="3" t="s">
        <v>12</v>
      </c>
      <c r="L1940" s="3" t="s">
        <v>56</v>
      </c>
      <c r="M1940" s="3" t="s">
        <v>53</v>
      </c>
      <c r="N1940" s="3" t="s">
        <v>374</v>
      </c>
      <c r="O1940" s="3" t="s">
        <v>53</v>
      </c>
      <c r="P1940" s="111">
        <f t="shared" si="157"/>
        <v>9</v>
      </c>
      <c r="Q1940" s="131">
        <v>0.38541666666666669</v>
      </c>
      <c r="R1940" s="131">
        <v>0.42152777777777778</v>
      </c>
      <c r="S1940" s="112">
        <f t="shared" si="159"/>
        <v>3.6111111111111094E-2</v>
      </c>
      <c r="T1940" s="212" t="s">
        <v>386</v>
      </c>
      <c r="U1940" s="3" t="s">
        <v>13</v>
      </c>
      <c r="V1940" s="3"/>
      <c r="W1940" s="113"/>
      <c r="X1940" s="96"/>
      <c r="Y1940" s="96" t="str">
        <f t="shared" si="158"/>
        <v>Laboral1014Regreso9</v>
      </c>
      <c r="Z1940" s="97">
        <f>VLOOKUP($Y1940,'Factores Expansión'!$R$11:$U$604,3,0)</f>
        <v>7</v>
      </c>
      <c r="AA1940" s="97">
        <f>VLOOKUP($Y1940,'Factores Expansión'!$R$11:$U$604,4,0)</f>
        <v>2</v>
      </c>
      <c r="AB1940" s="98">
        <f>VLOOKUP($Y1940,'Factores Expansión'!$R$11:$U$604,2,0)</f>
        <v>3.5</v>
      </c>
      <c r="AC1940" s="96"/>
      <c r="AD1940" s="5" t="str">
        <f t="shared" si="160"/>
        <v>Laboral1014Regreso9</v>
      </c>
      <c r="AE1940" s="137">
        <f>VLOOKUP(AD1940,'Factores Expansión'!$R$11:$U$729,2,0)</f>
        <v>3.5</v>
      </c>
      <c r="AF1940" s="119"/>
    </row>
    <row r="1941" spans="2:32" x14ac:dyDescent="0.45">
      <c r="B1941" s="14">
        <v>1945</v>
      </c>
      <c r="C1941" s="14">
        <f t="shared" si="156"/>
        <v>0</v>
      </c>
      <c r="D1941" s="14" t="s">
        <v>53</v>
      </c>
      <c r="E1941" s="110">
        <v>44840</v>
      </c>
      <c r="F1941" s="3" t="s">
        <v>4</v>
      </c>
      <c r="G1941" s="3" t="s">
        <v>50</v>
      </c>
      <c r="H1941" s="3" t="s">
        <v>373</v>
      </c>
      <c r="I1941" s="3">
        <v>1014</v>
      </c>
      <c r="J1941" s="346" t="str">
        <f>VLOOKUP(I1941,Diccionario!$A$4:$C$17,3,FALSE)</f>
        <v>12T</v>
      </c>
      <c r="K1941" s="3" t="s">
        <v>12</v>
      </c>
      <c r="L1941" s="3" t="s">
        <v>56</v>
      </c>
      <c r="M1941" s="3" t="s">
        <v>53</v>
      </c>
      <c r="N1941" s="3" t="s">
        <v>374</v>
      </c>
      <c r="O1941" s="3" t="s">
        <v>53</v>
      </c>
      <c r="P1941" s="111">
        <f t="shared" si="157"/>
        <v>9</v>
      </c>
      <c r="Q1941" s="131">
        <v>0.3930555555555556</v>
      </c>
      <c r="R1941" s="131">
        <v>0.4291666666666667</v>
      </c>
      <c r="S1941" s="112">
        <f t="shared" si="159"/>
        <v>3.6111111111111094E-2</v>
      </c>
      <c r="T1941" s="212" t="s">
        <v>381</v>
      </c>
      <c r="U1941" s="3" t="s">
        <v>13</v>
      </c>
      <c r="V1941" s="3"/>
      <c r="W1941" s="113"/>
      <c r="X1941" s="96"/>
      <c r="Y1941" s="96" t="str">
        <f t="shared" si="158"/>
        <v>Laboral1014Regreso9</v>
      </c>
      <c r="Z1941" s="97">
        <f>VLOOKUP($Y1941,'Factores Expansión'!$R$11:$U$604,3,0)</f>
        <v>7</v>
      </c>
      <c r="AA1941" s="97">
        <f>VLOOKUP($Y1941,'Factores Expansión'!$R$11:$U$604,4,0)</f>
        <v>2</v>
      </c>
      <c r="AB1941" s="98">
        <f>VLOOKUP($Y1941,'Factores Expansión'!$R$11:$U$604,2,0)</f>
        <v>3.5</v>
      </c>
      <c r="AC1941" s="96"/>
      <c r="AD1941" s="5" t="str">
        <f t="shared" si="160"/>
        <v>Laboral1014Regreso9</v>
      </c>
      <c r="AE1941" s="137">
        <f>VLOOKUP(AD1941,'Factores Expansión'!$R$11:$U$729,2,0)</f>
        <v>3.5</v>
      </c>
      <c r="AF1941" s="119"/>
    </row>
    <row r="1942" spans="2:32" x14ac:dyDescent="0.45">
      <c r="B1942" s="14">
        <v>1946</v>
      </c>
      <c r="C1942" s="14">
        <f t="shared" si="156"/>
        <v>3504</v>
      </c>
      <c r="D1942" s="14" t="s">
        <v>53</v>
      </c>
      <c r="E1942" s="110">
        <v>44840</v>
      </c>
      <c r="F1942" s="3" t="s">
        <v>4</v>
      </c>
      <c r="G1942" s="3" t="s">
        <v>50</v>
      </c>
      <c r="H1942" s="3" t="s">
        <v>373</v>
      </c>
      <c r="I1942" s="3">
        <v>1014</v>
      </c>
      <c r="J1942" s="346" t="str">
        <f>VLOOKUP(I1942,Diccionario!$A$4:$C$17,3,FALSE)</f>
        <v>12T</v>
      </c>
      <c r="K1942" s="3" t="s">
        <v>12</v>
      </c>
      <c r="L1942" s="3" t="s">
        <v>56</v>
      </c>
      <c r="M1942" s="3" t="s">
        <v>53</v>
      </c>
      <c r="N1942" s="3" t="s">
        <v>374</v>
      </c>
      <c r="O1942" s="3" t="s">
        <v>53</v>
      </c>
      <c r="P1942" s="111">
        <f t="shared" si="157"/>
        <v>9</v>
      </c>
      <c r="Q1942" s="131">
        <v>0.39305555555555555</v>
      </c>
      <c r="R1942" s="131">
        <v>0.42986111111111108</v>
      </c>
      <c r="S1942" s="112">
        <f t="shared" si="159"/>
        <v>3.6805555555555536E-2</v>
      </c>
      <c r="T1942" s="212" t="s">
        <v>583</v>
      </c>
      <c r="U1942" s="3" t="s">
        <v>6</v>
      </c>
      <c r="V1942" s="3">
        <v>3504</v>
      </c>
      <c r="W1942" s="113"/>
      <c r="X1942" s="96"/>
      <c r="Y1942" s="96" t="str">
        <f t="shared" si="158"/>
        <v>Laboral1014Regreso9</v>
      </c>
      <c r="Z1942" s="97">
        <f>VLOOKUP($Y1942,'Factores Expansión'!$R$11:$U$604,3,0)</f>
        <v>7</v>
      </c>
      <c r="AA1942" s="97">
        <f>VLOOKUP($Y1942,'Factores Expansión'!$R$11:$U$604,4,0)</f>
        <v>2</v>
      </c>
      <c r="AB1942" s="98">
        <f>VLOOKUP($Y1942,'Factores Expansión'!$R$11:$U$604,2,0)</f>
        <v>3.5</v>
      </c>
      <c r="AC1942" s="96"/>
      <c r="AD1942" s="5" t="str">
        <f t="shared" si="160"/>
        <v>Laboral1014Regreso9</v>
      </c>
      <c r="AE1942" s="137">
        <f>VLOOKUP(AD1942,'Factores Expansión'!$R$11:$U$729,2,0)</f>
        <v>3.5</v>
      </c>
      <c r="AF1942" s="119"/>
    </row>
    <row r="1943" spans="2:32" x14ac:dyDescent="0.45">
      <c r="B1943" s="14">
        <v>1947</v>
      </c>
      <c r="C1943" s="14">
        <f t="shared" si="156"/>
        <v>0</v>
      </c>
      <c r="D1943" s="14" t="s">
        <v>53</v>
      </c>
      <c r="E1943" s="110">
        <v>44840</v>
      </c>
      <c r="F1943" s="3" t="s">
        <v>4</v>
      </c>
      <c r="G1943" s="3" t="s">
        <v>50</v>
      </c>
      <c r="H1943" s="3" t="s">
        <v>373</v>
      </c>
      <c r="I1943" s="3">
        <v>1014</v>
      </c>
      <c r="J1943" s="346" t="str">
        <f>VLOOKUP(I1943,Diccionario!$A$4:$C$17,3,FALSE)</f>
        <v>12T</v>
      </c>
      <c r="K1943" s="3" t="s">
        <v>12</v>
      </c>
      <c r="L1943" s="3" t="s">
        <v>56</v>
      </c>
      <c r="M1943" s="3" t="s">
        <v>53</v>
      </c>
      <c r="N1943" s="3" t="s">
        <v>374</v>
      </c>
      <c r="O1943" s="3" t="s">
        <v>53</v>
      </c>
      <c r="P1943" s="111">
        <f t="shared" si="157"/>
        <v>9</v>
      </c>
      <c r="Q1943" s="131">
        <v>0.40625</v>
      </c>
      <c r="R1943" s="131">
        <v>0.44236111111111109</v>
      </c>
      <c r="S1943" s="112">
        <f t="shared" si="159"/>
        <v>3.6111111111111094E-2</v>
      </c>
      <c r="T1943" s="212" t="s">
        <v>463</v>
      </c>
      <c r="U1943" s="3" t="s">
        <v>13</v>
      </c>
      <c r="V1943" s="3"/>
      <c r="W1943" s="113"/>
      <c r="X1943" s="96"/>
      <c r="Y1943" s="96" t="str">
        <f t="shared" si="158"/>
        <v>Laboral1014Regreso9</v>
      </c>
      <c r="Z1943" s="97">
        <f>VLOOKUP($Y1943,'Factores Expansión'!$R$11:$U$604,3,0)</f>
        <v>7</v>
      </c>
      <c r="AA1943" s="97">
        <f>VLOOKUP($Y1943,'Factores Expansión'!$R$11:$U$604,4,0)</f>
        <v>2</v>
      </c>
      <c r="AB1943" s="98">
        <f>VLOOKUP($Y1943,'Factores Expansión'!$R$11:$U$604,2,0)</f>
        <v>3.5</v>
      </c>
      <c r="AC1943" s="96"/>
      <c r="AD1943" s="5" t="str">
        <f t="shared" si="160"/>
        <v>Laboral1014Regreso9</v>
      </c>
      <c r="AE1943" s="137">
        <f>VLOOKUP(AD1943,'Factores Expansión'!$R$11:$U$729,2,0)</f>
        <v>3.5</v>
      </c>
      <c r="AF1943" s="119"/>
    </row>
    <row r="1944" spans="2:32" x14ac:dyDescent="0.45">
      <c r="B1944" s="14">
        <v>1948</v>
      </c>
      <c r="C1944" s="14">
        <f t="shared" si="156"/>
        <v>3505</v>
      </c>
      <c r="D1944" s="14" t="s">
        <v>53</v>
      </c>
      <c r="E1944" s="110">
        <v>44840</v>
      </c>
      <c r="F1944" s="3" t="s">
        <v>4</v>
      </c>
      <c r="G1944" s="3" t="s">
        <v>50</v>
      </c>
      <c r="H1944" s="3" t="s">
        <v>373</v>
      </c>
      <c r="I1944" s="3">
        <v>1014</v>
      </c>
      <c r="J1944" s="346" t="str">
        <f>VLOOKUP(I1944,Diccionario!$A$4:$C$17,3,FALSE)</f>
        <v>12T</v>
      </c>
      <c r="K1944" s="3" t="s">
        <v>12</v>
      </c>
      <c r="L1944" s="3" t="s">
        <v>56</v>
      </c>
      <c r="M1944" s="3" t="s">
        <v>53</v>
      </c>
      <c r="N1944" s="3" t="s">
        <v>374</v>
      </c>
      <c r="O1944" s="3" t="s">
        <v>53</v>
      </c>
      <c r="P1944" s="111">
        <f t="shared" si="157"/>
        <v>10</v>
      </c>
      <c r="Q1944" s="131">
        <v>0.41666666666666669</v>
      </c>
      <c r="R1944" s="131">
        <v>0.44513888888888892</v>
      </c>
      <c r="S1944" s="112">
        <f t="shared" si="159"/>
        <v>2.8472222222222232E-2</v>
      </c>
      <c r="T1944" s="212" t="s">
        <v>630</v>
      </c>
      <c r="U1944" s="3" t="s">
        <v>6</v>
      </c>
      <c r="V1944" s="3">
        <v>3505</v>
      </c>
      <c r="W1944" s="113"/>
      <c r="X1944" s="96"/>
      <c r="Y1944" s="96" t="str">
        <f t="shared" si="158"/>
        <v>Laboral1014Regreso10</v>
      </c>
      <c r="Z1944" s="97">
        <f>VLOOKUP($Y1944,'Factores Expansión'!$R$11:$U$604,3,0)</f>
        <v>7</v>
      </c>
      <c r="AA1944" s="97">
        <f>VLOOKUP($Y1944,'Factores Expansión'!$R$11:$U$604,4,0)</f>
        <v>2</v>
      </c>
      <c r="AB1944" s="98">
        <f>VLOOKUP($Y1944,'Factores Expansión'!$R$11:$U$604,2,0)</f>
        <v>3.5</v>
      </c>
      <c r="AC1944" s="96"/>
      <c r="AD1944" s="5" t="str">
        <f t="shared" si="160"/>
        <v>Laboral1014Regreso10</v>
      </c>
      <c r="AE1944" s="137">
        <f>VLOOKUP(AD1944,'Factores Expansión'!$R$11:$U$729,2,0)</f>
        <v>3.5</v>
      </c>
      <c r="AF1944" s="119"/>
    </row>
    <row r="1945" spans="2:32" x14ac:dyDescent="0.45">
      <c r="B1945" s="14">
        <v>1949</v>
      </c>
      <c r="C1945" s="14">
        <f t="shared" si="156"/>
        <v>0</v>
      </c>
      <c r="D1945" s="14" t="s">
        <v>53</v>
      </c>
      <c r="E1945" s="110">
        <v>44840</v>
      </c>
      <c r="F1945" s="3" t="s">
        <v>4</v>
      </c>
      <c r="G1945" s="3" t="s">
        <v>50</v>
      </c>
      <c r="H1945" s="3" t="s">
        <v>373</v>
      </c>
      <c r="I1945" s="3">
        <v>1014</v>
      </c>
      <c r="J1945" s="346" t="str">
        <f>VLOOKUP(I1945,Diccionario!$A$4:$C$17,3,FALSE)</f>
        <v>12T</v>
      </c>
      <c r="K1945" s="3" t="s">
        <v>12</v>
      </c>
      <c r="L1945" s="3" t="s">
        <v>56</v>
      </c>
      <c r="M1945" s="3" t="s">
        <v>53</v>
      </c>
      <c r="N1945" s="3" t="s">
        <v>374</v>
      </c>
      <c r="O1945" s="3" t="s">
        <v>53</v>
      </c>
      <c r="P1945" s="111">
        <f t="shared" si="157"/>
        <v>10</v>
      </c>
      <c r="Q1945" s="131">
        <v>0.4243055555555556</v>
      </c>
      <c r="R1945" s="131">
        <v>0.45138888888888895</v>
      </c>
      <c r="S1945" s="112">
        <f t="shared" si="159"/>
        <v>2.7083333333333348E-2</v>
      </c>
      <c r="T1945" s="212" t="s">
        <v>626</v>
      </c>
      <c r="U1945" s="3" t="s">
        <v>13</v>
      </c>
      <c r="V1945" s="3"/>
      <c r="W1945" s="113"/>
      <c r="X1945" s="96"/>
      <c r="Y1945" s="96" t="str">
        <f t="shared" si="158"/>
        <v>Laboral1014Regreso10</v>
      </c>
      <c r="Z1945" s="97">
        <f>VLOOKUP($Y1945,'Factores Expansión'!$R$11:$U$604,3,0)</f>
        <v>7</v>
      </c>
      <c r="AA1945" s="97">
        <f>VLOOKUP($Y1945,'Factores Expansión'!$R$11:$U$604,4,0)</f>
        <v>2</v>
      </c>
      <c r="AB1945" s="98">
        <f>VLOOKUP($Y1945,'Factores Expansión'!$R$11:$U$604,2,0)</f>
        <v>3.5</v>
      </c>
      <c r="AC1945" s="96"/>
      <c r="AD1945" s="5" t="str">
        <f t="shared" si="160"/>
        <v>Laboral1014Regreso10</v>
      </c>
      <c r="AE1945" s="137">
        <f>VLOOKUP(AD1945,'Factores Expansión'!$R$11:$U$729,2,0)</f>
        <v>3.5</v>
      </c>
      <c r="AF1945" s="119"/>
    </row>
    <row r="1946" spans="2:32" x14ac:dyDescent="0.45">
      <c r="B1946" s="14">
        <v>1950</v>
      </c>
      <c r="C1946" s="14">
        <f t="shared" si="156"/>
        <v>0</v>
      </c>
      <c r="D1946" s="14" t="s">
        <v>53</v>
      </c>
      <c r="E1946" s="110">
        <v>44840</v>
      </c>
      <c r="F1946" s="3" t="s">
        <v>4</v>
      </c>
      <c r="G1946" s="3" t="s">
        <v>50</v>
      </c>
      <c r="H1946" s="3" t="s">
        <v>373</v>
      </c>
      <c r="I1946" s="3">
        <v>1014</v>
      </c>
      <c r="J1946" s="346" t="str">
        <f>VLOOKUP(I1946,Diccionario!$A$4:$C$17,3,FALSE)</f>
        <v>12T</v>
      </c>
      <c r="K1946" s="3" t="s">
        <v>12</v>
      </c>
      <c r="L1946" s="3" t="s">
        <v>56</v>
      </c>
      <c r="M1946" s="3" t="s">
        <v>53</v>
      </c>
      <c r="N1946" s="3" t="s">
        <v>374</v>
      </c>
      <c r="O1946" s="3" t="s">
        <v>53</v>
      </c>
      <c r="P1946" s="111">
        <f t="shared" si="157"/>
        <v>10</v>
      </c>
      <c r="Q1946" s="131">
        <v>0.42777777777777781</v>
      </c>
      <c r="R1946" s="131">
        <v>0.45486111111111116</v>
      </c>
      <c r="S1946" s="112">
        <f t="shared" si="159"/>
        <v>2.7083333333333348E-2</v>
      </c>
      <c r="T1946" s="212" t="s">
        <v>375</v>
      </c>
      <c r="U1946" s="3" t="s">
        <v>13</v>
      </c>
      <c r="V1946" s="3"/>
      <c r="W1946" s="113"/>
      <c r="X1946" s="96"/>
      <c r="Y1946" s="96" t="str">
        <f t="shared" si="158"/>
        <v>Laboral1014Regreso10</v>
      </c>
      <c r="Z1946" s="97">
        <f>VLOOKUP($Y1946,'Factores Expansión'!$R$11:$U$604,3,0)</f>
        <v>7</v>
      </c>
      <c r="AA1946" s="97">
        <f>VLOOKUP($Y1946,'Factores Expansión'!$R$11:$U$604,4,0)</f>
        <v>2</v>
      </c>
      <c r="AB1946" s="98">
        <f>VLOOKUP($Y1946,'Factores Expansión'!$R$11:$U$604,2,0)</f>
        <v>3.5</v>
      </c>
      <c r="AC1946" s="96"/>
      <c r="AD1946" s="5" t="str">
        <f t="shared" si="160"/>
        <v>Laboral1014Regreso10</v>
      </c>
      <c r="AE1946" s="137">
        <f>VLOOKUP(AD1946,'Factores Expansión'!$R$11:$U$729,2,0)</f>
        <v>3.5</v>
      </c>
      <c r="AF1946" s="119"/>
    </row>
    <row r="1947" spans="2:32" x14ac:dyDescent="0.45">
      <c r="B1947" s="14">
        <v>1951</v>
      </c>
      <c r="C1947" s="14">
        <f t="shared" si="156"/>
        <v>0</v>
      </c>
      <c r="D1947" s="14" t="s">
        <v>53</v>
      </c>
      <c r="E1947" s="110">
        <v>44840</v>
      </c>
      <c r="F1947" s="3" t="s">
        <v>4</v>
      </c>
      <c r="G1947" s="3" t="s">
        <v>50</v>
      </c>
      <c r="H1947" s="3" t="s">
        <v>373</v>
      </c>
      <c r="I1947" s="3">
        <v>1014</v>
      </c>
      <c r="J1947" s="346" t="str">
        <f>VLOOKUP(I1947,Diccionario!$A$4:$C$17,3,FALSE)</f>
        <v>12T</v>
      </c>
      <c r="K1947" s="3" t="s">
        <v>12</v>
      </c>
      <c r="L1947" s="3" t="s">
        <v>56</v>
      </c>
      <c r="M1947" s="3" t="s">
        <v>53</v>
      </c>
      <c r="N1947" s="3" t="s">
        <v>374</v>
      </c>
      <c r="O1947" s="3" t="s">
        <v>53</v>
      </c>
      <c r="P1947" s="111">
        <f t="shared" si="157"/>
        <v>10</v>
      </c>
      <c r="Q1947" s="131">
        <v>0.43541666666666667</v>
      </c>
      <c r="R1947" s="131">
        <v>0.46250000000000002</v>
      </c>
      <c r="S1947" s="112">
        <f t="shared" si="159"/>
        <v>2.7083333333333348E-2</v>
      </c>
      <c r="T1947" s="212" t="s">
        <v>383</v>
      </c>
      <c r="U1947" s="3" t="s">
        <v>13</v>
      </c>
      <c r="V1947" s="3"/>
      <c r="W1947" s="113"/>
      <c r="X1947" s="96"/>
      <c r="Y1947" s="96" t="str">
        <f t="shared" si="158"/>
        <v>Laboral1014Regreso10</v>
      </c>
      <c r="Z1947" s="97">
        <f>VLOOKUP($Y1947,'Factores Expansión'!$R$11:$U$604,3,0)</f>
        <v>7</v>
      </c>
      <c r="AA1947" s="97">
        <f>VLOOKUP($Y1947,'Factores Expansión'!$R$11:$U$604,4,0)</f>
        <v>2</v>
      </c>
      <c r="AB1947" s="98">
        <f>VLOOKUP($Y1947,'Factores Expansión'!$R$11:$U$604,2,0)</f>
        <v>3.5</v>
      </c>
      <c r="AC1947" s="96"/>
      <c r="AD1947" s="5" t="str">
        <f t="shared" si="160"/>
        <v>Laboral1014Regreso10</v>
      </c>
      <c r="AE1947" s="137">
        <f>VLOOKUP(AD1947,'Factores Expansión'!$R$11:$U$729,2,0)</f>
        <v>3.5</v>
      </c>
      <c r="AF1947" s="119"/>
    </row>
    <row r="1948" spans="2:32" x14ac:dyDescent="0.45">
      <c r="B1948" s="14">
        <v>1952</v>
      </c>
      <c r="C1948" s="14">
        <f t="shared" si="156"/>
        <v>0</v>
      </c>
      <c r="D1948" s="14" t="s">
        <v>53</v>
      </c>
      <c r="E1948" s="110">
        <v>44840</v>
      </c>
      <c r="F1948" s="3" t="s">
        <v>4</v>
      </c>
      <c r="G1948" s="3" t="s">
        <v>50</v>
      </c>
      <c r="H1948" s="3" t="s">
        <v>373</v>
      </c>
      <c r="I1948" s="3">
        <v>1014</v>
      </c>
      <c r="J1948" s="346" t="str">
        <f>VLOOKUP(I1948,Diccionario!$A$4:$C$17,3,FALSE)</f>
        <v>12T</v>
      </c>
      <c r="K1948" s="3" t="s">
        <v>12</v>
      </c>
      <c r="L1948" s="3" t="s">
        <v>56</v>
      </c>
      <c r="M1948" s="3" t="s">
        <v>53</v>
      </c>
      <c r="N1948" s="3" t="s">
        <v>374</v>
      </c>
      <c r="O1948" s="3" t="s">
        <v>53</v>
      </c>
      <c r="P1948" s="111">
        <f t="shared" si="157"/>
        <v>10</v>
      </c>
      <c r="Q1948" s="131">
        <v>0.44097222222222221</v>
      </c>
      <c r="R1948" s="131">
        <v>0.46805555555555556</v>
      </c>
      <c r="S1948" s="112">
        <f t="shared" si="159"/>
        <v>2.7083333333333348E-2</v>
      </c>
      <c r="T1948" s="212" t="s">
        <v>625</v>
      </c>
      <c r="U1948" s="3" t="s">
        <v>13</v>
      </c>
      <c r="V1948" s="3"/>
      <c r="W1948" s="113"/>
      <c r="X1948" s="96"/>
      <c r="Y1948" s="96" t="str">
        <f t="shared" si="158"/>
        <v>Laboral1014Regreso10</v>
      </c>
      <c r="Z1948" s="97">
        <f>VLOOKUP($Y1948,'Factores Expansión'!$R$11:$U$604,3,0)</f>
        <v>7</v>
      </c>
      <c r="AA1948" s="97">
        <f>VLOOKUP($Y1948,'Factores Expansión'!$R$11:$U$604,4,0)</f>
        <v>2</v>
      </c>
      <c r="AB1948" s="98">
        <f>VLOOKUP($Y1948,'Factores Expansión'!$R$11:$U$604,2,0)</f>
        <v>3.5</v>
      </c>
      <c r="AC1948" s="96"/>
      <c r="AD1948" s="5" t="str">
        <f t="shared" si="160"/>
        <v>Laboral1014Regreso10</v>
      </c>
      <c r="AE1948" s="137">
        <f>VLOOKUP(AD1948,'Factores Expansión'!$R$11:$U$729,2,0)</f>
        <v>3.5</v>
      </c>
      <c r="AF1948" s="119"/>
    </row>
    <row r="1949" spans="2:32" x14ac:dyDescent="0.45">
      <c r="B1949" s="14">
        <v>1953</v>
      </c>
      <c r="C1949" s="14">
        <f t="shared" si="156"/>
        <v>3506</v>
      </c>
      <c r="D1949" s="14" t="s">
        <v>53</v>
      </c>
      <c r="E1949" s="110">
        <v>44840</v>
      </c>
      <c r="F1949" s="3" t="s">
        <v>4</v>
      </c>
      <c r="G1949" s="3" t="s">
        <v>50</v>
      </c>
      <c r="H1949" s="3" t="s">
        <v>373</v>
      </c>
      <c r="I1949" s="3">
        <v>1014</v>
      </c>
      <c r="J1949" s="346" t="str">
        <f>VLOOKUP(I1949,Diccionario!$A$4:$C$17,3,FALSE)</f>
        <v>12T</v>
      </c>
      <c r="K1949" s="3" t="s">
        <v>12</v>
      </c>
      <c r="L1949" s="3" t="s">
        <v>56</v>
      </c>
      <c r="M1949" s="3" t="s">
        <v>53</v>
      </c>
      <c r="N1949" s="3" t="s">
        <v>374</v>
      </c>
      <c r="O1949" s="3" t="s">
        <v>53</v>
      </c>
      <c r="P1949" s="111">
        <f t="shared" si="157"/>
        <v>10</v>
      </c>
      <c r="Q1949" s="131">
        <v>0.44513888888888892</v>
      </c>
      <c r="R1949" s="131">
        <v>0.47013888888888888</v>
      </c>
      <c r="S1949" s="112">
        <f t="shared" si="159"/>
        <v>2.4999999999999967E-2</v>
      </c>
      <c r="T1949" s="212" t="s">
        <v>635</v>
      </c>
      <c r="U1949" s="3" t="s">
        <v>6</v>
      </c>
      <c r="V1949" s="3">
        <v>3506</v>
      </c>
      <c r="W1949" s="113"/>
      <c r="X1949" s="96"/>
      <c r="Y1949" s="96" t="str">
        <f t="shared" si="158"/>
        <v>Laboral1014Regreso10</v>
      </c>
      <c r="Z1949" s="97">
        <f>VLOOKUP($Y1949,'Factores Expansión'!$R$11:$U$604,3,0)</f>
        <v>7</v>
      </c>
      <c r="AA1949" s="97">
        <f>VLOOKUP($Y1949,'Factores Expansión'!$R$11:$U$604,4,0)</f>
        <v>2</v>
      </c>
      <c r="AB1949" s="98">
        <f>VLOOKUP($Y1949,'Factores Expansión'!$R$11:$U$604,2,0)</f>
        <v>3.5</v>
      </c>
      <c r="AC1949" s="96"/>
      <c r="AD1949" s="5" t="str">
        <f t="shared" si="160"/>
        <v>Laboral1014Regreso10</v>
      </c>
      <c r="AE1949" s="137">
        <f>VLOOKUP(AD1949,'Factores Expansión'!$R$11:$U$729,2,0)</f>
        <v>3.5</v>
      </c>
      <c r="AF1949" s="119"/>
    </row>
    <row r="1950" spans="2:32" x14ac:dyDescent="0.45">
      <c r="B1950" s="14">
        <v>1954</v>
      </c>
      <c r="C1950" s="14">
        <f t="shared" si="156"/>
        <v>0</v>
      </c>
      <c r="D1950" s="14" t="s">
        <v>53</v>
      </c>
      <c r="E1950" s="110">
        <v>44840</v>
      </c>
      <c r="F1950" s="3" t="s">
        <v>4</v>
      </c>
      <c r="G1950" s="3" t="s">
        <v>50</v>
      </c>
      <c r="H1950" s="3" t="s">
        <v>373</v>
      </c>
      <c r="I1950" s="3">
        <v>1014</v>
      </c>
      <c r="J1950" s="346" t="str">
        <f>VLOOKUP(I1950,Diccionario!$A$4:$C$17,3,FALSE)</f>
        <v>12T</v>
      </c>
      <c r="K1950" s="3" t="s">
        <v>12</v>
      </c>
      <c r="L1950" s="3" t="s">
        <v>56</v>
      </c>
      <c r="M1950" s="3" t="s">
        <v>53</v>
      </c>
      <c r="N1950" s="3" t="s">
        <v>374</v>
      </c>
      <c r="O1950" s="3" t="s">
        <v>53</v>
      </c>
      <c r="P1950" s="111">
        <f t="shared" si="157"/>
        <v>11</v>
      </c>
      <c r="Q1950" s="131">
        <v>0.45833333333333331</v>
      </c>
      <c r="R1950" s="131">
        <v>0.48541666666666666</v>
      </c>
      <c r="S1950" s="112">
        <f t="shared" si="159"/>
        <v>2.7083333333333348E-2</v>
      </c>
      <c r="T1950" s="212" t="s">
        <v>377</v>
      </c>
      <c r="U1950" s="3" t="s">
        <v>13</v>
      </c>
      <c r="V1950" s="3"/>
      <c r="W1950" s="113"/>
      <c r="X1950" s="96"/>
      <c r="Y1950" s="96" t="str">
        <f t="shared" si="158"/>
        <v>Laboral1014Regreso11</v>
      </c>
      <c r="Z1950" s="97">
        <f>VLOOKUP($Y1950,'Factores Expansión'!$R$11:$U$604,3,0)</f>
        <v>7</v>
      </c>
      <c r="AA1950" s="97">
        <f>VLOOKUP($Y1950,'Factores Expansión'!$R$11:$U$604,4,0)</f>
        <v>2</v>
      </c>
      <c r="AB1950" s="98">
        <f>VLOOKUP($Y1950,'Factores Expansión'!$R$11:$U$604,2,0)</f>
        <v>3.5</v>
      </c>
      <c r="AC1950" s="96"/>
      <c r="AD1950" s="5" t="str">
        <f t="shared" si="160"/>
        <v>Laboral1014Regreso11</v>
      </c>
      <c r="AE1950" s="137">
        <f>VLOOKUP(AD1950,'Factores Expansión'!$R$11:$U$729,2,0)</f>
        <v>3.5</v>
      </c>
      <c r="AF1950" s="119"/>
    </row>
    <row r="1951" spans="2:32" x14ac:dyDescent="0.45">
      <c r="B1951" s="14">
        <v>1955</v>
      </c>
      <c r="C1951" s="14">
        <f t="shared" si="156"/>
        <v>3507</v>
      </c>
      <c r="D1951" s="14" t="s">
        <v>53</v>
      </c>
      <c r="E1951" s="110">
        <v>44840</v>
      </c>
      <c r="F1951" s="3" t="s">
        <v>4</v>
      </c>
      <c r="G1951" s="3" t="s">
        <v>50</v>
      </c>
      <c r="H1951" s="3" t="s">
        <v>373</v>
      </c>
      <c r="I1951" s="3">
        <v>1014</v>
      </c>
      <c r="J1951" s="346" t="str">
        <f>VLOOKUP(I1951,Diccionario!$A$4:$C$17,3,FALSE)</f>
        <v>12T</v>
      </c>
      <c r="K1951" s="3" t="s">
        <v>12</v>
      </c>
      <c r="L1951" s="3" t="s">
        <v>56</v>
      </c>
      <c r="M1951" s="3" t="s">
        <v>53</v>
      </c>
      <c r="N1951" s="3" t="s">
        <v>374</v>
      </c>
      <c r="O1951" s="3" t="s">
        <v>53</v>
      </c>
      <c r="P1951" s="111">
        <f t="shared" si="157"/>
        <v>11</v>
      </c>
      <c r="Q1951" s="131">
        <v>0.4694444444444445</v>
      </c>
      <c r="R1951" s="131">
        <v>0.50069444444444444</v>
      </c>
      <c r="S1951" s="112">
        <f t="shared" si="159"/>
        <v>3.1249999999999944E-2</v>
      </c>
      <c r="T1951" s="212" t="s">
        <v>378</v>
      </c>
      <c r="U1951" s="3" t="s">
        <v>6</v>
      </c>
      <c r="V1951" s="3">
        <v>3507</v>
      </c>
      <c r="W1951" s="113"/>
      <c r="X1951" s="96"/>
      <c r="Y1951" s="96" t="str">
        <f t="shared" si="158"/>
        <v>Laboral1014Regreso11</v>
      </c>
      <c r="Z1951" s="97">
        <f>VLOOKUP($Y1951,'Factores Expansión'!$R$11:$U$604,3,0)</f>
        <v>7</v>
      </c>
      <c r="AA1951" s="97">
        <f>VLOOKUP($Y1951,'Factores Expansión'!$R$11:$U$604,4,0)</f>
        <v>2</v>
      </c>
      <c r="AB1951" s="98">
        <f>VLOOKUP($Y1951,'Factores Expansión'!$R$11:$U$604,2,0)</f>
        <v>3.5</v>
      </c>
      <c r="AC1951" s="96"/>
      <c r="AD1951" s="5" t="str">
        <f t="shared" si="160"/>
        <v>Laboral1014Regreso11</v>
      </c>
      <c r="AE1951" s="137">
        <f>VLOOKUP(AD1951,'Factores Expansión'!$R$11:$U$729,2,0)</f>
        <v>3.5</v>
      </c>
      <c r="AF1951" s="119"/>
    </row>
    <row r="1952" spans="2:32" x14ac:dyDescent="0.45">
      <c r="B1952" s="14">
        <v>1956</v>
      </c>
      <c r="C1952" s="14">
        <f t="shared" si="156"/>
        <v>0</v>
      </c>
      <c r="D1952" s="14" t="s">
        <v>53</v>
      </c>
      <c r="E1952" s="110">
        <v>44840</v>
      </c>
      <c r="F1952" s="3" t="s">
        <v>4</v>
      </c>
      <c r="G1952" s="3" t="s">
        <v>50</v>
      </c>
      <c r="H1952" s="3" t="s">
        <v>373</v>
      </c>
      <c r="I1952" s="3">
        <v>1014</v>
      </c>
      <c r="J1952" s="346" t="str">
        <f>VLOOKUP(I1952,Diccionario!$A$4:$C$17,3,FALSE)</f>
        <v>12T</v>
      </c>
      <c r="K1952" s="3" t="s">
        <v>12</v>
      </c>
      <c r="L1952" s="3" t="s">
        <v>56</v>
      </c>
      <c r="M1952" s="3" t="s">
        <v>53</v>
      </c>
      <c r="N1952" s="3" t="s">
        <v>374</v>
      </c>
      <c r="O1952" s="3" t="s">
        <v>53</v>
      </c>
      <c r="P1952" s="111">
        <f t="shared" si="157"/>
        <v>11</v>
      </c>
      <c r="Q1952" s="131">
        <v>0.47083333333333333</v>
      </c>
      <c r="R1952" s="131">
        <v>0.50347222222222221</v>
      </c>
      <c r="S1952" s="112">
        <f t="shared" si="159"/>
        <v>3.2638888888888884E-2</v>
      </c>
      <c r="T1952" s="212" t="s">
        <v>384</v>
      </c>
      <c r="U1952" s="3" t="s">
        <v>13</v>
      </c>
      <c r="V1952" s="3"/>
      <c r="W1952" s="113"/>
      <c r="X1952" s="96"/>
      <c r="Y1952" s="96" t="str">
        <f t="shared" si="158"/>
        <v>Laboral1014Regreso11</v>
      </c>
      <c r="Z1952" s="97">
        <f>VLOOKUP($Y1952,'Factores Expansión'!$R$11:$U$604,3,0)</f>
        <v>7</v>
      </c>
      <c r="AA1952" s="97">
        <f>VLOOKUP($Y1952,'Factores Expansión'!$R$11:$U$604,4,0)</f>
        <v>2</v>
      </c>
      <c r="AB1952" s="98">
        <f>VLOOKUP($Y1952,'Factores Expansión'!$R$11:$U$604,2,0)</f>
        <v>3.5</v>
      </c>
      <c r="AC1952" s="96"/>
      <c r="AD1952" s="5" t="str">
        <f t="shared" si="160"/>
        <v>Laboral1014Regreso11</v>
      </c>
      <c r="AE1952" s="137">
        <f>VLOOKUP(AD1952,'Factores Expansión'!$R$11:$U$729,2,0)</f>
        <v>3.5</v>
      </c>
      <c r="AF1952" s="119"/>
    </row>
    <row r="1953" spans="2:37" x14ac:dyDescent="0.45">
      <c r="B1953" s="14">
        <v>1957</v>
      </c>
      <c r="C1953" s="14">
        <f t="shared" si="156"/>
        <v>0</v>
      </c>
      <c r="D1953" s="14" t="s">
        <v>53</v>
      </c>
      <c r="E1953" s="110">
        <v>44840</v>
      </c>
      <c r="F1953" s="3" t="s">
        <v>4</v>
      </c>
      <c r="G1953" s="3" t="s">
        <v>50</v>
      </c>
      <c r="H1953" s="3" t="s">
        <v>373</v>
      </c>
      <c r="I1953" s="3">
        <v>1014</v>
      </c>
      <c r="J1953" s="346" t="str">
        <f>VLOOKUP(I1953,Diccionario!$A$4:$C$17,3,FALSE)</f>
        <v>12T</v>
      </c>
      <c r="K1953" s="3" t="s">
        <v>12</v>
      </c>
      <c r="L1953" s="3" t="s">
        <v>56</v>
      </c>
      <c r="M1953" s="3" t="s">
        <v>53</v>
      </c>
      <c r="N1953" s="3" t="s">
        <v>374</v>
      </c>
      <c r="O1953" s="3" t="s">
        <v>53</v>
      </c>
      <c r="P1953" s="111">
        <f t="shared" si="157"/>
        <v>11</v>
      </c>
      <c r="Q1953" s="131">
        <v>0.47430555555555559</v>
      </c>
      <c r="R1953" s="131">
        <v>0.50694444444444453</v>
      </c>
      <c r="S1953" s="112">
        <f t="shared" si="159"/>
        <v>3.2638888888888939E-2</v>
      </c>
      <c r="T1953" s="212" t="s">
        <v>385</v>
      </c>
      <c r="U1953" s="3" t="s">
        <v>13</v>
      </c>
      <c r="V1953" s="3"/>
      <c r="W1953" s="113"/>
      <c r="X1953" s="96"/>
      <c r="Y1953" s="96" t="str">
        <f t="shared" si="158"/>
        <v>Laboral1014Regreso11</v>
      </c>
      <c r="Z1953" s="97">
        <f>VLOOKUP($Y1953,'Factores Expansión'!$R$11:$U$604,3,0)</f>
        <v>7</v>
      </c>
      <c r="AA1953" s="97">
        <f>VLOOKUP($Y1953,'Factores Expansión'!$R$11:$U$604,4,0)</f>
        <v>2</v>
      </c>
      <c r="AB1953" s="98">
        <f>VLOOKUP($Y1953,'Factores Expansión'!$R$11:$U$604,2,0)</f>
        <v>3.5</v>
      </c>
      <c r="AC1953" s="96"/>
      <c r="AD1953" s="5" t="str">
        <f t="shared" si="160"/>
        <v>Laboral1014Regreso11</v>
      </c>
      <c r="AE1953" s="137">
        <f>VLOOKUP(AD1953,'Factores Expansión'!$R$11:$U$729,2,0)</f>
        <v>3.5</v>
      </c>
      <c r="AF1953" s="119"/>
    </row>
    <row r="1954" spans="2:37" x14ac:dyDescent="0.45">
      <c r="B1954" s="14">
        <v>1958</v>
      </c>
      <c r="C1954" s="14">
        <f t="shared" si="156"/>
        <v>0</v>
      </c>
      <c r="D1954" s="14" t="s">
        <v>53</v>
      </c>
      <c r="E1954" s="110">
        <v>44840</v>
      </c>
      <c r="F1954" s="3" t="s">
        <v>4</v>
      </c>
      <c r="G1954" s="3" t="s">
        <v>50</v>
      </c>
      <c r="H1954" s="3" t="s">
        <v>373</v>
      </c>
      <c r="I1954" s="3">
        <v>1014</v>
      </c>
      <c r="J1954" s="346" t="str">
        <f>VLOOKUP(I1954,Diccionario!$A$4:$C$17,3,FALSE)</f>
        <v>12T</v>
      </c>
      <c r="K1954" s="3" t="s">
        <v>12</v>
      </c>
      <c r="L1954" s="3" t="s">
        <v>56</v>
      </c>
      <c r="M1954" s="3" t="s">
        <v>53</v>
      </c>
      <c r="N1954" s="3" t="s">
        <v>374</v>
      </c>
      <c r="O1954" s="3" t="s">
        <v>53</v>
      </c>
      <c r="P1954" s="111">
        <f t="shared" si="157"/>
        <v>11</v>
      </c>
      <c r="Q1954" s="131">
        <v>0.47847222222222224</v>
      </c>
      <c r="R1954" s="131">
        <v>0.51111111111111118</v>
      </c>
      <c r="S1954" s="112">
        <f t="shared" si="159"/>
        <v>3.2638888888888939E-2</v>
      </c>
      <c r="T1954" s="212" t="s">
        <v>386</v>
      </c>
      <c r="U1954" s="3" t="s">
        <v>13</v>
      </c>
      <c r="V1954" s="3"/>
      <c r="W1954" s="113"/>
      <c r="X1954" s="96"/>
      <c r="Y1954" s="96" t="str">
        <f t="shared" si="158"/>
        <v>Laboral1014Regreso11</v>
      </c>
      <c r="Z1954" s="97">
        <f>VLOOKUP($Y1954,'Factores Expansión'!$R$11:$U$604,3,0)</f>
        <v>7</v>
      </c>
      <c r="AA1954" s="97">
        <f>VLOOKUP($Y1954,'Factores Expansión'!$R$11:$U$604,4,0)</f>
        <v>2</v>
      </c>
      <c r="AB1954" s="98">
        <f>VLOOKUP($Y1954,'Factores Expansión'!$R$11:$U$604,2,0)</f>
        <v>3.5</v>
      </c>
      <c r="AC1954" s="96"/>
      <c r="AD1954" s="5" t="str">
        <f t="shared" si="160"/>
        <v>Laboral1014Regreso11</v>
      </c>
      <c r="AE1954" s="137">
        <f>VLOOKUP(AD1954,'Factores Expansión'!$R$11:$U$729,2,0)</f>
        <v>3.5</v>
      </c>
      <c r="AF1954" s="119"/>
    </row>
    <row r="1955" spans="2:37" x14ac:dyDescent="0.45">
      <c r="B1955" s="14">
        <v>1959</v>
      </c>
      <c r="C1955" s="14">
        <f t="shared" si="156"/>
        <v>3508</v>
      </c>
      <c r="D1955" s="14" t="s">
        <v>53</v>
      </c>
      <c r="E1955" s="110">
        <v>44840</v>
      </c>
      <c r="F1955" s="3" t="s">
        <v>4</v>
      </c>
      <c r="G1955" s="3" t="s">
        <v>50</v>
      </c>
      <c r="H1955" s="3" t="s">
        <v>373</v>
      </c>
      <c r="I1955" s="3">
        <v>1014</v>
      </c>
      <c r="J1955" s="346" t="str">
        <f>VLOOKUP(I1955,Diccionario!$A$4:$C$17,3,FALSE)</f>
        <v>12T</v>
      </c>
      <c r="K1955" s="3" t="s">
        <v>12</v>
      </c>
      <c r="L1955" s="3" t="s">
        <v>56</v>
      </c>
      <c r="M1955" s="3" t="s">
        <v>53</v>
      </c>
      <c r="N1955" s="3" t="s">
        <v>374</v>
      </c>
      <c r="O1955" s="3" t="s">
        <v>53</v>
      </c>
      <c r="P1955" s="111">
        <f t="shared" si="157"/>
        <v>11</v>
      </c>
      <c r="Q1955" s="131">
        <v>0.47916666666666669</v>
      </c>
      <c r="R1955" s="131">
        <v>0.5131944444444444</v>
      </c>
      <c r="S1955" s="112">
        <f t="shared" si="159"/>
        <v>3.4027777777777712E-2</v>
      </c>
      <c r="T1955" s="212" t="s">
        <v>381</v>
      </c>
      <c r="U1955" s="3" t="s">
        <v>6</v>
      </c>
      <c r="V1955" s="3">
        <v>3508</v>
      </c>
      <c r="W1955" s="113"/>
      <c r="X1955" s="96"/>
      <c r="Y1955" s="96" t="str">
        <f t="shared" si="158"/>
        <v>Laboral1014Regreso11</v>
      </c>
      <c r="Z1955" s="97">
        <f>VLOOKUP($Y1955,'Factores Expansión'!$R$11:$U$604,3,0)</f>
        <v>7</v>
      </c>
      <c r="AA1955" s="97">
        <f>VLOOKUP($Y1955,'Factores Expansión'!$R$11:$U$604,4,0)</f>
        <v>2</v>
      </c>
      <c r="AB1955" s="98">
        <f>VLOOKUP($Y1955,'Factores Expansión'!$R$11:$U$604,2,0)</f>
        <v>3.5</v>
      </c>
      <c r="AC1955" s="96"/>
      <c r="AD1955" s="5" t="str">
        <f t="shared" si="160"/>
        <v>Laboral1014Regreso11</v>
      </c>
      <c r="AE1955" s="137">
        <f>VLOOKUP(AD1955,'Factores Expansión'!$R$11:$U$729,2,0)</f>
        <v>3.5</v>
      </c>
      <c r="AF1955" s="119"/>
    </row>
    <row r="1956" spans="2:37" s="119" customFormat="1" x14ac:dyDescent="0.45">
      <c r="B1956" s="120">
        <v>1960</v>
      </c>
      <c r="C1956" s="120">
        <f t="shared" si="156"/>
        <v>3509</v>
      </c>
      <c r="D1956" s="120" t="s">
        <v>53</v>
      </c>
      <c r="E1956" s="128">
        <v>44840</v>
      </c>
      <c r="F1956" s="91" t="s">
        <v>4</v>
      </c>
      <c r="G1956" s="91" t="s">
        <v>50</v>
      </c>
      <c r="H1956" s="91" t="s">
        <v>373</v>
      </c>
      <c r="I1956" s="91">
        <v>1014</v>
      </c>
      <c r="J1956" s="346" t="str">
        <f>VLOOKUP(I1956,Diccionario!$A$4:$C$17,3,FALSE)</f>
        <v>12T</v>
      </c>
      <c r="K1956" s="91" t="s">
        <v>12</v>
      </c>
      <c r="L1956" s="3" t="s">
        <v>56</v>
      </c>
      <c r="M1956" s="3" t="s">
        <v>53</v>
      </c>
      <c r="N1956" s="3" t="s">
        <v>374</v>
      </c>
      <c r="O1956" s="3" t="s">
        <v>53</v>
      </c>
      <c r="P1956" s="125">
        <f t="shared" si="157"/>
        <v>12</v>
      </c>
      <c r="Q1956" s="131">
        <v>0.50902777777777775</v>
      </c>
      <c r="R1956" s="131">
        <v>0.54861111111111105</v>
      </c>
      <c r="S1956" s="126">
        <f t="shared" si="159"/>
        <v>3.9583333333333304E-2</v>
      </c>
      <c r="T1956" s="212" t="s">
        <v>380</v>
      </c>
      <c r="U1956" s="91" t="s">
        <v>6</v>
      </c>
      <c r="V1956" s="91">
        <v>3509</v>
      </c>
      <c r="W1956" s="113"/>
      <c r="X1956" s="102"/>
      <c r="Y1956" s="96" t="str">
        <f t="shared" si="158"/>
        <v>Laboral1014Regreso12</v>
      </c>
      <c r="Z1956" s="97">
        <f>VLOOKUP($Y1956,'Factores Expansión'!$R$11:$U$604,3,0)</f>
        <v>7</v>
      </c>
      <c r="AA1956" s="97">
        <f>VLOOKUP($Y1956,'Factores Expansión'!$R$11:$U$604,4,0)</f>
        <v>2</v>
      </c>
      <c r="AB1956" s="98">
        <f>VLOOKUP($Y1956,'Factores Expansión'!$R$11:$U$604,2,0)</f>
        <v>3.5</v>
      </c>
      <c r="AC1956" s="102"/>
      <c r="AD1956" s="5" t="str">
        <f t="shared" si="160"/>
        <v>Laboral1014Regreso12</v>
      </c>
      <c r="AE1956" s="137">
        <f>VLOOKUP(AD1956,'Factores Expansión'!$R$11:$U$729,2,0)</f>
        <v>3.5</v>
      </c>
      <c r="AG1956" s="4"/>
      <c r="AH1956" s="4"/>
      <c r="AJ1956" s="4"/>
      <c r="AK1956" s="4"/>
    </row>
    <row r="1957" spans="2:37" s="119" customFormat="1" x14ac:dyDescent="0.45">
      <c r="B1957" s="120">
        <v>1961</v>
      </c>
      <c r="C1957" s="120">
        <f t="shared" si="156"/>
        <v>0</v>
      </c>
      <c r="D1957" s="120" t="s">
        <v>53</v>
      </c>
      <c r="E1957" s="128">
        <v>44840</v>
      </c>
      <c r="F1957" s="91" t="s">
        <v>4</v>
      </c>
      <c r="G1957" s="91" t="s">
        <v>50</v>
      </c>
      <c r="H1957" s="91" t="s">
        <v>373</v>
      </c>
      <c r="I1957" s="91">
        <v>1014</v>
      </c>
      <c r="J1957" s="346" t="str">
        <f>VLOOKUP(I1957,Diccionario!$A$4:$C$17,3,FALSE)</f>
        <v>12T</v>
      </c>
      <c r="K1957" s="91" t="s">
        <v>12</v>
      </c>
      <c r="L1957" s="3" t="s">
        <v>56</v>
      </c>
      <c r="M1957" s="3" t="s">
        <v>53</v>
      </c>
      <c r="N1957" s="3" t="s">
        <v>374</v>
      </c>
      <c r="O1957" s="3" t="s">
        <v>53</v>
      </c>
      <c r="P1957" s="125">
        <f t="shared" si="157"/>
        <v>12</v>
      </c>
      <c r="Q1957" s="131">
        <v>0.51666666666666672</v>
      </c>
      <c r="R1957" s="131">
        <v>0.55486111111111114</v>
      </c>
      <c r="S1957" s="126">
        <f t="shared" si="159"/>
        <v>3.819444444444442E-2</v>
      </c>
      <c r="T1957" s="212" t="s">
        <v>626</v>
      </c>
      <c r="U1957" s="91" t="s">
        <v>13</v>
      </c>
      <c r="V1957" s="91"/>
      <c r="W1957" s="129"/>
      <c r="X1957" s="102"/>
      <c r="Y1957" s="96" t="str">
        <f t="shared" si="158"/>
        <v>Laboral1014Regreso12</v>
      </c>
      <c r="Z1957" s="97">
        <f>VLOOKUP($Y1957,'Factores Expansión'!$R$11:$U$604,3,0)</f>
        <v>7</v>
      </c>
      <c r="AA1957" s="97">
        <f>VLOOKUP($Y1957,'Factores Expansión'!$R$11:$U$604,4,0)</f>
        <v>2</v>
      </c>
      <c r="AB1957" s="98">
        <f>VLOOKUP($Y1957,'Factores Expansión'!$R$11:$U$604,2,0)</f>
        <v>3.5</v>
      </c>
      <c r="AC1957" s="102"/>
      <c r="AD1957" s="5" t="str">
        <f t="shared" si="160"/>
        <v>Laboral1014Regreso12</v>
      </c>
      <c r="AE1957" s="137">
        <f>VLOOKUP(AD1957,'Factores Expansión'!$R$11:$U$729,2,0)</f>
        <v>3.5</v>
      </c>
    </row>
    <row r="1958" spans="2:37" s="119" customFormat="1" x14ac:dyDescent="0.45">
      <c r="B1958" s="120">
        <v>1962</v>
      </c>
      <c r="C1958" s="120">
        <f t="shared" si="156"/>
        <v>0</v>
      </c>
      <c r="D1958" s="120" t="s">
        <v>53</v>
      </c>
      <c r="E1958" s="128">
        <v>44840</v>
      </c>
      <c r="F1958" s="91" t="s">
        <v>4</v>
      </c>
      <c r="G1958" s="91" t="s">
        <v>50</v>
      </c>
      <c r="H1958" s="91" t="s">
        <v>373</v>
      </c>
      <c r="I1958" s="91">
        <v>1014</v>
      </c>
      <c r="J1958" s="346" t="str">
        <f>VLOOKUP(I1958,Diccionario!$A$4:$C$17,3,FALSE)</f>
        <v>12T</v>
      </c>
      <c r="K1958" s="91" t="s">
        <v>12</v>
      </c>
      <c r="L1958" s="3" t="s">
        <v>56</v>
      </c>
      <c r="M1958" s="3" t="s">
        <v>53</v>
      </c>
      <c r="N1958" s="3" t="s">
        <v>374</v>
      </c>
      <c r="O1958" s="3" t="s">
        <v>53</v>
      </c>
      <c r="P1958" s="125">
        <f t="shared" si="157"/>
        <v>12</v>
      </c>
      <c r="Q1958" s="131">
        <v>0.5229166666666667</v>
      </c>
      <c r="R1958" s="131">
        <v>0.56111111111111112</v>
      </c>
      <c r="S1958" s="126">
        <f t="shared" si="159"/>
        <v>3.819444444444442E-2</v>
      </c>
      <c r="T1958" s="212" t="s">
        <v>375</v>
      </c>
      <c r="U1958" s="91" t="s">
        <v>13</v>
      </c>
      <c r="V1958" s="91"/>
      <c r="W1958" s="129"/>
      <c r="X1958" s="102"/>
      <c r="Y1958" s="96" t="str">
        <f t="shared" si="158"/>
        <v>Laboral1014Regreso12</v>
      </c>
      <c r="Z1958" s="97">
        <f>VLOOKUP($Y1958,'Factores Expansión'!$R$11:$U$604,3,0)</f>
        <v>7</v>
      </c>
      <c r="AA1958" s="97">
        <f>VLOOKUP($Y1958,'Factores Expansión'!$R$11:$U$604,4,0)</f>
        <v>2</v>
      </c>
      <c r="AB1958" s="98">
        <f>VLOOKUP($Y1958,'Factores Expansión'!$R$11:$U$604,2,0)</f>
        <v>3.5</v>
      </c>
      <c r="AC1958" s="102"/>
      <c r="AD1958" s="5" t="str">
        <f t="shared" si="160"/>
        <v>Laboral1014Regreso12</v>
      </c>
      <c r="AE1958" s="137">
        <f>VLOOKUP(AD1958,'Factores Expansión'!$R$11:$U$729,2,0)</f>
        <v>3.5</v>
      </c>
    </row>
    <row r="1959" spans="2:37" s="119" customFormat="1" x14ac:dyDescent="0.45">
      <c r="B1959" s="120">
        <v>1963</v>
      </c>
      <c r="C1959" s="120">
        <f t="shared" si="156"/>
        <v>0</v>
      </c>
      <c r="D1959" s="120" t="s">
        <v>53</v>
      </c>
      <c r="E1959" s="128">
        <v>44840</v>
      </c>
      <c r="F1959" s="91" t="s">
        <v>4</v>
      </c>
      <c r="G1959" s="91" t="s">
        <v>50</v>
      </c>
      <c r="H1959" s="91" t="s">
        <v>373</v>
      </c>
      <c r="I1959" s="91">
        <v>1014</v>
      </c>
      <c r="J1959" s="346" t="str">
        <f>VLOOKUP(I1959,Diccionario!$A$4:$C$17,3,FALSE)</f>
        <v>12T</v>
      </c>
      <c r="K1959" s="91" t="s">
        <v>12</v>
      </c>
      <c r="L1959" s="3" t="s">
        <v>56</v>
      </c>
      <c r="M1959" s="3" t="s">
        <v>53</v>
      </c>
      <c r="N1959" s="3" t="s">
        <v>374</v>
      </c>
      <c r="O1959" s="3" t="s">
        <v>53</v>
      </c>
      <c r="P1959" s="125">
        <f t="shared" si="157"/>
        <v>12</v>
      </c>
      <c r="Q1959" s="131">
        <v>0.52847222222222223</v>
      </c>
      <c r="R1959" s="131">
        <v>0.56666666666666665</v>
      </c>
      <c r="S1959" s="126">
        <f t="shared" si="159"/>
        <v>3.819444444444442E-2</v>
      </c>
      <c r="T1959" s="212" t="s">
        <v>387</v>
      </c>
      <c r="U1959" s="91" t="s">
        <v>13</v>
      </c>
      <c r="V1959" s="91"/>
      <c r="W1959" s="129"/>
      <c r="X1959" s="102"/>
      <c r="Y1959" s="96" t="str">
        <f t="shared" si="158"/>
        <v>Laboral1014Regreso12</v>
      </c>
      <c r="Z1959" s="97">
        <f>VLOOKUP($Y1959,'Factores Expansión'!$R$11:$U$604,3,0)</f>
        <v>7</v>
      </c>
      <c r="AA1959" s="97">
        <f>VLOOKUP($Y1959,'Factores Expansión'!$R$11:$U$604,4,0)</f>
        <v>2</v>
      </c>
      <c r="AB1959" s="98">
        <f>VLOOKUP($Y1959,'Factores Expansión'!$R$11:$U$604,2,0)</f>
        <v>3.5</v>
      </c>
      <c r="AC1959" s="102"/>
      <c r="AD1959" s="5" t="str">
        <f t="shared" si="160"/>
        <v>Laboral1014Regreso12</v>
      </c>
      <c r="AE1959" s="137">
        <f>VLOOKUP(AD1959,'Factores Expansión'!$R$11:$U$729,2,0)</f>
        <v>3.5</v>
      </c>
    </row>
    <row r="1960" spans="2:37" s="119" customFormat="1" x14ac:dyDescent="0.45">
      <c r="B1960" s="120">
        <v>1964</v>
      </c>
      <c r="C1960" s="120">
        <f t="shared" si="156"/>
        <v>3510</v>
      </c>
      <c r="D1960" s="120" t="s">
        <v>53</v>
      </c>
      <c r="E1960" s="128">
        <v>44840</v>
      </c>
      <c r="F1960" s="91" t="s">
        <v>4</v>
      </c>
      <c r="G1960" s="91" t="s">
        <v>50</v>
      </c>
      <c r="H1960" s="91" t="s">
        <v>373</v>
      </c>
      <c r="I1960" s="91">
        <v>1014</v>
      </c>
      <c r="J1960" s="346" t="str">
        <f>VLOOKUP(I1960,Diccionario!$A$4:$C$17,3,FALSE)</f>
        <v>12T</v>
      </c>
      <c r="K1960" s="91" t="s">
        <v>12</v>
      </c>
      <c r="L1960" s="3" t="s">
        <v>56</v>
      </c>
      <c r="M1960" s="3" t="s">
        <v>53</v>
      </c>
      <c r="N1960" s="3" t="s">
        <v>374</v>
      </c>
      <c r="O1960" s="3" t="s">
        <v>53</v>
      </c>
      <c r="P1960" s="125">
        <f t="shared" si="157"/>
        <v>12</v>
      </c>
      <c r="Q1960" s="131">
        <v>0.53402777777777777</v>
      </c>
      <c r="R1960" s="131">
        <v>0.5708333333333333</v>
      </c>
      <c r="S1960" s="126">
        <f t="shared" si="159"/>
        <v>3.6805555555555536E-2</v>
      </c>
      <c r="T1960" s="212" t="s">
        <v>383</v>
      </c>
      <c r="U1960" s="91" t="s">
        <v>6</v>
      </c>
      <c r="V1960" s="91">
        <v>3510</v>
      </c>
      <c r="W1960" s="113"/>
      <c r="X1960" s="102"/>
      <c r="Y1960" s="96" t="str">
        <f t="shared" si="158"/>
        <v>Laboral1014Regreso12</v>
      </c>
      <c r="Z1960" s="97">
        <f>VLOOKUP($Y1960,'Factores Expansión'!$R$11:$U$604,3,0)</f>
        <v>7</v>
      </c>
      <c r="AA1960" s="97">
        <f>VLOOKUP($Y1960,'Factores Expansión'!$R$11:$U$604,4,0)</f>
        <v>2</v>
      </c>
      <c r="AB1960" s="98">
        <f>VLOOKUP($Y1960,'Factores Expansión'!$R$11:$U$604,2,0)</f>
        <v>3.5</v>
      </c>
      <c r="AC1960" s="102"/>
      <c r="AD1960" s="5" t="str">
        <f t="shared" si="160"/>
        <v>Laboral1014Regreso12</v>
      </c>
      <c r="AE1960" s="137">
        <f>VLOOKUP(AD1960,'Factores Expansión'!$R$11:$U$729,2,0)</f>
        <v>3.5</v>
      </c>
      <c r="AG1960" s="4"/>
      <c r="AH1960" s="4"/>
      <c r="AJ1960" s="4"/>
      <c r="AK1960" s="4"/>
    </row>
    <row r="1961" spans="2:37" x14ac:dyDescent="0.45">
      <c r="B1961" s="14">
        <v>1965</v>
      </c>
      <c r="C1961" s="14">
        <f t="shared" si="156"/>
        <v>0</v>
      </c>
      <c r="D1961" s="14" t="s">
        <v>53</v>
      </c>
      <c r="E1961" s="110">
        <v>44840</v>
      </c>
      <c r="F1961" s="3" t="s">
        <v>4</v>
      </c>
      <c r="G1961" s="3" t="s">
        <v>50</v>
      </c>
      <c r="H1961" s="3" t="s">
        <v>373</v>
      </c>
      <c r="I1961" s="3">
        <v>1014</v>
      </c>
      <c r="J1961" s="346" t="str">
        <f>VLOOKUP(I1961,Diccionario!$A$4:$C$17,3,FALSE)</f>
        <v>12T</v>
      </c>
      <c r="K1961" s="3" t="s">
        <v>12</v>
      </c>
      <c r="L1961" s="3" t="s">
        <v>56</v>
      </c>
      <c r="M1961" s="3" t="s">
        <v>53</v>
      </c>
      <c r="N1961" s="3" t="s">
        <v>374</v>
      </c>
      <c r="O1961" s="3" t="s">
        <v>53</v>
      </c>
      <c r="P1961" s="111">
        <f t="shared" si="157"/>
        <v>13</v>
      </c>
      <c r="Q1961" s="131">
        <v>0.54305555555555551</v>
      </c>
      <c r="R1961" s="131">
        <v>0.57430555555555551</v>
      </c>
      <c r="S1961" s="112">
        <f t="shared" si="159"/>
        <v>3.125E-2</v>
      </c>
      <c r="T1961" s="212" t="s">
        <v>379</v>
      </c>
      <c r="U1961" s="3" t="s">
        <v>13</v>
      </c>
      <c r="V1961" s="3"/>
      <c r="W1961" s="113"/>
      <c r="X1961" s="96"/>
      <c r="Y1961" s="96" t="str">
        <f t="shared" si="158"/>
        <v>Laboral1014Regreso13</v>
      </c>
      <c r="Z1961" s="97">
        <f>VLOOKUP($Y1961,'Factores Expansión'!$R$11:$U$604,3,0)</f>
        <v>10</v>
      </c>
      <c r="AA1961" s="97">
        <f>VLOOKUP($Y1961,'Factores Expansión'!$R$11:$U$604,4,0)</f>
        <v>3</v>
      </c>
      <c r="AB1961" s="98">
        <f>VLOOKUP($Y1961,'Factores Expansión'!$R$11:$U$604,2,0)</f>
        <v>3.3333333333333335</v>
      </c>
      <c r="AC1961" s="96"/>
      <c r="AD1961" s="5" t="str">
        <f t="shared" si="160"/>
        <v>Laboral1014Regreso13</v>
      </c>
      <c r="AE1961" s="137">
        <f>VLOOKUP(AD1961,'Factores Expansión'!$R$11:$U$729,2,0)</f>
        <v>3.3333333333333335</v>
      </c>
      <c r="AF1961" s="119"/>
    </row>
    <row r="1962" spans="2:37" x14ac:dyDescent="0.45">
      <c r="B1962" s="14">
        <v>1966</v>
      </c>
      <c r="C1962" s="14">
        <f t="shared" si="156"/>
        <v>3511</v>
      </c>
      <c r="D1962" s="14" t="s">
        <v>53</v>
      </c>
      <c r="E1962" s="110">
        <v>44840</v>
      </c>
      <c r="F1962" s="3" t="s">
        <v>4</v>
      </c>
      <c r="G1962" s="3" t="s">
        <v>50</v>
      </c>
      <c r="H1962" s="3" t="s">
        <v>373</v>
      </c>
      <c r="I1962" s="3">
        <v>1014</v>
      </c>
      <c r="J1962" s="346" t="str">
        <f>VLOOKUP(I1962,Diccionario!$A$4:$C$17,3,FALSE)</f>
        <v>12T</v>
      </c>
      <c r="K1962" s="3" t="s">
        <v>12</v>
      </c>
      <c r="L1962" s="3" t="s">
        <v>56</v>
      </c>
      <c r="M1962" s="3" t="s">
        <v>53</v>
      </c>
      <c r="N1962" s="3" t="s">
        <v>374</v>
      </c>
      <c r="O1962" s="3" t="s">
        <v>53</v>
      </c>
      <c r="P1962" s="111">
        <f t="shared" si="157"/>
        <v>13</v>
      </c>
      <c r="Q1962" s="131">
        <v>0.54652777777777783</v>
      </c>
      <c r="R1962" s="131">
        <v>0.57916666666666672</v>
      </c>
      <c r="S1962" s="112">
        <f t="shared" si="159"/>
        <v>3.2638888888888884E-2</v>
      </c>
      <c r="T1962" s="212" t="s">
        <v>378</v>
      </c>
      <c r="U1962" s="3" t="s">
        <v>6</v>
      </c>
      <c r="V1962" s="3">
        <v>3511</v>
      </c>
      <c r="W1962" s="113"/>
      <c r="X1962" s="96"/>
      <c r="Y1962" s="96" t="str">
        <f t="shared" si="158"/>
        <v>Laboral1014Regreso13</v>
      </c>
      <c r="Z1962" s="97">
        <f>VLOOKUP($Y1962,'Factores Expansión'!$R$11:$U$604,3,0)</f>
        <v>10</v>
      </c>
      <c r="AA1962" s="97">
        <f>VLOOKUP($Y1962,'Factores Expansión'!$R$11:$U$604,4,0)</f>
        <v>3</v>
      </c>
      <c r="AB1962" s="98">
        <f>VLOOKUP($Y1962,'Factores Expansión'!$R$11:$U$604,2,0)</f>
        <v>3.3333333333333335</v>
      </c>
      <c r="AC1962" s="96"/>
      <c r="AD1962" s="5" t="str">
        <f t="shared" si="160"/>
        <v>Laboral1014Regreso13</v>
      </c>
      <c r="AE1962" s="137">
        <f>VLOOKUP(AD1962,'Factores Expansión'!$R$11:$U$729,2,0)</f>
        <v>3.3333333333333335</v>
      </c>
      <c r="AF1962" s="119"/>
    </row>
    <row r="1963" spans="2:37" x14ac:dyDescent="0.45">
      <c r="B1963" s="14">
        <v>1967</v>
      </c>
      <c r="C1963" s="14">
        <f t="shared" si="156"/>
        <v>0</v>
      </c>
      <c r="D1963" s="14" t="s">
        <v>53</v>
      </c>
      <c r="E1963" s="110">
        <v>44840</v>
      </c>
      <c r="F1963" s="3" t="s">
        <v>4</v>
      </c>
      <c r="G1963" s="3" t="s">
        <v>50</v>
      </c>
      <c r="H1963" s="3" t="s">
        <v>373</v>
      </c>
      <c r="I1963" s="3">
        <v>1014</v>
      </c>
      <c r="J1963" s="346" t="str">
        <f>VLOOKUP(I1963,Diccionario!$A$4:$C$17,3,FALSE)</f>
        <v>12T</v>
      </c>
      <c r="K1963" s="3" t="s">
        <v>12</v>
      </c>
      <c r="L1963" s="3" t="s">
        <v>56</v>
      </c>
      <c r="M1963" s="3" t="s">
        <v>53</v>
      </c>
      <c r="N1963" s="3" t="s">
        <v>374</v>
      </c>
      <c r="O1963" s="3" t="s">
        <v>53</v>
      </c>
      <c r="P1963" s="111">
        <f t="shared" si="157"/>
        <v>13</v>
      </c>
      <c r="Q1963" s="131">
        <v>0.55833333333333335</v>
      </c>
      <c r="R1963" s="131">
        <v>0.58958333333333335</v>
      </c>
      <c r="S1963" s="112">
        <f t="shared" si="159"/>
        <v>3.125E-2</v>
      </c>
      <c r="T1963" s="212" t="s">
        <v>635</v>
      </c>
      <c r="U1963" s="3" t="s">
        <v>13</v>
      </c>
      <c r="V1963" s="3"/>
      <c r="W1963" s="113"/>
      <c r="X1963" s="96"/>
      <c r="Y1963" s="96" t="str">
        <f t="shared" si="158"/>
        <v>Laboral1014Regreso13</v>
      </c>
      <c r="Z1963" s="97">
        <f>VLOOKUP($Y1963,'Factores Expansión'!$R$11:$U$604,3,0)</f>
        <v>10</v>
      </c>
      <c r="AA1963" s="97">
        <f>VLOOKUP($Y1963,'Factores Expansión'!$R$11:$U$604,4,0)</f>
        <v>3</v>
      </c>
      <c r="AB1963" s="98">
        <f>VLOOKUP($Y1963,'Factores Expansión'!$R$11:$U$604,2,0)</f>
        <v>3.3333333333333335</v>
      </c>
      <c r="AC1963" s="96"/>
      <c r="AD1963" s="5" t="str">
        <f t="shared" si="160"/>
        <v>Laboral1014Regreso13</v>
      </c>
      <c r="AE1963" s="137">
        <f>VLOOKUP(AD1963,'Factores Expansión'!$R$11:$U$729,2,0)</f>
        <v>3.3333333333333335</v>
      </c>
      <c r="AF1963" s="119"/>
    </row>
    <row r="1964" spans="2:37" x14ac:dyDescent="0.45">
      <c r="B1964" s="14">
        <v>1968</v>
      </c>
      <c r="C1964" s="14">
        <f t="shared" si="156"/>
        <v>0</v>
      </c>
      <c r="D1964" s="14" t="s">
        <v>53</v>
      </c>
      <c r="E1964" s="110">
        <v>44840</v>
      </c>
      <c r="F1964" s="3" t="s">
        <v>4</v>
      </c>
      <c r="G1964" s="3" t="s">
        <v>50</v>
      </c>
      <c r="H1964" s="3" t="s">
        <v>373</v>
      </c>
      <c r="I1964" s="3">
        <v>1014</v>
      </c>
      <c r="J1964" s="346" t="str">
        <f>VLOOKUP(I1964,Diccionario!$A$4:$C$17,3,FALSE)</f>
        <v>12T</v>
      </c>
      <c r="K1964" s="3" t="s">
        <v>12</v>
      </c>
      <c r="L1964" s="3" t="s">
        <v>56</v>
      </c>
      <c r="M1964" s="3" t="s">
        <v>53</v>
      </c>
      <c r="N1964" s="3" t="s">
        <v>374</v>
      </c>
      <c r="O1964" s="3" t="s">
        <v>53</v>
      </c>
      <c r="P1964" s="111">
        <f t="shared" si="157"/>
        <v>13</v>
      </c>
      <c r="Q1964" s="131">
        <v>0.56527777777777777</v>
      </c>
      <c r="R1964" s="131">
        <v>0.59652777777777777</v>
      </c>
      <c r="S1964" s="112">
        <f t="shared" si="159"/>
        <v>3.125E-2</v>
      </c>
      <c r="T1964" s="212" t="s">
        <v>385</v>
      </c>
      <c r="U1964" s="3" t="s">
        <v>13</v>
      </c>
      <c r="V1964" s="3"/>
      <c r="W1964" s="113"/>
      <c r="X1964" s="96"/>
      <c r="Y1964" s="96" t="str">
        <f t="shared" si="158"/>
        <v>Laboral1014Regreso13</v>
      </c>
      <c r="Z1964" s="97">
        <f>VLOOKUP($Y1964,'Factores Expansión'!$R$11:$U$604,3,0)</f>
        <v>10</v>
      </c>
      <c r="AA1964" s="97">
        <f>VLOOKUP($Y1964,'Factores Expansión'!$R$11:$U$604,4,0)</f>
        <v>3</v>
      </c>
      <c r="AB1964" s="98">
        <f>VLOOKUP($Y1964,'Factores Expansión'!$R$11:$U$604,2,0)</f>
        <v>3.3333333333333335</v>
      </c>
      <c r="AC1964" s="96"/>
      <c r="AD1964" s="5" t="str">
        <f t="shared" si="160"/>
        <v>Laboral1014Regreso13</v>
      </c>
      <c r="AE1964" s="137">
        <f>VLOOKUP(AD1964,'Factores Expansión'!$R$11:$U$729,2,0)</f>
        <v>3.3333333333333335</v>
      </c>
      <c r="AF1964" s="119"/>
    </row>
    <row r="1965" spans="2:37" x14ac:dyDescent="0.45">
      <c r="B1965" s="14">
        <v>1969</v>
      </c>
      <c r="C1965" s="14">
        <f t="shared" si="156"/>
        <v>3512</v>
      </c>
      <c r="D1965" s="14" t="s">
        <v>53</v>
      </c>
      <c r="E1965" s="110">
        <v>44840</v>
      </c>
      <c r="F1965" s="3" t="s">
        <v>4</v>
      </c>
      <c r="G1965" s="3" t="s">
        <v>50</v>
      </c>
      <c r="H1965" s="3" t="s">
        <v>373</v>
      </c>
      <c r="I1965" s="3">
        <v>1014</v>
      </c>
      <c r="J1965" s="346" t="str">
        <f>VLOOKUP(I1965,Diccionario!$A$4:$C$17,3,FALSE)</f>
        <v>12T</v>
      </c>
      <c r="K1965" s="3" t="s">
        <v>12</v>
      </c>
      <c r="L1965" s="3" t="s">
        <v>56</v>
      </c>
      <c r="M1965" s="3" t="s">
        <v>53</v>
      </c>
      <c r="N1965" s="3" t="s">
        <v>374</v>
      </c>
      <c r="O1965" s="3" t="s">
        <v>53</v>
      </c>
      <c r="P1965" s="111">
        <f t="shared" si="157"/>
        <v>13</v>
      </c>
      <c r="Q1965" s="131">
        <v>0.57152777777777775</v>
      </c>
      <c r="R1965" s="131">
        <v>0.59722222222222221</v>
      </c>
      <c r="S1965" s="112">
        <f t="shared" si="159"/>
        <v>2.5694444444444464E-2</v>
      </c>
      <c r="T1965" s="212" t="s">
        <v>381</v>
      </c>
      <c r="U1965" s="3" t="s">
        <v>6</v>
      </c>
      <c r="V1965" s="3">
        <v>3512</v>
      </c>
      <c r="W1965" s="113"/>
      <c r="X1965" s="96"/>
      <c r="Y1965" s="96" t="str">
        <f t="shared" si="158"/>
        <v>Laboral1014Regreso13</v>
      </c>
      <c r="Z1965" s="97">
        <f>VLOOKUP($Y1965,'Factores Expansión'!$R$11:$U$604,3,0)</f>
        <v>10</v>
      </c>
      <c r="AA1965" s="97">
        <f>VLOOKUP($Y1965,'Factores Expansión'!$R$11:$U$604,4,0)</f>
        <v>3</v>
      </c>
      <c r="AB1965" s="98">
        <f>VLOOKUP($Y1965,'Factores Expansión'!$R$11:$U$604,2,0)</f>
        <v>3.3333333333333335</v>
      </c>
      <c r="AC1965" s="96"/>
      <c r="AD1965" s="5" t="str">
        <f t="shared" si="160"/>
        <v>Laboral1014Regreso13</v>
      </c>
      <c r="AE1965" s="137">
        <f>VLOOKUP(AD1965,'Factores Expansión'!$R$11:$U$729,2,0)</f>
        <v>3.3333333333333335</v>
      </c>
      <c r="AF1965" s="119"/>
    </row>
    <row r="1966" spans="2:37" x14ac:dyDescent="0.45">
      <c r="B1966" s="14">
        <v>1970</v>
      </c>
      <c r="C1966" s="14">
        <f t="shared" si="156"/>
        <v>3513</v>
      </c>
      <c r="D1966" s="14" t="s">
        <v>53</v>
      </c>
      <c r="E1966" s="110">
        <v>44840</v>
      </c>
      <c r="F1966" s="3" t="s">
        <v>4</v>
      </c>
      <c r="G1966" s="3" t="s">
        <v>50</v>
      </c>
      <c r="H1966" s="3" t="s">
        <v>373</v>
      </c>
      <c r="I1966" s="3">
        <v>1014</v>
      </c>
      <c r="J1966" s="346" t="str">
        <f>VLOOKUP(I1966,Diccionario!$A$4:$C$17,3,FALSE)</f>
        <v>12T</v>
      </c>
      <c r="K1966" s="3" t="s">
        <v>12</v>
      </c>
      <c r="L1966" s="3" t="s">
        <v>56</v>
      </c>
      <c r="M1966" s="3" t="s">
        <v>53</v>
      </c>
      <c r="N1966" s="3" t="s">
        <v>374</v>
      </c>
      <c r="O1966" s="3" t="s">
        <v>53</v>
      </c>
      <c r="P1966" s="111">
        <f t="shared" si="157"/>
        <v>13</v>
      </c>
      <c r="Q1966" s="131">
        <v>0.57638888888888895</v>
      </c>
      <c r="R1966" s="131">
        <v>0.6118055555555556</v>
      </c>
      <c r="S1966" s="112">
        <f t="shared" si="159"/>
        <v>3.5416666666666652E-2</v>
      </c>
      <c r="T1966" s="212" t="s">
        <v>375</v>
      </c>
      <c r="U1966" s="3" t="s">
        <v>6</v>
      </c>
      <c r="V1966" s="3">
        <v>3513</v>
      </c>
      <c r="W1966" s="113"/>
      <c r="X1966" s="96"/>
      <c r="Y1966" s="96" t="str">
        <f t="shared" si="158"/>
        <v>Laboral1014Regreso13</v>
      </c>
      <c r="Z1966" s="97">
        <f>VLOOKUP($Y1966,'Factores Expansión'!$R$11:$U$604,3,0)</f>
        <v>10</v>
      </c>
      <c r="AA1966" s="97">
        <f>VLOOKUP($Y1966,'Factores Expansión'!$R$11:$U$604,4,0)</f>
        <v>3</v>
      </c>
      <c r="AB1966" s="98">
        <f>VLOOKUP($Y1966,'Factores Expansión'!$R$11:$U$604,2,0)</f>
        <v>3.3333333333333335</v>
      </c>
      <c r="AC1966" s="96"/>
      <c r="AD1966" s="5" t="str">
        <f t="shared" si="160"/>
        <v>Laboral1014Regreso13</v>
      </c>
      <c r="AE1966" s="137">
        <f>VLOOKUP(AD1966,'Factores Expansión'!$R$11:$U$729,2,0)</f>
        <v>3.3333333333333335</v>
      </c>
      <c r="AF1966" s="119"/>
    </row>
    <row r="1967" spans="2:37" x14ac:dyDescent="0.45">
      <c r="B1967" s="14">
        <v>1971</v>
      </c>
      <c r="C1967" s="14">
        <f t="shared" si="156"/>
        <v>0</v>
      </c>
      <c r="D1967" s="14" t="s">
        <v>53</v>
      </c>
      <c r="E1967" s="110">
        <v>44840</v>
      </c>
      <c r="F1967" s="3" t="s">
        <v>4</v>
      </c>
      <c r="G1967" s="3" t="s">
        <v>50</v>
      </c>
      <c r="H1967" s="3" t="s">
        <v>373</v>
      </c>
      <c r="I1967" s="3">
        <v>1014</v>
      </c>
      <c r="J1967" s="346" t="str">
        <f>VLOOKUP(I1967,Diccionario!$A$4:$C$17,3,FALSE)</f>
        <v>12T</v>
      </c>
      <c r="K1967" s="3" t="s">
        <v>12</v>
      </c>
      <c r="L1967" s="3" t="s">
        <v>56</v>
      </c>
      <c r="M1967" s="3" t="s">
        <v>53</v>
      </c>
      <c r="N1967" s="3" t="s">
        <v>374</v>
      </c>
      <c r="O1967" s="3" t="s">
        <v>53</v>
      </c>
      <c r="P1967" s="111">
        <f t="shared" si="157"/>
        <v>13</v>
      </c>
      <c r="Q1967" s="131">
        <v>0.58194444444444449</v>
      </c>
      <c r="R1967" s="131">
        <v>0.61319444444444449</v>
      </c>
      <c r="S1967" s="112">
        <f t="shared" si="159"/>
        <v>3.125E-2</v>
      </c>
      <c r="T1967" s="212" t="s">
        <v>463</v>
      </c>
      <c r="U1967" s="3" t="s">
        <v>13</v>
      </c>
      <c r="V1967" s="3"/>
      <c r="W1967" s="113"/>
      <c r="X1967" s="96"/>
      <c r="Y1967" s="96" t="str">
        <f t="shared" si="158"/>
        <v>Laboral1014Regreso13</v>
      </c>
      <c r="Z1967" s="97">
        <f>VLOOKUP($Y1967,'Factores Expansión'!$R$11:$U$604,3,0)</f>
        <v>10</v>
      </c>
      <c r="AA1967" s="97">
        <f>VLOOKUP($Y1967,'Factores Expansión'!$R$11:$U$604,4,0)</f>
        <v>3</v>
      </c>
      <c r="AB1967" s="98">
        <f>VLOOKUP($Y1967,'Factores Expansión'!$R$11:$U$604,2,0)</f>
        <v>3.3333333333333335</v>
      </c>
      <c r="AC1967" s="96"/>
      <c r="AD1967" s="5" t="str">
        <f t="shared" si="160"/>
        <v>Laboral1014Regreso13</v>
      </c>
      <c r="AE1967" s="137">
        <f>VLOOKUP(AD1967,'Factores Expansión'!$R$11:$U$729,2,0)</f>
        <v>3.3333333333333335</v>
      </c>
      <c r="AF1967" s="119"/>
    </row>
    <row r="1968" spans="2:37" x14ac:dyDescent="0.45">
      <c r="B1968" s="14">
        <v>1972</v>
      </c>
      <c r="C1968" s="14">
        <f t="shared" ref="C1968:C2031" si="161">V1968</f>
        <v>0</v>
      </c>
      <c r="D1968" s="14" t="s">
        <v>53</v>
      </c>
      <c r="E1968" s="110">
        <v>44840</v>
      </c>
      <c r="F1968" s="3" t="s">
        <v>4</v>
      </c>
      <c r="G1968" s="3" t="s">
        <v>50</v>
      </c>
      <c r="H1968" s="3" t="s">
        <v>373</v>
      </c>
      <c r="I1968" s="3">
        <v>1014</v>
      </c>
      <c r="J1968" s="346" t="str">
        <f>VLOOKUP(I1968,Diccionario!$A$4:$C$17,3,FALSE)</f>
        <v>12T</v>
      </c>
      <c r="K1968" s="3" t="s">
        <v>12</v>
      </c>
      <c r="L1968" s="3" t="s">
        <v>56</v>
      </c>
      <c r="M1968" s="3" t="s">
        <v>53</v>
      </c>
      <c r="N1968" s="3" t="s">
        <v>374</v>
      </c>
      <c r="O1968" s="3" t="s">
        <v>53</v>
      </c>
      <c r="P1968" s="111">
        <f t="shared" ref="P1968:P2031" si="162">HOUR(Q1968)</f>
        <v>14</v>
      </c>
      <c r="Q1968" s="131">
        <v>0.58541666666666659</v>
      </c>
      <c r="R1968" s="131">
        <v>0.61180555555555549</v>
      </c>
      <c r="S1968" s="112">
        <f t="shared" si="159"/>
        <v>2.6388888888888906E-2</v>
      </c>
      <c r="T1968" s="212" t="s">
        <v>382</v>
      </c>
      <c r="U1968" s="3" t="s">
        <v>13</v>
      </c>
      <c r="V1968" s="3"/>
      <c r="W1968" s="113"/>
      <c r="X1968" s="96"/>
      <c r="Y1968" s="96" t="str">
        <f t="shared" ref="Y1968:Y2031" si="163">CONCATENATE(F1968,I1968,K1968,P1968)</f>
        <v>Laboral1014Regreso14</v>
      </c>
      <c r="Z1968" s="97">
        <f>VLOOKUP($Y1968,'Factores Expansión'!$R$11:$U$604,3,0)</f>
        <v>6</v>
      </c>
      <c r="AA1968" s="97">
        <f>VLOOKUP($Y1968,'Factores Expansión'!$R$11:$U$604,4,0)</f>
        <v>2</v>
      </c>
      <c r="AB1968" s="98">
        <f>VLOOKUP($Y1968,'Factores Expansión'!$R$11:$U$604,2,0)</f>
        <v>3</v>
      </c>
      <c r="AC1968" s="96"/>
      <c r="AD1968" s="5" t="str">
        <f t="shared" si="160"/>
        <v>Laboral1014Regreso14</v>
      </c>
      <c r="AE1968" s="137">
        <f>VLOOKUP(AD1968,'Factores Expansión'!$R$11:$U$729,2,0)</f>
        <v>3</v>
      </c>
      <c r="AF1968" s="119"/>
    </row>
    <row r="1969" spans="2:32" x14ac:dyDescent="0.45">
      <c r="B1969" s="14">
        <v>1973</v>
      </c>
      <c r="C1969" s="14">
        <f t="shared" si="161"/>
        <v>3514</v>
      </c>
      <c r="D1969" s="14" t="s">
        <v>53</v>
      </c>
      <c r="E1969" s="110">
        <v>44840</v>
      </c>
      <c r="F1969" s="3" t="s">
        <v>4</v>
      </c>
      <c r="G1969" s="3" t="s">
        <v>50</v>
      </c>
      <c r="H1969" s="3" t="s">
        <v>373</v>
      </c>
      <c r="I1969" s="3">
        <v>1014</v>
      </c>
      <c r="J1969" s="346" t="str">
        <f>VLOOKUP(I1969,Diccionario!$A$4:$C$17,3,FALSE)</f>
        <v>12T</v>
      </c>
      <c r="K1969" s="3" t="s">
        <v>12</v>
      </c>
      <c r="L1969" s="3" t="s">
        <v>56</v>
      </c>
      <c r="M1969" s="3" t="s">
        <v>53</v>
      </c>
      <c r="N1969" s="3" t="s">
        <v>374</v>
      </c>
      <c r="O1969" s="3" t="s">
        <v>53</v>
      </c>
      <c r="P1969" s="111">
        <f t="shared" si="162"/>
        <v>14</v>
      </c>
      <c r="Q1969" s="131">
        <v>0.60069444444444442</v>
      </c>
      <c r="R1969" s="131">
        <v>0.62916666666666665</v>
      </c>
      <c r="S1969" s="112">
        <f t="shared" si="159"/>
        <v>2.8472222222222232E-2</v>
      </c>
      <c r="T1969" s="212" t="s">
        <v>383</v>
      </c>
      <c r="U1969" s="3" t="s">
        <v>6</v>
      </c>
      <c r="V1969" s="3">
        <v>3514</v>
      </c>
      <c r="W1969" s="113"/>
      <c r="X1969" s="96"/>
      <c r="Y1969" s="96" t="str">
        <f t="shared" si="163"/>
        <v>Laboral1014Regreso14</v>
      </c>
      <c r="Z1969" s="97">
        <f>VLOOKUP($Y1969,'Factores Expansión'!$R$11:$U$604,3,0)</f>
        <v>6</v>
      </c>
      <c r="AA1969" s="97">
        <f>VLOOKUP($Y1969,'Factores Expansión'!$R$11:$U$604,4,0)</f>
        <v>2</v>
      </c>
      <c r="AB1969" s="98">
        <f>VLOOKUP($Y1969,'Factores Expansión'!$R$11:$U$604,2,0)</f>
        <v>3</v>
      </c>
      <c r="AC1969" s="96"/>
      <c r="AD1969" s="5" t="str">
        <f t="shared" si="160"/>
        <v>Laboral1014Regreso14</v>
      </c>
      <c r="AE1969" s="137">
        <f>VLOOKUP(AD1969,'Factores Expansión'!$R$11:$U$729,2,0)</f>
        <v>3</v>
      </c>
      <c r="AF1969" s="119"/>
    </row>
    <row r="1970" spans="2:32" x14ac:dyDescent="0.45">
      <c r="B1970" s="14">
        <v>1974</v>
      </c>
      <c r="C1970" s="14">
        <f t="shared" si="161"/>
        <v>0</v>
      </c>
      <c r="D1970" s="14" t="s">
        <v>53</v>
      </c>
      <c r="E1970" s="110">
        <v>44840</v>
      </c>
      <c r="F1970" s="3" t="s">
        <v>4</v>
      </c>
      <c r="G1970" s="3" t="s">
        <v>50</v>
      </c>
      <c r="H1970" s="3" t="s">
        <v>373</v>
      </c>
      <c r="I1970" s="3">
        <v>1014</v>
      </c>
      <c r="J1970" s="346" t="str">
        <f>VLOOKUP(I1970,Diccionario!$A$4:$C$17,3,FALSE)</f>
        <v>12T</v>
      </c>
      <c r="K1970" s="3" t="s">
        <v>12</v>
      </c>
      <c r="L1970" s="3" t="s">
        <v>56</v>
      </c>
      <c r="M1970" s="3" t="s">
        <v>53</v>
      </c>
      <c r="N1970" s="3" t="s">
        <v>374</v>
      </c>
      <c r="O1970" s="3" t="s">
        <v>53</v>
      </c>
      <c r="P1970" s="111">
        <f t="shared" si="162"/>
        <v>14</v>
      </c>
      <c r="Q1970" s="131">
        <v>0.6069444444444444</v>
      </c>
      <c r="R1970" s="131">
        <v>0.6333333333333333</v>
      </c>
      <c r="S1970" s="112">
        <f t="shared" si="159"/>
        <v>2.6388888888888906E-2</v>
      </c>
      <c r="T1970" s="212" t="s">
        <v>377</v>
      </c>
      <c r="U1970" s="3" t="s">
        <v>13</v>
      </c>
      <c r="V1970" s="3"/>
      <c r="W1970" s="113"/>
      <c r="X1970" s="96"/>
      <c r="Y1970" s="96" t="str">
        <f t="shared" si="163"/>
        <v>Laboral1014Regreso14</v>
      </c>
      <c r="Z1970" s="97">
        <f>VLOOKUP($Y1970,'Factores Expansión'!$R$11:$U$604,3,0)</f>
        <v>6</v>
      </c>
      <c r="AA1970" s="97">
        <f>VLOOKUP($Y1970,'Factores Expansión'!$R$11:$U$604,4,0)</f>
        <v>2</v>
      </c>
      <c r="AB1970" s="98">
        <f>VLOOKUP($Y1970,'Factores Expansión'!$R$11:$U$604,2,0)</f>
        <v>3</v>
      </c>
      <c r="AC1970" s="96"/>
      <c r="AD1970" s="5" t="str">
        <f t="shared" si="160"/>
        <v>Laboral1014Regreso14</v>
      </c>
      <c r="AE1970" s="137">
        <f>VLOOKUP(AD1970,'Factores Expansión'!$R$11:$U$729,2,0)</f>
        <v>3</v>
      </c>
      <c r="AF1970" s="119"/>
    </row>
    <row r="1971" spans="2:32" x14ac:dyDescent="0.45">
      <c r="B1971" s="14">
        <v>1975</v>
      </c>
      <c r="C1971" s="14">
        <f t="shared" si="161"/>
        <v>0</v>
      </c>
      <c r="D1971" s="14" t="s">
        <v>53</v>
      </c>
      <c r="E1971" s="110">
        <v>44840</v>
      </c>
      <c r="F1971" s="3" t="s">
        <v>4</v>
      </c>
      <c r="G1971" s="3" t="s">
        <v>50</v>
      </c>
      <c r="H1971" s="3" t="s">
        <v>373</v>
      </c>
      <c r="I1971" s="3">
        <v>1014</v>
      </c>
      <c r="J1971" s="346" t="str">
        <f>VLOOKUP(I1971,Diccionario!$A$4:$C$17,3,FALSE)</f>
        <v>12T</v>
      </c>
      <c r="K1971" s="3" t="s">
        <v>12</v>
      </c>
      <c r="L1971" s="3" t="s">
        <v>56</v>
      </c>
      <c r="M1971" s="3" t="s">
        <v>53</v>
      </c>
      <c r="N1971" s="3" t="s">
        <v>374</v>
      </c>
      <c r="O1971" s="3" t="s">
        <v>53</v>
      </c>
      <c r="P1971" s="111">
        <f t="shared" si="162"/>
        <v>14</v>
      </c>
      <c r="Q1971" s="131">
        <v>0.60902777777777783</v>
      </c>
      <c r="R1971" s="131">
        <v>0.63541666666666674</v>
      </c>
      <c r="S1971" s="112">
        <f t="shared" si="159"/>
        <v>2.6388888888888906E-2</v>
      </c>
      <c r="T1971" s="212" t="s">
        <v>625</v>
      </c>
      <c r="U1971" s="3" t="s">
        <v>13</v>
      </c>
      <c r="V1971" s="3"/>
      <c r="W1971" s="113"/>
      <c r="X1971" s="96"/>
      <c r="Y1971" s="96" t="str">
        <f t="shared" si="163"/>
        <v>Laboral1014Regreso14</v>
      </c>
      <c r="Z1971" s="97">
        <f>VLOOKUP($Y1971,'Factores Expansión'!$R$11:$U$604,3,0)</f>
        <v>6</v>
      </c>
      <c r="AA1971" s="97">
        <f>VLOOKUP($Y1971,'Factores Expansión'!$R$11:$U$604,4,0)</f>
        <v>2</v>
      </c>
      <c r="AB1971" s="98">
        <f>VLOOKUP($Y1971,'Factores Expansión'!$R$11:$U$604,2,0)</f>
        <v>3</v>
      </c>
      <c r="AC1971" s="96"/>
      <c r="AD1971" s="5" t="str">
        <f t="shared" si="160"/>
        <v>Laboral1014Regreso14</v>
      </c>
      <c r="AE1971" s="137">
        <f>VLOOKUP(AD1971,'Factores Expansión'!$R$11:$U$729,2,0)</f>
        <v>3</v>
      </c>
      <c r="AF1971" s="119"/>
    </row>
    <row r="1972" spans="2:32" x14ac:dyDescent="0.45">
      <c r="B1972" s="14">
        <v>1976</v>
      </c>
      <c r="C1972" s="14">
        <f t="shared" si="161"/>
        <v>3515</v>
      </c>
      <c r="D1972" s="14" t="s">
        <v>53</v>
      </c>
      <c r="E1972" s="110">
        <v>44840</v>
      </c>
      <c r="F1972" s="3" t="s">
        <v>4</v>
      </c>
      <c r="G1972" s="3" t="s">
        <v>50</v>
      </c>
      <c r="H1972" s="3" t="s">
        <v>373</v>
      </c>
      <c r="I1972" s="3">
        <v>1014</v>
      </c>
      <c r="J1972" s="346" t="str">
        <f>VLOOKUP(I1972,Diccionario!$A$4:$C$17,3,FALSE)</f>
        <v>12T</v>
      </c>
      <c r="K1972" s="3" t="s">
        <v>12</v>
      </c>
      <c r="L1972" s="3" t="s">
        <v>56</v>
      </c>
      <c r="M1972" s="3" t="s">
        <v>53</v>
      </c>
      <c r="N1972" s="3" t="s">
        <v>374</v>
      </c>
      <c r="O1972" s="3" t="s">
        <v>53</v>
      </c>
      <c r="P1972" s="111">
        <f t="shared" si="162"/>
        <v>14</v>
      </c>
      <c r="Q1972" s="131">
        <v>0.60486111111111118</v>
      </c>
      <c r="R1972" s="131">
        <v>0.62916666666666665</v>
      </c>
      <c r="S1972" s="112">
        <f t="shared" si="159"/>
        <v>2.4305555555555469E-2</v>
      </c>
      <c r="T1972" s="212" t="s">
        <v>384</v>
      </c>
      <c r="U1972" s="3" t="s">
        <v>6</v>
      </c>
      <c r="V1972" s="3">
        <v>3515</v>
      </c>
      <c r="W1972" s="113"/>
      <c r="X1972" s="96"/>
      <c r="Y1972" s="96" t="str">
        <f t="shared" si="163"/>
        <v>Laboral1014Regreso14</v>
      </c>
      <c r="Z1972" s="97">
        <f>VLOOKUP($Y1972,'Factores Expansión'!$R$11:$U$604,3,0)</f>
        <v>6</v>
      </c>
      <c r="AA1972" s="97">
        <f>VLOOKUP($Y1972,'Factores Expansión'!$R$11:$U$604,4,0)</f>
        <v>2</v>
      </c>
      <c r="AB1972" s="98">
        <f>VLOOKUP($Y1972,'Factores Expansión'!$R$11:$U$604,2,0)</f>
        <v>3</v>
      </c>
      <c r="AC1972" s="96"/>
      <c r="AD1972" s="5" t="str">
        <f t="shared" si="160"/>
        <v>Laboral1014Regreso14</v>
      </c>
      <c r="AE1972" s="137">
        <f>VLOOKUP(AD1972,'Factores Expansión'!$R$11:$U$729,2,0)</f>
        <v>3</v>
      </c>
      <c r="AF1972" s="119"/>
    </row>
    <row r="1973" spans="2:32" x14ac:dyDescent="0.45">
      <c r="B1973" s="14">
        <v>1977</v>
      </c>
      <c r="C1973" s="14">
        <f t="shared" si="161"/>
        <v>0</v>
      </c>
      <c r="D1973" s="14" t="s">
        <v>53</v>
      </c>
      <c r="E1973" s="110">
        <v>44840</v>
      </c>
      <c r="F1973" s="3" t="s">
        <v>4</v>
      </c>
      <c r="G1973" s="3" t="s">
        <v>50</v>
      </c>
      <c r="H1973" s="3" t="s">
        <v>373</v>
      </c>
      <c r="I1973" s="3">
        <v>1014</v>
      </c>
      <c r="J1973" s="346" t="str">
        <f>VLOOKUP(I1973,Diccionario!$A$4:$C$17,3,FALSE)</f>
        <v>12T</v>
      </c>
      <c r="K1973" s="3" t="s">
        <v>12</v>
      </c>
      <c r="L1973" s="3" t="s">
        <v>56</v>
      </c>
      <c r="M1973" s="3" t="s">
        <v>53</v>
      </c>
      <c r="N1973" s="3" t="s">
        <v>374</v>
      </c>
      <c r="O1973" s="3" t="s">
        <v>53</v>
      </c>
      <c r="P1973" s="111">
        <f t="shared" si="162"/>
        <v>15</v>
      </c>
      <c r="Q1973" s="131">
        <v>0.63888888888888895</v>
      </c>
      <c r="R1973" s="131">
        <v>0.67777777777777781</v>
      </c>
      <c r="S1973" s="112">
        <f t="shared" si="159"/>
        <v>3.8888888888888862E-2</v>
      </c>
      <c r="T1973" s="212" t="s">
        <v>378</v>
      </c>
      <c r="U1973" s="3" t="s">
        <v>13</v>
      </c>
      <c r="V1973" s="3"/>
      <c r="W1973" s="113"/>
      <c r="X1973" s="96"/>
      <c r="Y1973" s="96" t="str">
        <f t="shared" si="163"/>
        <v>Laboral1014Regreso15</v>
      </c>
      <c r="Z1973" s="97">
        <f>VLOOKUP($Y1973,'Factores Expansión'!$R$11:$U$604,3,0)</f>
        <v>6</v>
      </c>
      <c r="AA1973" s="97">
        <f>VLOOKUP($Y1973,'Factores Expansión'!$R$11:$U$604,4,0)</f>
        <v>2</v>
      </c>
      <c r="AB1973" s="98">
        <f>VLOOKUP($Y1973,'Factores Expansión'!$R$11:$U$604,2,0)</f>
        <v>3</v>
      </c>
      <c r="AC1973" s="96"/>
      <c r="AD1973" s="5" t="str">
        <f t="shared" si="160"/>
        <v>Laboral1014Regreso15</v>
      </c>
      <c r="AE1973" s="137">
        <f>VLOOKUP(AD1973,'Factores Expansión'!$R$11:$U$729,2,0)</f>
        <v>3</v>
      </c>
      <c r="AF1973" s="119"/>
    </row>
    <row r="1974" spans="2:32" x14ac:dyDescent="0.45">
      <c r="B1974" s="14">
        <v>1978</v>
      </c>
      <c r="C1974" s="14">
        <f t="shared" si="161"/>
        <v>0</v>
      </c>
      <c r="D1974" s="14" t="s">
        <v>53</v>
      </c>
      <c r="E1974" s="110">
        <v>44840</v>
      </c>
      <c r="F1974" s="3" t="s">
        <v>4</v>
      </c>
      <c r="G1974" s="3" t="s">
        <v>50</v>
      </c>
      <c r="H1974" s="3" t="s">
        <v>373</v>
      </c>
      <c r="I1974" s="3">
        <v>1014</v>
      </c>
      <c r="J1974" s="346" t="str">
        <f>VLOOKUP(I1974,Diccionario!$A$4:$C$17,3,FALSE)</f>
        <v>12T</v>
      </c>
      <c r="K1974" s="3" t="s">
        <v>12</v>
      </c>
      <c r="L1974" s="3" t="s">
        <v>56</v>
      </c>
      <c r="M1974" s="3" t="s">
        <v>53</v>
      </c>
      <c r="N1974" s="3" t="s">
        <v>374</v>
      </c>
      <c r="O1974" s="3" t="s">
        <v>53</v>
      </c>
      <c r="P1974" s="111">
        <f t="shared" si="162"/>
        <v>15</v>
      </c>
      <c r="Q1974" s="131">
        <v>0.64513888888888882</v>
      </c>
      <c r="R1974" s="131">
        <v>0.68402777777777768</v>
      </c>
      <c r="S1974" s="112">
        <f t="shared" si="159"/>
        <v>3.8888888888888862E-2</v>
      </c>
      <c r="T1974" s="212" t="s">
        <v>635</v>
      </c>
      <c r="U1974" s="3" t="s">
        <v>13</v>
      </c>
      <c r="V1974" s="3"/>
      <c r="W1974" s="113"/>
      <c r="X1974" s="96"/>
      <c r="Y1974" s="96" t="str">
        <f t="shared" si="163"/>
        <v>Laboral1014Regreso15</v>
      </c>
      <c r="Z1974" s="97">
        <f>VLOOKUP($Y1974,'Factores Expansión'!$R$11:$U$604,3,0)</f>
        <v>6</v>
      </c>
      <c r="AA1974" s="97">
        <f>VLOOKUP($Y1974,'Factores Expansión'!$R$11:$U$604,4,0)</f>
        <v>2</v>
      </c>
      <c r="AB1974" s="98">
        <f>VLOOKUP($Y1974,'Factores Expansión'!$R$11:$U$604,2,0)</f>
        <v>3</v>
      </c>
      <c r="AC1974" s="96"/>
      <c r="AD1974" s="5" t="str">
        <f t="shared" si="160"/>
        <v>Laboral1014Regreso15</v>
      </c>
      <c r="AE1974" s="137">
        <f>VLOOKUP(AD1974,'Factores Expansión'!$R$11:$U$729,2,0)</f>
        <v>3</v>
      </c>
      <c r="AF1974" s="119"/>
    </row>
    <row r="1975" spans="2:32" x14ac:dyDescent="0.45">
      <c r="B1975" s="14">
        <v>1979</v>
      </c>
      <c r="C1975" s="14">
        <f t="shared" si="161"/>
        <v>3516</v>
      </c>
      <c r="D1975" s="14" t="s">
        <v>53</v>
      </c>
      <c r="E1975" s="110">
        <v>44840</v>
      </c>
      <c r="F1975" s="3" t="s">
        <v>4</v>
      </c>
      <c r="G1975" s="3" t="s">
        <v>50</v>
      </c>
      <c r="H1975" s="3" t="s">
        <v>373</v>
      </c>
      <c r="I1975" s="3">
        <v>1014</v>
      </c>
      <c r="J1975" s="346" t="str">
        <f>VLOOKUP(I1975,Diccionario!$A$4:$C$17,3,FALSE)</f>
        <v>12T</v>
      </c>
      <c r="K1975" s="3" t="s">
        <v>12</v>
      </c>
      <c r="L1975" s="3" t="s">
        <v>56</v>
      </c>
      <c r="M1975" s="3" t="s">
        <v>53</v>
      </c>
      <c r="N1975" s="3" t="s">
        <v>374</v>
      </c>
      <c r="O1975" s="3" t="s">
        <v>53</v>
      </c>
      <c r="P1975" s="111">
        <f t="shared" si="162"/>
        <v>15</v>
      </c>
      <c r="Q1975" s="131">
        <v>0.63402777777777775</v>
      </c>
      <c r="R1975" s="131">
        <v>0.67222222222222217</v>
      </c>
      <c r="S1975" s="112">
        <f t="shared" si="159"/>
        <v>3.819444444444442E-2</v>
      </c>
      <c r="T1975" s="212" t="s">
        <v>385</v>
      </c>
      <c r="U1975" s="3" t="s">
        <v>6</v>
      </c>
      <c r="V1975" s="3">
        <v>3516</v>
      </c>
      <c r="W1975" s="113"/>
      <c r="X1975" s="96"/>
      <c r="Y1975" s="96" t="str">
        <f t="shared" si="163"/>
        <v>Laboral1014Regreso15</v>
      </c>
      <c r="Z1975" s="97">
        <f>VLOOKUP($Y1975,'Factores Expansión'!$R$11:$U$604,3,0)</f>
        <v>6</v>
      </c>
      <c r="AA1975" s="97">
        <f>VLOOKUP($Y1975,'Factores Expansión'!$R$11:$U$604,4,0)</f>
        <v>2</v>
      </c>
      <c r="AB1975" s="98">
        <f>VLOOKUP($Y1975,'Factores Expansión'!$R$11:$U$604,2,0)</f>
        <v>3</v>
      </c>
      <c r="AC1975" s="96"/>
      <c r="AD1975" s="5" t="str">
        <f t="shared" si="160"/>
        <v>Laboral1014Regreso15</v>
      </c>
      <c r="AE1975" s="137">
        <f>VLOOKUP(AD1975,'Factores Expansión'!$R$11:$U$729,2,0)</f>
        <v>3</v>
      </c>
      <c r="AF1975" s="119"/>
    </row>
    <row r="1976" spans="2:32" x14ac:dyDescent="0.45">
      <c r="B1976" s="14">
        <v>1980</v>
      </c>
      <c r="C1976" s="14">
        <f t="shared" si="161"/>
        <v>0</v>
      </c>
      <c r="D1976" s="14" t="s">
        <v>53</v>
      </c>
      <c r="E1976" s="110">
        <v>44840</v>
      </c>
      <c r="F1976" s="3" t="s">
        <v>4</v>
      </c>
      <c r="G1976" s="3" t="s">
        <v>50</v>
      </c>
      <c r="H1976" s="3" t="s">
        <v>373</v>
      </c>
      <c r="I1976" s="3">
        <v>1014</v>
      </c>
      <c r="J1976" s="346" t="str">
        <f>VLOOKUP(I1976,Diccionario!$A$4:$C$17,3,FALSE)</f>
        <v>12T</v>
      </c>
      <c r="K1976" s="3" t="s">
        <v>12</v>
      </c>
      <c r="L1976" s="3" t="s">
        <v>56</v>
      </c>
      <c r="M1976" s="3" t="s">
        <v>53</v>
      </c>
      <c r="N1976" s="3" t="s">
        <v>374</v>
      </c>
      <c r="O1976" s="3" t="s">
        <v>53</v>
      </c>
      <c r="P1976" s="111">
        <f t="shared" si="162"/>
        <v>15</v>
      </c>
      <c r="Q1976" s="131">
        <v>0.65763888888888888</v>
      </c>
      <c r="R1976" s="131">
        <v>0.69652777777777775</v>
      </c>
      <c r="S1976" s="112">
        <f t="shared" si="159"/>
        <v>3.8888888888888862E-2</v>
      </c>
      <c r="T1976" s="212" t="s">
        <v>380</v>
      </c>
      <c r="U1976" s="3" t="s">
        <v>13</v>
      </c>
      <c r="V1976" s="3"/>
      <c r="W1976" s="113"/>
      <c r="X1976" s="96"/>
      <c r="Y1976" s="96" t="str">
        <f t="shared" si="163"/>
        <v>Laboral1014Regreso15</v>
      </c>
      <c r="Z1976" s="97">
        <f>VLOOKUP($Y1976,'Factores Expansión'!$R$11:$U$604,3,0)</f>
        <v>6</v>
      </c>
      <c r="AA1976" s="97">
        <f>VLOOKUP($Y1976,'Factores Expansión'!$R$11:$U$604,4,0)</f>
        <v>2</v>
      </c>
      <c r="AB1976" s="98">
        <f>VLOOKUP($Y1976,'Factores Expansión'!$R$11:$U$604,2,0)</f>
        <v>3</v>
      </c>
      <c r="AC1976" s="96"/>
      <c r="AD1976" s="5" t="str">
        <f t="shared" si="160"/>
        <v>Laboral1014Regreso15</v>
      </c>
      <c r="AE1976" s="137">
        <f>VLOOKUP(AD1976,'Factores Expansión'!$R$11:$U$729,2,0)</f>
        <v>3</v>
      </c>
      <c r="AF1976" s="119"/>
    </row>
    <row r="1977" spans="2:32" x14ac:dyDescent="0.45">
      <c r="B1977" s="14">
        <v>1981</v>
      </c>
      <c r="C1977" s="14">
        <f t="shared" si="161"/>
        <v>3517</v>
      </c>
      <c r="D1977" s="14" t="s">
        <v>53</v>
      </c>
      <c r="E1977" s="110">
        <v>44840</v>
      </c>
      <c r="F1977" s="3" t="s">
        <v>4</v>
      </c>
      <c r="G1977" s="3" t="s">
        <v>50</v>
      </c>
      <c r="H1977" s="3" t="s">
        <v>373</v>
      </c>
      <c r="I1977" s="3">
        <v>1014</v>
      </c>
      <c r="J1977" s="346" t="str">
        <f>VLOOKUP(I1977,Diccionario!$A$4:$C$17,3,FALSE)</f>
        <v>12T</v>
      </c>
      <c r="K1977" s="3" t="s">
        <v>12</v>
      </c>
      <c r="L1977" s="3" t="s">
        <v>56</v>
      </c>
      <c r="M1977" s="3" t="s">
        <v>53</v>
      </c>
      <c r="N1977" s="3" t="s">
        <v>374</v>
      </c>
      <c r="O1977" s="3" t="s">
        <v>53</v>
      </c>
      <c r="P1977" s="111">
        <f t="shared" si="162"/>
        <v>15</v>
      </c>
      <c r="Q1977" s="131">
        <v>0.65555555555555556</v>
      </c>
      <c r="R1977" s="131">
        <v>0.69444444444444453</v>
      </c>
      <c r="S1977" s="112">
        <f t="shared" si="159"/>
        <v>3.8888888888888973E-2</v>
      </c>
      <c r="T1977" s="212" t="s">
        <v>626</v>
      </c>
      <c r="U1977" s="3" t="s">
        <v>6</v>
      </c>
      <c r="V1977" s="3">
        <v>3517</v>
      </c>
      <c r="W1977" s="113"/>
      <c r="X1977" s="96"/>
      <c r="Y1977" s="96" t="str">
        <f t="shared" si="163"/>
        <v>Laboral1014Regreso15</v>
      </c>
      <c r="Z1977" s="97">
        <f>VLOOKUP($Y1977,'Factores Expansión'!$R$11:$U$604,3,0)</f>
        <v>6</v>
      </c>
      <c r="AA1977" s="97">
        <f>VLOOKUP($Y1977,'Factores Expansión'!$R$11:$U$604,4,0)</f>
        <v>2</v>
      </c>
      <c r="AB1977" s="98">
        <f>VLOOKUP($Y1977,'Factores Expansión'!$R$11:$U$604,2,0)</f>
        <v>3</v>
      </c>
      <c r="AC1977" s="96"/>
      <c r="AD1977" s="5" t="str">
        <f t="shared" si="160"/>
        <v>Laboral1014Regreso15</v>
      </c>
      <c r="AE1977" s="137">
        <f>VLOOKUP(AD1977,'Factores Expansión'!$R$11:$U$729,2,0)</f>
        <v>3</v>
      </c>
      <c r="AF1977" s="119"/>
    </row>
    <row r="1978" spans="2:32" x14ac:dyDescent="0.45">
      <c r="B1978" s="14">
        <v>1982</v>
      </c>
      <c r="C1978" s="14">
        <f t="shared" si="161"/>
        <v>0</v>
      </c>
      <c r="D1978" s="14" t="s">
        <v>53</v>
      </c>
      <c r="E1978" s="110">
        <v>44840</v>
      </c>
      <c r="F1978" s="3" t="s">
        <v>4</v>
      </c>
      <c r="G1978" s="3" t="s">
        <v>50</v>
      </c>
      <c r="H1978" s="3" t="s">
        <v>373</v>
      </c>
      <c r="I1978" s="3">
        <v>1014</v>
      </c>
      <c r="J1978" s="346" t="str">
        <f>VLOOKUP(I1978,Diccionario!$A$4:$C$17,3,FALSE)</f>
        <v>12T</v>
      </c>
      <c r="K1978" s="3" t="s">
        <v>12</v>
      </c>
      <c r="L1978" s="3" t="s">
        <v>56</v>
      </c>
      <c r="M1978" s="3" t="s">
        <v>53</v>
      </c>
      <c r="N1978" s="3" t="s">
        <v>374</v>
      </c>
      <c r="O1978" s="3" t="s">
        <v>53</v>
      </c>
      <c r="P1978" s="111">
        <f t="shared" si="162"/>
        <v>16</v>
      </c>
      <c r="Q1978" s="131">
        <v>0.67430555555555549</v>
      </c>
      <c r="R1978" s="131">
        <v>0.71874999999999989</v>
      </c>
      <c r="S1978" s="112">
        <f t="shared" si="159"/>
        <v>4.4444444444444398E-2</v>
      </c>
      <c r="T1978" s="212" t="s">
        <v>375</v>
      </c>
      <c r="U1978" s="3" t="s">
        <v>13</v>
      </c>
      <c r="V1978" s="3"/>
      <c r="W1978" s="113"/>
      <c r="X1978" s="96"/>
      <c r="Y1978" s="96" t="str">
        <f t="shared" si="163"/>
        <v>Laboral1014Regreso16</v>
      </c>
      <c r="Z1978" s="97">
        <f>VLOOKUP($Y1978,'Factores Expansión'!$R$11:$U$604,3,0)</f>
        <v>7</v>
      </c>
      <c r="AA1978" s="97">
        <f>VLOOKUP($Y1978,'Factores Expansión'!$R$11:$U$604,4,0)</f>
        <v>2</v>
      </c>
      <c r="AB1978" s="98">
        <f>VLOOKUP($Y1978,'Factores Expansión'!$R$11:$U$604,2,0)</f>
        <v>3.5</v>
      </c>
      <c r="AC1978" s="96"/>
      <c r="AD1978" s="5" t="str">
        <f t="shared" si="160"/>
        <v>Laboral1014Regreso16</v>
      </c>
      <c r="AE1978" s="137">
        <f>VLOOKUP(AD1978,'Factores Expansión'!$R$11:$U$729,2,0)</f>
        <v>3.5</v>
      </c>
      <c r="AF1978" s="119"/>
    </row>
    <row r="1979" spans="2:32" x14ac:dyDescent="0.45">
      <c r="B1979" s="14">
        <v>1983</v>
      </c>
      <c r="C1979" s="14">
        <f t="shared" si="161"/>
        <v>0</v>
      </c>
      <c r="D1979" s="14" t="s">
        <v>53</v>
      </c>
      <c r="E1979" s="110">
        <v>44840</v>
      </c>
      <c r="F1979" s="3" t="s">
        <v>4</v>
      </c>
      <c r="G1979" s="3" t="s">
        <v>50</v>
      </c>
      <c r="H1979" s="3" t="s">
        <v>373</v>
      </c>
      <c r="I1979" s="3">
        <v>1014</v>
      </c>
      <c r="J1979" s="346" t="str">
        <f>VLOOKUP(I1979,Diccionario!$A$4:$C$17,3,FALSE)</f>
        <v>12T</v>
      </c>
      <c r="K1979" s="3" t="s">
        <v>12</v>
      </c>
      <c r="L1979" s="3" t="s">
        <v>56</v>
      </c>
      <c r="M1979" s="3" t="s">
        <v>53</v>
      </c>
      <c r="N1979" s="3" t="s">
        <v>374</v>
      </c>
      <c r="O1979" s="3" t="s">
        <v>53</v>
      </c>
      <c r="P1979" s="111">
        <f t="shared" si="162"/>
        <v>16</v>
      </c>
      <c r="Q1979" s="131">
        <v>0.6791666666666667</v>
      </c>
      <c r="R1979" s="131">
        <v>0.72361111111111109</v>
      </c>
      <c r="S1979" s="112">
        <f t="shared" si="159"/>
        <v>4.4444444444444398E-2</v>
      </c>
      <c r="T1979" s="212" t="s">
        <v>382</v>
      </c>
      <c r="U1979" s="3" t="s">
        <v>13</v>
      </c>
      <c r="V1979" s="3"/>
      <c r="W1979" s="113"/>
      <c r="X1979" s="96"/>
      <c r="Y1979" s="96" t="str">
        <f t="shared" si="163"/>
        <v>Laboral1014Regreso16</v>
      </c>
      <c r="Z1979" s="97">
        <f>VLOOKUP($Y1979,'Factores Expansión'!$R$11:$U$604,3,0)</f>
        <v>7</v>
      </c>
      <c r="AA1979" s="97">
        <f>VLOOKUP($Y1979,'Factores Expansión'!$R$11:$U$604,4,0)</f>
        <v>2</v>
      </c>
      <c r="AB1979" s="98">
        <f>VLOOKUP($Y1979,'Factores Expansión'!$R$11:$U$604,2,0)</f>
        <v>3.5</v>
      </c>
      <c r="AC1979" s="96"/>
      <c r="AD1979" s="5" t="str">
        <f t="shared" si="160"/>
        <v>Laboral1014Regreso16</v>
      </c>
      <c r="AE1979" s="137">
        <f>VLOOKUP(AD1979,'Factores Expansión'!$R$11:$U$729,2,0)</f>
        <v>3.5</v>
      </c>
      <c r="AF1979" s="119"/>
    </row>
    <row r="1980" spans="2:32" x14ac:dyDescent="0.45">
      <c r="B1980" s="14">
        <v>1984</v>
      </c>
      <c r="C1980" s="14">
        <f t="shared" si="161"/>
        <v>0</v>
      </c>
      <c r="D1980" s="14" t="s">
        <v>53</v>
      </c>
      <c r="E1980" s="110">
        <v>44840</v>
      </c>
      <c r="F1980" s="3" t="s">
        <v>4</v>
      </c>
      <c r="G1980" s="3" t="s">
        <v>50</v>
      </c>
      <c r="H1980" s="3" t="s">
        <v>373</v>
      </c>
      <c r="I1980" s="3">
        <v>1014</v>
      </c>
      <c r="J1980" s="346" t="str">
        <f>VLOOKUP(I1980,Diccionario!$A$4:$C$17,3,FALSE)</f>
        <v>12T</v>
      </c>
      <c r="K1980" s="3" t="s">
        <v>12</v>
      </c>
      <c r="L1980" s="3" t="s">
        <v>56</v>
      </c>
      <c r="M1980" s="3" t="s">
        <v>53</v>
      </c>
      <c r="N1980" s="3" t="s">
        <v>374</v>
      </c>
      <c r="O1980" s="3" t="s">
        <v>53</v>
      </c>
      <c r="P1980" s="111">
        <f t="shared" si="162"/>
        <v>16</v>
      </c>
      <c r="Q1980" s="131">
        <v>0.68472222222222223</v>
      </c>
      <c r="R1980" s="131">
        <v>0.72916666666666663</v>
      </c>
      <c r="S1980" s="112">
        <f t="shared" si="159"/>
        <v>4.4444444444444398E-2</v>
      </c>
      <c r="T1980" s="212" t="s">
        <v>379</v>
      </c>
      <c r="U1980" s="3" t="s">
        <v>13</v>
      </c>
      <c r="V1980" s="3"/>
      <c r="W1980" s="113"/>
      <c r="X1980" s="96"/>
      <c r="Y1980" s="96" t="str">
        <f t="shared" si="163"/>
        <v>Laboral1014Regreso16</v>
      </c>
      <c r="Z1980" s="97">
        <f>VLOOKUP($Y1980,'Factores Expansión'!$R$11:$U$604,3,0)</f>
        <v>7</v>
      </c>
      <c r="AA1980" s="97">
        <f>VLOOKUP($Y1980,'Factores Expansión'!$R$11:$U$604,4,0)</f>
        <v>2</v>
      </c>
      <c r="AB1980" s="98">
        <f>VLOOKUP($Y1980,'Factores Expansión'!$R$11:$U$604,2,0)</f>
        <v>3.5</v>
      </c>
      <c r="AC1980" s="96"/>
      <c r="AD1980" s="5" t="str">
        <f t="shared" si="160"/>
        <v>Laboral1014Regreso16</v>
      </c>
      <c r="AE1980" s="137">
        <f>VLOOKUP(AD1980,'Factores Expansión'!$R$11:$U$729,2,0)</f>
        <v>3.5</v>
      </c>
      <c r="AF1980" s="119"/>
    </row>
    <row r="1981" spans="2:32" x14ac:dyDescent="0.45">
      <c r="B1981" s="14">
        <v>1985</v>
      </c>
      <c r="C1981" s="14">
        <f t="shared" si="161"/>
        <v>3518</v>
      </c>
      <c r="D1981" s="14" t="s">
        <v>53</v>
      </c>
      <c r="E1981" s="110">
        <v>44840</v>
      </c>
      <c r="F1981" s="3" t="s">
        <v>4</v>
      </c>
      <c r="G1981" s="3" t="s">
        <v>50</v>
      </c>
      <c r="H1981" s="3" t="s">
        <v>373</v>
      </c>
      <c r="I1981" s="3">
        <v>1014</v>
      </c>
      <c r="J1981" s="346" t="str">
        <f>VLOOKUP(I1981,Diccionario!$A$4:$C$17,3,FALSE)</f>
        <v>12T</v>
      </c>
      <c r="K1981" s="3" t="s">
        <v>12</v>
      </c>
      <c r="L1981" s="3" t="s">
        <v>56</v>
      </c>
      <c r="M1981" s="3" t="s">
        <v>53</v>
      </c>
      <c r="N1981" s="3" t="s">
        <v>374</v>
      </c>
      <c r="O1981" s="3" t="s">
        <v>53</v>
      </c>
      <c r="P1981" s="111">
        <f t="shared" si="162"/>
        <v>16</v>
      </c>
      <c r="Q1981" s="131">
        <v>0.66875000000000007</v>
      </c>
      <c r="R1981" s="131">
        <v>0.71527777777777779</v>
      </c>
      <c r="S1981" s="112">
        <f t="shared" si="159"/>
        <v>4.6527777777777724E-2</v>
      </c>
      <c r="T1981" s="212" t="s">
        <v>627</v>
      </c>
      <c r="U1981" s="3" t="s">
        <v>6</v>
      </c>
      <c r="V1981" s="3">
        <v>3518</v>
      </c>
      <c r="W1981" s="113"/>
      <c r="X1981" s="96"/>
      <c r="Y1981" s="96" t="str">
        <f t="shared" si="163"/>
        <v>Laboral1014Regreso16</v>
      </c>
      <c r="Z1981" s="97">
        <f>VLOOKUP($Y1981,'Factores Expansión'!$R$11:$U$604,3,0)</f>
        <v>7</v>
      </c>
      <c r="AA1981" s="97">
        <f>VLOOKUP($Y1981,'Factores Expansión'!$R$11:$U$604,4,0)</f>
        <v>2</v>
      </c>
      <c r="AB1981" s="98">
        <f>VLOOKUP($Y1981,'Factores Expansión'!$R$11:$U$604,2,0)</f>
        <v>3.5</v>
      </c>
      <c r="AC1981" s="96"/>
      <c r="AD1981" s="5" t="str">
        <f t="shared" si="160"/>
        <v>Laboral1014Regreso16</v>
      </c>
      <c r="AE1981" s="137">
        <f>VLOOKUP(AD1981,'Factores Expansión'!$R$11:$U$729,2,0)</f>
        <v>3.5</v>
      </c>
      <c r="AF1981" s="119"/>
    </row>
    <row r="1982" spans="2:32" x14ac:dyDescent="0.45">
      <c r="B1982" s="14">
        <v>1986</v>
      </c>
      <c r="C1982" s="14">
        <f t="shared" si="161"/>
        <v>0</v>
      </c>
      <c r="D1982" s="14" t="s">
        <v>53</v>
      </c>
      <c r="E1982" s="110">
        <v>44840</v>
      </c>
      <c r="F1982" s="3" t="s">
        <v>4</v>
      </c>
      <c r="G1982" s="3" t="s">
        <v>50</v>
      </c>
      <c r="H1982" s="3" t="s">
        <v>373</v>
      </c>
      <c r="I1982" s="3">
        <v>1014</v>
      </c>
      <c r="J1982" s="346" t="str">
        <f>VLOOKUP(I1982,Diccionario!$A$4:$C$17,3,FALSE)</f>
        <v>12T</v>
      </c>
      <c r="K1982" s="3" t="s">
        <v>12</v>
      </c>
      <c r="L1982" s="3" t="s">
        <v>56</v>
      </c>
      <c r="M1982" s="3" t="s">
        <v>53</v>
      </c>
      <c r="N1982" s="3" t="s">
        <v>374</v>
      </c>
      <c r="O1982" s="3" t="s">
        <v>53</v>
      </c>
      <c r="P1982" s="111">
        <f t="shared" si="162"/>
        <v>16</v>
      </c>
      <c r="Q1982" s="131">
        <v>0.69791666666666663</v>
      </c>
      <c r="R1982" s="131">
        <v>0.74236111111111103</v>
      </c>
      <c r="S1982" s="112">
        <f t="shared" si="159"/>
        <v>4.4444444444444398E-2</v>
      </c>
      <c r="T1982" s="212" t="s">
        <v>379</v>
      </c>
      <c r="U1982" s="3" t="s">
        <v>13</v>
      </c>
      <c r="V1982" s="3"/>
      <c r="W1982" s="113"/>
      <c r="X1982" s="96"/>
      <c r="Y1982" s="96" t="str">
        <f t="shared" si="163"/>
        <v>Laboral1014Regreso16</v>
      </c>
      <c r="Z1982" s="97">
        <f>VLOOKUP($Y1982,'Factores Expansión'!$R$11:$U$604,3,0)</f>
        <v>7</v>
      </c>
      <c r="AA1982" s="97">
        <f>VLOOKUP($Y1982,'Factores Expansión'!$R$11:$U$604,4,0)</f>
        <v>2</v>
      </c>
      <c r="AB1982" s="98">
        <f>VLOOKUP($Y1982,'Factores Expansión'!$R$11:$U$604,2,0)</f>
        <v>3.5</v>
      </c>
      <c r="AC1982" s="96"/>
      <c r="AD1982" s="5" t="str">
        <f t="shared" si="160"/>
        <v>Laboral1014Regreso16</v>
      </c>
      <c r="AE1982" s="137">
        <f>VLOOKUP(AD1982,'Factores Expansión'!$R$11:$U$729,2,0)</f>
        <v>3.5</v>
      </c>
      <c r="AF1982" s="119"/>
    </row>
    <row r="1983" spans="2:32" x14ac:dyDescent="0.45">
      <c r="B1983" s="14">
        <v>1987</v>
      </c>
      <c r="C1983" s="14">
        <f t="shared" si="161"/>
        <v>3519</v>
      </c>
      <c r="D1983" s="14" t="s">
        <v>53</v>
      </c>
      <c r="E1983" s="110">
        <v>44840</v>
      </c>
      <c r="F1983" s="3" t="s">
        <v>4</v>
      </c>
      <c r="G1983" s="3" t="s">
        <v>50</v>
      </c>
      <c r="H1983" s="3" t="s">
        <v>373</v>
      </c>
      <c r="I1983" s="3">
        <v>1014</v>
      </c>
      <c r="J1983" s="346" t="str">
        <f>VLOOKUP(I1983,Diccionario!$A$4:$C$17,3,FALSE)</f>
        <v>12T</v>
      </c>
      <c r="K1983" s="3" t="s">
        <v>12</v>
      </c>
      <c r="L1983" s="3" t="s">
        <v>56</v>
      </c>
      <c r="M1983" s="3" t="s">
        <v>53</v>
      </c>
      <c r="N1983" s="3" t="s">
        <v>374</v>
      </c>
      <c r="O1983" s="3" t="s">
        <v>53</v>
      </c>
      <c r="P1983" s="111">
        <f t="shared" si="162"/>
        <v>16</v>
      </c>
      <c r="Q1983" s="131">
        <v>0.69444444444444453</v>
      </c>
      <c r="R1983" s="131">
        <v>0.73611111111111116</v>
      </c>
      <c r="S1983" s="112">
        <f t="shared" si="159"/>
        <v>4.166666666666663E-2</v>
      </c>
      <c r="T1983" s="212" t="s">
        <v>383</v>
      </c>
      <c r="U1983" s="3" t="s">
        <v>6</v>
      </c>
      <c r="V1983" s="3">
        <v>3519</v>
      </c>
      <c r="W1983" s="113"/>
      <c r="X1983" s="96"/>
      <c r="Y1983" s="96" t="str">
        <f t="shared" si="163"/>
        <v>Laboral1014Regreso16</v>
      </c>
      <c r="Z1983" s="97">
        <f>VLOOKUP($Y1983,'Factores Expansión'!$R$11:$U$604,3,0)</f>
        <v>7</v>
      </c>
      <c r="AA1983" s="97">
        <f>VLOOKUP($Y1983,'Factores Expansión'!$R$11:$U$604,4,0)</f>
        <v>2</v>
      </c>
      <c r="AB1983" s="98">
        <f>VLOOKUP($Y1983,'Factores Expansión'!$R$11:$U$604,2,0)</f>
        <v>3.5</v>
      </c>
      <c r="AC1983" s="96"/>
      <c r="AD1983" s="5" t="str">
        <f t="shared" si="160"/>
        <v>Laboral1014Regreso16</v>
      </c>
      <c r="AE1983" s="137">
        <f>VLOOKUP(AD1983,'Factores Expansión'!$R$11:$U$729,2,0)</f>
        <v>3.5</v>
      </c>
      <c r="AF1983" s="119"/>
    </row>
    <row r="1984" spans="2:32" x14ac:dyDescent="0.45">
      <c r="B1984" s="14">
        <v>1988</v>
      </c>
      <c r="C1984" s="14">
        <f t="shared" si="161"/>
        <v>0</v>
      </c>
      <c r="D1984" s="14" t="s">
        <v>53</v>
      </c>
      <c r="E1984" s="110">
        <v>44840</v>
      </c>
      <c r="F1984" s="3" t="s">
        <v>4</v>
      </c>
      <c r="G1984" s="3" t="s">
        <v>50</v>
      </c>
      <c r="H1984" s="3" t="s">
        <v>373</v>
      </c>
      <c r="I1984" s="3">
        <v>1014</v>
      </c>
      <c r="J1984" s="346" t="str">
        <f>VLOOKUP(I1984,Diccionario!$A$4:$C$17,3,FALSE)</f>
        <v>12T</v>
      </c>
      <c r="K1984" s="3" t="s">
        <v>12</v>
      </c>
      <c r="L1984" s="3" t="s">
        <v>56</v>
      </c>
      <c r="M1984" s="3" t="s">
        <v>53</v>
      </c>
      <c r="N1984" s="3" t="s">
        <v>374</v>
      </c>
      <c r="O1984" s="3" t="s">
        <v>53</v>
      </c>
      <c r="P1984" s="111">
        <f t="shared" si="162"/>
        <v>17</v>
      </c>
      <c r="Q1984" s="131">
        <v>0.70972222222222214</v>
      </c>
      <c r="R1984" s="131">
        <v>0.75069444444444433</v>
      </c>
      <c r="S1984" s="112">
        <f t="shared" si="159"/>
        <v>4.0972222222222188E-2</v>
      </c>
      <c r="T1984" s="212" t="s">
        <v>386</v>
      </c>
      <c r="U1984" s="3" t="s">
        <v>13</v>
      </c>
      <c r="V1984" s="3"/>
      <c r="W1984" s="113"/>
      <c r="X1984" s="96"/>
      <c r="Y1984" s="96" t="str">
        <f t="shared" si="163"/>
        <v>Laboral1014Regreso17</v>
      </c>
      <c r="Z1984" s="97">
        <f>VLOOKUP($Y1984,'Factores Expansión'!$R$11:$U$604,3,0)</f>
        <v>6</v>
      </c>
      <c r="AA1984" s="97">
        <f>VLOOKUP($Y1984,'Factores Expansión'!$R$11:$U$604,4,0)</f>
        <v>2</v>
      </c>
      <c r="AB1984" s="98">
        <f>VLOOKUP($Y1984,'Factores Expansión'!$R$11:$U$604,2,0)</f>
        <v>3</v>
      </c>
      <c r="AC1984" s="96"/>
      <c r="AD1984" s="5" t="str">
        <f t="shared" si="160"/>
        <v>Laboral1014Regreso17</v>
      </c>
      <c r="AE1984" s="137">
        <f>VLOOKUP(AD1984,'Factores Expansión'!$R$11:$U$729,2,0)</f>
        <v>3</v>
      </c>
      <c r="AF1984" s="119"/>
    </row>
    <row r="1985" spans="2:32" x14ac:dyDescent="0.45">
      <c r="B1985" s="14">
        <v>1989</v>
      </c>
      <c r="C1985" s="14">
        <f t="shared" si="161"/>
        <v>0</v>
      </c>
      <c r="D1985" s="14" t="s">
        <v>53</v>
      </c>
      <c r="E1985" s="110">
        <v>44840</v>
      </c>
      <c r="F1985" s="3" t="s">
        <v>4</v>
      </c>
      <c r="G1985" s="3" t="s">
        <v>50</v>
      </c>
      <c r="H1985" s="3" t="s">
        <v>373</v>
      </c>
      <c r="I1985" s="3">
        <v>1014</v>
      </c>
      <c r="J1985" s="346" t="str">
        <f>VLOOKUP(I1985,Diccionario!$A$4:$C$17,3,FALSE)</f>
        <v>12T</v>
      </c>
      <c r="K1985" s="3" t="s">
        <v>12</v>
      </c>
      <c r="L1985" s="3" t="s">
        <v>56</v>
      </c>
      <c r="M1985" s="3" t="s">
        <v>53</v>
      </c>
      <c r="N1985" s="3" t="s">
        <v>374</v>
      </c>
      <c r="O1985" s="3" t="s">
        <v>53</v>
      </c>
      <c r="P1985" s="111">
        <f t="shared" si="162"/>
        <v>17</v>
      </c>
      <c r="Q1985" s="131">
        <v>0.71666666666666667</v>
      </c>
      <c r="R1985" s="131">
        <v>0.75763888888888886</v>
      </c>
      <c r="S1985" s="112">
        <f t="shared" ref="S1985:S2048" si="164">+R1985-Q1985</f>
        <v>4.0972222222222188E-2</v>
      </c>
      <c r="T1985" s="212" t="s">
        <v>377</v>
      </c>
      <c r="U1985" s="3" t="s">
        <v>13</v>
      </c>
      <c r="V1985" s="3"/>
      <c r="W1985" s="113"/>
      <c r="X1985" s="96"/>
      <c r="Y1985" s="96" t="str">
        <f t="shared" si="163"/>
        <v>Laboral1014Regreso17</v>
      </c>
      <c r="Z1985" s="97">
        <f>VLOOKUP($Y1985,'Factores Expansión'!$R$11:$U$604,3,0)</f>
        <v>6</v>
      </c>
      <c r="AA1985" s="97">
        <f>VLOOKUP($Y1985,'Factores Expansión'!$R$11:$U$604,4,0)</f>
        <v>2</v>
      </c>
      <c r="AB1985" s="98">
        <f>VLOOKUP($Y1985,'Factores Expansión'!$R$11:$U$604,2,0)</f>
        <v>3</v>
      </c>
      <c r="AC1985" s="96"/>
      <c r="AD1985" s="5" t="str">
        <f t="shared" si="160"/>
        <v>Laboral1014Regreso17</v>
      </c>
      <c r="AE1985" s="137">
        <f>VLOOKUP(AD1985,'Factores Expansión'!$R$11:$U$729,2,0)</f>
        <v>3</v>
      </c>
      <c r="AF1985" s="119"/>
    </row>
    <row r="1986" spans="2:32" x14ac:dyDescent="0.45">
      <c r="B1986" s="14">
        <v>1990</v>
      </c>
      <c r="C1986" s="14">
        <f t="shared" si="161"/>
        <v>3520</v>
      </c>
      <c r="D1986" s="14" t="s">
        <v>53</v>
      </c>
      <c r="E1986" s="110">
        <v>44840</v>
      </c>
      <c r="F1986" s="3" t="s">
        <v>4</v>
      </c>
      <c r="G1986" s="3" t="s">
        <v>50</v>
      </c>
      <c r="H1986" s="3" t="s">
        <v>373</v>
      </c>
      <c r="I1986" s="3">
        <v>1014</v>
      </c>
      <c r="J1986" s="346" t="str">
        <f>VLOOKUP(I1986,Diccionario!$A$4:$C$17,3,FALSE)</f>
        <v>12T</v>
      </c>
      <c r="K1986" s="3" t="s">
        <v>12</v>
      </c>
      <c r="L1986" s="3" t="s">
        <v>56</v>
      </c>
      <c r="M1986" s="3" t="s">
        <v>53</v>
      </c>
      <c r="N1986" s="3" t="s">
        <v>374</v>
      </c>
      <c r="O1986" s="3" t="s">
        <v>53</v>
      </c>
      <c r="P1986" s="111">
        <f t="shared" si="162"/>
        <v>17</v>
      </c>
      <c r="Q1986" s="131">
        <v>0.73402777777777783</v>
      </c>
      <c r="R1986" s="131">
        <v>0.77500000000000002</v>
      </c>
      <c r="S1986" s="112">
        <f t="shared" si="164"/>
        <v>4.0972222222222188E-2</v>
      </c>
      <c r="T1986" s="212" t="s">
        <v>625</v>
      </c>
      <c r="U1986" s="3" t="s">
        <v>6</v>
      </c>
      <c r="V1986" s="3">
        <v>3520</v>
      </c>
      <c r="W1986" s="113"/>
      <c r="X1986" s="96"/>
      <c r="Y1986" s="96" t="str">
        <f t="shared" si="163"/>
        <v>Laboral1014Regreso17</v>
      </c>
      <c r="Z1986" s="97">
        <f>VLOOKUP($Y1986,'Factores Expansión'!$R$11:$U$604,3,0)</f>
        <v>6</v>
      </c>
      <c r="AA1986" s="97">
        <f>VLOOKUP($Y1986,'Factores Expansión'!$R$11:$U$604,4,0)</f>
        <v>2</v>
      </c>
      <c r="AB1986" s="98">
        <f>VLOOKUP($Y1986,'Factores Expansión'!$R$11:$U$604,2,0)</f>
        <v>3</v>
      </c>
      <c r="AC1986" s="96"/>
      <c r="AD1986" s="5" t="str">
        <f t="shared" si="160"/>
        <v>Laboral1014Regreso17</v>
      </c>
      <c r="AE1986" s="137">
        <f>VLOOKUP(AD1986,'Factores Expansión'!$R$11:$U$729,2,0)</f>
        <v>3</v>
      </c>
      <c r="AF1986" s="119"/>
    </row>
    <row r="1987" spans="2:32" x14ac:dyDescent="0.45">
      <c r="B1987" s="14">
        <v>1991</v>
      </c>
      <c r="C1987" s="14">
        <f t="shared" si="161"/>
        <v>0</v>
      </c>
      <c r="D1987" s="14" t="s">
        <v>53</v>
      </c>
      <c r="E1987" s="110">
        <v>44840</v>
      </c>
      <c r="F1987" s="3" t="s">
        <v>4</v>
      </c>
      <c r="G1987" s="3" t="s">
        <v>50</v>
      </c>
      <c r="H1987" s="3" t="s">
        <v>373</v>
      </c>
      <c r="I1987" s="3">
        <v>1014</v>
      </c>
      <c r="J1987" s="346" t="str">
        <f>VLOOKUP(I1987,Diccionario!$A$4:$C$17,3,FALSE)</f>
        <v>12T</v>
      </c>
      <c r="K1987" s="3" t="s">
        <v>12</v>
      </c>
      <c r="L1987" s="3" t="s">
        <v>56</v>
      </c>
      <c r="M1987" s="3" t="s">
        <v>53</v>
      </c>
      <c r="N1987" s="3" t="s">
        <v>374</v>
      </c>
      <c r="O1987" s="3" t="s">
        <v>53</v>
      </c>
      <c r="P1987" s="111">
        <f t="shared" si="162"/>
        <v>17</v>
      </c>
      <c r="Q1987" s="131">
        <v>0.73472222222222228</v>
      </c>
      <c r="R1987" s="131">
        <v>0.77569444444444446</v>
      </c>
      <c r="S1987" s="112">
        <f t="shared" si="164"/>
        <v>4.0972222222222188E-2</v>
      </c>
      <c r="T1987" s="212" t="s">
        <v>378</v>
      </c>
      <c r="U1987" s="3" t="s">
        <v>13</v>
      </c>
      <c r="V1987" s="3"/>
      <c r="W1987" s="113"/>
      <c r="X1987" s="96"/>
      <c r="Y1987" s="96" t="str">
        <f t="shared" si="163"/>
        <v>Laboral1014Regreso17</v>
      </c>
      <c r="Z1987" s="97">
        <f>VLOOKUP($Y1987,'Factores Expansión'!$R$11:$U$604,3,0)</f>
        <v>6</v>
      </c>
      <c r="AA1987" s="97">
        <f>VLOOKUP($Y1987,'Factores Expansión'!$R$11:$U$604,4,0)</f>
        <v>2</v>
      </c>
      <c r="AB1987" s="98">
        <f>VLOOKUP($Y1987,'Factores Expansión'!$R$11:$U$604,2,0)</f>
        <v>3</v>
      </c>
      <c r="AC1987" s="96"/>
      <c r="AD1987" s="5" t="str">
        <f t="shared" si="160"/>
        <v>Laboral1014Regreso17</v>
      </c>
      <c r="AE1987" s="137">
        <f>VLOOKUP(AD1987,'Factores Expansión'!$R$11:$U$729,2,0)</f>
        <v>3</v>
      </c>
      <c r="AF1987" s="119"/>
    </row>
    <row r="1988" spans="2:32" x14ac:dyDescent="0.45">
      <c r="B1988" s="14">
        <v>1992</v>
      </c>
      <c r="C1988" s="14">
        <f t="shared" si="161"/>
        <v>3521</v>
      </c>
      <c r="D1988" s="14" t="s">
        <v>53</v>
      </c>
      <c r="E1988" s="110">
        <v>44840</v>
      </c>
      <c r="F1988" s="3" t="s">
        <v>4</v>
      </c>
      <c r="G1988" s="3" t="s">
        <v>50</v>
      </c>
      <c r="H1988" s="3" t="s">
        <v>373</v>
      </c>
      <c r="I1988" s="3">
        <v>1014</v>
      </c>
      <c r="J1988" s="346" t="str">
        <f>VLOOKUP(I1988,Diccionario!$A$4:$C$17,3,FALSE)</f>
        <v>12T</v>
      </c>
      <c r="K1988" s="3" t="s">
        <v>12</v>
      </c>
      <c r="L1988" s="3" t="s">
        <v>56</v>
      </c>
      <c r="M1988" s="3" t="s">
        <v>53</v>
      </c>
      <c r="N1988" s="3" t="s">
        <v>374</v>
      </c>
      <c r="O1988" s="3" t="s">
        <v>53</v>
      </c>
      <c r="P1988" s="111">
        <f t="shared" si="162"/>
        <v>17</v>
      </c>
      <c r="Q1988" s="131">
        <v>0.72361111111111109</v>
      </c>
      <c r="R1988" s="131">
        <v>0.76388888888888884</v>
      </c>
      <c r="S1988" s="112">
        <f t="shared" si="164"/>
        <v>4.0277777777777746E-2</v>
      </c>
      <c r="T1988" s="212" t="s">
        <v>384</v>
      </c>
      <c r="U1988" s="3" t="s">
        <v>6</v>
      </c>
      <c r="V1988" s="3">
        <v>3521</v>
      </c>
      <c r="W1988" s="113"/>
      <c r="X1988" s="96"/>
      <c r="Y1988" s="96" t="str">
        <f t="shared" si="163"/>
        <v>Laboral1014Regreso17</v>
      </c>
      <c r="Z1988" s="97">
        <f>VLOOKUP($Y1988,'Factores Expansión'!$R$11:$U$604,3,0)</f>
        <v>6</v>
      </c>
      <c r="AA1988" s="97">
        <f>VLOOKUP($Y1988,'Factores Expansión'!$R$11:$U$604,4,0)</f>
        <v>2</v>
      </c>
      <c r="AB1988" s="98">
        <f>VLOOKUP($Y1988,'Factores Expansión'!$R$11:$U$604,2,0)</f>
        <v>3</v>
      </c>
      <c r="AC1988" s="96"/>
      <c r="AD1988" s="5" t="str">
        <f t="shared" si="160"/>
        <v>Laboral1014Regreso17</v>
      </c>
      <c r="AE1988" s="137">
        <f>VLOOKUP(AD1988,'Factores Expansión'!$R$11:$U$729,2,0)</f>
        <v>3</v>
      </c>
      <c r="AF1988" s="119"/>
    </row>
    <row r="1989" spans="2:32" x14ac:dyDescent="0.45">
      <c r="B1989" s="14">
        <v>1993</v>
      </c>
      <c r="C1989" s="14">
        <f t="shared" si="161"/>
        <v>0</v>
      </c>
      <c r="D1989" s="14" t="s">
        <v>53</v>
      </c>
      <c r="E1989" s="110">
        <v>44840</v>
      </c>
      <c r="F1989" s="3" t="s">
        <v>4</v>
      </c>
      <c r="G1989" s="3" t="s">
        <v>50</v>
      </c>
      <c r="H1989" s="3" t="s">
        <v>373</v>
      </c>
      <c r="I1989" s="3">
        <v>1014</v>
      </c>
      <c r="J1989" s="346" t="str">
        <f>VLOOKUP(I1989,Diccionario!$A$4:$C$17,3,FALSE)</f>
        <v>12T</v>
      </c>
      <c r="K1989" s="3" t="s">
        <v>12</v>
      </c>
      <c r="L1989" s="3" t="s">
        <v>56</v>
      </c>
      <c r="M1989" s="3" t="s">
        <v>53</v>
      </c>
      <c r="N1989" s="3" t="s">
        <v>374</v>
      </c>
      <c r="O1989" s="3" t="s">
        <v>53</v>
      </c>
      <c r="P1989" s="111">
        <f t="shared" si="162"/>
        <v>18</v>
      </c>
      <c r="Q1989" s="131">
        <v>0.76319444444444451</v>
      </c>
      <c r="R1989" s="131">
        <v>0.8041666666666667</v>
      </c>
      <c r="S1989" s="112">
        <f t="shared" si="164"/>
        <v>4.0972222222222188E-2</v>
      </c>
      <c r="T1989" s="212" t="s">
        <v>463</v>
      </c>
      <c r="U1989" s="3" t="s">
        <v>13</v>
      </c>
      <c r="V1989" s="3"/>
      <c r="W1989" s="113"/>
      <c r="X1989" s="96"/>
      <c r="Y1989" s="96" t="str">
        <f t="shared" si="163"/>
        <v>Laboral1014Regreso18</v>
      </c>
      <c r="Z1989" s="97">
        <f>VLOOKUP($Y1989,'Factores Expansión'!$R$11:$U$604,3,0)</f>
        <v>7</v>
      </c>
      <c r="AA1989" s="97">
        <f>VLOOKUP($Y1989,'Factores Expansión'!$R$11:$U$604,4,0)</f>
        <v>2</v>
      </c>
      <c r="AB1989" s="98">
        <f>VLOOKUP($Y1989,'Factores Expansión'!$R$11:$U$604,2,0)</f>
        <v>3.5</v>
      </c>
      <c r="AC1989" s="96"/>
      <c r="AD1989" s="5" t="str">
        <f t="shared" ref="AD1989:AD2052" si="165">CONCATENATE(F1989,I1989,K1989,P1989)</f>
        <v>Laboral1014Regreso18</v>
      </c>
      <c r="AE1989" s="137">
        <f>VLOOKUP(AD1989,'Factores Expansión'!$R$11:$U$729,2,0)</f>
        <v>3.5</v>
      </c>
      <c r="AF1989" s="119"/>
    </row>
    <row r="1990" spans="2:32" x14ac:dyDescent="0.45">
      <c r="B1990" s="14">
        <v>1994</v>
      </c>
      <c r="C1990" s="14">
        <f t="shared" si="161"/>
        <v>0</v>
      </c>
      <c r="D1990" s="14" t="s">
        <v>53</v>
      </c>
      <c r="E1990" s="110">
        <v>44840</v>
      </c>
      <c r="F1990" s="3" t="s">
        <v>4</v>
      </c>
      <c r="G1990" s="3" t="s">
        <v>50</v>
      </c>
      <c r="H1990" s="3" t="s">
        <v>373</v>
      </c>
      <c r="I1990" s="3">
        <v>1014</v>
      </c>
      <c r="J1990" s="346" t="str">
        <f>VLOOKUP(I1990,Diccionario!$A$4:$C$17,3,FALSE)</f>
        <v>12T</v>
      </c>
      <c r="K1990" s="3" t="s">
        <v>12</v>
      </c>
      <c r="L1990" s="3" t="s">
        <v>56</v>
      </c>
      <c r="M1990" s="3" t="s">
        <v>53</v>
      </c>
      <c r="N1990" s="3" t="s">
        <v>374</v>
      </c>
      <c r="O1990" s="3" t="s">
        <v>53</v>
      </c>
      <c r="P1990" s="111">
        <f t="shared" si="162"/>
        <v>18</v>
      </c>
      <c r="Q1990" s="131">
        <v>0.78194444444444444</v>
      </c>
      <c r="R1990" s="131">
        <v>0.82291666666666663</v>
      </c>
      <c r="S1990" s="112">
        <f t="shared" si="164"/>
        <v>4.0972222222222188E-2</v>
      </c>
      <c r="T1990" s="212" t="s">
        <v>375</v>
      </c>
      <c r="U1990" s="3" t="s">
        <v>13</v>
      </c>
      <c r="V1990" s="3"/>
      <c r="W1990" s="113"/>
      <c r="X1990" s="96"/>
      <c r="Y1990" s="96" t="str">
        <f t="shared" si="163"/>
        <v>Laboral1014Regreso18</v>
      </c>
      <c r="Z1990" s="97">
        <f>VLOOKUP($Y1990,'Factores Expansión'!$R$11:$U$604,3,0)</f>
        <v>7</v>
      </c>
      <c r="AA1990" s="97">
        <f>VLOOKUP($Y1990,'Factores Expansión'!$R$11:$U$604,4,0)</f>
        <v>2</v>
      </c>
      <c r="AB1990" s="98">
        <f>VLOOKUP($Y1990,'Factores Expansión'!$R$11:$U$604,2,0)</f>
        <v>3.5</v>
      </c>
      <c r="AC1990" s="96"/>
      <c r="AD1990" s="5" t="str">
        <f t="shared" si="165"/>
        <v>Laboral1014Regreso18</v>
      </c>
      <c r="AE1990" s="137">
        <f>VLOOKUP(AD1990,'Factores Expansión'!$R$11:$U$729,2,0)</f>
        <v>3.5</v>
      </c>
      <c r="AF1990" s="119"/>
    </row>
    <row r="1991" spans="2:32" x14ac:dyDescent="0.45">
      <c r="B1991" s="14">
        <v>1995</v>
      </c>
      <c r="C1991" s="14">
        <f t="shared" si="161"/>
        <v>3523</v>
      </c>
      <c r="D1991" s="14" t="s">
        <v>53</v>
      </c>
      <c r="E1991" s="110">
        <v>44840</v>
      </c>
      <c r="F1991" s="3" t="s">
        <v>4</v>
      </c>
      <c r="G1991" s="3" t="s">
        <v>50</v>
      </c>
      <c r="H1991" s="3" t="s">
        <v>373</v>
      </c>
      <c r="I1991" s="3">
        <v>1014</v>
      </c>
      <c r="J1991" s="346" t="str">
        <f>VLOOKUP(I1991,Diccionario!$A$4:$C$17,3,FALSE)</f>
        <v>12T</v>
      </c>
      <c r="K1991" s="3" t="s">
        <v>12</v>
      </c>
      <c r="L1991" s="3" t="s">
        <v>56</v>
      </c>
      <c r="M1991" s="3" t="s">
        <v>53</v>
      </c>
      <c r="N1991" s="3" t="s">
        <v>374</v>
      </c>
      <c r="O1991" s="3" t="s">
        <v>53</v>
      </c>
      <c r="P1991" s="111">
        <f t="shared" si="162"/>
        <v>18</v>
      </c>
      <c r="Q1991" s="131">
        <v>0.77013888888888893</v>
      </c>
      <c r="R1991" s="131">
        <v>0.80763888888888891</v>
      </c>
      <c r="S1991" s="112">
        <f t="shared" si="164"/>
        <v>3.7499999999999978E-2</v>
      </c>
      <c r="T1991" s="212" t="s">
        <v>380</v>
      </c>
      <c r="U1991" s="3" t="s">
        <v>6</v>
      </c>
      <c r="V1991" s="3">
        <v>3523</v>
      </c>
      <c r="W1991" s="113"/>
      <c r="X1991" s="96"/>
      <c r="Y1991" s="96" t="str">
        <f t="shared" si="163"/>
        <v>Laboral1014Regreso18</v>
      </c>
      <c r="Z1991" s="97">
        <f>VLOOKUP($Y1991,'Factores Expansión'!$R$11:$U$604,3,0)</f>
        <v>7</v>
      </c>
      <c r="AA1991" s="97">
        <f>VLOOKUP($Y1991,'Factores Expansión'!$R$11:$U$604,4,0)</f>
        <v>2</v>
      </c>
      <c r="AB1991" s="98">
        <f>VLOOKUP($Y1991,'Factores Expansión'!$R$11:$U$604,2,0)</f>
        <v>3.5</v>
      </c>
      <c r="AC1991" s="96"/>
      <c r="AD1991" s="5" t="str">
        <f t="shared" si="165"/>
        <v>Laboral1014Regreso18</v>
      </c>
      <c r="AE1991" s="137">
        <f>VLOOKUP(AD1991,'Factores Expansión'!$R$11:$U$729,2,0)</f>
        <v>3.5</v>
      </c>
      <c r="AF1991" s="119"/>
    </row>
    <row r="1992" spans="2:32" x14ac:dyDescent="0.45">
      <c r="B1992" s="14">
        <v>1996</v>
      </c>
      <c r="C1992" s="14">
        <f t="shared" si="161"/>
        <v>0</v>
      </c>
      <c r="D1992" s="14" t="s">
        <v>53</v>
      </c>
      <c r="E1992" s="110">
        <v>44840</v>
      </c>
      <c r="F1992" s="3" t="s">
        <v>4</v>
      </c>
      <c r="G1992" s="3" t="s">
        <v>50</v>
      </c>
      <c r="H1992" s="3" t="s">
        <v>373</v>
      </c>
      <c r="I1992" s="3">
        <v>1014</v>
      </c>
      <c r="J1992" s="346" t="str">
        <f>VLOOKUP(I1992,Diccionario!$A$4:$C$17,3,FALSE)</f>
        <v>12T</v>
      </c>
      <c r="K1992" s="3" t="s">
        <v>12</v>
      </c>
      <c r="L1992" s="3" t="s">
        <v>56</v>
      </c>
      <c r="M1992" s="3" t="s">
        <v>53</v>
      </c>
      <c r="N1992" s="3" t="s">
        <v>374</v>
      </c>
      <c r="O1992" s="3" t="s">
        <v>53</v>
      </c>
      <c r="P1992" s="111">
        <f t="shared" si="162"/>
        <v>18</v>
      </c>
      <c r="Q1992" s="131">
        <v>0.78749999999999998</v>
      </c>
      <c r="R1992" s="131">
        <v>0.83611111111111103</v>
      </c>
      <c r="S1992" s="112">
        <f t="shared" si="164"/>
        <v>4.8611111111111049E-2</v>
      </c>
      <c r="T1992" s="212" t="s">
        <v>583</v>
      </c>
      <c r="U1992" s="3" t="s">
        <v>13</v>
      </c>
      <c r="V1992" s="3"/>
      <c r="W1992" s="113"/>
      <c r="X1992" s="96"/>
      <c r="Y1992" s="96" t="str">
        <f t="shared" si="163"/>
        <v>Laboral1014Regreso18</v>
      </c>
      <c r="Z1992" s="97">
        <f>VLOOKUP($Y1992,'Factores Expansión'!$R$11:$U$604,3,0)</f>
        <v>7</v>
      </c>
      <c r="AA1992" s="97">
        <f>VLOOKUP($Y1992,'Factores Expansión'!$R$11:$U$604,4,0)</f>
        <v>2</v>
      </c>
      <c r="AB1992" s="98">
        <f>VLOOKUP($Y1992,'Factores Expansión'!$R$11:$U$604,2,0)</f>
        <v>3.5</v>
      </c>
      <c r="AC1992" s="96"/>
      <c r="AD1992" s="5" t="str">
        <f t="shared" si="165"/>
        <v>Laboral1014Regreso18</v>
      </c>
      <c r="AE1992" s="137">
        <f>VLOOKUP(AD1992,'Factores Expansión'!$R$11:$U$729,2,0)</f>
        <v>3.5</v>
      </c>
      <c r="AF1992" s="119"/>
    </row>
    <row r="1993" spans="2:32" x14ac:dyDescent="0.45">
      <c r="B1993" s="14">
        <v>1997</v>
      </c>
      <c r="C1993" s="14">
        <f t="shared" si="161"/>
        <v>3522</v>
      </c>
      <c r="D1993" s="14" t="s">
        <v>53</v>
      </c>
      <c r="E1993" s="110">
        <v>44840</v>
      </c>
      <c r="F1993" s="3" t="s">
        <v>4</v>
      </c>
      <c r="G1993" s="3" t="s">
        <v>50</v>
      </c>
      <c r="H1993" s="3" t="s">
        <v>373</v>
      </c>
      <c r="I1993" s="3">
        <v>1014</v>
      </c>
      <c r="J1993" s="346" t="str">
        <f>VLOOKUP(I1993,Diccionario!$A$4:$C$17,3,FALSE)</f>
        <v>12T</v>
      </c>
      <c r="K1993" s="3" t="s">
        <v>12</v>
      </c>
      <c r="L1993" s="3" t="s">
        <v>56</v>
      </c>
      <c r="M1993" s="3" t="s">
        <v>53</v>
      </c>
      <c r="N1993" s="3" t="s">
        <v>374</v>
      </c>
      <c r="O1993" s="3" t="s">
        <v>53</v>
      </c>
      <c r="P1993" s="111">
        <f t="shared" si="162"/>
        <v>18</v>
      </c>
      <c r="Q1993" s="131">
        <v>0.7909722222222223</v>
      </c>
      <c r="R1993" s="131">
        <v>0.84236111111111101</v>
      </c>
      <c r="S1993" s="112">
        <f t="shared" si="164"/>
        <v>5.1388888888888706E-2</v>
      </c>
      <c r="T1993" s="212" t="s">
        <v>638</v>
      </c>
      <c r="U1993" s="3" t="s">
        <v>6</v>
      </c>
      <c r="V1993" s="3">
        <v>3522</v>
      </c>
      <c r="W1993" s="113"/>
      <c r="X1993" s="96"/>
      <c r="Y1993" s="96" t="str">
        <f t="shared" si="163"/>
        <v>Laboral1014Regreso18</v>
      </c>
      <c r="Z1993" s="97">
        <f>VLOOKUP($Y1993,'Factores Expansión'!$R$11:$U$604,3,0)</f>
        <v>7</v>
      </c>
      <c r="AA1993" s="97">
        <f>VLOOKUP($Y1993,'Factores Expansión'!$R$11:$U$604,4,0)</f>
        <v>2</v>
      </c>
      <c r="AB1993" s="98">
        <f>VLOOKUP($Y1993,'Factores Expansión'!$R$11:$U$604,2,0)</f>
        <v>3.5</v>
      </c>
      <c r="AC1993" s="96"/>
      <c r="AD1993" s="5" t="str">
        <f t="shared" si="165"/>
        <v>Laboral1014Regreso18</v>
      </c>
      <c r="AE1993" s="137">
        <f>VLOOKUP(AD1993,'Factores Expansión'!$R$11:$U$729,2,0)</f>
        <v>3.5</v>
      </c>
      <c r="AF1993" s="119"/>
    </row>
    <row r="1994" spans="2:32" x14ac:dyDescent="0.45">
      <c r="B1994" s="14">
        <v>1998</v>
      </c>
      <c r="C1994" s="14">
        <f t="shared" si="161"/>
        <v>4998</v>
      </c>
      <c r="D1994" s="14" t="s">
        <v>53</v>
      </c>
      <c r="E1994" s="110">
        <v>44840</v>
      </c>
      <c r="F1994" s="3" t="s">
        <v>4</v>
      </c>
      <c r="G1994" s="3" t="s">
        <v>50</v>
      </c>
      <c r="H1994" s="3" t="s">
        <v>393</v>
      </c>
      <c r="I1994" s="3">
        <v>1008</v>
      </c>
      <c r="J1994" s="346" t="str">
        <f>VLOOKUP(I1994,Diccionario!$A$4:$C$17,3,FALSE)</f>
        <v>10T</v>
      </c>
      <c r="K1994" s="3" t="s">
        <v>14</v>
      </c>
      <c r="L1994" s="3" t="s">
        <v>53</v>
      </c>
      <c r="M1994" s="3" t="s">
        <v>53</v>
      </c>
      <c r="N1994" s="3" t="s">
        <v>394</v>
      </c>
      <c r="O1994" s="3" t="s">
        <v>53</v>
      </c>
      <c r="P1994" s="111">
        <f t="shared" si="162"/>
        <v>6</v>
      </c>
      <c r="Q1994" s="131">
        <v>0.27083333333333331</v>
      </c>
      <c r="R1994" s="131">
        <v>0.3263888888888889</v>
      </c>
      <c r="S1994" s="112">
        <f t="shared" si="164"/>
        <v>5.555555555555558E-2</v>
      </c>
      <c r="T1994" s="212" t="s">
        <v>395</v>
      </c>
      <c r="U1994" s="3" t="s">
        <v>6</v>
      </c>
      <c r="V1994" s="3">
        <v>4998</v>
      </c>
      <c r="W1994" s="113"/>
      <c r="X1994" s="96"/>
      <c r="Y1994" s="96" t="str">
        <f t="shared" si="163"/>
        <v>Laboral1008Ida6</v>
      </c>
      <c r="Z1994" s="97">
        <f>VLOOKUP($Y1994,'Factores Expansión'!$R$11:$U$604,3,0)</f>
        <v>2</v>
      </c>
      <c r="AA1994" s="97">
        <f>VLOOKUP($Y1994,'Factores Expansión'!$R$11:$U$604,4,0)</f>
        <v>2</v>
      </c>
      <c r="AB1994" s="98">
        <f>VLOOKUP($Y1994,'Factores Expansión'!$R$11:$U$604,2,0)</f>
        <v>1</v>
      </c>
      <c r="AC1994" s="96"/>
      <c r="AD1994" s="5" t="str">
        <f t="shared" si="165"/>
        <v>Laboral1008Ida6</v>
      </c>
      <c r="AE1994" s="137">
        <f>VLOOKUP(AD1994,'Factores Expansión'!$R$11:$U$729,2,0)</f>
        <v>1</v>
      </c>
      <c r="AF1994" s="119"/>
    </row>
    <row r="1995" spans="2:32" x14ac:dyDescent="0.45">
      <c r="B1995" s="14">
        <v>1999</v>
      </c>
      <c r="C1995" s="14">
        <f t="shared" si="161"/>
        <v>4999</v>
      </c>
      <c r="D1995" s="14" t="s">
        <v>53</v>
      </c>
      <c r="E1995" s="110">
        <v>44840</v>
      </c>
      <c r="F1995" s="3" t="s">
        <v>4</v>
      </c>
      <c r="G1995" s="3" t="s">
        <v>50</v>
      </c>
      <c r="H1995" s="3" t="s">
        <v>393</v>
      </c>
      <c r="I1995" s="3">
        <v>1008</v>
      </c>
      <c r="J1995" s="346" t="str">
        <f>VLOOKUP(I1995,Diccionario!$A$4:$C$17,3,FALSE)</f>
        <v>10T</v>
      </c>
      <c r="K1995" s="3" t="s">
        <v>14</v>
      </c>
      <c r="L1995" s="3" t="s">
        <v>53</v>
      </c>
      <c r="M1995" s="3" t="s">
        <v>53</v>
      </c>
      <c r="N1995" s="3" t="s">
        <v>394</v>
      </c>
      <c r="O1995" s="3" t="s">
        <v>53</v>
      </c>
      <c r="P1995" s="111">
        <f t="shared" si="162"/>
        <v>6</v>
      </c>
      <c r="Q1995" s="131">
        <v>0.28125</v>
      </c>
      <c r="R1995" s="131">
        <v>0.33333333333333331</v>
      </c>
      <c r="S1995" s="112">
        <f t="shared" si="164"/>
        <v>5.2083333333333315E-2</v>
      </c>
      <c r="T1995" s="212" t="s">
        <v>396</v>
      </c>
      <c r="U1995" s="3" t="s">
        <v>6</v>
      </c>
      <c r="V1995" s="3">
        <v>4999</v>
      </c>
      <c r="W1995" s="113"/>
      <c r="X1995" s="96"/>
      <c r="Y1995" s="96" t="str">
        <f t="shared" si="163"/>
        <v>Laboral1008Ida6</v>
      </c>
      <c r="Z1995" s="97">
        <f>VLOOKUP($Y1995,'Factores Expansión'!$R$11:$U$604,3,0)</f>
        <v>2</v>
      </c>
      <c r="AA1995" s="97">
        <f>VLOOKUP($Y1995,'Factores Expansión'!$R$11:$U$604,4,0)</f>
        <v>2</v>
      </c>
      <c r="AB1995" s="98">
        <f>VLOOKUP($Y1995,'Factores Expansión'!$R$11:$U$604,2,0)</f>
        <v>1</v>
      </c>
      <c r="AC1995" s="96"/>
      <c r="AD1995" s="5" t="str">
        <f t="shared" si="165"/>
        <v>Laboral1008Ida6</v>
      </c>
      <c r="AE1995" s="137">
        <f>VLOOKUP(AD1995,'Factores Expansión'!$R$11:$U$729,2,0)</f>
        <v>1</v>
      </c>
      <c r="AF1995" s="119"/>
    </row>
    <row r="1996" spans="2:32" x14ac:dyDescent="0.45">
      <c r="B1996" s="14">
        <v>2000</v>
      </c>
      <c r="C1996" s="14">
        <f t="shared" si="161"/>
        <v>0</v>
      </c>
      <c r="D1996" s="14" t="s">
        <v>53</v>
      </c>
      <c r="E1996" s="110">
        <v>44840</v>
      </c>
      <c r="F1996" s="3" t="s">
        <v>4</v>
      </c>
      <c r="G1996" s="3" t="s">
        <v>50</v>
      </c>
      <c r="H1996" s="3" t="s">
        <v>393</v>
      </c>
      <c r="I1996" s="3">
        <v>1008</v>
      </c>
      <c r="J1996" s="346" t="str">
        <f>VLOOKUP(I1996,Diccionario!$A$4:$C$17,3,FALSE)</f>
        <v>10T</v>
      </c>
      <c r="K1996" s="3" t="s">
        <v>14</v>
      </c>
      <c r="L1996" s="3" t="s">
        <v>53</v>
      </c>
      <c r="M1996" s="3" t="s">
        <v>53</v>
      </c>
      <c r="N1996" s="3" t="s">
        <v>394</v>
      </c>
      <c r="O1996" s="3" t="s">
        <v>53</v>
      </c>
      <c r="P1996" s="111">
        <f t="shared" si="162"/>
        <v>7</v>
      </c>
      <c r="Q1996" s="131">
        <v>0.29166666666666669</v>
      </c>
      <c r="R1996" s="131">
        <v>0.35486111111111113</v>
      </c>
      <c r="S1996" s="112">
        <f t="shared" si="164"/>
        <v>6.3194444444444442E-2</v>
      </c>
      <c r="T1996" s="212" t="s">
        <v>572</v>
      </c>
      <c r="U1996" s="3" t="s">
        <v>13</v>
      </c>
      <c r="V1996" s="3"/>
      <c r="W1996" s="113"/>
      <c r="X1996" s="96"/>
      <c r="Y1996" s="96" t="str">
        <f t="shared" si="163"/>
        <v>Laboral1008Ida7</v>
      </c>
      <c r="Z1996" s="97">
        <f>VLOOKUP($Y1996,'Factores Expansión'!$R$11:$U$604,3,0)</f>
        <v>4</v>
      </c>
      <c r="AA1996" s="97">
        <f>VLOOKUP($Y1996,'Factores Expansión'!$R$11:$U$604,4,0)</f>
        <v>2</v>
      </c>
      <c r="AB1996" s="98">
        <f>VLOOKUP($Y1996,'Factores Expansión'!$R$11:$U$604,2,0)</f>
        <v>2</v>
      </c>
      <c r="AC1996" s="96"/>
      <c r="AD1996" s="5" t="str">
        <f t="shared" si="165"/>
        <v>Laboral1008Ida7</v>
      </c>
      <c r="AE1996" s="137">
        <f>VLOOKUP(AD1996,'Factores Expansión'!$R$11:$U$729,2,0)</f>
        <v>2</v>
      </c>
      <c r="AF1996" s="119"/>
    </row>
    <row r="1997" spans="2:32" x14ac:dyDescent="0.45">
      <c r="B1997" s="14">
        <v>2001</v>
      </c>
      <c r="C1997" s="14">
        <f t="shared" si="161"/>
        <v>5000</v>
      </c>
      <c r="D1997" s="14" t="s">
        <v>53</v>
      </c>
      <c r="E1997" s="110">
        <v>44840</v>
      </c>
      <c r="F1997" s="3" t="s">
        <v>4</v>
      </c>
      <c r="G1997" s="3" t="s">
        <v>50</v>
      </c>
      <c r="H1997" s="3" t="s">
        <v>393</v>
      </c>
      <c r="I1997" s="3">
        <v>1008</v>
      </c>
      <c r="J1997" s="346" t="str">
        <f>VLOOKUP(I1997,Diccionario!$A$4:$C$17,3,FALSE)</f>
        <v>10T</v>
      </c>
      <c r="K1997" s="3" t="s">
        <v>14</v>
      </c>
      <c r="L1997" s="3" t="s">
        <v>53</v>
      </c>
      <c r="M1997" s="3" t="s">
        <v>53</v>
      </c>
      <c r="N1997" s="3" t="s">
        <v>394</v>
      </c>
      <c r="O1997" s="3" t="s">
        <v>53</v>
      </c>
      <c r="P1997" s="111">
        <f t="shared" si="162"/>
        <v>7</v>
      </c>
      <c r="Q1997" s="131">
        <v>0.30208333333333331</v>
      </c>
      <c r="R1997" s="131">
        <v>0.3611111111111111</v>
      </c>
      <c r="S1997" s="112">
        <f t="shared" si="164"/>
        <v>5.902777777777779E-2</v>
      </c>
      <c r="T1997" s="212" t="s">
        <v>397</v>
      </c>
      <c r="U1997" s="3" t="s">
        <v>6</v>
      </c>
      <c r="V1997" s="3">
        <v>5000</v>
      </c>
      <c r="W1997" s="113"/>
      <c r="X1997" s="96"/>
      <c r="Y1997" s="96" t="str">
        <f t="shared" si="163"/>
        <v>Laboral1008Ida7</v>
      </c>
      <c r="Z1997" s="97">
        <f>VLOOKUP($Y1997,'Factores Expansión'!$R$11:$U$604,3,0)</f>
        <v>4</v>
      </c>
      <c r="AA1997" s="97">
        <f>VLOOKUP($Y1997,'Factores Expansión'!$R$11:$U$604,4,0)</f>
        <v>2</v>
      </c>
      <c r="AB1997" s="98">
        <f>VLOOKUP($Y1997,'Factores Expansión'!$R$11:$U$604,2,0)</f>
        <v>2</v>
      </c>
      <c r="AC1997" s="96"/>
      <c r="AD1997" s="5" t="str">
        <f t="shared" si="165"/>
        <v>Laboral1008Ida7</v>
      </c>
      <c r="AE1997" s="137">
        <f>VLOOKUP(AD1997,'Factores Expansión'!$R$11:$U$729,2,0)</f>
        <v>2</v>
      </c>
      <c r="AF1997" s="119"/>
    </row>
    <row r="1998" spans="2:32" x14ac:dyDescent="0.45">
      <c r="B1998" s="14">
        <v>2002</v>
      </c>
      <c r="C1998" s="14">
        <f t="shared" si="161"/>
        <v>0</v>
      </c>
      <c r="D1998" s="14" t="s">
        <v>53</v>
      </c>
      <c r="E1998" s="110">
        <v>44840</v>
      </c>
      <c r="F1998" s="3" t="s">
        <v>4</v>
      </c>
      <c r="G1998" s="3" t="s">
        <v>50</v>
      </c>
      <c r="H1998" s="3" t="s">
        <v>393</v>
      </c>
      <c r="I1998" s="3">
        <v>1008</v>
      </c>
      <c r="J1998" s="346" t="str">
        <f>VLOOKUP(I1998,Diccionario!$A$4:$C$17,3,FALSE)</f>
        <v>10T</v>
      </c>
      <c r="K1998" s="3" t="s">
        <v>14</v>
      </c>
      <c r="L1998" s="3" t="s">
        <v>53</v>
      </c>
      <c r="M1998" s="3" t="s">
        <v>53</v>
      </c>
      <c r="N1998" s="3" t="s">
        <v>394</v>
      </c>
      <c r="O1998" s="3" t="s">
        <v>53</v>
      </c>
      <c r="P1998" s="111">
        <f t="shared" si="162"/>
        <v>7</v>
      </c>
      <c r="Q1998" s="131">
        <v>0.3125</v>
      </c>
      <c r="R1998" s="131">
        <v>0.37569444444444444</v>
      </c>
      <c r="S1998" s="112">
        <f t="shared" si="164"/>
        <v>6.3194444444444442E-2</v>
      </c>
      <c r="T1998" s="212" t="s">
        <v>398</v>
      </c>
      <c r="U1998" s="3" t="s">
        <v>13</v>
      </c>
      <c r="V1998" s="3"/>
      <c r="W1998" s="113"/>
      <c r="X1998" s="96"/>
      <c r="Y1998" s="96" t="str">
        <f t="shared" si="163"/>
        <v>Laboral1008Ida7</v>
      </c>
      <c r="Z1998" s="97">
        <f>VLOOKUP($Y1998,'Factores Expansión'!$R$11:$U$604,3,0)</f>
        <v>4</v>
      </c>
      <c r="AA1998" s="97">
        <f>VLOOKUP($Y1998,'Factores Expansión'!$R$11:$U$604,4,0)</f>
        <v>2</v>
      </c>
      <c r="AB1998" s="98">
        <f>VLOOKUP($Y1998,'Factores Expansión'!$R$11:$U$604,2,0)</f>
        <v>2</v>
      </c>
      <c r="AC1998" s="96"/>
      <c r="AD1998" s="5" t="str">
        <f t="shared" si="165"/>
        <v>Laboral1008Ida7</v>
      </c>
      <c r="AE1998" s="137">
        <f>VLOOKUP(AD1998,'Factores Expansión'!$R$11:$U$729,2,0)</f>
        <v>2</v>
      </c>
      <c r="AF1998" s="119"/>
    </row>
    <row r="1999" spans="2:32" x14ac:dyDescent="0.45">
      <c r="B1999" s="14">
        <v>2003</v>
      </c>
      <c r="C1999" s="14">
        <f t="shared" si="161"/>
        <v>5001</v>
      </c>
      <c r="D1999" s="14" t="s">
        <v>53</v>
      </c>
      <c r="E1999" s="110">
        <v>44840</v>
      </c>
      <c r="F1999" s="3" t="s">
        <v>4</v>
      </c>
      <c r="G1999" s="3" t="s">
        <v>50</v>
      </c>
      <c r="H1999" s="3" t="s">
        <v>393</v>
      </c>
      <c r="I1999" s="3">
        <v>1008</v>
      </c>
      <c r="J1999" s="346" t="str">
        <f>VLOOKUP(I1999,Diccionario!$A$4:$C$17,3,FALSE)</f>
        <v>10T</v>
      </c>
      <c r="K1999" s="3" t="s">
        <v>14</v>
      </c>
      <c r="L1999" s="3" t="s">
        <v>53</v>
      </c>
      <c r="M1999" s="3" t="s">
        <v>53</v>
      </c>
      <c r="N1999" s="3" t="s">
        <v>394</v>
      </c>
      <c r="O1999" s="3" t="s">
        <v>53</v>
      </c>
      <c r="P1999" s="111">
        <f t="shared" si="162"/>
        <v>7</v>
      </c>
      <c r="Q1999" s="131">
        <v>0.32291666666666669</v>
      </c>
      <c r="R1999" s="131">
        <v>0.38958333333333334</v>
      </c>
      <c r="S1999" s="112">
        <f t="shared" si="164"/>
        <v>6.6666666666666652E-2</v>
      </c>
      <c r="T1999" s="212" t="s">
        <v>414</v>
      </c>
      <c r="U1999" s="3" t="s">
        <v>6</v>
      </c>
      <c r="V1999" s="3">
        <v>5001</v>
      </c>
      <c r="W1999" s="113"/>
      <c r="X1999" s="96"/>
      <c r="Y1999" s="96" t="str">
        <f t="shared" si="163"/>
        <v>Laboral1008Ida7</v>
      </c>
      <c r="Z1999" s="97">
        <f>VLOOKUP($Y1999,'Factores Expansión'!$R$11:$U$604,3,0)</f>
        <v>4</v>
      </c>
      <c r="AA1999" s="97">
        <f>VLOOKUP($Y1999,'Factores Expansión'!$R$11:$U$604,4,0)</f>
        <v>2</v>
      </c>
      <c r="AB1999" s="98">
        <f>VLOOKUP($Y1999,'Factores Expansión'!$R$11:$U$604,2,0)</f>
        <v>2</v>
      </c>
      <c r="AC1999" s="96"/>
      <c r="AD1999" s="5" t="str">
        <f t="shared" si="165"/>
        <v>Laboral1008Ida7</v>
      </c>
      <c r="AE1999" s="137">
        <f>VLOOKUP(AD1999,'Factores Expansión'!$R$11:$U$729,2,0)</f>
        <v>2</v>
      </c>
      <c r="AF1999" s="119"/>
    </row>
    <row r="2000" spans="2:32" x14ac:dyDescent="0.45">
      <c r="B2000" s="14">
        <v>2004</v>
      </c>
      <c r="C2000" s="14">
        <f t="shared" si="161"/>
        <v>5002</v>
      </c>
      <c r="D2000" s="14" t="s">
        <v>53</v>
      </c>
      <c r="E2000" s="110">
        <v>44840</v>
      </c>
      <c r="F2000" s="3" t="s">
        <v>4</v>
      </c>
      <c r="G2000" s="3" t="s">
        <v>50</v>
      </c>
      <c r="H2000" s="3" t="s">
        <v>393</v>
      </c>
      <c r="I2000" s="3">
        <v>1008</v>
      </c>
      <c r="J2000" s="346" t="str">
        <f>VLOOKUP(I2000,Diccionario!$A$4:$C$17,3,FALSE)</f>
        <v>10T</v>
      </c>
      <c r="K2000" s="3" t="s">
        <v>14</v>
      </c>
      <c r="L2000" s="3" t="s">
        <v>53</v>
      </c>
      <c r="M2000" s="3" t="s">
        <v>53</v>
      </c>
      <c r="N2000" s="3" t="s">
        <v>394</v>
      </c>
      <c r="O2000" s="3" t="s">
        <v>53</v>
      </c>
      <c r="P2000" s="111">
        <f t="shared" si="162"/>
        <v>8</v>
      </c>
      <c r="Q2000" s="131">
        <v>0.33819444444444446</v>
      </c>
      <c r="R2000" s="131">
        <v>0.39652777777777781</v>
      </c>
      <c r="S2000" s="112">
        <f t="shared" si="164"/>
        <v>5.8333333333333348E-2</v>
      </c>
      <c r="T2000" s="212" t="s">
        <v>400</v>
      </c>
      <c r="U2000" s="3" t="s">
        <v>6</v>
      </c>
      <c r="V2000" s="3">
        <v>5002</v>
      </c>
      <c r="W2000" s="113"/>
      <c r="X2000" s="96"/>
      <c r="Y2000" s="96" t="str">
        <f t="shared" si="163"/>
        <v>Laboral1008Ida8</v>
      </c>
      <c r="Z2000" s="97">
        <f>VLOOKUP($Y2000,'Factores Expansión'!$R$11:$U$604,3,0)</f>
        <v>4</v>
      </c>
      <c r="AA2000" s="97">
        <f>VLOOKUP($Y2000,'Factores Expansión'!$R$11:$U$604,4,0)</f>
        <v>2</v>
      </c>
      <c r="AB2000" s="98">
        <f>VLOOKUP($Y2000,'Factores Expansión'!$R$11:$U$604,2,0)</f>
        <v>2</v>
      </c>
      <c r="AC2000" s="96"/>
      <c r="AD2000" s="5" t="str">
        <f t="shared" si="165"/>
        <v>Laboral1008Ida8</v>
      </c>
      <c r="AE2000" s="137">
        <f>VLOOKUP(AD2000,'Factores Expansión'!$R$11:$U$729,2,0)</f>
        <v>2</v>
      </c>
      <c r="AF2000" s="119"/>
    </row>
    <row r="2001" spans="2:32" x14ac:dyDescent="0.45">
      <c r="B2001" s="14">
        <v>2005</v>
      </c>
      <c r="C2001" s="14">
        <f t="shared" si="161"/>
        <v>0</v>
      </c>
      <c r="D2001" s="14" t="s">
        <v>53</v>
      </c>
      <c r="E2001" s="110">
        <v>44840</v>
      </c>
      <c r="F2001" s="3" t="s">
        <v>4</v>
      </c>
      <c r="G2001" s="3" t="s">
        <v>50</v>
      </c>
      <c r="H2001" s="3" t="s">
        <v>393</v>
      </c>
      <c r="I2001" s="3">
        <v>1008</v>
      </c>
      <c r="J2001" s="346" t="str">
        <f>VLOOKUP(I2001,Diccionario!$A$4:$C$17,3,FALSE)</f>
        <v>10T</v>
      </c>
      <c r="K2001" s="3" t="s">
        <v>14</v>
      </c>
      <c r="L2001" s="3" t="s">
        <v>53</v>
      </c>
      <c r="M2001" s="3" t="s">
        <v>53</v>
      </c>
      <c r="N2001" s="3" t="s">
        <v>394</v>
      </c>
      <c r="O2001" s="3" t="s">
        <v>53</v>
      </c>
      <c r="P2001" s="111">
        <f t="shared" si="162"/>
        <v>8</v>
      </c>
      <c r="Q2001" s="131">
        <v>0.34375</v>
      </c>
      <c r="R2001" s="131">
        <v>0.40277777777777779</v>
      </c>
      <c r="S2001" s="112">
        <f t="shared" si="164"/>
        <v>5.902777777777779E-2</v>
      </c>
      <c r="T2001" s="212" t="s">
        <v>401</v>
      </c>
      <c r="U2001" s="3" t="s">
        <v>13</v>
      </c>
      <c r="V2001" s="3"/>
      <c r="W2001" s="113"/>
      <c r="X2001" s="96"/>
      <c r="Y2001" s="96" t="str">
        <f t="shared" si="163"/>
        <v>Laboral1008Ida8</v>
      </c>
      <c r="Z2001" s="97">
        <f>VLOOKUP($Y2001,'Factores Expansión'!$R$11:$U$604,3,0)</f>
        <v>4</v>
      </c>
      <c r="AA2001" s="97">
        <f>VLOOKUP($Y2001,'Factores Expansión'!$R$11:$U$604,4,0)</f>
        <v>2</v>
      </c>
      <c r="AB2001" s="98">
        <f>VLOOKUP($Y2001,'Factores Expansión'!$R$11:$U$604,2,0)</f>
        <v>2</v>
      </c>
      <c r="AC2001" s="96"/>
      <c r="AD2001" s="5" t="str">
        <f t="shared" si="165"/>
        <v>Laboral1008Ida8</v>
      </c>
      <c r="AE2001" s="137">
        <f>VLOOKUP(AD2001,'Factores Expansión'!$R$11:$U$729,2,0)</f>
        <v>2</v>
      </c>
      <c r="AF2001" s="119"/>
    </row>
    <row r="2002" spans="2:32" x14ac:dyDescent="0.45">
      <c r="B2002" s="14">
        <v>2006</v>
      </c>
      <c r="C2002" s="14">
        <f t="shared" si="161"/>
        <v>0</v>
      </c>
      <c r="D2002" s="14" t="s">
        <v>53</v>
      </c>
      <c r="E2002" s="110">
        <v>44840</v>
      </c>
      <c r="F2002" s="3" t="s">
        <v>4</v>
      </c>
      <c r="G2002" s="3" t="s">
        <v>50</v>
      </c>
      <c r="H2002" s="3" t="s">
        <v>393</v>
      </c>
      <c r="I2002" s="3">
        <v>1008</v>
      </c>
      <c r="J2002" s="346" t="str">
        <f>VLOOKUP(I2002,Diccionario!$A$4:$C$17,3,FALSE)</f>
        <v>10T</v>
      </c>
      <c r="K2002" s="3" t="s">
        <v>14</v>
      </c>
      <c r="L2002" s="3" t="s">
        <v>53</v>
      </c>
      <c r="M2002" s="3" t="s">
        <v>53</v>
      </c>
      <c r="N2002" s="3" t="s">
        <v>394</v>
      </c>
      <c r="O2002" s="3" t="s">
        <v>53</v>
      </c>
      <c r="P2002" s="111">
        <f t="shared" si="162"/>
        <v>8</v>
      </c>
      <c r="Q2002" s="131">
        <v>0.35416666666666669</v>
      </c>
      <c r="R2002" s="131">
        <v>0.41319444444444448</v>
      </c>
      <c r="S2002" s="112">
        <f t="shared" si="164"/>
        <v>5.902777777777779E-2</v>
      </c>
      <c r="T2002" s="212" t="s">
        <v>402</v>
      </c>
      <c r="U2002" s="3" t="s">
        <v>13</v>
      </c>
      <c r="V2002" s="3"/>
      <c r="W2002" s="113"/>
      <c r="X2002" s="96"/>
      <c r="Y2002" s="96" t="str">
        <f t="shared" si="163"/>
        <v>Laboral1008Ida8</v>
      </c>
      <c r="Z2002" s="97">
        <f>VLOOKUP($Y2002,'Factores Expansión'!$R$11:$U$604,3,0)</f>
        <v>4</v>
      </c>
      <c r="AA2002" s="97">
        <f>VLOOKUP($Y2002,'Factores Expansión'!$R$11:$U$604,4,0)</f>
        <v>2</v>
      </c>
      <c r="AB2002" s="98">
        <f>VLOOKUP($Y2002,'Factores Expansión'!$R$11:$U$604,2,0)</f>
        <v>2</v>
      </c>
      <c r="AC2002" s="96"/>
      <c r="AD2002" s="5" t="str">
        <f t="shared" si="165"/>
        <v>Laboral1008Ida8</v>
      </c>
      <c r="AE2002" s="137">
        <f>VLOOKUP(AD2002,'Factores Expansión'!$R$11:$U$729,2,0)</f>
        <v>2</v>
      </c>
      <c r="AF2002" s="119"/>
    </row>
    <row r="2003" spans="2:32" x14ac:dyDescent="0.45">
      <c r="B2003" s="14">
        <v>2007</v>
      </c>
      <c r="C2003" s="14">
        <f t="shared" si="161"/>
        <v>5019</v>
      </c>
      <c r="D2003" s="14" t="s">
        <v>53</v>
      </c>
      <c r="E2003" s="110">
        <v>44840</v>
      </c>
      <c r="F2003" s="3" t="s">
        <v>4</v>
      </c>
      <c r="G2003" s="3" t="s">
        <v>50</v>
      </c>
      <c r="H2003" s="3" t="s">
        <v>393</v>
      </c>
      <c r="I2003" s="3">
        <v>1008</v>
      </c>
      <c r="J2003" s="346" t="str">
        <f>VLOOKUP(I2003,Diccionario!$A$4:$C$17,3,FALSE)</f>
        <v>10T</v>
      </c>
      <c r="K2003" s="3" t="s">
        <v>14</v>
      </c>
      <c r="L2003" s="3" t="s">
        <v>53</v>
      </c>
      <c r="M2003" s="3" t="s">
        <v>53</v>
      </c>
      <c r="N2003" s="3" t="s">
        <v>394</v>
      </c>
      <c r="O2003" s="3" t="s">
        <v>53</v>
      </c>
      <c r="P2003" s="111">
        <f t="shared" si="162"/>
        <v>8</v>
      </c>
      <c r="Q2003" s="131">
        <v>0.36458333333333331</v>
      </c>
      <c r="R2003" s="131">
        <v>0.42430555555555555</v>
      </c>
      <c r="S2003" s="112">
        <f t="shared" si="164"/>
        <v>5.9722222222222232E-2</v>
      </c>
      <c r="T2003" s="212" t="s">
        <v>403</v>
      </c>
      <c r="U2003" s="3" t="s">
        <v>6</v>
      </c>
      <c r="V2003" s="3">
        <v>5019</v>
      </c>
      <c r="W2003" s="113"/>
      <c r="X2003" s="96"/>
      <c r="Y2003" s="96" t="str">
        <f t="shared" si="163"/>
        <v>Laboral1008Ida8</v>
      </c>
      <c r="Z2003" s="97">
        <f>VLOOKUP($Y2003,'Factores Expansión'!$R$11:$U$604,3,0)</f>
        <v>4</v>
      </c>
      <c r="AA2003" s="97">
        <f>VLOOKUP($Y2003,'Factores Expansión'!$R$11:$U$604,4,0)</f>
        <v>2</v>
      </c>
      <c r="AB2003" s="98">
        <f>VLOOKUP($Y2003,'Factores Expansión'!$R$11:$U$604,2,0)</f>
        <v>2</v>
      </c>
      <c r="AC2003" s="96"/>
      <c r="AD2003" s="5" t="str">
        <f t="shared" si="165"/>
        <v>Laboral1008Ida8</v>
      </c>
      <c r="AE2003" s="137">
        <f>VLOOKUP(AD2003,'Factores Expansión'!$R$11:$U$729,2,0)</f>
        <v>2</v>
      </c>
      <c r="AF2003" s="119"/>
    </row>
    <row r="2004" spans="2:32" x14ac:dyDescent="0.45">
      <c r="B2004" s="14">
        <v>2008</v>
      </c>
      <c r="C2004" s="14">
        <f t="shared" si="161"/>
        <v>0</v>
      </c>
      <c r="D2004" s="14" t="s">
        <v>53</v>
      </c>
      <c r="E2004" s="110">
        <v>44840</v>
      </c>
      <c r="F2004" s="3" t="s">
        <v>4</v>
      </c>
      <c r="G2004" s="3" t="s">
        <v>50</v>
      </c>
      <c r="H2004" s="3" t="s">
        <v>393</v>
      </c>
      <c r="I2004" s="3">
        <v>1008</v>
      </c>
      <c r="J2004" s="346" t="str">
        <f>VLOOKUP(I2004,Diccionario!$A$4:$C$17,3,FALSE)</f>
        <v>10T</v>
      </c>
      <c r="K2004" s="3" t="s">
        <v>14</v>
      </c>
      <c r="L2004" s="3" t="s">
        <v>53</v>
      </c>
      <c r="M2004" s="3" t="s">
        <v>53</v>
      </c>
      <c r="N2004" s="3" t="s">
        <v>394</v>
      </c>
      <c r="O2004" s="3" t="s">
        <v>53</v>
      </c>
      <c r="P2004" s="111">
        <f t="shared" si="162"/>
        <v>9</v>
      </c>
      <c r="Q2004" s="131">
        <v>0.375</v>
      </c>
      <c r="R2004" s="131">
        <v>0.43680555555555556</v>
      </c>
      <c r="S2004" s="112">
        <f t="shared" si="164"/>
        <v>6.1805555555555558E-2</v>
      </c>
      <c r="T2004" s="212" t="s">
        <v>404</v>
      </c>
      <c r="U2004" s="3" t="s">
        <v>13</v>
      </c>
      <c r="V2004" s="3"/>
      <c r="W2004" s="113"/>
      <c r="X2004" s="96"/>
      <c r="Y2004" s="96" t="str">
        <f t="shared" si="163"/>
        <v>Laboral1008Ida9</v>
      </c>
      <c r="Z2004" s="97">
        <f>VLOOKUP($Y2004,'Factores Expansión'!$R$11:$U$604,3,0)</f>
        <v>4</v>
      </c>
      <c r="AA2004" s="97">
        <f>VLOOKUP($Y2004,'Factores Expansión'!$R$11:$U$604,4,0)</f>
        <v>2</v>
      </c>
      <c r="AB2004" s="98">
        <f>VLOOKUP($Y2004,'Factores Expansión'!$R$11:$U$604,2,0)</f>
        <v>2</v>
      </c>
      <c r="AC2004" s="96"/>
      <c r="AD2004" s="5" t="str">
        <f t="shared" si="165"/>
        <v>Laboral1008Ida9</v>
      </c>
      <c r="AE2004" s="137">
        <f>VLOOKUP(AD2004,'Factores Expansión'!$R$11:$U$729,2,0)</f>
        <v>2</v>
      </c>
      <c r="AF2004" s="119"/>
    </row>
    <row r="2005" spans="2:32" x14ac:dyDescent="0.45">
      <c r="B2005" s="14">
        <v>2009</v>
      </c>
      <c r="C2005" s="14">
        <f t="shared" si="161"/>
        <v>5003</v>
      </c>
      <c r="D2005" s="14" t="s">
        <v>53</v>
      </c>
      <c r="E2005" s="110">
        <v>44840</v>
      </c>
      <c r="F2005" s="3" t="s">
        <v>4</v>
      </c>
      <c r="G2005" s="3" t="s">
        <v>50</v>
      </c>
      <c r="H2005" s="3" t="s">
        <v>393</v>
      </c>
      <c r="I2005" s="3">
        <v>1008</v>
      </c>
      <c r="J2005" s="346" t="str">
        <f>VLOOKUP(I2005,Diccionario!$A$4:$C$17,3,FALSE)</f>
        <v>10T</v>
      </c>
      <c r="K2005" s="3" t="s">
        <v>14</v>
      </c>
      <c r="L2005" s="3" t="s">
        <v>53</v>
      </c>
      <c r="M2005" s="3" t="s">
        <v>53</v>
      </c>
      <c r="N2005" s="3" t="s">
        <v>394</v>
      </c>
      <c r="O2005" s="3" t="s">
        <v>53</v>
      </c>
      <c r="P2005" s="111">
        <f t="shared" si="162"/>
        <v>9</v>
      </c>
      <c r="Q2005" s="131">
        <v>0.38263888888888892</v>
      </c>
      <c r="R2005" s="131">
        <v>0.44722222222222219</v>
      </c>
      <c r="S2005" s="112">
        <f t="shared" si="164"/>
        <v>6.458333333333327E-2</v>
      </c>
      <c r="T2005" s="212" t="s">
        <v>405</v>
      </c>
      <c r="U2005" s="3" t="s">
        <v>6</v>
      </c>
      <c r="V2005" s="3">
        <v>5003</v>
      </c>
      <c r="W2005" s="113"/>
      <c r="X2005" s="96"/>
      <c r="Y2005" s="96" t="str">
        <f t="shared" si="163"/>
        <v>Laboral1008Ida9</v>
      </c>
      <c r="Z2005" s="97">
        <f>VLOOKUP($Y2005,'Factores Expansión'!$R$11:$U$604,3,0)</f>
        <v>4</v>
      </c>
      <c r="AA2005" s="97">
        <f>VLOOKUP($Y2005,'Factores Expansión'!$R$11:$U$604,4,0)</f>
        <v>2</v>
      </c>
      <c r="AB2005" s="98">
        <f>VLOOKUP($Y2005,'Factores Expansión'!$R$11:$U$604,2,0)</f>
        <v>2</v>
      </c>
      <c r="AC2005" s="96"/>
      <c r="AD2005" s="5" t="str">
        <f t="shared" si="165"/>
        <v>Laboral1008Ida9</v>
      </c>
      <c r="AE2005" s="137">
        <f>VLOOKUP(AD2005,'Factores Expansión'!$R$11:$U$729,2,0)</f>
        <v>2</v>
      </c>
      <c r="AF2005" s="119"/>
    </row>
    <row r="2006" spans="2:32" x14ac:dyDescent="0.45">
      <c r="B2006" s="14">
        <v>2010</v>
      </c>
      <c r="C2006" s="14">
        <f t="shared" si="161"/>
        <v>0</v>
      </c>
      <c r="D2006" s="14" t="s">
        <v>53</v>
      </c>
      <c r="E2006" s="110">
        <v>44840</v>
      </c>
      <c r="F2006" s="3" t="s">
        <v>4</v>
      </c>
      <c r="G2006" s="3" t="s">
        <v>50</v>
      </c>
      <c r="H2006" s="3" t="s">
        <v>393</v>
      </c>
      <c r="I2006" s="3">
        <v>1008</v>
      </c>
      <c r="J2006" s="346" t="str">
        <f>VLOOKUP(I2006,Diccionario!$A$4:$C$17,3,FALSE)</f>
        <v>10T</v>
      </c>
      <c r="K2006" s="3" t="s">
        <v>14</v>
      </c>
      <c r="L2006" s="3" t="s">
        <v>53</v>
      </c>
      <c r="M2006" s="3" t="s">
        <v>53</v>
      </c>
      <c r="N2006" s="3" t="s">
        <v>394</v>
      </c>
      <c r="O2006" s="3" t="s">
        <v>53</v>
      </c>
      <c r="P2006" s="111">
        <f t="shared" si="162"/>
        <v>9</v>
      </c>
      <c r="Q2006" s="131">
        <v>0.39583333333333331</v>
      </c>
      <c r="R2006" s="131">
        <v>0.45763888888888887</v>
      </c>
      <c r="S2006" s="112">
        <f t="shared" si="164"/>
        <v>6.1805555555555558E-2</v>
      </c>
      <c r="T2006" s="212" t="s">
        <v>406</v>
      </c>
      <c r="U2006" s="3" t="s">
        <v>13</v>
      </c>
      <c r="V2006" s="3"/>
      <c r="W2006" s="113"/>
      <c r="X2006" s="96"/>
      <c r="Y2006" s="96" t="str">
        <f t="shared" si="163"/>
        <v>Laboral1008Ida9</v>
      </c>
      <c r="Z2006" s="97">
        <f>VLOOKUP($Y2006,'Factores Expansión'!$R$11:$U$604,3,0)</f>
        <v>4</v>
      </c>
      <c r="AA2006" s="97">
        <f>VLOOKUP($Y2006,'Factores Expansión'!$R$11:$U$604,4,0)</f>
        <v>2</v>
      </c>
      <c r="AB2006" s="98">
        <f>VLOOKUP($Y2006,'Factores Expansión'!$R$11:$U$604,2,0)</f>
        <v>2</v>
      </c>
      <c r="AC2006" s="96"/>
      <c r="AD2006" s="5" t="str">
        <f t="shared" si="165"/>
        <v>Laboral1008Ida9</v>
      </c>
      <c r="AE2006" s="137">
        <f>VLOOKUP(AD2006,'Factores Expansión'!$R$11:$U$729,2,0)</f>
        <v>2</v>
      </c>
      <c r="AF2006" s="119"/>
    </row>
    <row r="2007" spans="2:32" x14ac:dyDescent="0.45">
      <c r="B2007" s="14">
        <v>2011</v>
      </c>
      <c r="C2007" s="14">
        <f t="shared" si="161"/>
        <v>5004</v>
      </c>
      <c r="D2007" s="14" t="s">
        <v>53</v>
      </c>
      <c r="E2007" s="110">
        <v>44840</v>
      </c>
      <c r="F2007" s="3" t="s">
        <v>4</v>
      </c>
      <c r="G2007" s="3" t="s">
        <v>50</v>
      </c>
      <c r="H2007" s="3" t="s">
        <v>393</v>
      </c>
      <c r="I2007" s="3">
        <v>1008</v>
      </c>
      <c r="J2007" s="346" t="str">
        <f>VLOOKUP(I2007,Diccionario!$A$4:$C$17,3,FALSE)</f>
        <v>10T</v>
      </c>
      <c r="K2007" s="3" t="s">
        <v>14</v>
      </c>
      <c r="L2007" s="3" t="s">
        <v>53</v>
      </c>
      <c r="M2007" s="3" t="s">
        <v>53</v>
      </c>
      <c r="N2007" s="3" t="s">
        <v>394</v>
      </c>
      <c r="O2007" s="3" t="s">
        <v>53</v>
      </c>
      <c r="P2007" s="111">
        <f t="shared" si="162"/>
        <v>9</v>
      </c>
      <c r="Q2007" s="131">
        <v>0.40625</v>
      </c>
      <c r="R2007" s="131">
        <v>0.46527777777777773</v>
      </c>
      <c r="S2007" s="112">
        <f t="shared" si="164"/>
        <v>5.9027777777777735E-2</v>
      </c>
      <c r="T2007" s="212" t="s">
        <v>407</v>
      </c>
      <c r="U2007" s="3" t="s">
        <v>6</v>
      </c>
      <c r="V2007" s="3">
        <v>5004</v>
      </c>
      <c r="W2007" s="113"/>
      <c r="X2007" s="96"/>
      <c r="Y2007" s="96" t="str">
        <f t="shared" si="163"/>
        <v>Laboral1008Ida9</v>
      </c>
      <c r="Z2007" s="97">
        <f>VLOOKUP($Y2007,'Factores Expansión'!$R$11:$U$604,3,0)</f>
        <v>4</v>
      </c>
      <c r="AA2007" s="97">
        <f>VLOOKUP($Y2007,'Factores Expansión'!$R$11:$U$604,4,0)</f>
        <v>2</v>
      </c>
      <c r="AB2007" s="98">
        <f>VLOOKUP($Y2007,'Factores Expansión'!$R$11:$U$604,2,0)</f>
        <v>2</v>
      </c>
      <c r="AC2007" s="96"/>
      <c r="AD2007" s="5" t="str">
        <f t="shared" si="165"/>
        <v>Laboral1008Ida9</v>
      </c>
      <c r="AE2007" s="137">
        <f>VLOOKUP(AD2007,'Factores Expansión'!$R$11:$U$729,2,0)</f>
        <v>2</v>
      </c>
      <c r="AF2007" s="119"/>
    </row>
    <row r="2008" spans="2:32" x14ac:dyDescent="0.45">
      <c r="B2008" s="14">
        <v>2012</v>
      </c>
      <c r="C2008" s="14">
        <f t="shared" si="161"/>
        <v>5005</v>
      </c>
      <c r="D2008" s="14" t="s">
        <v>53</v>
      </c>
      <c r="E2008" s="110">
        <v>44840</v>
      </c>
      <c r="F2008" s="3" t="s">
        <v>4</v>
      </c>
      <c r="G2008" s="3" t="s">
        <v>50</v>
      </c>
      <c r="H2008" s="3" t="s">
        <v>393</v>
      </c>
      <c r="I2008" s="3">
        <v>1008</v>
      </c>
      <c r="J2008" s="346" t="str">
        <f>VLOOKUP(I2008,Diccionario!$A$4:$C$17,3,FALSE)</f>
        <v>10T</v>
      </c>
      <c r="K2008" s="3" t="s">
        <v>14</v>
      </c>
      <c r="L2008" s="3" t="s">
        <v>53</v>
      </c>
      <c r="M2008" s="3" t="s">
        <v>53</v>
      </c>
      <c r="N2008" s="3" t="s">
        <v>394</v>
      </c>
      <c r="O2008" s="3" t="s">
        <v>53</v>
      </c>
      <c r="P2008" s="111">
        <f t="shared" si="162"/>
        <v>10</v>
      </c>
      <c r="Q2008" s="131">
        <v>0.41666666666666669</v>
      </c>
      <c r="R2008" s="131">
        <v>0.47986111111111113</v>
      </c>
      <c r="S2008" s="112">
        <f t="shared" si="164"/>
        <v>6.3194444444444442E-2</v>
      </c>
      <c r="T2008" s="212" t="s">
        <v>408</v>
      </c>
      <c r="U2008" s="3" t="s">
        <v>6</v>
      </c>
      <c r="V2008" s="3">
        <v>5005</v>
      </c>
      <c r="W2008" s="113"/>
      <c r="X2008" s="96"/>
      <c r="Y2008" s="96" t="str">
        <f t="shared" si="163"/>
        <v>Laboral1008Ida10</v>
      </c>
      <c r="Z2008" s="97">
        <f>VLOOKUP($Y2008,'Factores Expansión'!$R$11:$U$604,3,0)</f>
        <v>5</v>
      </c>
      <c r="AA2008" s="97">
        <f>VLOOKUP($Y2008,'Factores Expansión'!$R$11:$U$604,4,0)</f>
        <v>3</v>
      </c>
      <c r="AB2008" s="98">
        <f>VLOOKUP($Y2008,'Factores Expansión'!$R$11:$U$604,2,0)</f>
        <v>1.6666666666666667</v>
      </c>
      <c r="AC2008" s="96"/>
      <c r="AD2008" s="5" t="str">
        <f t="shared" si="165"/>
        <v>Laboral1008Ida10</v>
      </c>
      <c r="AE2008" s="137">
        <f>VLOOKUP(AD2008,'Factores Expansión'!$R$11:$U$729,2,0)</f>
        <v>1.6666666666666667</v>
      </c>
      <c r="AF2008" s="119"/>
    </row>
    <row r="2009" spans="2:32" x14ac:dyDescent="0.45">
      <c r="B2009" s="14">
        <v>2013</v>
      </c>
      <c r="C2009" s="14">
        <f t="shared" si="161"/>
        <v>0</v>
      </c>
      <c r="D2009" s="14" t="s">
        <v>53</v>
      </c>
      <c r="E2009" s="110">
        <v>44840</v>
      </c>
      <c r="F2009" s="3" t="s">
        <v>4</v>
      </c>
      <c r="G2009" s="3" t="s">
        <v>50</v>
      </c>
      <c r="H2009" s="3" t="s">
        <v>393</v>
      </c>
      <c r="I2009" s="3">
        <v>1008</v>
      </c>
      <c r="J2009" s="346" t="str">
        <f>VLOOKUP(I2009,Diccionario!$A$4:$C$17,3,FALSE)</f>
        <v>10T</v>
      </c>
      <c r="K2009" s="3" t="s">
        <v>14</v>
      </c>
      <c r="L2009" s="3" t="s">
        <v>53</v>
      </c>
      <c r="M2009" s="3" t="s">
        <v>53</v>
      </c>
      <c r="N2009" s="3" t="s">
        <v>394</v>
      </c>
      <c r="O2009" s="3" t="s">
        <v>53</v>
      </c>
      <c r="P2009" s="111">
        <f t="shared" si="162"/>
        <v>10</v>
      </c>
      <c r="Q2009" s="131">
        <v>0.42569444444444443</v>
      </c>
      <c r="R2009" s="131">
        <v>0.48194444444444445</v>
      </c>
      <c r="S2009" s="112">
        <f t="shared" si="164"/>
        <v>5.6250000000000022E-2</v>
      </c>
      <c r="T2009" s="212" t="s">
        <v>395</v>
      </c>
      <c r="U2009" s="3" t="s">
        <v>13</v>
      </c>
      <c r="V2009" s="3"/>
      <c r="W2009" s="113"/>
      <c r="X2009" s="96"/>
      <c r="Y2009" s="96" t="str">
        <f t="shared" si="163"/>
        <v>Laboral1008Ida10</v>
      </c>
      <c r="Z2009" s="97">
        <f>VLOOKUP($Y2009,'Factores Expansión'!$R$11:$U$604,3,0)</f>
        <v>5</v>
      </c>
      <c r="AA2009" s="97">
        <f>VLOOKUP($Y2009,'Factores Expansión'!$R$11:$U$604,4,0)</f>
        <v>3</v>
      </c>
      <c r="AB2009" s="98">
        <f>VLOOKUP($Y2009,'Factores Expansión'!$R$11:$U$604,2,0)</f>
        <v>1.6666666666666667</v>
      </c>
      <c r="AC2009" s="96"/>
      <c r="AD2009" s="5" t="str">
        <f t="shared" si="165"/>
        <v>Laboral1008Ida10</v>
      </c>
      <c r="AE2009" s="137">
        <f>VLOOKUP(AD2009,'Factores Expansión'!$R$11:$U$729,2,0)</f>
        <v>1.6666666666666667</v>
      </c>
      <c r="AF2009" s="119"/>
    </row>
    <row r="2010" spans="2:32" x14ac:dyDescent="0.45">
      <c r="B2010" s="14">
        <v>2014</v>
      </c>
      <c r="C2010" s="14">
        <f t="shared" si="161"/>
        <v>5006</v>
      </c>
      <c r="D2010" s="14" t="s">
        <v>53</v>
      </c>
      <c r="E2010" s="110">
        <v>44840</v>
      </c>
      <c r="F2010" s="3" t="s">
        <v>4</v>
      </c>
      <c r="G2010" s="3" t="s">
        <v>50</v>
      </c>
      <c r="H2010" s="3" t="s">
        <v>393</v>
      </c>
      <c r="I2010" s="3">
        <v>1008</v>
      </c>
      <c r="J2010" s="346" t="str">
        <f>VLOOKUP(I2010,Diccionario!$A$4:$C$17,3,FALSE)</f>
        <v>10T</v>
      </c>
      <c r="K2010" s="3" t="s">
        <v>14</v>
      </c>
      <c r="L2010" s="3" t="s">
        <v>53</v>
      </c>
      <c r="M2010" s="3" t="s">
        <v>53</v>
      </c>
      <c r="N2010" s="3" t="s">
        <v>394</v>
      </c>
      <c r="O2010" s="3" t="s">
        <v>53</v>
      </c>
      <c r="P2010" s="111">
        <f t="shared" si="162"/>
        <v>10</v>
      </c>
      <c r="Q2010" s="131">
        <v>0.45694444444444443</v>
      </c>
      <c r="R2010" s="131">
        <v>0.5083333333333333</v>
      </c>
      <c r="S2010" s="112">
        <f t="shared" si="164"/>
        <v>5.1388888888888873E-2</v>
      </c>
      <c r="T2010" s="212" t="s">
        <v>407</v>
      </c>
      <c r="U2010" s="3" t="s">
        <v>6</v>
      </c>
      <c r="V2010" s="3">
        <v>5006</v>
      </c>
      <c r="W2010" s="113"/>
      <c r="X2010" s="96"/>
      <c r="Y2010" s="96" t="str">
        <f t="shared" si="163"/>
        <v>Laboral1008Ida10</v>
      </c>
      <c r="Z2010" s="97">
        <f>VLOOKUP($Y2010,'Factores Expansión'!$R$11:$U$604,3,0)</f>
        <v>5</v>
      </c>
      <c r="AA2010" s="97">
        <f>VLOOKUP($Y2010,'Factores Expansión'!$R$11:$U$604,4,0)</f>
        <v>3</v>
      </c>
      <c r="AB2010" s="98">
        <f>VLOOKUP($Y2010,'Factores Expansión'!$R$11:$U$604,2,0)</f>
        <v>1.6666666666666667</v>
      </c>
      <c r="AC2010" s="96"/>
      <c r="AD2010" s="5" t="str">
        <f t="shared" si="165"/>
        <v>Laboral1008Ida10</v>
      </c>
      <c r="AE2010" s="137">
        <f>VLOOKUP(AD2010,'Factores Expansión'!$R$11:$U$729,2,0)</f>
        <v>1.6666666666666667</v>
      </c>
      <c r="AF2010" s="119"/>
    </row>
    <row r="2011" spans="2:32" x14ac:dyDescent="0.45">
      <c r="B2011" s="14">
        <v>2015</v>
      </c>
      <c r="C2011" s="14">
        <f t="shared" si="161"/>
        <v>5007</v>
      </c>
      <c r="D2011" s="14" t="s">
        <v>53</v>
      </c>
      <c r="E2011" s="110">
        <v>44840</v>
      </c>
      <c r="F2011" s="3" t="s">
        <v>4</v>
      </c>
      <c r="G2011" s="3" t="s">
        <v>50</v>
      </c>
      <c r="H2011" s="3" t="s">
        <v>393</v>
      </c>
      <c r="I2011" s="3">
        <v>1008</v>
      </c>
      <c r="J2011" s="346" t="str">
        <f>VLOOKUP(I2011,Diccionario!$A$4:$C$17,3,FALSE)</f>
        <v>10T</v>
      </c>
      <c r="K2011" s="3" t="s">
        <v>14</v>
      </c>
      <c r="L2011" s="3" t="s">
        <v>53</v>
      </c>
      <c r="M2011" s="3" t="s">
        <v>53</v>
      </c>
      <c r="N2011" s="3" t="s">
        <v>394</v>
      </c>
      <c r="O2011" s="3" t="s">
        <v>53</v>
      </c>
      <c r="P2011" s="111">
        <f t="shared" si="162"/>
        <v>10</v>
      </c>
      <c r="Q2011" s="131">
        <v>0.44791666666666669</v>
      </c>
      <c r="R2011" s="131">
        <v>0.50416666666666665</v>
      </c>
      <c r="S2011" s="112">
        <f t="shared" si="164"/>
        <v>5.6249999999999967E-2</v>
      </c>
      <c r="T2011" s="212" t="s">
        <v>396</v>
      </c>
      <c r="U2011" s="3" t="s">
        <v>6</v>
      </c>
      <c r="V2011" s="3">
        <v>5007</v>
      </c>
      <c r="W2011" s="113"/>
      <c r="X2011" s="96"/>
      <c r="Y2011" s="96" t="str">
        <f t="shared" si="163"/>
        <v>Laboral1008Ida10</v>
      </c>
      <c r="Z2011" s="97">
        <f>VLOOKUP($Y2011,'Factores Expansión'!$R$11:$U$604,3,0)</f>
        <v>5</v>
      </c>
      <c r="AA2011" s="97">
        <f>VLOOKUP($Y2011,'Factores Expansión'!$R$11:$U$604,4,0)</f>
        <v>3</v>
      </c>
      <c r="AB2011" s="98">
        <f>VLOOKUP($Y2011,'Factores Expansión'!$R$11:$U$604,2,0)</f>
        <v>1.6666666666666667</v>
      </c>
      <c r="AC2011" s="96"/>
      <c r="AD2011" s="5" t="str">
        <f t="shared" si="165"/>
        <v>Laboral1008Ida10</v>
      </c>
      <c r="AE2011" s="137">
        <f>VLOOKUP(AD2011,'Factores Expansión'!$R$11:$U$729,2,0)</f>
        <v>1.6666666666666667</v>
      </c>
      <c r="AF2011" s="119"/>
    </row>
    <row r="2012" spans="2:32" x14ac:dyDescent="0.45">
      <c r="B2012" s="14">
        <v>2016</v>
      </c>
      <c r="C2012" s="14">
        <f t="shared" si="161"/>
        <v>0</v>
      </c>
      <c r="D2012" s="14" t="s">
        <v>53</v>
      </c>
      <c r="E2012" s="110">
        <v>44840</v>
      </c>
      <c r="F2012" s="3" t="s">
        <v>4</v>
      </c>
      <c r="G2012" s="3" t="s">
        <v>50</v>
      </c>
      <c r="H2012" s="3" t="s">
        <v>393</v>
      </c>
      <c r="I2012" s="3">
        <v>1008</v>
      </c>
      <c r="J2012" s="346" t="str">
        <f>VLOOKUP(I2012,Diccionario!$A$4:$C$17,3,FALSE)</f>
        <v>10T</v>
      </c>
      <c r="K2012" s="3" t="s">
        <v>14</v>
      </c>
      <c r="L2012" s="3" t="s">
        <v>53</v>
      </c>
      <c r="M2012" s="3" t="s">
        <v>53</v>
      </c>
      <c r="N2012" s="3" t="s">
        <v>394</v>
      </c>
      <c r="O2012" s="3" t="s">
        <v>53</v>
      </c>
      <c r="P2012" s="111">
        <f t="shared" si="162"/>
        <v>10</v>
      </c>
      <c r="Q2012" s="131">
        <v>0.4548611111111111</v>
      </c>
      <c r="R2012" s="131">
        <v>0.51111111111111107</v>
      </c>
      <c r="S2012" s="112">
        <f t="shared" si="164"/>
        <v>5.6249999999999967E-2</v>
      </c>
      <c r="T2012" s="212" t="s">
        <v>398</v>
      </c>
      <c r="U2012" s="3" t="s">
        <v>13</v>
      </c>
      <c r="V2012" s="3"/>
      <c r="W2012" s="113"/>
      <c r="X2012" s="96"/>
      <c r="Y2012" s="96" t="str">
        <f t="shared" si="163"/>
        <v>Laboral1008Ida10</v>
      </c>
      <c r="Z2012" s="97">
        <f>VLOOKUP($Y2012,'Factores Expansión'!$R$11:$U$604,3,0)</f>
        <v>5</v>
      </c>
      <c r="AA2012" s="97">
        <f>VLOOKUP($Y2012,'Factores Expansión'!$R$11:$U$604,4,0)</f>
        <v>3</v>
      </c>
      <c r="AB2012" s="98">
        <f>VLOOKUP($Y2012,'Factores Expansión'!$R$11:$U$604,2,0)</f>
        <v>1.6666666666666667</v>
      </c>
      <c r="AC2012" s="96"/>
      <c r="AD2012" s="5" t="str">
        <f t="shared" si="165"/>
        <v>Laboral1008Ida10</v>
      </c>
      <c r="AE2012" s="137">
        <f>VLOOKUP(AD2012,'Factores Expansión'!$R$11:$U$729,2,0)</f>
        <v>1.6666666666666667</v>
      </c>
      <c r="AF2012" s="119"/>
    </row>
    <row r="2013" spans="2:32" x14ac:dyDescent="0.45">
      <c r="B2013" s="14">
        <v>2017</v>
      </c>
      <c r="C2013" s="14">
        <f t="shared" si="161"/>
        <v>5008</v>
      </c>
      <c r="D2013" s="14" t="s">
        <v>53</v>
      </c>
      <c r="E2013" s="110">
        <v>44840</v>
      </c>
      <c r="F2013" s="3" t="s">
        <v>4</v>
      </c>
      <c r="G2013" s="3" t="s">
        <v>50</v>
      </c>
      <c r="H2013" s="3" t="s">
        <v>393</v>
      </c>
      <c r="I2013" s="3">
        <v>1008</v>
      </c>
      <c r="J2013" s="346" t="str">
        <f>VLOOKUP(I2013,Diccionario!$A$4:$C$17,3,FALSE)</f>
        <v>10T</v>
      </c>
      <c r="K2013" s="3" t="s">
        <v>14</v>
      </c>
      <c r="L2013" s="3" t="s">
        <v>53</v>
      </c>
      <c r="M2013" s="3" t="s">
        <v>53</v>
      </c>
      <c r="N2013" s="3" t="s">
        <v>394</v>
      </c>
      <c r="O2013" s="3" t="s">
        <v>53</v>
      </c>
      <c r="P2013" s="111">
        <f t="shared" si="162"/>
        <v>11</v>
      </c>
      <c r="Q2013" s="131">
        <v>0.47847222222222219</v>
      </c>
      <c r="R2013" s="131">
        <v>0.54166666666666663</v>
      </c>
      <c r="S2013" s="112">
        <f t="shared" si="164"/>
        <v>6.3194444444444442E-2</v>
      </c>
      <c r="T2013" s="212" t="s">
        <v>409</v>
      </c>
      <c r="U2013" s="3" t="s">
        <v>6</v>
      </c>
      <c r="V2013" s="3">
        <v>5008</v>
      </c>
      <c r="W2013" s="113"/>
      <c r="X2013" s="96"/>
      <c r="Y2013" s="96" t="str">
        <f t="shared" si="163"/>
        <v>Laboral1008Ida11</v>
      </c>
      <c r="Z2013" s="97">
        <f>VLOOKUP($Y2013,'Factores Expansión'!$R$11:$U$604,3,0)</f>
        <v>3</v>
      </c>
      <c r="AA2013" s="97">
        <f>VLOOKUP($Y2013,'Factores Expansión'!$R$11:$U$604,4,0)</f>
        <v>2</v>
      </c>
      <c r="AB2013" s="98">
        <f>VLOOKUP($Y2013,'Factores Expansión'!$R$11:$U$604,2,0)</f>
        <v>1.5</v>
      </c>
      <c r="AC2013" s="96"/>
      <c r="AD2013" s="5" t="str">
        <f t="shared" si="165"/>
        <v>Laboral1008Ida11</v>
      </c>
      <c r="AE2013" s="137">
        <f>VLOOKUP(AD2013,'Factores Expansión'!$R$11:$U$729,2,0)</f>
        <v>1.5</v>
      </c>
      <c r="AF2013" s="119"/>
    </row>
    <row r="2014" spans="2:32" x14ac:dyDescent="0.45">
      <c r="B2014" s="14">
        <v>2018</v>
      </c>
      <c r="C2014" s="14">
        <f t="shared" si="161"/>
        <v>0</v>
      </c>
      <c r="D2014" s="14" t="s">
        <v>53</v>
      </c>
      <c r="E2014" s="110">
        <v>44840</v>
      </c>
      <c r="F2014" s="3" t="s">
        <v>4</v>
      </c>
      <c r="G2014" s="3" t="s">
        <v>50</v>
      </c>
      <c r="H2014" s="3" t="s">
        <v>393</v>
      </c>
      <c r="I2014" s="3">
        <v>1008</v>
      </c>
      <c r="J2014" s="346" t="str">
        <f>VLOOKUP(I2014,Diccionario!$A$4:$C$17,3,FALSE)</f>
        <v>10T</v>
      </c>
      <c r="K2014" s="3" t="s">
        <v>14</v>
      </c>
      <c r="L2014" s="3" t="s">
        <v>53</v>
      </c>
      <c r="M2014" s="3" t="s">
        <v>53</v>
      </c>
      <c r="N2014" s="3" t="s">
        <v>394</v>
      </c>
      <c r="O2014" s="3" t="s">
        <v>53</v>
      </c>
      <c r="P2014" s="111">
        <f t="shared" si="162"/>
        <v>11</v>
      </c>
      <c r="Q2014" s="131">
        <v>0.47222222222222227</v>
      </c>
      <c r="R2014" s="131">
        <v>0.53402777777777777</v>
      </c>
      <c r="S2014" s="112">
        <f t="shared" si="164"/>
        <v>6.1805555555555503E-2</v>
      </c>
      <c r="T2014" s="212" t="s">
        <v>400</v>
      </c>
      <c r="U2014" s="3" t="s">
        <v>13</v>
      </c>
      <c r="V2014" s="3"/>
      <c r="W2014" s="113"/>
      <c r="X2014" s="96"/>
      <c r="Y2014" s="96" t="str">
        <f t="shared" si="163"/>
        <v>Laboral1008Ida11</v>
      </c>
      <c r="Z2014" s="97">
        <f>VLOOKUP($Y2014,'Factores Expansión'!$R$11:$U$604,3,0)</f>
        <v>3</v>
      </c>
      <c r="AA2014" s="97">
        <f>VLOOKUP($Y2014,'Factores Expansión'!$R$11:$U$604,4,0)</f>
        <v>2</v>
      </c>
      <c r="AB2014" s="98">
        <f>VLOOKUP($Y2014,'Factores Expansión'!$R$11:$U$604,2,0)</f>
        <v>1.5</v>
      </c>
      <c r="AC2014" s="96"/>
      <c r="AD2014" s="5" t="str">
        <f t="shared" si="165"/>
        <v>Laboral1008Ida11</v>
      </c>
      <c r="AE2014" s="137">
        <f>VLOOKUP(AD2014,'Factores Expansión'!$R$11:$U$729,2,0)</f>
        <v>1.5</v>
      </c>
      <c r="AF2014" s="119"/>
    </row>
    <row r="2015" spans="2:32" x14ac:dyDescent="0.45">
      <c r="B2015" s="14">
        <v>2019</v>
      </c>
      <c r="C2015" s="14">
        <f t="shared" si="161"/>
        <v>5009</v>
      </c>
      <c r="D2015" s="14" t="s">
        <v>53</v>
      </c>
      <c r="E2015" s="110">
        <v>44840</v>
      </c>
      <c r="F2015" s="3" t="s">
        <v>4</v>
      </c>
      <c r="G2015" s="3" t="s">
        <v>50</v>
      </c>
      <c r="H2015" s="3" t="s">
        <v>393</v>
      </c>
      <c r="I2015" s="3">
        <v>1008</v>
      </c>
      <c r="J2015" s="346" t="str">
        <f>VLOOKUP(I2015,Diccionario!$A$4:$C$17,3,FALSE)</f>
        <v>10T</v>
      </c>
      <c r="K2015" s="3" t="s">
        <v>14</v>
      </c>
      <c r="L2015" s="3" t="s">
        <v>53</v>
      </c>
      <c r="M2015" s="3" t="s">
        <v>53</v>
      </c>
      <c r="N2015" s="3" t="s">
        <v>394</v>
      </c>
      <c r="O2015" s="3" t="s">
        <v>53</v>
      </c>
      <c r="P2015" s="111">
        <f t="shared" si="162"/>
        <v>11</v>
      </c>
      <c r="Q2015" s="131">
        <v>0.48958333333333331</v>
      </c>
      <c r="R2015" s="131">
        <v>0.55347222222222225</v>
      </c>
      <c r="S2015" s="112">
        <f t="shared" si="164"/>
        <v>6.3888888888888939E-2</v>
      </c>
      <c r="T2015" s="212" t="s">
        <v>412</v>
      </c>
      <c r="U2015" s="3" t="s">
        <v>6</v>
      </c>
      <c r="V2015" s="3">
        <v>5009</v>
      </c>
      <c r="W2015" s="113"/>
      <c r="X2015" s="96"/>
      <c r="Y2015" s="96" t="str">
        <f t="shared" si="163"/>
        <v>Laboral1008Ida11</v>
      </c>
      <c r="Z2015" s="97">
        <f>VLOOKUP($Y2015,'Factores Expansión'!$R$11:$U$604,3,0)</f>
        <v>3</v>
      </c>
      <c r="AA2015" s="97">
        <f>VLOOKUP($Y2015,'Factores Expansión'!$R$11:$U$604,4,0)</f>
        <v>2</v>
      </c>
      <c r="AB2015" s="98">
        <f>VLOOKUP($Y2015,'Factores Expansión'!$R$11:$U$604,2,0)</f>
        <v>1.5</v>
      </c>
      <c r="AC2015" s="96"/>
      <c r="AD2015" s="5" t="str">
        <f t="shared" si="165"/>
        <v>Laboral1008Ida11</v>
      </c>
      <c r="AE2015" s="137">
        <f>VLOOKUP(AD2015,'Factores Expansión'!$R$11:$U$729,2,0)</f>
        <v>1.5</v>
      </c>
      <c r="AF2015" s="119"/>
    </row>
    <row r="2016" spans="2:32" x14ac:dyDescent="0.45">
      <c r="B2016" s="14">
        <v>2020</v>
      </c>
      <c r="C2016" s="14">
        <f t="shared" si="161"/>
        <v>5010</v>
      </c>
      <c r="D2016" s="14" t="s">
        <v>53</v>
      </c>
      <c r="E2016" s="110">
        <v>44840</v>
      </c>
      <c r="F2016" s="3" t="s">
        <v>4</v>
      </c>
      <c r="G2016" s="3" t="s">
        <v>50</v>
      </c>
      <c r="H2016" s="3" t="s">
        <v>393</v>
      </c>
      <c r="I2016" s="3">
        <v>1008</v>
      </c>
      <c r="J2016" s="346" t="str">
        <f>VLOOKUP(I2016,Diccionario!$A$4:$C$17,3,FALSE)</f>
        <v>10T</v>
      </c>
      <c r="K2016" s="3" t="s">
        <v>14</v>
      </c>
      <c r="L2016" s="3" t="s">
        <v>53</v>
      </c>
      <c r="M2016" s="3" t="s">
        <v>53</v>
      </c>
      <c r="N2016" s="3" t="s">
        <v>394</v>
      </c>
      <c r="O2016" s="3" t="s">
        <v>53</v>
      </c>
      <c r="P2016" s="111">
        <f t="shared" si="162"/>
        <v>12</v>
      </c>
      <c r="Q2016" s="131">
        <v>0.51736111111111105</v>
      </c>
      <c r="R2016" s="131">
        <v>0.58333333333333337</v>
      </c>
      <c r="S2016" s="112">
        <f t="shared" si="164"/>
        <v>6.5972222222222321E-2</v>
      </c>
      <c r="T2016" s="212" t="s">
        <v>410</v>
      </c>
      <c r="U2016" s="3" t="s">
        <v>6</v>
      </c>
      <c r="V2016" s="3">
        <v>5010</v>
      </c>
      <c r="W2016" s="113"/>
      <c r="X2016" s="96"/>
      <c r="Y2016" s="96" t="str">
        <f t="shared" si="163"/>
        <v>Laboral1008Ida12</v>
      </c>
      <c r="Z2016" s="97">
        <f>VLOOKUP($Y2016,'Factores Expansión'!$R$11:$U$604,3,0)</f>
        <v>4</v>
      </c>
      <c r="AA2016" s="97">
        <f>VLOOKUP($Y2016,'Factores Expansión'!$R$11:$U$604,4,0)</f>
        <v>2</v>
      </c>
      <c r="AB2016" s="98">
        <f>VLOOKUP($Y2016,'Factores Expansión'!$R$11:$U$604,2,0)</f>
        <v>2</v>
      </c>
      <c r="AC2016" s="96"/>
      <c r="AD2016" s="5" t="str">
        <f t="shared" si="165"/>
        <v>Laboral1008Ida12</v>
      </c>
      <c r="AE2016" s="137">
        <f>VLOOKUP(AD2016,'Factores Expansión'!$R$11:$U$729,2,0)</f>
        <v>2</v>
      </c>
      <c r="AF2016" s="119"/>
    </row>
    <row r="2017" spans="2:32" x14ac:dyDescent="0.45">
      <c r="B2017" s="14">
        <v>2021</v>
      </c>
      <c r="C2017" s="14">
        <f t="shared" si="161"/>
        <v>0</v>
      </c>
      <c r="D2017" s="14" t="s">
        <v>53</v>
      </c>
      <c r="E2017" s="110">
        <v>44840</v>
      </c>
      <c r="F2017" s="3" t="s">
        <v>4</v>
      </c>
      <c r="G2017" s="3" t="s">
        <v>50</v>
      </c>
      <c r="H2017" s="3" t="s">
        <v>393</v>
      </c>
      <c r="I2017" s="3">
        <v>1008</v>
      </c>
      <c r="J2017" s="346" t="str">
        <f>VLOOKUP(I2017,Diccionario!$A$4:$C$17,3,FALSE)</f>
        <v>10T</v>
      </c>
      <c r="K2017" s="3" t="s">
        <v>14</v>
      </c>
      <c r="L2017" s="3" t="s">
        <v>53</v>
      </c>
      <c r="M2017" s="3" t="s">
        <v>53</v>
      </c>
      <c r="N2017" s="3" t="s">
        <v>394</v>
      </c>
      <c r="O2017" s="3" t="s">
        <v>53</v>
      </c>
      <c r="P2017" s="111">
        <f t="shared" si="162"/>
        <v>12</v>
      </c>
      <c r="Q2017" s="131">
        <v>0.51041666666666663</v>
      </c>
      <c r="R2017" s="131">
        <v>0.57638888888888884</v>
      </c>
      <c r="S2017" s="112">
        <f t="shared" si="164"/>
        <v>6.597222222222221E-2</v>
      </c>
      <c r="T2017" s="212" t="s">
        <v>405</v>
      </c>
      <c r="U2017" s="3" t="s">
        <v>13</v>
      </c>
      <c r="V2017" s="3"/>
      <c r="W2017" s="113"/>
      <c r="X2017" s="96"/>
      <c r="Y2017" s="96" t="str">
        <f t="shared" si="163"/>
        <v>Laboral1008Ida12</v>
      </c>
      <c r="Z2017" s="97">
        <f>VLOOKUP($Y2017,'Factores Expansión'!$R$11:$U$604,3,0)</f>
        <v>4</v>
      </c>
      <c r="AA2017" s="97">
        <f>VLOOKUP($Y2017,'Factores Expansión'!$R$11:$U$604,4,0)</f>
        <v>2</v>
      </c>
      <c r="AB2017" s="98">
        <f>VLOOKUP($Y2017,'Factores Expansión'!$R$11:$U$604,2,0)</f>
        <v>2</v>
      </c>
      <c r="AC2017" s="96"/>
      <c r="AD2017" s="5" t="str">
        <f t="shared" si="165"/>
        <v>Laboral1008Ida12</v>
      </c>
      <c r="AE2017" s="137">
        <f>VLOOKUP(AD2017,'Factores Expansión'!$R$11:$U$729,2,0)</f>
        <v>2</v>
      </c>
      <c r="AF2017" s="119"/>
    </row>
    <row r="2018" spans="2:32" x14ac:dyDescent="0.45">
      <c r="B2018" s="14">
        <v>2022</v>
      </c>
      <c r="C2018" s="14">
        <f t="shared" si="161"/>
        <v>5011</v>
      </c>
      <c r="D2018" s="14" t="s">
        <v>53</v>
      </c>
      <c r="E2018" s="110">
        <v>44840</v>
      </c>
      <c r="F2018" s="3" t="s">
        <v>4</v>
      </c>
      <c r="G2018" s="3" t="s">
        <v>50</v>
      </c>
      <c r="H2018" s="3" t="s">
        <v>393</v>
      </c>
      <c r="I2018" s="3">
        <v>1008</v>
      </c>
      <c r="J2018" s="346" t="str">
        <f>VLOOKUP(I2018,Diccionario!$A$4:$C$17,3,FALSE)</f>
        <v>10T</v>
      </c>
      <c r="K2018" s="3" t="s">
        <v>14</v>
      </c>
      <c r="L2018" s="3" t="s">
        <v>53</v>
      </c>
      <c r="M2018" s="3" t="s">
        <v>53</v>
      </c>
      <c r="N2018" s="3" t="s">
        <v>394</v>
      </c>
      <c r="O2018" s="3" t="s">
        <v>53</v>
      </c>
      <c r="P2018" s="111">
        <f t="shared" si="162"/>
        <v>12</v>
      </c>
      <c r="Q2018" s="131">
        <v>0.52152777777777781</v>
      </c>
      <c r="R2018" s="131">
        <v>0.59513888888888888</v>
      </c>
      <c r="S2018" s="112">
        <f t="shared" si="164"/>
        <v>7.3611111111111072E-2</v>
      </c>
      <c r="T2018" s="212" t="s">
        <v>411</v>
      </c>
      <c r="U2018" s="3" t="s">
        <v>6</v>
      </c>
      <c r="V2018" s="3">
        <v>5011</v>
      </c>
      <c r="W2018" s="113"/>
      <c r="X2018" s="96"/>
      <c r="Y2018" s="96" t="str">
        <f t="shared" si="163"/>
        <v>Laboral1008Ida12</v>
      </c>
      <c r="Z2018" s="97">
        <f>VLOOKUP($Y2018,'Factores Expansión'!$R$11:$U$604,3,0)</f>
        <v>4</v>
      </c>
      <c r="AA2018" s="97">
        <f>VLOOKUP($Y2018,'Factores Expansión'!$R$11:$U$604,4,0)</f>
        <v>2</v>
      </c>
      <c r="AB2018" s="98">
        <f>VLOOKUP($Y2018,'Factores Expansión'!$R$11:$U$604,2,0)</f>
        <v>2</v>
      </c>
      <c r="AC2018" s="96"/>
      <c r="AD2018" s="5" t="str">
        <f t="shared" si="165"/>
        <v>Laboral1008Ida12</v>
      </c>
      <c r="AE2018" s="137">
        <f>VLOOKUP(AD2018,'Factores Expansión'!$R$11:$U$729,2,0)</f>
        <v>2</v>
      </c>
      <c r="AF2018" s="119"/>
    </row>
    <row r="2019" spans="2:32" x14ac:dyDescent="0.45">
      <c r="B2019" s="14">
        <v>2023</v>
      </c>
      <c r="C2019" s="14">
        <f t="shared" si="161"/>
        <v>0</v>
      </c>
      <c r="D2019" s="14" t="s">
        <v>53</v>
      </c>
      <c r="E2019" s="110">
        <v>44840</v>
      </c>
      <c r="F2019" s="3" t="s">
        <v>4</v>
      </c>
      <c r="G2019" s="3" t="s">
        <v>50</v>
      </c>
      <c r="H2019" s="3" t="s">
        <v>393</v>
      </c>
      <c r="I2019" s="3">
        <v>1008</v>
      </c>
      <c r="J2019" s="346" t="str">
        <f>VLOOKUP(I2019,Diccionario!$A$4:$C$17,3,FALSE)</f>
        <v>10T</v>
      </c>
      <c r="K2019" s="3" t="s">
        <v>14</v>
      </c>
      <c r="L2019" s="3" t="s">
        <v>53</v>
      </c>
      <c r="M2019" s="3" t="s">
        <v>53</v>
      </c>
      <c r="N2019" s="3" t="s">
        <v>394</v>
      </c>
      <c r="O2019" s="3" t="s">
        <v>53</v>
      </c>
      <c r="P2019" s="111">
        <f t="shared" si="162"/>
        <v>12</v>
      </c>
      <c r="Q2019" s="131">
        <v>0.53125</v>
      </c>
      <c r="R2019" s="131">
        <v>0.59722222222222221</v>
      </c>
      <c r="S2019" s="112">
        <f t="shared" si="164"/>
        <v>6.597222222222221E-2</v>
      </c>
      <c r="T2019" s="212" t="s">
        <v>401</v>
      </c>
      <c r="U2019" s="3" t="s">
        <v>13</v>
      </c>
      <c r="V2019" s="3"/>
      <c r="W2019" s="113"/>
      <c r="X2019" s="96"/>
      <c r="Y2019" s="96" t="str">
        <f t="shared" si="163"/>
        <v>Laboral1008Ida12</v>
      </c>
      <c r="Z2019" s="97">
        <f>VLOOKUP($Y2019,'Factores Expansión'!$R$11:$U$604,3,0)</f>
        <v>4</v>
      </c>
      <c r="AA2019" s="97">
        <f>VLOOKUP($Y2019,'Factores Expansión'!$R$11:$U$604,4,0)</f>
        <v>2</v>
      </c>
      <c r="AB2019" s="98">
        <f>VLOOKUP($Y2019,'Factores Expansión'!$R$11:$U$604,2,0)</f>
        <v>2</v>
      </c>
      <c r="AC2019" s="96"/>
      <c r="AD2019" s="5" t="str">
        <f t="shared" si="165"/>
        <v>Laboral1008Ida12</v>
      </c>
      <c r="AE2019" s="137">
        <f>VLOOKUP(AD2019,'Factores Expansión'!$R$11:$U$729,2,0)</f>
        <v>2</v>
      </c>
      <c r="AF2019" s="119"/>
    </row>
    <row r="2020" spans="2:32" x14ac:dyDescent="0.45">
      <c r="B2020" s="14">
        <v>2024</v>
      </c>
      <c r="C2020" s="14">
        <f t="shared" si="161"/>
        <v>5012</v>
      </c>
      <c r="D2020" s="14" t="s">
        <v>53</v>
      </c>
      <c r="E2020" s="110">
        <v>44840</v>
      </c>
      <c r="F2020" s="3" t="s">
        <v>4</v>
      </c>
      <c r="G2020" s="3" t="s">
        <v>50</v>
      </c>
      <c r="H2020" s="3" t="s">
        <v>393</v>
      </c>
      <c r="I2020" s="3">
        <v>1008</v>
      </c>
      <c r="J2020" s="346" t="str">
        <f>VLOOKUP(I2020,Diccionario!$A$4:$C$17,3,FALSE)</f>
        <v>10T</v>
      </c>
      <c r="K2020" s="3" t="s">
        <v>14</v>
      </c>
      <c r="L2020" s="3" t="s">
        <v>53</v>
      </c>
      <c r="M2020" s="3" t="s">
        <v>53</v>
      </c>
      <c r="N2020" s="3" t="s">
        <v>394</v>
      </c>
      <c r="O2020" s="3" t="s">
        <v>53</v>
      </c>
      <c r="P2020" s="111">
        <f t="shared" si="162"/>
        <v>13</v>
      </c>
      <c r="Q2020" s="131">
        <v>0.55902777777777779</v>
      </c>
      <c r="R2020" s="131">
        <v>0.625</v>
      </c>
      <c r="S2020" s="112">
        <f t="shared" si="164"/>
        <v>6.597222222222221E-2</v>
      </c>
      <c r="T2020" s="212" t="s">
        <v>403</v>
      </c>
      <c r="U2020" s="3" t="s">
        <v>6</v>
      </c>
      <c r="V2020" s="3">
        <v>5012</v>
      </c>
      <c r="W2020" s="113"/>
      <c r="X2020" s="96"/>
      <c r="Y2020" s="96" t="str">
        <f t="shared" si="163"/>
        <v>Laboral1008Ida13</v>
      </c>
      <c r="Z2020" s="97">
        <f>VLOOKUP($Y2020,'Factores Expansión'!$R$11:$U$604,3,0)</f>
        <v>5</v>
      </c>
      <c r="AA2020" s="97">
        <f>VLOOKUP($Y2020,'Factores Expansión'!$R$11:$U$604,4,0)</f>
        <v>2</v>
      </c>
      <c r="AB2020" s="98">
        <f>VLOOKUP($Y2020,'Factores Expansión'!$R$11:$U$604,2,0)</f>
        <v>2.5</v>
      </c>
      <c r="AC2020" s="96"/>
      <c r="AD2020" s="5" t="str">
        <f t="shared" si="165"/>
        <v>Laboral1008Ida13</v>
      </c>
      <c r="AE2020" s="137">
        <f>VLOOKUP(AD2020,'Factores Expansión'!$R$11:$U$729,2,0)</f>
        <v>2.5</v>
      </c>
      <c r="AF2020" s="119"/>
    </row>
    <row r="2021" spans="2:32" x14ac:dyDescent="0.45">
      <c r="B2021" s="14">
        <v>2025</v>
      </c>
      <c r="C2021" s="14">
        <f t="shared" si="161"/>
        <v>5013</v>
      </c>
      <c r="D2021" s="14" t="s">
        <v>53</v>
      </c>
      <c r="E2021" s="110">
        <v>44840</v>
      </c>
      <c r="F2021" s="3" t="s">
        <v>4</v>
      </c>
      <c r="G2021" s="3" t="s">
        <v>50</v>
      </c>
      <c r="H2021" s="3" t="s">
        <v>393</v>
      </c>
      <c r="I2021" s="3">
        <v>1008</v>
      </c>
      <c r="J2021" s="346" t="str">
        <f>VLOOKUP(I2021,Diccionario!$A$4:$C$17,3,FALSE)</f>
        <v>10T</v>
      </c>
      <c r="K2021" s="3" t="s">
        <v>14</v>
      </c>
      <c r="L2021" s="3" t="s">
        <v>53</v>
      </c>
      <c r="M2021" s="3" t="s">
        <v>53</v>
      </c>
      <c r="N2021" s="3" t="s">
        <v>394</v>
      </c>
      <c r="O2021" s="3" t="s">
        <v>53</v>
      </c>
      <c r="P2021" s="111">
        <f t="shared" si="162"/>
        <v>13</v>
      </c>
      <c r="Q2021" s="131">
        <v>0.58194444444444449</v>
      </c>
      <c r="R2021" s="131">
        <v>0.64722222222222225</v>
      </c>
      <c r="S2021" s="112">
        <f t="shared" si="164"/>
        <v>6.5277777777777768E-2</v>
      </c>
      <c r="T2021" s="212" t="s">
        <v>408</v>
      </c>
      <c r="U2021" s="3" t="s">
        <v>6</v>
      </c>
      <c r="V2021" s="3">
        <v>5013</v>
      </c>
      <c r="W2021" s="113"/>
      <c r="X2021" s="96"/>
      <c r="Y2021" s="96" t="str">
        <f t="shared" si="163"/>
        <v>Laboral1008Ida13</v>
      </c>
      <c r="Z2021" s="97">
        <f>VLOOKUP($Y2021,'Factores Expansión'!$R$11:$U$604,3,0)</f>
        <v>5</v>
      </c>
      <c r="AA2021" s="97">
        <f>VLOOKUP($Y2021,'Factores Expansión'!$R$11:$U$604,4,0)</f>
        <v>2</v>
      </c>
      <c r="AB2021" s="98">
        <f>VLOOKUP($Y2021,'Factores Expansión'!$R$11:$U$604,2,0)</f>
        <v>2.5</v>
      </c>
      <c r="AC2021" s="96"/>
      <c r="AD2021" s="5" t="str">
        <f t="shared" si="165"/>
        <v>Laboral1008Ida13</v>
      </c>
      <c r="AE2021" s="137">
        <f>VLOOKUP(AD2021,'Factores Expansión'!$R$11:$U$729,2,0)</f>
        <v>2.5</v>
      </c>
      <c r="AF2021" s="119"/>
    </row>
    <row r="2022" spans="2:32" x14ac:dyDescent="0.45">
      <c r="B2022" s="14">
        <v>2026</v>
      </c>
      <c r="C2022" s="14">
        <f t="shared" si="161"/>
        <v>0</v>
      </c>
      <c r="D2022" s="14" t="s">
        <v>53</v>
      </c>
      <c r="E2022" s="110">
        <v>44840</v>
      </c>
      <c r="F2022" s="3" t="s">
        <v>4</v>
      </c>
      <c r="G2022" s="3" t="s">
        <v>50</v>
      </c>
      <c r="H2022" s="3" t="s">
        <v>393</v>
      </c>
      <c r="I2022" s="3">
        <v>1008</v>
      </c>
      <c r="J2022" s="346" t="str">
        <f>VLOOKUP(I2022,Diccionario!$A$4:$C$17,3,FALSE)</f>
        <v>10T</v>
      </c>
      <c r="K2022" s="3" t="s">
        <v>14</v>
      </c>
      <c r="L2022" s="3" t="s">
        <v>53</v>
      </c>
      <c r="M2022" s="3" t="s">
        <v>53</v>
      </c>
      <c r="N2022" s="3" t="s">
        <v>394</v>
      </c>
      <c r="O2022" s="3" t="s">
        <v>53</v>
      </c>
      <c r="P2022" s="111">
        <f t="shared" si="162"/>
        <v>13</v>
      </c>
      <c r="Q2022" s="131">
        <v>0.57430555555555551</v>
      </c>
      <c r="R2022" s="131">
        <v>0.63124999999999998</v>
      </c>
      <c r="S2022" s="112">
        <f t="shared" si="164"/>
        <v>5.6944444444444464E-2</v>
      </c>
      <c r="T2022" s="212" t="s">
        <v>572</v>
      </c>
      <c r="U2022" s="3" t="s">
        <v>13</v>
      </c>
      <c r="V2022" s="3"/>
      <c r="W2022" s="113"/>
      <c r="X2022" s="96"/>
      <c r="Y2022" s="96" t="str">
        <f t="shared" si="163"/>
        <v>Laboral1008Ida13</v>
      </c>
      <c r="Z2022" s="97">
        <f>VLOOKUP($Y2022,'Factores Expansión'!$R$11:$U$604,3,0)</f>
        <v>5</v>
      </c>
      <c r="AA2022" s="97">
        <f>VLOOKUP($Y2022,'Factores Expansión'!$R$11:$U$604,4,0)</f>
        <v>2</v>
      </c>
      <c r="AB2022" s="98">
        <f>VLOOKUP($Y2022,'Factores Expansión'!$R$11:$U$604,2,0)</f>
        <v>2.5</v>
      </c>
      <c r="AC2022" s="96"/>
      <c r="AD2022" s="5" t="str">
        <f t="shared" si="165"/>
        <v>Laboral1008Ida13</v>
      </c>
      <c r="AE2022" s="137">
        <f>VLOOKUP(AD2022,'Factores Expansión'!$R$11:$U$729,2,0)</f>
        <v>2.5</v>
      </c>
      <c r="AF2022" s="119"/>
    </row>
    <row r="2023" spans="2:32" x14ac:dyDescent="0.45">
      <c r="B2023" s="14">
        <v>2027</v>
      </c>
      <c r="C2023" s="14">
        <f t="shared" si="161"/>
        <v>0</v>
      </c>
      <c r="D2023" s="14" t="s">
        <v>53</v>
      </c>
      <c r="E2023" s="110">
        <v>44840</v>
      </c>
      <c r="F2023" s="3" t="s">
        <v>4</v>
      </c>
      <c r="G2023" s="3" t="s">
        <v>50</v>
      </c>
      <c r="H2023" s="3" t="s">
        <v>393</v>
      </c>
      <c r="I2023" s="3">
        <v>1008</v>
      </c>
      <c r="J2023" s="346" t="str">
        <f>VLOOKUP(I2023,Diccionario!$A$4:$C$17,3,FALSE)</f>
        <v>10T</v>
      </c>
      <c r="K2023" s="3" t="s">
        <v>14</v>
      </c>
      <c r="L2023" s="3" t="s">
        <v>53</v>
      </c>
      <c r="M2023" s="3" t="s">
        <v>53</v>
      </c>
      <c r="N2023" s="3" t="s">
        <v>394</v>
      </c>
      <c r="O2023" s="3" t="s">
        <v>53</v>
      </c>
      <c r="P2023" s="111">
        <f t="shared" si="162"/>
        <v>13</v>
      </c>
      <c r="Q2023" s="131">
        <v>0.58263888888888882</v>
      </c>
      <c r="R2023" s="131">
        <v>0.63958333333333328</v>
      </c>
      <c r="S2023" s="112">
        <f t="shared" si="164"/>
        <v>5.6944444444444464E-2</v>
      </c>
      <c r="T2023" s="212" t="s">
        <v>396</v>
      </c>
      <c r="U2023" s="3" t="s">
        <v>13</v>
      </c>
      <c r="V2023" s="3"/>
      <c r="W2023" s="113"/>
      <c r="X2023" s="96"/>
      <c r="Y2023" s="96" t="str">
        <f t="shared" si="163"/>
        <v>Laboral1008Ida13</v>
      </c>
      <c r="Z2023" s="97">
        <f>VLOOKUP($Y2023,'Factores Expansión'!$R$11:$U$604,3,0)</f>
        <v>5</v>
      </c>
      <c r="AA2023" s="97">
        <f>VLOOKUP($Y2023,'Factores Expansión'!$R$11:$U$604,4,0)</f>
        <v>2</v>
      </c>
      <c r="AB2023" s="98">
        <f>VLOOKUP($Y2023,'Factores Expansión'!$R$11:$U$604,2,0)</f>
        <v>2.5</v>
      </c>
      <c r="AC2023" s="96"/>
      <c r="AD2023" s="5" t="str">
        <f t="shared" si="165"/>
        <v>Laboral1008Ida13</v>
      </c>
      <c r="AE2023" s="137">
        <f>VLOOKUP(AD2023,'Factores Expansión'!$R$11:$U$729,2,0)</f>
        <v>2.5</v>
      </c>
      <c r="AF2023" s="119"/>
    </row>
    <row r="2024" spans="2:32" x14ac:dyDescent="0.45">
      <c r="B2024" s="14">
        <v>2028</v>
      </c>
      <c r="C2024" s="14">
        <f t="shared" si="161"/>
        <v>5014</v>
      </c>
      <c r="D2024" s="14" t="s">
        <v>53</v>
      </c>
      <c r="E2024" s="110">
        <v>44840</v>
      </c>
      <c r="F2024" s="3" t="s">
        <v>4</v>
      </c>
      <c r="G2024" s="3" t="s">
        <v>50</v>
      </c>
      <c r="H2024" s="3" t="s">
        <v>393</v>
      </c>
      <c r="I2024" s="3">
        <v>1008</v>
      </c>
      <c r="J2024" s="346" t="str">
        <f>VLOOKUP(I2024,Diccionario!$A$4:$C$17,3,FALSE)</f>
        <v>10T</v>
      </c>
      <c r="K2024" s="3" t="s">
        <v>14</v>
      </c>
      <c r="L2024" s="3" t="s">
        <v>53</v>
      </c>
      <c r="M2024" s="3" t="s">
        <v>53</v>
      </c>
      <c r="N2024" s="3" t="s">
        <v>394</v>
      </c>
      <c r="O2024" s="3" t="s">
        <v>53</v>
      </c>
      <c r="P2024" s="111">
        <f t="shared" si="162"/>
        <v>14</v>
      </c>
      <c r="Q2024" s="131">
        <v>0.60416666666666663</v>
      </c>
      <c r="R2024" s="131">
        <v>0.67291666666666661</v>
      </c>
      <c r="S2024" s="112">
        <f t="shared" si="164"/>
        <v>6.8749999999999978E-2</v>
      </c>
      <c r="T2024" s="212" t="s">
        <v>409</v>
      </c>
      <c r="U2024" s="3" t="s">
        <v>6</v>
      </c>
      <c r="V2024" s="3">
        <v>5014</v>
      </c>
      <c r="W2024" s="113"/>
      <c r="X2024" s="96"/>
      <c r="Y2024" s="96" t="str">
        <f t="shared" si="163"/>
        <v>Laboral1008Ida14</v>
      </c>
      <c r="Z2024" s="97">
        <f>VLOOKUP($Y2024,'Factores Expansión'!$R$11:$U$604,3,0)</f>
        <v>1</v>
      </c>
      <c r="AA2024" s="97">
        <f>VLOOKUP($Y2024,'Factores Expansión'!$R$11:$U$604,4,0)</f>
        <v>1</v>
      </c>
      <c r="AB2024" s="98">
        <f>VLOOKUP($Y2024,'Factores Expansión'!$R$11:$U$604,2,0)</f>
        <v>1</v>
      </c>
      <c r="AC2024" s="96"/>
      <c r="AD2024" s="5" t="str">
        <f t="shared" si="165"/>
        <v>Laboral1008Ida14</v>
      </c>
      <c r="AE2024" s="137">
        <f>VLOOKUP(AD2024,'Factores Expansión'!$R$11:$U$729,2,0)</f>
        <v>1</v>
      </c>
      <c r="AF2024" s="119"/>
    </row>
    <row r="2025" spans="2:32" x14ac:dyDescent="0.45">
      <c r="B2025" s="14">
        <v>2029</v>
      </c>
      <c r="C2025" s="14">
        <f t="shared" si="161"/>
        <v>5015</v>
      </c>
      <c r="D2025" s="14" t="s">
        <v>53</v>
      </c>
      <c r="E2025" s="110">
        <v>44840</v>
      </c>
      <c r="F2025" s="3" t="s">
        <v>4</v>
      </c>
      <c r="G2025" s="3" t="s">
        <v>50</v>
      </c>
      <c r="H2025" s="3" t="s">
        <v>393</v>
      </c>
      <c r="I2025" s="3">
        <v>1008</v>
      </c>
      <c r="J2025" s="346" t="str">
        <f>VLOOKUP(I2025,Diccionario!$A$4:$C$17,3,FALSE)</f>
        <v>10T</v>
      </c>
      <c r="K2025" s="3" t="s">
        <v>14</v>
      </c>
      <c r="L2025" s="3" t="s">
        <v>53</v>
      </c>
      <c r="M2025" s="3" t="s">
        <v>53</v>
      </c>
      <c r="N2025" s="3" t="s">
        <v>394</v>
      </c>
      <c r="O2025" s="3" t="s">
        <v>53</v>
      </c>
      <c r="P2025" s="111">
        <f t="shared" si="162"/>
        <v>15</v>
      </c>
      <c r="Q2025" s="131">
        <v>0.63680555555555551</v>
      </c>
      <c r="R2025" s="131">
        <v>0.69444444444444453</v>
      </c>
      <c r="S2025" s="112">
        <f t="shared" si="164"/>
        <v>5.7638888888889017E-2</v>
      </c>
      <c r="T2025" s="212" t="s">
        <v>410</v>
      </c>
      <c r="U2025" s="3" t="s">
        <v>6</v>
      </c>
      <c r="V2025" s="3">
        <v>5015</v>
      </c>
      <c r="W2025" s="113"/>
      <c r="X2025" s="96"/>
      <c r="Y2025" s="96" t="str">
        <f t="shared" si="163"/>
        <v>Laboral1008Ida15</v>
      </c>
      <c r="Z2025" s="97">
        <f>VLOOKUP($Y2025,'Factores Expansión'!$R$11:$U$604,3,0)</f>
        <v>3</v>
      </c>
      <c r="AA2025" s="97">
        <f>VLOOKUP($Y2025,'Factores Expansión'!$R$11:$U$604,4,0)</f>
        <v>2</v>
      </c>
      <c r="AB2025" s="98">
        <f>VLOOKUP($Y2025,'Factores Expansión'!$R$11:$U$604,2,0)</f>
        <v>1.5</v>
      </c>
      <c r="AC2025" s="96"/>
      <c r="AD2025" s="5" t="str">
        <f t="shared" si="165"/>
        <v>Laboral1008Ida15</v>
      </c>
      <c r="AE2025" s="137">
        <f>VLOOKUP(AD2025,'Factores Expansión'!$R$11:$U$729,2,0)</f>
        <v>1.5</v>
      </c>
      <c r="AF2025" s="119"/>
    </row>
    <row r="2026" spans="2:32" x14ac:dyDescent="0.45">
      <c r="B2026" s="14">
        <v>2030</v>
      </c>
      <c r="C2026" s="14">
        <f t="shared" si="161"/>
        <v>0</v>
      </c>
      <c r="D2026" s="14" t="s">
        <v>53</v>
      </c>
      <c r="E2026" s="110">
        <v>44840</v>
      </c>
      <c r="F2026" s="3" t="s">
        <v>4</v>
      </c>
      <c r="G2026" s="3" t="s">
        <v>50</v>
      </c>
      <c r="H2026" s="3" t="s">
        <v>393</v>
      </c>
      <c r="I2026" s="3">
        <v>1008</v>
      </c>
      <c r="J2026" s="346" t="str">
        <f>VLOOKUP(I2026,Diccionario!$A$4:$C$17,3,FALSE)</f>
        <v>10T</v>
      </c>
      <c r="K2026" s="3" t="s">
        <v>14</v>
      </c>
      <c r="L2026" s="3" t="s">
        <v>53</v>
      </c>
      <c r="M2026" s="3" t="s">
        <v>53</v>
      </c>
      <c r="N2026" s="3" t="s">
        <v>394</v>
      </c>
      <c r="O2026" s="3" t="s">
        <v>53</v>
      </c>
      <c r="P2026" s="111">
        <f t="shared" si="162"/>
        <v>15</v>
      </c>
      <c r="Q2026" s="131">
        <v>0.64583333333333337</v>
      </c>
      <c r="R2026" s="131">
        <v>0.70763888888888893</v>
      </c>
      <c r="S2026" s="112">
        <f t="shared" si="164"/>
        <v>6.1805555555555558E-2</v>
      </c>
      <c r="T2026" s="212" t="s">
        <v>398</v>
      </c>
      <c r="U2026" s="3" t="s">
        <v>13</v>
      </c>
      <c r="V2026" s="3"/>
      <c r="W2026" s="113"/>
      <c r="X2026" s="96"/>
      <c r="Y2026" s="96" t="str">
        <f t="shared" si="163"/>
        <v>Laboral1008Ida15</v>
      </c>
      <c r="Z2026" s="97">
        <f>VLOOKUP($Y2026,'Factores Expansión'!$R$11:$U$604,3,0)</f>
        <v>3</v>
      </c>
      <c r="AA2026" s="97">
        <f>VLOOKUP($Y2026,'Factores Expansión'!$R$11:$U$604,4,0)</f>
        <v>2</v>
      </c>
      <c r="AB2026" s="98">
        <f>VLOOKUP($Y2026,'Factores Expansión'!$R$11:$U$604,2,0)</f>
        <v>1.5</v>
      </c>
      <c r="AC2026" s="96"/>
      <c r="AD2026" s="5" t="str">
        <f t="shared" si="165"/>
        <v>Laboral1008Ida15</v>
      </c>
      <c r="AE2026" s="137">
        <f>VLOOKUP(AD2026,'Factores Expansión'!$R$11:$U$729,2,0)</f>
        <v>1.5</v>
      </c>
      <c r="AF2026" s="119"/>
    </row>
    <row r="2027" spans="2:32" x14ac:dyDescent="0.45">
      <c r="B2027" s="14">
        <v>2031</v>
      </c>
      <c r="C2027" s="14">
        <f t="shared" si="161"/>
        <v>5016</v>
      </c>
      <c r="D2027" s="14" t="s">
        <v>53</v>
      </c>
      <c r="E2027" s="110">
        <v>44840</v>
      </c>
      <c r="F2027" s="3" t="s">
        <v>4</v>
      </c>
      <c r="G2027" s="3" t="s">
        <v>50</v>
      </c>
      <c r="H2027" s="3" t="s">
        <v>393</v>
      </c>
      <c r="I2027" s="3">
        <v>1008</v>
      </c>
      <c r="J2027" s="346" t="str">
        <f>VLOOKUP(I2027,Diccionario!$A$4:$C$17,3,FALSE)</f>
        <v>10T</v>
      </c>
      <c r="K2027" s="3" t="s">
        <v>14</v>
      </c>
      <c r="L2027" s="3" t="s">
        <v>53</v>
      </c>
      <c r="M2027" s="3" t="s">
        <v>53</v>
      </c>
      <c r="N2027" s="3" t="s">
        <v>394</v>
      </c>
      <c r="O2027" s="3" t="s">
        <v>53</v>
      </c>
      <c r="P2027" s="111">
        <f t="shared" si="162"/>
        <v>15</v>
      </c>
      <c r="Q2027" s="131">
        <v>0.65972222222222221</v>
      </c>
      <c r="R2027" s="131">
        <v>0.72569444444444453</v>
      </c>
      <c r="S2027" s="112">
        <f t="shared" si="164"/>
        <v>6.5972222222222321E-2</v>
      </c>
      <c r="T2027" s="212" t="s">
        <v>412</v>
      </c>
      <c r="U2027" s="3" t="s">
        <v>6</v>
      </c>
      <c r="V2027" s="3">
        <v>5016</v>
      </c>
      <c r="W2027" s="113"/>
      <c r="X2027" s="96"/>
      <c r="Y2027" s="96" t="str">
        <f t="shared" si="163"/>
        <v>Laboral1008Ida15</v>
      </c>
      <c r="Z2027" s="97">
        <f>VLOOKUP($Y2027,'Factores Expansión'!$R$11:$U$604,3,0)</f>
        <v>3</v>
      </c>
      <c r="AA2027" s="97">
        <f>VLOOKUP($Y2027,'Factores Expansión'!$R$11:$U$604,4,0)</f>
        <v>2</v>
      </c>
      <c r="AB2027" s="98">
        <f>VLOOKUP($Y2027,'Factores Expansión'!$R$11:$U$604,2,0)</f>
        <v>1.5</v>
      </c>
      <c r="AC2027" s="96"/>
      <c r="AD2027" s="5" t="str">
        <f t="shared" si="165"/>
        <v>Laboral1008Ida15</v>
      </c>
      <c r="AE2027" s="137">
        <f>VLOOKUP(AD2027,'Factores Expansión'!$R$11:$U$729,2,0)</f>
        <v>1.5</v>
      </c>
      <c r="AF2027" s="119"/>
    </row>
    <row r="2028" spans="2:32" x14ac:dyDescent="0.45">
      <c r="B2028" s="14">
        <v>2032</v>
      </c>
      <c r="C2028" s="14">
        <f t="shared" si="161"/>
        <v>5017</v>
      </c>
      <c r="D2028" s="14" t="s">
        <v>53</v>
      </c>
      <c r="E2028" s="110">
        <v>44840</v>
      </c>
      <c r="F2028" s="3" t="s">
        <v>4</v>
      </c>
      <c r="G2028" s="3" t="s">
        <v>50</v>
      </c>
      <c r="H2028" s="3" t="s">
        <v>393</v>
      </c>
      <c r="I2028" s="3">
        <v>1008</v>
      </c>
      <c r="J2028" s="346" t="str">
        <f>VLOOKUP(I2028,Diccionario!$A$4:$C$17,3,FALSE)</f>
        <v>10T</v>
      </c>
      <c r="K2028" s="3" t="s">
        <v>14</v>
      </c>
      <c r="L2028" s="3" t="s">
        <v>53</v>
      </c>
      <c r="M2028" s="3" t="s">
        <v>53</v>
      </c>
      <c r="N2028" s="3" t="s">
        <v>394</v>
      </c>
      <c r="O2028" s="3" t="s">
        <v>53</v>
      </c>
      <c r="P2028" s="111">
        <f t="shared" si="162"/>
        <v>16</v>
      </c>
      <c r="Q2028" s="131">
        <v>0.66875000000000007</v>
      </c>
      <c r="R2028" s="131">
        <v>0.73055555555555562</v>
      </c>
      <c r="S2028" s="112">
        <f t="shared" si="164"/>
        <v>6.1805555555555558E-2</v>
      </c>
      <c r="T2028" s="212" t="s">
        <v>407</v>
      </c>
      <c r="U2028" s="3" t="s">
        <v>6</v>
      </c>
      <c r="V2028" s="3">
        <v>5017</v>
      </c>
      <c r="W2028" s="113"/>
      <c r="X2028" s="96"/>
      <c r="Y2028" s="96" t="str">
        <f t="shared" si="163"/>
        <v>Laboral1008Ida16</v>
      </c>
      <c r="Z2028" s="97">
        <f>VLOOKUP($Y2028,'Factores Expansión'!$R$11:$U$604,3,0)</f>
        <v>5</v>
      </c>
      <c r="AA2028" s="97">
        <f>VLOOKUP($Y2028,'Factores Expansión'!$R$11:$U$604,4,0)</f>
        <v>2</v>
      </c>
      <c r="AB2028" s="98">
        <f>VLOOKUP($Y2028,'Factores Expansión'!$R$11:$U$604,2,0)</f>
        <v>2.5</v>
      </c>
      <c r="AC2028" s="96"/>
      <c r="AD2028" s="5" t="str">
        <f t="shared" si="165"/>
        <v>Laboral1008Ida16</v>
      </c>
      <c r="AE2028" s="137">
        <f>VLOOKUP(AD2028,'Factores Expansión'!$R$11:$U$729,2,0)</f>
        <v>2.5</v>
      </c>
      <c r="AF2028" s="119"/>
    </row>
    <row r="2029" spans="2:32" x14ac:dyDescent="0.45">
      <c r="B2029" s="14">
        <v>2033</v>
      </c>
      <c r="C2029" s="14">
        <f t="shared" si="161"/>
        <v>0</v>
      </c>
      <c r="D2029" s="14" t="s">
        <v>53</v>
      </c>
      <c r="E2029" s="110">
        <v>44840</v>
      </c>
      <c r="F2029" s="3" t="s">
        <v>4</v>
      </c>
      <c r="G2029" s="3" t="s">
        <v>50</v>
      </c>
      <c r="H2029" s="3" t="s">
        <v>393</v>
      </c>
      <c r="I2029" s="3">
        <v>1008</v>
      </c>
      <c r="J2029" s="346" t="str">
        <f>VLOOKUP(I2029,Diccionario!$A$4:$C$17,3,FALSE)</f>
        <v>10T</v>
      </c>
      <c r="K2029" s="3" t="s">
        <v>14</v>
      </c>
      <c r="L2029" s="3" t="s">
        <v>53</v>
      </c>
      <c r="M2029" s="3" t="s">
        <v>53</v>
      </c>
      <c r="N2029" s="3" t="s">
        <v>394</v>
      </c>
      <c r="O2029" s="3" t="s">
        <v>53</v>
      </c>
      <c r="P2029" s="111">
        <f t="shared" si="162"/>
        <v>16</v>
      </c>
      <c r="Q2029" s="131">
        <v>0.67708333333333337</v>
      </c>
      <c r="R2029" s="131">
        <v>0.74652777777777779</v>
      </c>
      <c r="S2029" s="112">
        <f t="shared" si="164"/>
        <v>6.944444444444442E-2</v>
      </c>
      <c r="T2029" s="212" t="s">
        <v>397</v>
      </c>
      <c r="U2029" s="3" t="s">
        <v>13</v>
      </c>
      <c r="V2029" s="3"/>
      <c r="W2029" s="113"/>
      <c r="X2029" s="96"/>
      <c r="Y2029" s="96" t="str">
        <f t="shared" si="163"/>
        <v>Laboral1008Ida16</v>
      </c>
      <c r="Z2029" s="97">
        <f>VLOOKUP($Y2029,'Factores Expansión'!$R$11:$U$604,3,0)</f>
        <v>5</v>
      </c>
      <c r="AA2029" s="97">
        <f>VLOOKUP($Y2029,'Factores Expansión'!$R$11:$U$604,4,0)</f>
        <v>2</v>
      </c>
      <c r="AB2029" s="98">
        <f>VLOOKUP($Y2029,'Factores Expansión'!$R$11:$U$604,2,0)</f>
        <v>2.5</v>
      </c>
      <c r="AC2029" s="96"/>
      <c r="AD2029" s="5" t="str">
        <f t="shared" si="165"/>
        <v>Laboral1008Ida16</v>
      </c>
      <c r="AE2029" s="137">
        <f>VLOOKUP(AD2029,'Factores Expansión'!$R$11:$U$729,2,0)</f>
        <v>2.5</v>
      </c>
      <c r="AF2029" s="119"/>
    </row>
    <row r="2030" spans="2:32" x14ac:dyDescent="0.45">
      <c r="B2030" s="14">
        <v>2034</v>
      </c>
      <c r="C2030" s="14">
        <f t="shared" si="161"/>
        <v>5018</v>
      </c>
      <c r="D2030" s="14" t="s">
        <v>53</v>
      </c>
      <c r="E2030" s="110">
        <v>44840</v>
      </c>
      <c r="F2030" s="3" t="s">
        <v>4</v>
      </c>
      <c r="G2030" s="3" t="s">
        <v>50</v>
      </c>
      <c r="H2030" s="3" t="s">
        <v>393</v>
      </c>
      <c r="I2030" s="3">
        <v>1008</v>
      </c>
      <c r="J2030" s="346" t="str">
        <f>VLOOKUP(I2030,Diccionario!$A$4:$C$17,3,FALSE)</f>
        <v>10T</v>
      </c>
      <c r="K2030" s="3" t="s">
        <v>14</v>
      </c>
      <c r="L2030" s="3" t="s">
        <v>53</v>
      </c>
      <c r="M2030" s="3" t="s">
        <v>53</v>
      </c>
      <c r="N2030" s="3" t="s">
        <v>394</v>
      </c>
      <c r="O2030" s="3" t="s">
        <v>53</v>
      </c>
      <c r="P2030" s="111">
        <f t="shared" si="162"/>
        <v>16</v>
      </c>
      <c r="Q2030" s="131">
        <v>0.70208333333333339</v>
      </c>
      <c r="R2030" s="131">
        <v>0.78125</v>
      </c>
      <c r="S2030" s="112">
        <f t="shared" si="164"/>
        <v>7.9166666666666607E-2</v>
      </c>
      <c r="T2030" s="212" t="s">
        <v>411</v>
      </c>
      <c r="U2030" s="3" t="s">
        <v>6</v>
      </c>
      <c r="V2030" s="3">
        <v>5018</v>
      </c>
      <c r="W2030" s="113"/>
      <c r="X2030" s="96"/>
      <c r="Y2030" s="96" t="str">
        <f t="shared" si="163"/>
        <v>Laboral1008Ida16</v>
      </c>
      <c r="Z2030" s="97">
        <f>VLOOKUP($Y2030,'Factores Expansión'!$R$11:$U$604,3,0)</f>
        <v>5</v>
      </c>
      <c r="AA2030" s="97">
        <f>VLOOKUP($Y2030,'Factores Expansión'!$R$11:$U$604,4,0)</f>
        <v>2</v>
      </c>
      <c r="AB2030" s="98">
        <f>VLOOKUP($Y2030,'Factores Expansión'!$R$11:$U$604,2,0)</f>
        <v>2.5</v>
      </c>
      <c r="AC2030" s="96"/>
      <c r="AD2030" s="5" t="str">
        <f t="shared" si="165"/>
        <v>Laboral1008Ida16</v>
      </c>
      <c r="AE2030" s="137">
        <f>VLOOKUP(AD2030,'Factores Expansión'!$R$11:$U$729,2,0)</f>
        <v>2.5</v>
      </c>
      <c r="AF2030" s="119"/>
    </row>
    <row r="2031" spans="2:32" x14ac:dyDescent="0.45">
      <c r="B2031" s="14">
        <v>2035</v>
      </c>
      <c r="C2031" s="14">
        <f t="shared" si="161"/>
        <v>0</v>
      </c>
      <c r="D2031" s="14" t="s">
        <v>53</v>
      </c>
      <c r="E2031" s="110">
        <v>44840</v>
      </c>
      <c r="F2031" s="3" t="s">
        <v>4</v>
      </c>
      <c r="G2031" s="3" t="s">
        <v>50</v>
      </c>
      <c r="H2031" s="3" t="s">
        <v>393</v>
      </c>
      <c r="I2031" s="3">
        <v>1008</v>
      </c>
      <c r="J2031" s="346" t="str">
        <f>VLOOKUP(I2031,Diccionario!$A$4:$C$17,3,FALSE)</f>
        <v>10T</v>
      </c>
      <c r="K2031" s="3" t="s">
        <v>14</v>
      </c>
      <c r="L2031" s="3" t="s">
        <v>53</v>
      </c>
      <c r="M2031" s="3" t="s">
        <v>53</v>
      </c>
      <c r="N2031" s="3" t="s">
        <v>394</v>
      </c>
      <c r="O2031" s="3" t="s">
        <v>53</v>
      </c>
      <c r="P2031" s="111">
        <f t="shared" si="162"/>
        <v>16</v>
      </c>
      <c r="Q2031" s="131">
        <v>0.70624999999999993</v>
      </c>
      <c r="R2031" s="131">
        <v>0.77569444444444435</v>
      </c>
      <c r="S2031" s="112">
        <f t="shared" si="164"/>
        <v>6.944444444444442E-2</v>
      </c>
      <c r="T2031" s="212" t="s">
        <v>401</v>
      </c>
      <c r="U2031" s="3" t="s">
        <v>13</v>
      </c>
      <c r="V2031" s="3"/>
      <c r="W2031" s="113"/>
      <c r="X2031" s="96"/>
      <c r="Y2031" s="96" t="str">
        <f t="shared" si="163"/>
        <v>Laboral1008Ida16</v>
      </c>
      <c r="Z2031" s="97">
        <f>VLOOKUP($Y2031,'Factores Expansión'!$R$11:$U$604,3,0)</f>
        <v>5</v>
      </c>
      <c r="AA2031" s="97">
        <f>VLOOKUP($Y2031,'Factores Expansión'!$R$11:$U$604,4,0)</f>
        <v>2</v>
      </c>
      <c r="AB2031" s="98">
        <f>VLOOKUP($Y2031,'Factores Expansión'!$R$11:$U$604,2,0)</f>
        <v>2.5</v>
      </c>
      <c r="AC2031" s="96"/>
      <c r="AD2031" s="5" t="str">
        <f t="shared" si="165"/>
        <v>Laboral1008Ida16</v>
      </c>
      <c r="AE2031" s="137">
        <f>VLOOKUP(AD2031,'Factores Expansión'!$R$11:$U$729,2,0)</f>
        <v>2.5</v>
      </c>
      <c r="AF2031" s="119"/>
    </row>
    <row r="2032" spans="2:32" x14ac:dyDescent="0.45">
      <c r="B2032" s="14">
        <v>2036</v>
      </c>
      <c r="C2032" s="14">
        <f t="shared" ref="C2032:C2095" si="166">V2032</f>
        <v>4998</v>
      </c>
      <c r="D2032" s="14" t="s">
        <v>53</v>
      </c>
      <c r="E2032" s="110">
        <v>44840</v>
      </c>
      <c r="F2032" s="3" t="s">
        <v>4</v>
      </c>
      <c r="G2032" s="3" t="s">
        <v>50</v>
      </c>
      <c r="H2032" s="3" t="s">
        <v>393</v>
      </c>
      <c r="I2032" s="3">
        <v>1008</v>
      </c>
      <c r="J2032" s="346" t="str">
        <f>VLOOKUP(I2032,Diccionario!$A$4:$C$17,3,FALSE)</f>
        <v>10T</v>
      </c>
      <c r="K2032" s="3" t="s">
        <v>12</v>
      </c>
      <c r="L2032" s="3" t="s">
        <v>394</v>
      </c>
      <c r="M2032" s="3" t="s">
        <v>53</v>
      </c>
      <c r="N2032" s="3" t="s">
        <v>394</v>
      </c>
      <c r="O2032" s="3" t="s">
        <v>53</v>
      </c>
      <c r="P2032" s="111">
        <f t="shared" ref="P2032:P2095" si="167">HOUR(Q2032)</f>
        <v>7</v>
      </c>
      <c r="Q2032" s="131">
        <v>0.3263888888888889</v>
      </c>
      <c r="R2032" s="131">
        <v>0.39027777777777778</v>
      </c>
      <c r="S2032" s="112">
        <f t="shared" si="164"/>
        <v>6.3888888888888884E-2</v>
      </c>
      <c r="T2032" s="212" t="s">
        <v>395</v>
      </c>
      <c r="U2032" s="3" t="s">
        <v>6</v>
      </c>
      <c r="V2032" s="3">
        <v>4998</v>
      </c>
      <c r="W2032" s="113"/>
      <c r="X2032" s="96"/>
      <c r="Y2032" s="96" t="str">
        <f t="shared" ref="Y2032:Y2095" si="168">CONCATENATE(F2032,I2032,K2032,P2032)</f>
        <v>Laboral1008Regreso7</v>
      </c>
      <c r="Z2032" s="97">
        <f>VLOOKUP($Y2032,'Factores Expansión'!$R$11:$U$604,3,0)</f>
        <v>1</v>
      </c>
      <c r="AA2032" s="97">
        <f>VLOOKUP($Y2032,'Factores Expansión'!$R$11:$U$604,4,0)</f>
        <v>1</v>
      </c>
      <c r="AB2032" s="98">
        <f>VLOOKUP($Y2032,'Factores Expansión'!$R$11:$U$604,2,0)</f>
        <v>1</v>
      </c>
      <c r="AC2032" s="96"/>
      <c r="AD2032" s="5" t="str">
        <f t="shared" si="165"/>
        <v>Laboral1008Regreso7</v>
      </c>
      <c r="AE2032" s="137">
        <f>VLOOKUP(AD2032,'Factores Expansión'!$R$11:$U$729,2,0)</f>
        <v>1</v>
      </c>
      <c r="AF2032" s="119"/>
    </row>
    <row r="2033" spans="2:32" x14ac:dyDescent="0.45">
      <c r="B2033" s="14">
        <v>2037</v>
      </c>
      <c r="C2033" s="14">
        <f t="shared" si="166"/>
        <v>4999</v>
      </c>
      <c r="D2033" s="14" t="s">
        <v>53</v>
      </c>
      <c r="E2033" s="110">
        <v>44840</v>
      </c>
      <c r="F2033" s="3" t="s">
        <v>4</v>
      </c>
      <c r="G2033" s="3" t="s">
        <v>50</v>
      </c>
      <c r="H2033" s="3" t="s">
        <v>393</v>
      </c>
      <c r="I2033" s="3">
        <v>1008</v>
      </c>
      <c r="J2033" s="346" t="str">
        <f>VLOOKUP(I2033,Diccionario!$A$4:$C$17,3,FALSE)</f>
        <v>10T</v>
      </c>
      <c r="K2033" s="3" t="s">
        <v>12</v>
      </c>
      <c r="L2033" s="3" t="s">
        <v>394</v>
      </c>
      <c r="M2033" s="3" t="s">
        <v>53</v>
      </c>
      <c r="N2033" s="3" t="s">
        <v>394</v>
      </c>
      <c r="O2033" s="3" t="s">
        <v>53</v>
      </c>
      <c r="P2033" s="111">
        <f t="shared" si="167"/>
        <v>8</v>
      </c>
      <c r="Q2033" s="131">
        <v>0.33333333333333331</v>
      </c>
      <c r="R2033" s="131">
        <v>0.3972222222222222</v>
      </c>
      <c r="S2033" s="112">
        <f t="shared" si="164"/>
        <v>6.3888888888888884E-2</v>
      </c>
      <c r="T2033" s="212" t="s">
        <v>396</v>
      </c>
      <c r="U2033" s="3" t="s">
        <v>6</v>
      </c>
      <c r="V2033" s="3">
        <v>4999</v>
      </c>
      <c r="W2033" s="113"/>
      <c r="X2033" s="96"/>
      <c r="Y2033" s="96" t="str">
        <f t="shared" si="168"/>
        <v>Laboral1008Regreso8</v>
      </c>
      <c r="Z2033" s="97">
        <f>VLOOKUP($Y2033,'Factores Expansión'!$R$11:$U$604,3,0)</f>
        <v>3</v>
      </c>
      <c r="AA2033" s="97">
        <f>VLOOKUP($Y2033,'Factores Expansión'!$R$11:$U$604,4,0)</f>
        <v>2</v>
      </c>
      <c r="AB2033" s="98">
        <f>VLOOKUP($Y2033,'Factores Expansión'!$R$11:$U$604,2,0)</f>
        <v>1.5</v>
      </c>
      <c r="AC2033" s="96"/>
      <c r="AD2033" s="5" t="str">
        <f t="shared" si="165"/>
        <v>Laboral1008Regreso8</v>
      </c>
      <c r="AE2033" s="137">
        <f>VLOOKUP(AD2033,'Factores Expansión'!$R$11:$U$729,2,0)</f>
        <v>1.5</v>
      </c>
      <c r="AF2033" s="119"/>
    </row>
    <row r="2034" spans="2:32" x14ac:dyDescent="0.45">
      <c r="B2034" s="14">
        <v>2038</v>
      </c>
      <c r="C2034" s="14">
        <f t="shared" si="166"/>
        <v>0</v>
      </c>
      <c r="D2034" s="14" t="s">
        <v>53</v>
      </c>
      <c r="E2034" s="110">
        <v>44840</v>
      </c>
      <c r="F2034" s="3" t="s">
        <v>4</v>
      </c>
      <c r="G2034" s="3" t="s">
        <v>50</v>
      </c>
      <c r="H2034" s="3" t="s">
        <v>393</v>
      </c>
      <c r="I2034" s="3">
        <v>1008</v>
      </c>
      <c r="J2034" s="346" t="str">
        <f>VLOOKUP(I2034,Diccionario!$A$4:$C$17,3,FALSE)</f>
        <v>10T</v>
      </c>
      <c r="K2034" s="3" t="s">
        <v>12</v>
      </c>
      <c r="L2034" s="3" t="s">
        <v>394</v>
      </c>
      <c r="M2034" s="3" t="s">
        <v>53</v>
      </c>
      <c r="N2034" s="3" t="s">
        <v>394</v>
      </c>
      <c r="O2034" s="3" t="s">
        <v>53</v>
      </c>
      <c r="P2034" s="111">
        <f t="shared" si="167"/>
        <v>8</v>
      </c>
      <c r="Q2034" s="131">
        <v>0.35486111111111113</v>
      </c>
      <c r="R2034" s="131">
        <v>0.41805555555555557</v>
      </c>
      <c r="S2034" s="112">
        <f t="shared" si="164"/>
        <v>6.3194444444444442E-2</v>
      </c>
      <c r="T2034" s="212" t="s">
        <v>572</v>
      </c>
      <c r="U2034" s="3" t="s">
        <v>13</v>
      </c>
      <c r="V2034" s="3"/>
      <c r="W2034" s="113"/>
      <c r="X2034" s="96"/>
      <c r="Y2034" s="96" t="str">
        <f t="shared" si="168"/>
        <v>Laboral1008Regreso8</v>
      </c>
      <c r="Z2034" s="97">
        <f>VLOOKUP($Y2034,'Factores Expansión'!$R$11:$U$604,3,0)</f>
        <v>3</v>
      </c>
      <c r="AA2034" s="97">
        <f>VLOOKUP($Y2034,'Factores Expansión'!$R$11:$U$604,4,0)</f>
        <v>2</v>
      </c>
      <c r="AB2034" s="98">
        <f>VLOOKUP($Y2034,'Factores Expansión'!$R$11:$U$604,2,0)</f>
        <v>1.5</v>
      </c>
      <c r="AC2034" s="96"/>
      <c r="AD2034" s="5" t="str">
        <f t="shared" si="165"/>
        <v>Laboral1008Regreso8</v>
      </c>
      <c r="AE2034" s="137">
        <f>VLOOKUP(AD2034,'Factores Expansión'!$R$11:$U$729,2,0)</f>
        <v>1.5</v>
      </c>
      <c r="AF2034" s="119"/>
    </row>
    <row r="2035" spans="2:32" x14ac:dyDescent="0.45">
      <c r="B2035" s="14">
        <v>2039</v>
      </c>
      <c r="C2035" s="14">
        <f t="shared" si="166"/>
        <v>5000</v>
      </c>
      <c r="D2035" s="14" t="s">
        <v>53</v>
      </c>
      <c r="E2035" s="110">
        <v>44840</v>
      </c>
      <c r="F2035" s="3" t="s">
        <v>4</v>
      </c>
      <c r="G2035" s="3" t="s">
        <v>50</v>
      </c>
      <c r="H2035" s="3" t="s">
        <v>393</v>
      </c>
      <c r="I2035" s="3">
        <v>1008</v>
      </c>
      <c r="J2035" s="346" t="str">
        <f>VLOOKUP(I2035,Diccionario!$A$4:$C$17,3,FALSE)</f>
        <v>10T</v>
      </c>
      <c r="K2035" s="3" t="s">
        <v>12</v>
      </c>
      <c r="L2035" s="3" t="s">
        <v>394</v>
      </c>
      <c r="M2035" s="3" t="s">
        <v>53</v>
      </c>
      <c r="N2035" s="3" t="s">
        <v>394</v>
      </c>
      <c r="O2035" s="3" t="s">
        <v>53</v>
      </c>
      <c r="P2035" s="111">
        <f t="shared" si="167"/>
        <v>8</v>
      </c>
      <c r="Q2035" s="131">
        <v>0.3611111111111111</v>
      </c>
      <c r="R2035" s="131">
        <v>0.4236111111111111</v>
      </c>
      <c r="S2035" s="112">
        <f t="shared" si="164"/>
        <v>6.25E-2</v>
      </c>
      <c r="T2035" s="212" t="s">
        <v>397</v>
      </c>
      <c r="U2035" s="3" t="s">
        <v>6</v>
      </c>
      <c r="V2035" s="3">
        <v>5000</v>
      </c>
      <c r="W2035" s="113"/>
      <c r="X2035" s="96"/>
      <c r="Y2035" s="96" t="str">
        <f t="shared" si="168"/>
        <v>Laboral1008Regreso8</v>
      </c>
      <c r="Z2035" s="97">
        <f>VLOOKUP($Y2035,'Factores Expansión'!$R$11:$U$604,3,0)</f>
        <v>3</v>
      </c>
      <c r="AA2035" s="97">
        <f>VLOOKUP($Y2035,'Factores Expansión'!$R$11:$U$604,4,0)</f>
        <v>2</v>
      </c>
      <c r="AB2035" s="98">
        <f>VLOOKUP($Y2035,'Factores Expansión'!$R$11:$U$604,2,0)</f>
        <v>1.5</v>
      </c>
      <c r="AC2035" s="96"/>
      <c r="AD2035" s="5" t="str">
        <f t="shared" si="165"/>
        <v>Laboral1008Regreso8</v>
      </c>
      <c r="AE2035" s="137">
        <f>VLOOKUP(AD2035,'Factores Expansión'!$R$11:$U$729,2,0)</f>
        <v>1.5</v>
      </c>
      <c r="AF2035" s="119"/>
    </row>
    <row r="2036" spans="2:32" x14ac:dyDescent="0.45">
      <c r="B2036" s="14">
        <v>2040</v>
      </c>
      <c r="C2036" s="14">
        <f t="shared" si="166"/>
        <v>0</v>
      </c>
      <c r="D2036" s="14" t="s">
        <v>53</v>
      </c>
      <c r="E2036" s="110">
        <v>44840</v>
      </c>
      <c r="F2036" s="3" t="s">
        <v>4</v>
      </c>
      <c r="G2036" s="3" t="s">
        <v>50</v>
      </c>
      <c r="H2036" s="3" t="s">
        <v>393</v>
      </c>
      <c r="I2036" s="3">
        <v>1008</v>
      </c>
      <c r="J2036" s="346" t="str">
        <f>VLOOKUP(I2036,Diccionario!$A$4:$C$17,3,FALSE)</f>
        <v>10T</v>
      </c>
      <c r="K2036" s="3" t="s">
        <v>12</v>
      </c>
      <c r="L2036" s="3" t="s">
        <v>394</v>
      </c>
      <c r="M2036" s="3" t="s">
        <v>53</v>
      </c>
      <c r="N2036" s="3" t="s">
        <v>394</v>
      </c>
      <c r="O2036" s="3" t="s">
        <v>53</v>
      </c>
      <c r="P2036" s="111">
        <f t="shared" si="167"/>
        <v>9</v>
      </c>
      <c r="Q2036" s="131">
        <v>0.37569444444444444</v>
      </c>
      <c r="R2036" s="131">
        <v>0.43541666666666667</v>
      </c>
      <c r="S2036" s="112">
        <f t="shared" si="164"/>
        <v>5.9722222222222232E-2</v>
      </c>
      <c r="T2036" s="212" t="s">
        <v>398</v>
      </c>
      <c r="U2036" s="3" t="s">
        <v>13</v>
      </c>
      <c r="V2036" s="3"/>
      <c r="W2036" s="113"/>
      <c r="X2036" s="96"/>
      <c r="Y2036" s="96" t="str">
        <f t="shared" si="168"/>
        <v>Laboral1008Regreso9</v>
      </c>
      <c r="Z2036" s="97">
        <f>VLOOKUP($Y2036,'Factores Expansión'!$R$11:$U$604,3,0)</f>
        <v>5</v>
      </c>
      <c r="AA2036" s="97">
        <f>VLOOKUP($Y2036,'Factores Expansión'!$R$11:$U$604,4,0)</f>
        <v>2</v>
      </c>
      <c r="AB2036" s="98">
        <f>VLOOKUP($Y2036,'Factores Expansión'!$R$11:$U$604,2,0)</f>
        <v>2.5</v>
      </c>
      <c r="AC2036" s="96"/>
      <c r="AD2036" s="5" t="str">
        <f t="shared" si="165"/>
        <v>Laboral1008Regreso9</v>
      </c>
      <c r="AE2036" s="137">
        <f>VLOOKUP(AD2036,'Factores Expansión'!$R$11:$U$729,2,0)</f>
        <v>2.5</v>
      </c>
      <c r="AF2036" s="119"/>
    </row>
    <row r="2037" spans="2:32" x14ac:dyDescent="0.45">
      <c r="B2037" s="14">
        <v>2041</v>
      </c>
      <c r="C2037" s="14">
        <f t="shared" si="166"/>
        <v>5001</v>
      </c>
      <c r="D2037" s="14" t="s">
        <v>53</v>
      </c>
      <c r="E2037" s="110">
        <v>44840</v>
      </c>
      <c r="F2037" s="3" t="s">
        <v>4</v>
      </c>
      <c r="G2037" s="3" t="s">
        <v>50</v>
      </c>
      <c r="H2037" s="3" t="s">
        <v>393</v>
      </c>
      <c r="I2037" s="3">
        <v>1008</v>
      </c>
      <c r="J2037" s="346" t="str">
        <f>VLOOKUP(I2037,Diccionario!$A$4:$C$17,3,FALSE)</f>
        <v>10T</v>
      </c>
      <c r="K2037" s="3" t="s">
        <v>12</v>
      </c>
      <c r="L2037" s="3" t="s">
        <v>394</v>
      </c>
      <c r="M2037" s="3" t="s">
        <v>53</v>
      </c>
      <c r="N2037" s="3" t="s">
        <v>394</v>
      </c>
      <c r="O2037" s="3" t="s">
        <v>53</v>
      </c>
      <c r="P2037" s="111">
        <f t="shared" si="167"/>
        <v>9</v>
      </c>
      <c r="Q2037" s="131">
        <v>0.38958333333333334</v>
      </c>
      <c r="R2037" s="131">
        <v>0.4458333333333333</v>
      </c>
      <c r="S2037" s="112">
        <f t="shared" si="164"/>
        <v>5.6249999999999967E-2</v>
      </c>
      <c r="T2037" s="212" t="s">
        <v>414</v>
      </c>
      <c r="U2037" s="3" t="s">
        <v>6</v>
      </c>
      <c r="V2037" s="3">
        <v>5001</v>
      </c>
      <c r="W2037" s="113"/>
      <c r="X2037" s="96"/>
      <c r="Y2037" s="96" t="str">
        <f t="shared" si="168"/>
        <v>Laboral1008Regreso9</v>
      </c>
      <c r="Z2037" s="97">
        <f>VLOOKUP($Y2037,'Factores Expansión'!$R$11:$U$604,3,0)</f>
        <v>5</v>
      </c>
      <c r="AA2037" s="97">
        <f>VLOOKUP($Y2037,'Factores Expansión'!$R$11:$U$604,4,0)</f>
        <v>2</v>
      </c>
      <c r="AB2037" s="98">
        <f>VLOOKUP($Y2037,'Factores Expansión'!$R$11:$U$604,2,0)</f>
        <v>2.5</v>
      </c>
      <c r="AC2037" s="96"/>
      <c r="AD2037" s="5" t="str">
        <f t="shared" si="165"/>
        <v>Laboral1008Regreso9</v>
      </c>
      <c r="AE2037" s="137">
        <f>VLOOKUP(AD2037,'Factores Expansión'!$R$11:$U$729,2,0)</f>
        <v>2.5</v>
      </c>
      <c r="AF2037" s="119"/>
    </row>
    <row r="2038" spans="2:32" x14ac:dyDescent="0.45">
      <c r="B2038" s="14">
        <v>2042</v>
      </c>
      <c r="C2038" s="14">
        <f t="shared" si="166"/>
        <v>5002</v>
      </c>
      <c r="D2038" s="14" t="s">
        <v>53</v>
      </c>
      <c r="E2038" s="110">
        <v>44840</v>
      </c>
      <c r="F2038" s="3" t="s">
        <v>4</v>
      </c>
      <c r="G2038" s="3" t="s">
        <v>50</v>
      </c>
      <c r="H2038" s="3" t="s">
        <v>393</v>
      </c>
      <c r="I2038" s="3">
        <v>1008</v>
      </c>
      <c r="J2038" s="346" t="str">
        <f>VLOOKUP(I2038,Diccionario!$A$4:$C$17,3,FALSE)</f>
        <v>10T</v>
      </c>
      <c r="K2038" s="3" t="s">
        <v>12</v>
      </c>
      <c r="L2038" s="3" t="s">
        <v>394</v>
      </c>
      <c r="M2038" s="3" t="s">
        <v>53</v>
      </c>
      <c r="N2038" s="3" t="s">
        <v>394</v>
      </c>
      <c r="O2038" s="3" t="s">
        <v>53</v>
      </c>
      <c r="P2038" s="111">
        <f t="shared" si="167"/>
        <v>9</v>
      </c>
      <c r="Q2038" s="131">
        <v>0.39652777777777781</v>
      </c>
      <c r="R2038" s="131">
        <v>0.45902777777777781</v>
      </c>
      <c r="S2038" s="112">
        <f t="shared" si="164"/>
        <v>6.25E-2</v>
      </c>
      <c r="T2038" s="212" t="s">
        <v>400</v>
      </c>
      <c r="U2038" s="3" t="s">
        <v>6</v>
      </c>
      <c r="V2038" s="3">
        <v>5002</v>
      </c>
      <c r="W2038" s="113"/>
      <c r="X2038" s="96"/>
      <c r="Y2038" s="96" t="str">
        <f t="shared" si="168"/>
        <v>Laboral1008Regreso9</v>
      </c>
      <c r="Z2038" s="97">
        <f>VLOOKUP($Y2038,'Factores Expansión'!$R$11:$U$604,3,0)</f>
        <v>5</v>
      </c>
      <c r="AA2038" s="97">
        <f>VLOOKUP($Y2038,'Factores Expansión'!$R$11:$U$604,4,0)</f>
        <v>2</v>
      </c>
      <c r="AB2038" s="98">
        <f>VLOOKUP($Y2038,'Factores Expansión'!$R$11:$U$604,2,0)</f>
        <v>2.5</v>
      </c>
      <c r="AC2038" s="96"/>
      <c r="AD2038" s="5" t="str">
        <f t="shared" si="165"/>
        <v>Laboral1008Regreso9</v>
      </c>
      <c r="AE2038" s="137">
        <f>VLOOKUP(AD2038,'Factores Expansión'!$R$11:$U$729,2,0)</f>
        <v>2.5</v>
      </c>
      <c r="AF2038" s="119"/>
    </row>
    <row r="2039" spans="2:32" x14ac:dyDescent="0.45">
      <c r="B2039" s="14">
        <v>2043</v>
      </c>
      <c r="C2039" s="14">
        <f t="shared" si="166"/>
        <v>0</v>
      </c>
      <c r="D2039" s="14" t="s">
        <v>53</v>
      </c>
      <c r="E2039" s="110">
        <v>44840</v>
      </c>
      <c r="F2039" s="3" t="s">
        <v>4</v>
      </c>
      <c r="G2039" s="3" t="s">
        <v>50</v>
      </c>
      <c r="H2039" s="3" t="s">
        <v>393</v>
      </c>
      <c r="I2039" s="3">
        <v>1008</v>
      </c>
      <c r="J2039" s="346" t="str">
        <f>VLOOKUP(I2039,Diccionario!$A$4:$C$17,3,FALSE)</f>
        <v>10T</v>
      </c>
      <c r="K2039" s="3" t="s">
        <v>12</v>
      </c>
      <c r="L2039" s="3" t="s">
        <v>394</v>
      </c>
      <c r="M2039" s="3" t="s">
        <v>53</v>
      </c>
      <c r="N2039" s="3" t="s">
        <v>394</v>
      </c>
      <c r="O2039" s="3" t="s">
        <v>53</v>
      </c>
      <c r="P2039" s="111">
        <f t="shared" si="167"/>
        <v>9</v>
      </c>
      <c r="Q2039" s="131">
        <v>0.40277777777777779</v>
      </c>
      <c r="R2039" s="131">
        <v>0.46250000000000002</v>
      </c>
      <c r="S2039" s="112">
        <f t="shared" si="164"/>
        <v>5.9722222222222232E-2</v>
      </c>
      <c r="T2039" s="212" t="s">
        <v>401</v>
      </c>
      <c r="U2039" s="3" t="s">
        <v>13</v>
      </c>
      <c r="V2039" s="3"/>
      <c r="W2039" s="113"/>
      <c r="X2039" s="96"/>
      <c r="Y2039" s="96" t="str">
        <f t="shared" si="168"/>
        <v>Laboral1008Regreso9</v>
      </c>
      <c r="Z2039" s="97">
        <f>VLOOKUP($Y2039,'Factores Expansión'!$R$11:$U$604,3,0)</f>
        <v>5</v>
      </c>
      <c r="AA2039" s="97">
        <f>VLOOKUP($Y2039,'Factores Expansión'!$R$11:$U$604,4,0)</f>
        <v>2</v>
      </c>
      <c r="AB2039" s="98">
        <f>VLOOKUP($Y2039,'Factores Expansión'!$R$11:$U$604,2,0)</f>
        <v>2.5</v>
      </c>
      <c r="AC2039" s="96"/>
      <c r="AD2039" s="5" t="str">
        <f t="shared" si="165"/>
        <v>Laboral1008Regreso9</v>
      </c>
      <c r="AE2039" s="137">
        <f>VLOOKUP(AD2039,'Factores Expansión'!$R$11:$U$729,2,0)</f>
        <v>2.5</v>
      </c>
      <c r="AF2039" s="119"/>
    </row>
    <row r="2040" spans="2:32" x14ac:dyDescent="0.45">
      <c r="B2040" s="14">
        <v>2044</v>
      </c>
      <c r="C2040" s="14">
        <f t="shared" si="166"/>
        <v>0</v>
      </c>
      <c r="D2040" s="14" t="s">
        <v>53</v>
      </c>
      <c r="E2040" s="110">
        <v>44840</v>
      </c>
      <c r="F2040" s="3" t="s">
        <v>4</v>
      </c>
      <c r="G2040" s="3" t="s">
        <v>50</v>
      </c>
      <c r="H2040" s="3" t="s">
        <v>393</v>
      </c>
      <c r="I2040" s="3">
        <v>1008</v>
      </c>
      <c r="J2040" s="346" t="str">
        <f>VLOOKUP(I2040,Diccionario!$A$4:$C$17,3,FALSE)</f>
        <v>10T</v>
      </c>
      <c r="K2040" s="3" t="s">
        <v>12</v>
      </c>
      <c r="L2040" s="3" t="s">
        <v>394</v>
      </c>
      <c r="M2040" s="3" t="s">
        <v>53</v>
      </c>
      <c r="N2040" s="3" t="s">
        <v>394</v>
      </c>
      <c r="O2040" s="3" t="s">
        <v>53</v>
      </c>
      <c r="P2040" s="111">
        <f t="shared" si="167"/>
        <v>9</v>
      </c>
      <c r="Q2040" s="131">
        <v>0.41319444444444448</v>
      </c>
      <c r="R2040" s="131">
        <v>0.47291666666666671</v>
      </c>
      <c r="S2040" s="112">
        <f t="shared" si="164"/>
        <v>5.9722222222222232E-2</v>
      </c>
      <c r="T2040" s="212" t="s">
        <v>402</v>
      </c>
      <c r="U2040" s="3" t="s">
        <v>13</v>
      </c>
      <c r="V2040" s="3"/>
      <c r="W2040" s="113"/>
      <c r="X2040" s="96"/>
      <c r="Y2040" s="96" t="str">
        <f t="shared" si="168"/>
        <v>Laboral1008Regreso9</v>
      </c>
      <c r="Z2040" s="97">
        <f>VLOOKUP($Y2040,'Factores Expansión'!$R$11:$U$604,3,0)</f>
        <v>5</v>
      </c>
      <c r="AA2040" s="97">
        <f>VLOOKUP($Y2040,'Factores Expansión'!$R$11:$U$604,4,0)</f>
        <v>2</v>
      </c>
      <c r="AB2040" s="98">
        <f>VLOOKUP($Y2040,'Factores Expansión'!$R$11:$U$604,2,0)</f>
        <v>2.5</v>
      </c>
      <c r="AC2040" s="96"/>
      <c r="AD2040" s="5" t="str">
        <f t="shared" si="165"/>
        <v>Laboral1008Regreso9</v>
      </c>
      <c r="AE2040" s="137">
        <f>VLOOKUP(AD2040,'Factores Expansión'!$R$11:$U$729,2,0)</f>
        <v>2.5</v>
      </c>
      <c r="AF2040" s="119"/>
    </row>
    <row r="2041" spans="2:32" x14ac:dyDescent="0.45">
      <c r="B2041" s="14">
        <v>2045</v>
      </c>
      <c r="C2041" s="14">
        <f t="shared" si="166"/>
        <v>5019</v>
      </c>
      <c r="D2041" s="14" t="s">
        <v>53</v>
      </c>
      <c r="E2041" s="110">
        <v>44840</v>
      </c>
      <c r="F2041" s="3" t="s">
        <v>4</v>
      </c>
      <c r="G2041" s="3" t="s">
        <v>50</v>
      </c>
      <c r="H2041" s="3" t="s">
        <v>393</v>
      </c>
      <c r="I2041" s="3">
        <v>1008</v>
      </c>
      <c r="J2041" s="346" t="str">
        <f>VLOOKUP(I2041,Diccionario!$A$4:$C$17,3,FALSE)</f>
        <v>10T</v>
      </c>
      <c r="K2041" s="3" t="s">
        <v>12</v>
      </c>
      <c r="L2041" s="3" t="s">
        <v>394</v>
      </c>
      <c r="M2041" s="3" t="s">
        <v>53</v>
      </c>
      <c r="N2041" s="3" t="s">
        <v>394</v>
      </c>
      <c r="O2041" s="3" t="s">
        <v>53</v>
      </c>
      <c r="P2041" s="111">
        <f t="shared" si="167"/>
        <v>10</v>
      </c>
      <c r="Q2041" s="131">
        <v>0.42430555555555555</v>
      </c>
      <c r="R2041" s="131">
        <v>0.48194444444444445</v>
      </c>
      <c r="S2041" s="112">
        <f t="shared" si="164"/>
        <v>5.7638888888888906E-2</v>
      </c>
      <c r="T2041" s="212" t="s">
        <v>403</v>
      </c>
      <c r="U2041" s="3" t="s">
        <v>6</v>
      </c>
      <c r="V2041" s="3">
        <v>5019</v>
      </c>
      <c r="W2041" s="113"/>
      <c r="X2041" s="96"/>
      <c r="Y2041" s="96" t="str">
        <f t="shared" si="168"/>
        <v>Laboral1008Regreso10</v>
      </c>
      <c r="Z2041" s="97">
        <f>VLOOKUP($Y2041,'Factores Expansión'!$R$11:$U$604,3,0)</f>
        <v>4</v>
      </c>
      <c r="AA2041" s="97">
        <f>VLOOKUP($Y2041,'Factores Expansión'!$R$11:$U$604,4,0)</f>
        <v>2</v>
      </c>
      <c r="AB2041" s="98">
        <f>VLOOKUP($Y2041,'Factores Expansión'!$R$11:$U$604,2,0)</f>
        <v>2</v>
      </c>
      <c r="AC2041" s="96"/>
      <c r="AD2041" s="5" t="str">
        <f t="shared" si="165"/>
        <v>Laboral1008Regreso10</v>
      </c>
      <c r="AE2041" s="137">
        <f>VLOOKUP(AD2041,'Factores Expansión'!$R$11:$U$729,2,0)</f>
        <v>2</v>
      </c>
      <c r="AF2041" s="119"/>
    </row>
    <row r="2042" spans="2:32" x14ac:dyDescent="0.45">
      <c r="B2042" s="14">
        <v>2046</v>
      </c>
      <c r="C2042" s="14">
        <f t="shared" si="166"/>
        <v>0</v>
      </c>
      <c r="D2042" s="14" t="s">
        <v>53</v>
      </c>
      <c r="E2042" s="110">
        <v>44840</v>
      </c>
      <c r="F2042" s="3" t="s">
        <v>4</v>
      </c>
      <c r="G2042" s="3" t="s">
        <v>50</v>
      </c>
      <c r="H2042" s="3" t="s">
        <v>393</v>
      </c>
      <c r="I2042" s="3">
        <v>1008</v>
      </c>
      <c r="J2042" s="346" t="str">
        <f>VLOOKUP(I2042,Diccionario!$A$4:$C$17,3,FALSE)</f>
        <v>10T</v>
      </c>
      <c r="K2042" s="3" t="s">
        <v>12</v>
      </c>
      <c r="L2042" s="3" t="s">
        <v>394</v>
      </c>
      <c r="M2042" s="3" t="s">
        <v>53</v>
      </c>
      <c r="N2042" s="3" t="s">
        <v>394</v>
      </c>
      <c r="O2042" s="3" t="s">
        <v>53</v>
      </c>
      <c r="P2042" s="111">
        <f t="shared" si="167"/>
        <v>10</v>
      </c>
      <c r="Q2042" s="131">
        <v>0.43680555555555556</v>
      </c>
      <c r="R2042" s="131">
        <v>0.49305555555555558</v>
      </c>
      <c r="S2042" s="112">
        <f t="shared" si="164"/>
        <v>5.6250000000000022E-2</v>
      </c>
      <c r="T2042" s="212" t="s">
        <v>404</v>
      </c>
      <c r="U2042" s="3" t="s">
        <v>13</v>
      </c>
      <c r="V2042" s="3"/>
      <c r="W2042" s="113"/>
      <c r="X2042" s="96"/>
      <c r="Y2042" s="96" t="str">
        <f t="shared" si="168"/>
        <v>Laboral1008Regreso10</v>
      </c>
      <c r="Z2042" s="97">
        <f>VLOOKUP($Y2042,'Factores Expansión'!$R$11:$U$604,3,0)</f>
        <v>4</v>
      </c>
      <c r="AA2042" s="97">
        <f>VLOOKUP($Y2042,'Factores Expansión'!$R$11:$U$604,4,0)</f>
        <v>2</v>
      </c>
      <c r="AB2042" s="98">
        <f>VLOOKUP($Y2042,'Factores Expansión'!$R$11:$U$604,2,0)</f>
        <v>2</v>
      </c>
      <c r="AC2042" s="96"/>
      <c r="AD2042" s="5" t="str">
        <f t="shared" si="165"/>
        <v>Laboral1008Regreso10</v>
      </c>
      <c r="AE2042" s="137">
        <f>VLOOKUP(AD2042,'Factores Expansión'!$R$11:$U$729,2,0)</f>
        <v>2</v>
      </c>
      <c r="AF2042" s="119"/>
    </row>
    <row r="2043" spans="2:32" x14ac:dyDescent="0.45">
      <c r="B2043" s="14">
        <v>2047</v>
      </c>
      <c r="C2043" s="14">
        <f t="shared" si="166"/>
        <v>5003</v>
      </c>
      <c r="D2043" s="14" t="s">
        <v>53</v>
      </c>
      <c r="E2043" s="110">
        <v>44840</v>
      </c>
      <c r="F2043" s="3" t="s">
        <v>4</v>
      </c>
      <c r="G2043" s="3" t="s">
        <v>50</v>
      </c>
      <c r="H2043" s="3" t="s">
        <v>393</v>
      </c>
      <c r="I2043" s="3">
        <v>1008</v>
      </c>
      <c r="J2043" s="346" t="str">
        <f>VLOOKUP(I2043,Diccionario!$A$4:$C$17,3,FALSE)</f>
        <v>10T</v>
      </c>
      <c r="K2043" s="3" t="s">
        <v>12</v>
      </c>
      <c r="L2043" s="3" t="s">
        <v>394</v>
      </c>
      <c r="M2043" s="3" t="s">
        <v>53</v>
      </c>
      <c r="N2043" s="3" t="s">
        <v>394</v>
      </c>
      <c r="O2043" s="3" t="s">
        <v>53</v>
      </c>
      <c r="P2043" s="111">
        <f t="shared" si="167"/>
        <v>10</v>
      </c>
      <c r="Q2043" s="131">
        <v>0.44722222222222219</v>
      </c>
      <c r="R2043" s="131">
        <v>0.49305555555555558</v>
      </c>
      <c r="S2043" s="112">
        <f t="shared" si="164"/>
        <v>4.5833333333333393E-2</v>
      </c>
      <c r="T2043" s="212" t="s">
        <v>405</v>
      </c>
      <c r="U2043" s="3" t="s">
        <v>6</v>
      </c>
      <c r="V2043" s="3">
        <v>5003</v>
      </c>
      <c r="W2043" s="113"/>
      <c r="X2043" s="96"/>
      <c r="Y2043" s="96" t="str">
        <f t="shared" si="168"/>
        <v>Laboral1008Regreso10</v>
      </c>
      <c r="Z2043" s="97">
        <f>VLOOKUP($Y2043,'Factores Expansión'!$R$11:$U$604,3,0)</f>
        <v>4</v>
      </c>
      <c r="AA2043" s="97">
        <f>VLOOKUP($Y2043,'Factores Expansión'!$R$11:$U$604,4,0)</f>
        <v>2</v>
      </c>
      <c r="AB2043" s="98">
        <f>VLOOKUP($Y2043,'Factores Expansión'!$R$11:$U$604,2,0)</f>
        <v>2</v>
      </c>
      <c r="AC2043" s="96"/>
      <c r="AD2043" s="5" t="str">
        <f t="shared" si="165"/>
        <v>Laboral1008Regreso10</v>
      </c>
      <c r="AE2043" s="137">
        <f>VLOOKUP(AD2043,'Factores Expansión'!$R$11:$U$729,2,0)</f>
        <v>2</v>
      </c>
      <c r="AF2043" s="119"/>
    </row>
    <row r="2044" spans="2:32" x14ac:dyDescent="0.45">
      <c r="B2044" s="14">
        <v>2048</v>
      </c>
      <c r="C2044" s="14">
        <f t="shared" si="166"/>
        <v>0</v>
      </c>
      <c r="D2044" s="14" t="s">
        <v>53</v>
      </c>
      <c r="E2044" s="110">
        <v>44840</v>
      </c>
      <c r="F2044" s="3" t="s">
        <v>4</v>
      </c>
      <c r="G2044" s="3" t="s">
        <v>50</v>
      </c>
      <c r="H2044" s="3" t="s">
        <v>393</v>
      </c>
      <c r="I2044" s="3">
        <v>1008</v>
      </c>
      <c r="J2044" s="346" t="str">
        <f>VLOOKUP(I2044,Diccionario!$A$4:$C$17,3,FALSE)</f>
        <v>10T</v>
      </c>
      <c r="K2044" s="3" t="s">
        <v>12</v>
      </c>
      <c r="L2044" s="3" t="s">
        <v>394</v>
      </c>
      <c r="M2044" s="3" t="s">
        <v>53</v>
      </c>
      <c r="N2044" s="3" t="s">
        <v>394</v>
      </c>
      <c r="O2044" s="3" t="s">
        <v>53</v>
      </c>
      <c r="P2044" s="111">
        <f t="shared" si="167"/>
        <v>10</v>
      </c>
      <c r="Q2044" s="131">
        <v>0.45763888888888887</v>
      </c>
      <c r="R2044" s="131">
        <v>0.51388888888888884</v>
      </c>
      <c r="S2044" s="112">
        <f t="shared" si="164"/>
        <v>5.6249999999999967E-2</v>
      </c>
      <c r="T2044" s="212" t="s">
        <v>406</v>
      </c>
      <c r="U2044" s="3" t="s">
        <v>13</v>
      </c>
      <c r="V2044" s="3"/>
      <c r="W2044" s="113"/>
      <c r="X2044" s="96"/>
      <c r="Y2044" s="96" t="str">
        <f t="shared" si="168"/>
        <v>Laboral1008Regreso10</v>
      </c>
      <c r="Z2044" s="97">
        <f>VLOOKUP($Y2044,'Factores Expansión'!$R$11:$U$604,3,0)</f>
        <v>4</v>
      </c>
      <c r="AA2044" s="97">
        <f>VLOOKUP($Y2044,'Factores Expansión'!$R$11:$U$604,4,0)</f>
        <v>2</v>
      </c>
      <c r="AB2044" s="98">
        <f>VLOOKUP($Y2044,'Factores Expansión'!$R$11:$U$604,2,0)</f>
        <v>2</v>
      </c>
      <c r="AC2044" s="96"/>
      <c r="AD2044" s="5" t="str">
        <f t="shared" si="165"/>
        <v>Laboral1008Regreso10</v>
      </c>
      <c r="AE2044" s="137">
        <f>VLOOKUP(AD2044,'Factores Expansión'!$R$11:$U$729,2,0)</f>
        <v>2</v>
      </c>
      <c r="AF2044" s="119"/>
    </row>
    <row r="2045" spans="2:32" x14ac:dyDescent="0.45">
      <c r="B2045" s="14">
        <v>2049</v>
      </c>
      <c r="C2045" s="14">
        <f t="shared" si="166"/>
        <v>5004</v>
      </c>
      <c r="D2045" s="14" t="s">
        <v>53</v>
      </c>
      <c r="E2045" s="110">
        <v>44840</v>
      </c>
      <c r="F2045" s="3" t="s">
        <v>4</v>
      </c>
      <c r="G2045" s="3" t="s">
        <v>50</v>
      </c>
      <c r="H2045" s="3" t="s">
        <v>393</v>
      </c>
      <c r="I2045" s="3">
        <v>1008</v>
      </c>
      <c r="J2045" s="346" t="str">
        <f>VLOOKUP(I2045,Diccionario!$A$4:$C$17,3,FALSE)</f>
        <v>10T</v>
      </c>
      <c r="K2045" s="3" t="s">
        <v>12</v>
      </c>
      <c r="L2045" s="3" t="s">
        <v>394</v>
      </c>
      <c r="M2045" s="3" t="s">
        <v>53</v>
      </c>
      <c r="N2045" s="3" t="s">
        <v>394</v>
      </c>
      <c r="O2045" s="3" t="s">
        <v>53</v>
      </c>
      <c r="P2045" s="111">
        <f t="shared" si="167"/>
        <v>11</v>
      </c>
      <c r="Q2045" s="131">
        <v>0.46527777777777773</v>
      </c>
      <c r="R2045" s="131">
        <v>0.52361111111111114</v>
      </c>
      <c r="S2045" s="112">
        <f t="shared" si="164"/>
        <v>5.8333333333333404E-2</v>
      </c>
      <c r="T2045" s="212" t="s">
        <v>407</v>
      </c>
      <c r="U2045" s="3" t="s">
        <v>6</v>
      </c>
      <c r="V2045" s="3">
        <v>5004</v>
      </c>
      <c r="W2045" s="113"/>
      <c r="X2045" s="96"/>
      <c r="Y2045" s="96" t="str">
        <f t="shared" si="168"/>
        <v>Laboral1008Regreso11</v>
      </c>
      <c r="Z2045" s="97">
        <f>VLOOKUP($Y2045,'Factores Expansión'!$R$11:$U$604,3,0)</f>
        <v>3</v>
      </c>
      <c r="AA2045" s="97">
        <f>VLOOKUP($Y2045,'Factores Expansión'!$R$11:$U$604,4,0)</f>
        <v>2</v>
      </c>
      <c r="AB2045" s="98">
        <f>VLOOKUP($Y2045,'Factores Expansión'!$R$11:$U$604,2,0)</f>
        <v>1.5</v>
      </c>
      <c r="AC2045" s="96"/>
      <c r="AD2045" s="5" t="str">
        <f t="shared" si="165"/>
        <v>Laboral1008Regreso11</v>
      </c>
      <c r="AE2045" s="137">
        <f>VLOOKUP(AD2045,'Factores Expansión'!$R$11:$U$729,2,0)</f>
        <v>1.5</v>
      </c>
      <c r="AF2045" s="119"/>
    </row>
    <row r="2046" spans="2:32" x14ac:dyDescent="0.45">
      <c r="B2046" s="14">
        <v>2050</v>
      </c>
      <c r="C2046" s="14">
        <f t="shared" si="166"/>
        <v>5005</v>
      </c>
      <c r="D2046" s="14" t="s">
        <v>53</v>
      </c>
      <c r="E2046" s="110">
        <v>44840</v>
      </c>
      <c r="F2046" s="3" t="s">
        <v>4</v>
      </c>
      <c r="G2046" s="3" t="s">
        <v>50</v>
      </c>
      <c r="H2046" s="3" t="s">
        <v>393</v>
      </c>
      <c r="I2046" s="3">
        <v>1008</v>
      </c>
      <c r="J2046" s="346" t="str">
        <f>VLOOKUP(I2046,Diccionario!$A$4:$C$17,3,FALSE)</f>
        <v>10T</v>
      </c>
      <c r="K2046" s="3" t="s">
        <v>12</v>
      </c>
      <c r="L2046" s="3" t="s">
        <v>394</v>
      </c>
      <c r="M2046" s="3" t="s">
        <v>53</v>
      </c>
      <c r="N2046" s="3" t="s">
        <v>394</v>
      </c>
      <c r="O2046" s="3" t="s">
        <v>53</v>
      </c>
      <c r="P2046" s="111">
        <f t="shared" si="167"/>
        <v>11</v>
      </c>
      <c r="Q2046" s="131">
        <v>0.47986111111111113</v>
      </c>
      <c r="R2046" s="131">
        <v>0.54097222222222219</v>
      </c>
      <c r="S2046" s="112">
        <f t="shared" si="164"/>
        <v>6.1111111111111061E-2</v>
      </c>
      <c r="T2046" s="212" t="s">
        <v>408</v>
      </c>
      <c r="U2046" s="3" t="s">
        <v>6</v>
      </c>
      <c r="V2046" s="3">
        <v>5005</v>
      </c>
      <c r="W2046" s="113"/>
      <c r="X2046" s="96"/>
      <c r="Y2046" s="96" t="str">
        <f t="shared" si="168"/>
        <v>Laboral1008Regreso11</v>
      </c>
      <c r="Z2046" s="97">
        <f>VLOOKUP($Y2046,'Factores Expansión'!$R$11:$U$604,3,0)</f>
        <v>3</v>
      </c>
      <c r="AA2046" s="97">
        <f>VLOOKUP($Y2046,'Factores Expansión'!$R$11:$U$604,4,0)</f>
        <v>2</v>
      </c>
      <c r="AB2046" s="98">
        <f>VLOOKUP($Y2046,'Factores Expansión'!$R$11:$U$604,2,0)</f>
        <v>1.5</v>
      </c>
      <c r="AC2046" s="96"/>
      <c r="AD2046" s="5" t="str">
        <f t="shared" si="165"/>
        <v>Laboral1008Regreso11</v>
      </c>
      <c r="AE2046" s="137">
        <f>VLOOKUP(AD2046,'Factores Expansión'!$R$11:$U$729,2,0)</f>
        <v>1.5</v>
      </c>
      <c r="AF2046" s="119"/>
    </row>
    <row r="2047" spans="2:32" x14ac:dyDescent="0.45">
      <c r="B2047" s="14">
        <v>2051</v>
      </c>
      <c r="C2047" s="14">
        <f t="shared" si="166"/>
        <v>0</v>
      </c>
      <c r="D2047" s="14" t="s">
        <v>53</v>
      </c>
      <c r="E2047" s="110">
        <v>44840</v>
      </c>
      <c r="F2047" s="3" t="s">
        <v>4</v>
      </c>
      <c r="G2047" s="3" t="s">
        <v>50</v>
      </c>
      <c r="H2047" s="3" t="s">
        <v>393</v>
      </c>
      <c r="I2047" s="3">
        <v>1008</v>
      </c>
      <c r="J2047" s="346" t="str">
        <f>VLOOKUP(I2047,Diccionario!$A$4:$C$17,3,FALSE)</f>
        <v>10T</v>
      </c>
      <c r="K2047" s="3" t="s">
        <v>12</v>
      </c>
      <c r="L2047" s="3" t="s">
        <v>394</v>
      </c>
      <c r="M2047" s="3" t="s">
        <v>53</v>
      </c>
      <c r="N2047" s="3" t="s">
        <v>394</v>
      </c>
      <c r="O2047" s="3" t="s">
        <v>53</v>
      </c>
      <c r="P2047" s="111">
        <f t="shared" si="167"/>
        <v>11</v>
      </c>
      <c r="Q2047" s="131">
        <v>0.48194444444444445</v>
      </c>
      <c r="R2047" s="131">
        <v>0.54583333333333339</v>
      </c>
      <c r="S2047" s="112">
        <f t="shared" si="164"/>
        <v>6.3888888888888939E-2</v>
      </c>
      <c r="T2047" s="212" t="s">
        <v>395</v>
      </c>
      <c r="U2047" s="3" t="s">
        <v>13</v>
      </c>
      <c r="V2047" s="3"/>
      <c r="W2047" s="113"/>
      <c r="X2047" s="96"/>
      <c r="Y2047" s="96" t="str">
        <f t="shared" si="168"/>
        <v>Laboral1008Regreso11</v>
      </c>
      <c r="Z2047" s="97">
        <f>VLOOKUP($Y2047,'Factores Expansión'!$R$11:$U$604,3,0)</f>
        <v>3</v>
      </c>
      <c r="AA2047" s="97">
        <f>VLOOKUP($Y2047,'Factores Expansión'!$R$11:$U$604,4,0)</f>
        <v>2</v>
      </c>
      <c r="AB2047" s="98">
        <f>VLOOKUP($Y2047,'Factores Expansión'!$R$11:$U$604,2,0)</f>
        <v>1.5</v>
      </c>
      <c r="AC2047" s="96"/>
      <c r="AD2047" s="5" t="str">
        <f t="shared" si="165"/>
        <v>Laboral1008Regreso11</v>
      </c>
      <c r="AE2047" s="137">
        <f>VLOOKUP(AD2047,'Factores Expansión'!$R$11:$U$729,2,0)</f>
        <v>1.5</v>
      </c>
      <c r="AF2047" s="119"/>
    </row>
    <row r="2048" spans="2:32" x14ac:dyDescent="0.45">
      <c r="B2048" s="14">
        <v>2052</v>
      </c>
      <c r="C2048" s="14">
        <f t="shared" si="166"/>
        <v>5006</v>
      </c>
      <c r="D2048" s="14" t="s">
        <v>53</v>
      </c>
      <c r="E2048" s="110">
        <v>44840</v>
      </c>
      <c r="F2048" s="3" t="s">
        <v>4</v>
      </c>
      <c r="G2048" s="3" t="s">
        <v>50</v>
      </c>
      <c r="H2048" s="3" t="s">
        <v>393</v>
      </c>
      <c r="I2048" s="3">
        <v>1008</v>
      </c>
      <c r="J2048" s="346" t="str">
        <f>VLOOKUP(I2048,Diccionario!$A$4:$C$17,3,FALSE)</f>
        <v>10T</v>
      </c>
      <c r="K2048" s="3" t="s">
        <v>12</v>
      </c>
      <c r="L2048" s="3" t="s">
        <v>394</v>
      </c>
      <c r="M2048" s="3" t="s">
        <v>53</v>
      </c>
      <c r="N2048" s="3" t="s">
        <v>394</v>
      </c>
      <c r="O2048" s="3" t="s">
        <v>53</v>
      </c>
      <c r="P2048" s="111">
        <f t="shared" si="167"/>
        <v>12</v>
      </c>
      <c r="Q2048" s="131">
        <v>0.5083333333333333</v>
      </c>
      <c r="R2048" s="131">
        <v>0.58194444444444449</v>
      </c>
      <c r="S2048" s="112">
        <f t="shared" si="164"/>
        <v>7.3611111111111183E-2</v>
      </c>
      <c r="T2048" s="212" t="s">
        <v>407</v>
      </c>
      <c r="U2048" s="3" t="s">
        <v>6</v>
      </c>
      <c r="V2048" s="3">
        <v>5006</v>
      </c>
      <c r="W2048" s="113"/>
      <c r="X2048" s="96"/>
      <c r="Y2048" s="96" t="str">
        <f t="shared" si="168"/>
        <v>Laboral1008Regreso12</v>
      </c>
      <c r="Z2048" s="97">
        <f>VLOOKUP($Y2048,'Factores Expansión'!$R$11:$U$604,3,0)</f>
        <v>4</v>
      </c>
      <c r="AA2048" s="97">
        <f>VLOOKUP($Y2048,'Factores Expansión'!$R$11:$U$604,4,0)</f>
        <v>2</v>
      </c>
      <c r="AB2048" s="98">
        <f>VLOOKUP($Y2048,'Factores Expansión'!$R$11:$U$604,2,0)</f>
        <v>2</v>
      </c>
      <c r="AC2048" s="96"/>
      <c r="AD2048" s="5" t="str">
        <f t="shared" si="165"/>
        <v>Laboral1008Regreso12</v>
      </c>
      <c r="AE2048" s="137">
        <f>VLOOKUP(AD2048,'Factores Expansión'!$R$11:$U$729,2,0)</f>
        <v>2</v>
      </c>
      <c r="AF2048" s="119"/>
    </row>
    <row r="2049" spans="2:32" x14ac:dyDescent="0.45">
      <c r="B2049" s="14">
        <v>2053</v>
      </c>
      <c r="C2049" s="14">
        <f t="shared" si="166"/>
        <v>5007</v>
      </c>
      <c r="D2049" s="14" t="s">
        <v>53</v>
      </c>
      <c r="E2049" s="110">
        <v>44840</v>
      </c>
      <c r="F2049" s="3" t="s">
        <v>4</v>
      </c>
      <c r="G2049" s="3" t="s">
        <v>50</v>
      </c>
      <c r="H2049" s="3" t="s">
        <v>393</v>
      </c>
      <c r="I2049" s="3">
        <v>1008</v>
      </c>
      <c r="J2049" s="346" t="str">
        <f>VLOOKUP(I2049,Diccionario!$A$4:$C$17,3,FALSE)</f>
        <v>10T</v>
      </c>
      <c r="K2049" s="3" t="s">
        <v>12</v>
      </c>
      <c r="L2049" s="3" t="s">
        <v>394</v>
      </c>
      <c r="M2049" s="3" t="s">
        <v>53</v>
      </c>
      <c r="N2049" s="3" t="s">
        <v>394</v>
      </c>
      <c r="O2049" s="3" t="s">
        <v>53</v>
      </c>
      <c r="P2049" s="111">
        <f t="shared" si="167"/>
        <v>12</v>
      </c>
      <c r="Q2049" s="131">
        <v>0.50416666666666665</v>
      </c>
      <c r="R2049" s="131">
        <v>0.56597222222222221</v>
      </c>
      <c r="S2049" s="112">
        <f t="shared" ref="S2049:S2112" si="169">+R2049-Q2049</f>
        <v>6.1805555555555558E-2</v>
      </c>
      <c r="T2049" s="212" t="s">
        <v>396</v>
      </c>
      <c r="U2049" s="3" t="s">
        <v>6</v>
      </c>
      <c r="V2049" s="3">
        <v>5007</v>
      </c>
      <c r="W2049" s="113"/>
      <c r="X2049" s="96"/>
      <c r="Y2049" s="96" t="str">
        <f t="shared" si="168"/>
        <v>Laboral1008Regreso12</v>
      </c>
      <c r="Z2049" s="97">
        <f>VLOOKUP($Y2049,'Factores Expansión'!$R$11:$U$604,3,0)</f>
        <v>4</v>
      </c>
      <c r="AA2049" s="97">
        <f>VLOOKUP($Y2049,'Factores Expansión'!$R$11:$U$604,4,0)</f>
        <v>2</v>
      </c>
      <c r="AB2049" s="98">
        <f>VLOOKUP($Y2049,'Factores Expansión'!$R$11:$U$604,2,0)</f>
        <v>2</v>
      </c>
      <c r="AC2049" s="96"/>
      <c r="AD2049" s="5" t="str">
        <f t="shared" si="165"/>
        <v>Laboral1008Regreso12</v>
      </c>
      <c r="AE2049" s="137">
        <f>VLOOKUP(AD2049,'Factores Expansión'!$R$11:$U$729,2,0)</f>
        <v>2</v>
      </c>
      <c r="AF2049" s="119"/>
    </row>
    <row r="2050" spans="2:32" x14ac:dyDescent="0.45">
      <c r="B2050" s="14">
        <v>2054</v>
      </c>
      <c r="C2050" s="14">
        <f t="shared" si="166"/>
        <v>0</v>
      </c>
      <c r="D2050" s="14" t="s">
        <v>53</v>
      </c>
      <c r="E2050" s="110">
        <v>44840</v>
      </c>
      <c r="F2050" s="3" t="s">
        <v>4</v>
      </c>
      <c r="G2050" s="3" t="s">
        <v>50</v>
      </c>
      <c r="H2050" s="3" t="s">
        <v>393</v>
      </c>
      <c r="I2050" s="3">
        <v>1008</v>
      </c>
      <c r="J2050" s="346" t="str">
        <f>VLOOKUP(I2050,Diccionario!$A$4:$C$17,3,FALSE)</f>
        <v>10T</v>
      </c>
      <c r="K2050" s="3" t="s">
        <v>12</v>
      </c>
      <c r="L2050" s="3" t="s">
        <v>394</v>
      </c>
      <c r="M2050" s="3" t="s">
        <v>53</v>
      </c>
      <c r="N2050" s="3" t="s">
        <v>394</v>
      </c>
      <c r="O2050" s="3" t="s">
        <v>53</v>
      </c>
      <c r="P2050" s="111">
        <f t="shared" si="167"/>
        <v>12</v>
      </c>
      <c r="Q2050" s="131">
        <v>0.51111111111111107</v>
      </c>
      <c r="R2050" s="131">
        <v>0.57222222222222219</v>
      </c>
      <c r="S2050" s="112">
        <f t="shared" si="169"/>
        <v>6.1111111111111116E-2</v>
      </c>
      <c r="T2050" s="212" t="s">
        <v>398</v>
      </c>
      <c r="U2050" s="3" t="s">
        <v>13</v>
      </c>
      <c r="V2050" s="3"/>
      <c r="W2050" s="113"/>
      <c r="X2050" s="96"/>
      <c r="Y2050" s="96" t="str">
        <f t="shared" si="168"/>
        <v>Laboral1008Regreso12</v>
      </c>
      <c r="Z2050" s="97">
        <f>VLOOKUP($Y2050,'Factores Expansión'!$R$11:$U$604,3,0)</f>
        <v>4</v>
      </c>
      <c r="AA2050" s="97">
        <f>VLOOKUP($Y2050,'Factores Expansión'!$R$11:$U$604,4,0)</f>
        <v>2</v>
      </c>
      <c r="AB2050" s="98">
        <f>VLOOKUP($Y2050,'Factores Expansión'!$R$11:$U$604,2,0)</f>
        <v>2</v>
      </c>
      <c r="AC2050" s="96"/>
      <c r="AD2050" s="5" t="str">
        <f t="shared" si="165"/>
        <v>Laboral1008Regreso12</v>
      </c>
      <c r="AE2050" s="137">
        <f>VLOOKUP(AD2050,'Factores Expansión'!$R$11:$U$729,2,0)</f>
        <v>2</v>
      </c>
      <c r="AF2050" s="119"/>
    </row>
    <row r="2051" spans="2:32" x14ac:dyDescent="0.45">
      <c r="B2051" s="14">
        <v>2055</v>
      </c>
      <c r="C2051" s="14">
        <f t="shared" si="166"/>
        <v>5008</v>
      </c>
      <c r="D2051" s="14" t="s">
        <v>53</v>
      </c>
      <c r="E2051" s="110">
        <v>44840</v>
      </c>
      <c r="F2051" s="3" t="s">
        <v>4</v>
      </c>
      <c r="G2051" s="3" t="s">
        <v>50</v>
      </c>
      <c r="H2051" s="3" t="s">
        <v>393</v>
      </c>
      <c r="I2051" s="3">
        <v>1008</v>
      </c>
      <c r="J2051" s="346" t="str">
        <f>VLOOKUP(I2051,Diccionario!$A$4:$C$17,3,FALSE)</f>
        <v>10T</v>
      </c>
      <c r="K2051" s="3" t="s">
        <v>12</v>
      </c>
      <c r="L2051" s="3" t="s">
        <v>394</v>
      </c>
      <c r="M2051" s="3" t="s">
        <v>53</v>
      </c>
      <c r="N2051" s="3" t="s">
        <v>394</v>
      </c>
      <c r="O2051" s="3" t="s">
        <v>53</v>
      </c>
      <c r="P2051" s="111">
        <f t="shared" si="167"/>
        <v>13</v>
      </c>
      <c r="Q2051" s="131">
        <v>0.54166666666666663</v>
      </c>
      <c r="R2051" s="131">
        <v>0.60138888888888886</v>
      </c>
      <c r="S2051" s="112">
        <f t="shared" si="169"/>
        <v>5.9722222222222232E-2</v>
      </c>
      <c r="T2051" s="212" t="s">
        <v>409</v>
      </c>
      <c r="U2051" s="3" t="s">
        <v>6</v>
      </c>
      <c r="V2051" s="3">
        <v>5008</v>
      </c>
      <c r="W2051" s="113"/>
      <c r="X2051" s="96"/>
      <c r="Y2051" s="96" t="str">
        <f t="shared" si="168"/>
        <v>Laboral1008Regreso13</v>
      </c>
      <c r="Z2051" s="97">
        <f>VLOOKUP($Y2051,'Factores Expansión'!$R$11:$U$604,3,0)</f>
        <v>3</v>
      </c>
      <c r="AA2051" s="97">
        <f>VLOOKUP($Y2051,'Factores Expansión'!$R$11:$U$604,4,0)</f>
        <v>2</v>
      </c>
      <c r="AB2051" s="98">
        <f>VLOOKUP($Y2051,'Factores Expansión'!$R$11:$U$604,2,0)</f>
        <v>1.5</v>
      </c>
      <c r="AC2051" s="96"/>
      <c r="AD2051" s="5" t="str">
        <f t="shared" si="165"/>
        <v>Laboral1008Regreso13</v>
      </c>
      <c r="AE2051" s="137">
        <f>VLOOKUP(AD2051,'Factores Expansión'!$R$11:$U$729,2,0)</f>
        <v>1.5</v>
      </c>
      <c r="AF2051" s="119"/>
    </row>
    <row r="2052" spans="2:32" x14ac:dyDescent="0.45">
      <c r="B2052" s="14">
        <v>2056</v>
      </c>
      <c r="C2052" s="14">
        <f t="shared" si="166"/>
        <v>0</v>
      </c>
      <c r="D2052" s="14" t="s">
        <v>53</v>
      </c>
      <c r="E2052" s="110">
        <v>44840</v>
      </c>
      <c r="F2052" s="3" t="s">
        <v>4</v>
      </c>
      <c r="G2052" s="3" t="s">
        <v>50</v>
      </c>
      <c r="H2052" s="3" t="s">
        <v>393</v>
      </c>
      <c r="I2052" s="3">
        <v>1008</v>
      </c>
      <c r="J2052" s="346" t="str">
        <f>VLOOKUP(I2052,Diccionario!$A$4:$C$17,3,FALSE)</f>
        <v>10T</v>
      </c>
      <c r="K2052" s="3" t="s">
        <v>12</v>
      </c>
      <c r="L2052" s="3" t="s">
        <v>394</v>
      </c>
      <c r="M2052" s="3" t="s">
        <v>53</v>
      </c>
      <c r="N2052" s="3" t="s">
        <v>394</v>
      </c>
      <c r="O2052" s="3" t="s">
        <v>53</v>
      </c>
      <c r="P2052" s="111">
        <f t="shared" si="167"/>
        <v>12</v>
      </c>
      <c r="Q2052" s="131">
        <v>0.53402777777777777</v>
      </c>
      <c r="R2052" s="131">
        <v>0.59513888888888888</v>
      </c>
      <c r="S2052" s="112">
        <f t="shared" si="169"/>
        <v>6.1111111111111116E-2</v>
      </c>
      <c r="T2052" s="212" t="s">
        <v>400</v>
      </c>
      <c r="U2052" s="3" t="s">
        <v>13</v>
      </c>
      <c r="V2052" s="3"/>
      <c r="W2052" s="113"/>
      <c r="X2052" s="96"/>
      <c r="Y2052" s="96" t="str">
        <f t="shared" si="168"/>
        <v>Laboral1008Regreso12</v>
      </c>
      <c r="Z2052" s="97">
        <f>VLOOKUP($Y2052,'Factores Expansión'!$R$11:$U$604,3,0)</f>
        <v>4</v>
      </c>
      <c r="AA2052" s="97">
        <f>VLOOKUP($Y2052,'Factores Expansión'!$R$11:$U$604,4,0)</f>
        <v>2</v>
      </c>
      <c r="AB2052" s="98">
        <f>VLOOKUP($Y2052,'Factores Expansión'!$R$11:$U$604,2,0)</f>
        <v>2</v>
      </c>
      <c r="AC2052" s="96"/>
      <c r="AD2052" s="5" t="str">
        <f t="shared" si="165"/>
        <v>Laboral1008Regreso12</v>
      </c>
      <c r="AE2052" s="137">
        <f>VLOOKUP(AD2052,'Factores Expansión'!$R$11:$U$729,2,0)</f>
        <v>2</v>
      </c>
      <c r="AF2052" s="119"/>
    </row>
    <row r="2053" spans="2:32" x14ac:dyDescent="0.45">
      <c r="B2053" s="14">
        <v>2057</v>
      </c>
      <c r="C2053" s="14">
        <f t="shared" si="166"/>
        <v>5009</v>
      </c>
      <c r="D2053" s="14" t="s">
        <v>53</v>
      </c>
      <c r="E2053" s="110">
        <v>44840</v>
      </c>
      <c r="F2053" s="3" t="s">
        <v>4</v>
      </c>
      <c r="G2053" s="3" t="s">
        <v>50</v>
      </c>
      <c r="H2053" s="3" t="s">
        <v>393</v>
      </c>
      <c r="I2053" s="3">
        <v>1008</v>
      </c>
      <c r="J2053" s="346" t="str">
        <f>VLOOKUP(I2053,Diccionario!$A$4:$C$17,3,FALSE)</f>
        <v>10T</v>
      </c>
      <c r="K2053" s="3" t="s">
        <v>12</v>
      </c>
      <c r="L2053" s="3" t="s">
        <v>394</v>
      </c>
      <c r="M2053" s="3" t="s">
        <v>53</v>
      </c>
      <c r="N2053" s="3" t="s">
        <v>394</v>
      </c>
      <c r="O2053" s="3" t="s">
        <v>53</v>
      </c>
      <c r="P2053" s="111">
        <f t="shared" si="167"/>
        <v>13</v>
      </c>
      <c r="Q2053" s="131">
        <v>0.55347222222222225</v>
      </c>
      <c r="R2053" s="131">
        <v>0.62013888888888891</v>
      </c>
      <c r="S2053" s="112">
        <f t="shared" si="169"/>
        <v>6.6666666666666652E-2</v>
      </c>
      <c r="T2053" s="212" t="s">
        <v>412</v>
      </c>
      <c r="U2053" s="3" t="s">
        <v>6</v>
      </c>
      <c r="V2053" s="3">
        <v>5009</v>
      </c>
      <c r="W2053" s="113"/>
      <c r="X2053" s="96"/>
      <c r="Y2053" s="96" t="str">
        <f t="shared" si="168"/>
        <v>Laboral1008Regreso13</v>
      </c>
      <c r="Z2053" s="97">
        <f>VLOOKUP($Y2053,'Factores Expansión'!$R$11:$U$604,3,0)</f>
        <v>3</v>
      </c>
      <c r="AA2053" s="97">
        <f>VLOOKUP($Y2053,'Factores Expansión'!$R$11:$U$604,4,0)</f>
        <v>2</v>
      </c>
      <c r="AB2053" s="98">
        <f>VLOOKUP($Y2053,'Factores Expansión'!$R$11:$U$604,2,0)</f>
        <v>1.5</v>
      </c>
      <c r="AC2053" s="96"/>
      <c r="AD2053" s="5" t="str">
        <f t="shared" ref="AD2053:AD2116" si="170">CONCATENATE(F2053,I2053,K2053,P2053)</f>
        <v>Laboral1008Regreso13</v>
      </c>
      <c r="AE2053" s="137">
        <f>VLOOKUP(AD2053,'Factores Expansión'!$R$11:$U$729,2,0)</f>
        <v>1.5</v>
      </c>
      <c r="AF2053" s="119"/>
    </row>
    <row r="2054" spans="2:32" x14ac:dyDescent="0.45">
      <c r="B2054" s="14">
        <v>2058</v>
      </c>
      <c r="C2054" s="14">
        <f t="shared" si="166"/>
        <v>5010</v>
      </c>
      <c r="D2054" s="14" t="s">
        <v>53</v>
      </c>
      <c r="E2054" s="110">
        <v>44840</v>
      </c>
      <c r="F2054" s="3" t="s">
        <v>4</v>
      </c>
      <c r="G2054" s="3" t="s">
        <v>50</v>
      </c>
      <c r="H2054" s="3" t="s">
        <v>393</v>
      </c>
      <c r="I2054" s="3">
        <v>1008</v>
      </c>
      <c r="J2054" s="346" t="str">
        <f>VLOOKUP(I2054,Diccionario!$A$4:$C$17,3,FALSE)</f>
        <v>10T</v>
      </c>
      <c r="K2054" s="3" t="s">
        <v>12</v>
      </c>
      <c r="L2054" s="3" t="s">
        <v>394</v>
      </c>
      <c r="M2054" s="3" t="s">
        <v>53</v>
      </c>
      <c r="N2054" s="3" t="s">
        <v>394</v>
      </c>
      <c r="O2054" s="3" t="s">
        <v>53</v>
      </c>
      <c r="P2054" s="111">
        <f t="shared" si="167"/>
        <v>14</v>
      </c>
      <c r="Q2054" s="131">
        <v>0.58333333333333337</v>
      </c>
      <c r="R2054" s="131">
        <v>0.63472222222222219</v>
      </c>
      <c r="S2054" s="112">
        <f t="shared" si="169"/>
        <v>5.1388888888888817E-2</v>
      </c>
      <c r="T2054" s="212" t="s">
        <v>410</v>
      </c>
      <c r="U2054" s="3" t="s">
        <v>6</v>
      </c>
      <c r="V2054" s="3">
        <v>5010</v>
      </c>
      <c r="W2054" s="113"/>
      <c r="X2054" s="96"/>
      <c r="Y2054" s="96" t="str">
        <f t="shared" si="168"/>
        <v>Laboral1008Regreso14</v>
      </c>
      <c r="Z2054" s="97">
        <f>VLOOKUP($Y2054,'Factores Expansión'!$R$11:$U$604,3,0)</f>
        <v>4</v>
      </c>
      <c r="AA2054" s="97">
        <f>VLOOKUP($Y2054,'Factores Expansión'!$R$11:$U$604,4,0)</f>
        <v>2</v>
      </c>
      <c r="AB2054" s="98">
        <f>VLOOKUP($Y2054,'Factores Expansión'!$R$11:$U$604,2,0)</f>
        <v>2</v>
      </c>
      <c r="AC2054" s="96"/>
      <c r="AD2054" s="5" t="str">
        <f t="shared" si="170"/>
        <v>Laboral1008Regreso14</v>
      </c>
      <c r="AE2054" s="137">
        <f>VLOOKUP(AD2054,'Factores Expansión'!$R$11:$U$729,2,0)</f>
        <v>2</v>
      </c>
      <c r="AF2054" s="119"/>
    </row>
    <row r="2055" spans="2:32" x14ac:dyDescent="0.45">
      <c r="B2055" s="14">
        <v>2059</v>
      </c>
      <c r="C2055" s="14">
        <f t="shared" si="166"/>
        <v>0</v>
      </c>
      <c r="D2055" s="14" t="s">
        <v>53</v>
      </c>
      <c r="E2055" s="110">
        <v>44840</v>
      </c>
      <c r="F2055" s="3" t="s">
        <v>4</v>
      </c>
      <c r="G2055" s="3" t="s">
        <v>50</v>
      </c>
      <c r="H2055" s="3" t="s">
        <v>393</v>
      </c>
      <c r="I2055" s="3">
        <v>1008</v>
      </c>
      <c r="J2055" s="346" t="str">
        <f>VLOOKUP(I2055,Diccionario!$A$4:$C$17,3,FALSE)</f>
        <v>10T</v>
      </c>
      <c r="K2055" s="3" t="s">
        <v>12</v>
      </c>
      <c r="L2055" s="3" t="s">
        <v>394</v>
      </c>
      <c r="M2055" s="3" t="s">
        <v>53</v>
      </c>
      <c r="N2055" s="3" t="s">
        <v>394</v>
      </c>
      <c r="O2055" s="3" t="s">
        <v>53</v>
      </c>
      <c r="P2055" s="111">
        <f t="shared" si="167"/>
        <v>13</v>
      </c>
      <c r="Q2055" s="131">
        <v>0.57638888888888884</v>
      </c>
      <c r="R2055" s="131">
        <v>0.63541666666666663</v>
      </c>
      <c r="S2055" s="112">
        <f t="shared" si="169"/>
        <v>5.902777777777779E-2</v>
      </c>
      <c r="T2055" s="212" t="s">
        <v>405</v>
      </c>
      <c r="U2055" s="3" t="s">
        <v>13</v>
      </c>
      <c r="V2055" s="3"/>
      <c r="W2055" s="113"/>
      <c r="X2055" s="96"/>
      <c r="Y2055" s="96" t="str">
        <f t="shared" si="168"/>
        <v>Laboral1008Regreso13</v>
      </c>
      <c r="Z2055" s="97">
        <f>VLOOKUP($Y2055,'Factores Expansión'!$R$11:$U$604,3,0)</f>
        <v>3</v>
      </c>
      <c r="AA2055" s="97">
        <f>VLOOKUP($Y2055,'Factores Expansión'!$R$11:$U$604,4,0)</f>
        <v>2</v>
      </c>
      <c r="AB2055" s="98">
        <f>VLOOKUP($Y2055,'Factores Expansión'!$R$11:$U$604,2,0)</f>
        <v>1.5</v>
      </c>
      <c r="AC2055" s="96"/>
      <c r="AD2055" s="5" t="str">
        <f t="shared" si="170"/>
        <v>Laboral1008Regreso13</v>
      </c>
      <c r="AE2055" s="137">
        <f>VLOOKUP(AD2055,'Factores Expansión'!$R$11:$U$729,2,0)</f>
        <v>1.5</v>
      </c>
      <c r="AF2055" s="119"/>
    </row>
    <row r="2056" spans="2:32" x14ac:dyDescent="0.45">
      <c r="B2056" s="14">
        <v>2060</v>
      </c>
      <c r="C2056" s="14">
        <f t="shared" si="166"/>
        <v>5011</v>
      </c>
      <c r="D2056" s="14" t="s">
        <v>53</v>
      </c>
      <c r="E2056" s="110">
        <v>44840</v>
      </c>
      <c r="F2056" s="3" t="s">
        <v>4</v>
      </c>
      <c r="G2056" s="3" t="s">
        <v>50</v>
      </c>
      <c r="H2056" s="3" t="s">
        <v>393</v>
      </c>
      <c r="I2056" s="3">
        <v>1008</v>
      </c>
      <c r="J2056" s="346" t="str">
        <f>VLOOKUP(I2056,Diccionario!$A$4:$C$17,3,FALSE)</f>
        <v>10T</v>
      </c>
      <c r="K2056" s="3" t="s">
        <v>12</v>
      </c>
      <c r="L2056" s="3" t="s">
        <v>394</v>
      </c>
      <c r="M2056" s="3" t="s">
        <v>53</v>
      </c>
      <c r="N2056" s="3" t="s">
        <v>394</v>
      </c>
      <c r="O2056" s="3" t="s">
        <v>53</v>
      </c>
      <c r="P2056" s="111">
        <f t="shared" si="167"/>
        <v>14</v>
      </c>
      <c r="Q2056" s="131">
        <v>0.59513888888888888</v>
      </c>
      <c r="R2056" s="131">
        <v>0.64583333333333337</v>
      </c>
      <c r="S2056" s="112">
        <f t="shared" si="169"/>
        <v>5.0694444444444486E-2</v>
      </c>
      <c r="T2056" s="212" t="s">
        <v>411</v>
      </c>
      <c r="U2056" s="3" t="s">
        <v>6</v>
      </c>
      <c r="V2056" s="3">
        <v>5011</v>
      </c>
      <c r="W2056" s="113"/>
      <c r="X2056" s="96"/>
      <c r="Y2056" s="96" t="str">
        <f t="shared" si="168"/>
        <v>Laboral1008Regreso14</v>
      </c>
      <c r="Z2056" s="97">
        <f>VLOOKUP($Y2056,'Factores Expansión'!$R$11:$U$604,3,0)</f>
        <v>4</v>
      </c>
      <c r="AA2056" s="97">
        <f>VLOOKUP($Y2056,'Factores Expansión'!$R$11:$U$604,4,0)</f>
        <v>2</v>
      </c>
      <c r="AB2056" s="98">
        <f>VLOOKUP($Y2056,'Factores Expansión'!$R$11:$U$604,2,0)</f>
        <v>2</v>
      </c>
      <c r="AC2056" s="96"/>
      <c r="AD2056" s="5" t="str">
        <f t="shared" si="170"/>
        <v>Laboral1008Regreso14</v>
      </c>
      <c r="AE2056" s="137">
        <f>VLOOKUP(AD2056,'Factores Expansión'!$R$11:$U$729,2,0)</f>
        <v>2</v>
      </c>
      <c r="AF2056" s="119"/>
    </row>
    <row r="2057" spans="2:32" x14ac:dyDescent="0.45">
      <c r="B2057" s="14">
        <v>2061</v>
      </c>
      <c r="C2057" s="14">
        <f t="shared" si="166"/>
        <v>0</v>
      </c>
      <c r="D2057" s="14" t="s">
        <v>53</v>
      </c>
      <c r="E2057" s="110">
        <v>44840</v>
      </c>
      <c r="F2057" s="3" t="s">
        <v>4</v>
      </c>
      <c r="G2057" s="3" t="s">
        <v>50</v>
      </c>
      <c r="H2057" s="3" t="s">
        <v>393</v>
      </c>
      <c r="I2057" s="3">
        <v>1008</v>
      </c>
      <c r="J2057" s="346" t="str">
        <f>VLOOKUP(I2057,Diccionario!$A$4:$C$17,3,FALSE)</f>
        <v>10T</v>
      </c>
      <c r="K2057" s="3" t="s">
        <v>12</v>
      </c>
      <c r="L2057" s="3" t="s">
        <v>394</v>
      </c>
      <c r="M2057" s="3" t="s">
        <v>53</v>
      </c>
      <c r="N2057" s="3" t="s">
        <v>394</v>
      </c>
      <c r="O2057" s="3" t="s">
        <v>53</v>
      </c>
      <c r="P2057" s="111">
        <f t="shared" si="167"/>
        <v>14</v>
      </c>
      <c r="Q2057" s="131">
        <v>0.59722222222222221</v>
      </c>
      <c r="R2057" s="131">
        <v>0.65833333333333333</v>
      </c>
      <c r="S2057" s="112">
        <f t="shared" si="169"/>
        <v>6.1111111111111116E-2</v>
      </c>
      <c r="T2057" s="212" t="s">
        <v>401</v>
      </c>
      <c r="U2057" s="3" t="s">
        <v>13</v>
      </c>
      <c r="V2057" s="3"/>
      <c r="W2057" s="113"/>
      <c r="X2057" s="96"/>
      <c r="Y2057" s="96" t="str">
        <f t="shared" si="168"/>
        <v>Laboral1008Regreso14</v>
      </c>
      <c r="Z2057" s="97">
        <f>VLOOKUP($Y2057,'Factores Expansión'!$R$11:$U$604,3,0)</f>
        <v>4</v>
      </c>
      <c r="AA2057" s="97">
        <f>VLOOKUP($Y2057,'Factores Expansión'!$R$11:$U$604,4,0)</f>
        <v>2</v>
      </c>
      <c r="AB2057" s="98">
        <f>VLOOKUP($Y2057,'Factores Expansión'!$R$11:$U$604,2,0)</f>
        <v>2</v>
      </c>
      <c r="AC2057" s="96"/>
      <c r="AD2057" s="5" t="str">
        <f t="shared" si="170"/>
        <v>Laboral1008Regreso14</v>
      </c>
      <c r="AE2057" s="137">
        <f>VLOOKUP(AD2057,'Factores Expansión'!$R$11:$U$729,2,0)</f>
        <v>2</v>
      </c>
      <c r="AF2057" s="119"/>
    </row>
    <row r="2058" spans="2:32" x14ac:dyDescent="0.45">
      <c r="B2058" s="14">
        <v>2062</v>
      </c>
      <c r="C2058" s="14">
        <f t="shared" si="166"/>
        <v>5012</v>
      </c>
      <c r="D2058" s="14" t="s">
        <v>53</v>
      </c>
      <c r="E2058" s="110">
        <v>44840</v>
      </c>
      <c r="F2058" s="3" t="s">
        <v>4</v>
      </c>
      <c r="G2058" s="3" t="s">
        <v>50</v>
      </c>
      <c r="H2058" s="3" t="s">
        <v>393</v>
      </c>
      <c r="I2058" s="3">
        <v>1008</v>
      </c>
      <c r="J2058" s="346" t="str">
        <f>VLOOKUP(I2058,Diccionario!$A$4:$C$17,3,FALSE)</f>
        <v>10T</v>
      </c>
      <c r="K2058" s="3" t="s">
        <v>12</v>
      </c>
      <c r="L2058" s="3" t="s">
        <v>394</v>
      </c>
      <c r="M2058" s="3" t="s">
        <v>53</v>
      </c>
      <c r="N2058" s="3" t="s">
        <v>394</v>
      </c>
      <c r="O2058" s="3" t="s">
        <v>53</v>
      </c>
      <c r="P2058" s="111">
        <f t="shared" si="167"/>
        <v>15</v>
      </c>
      <c r="Q2058" s="131">
        <v>0.625</v>
      </c>
      <c r="R2058" s="131">
        <v>0.68888888888888899</v>
      </c>
      <c r="S2058" s="112">
        <f t="shared" si="169"/>
        <v>6.3888888888888995E-2</v>
      </c>
      <c r="T2058" s="212" t="s">
        <v>403</v>
      </c>
      <c r="U2058" s="3" t="s">
        <v>6</v>
      </c>
      <c r="V2058" s="3">
        <v>5012</v>
      </c>
      <c r="W2058" s="113"/>
      <c r="X2058" s="96"/>
      <c r="Y2058" s="96" t="str">
        <f t="shared" si="168"/>
        <v>Laboral1008Regreso15</v>
      </c>
      <c r="Z2058" s="97">
        <f>VLOOKUP($Y2058,'Factores Expansión'!$R$11:$U$604,3,0)</f>
        <v>4</v>
      </c>
      <c r="AA2058" s="97">
        <f>VLOOKUP($Y2058,'Factores Expansión'!$R$11:$U$604,4,0)</f>
        <v>2</v>
      </c>
      <c r="AB2058" s="98">
        <f>VLOOKUP($Y2058,'Factores Expansión'!$R$11:$U$604,2,0)</f>
        <v>2</v>
      </c>
      <c r="AC2058" s="96"/>
      <c r="AD2058" s="5" t="str">
        <f t="shared" si="170"/>
        <v>Laboral1008Regreso15</v>
      </c>
      <c r="AE2058" s="137">
        <f>VLOOKUP(AD2058,'Factores Expansión'!$R$11:$U$729,2,0)</f>
        <v>2</v>
      </c>
      <c r="AF2058" s="119"/>
    </row>
    <row r="2059" spans="2:32" x14ac:dyDescent="0.45">
      <c r="B2059" s="14">
        <v>2063</v>
      </c>
      <c r="C2059" s="14">
        <f t="shared" si="166"/>
        <v>5013</v>
      </c>
      <c r="D2059" s="14" t="s">
        <v>53</v>
      </c>
      <c r="E2059" s="110">
        <v>44840</v>
      </c>
      <c r="F2059" s="3" t="s">
        <v>4</v>
      </c>
      <c r="G2059" s="3" t="s">
        <v>50</v>
      </c>
      <c r="H2059" s="3" t="s">
        <v>393</v>
      </c>
      <c r="I2059" s="3">
        <v>1008</v>
      </c>
      <c r="J2059" s="346" t="str">
        <f>VLOOKUP(I2059,Diccionario!$A$4:$C$17,3,FALSE)</f>
        <v>10T</v>
      </c>
      <c r="K2059" s="3" t="s">
        <v>12</v>
      </c>
      <c r="L2059" s="3" t="s">
        <v>394</v>
      </c>
      <c r="M2059" s="3" t="s">
        <v>53</v>
      </c>
      <c r="N2059" s="3" t="s">
        <v>394</v>
      </c>
      <c r="O2059" s="3" t="s">
        <v>53</v>
      </c>
      <c r="P2059" s="111">
        <f t="shared" si="167"/>
        <v>15</v>
      </c>
      <c r="Q2059" s="131">
        <v>0.64722222222222225</v>
      </c>
      <c r="R2059" s="131">
        <v>0.71597222222222223</v>
      </c>
      <c r="S2059" s="112">
        <f t="shared" si="169"/>
        <v>6.8749999999999978E-2</v>
      </c>
      <c r="T2059" s="212" t="s">
        <v>408</v>
      </c>
      <c r="U2059" s="3" t="s">
        <v>6</v>
      </c>
      <c r="V2059" s="3">
        <v>5013</v>
      </c>
      <c r="W2059" s="113"/>
      <c r="X2059" s="99"/>
      <c r="Y2059" s="99" t="str">
        <f t="shared" si="168"/>
        <v>Laboral1008Regreso15</v>
      </c>
      <c r="Z2059" s="100">
        <f>VLOOKUP($Y2059,'Factores Expansión'!$R$11:$U$604,3,0)</f>
        <v>4</v>
      </c>
      <c r="AA2059" s="100">
        <f>VLOOKUP($Y2059,'Factores Expansión'!$R$11:$U$604,4,0)</f>
        <v>2</v>
      </c>
      <c r="AB2059" s="101">
        <f>VLOOKUP($Y2059,'Factores Expansión'!$R$11:$U$604,2,0)</f>
        <v>2</v>
      </c>
      <c r="AC2059" s="99"/>
      <c r="AD2059" s="5" t="str">
        <f t="shared" si="170"/>
        <v>Laboral1008Regreso15</v>
      </c>
      <c r="AE2059" s="137">
        <f>VLOOKUP(AD2059,'Factores Expansión'!$R$11:$U$729,2,0)</f>
        <v>2</v>
      </c>
      <c r="AF2059" s="119"/>
    </row>
    <row r="2060" spans="2:32" x14ac:dyDescent="0.45">
      <c r="B2060" s="14">
        <v>2064</v>
      </c>
      <c r="C2060" s="14">
        <f t="shared" si="166"/>
        <v>0</v>
      </c>
      <c r="D2060" s="14" t="s">
        <v>53</v>
      </c>
      <c r="E2060" s="110">
        <v>44840</v>
      </c>
      <c r="F2060" s="3" t="s">
        <v>4</v>
      </c>
      <c r="G2060" s="3" t="s">
        <v>50</v>
      </c>
      <c r="H2060" s="3" t="s">
        <v>393</v>
      </c>
      <c r="I2060" s="3">
        <v>1008</v>
      </c>
      <c r="J2060" s="346" t="str">
        <f>VLOOKUP(I2060,Diccionario!$A$4:$C$17,3,FALSE)</f>
        <v>10T</v>
      </c>
      <c r="K2060" s="3" t="s">
        <v>12</v>
      </c>
      <c r="L2060" s="3" t="s">
        <v>394</v>
      </c>
      <c r="M2060" s="3" t="s">
        <v>53</v>
      </c>
      <c r="N2060" s="3" t="s">
        <v>394</v>
      </c>
      <c r="O2060" s="3" t="s">
        <v>53</v>
      </c>
      <c r="P2060" s="111">
        <f t="shared" si="167"/>
        <v>15</v>
      </c>
      <c r="Q2060" s="131">
        <v>0.63124999999999998</v>
      </c>
      <c r="R2060" s="131">
        <v>0.69513888888888886</v>
      </c>
      <c r="S2060" s="112">
        <f t="shared" si="169"/>
        <v>6.3888888888888884E-2</v>
      </c>
      <c r="T2060" s="212" t="s">
        <v>572</v>
      </c>
      <c r="U2060" s="3" t="s">
        <v>13</v>
      </c>
      <c r="V2060" s="3"/>
      <c r="W2060" s="113"/>
      <c r="X2060" s="99"/>
      <c r="Y2060" s="99" t="str">
        <f t="shared" si="168"/>
        <v>Laboral1008Regreso15</v>
      </c>
      <c r="Z2060" s="100">
        <f>VLOOKUP($Y2060,'Factores Expansión'!$R$11:$U$604,3,0)</f>
        <v>4</v>
      </c>
      <c r="AA2060" s="100">
        <f>VLOOKUP($Y2060,'Factores Expansión'!$R$11:$U$604,4,0)</f>
        <v>2</v>
      </c>
      <c r="AB2060" s="101">
        <f>VLOOKUP($Y2060,'Factores Expansión'!$R$11:$U$604,2,0)</f>
        <v>2</v>
      </c>
      <c r="AC2060" s="99"/>
      <c r="AD2060" s="5" t="str">
        <f t="shared" si="170"/>
        <v>Laboral1008Regreso15</v>
      </c>
      <c r="AE2060" s="137">
        <f>VLOOKUP(AD2060,'Factores Expansión'!$R$11:$U$729,2,0)</f>
        <v>2</v>
      </c>
      <c r="AF2060" s="119"/>
    </row>
    <row r="2061" spans="2:32" x14ac:dyDescent="0.45">
      <c r="B2061" s="14">
        <v>2065</v>
      </c>
      <c r="C2061" s="14">
        <f t="shared" si="166"/>
        <v>0</v>
      </c>
      <c r="D2061" s="14" t="s">
        <v>53</v>
      </c>
      <c r="E2061" s="110">
        <v>44840</v>
      </c>
      <c r="F2061" s="3" t="s">
        <v>4</v>
      </c>
      <c r="G2061" s="3" t="s">
        <v>50</v>
      </c>
      <c r="H2061" s="3" t="s">
        <v>393</v>
      </c>
      <c r="I2061" s="3">
        <v>1008</v>
      </c>
      <c r="J2061" s="346" t="str">
        <f>VLOOKUP(I2061,Diccionario!$A$4:$C$17,3,FALSE)</f>
        <v>10T</v>
      </c>
      <c r="K2061" s="3" t="s">
        <v>12</v>
      </c>
      <c r="L2061" s="3" t="s">
        <v>394</v>
      </c>
      <c r="M2061" s="3" t="s">
        <v>53</v>
      </c>
      <c r="N2061" s="3" t="s">
        <v>394</v>
      </c>
      <c r="O2061" s="3" t="s">
        <v>53</v>
      </c>
      <c r="P2061" s="111">
        <f t="shared" si="167"/>
        <v>15</v>
      </c>
      <c r="Q2061" s="131">
        <v>0.63958333333333328</v>
      </c>
      <c r="R2061" s="131">
        <v>0.70347222222222217</v>
      </c>
      <c r="S2061" s="112">
        <f t="shared" si="169"/>
        <v>6.3888888888888884E-2</v>
      </c>
      <c r="T2061" s="212" t="s">
        <v>396</v>
      </c>
      <c r="U2061" s="3" t="s">
        <v>13</v>
      </c>
      <c r="V2061" s="3"/>
      <c r="W2061" s="113"/>
      <c r="X2061" s="99"/>
      <c r="Y2061" s="99" t="str">
        <f t="shared" si="168"/>
        <v>Laboral1008Regreso15</v>
      </c>
      <c r="Z2061" s="100">
        <f>VLOOKUP($Y2061,'Factores Expansión'!$R$11:$U$604,3,0)</f>
        <v>4</v>
      </c>
      <c r="AA2061" s="100">
        <f>VLOOKUP($Y2061,'Factores Expansión'!$R$11:$U$604,4,0)</f>
        <v>2</v>
      </c>
      <c r="AB2061" s="101">
        <f>VLOOKUP($Y2061,'Factores Expansión'!$R$11:$U$604,2,0)</f>
        <v>2</v>
      </c>
      <c r="AC2061" s="99"/>
      <c r="AD2061" s="5" t="str">
        <f t="shared" si="170"/>
        <v>Laboral1008Regreso15</v>
      </c>
      <c r="AE2061" s="137">
        <f>VLOOKUP(AD2061,'Factores Expansión'!$R$11:$U$729,2,0)</f>
        <v>2</v>
      </c>
      <c r="AF2061" s="119"/>
    </row>
    <row r="2062" spans="2:32" x14ac:dyDescent="0.45">
      <c r="B2062" s="14">
        <v>2066</v>
      </c>
      <c r="C2062" s="14">
        <f t="shared" si="166"/>
        <v>5014</v>
      </c>
      <c r="D2062" s="14" t="s">
        <v>53</v>
      </c>
      <c r="E2062" s="110">
        <v>44840</v>
      </c>
      <c r="F2062" s="3" t="s">
        <v>4</v>
      </c>
      <c r="G2062" s="3" t="s">
        <v>50</v>
      </c>
      <c r="H2062" s="3" t="s">
        <v>393</v>
      </c>
      <c r="I2062" s="3">
        <v>1008</v>
      </c>
      <c r="J2062" s="346" t="str">
        <f>VLOOKUP(I2062,Diccionario!$A$4:$C$17,3,FALSE)</f>
        <v>10T</v>
      </c>
      <c r="K2062" s="3" t="s">
        <v>12</v>
      </c>
      <c r="L2062" s="3" t="s">
        <v>394</v>
      </c>
      <c r="M2062" s="3" t="s">
        <v>53</v>
      </c>
      <c r="N2062" s="3" t="s">
        <v>394</v>
      </c>
      <c r="O2062" s="3" t="s">
        <v>53</v>
      </c>
      <c r="P2062" s="111">
        <f t="shared" si="167"/>
        <v>16</v>
      </c>
      <c r="Q2062" s="131">
        <v>0.67291666666666661</v>
      </c>
      <c r="R2062" s="131">
        <v>0.7368055555555556</v>
      </c>
      <c r="S2062" s="112">
        <f t="shared" si="169"/>
        <v>6.3888888888888995E-2</v>
      </c>
      <c r="T2062" s="212" t="s">
        <v>409</v>
      </c>
      <c r="U2062" s="3" t="s">
        <v>6</v>
      </c>
      <c r="V2062" s="3">
        <v>5014</v>
      </c>
      <c r="W2062" s="113"/>
      <c r="X2062" s="96"/>
      <c r="Y2062" s="96" t="str">
        <f t="shared" si="168"/>
        <v>Laboral1008Regreso16</v>
      </c>
      <c r="Z2062" s="97">
        <f>VLOOKUP($Y2062,'Factores Expansión'!$R$11:$U$604,3,0)</f>
        <v>3</v>
      </c>
      <c r="AA2062" s="97">
        <f>VLOOKUP($Y2062,'Factores Expansión'!$R$11:$U$604,4,0)</f>
        <v>2</v>
      </c>
      <c r="AB2062" s="98">
        <f>VLOOKUP($Y2062,'Factores Expansión'!$R$11:$U$604,2,0)</f>
        <v>1.5</v>
      </c>
      <c r="AC2062" s="96"/>
      <c r="AD2062" s="5" t="str">
        <f t="shared" si="170"/>
        <v>Laboral1008Regreso16</v>
      </c>
      <c r="AE2062" s="137">
        <f>VLOOKUP(AD2062,'Factores Expansión'!$R$11:$U$729,2,0)</f>
        <v>1.5</v>
      </c>
      <c r="AF2062" s="119"/>
    </row>
    <row r="2063" spans="2:32" x14ac:dyDescent="0.45">
      <c r="B2063" s="14">
        <v>2067</v>
      </c>
      <c r="C2063" s="14">
        <f t="shared" si="166"/>
        <v>5015</v>
      </c>
      <c r="D2063" s="14" t="s">
        <v>53</v>
      </c>
      <c r="E2063" s="110">
        <v>44840</v>
      </c>
      <c r="F2063" s="3" t="s">
        <v>4</v>
      </c>
      <c r="G2063" s="3" t="s">
        <v>50</v>
      </c>
      <c r="H2063" s="3" t="s">
        <v>393</v>
      </c>
      <c r="I2063" s="3">
        <v>1008</v>
      </c>
      <c r="J2063" s="346" t="str">
        <f>VLOOKUP(I2063,Diccionario!$A$4:$C$17,3,FALSE)</f>
        <v>10T</v>
      </c>
      <c r="K2063" s="3" t="s">
        <v>12</v>
      </c>
      <c r="L2063" s="3" t="s">
        <v>394</v>
      </c>
      <c r="M2063" s="3" t="s">
        <v>53</v>
      </c>
      <c r="N2063" s="3" t="s">
        <v>394</v>
      </c>
      <c r="O2063" s="3" t="s">
        <v>53</v>
      </c>
      <c r="P2063" s="111">
        <f t="shared" si="167"/>
        <v>16</v>
      </c>
      <c r="Q2063" s="131">
        <v>0.69444444444444453</v>
      </c>
      <c r="R2063" s="131">
        <v>0.75624999999999998</v>
      </c>
      <c r="S2063" s="112">
        <f t="shared" si="169"/>
        <v>6.1805555555555447E-2</v>
      </c>
      <c r="T2063" s="212" t="s">
        <v>410</v>
      </c>
      <c r="U2063" s="3" t="s">
        <v>6</v>
      </c>
      <c r="V2063" s="3">
        <v>5015</v>
      </c>
      <c r="W2063" s="113" t="s">
        <v>674</v>
      </c>
      <c r="X2063" s="96"/>
      <c r="Y2063" s="96" t="str">
        <f t="shared" si="168"/>
        <v>Laboral1008Regreso16</v>
      </c>
      <c r="Z2063" s="97">
        <f>VLOOKUP($Y2063,'Factores Expansión'!$R$11:$U$604,3,0)</f>
        <v>3</v>
      </c>
      <c r="AA2063" s="97">
        <f>VLOOKUP($Y2063,'Factores Expansión'!$R$11:$U$604,4,0)</f>
        <v>2</v>
      </c>
      <c r="AB2063" s="98">
        <f>VLOOKUP($Y2063,'Factores Expansión'!$R$11:$U$604,2,0)</f>
        <v>1.5</v>
      </c>
      <c r="AC2063" s="96"/>
      <c r="AD2063" s="5" t="str">
        <f t="shared" si="170"/>
        <v>Laboral1008Regreso16</v>
      </c>
      <c r="AE2063" s="137">
        <f>VLOOKUP(AD2063,'Factores Expansión'!$R$11:$U$729,2,0)</f>
        <v>1.5</v>
      </c>
      <c r="AF2063" s="119"/>
    </row>
    <row r="2064" spans="2:32" x14ac:dyDescent="0.45">
      <c r="B2064" s="14">
        <v>2068</v>
      </c>
      <c r="C2064" s="14">
        <f t="shared" si="166"/>
        <v>0</v>
      </c>
      <c r="D2064" s="14" t="s">
        <v>53</v>
      </c>
      <c r="E2064" s="110">
        <v>44840</v>
      </c>
      <c r="F2064" s="3" t="s">
        <v>4</v>
      </c>
      <c r="G2064" s="3" t="s">
        <v>50</v>
      </c>
      <c r="H2064" s="3" t="s">
        <v>393</v>
      </c>
      <c r="I2064" s="3">
        <v>1008</v>
      </c>
      <c r="J2064" s="346" t="str">
        <f>VLOOKUP(I2064,Diccionario!$A$4:$C$17,3,FALSE)</f>
        <v>10T</v>
      </c>
      <c r="K2064" s="3" t="s">
        <v>12</v>
      </c>
      <c r="L2064" s="3" t="s">
        <v>394</v>
      </c>
      <c r="M2064" s="3" t="s">
        <v>53</v>
      </c>
      <c r="N2064" s="3" t="s">
        <v>394</v>
      </c>
      <c r="O2064" s="3" t="s">
        <v>53</v>
      </c>
      <c r="P2064" s="111">
        <f t="shared" si="167"/>
        <v>16</v>
      </c>
      <c r="Q2064" s="131">
        <v>0.70763888888888893</v>
      </c>
      <c r="R2064" s="131">
        <v>0.77083333333333337</v>
      </c>
      <c r="S2064" s="112">
        <f t="shared" si="169"/>
        <v>6.3194444444444442E-2</v>
      </c>
      <c r="T2064" s="212" t="s">
        <v>398</v>
      </c>
      <c r="U2064" s="3" t="s">
        <v>13</v>
      </c>
      <c r="V2064" s="3"/>
      <c r="W2064" s="113"/>
      <c r="X2064" s="96"/>
      <c r="Y2064" s="96" t="str">
        <f t="shared" si="168"/>
        <v>Laboral1008Regreso16</v>
      </c>
      <c r="Z2064" s="97">
        <f>VLOOKUP($Y2064,'Factores Expansión'!$R$11:$U$604,3,0)</f>
        <v>3</v>
      </c>
      <c r="AA2064" s="97">
        <f>VLOOKUP($Y2064,'Factores Expansión'!$R$11:$U$604,4,0)</f>
        <v>2</v>
      </c>
      <c r="AB2064" s="98">
        <f>VLOOKUP($Y2064,'Factores Expansión'!$R$11:$U$604,2,0)</f>
        <v>1.5</v>
      </c>
      <c r="AC2064" s="96"/>
      <c r="AD2064" s="5" t="str">
        <f t="shared" si="170"/>
        <v>Laboral1008Regreso16</v>
      </c>
      <c r="AE2064" s="137">
        <f>VLOOKUP(AD2064,'Factores Expansión'!$R$11:$U$729,2,0)</f>
        <v>1.5</v>
      </c>
      <c r="AF2064" s="119"/>
    </row>
    <row r="2065" spans="2:32" x14ac:dyDescent="0.45">
      <c r="B2065" s="14">
        <v>2069</v>
      </c>
      <c r="C2065" s="14">
        <f t="shared" si="166"/>
        <v>5016</v>
      </c>
      <c r="D2065" s="14" t="s">
        <v>53</v>
      </c>
      <c r="E2065" s="110">
        <v>44840</v>
      </c>
      <c r="F2065" s="3" t="s">
        <v>4</v>
      </c>
      <c r="G2065" s="3" t="s">
        <v>50</v>
      </c>
      <c r="H2065" s="3" t="s">
        <v>393</v>
      </c>
      <c r="I2065" s="3">
        <v>1008</v>
      </c>
      <c r="J2065" s="346" t="str">
        <f>VLOOKUP(I2065,Diccionario!$A$4:$C$17,3,FALSE)</f>
        <v>10T</v>
      </c>
      <c r="K2065" s="3" t="s">
        <v>12</v>
      </c>
      <c r="L2065" s="3" t="s">
        <v>394</v>
      </c>
      <c r="M2065" s="3" t="s">
        <v>53</v>
      </c>
      <c r="N2065" s="3" t="s">
        <v>394</v>
      </c>
      <c r="O2065" s="3" t="s">
        <v>53</v>
      </c>
      <c r="P2065" s="111">
        <f t="shared" si="167"/>
        <v>17</v>
      </c>
      <c r="Q2065" s="131">
        <v>0.72569444444444453</v>
      </c>
      <c r="R2065" s="131">
        <v>0.8125</v>
      </c>
      <c r="S2065" s="112">
        <f t="shared" si="169"/>
        <v>8.6805555555555469E-2</v>
      </c>
      <c r="T2065" s="212" t="s">
        <v>412</v>
      </c>
      <c r="U2065" s="3" t="s">
        <v>6</v>
      </c>
      <c r="V2065" s="3">
        <v>5016</v>
      </c>
      <c r="W2065" s="113"/>
      <c r="X2065" s="96"/>
      <c r="Y2065" s="96" t="str">
        <f t="shared" si="168"/>
        <v>Laboral1008Regreso17</v>
      </c>
      <c r="Z2065" s="97">
        <f>VLOOKUP($Y2065,'Factores Expansión'!$R$11:$U$604,3,0)</f>
        <v>4</v>
      </c>
      <c r="AA2065" s="97">
        <f>VLOOKUP($Y2065,'Factores Expansión'!$R$11:$U$604,4,0)</f>
        <v>2</v>
      </c>
      <c r="AB2065" s="98">
        <f>VLOOKUP($Y2065,'Factores Expansión'!$R$11:$U$604,2,0)</f>
        <v>2</v>
      </c>
      <c r="AC2065" s="96"/>
      <c r="AD2065" s="5" t="str">
        <f t="shared" si="170"/>
        <v>Laboral1008Regreso17</v>
      </c>
      <c r="AE2065" s="137">
        <f>VLOOKUP(AD2065,'Factores Expansión'!$R$11:$U$729,2,0)</f>
        <v>2</v>
      </c>
      <c r="AF2065" s="119"/>
    </row>
    <row r="2066" spans="2:32" x14ac:dyDescent="0.45">
      <c r="B2066" s="14">
        <v>2070</v>
      </c>
      <c r="C2066" s="14">
        <f t="shared" si="166"/>
        <v>5017</v>
      </c>
      <c r="D2066" s="14" t="s">
        <v>53</v>
      </c>
      <c r="E2066" s="110">
        <v>44840</v>
      </c>
      <c r="F2066" s="3" t="s">
        <v>4</v>
      </c>
      <c r="G2066" s="3" t="s">
        <v>50</v>
      </c>
      <c r="H2066" s="3" t="s">
        <v>393</v>
      </c>
      <c r="I2066" s="3">
        <v>1008</v>
      </c>
      <c r="J2066" s="346" t="str">
        <f>VLOOKUP(I2066,Diccionario!$A$4:$C$17,3,FALSE)</f>
        <v>10T</v>
      </c>
      <c r="K2066" s="3" t="s">
        <v>12</v>
      </c>
      <c r="L2066" s="3" t="s">
        <v>394</v>
      </c>
      <c r="M2066" s="3" t="s">
        <v>53</v>
      </c>
      <c r="N2066" s="3" t="s">
        <v>394</v>
      </c>
      <c r="O2066" s="3" t="s">
        <v>53</v>
      </c>
      <c r="P2066" s="111">
        <f t="shared" si="167"/>
        <v>17</v>
      </c>
      <c r="Q2066" s="131">
        <v>0.73055555555555562</v>
      </c>
      <c r="R2066" s="131">
        <v>0.7895833333333333</v>
      </c>
      <c r="S2066" s="112">
        <f t="shared" si="169"/>
        <v>5.9027777777777679E-2</v>
      </c>
      <c r="T2066" s="212" t="s">
        <v>407</v>
      </c>
      <c r="U2066" s="3" t="s">
        <v>6</v>
      </c>
      <c r="V2066" s="3">
        <v>5017</v>
      </c>
      <c r="W2066" s="113"/>
      <c r="X2066" s="96"/>
      <c r="Y2066" s="96" t="str">
        <f t="shared" si="168"/>
        <v>Laboral1008Regreso17</v>
      </c>
      <c r="Z2066" s="97">
        <f>VLOOKUP($Y2066,'Factores Expansión'!$R$11:$U$604,3,0)</f>
        <v>4</v>
      </c>
      <c r="AA2066" s="97">
        <f>VLOOKUP($Y2066,'Factores Expansión'!$R$11:$U$604,4,0)</f>
        <v>2</v>
      </c>
      <c r="AB2066" s="98">
        <f>VLOOKUP($Y2066,'Factores Expansión'!$R$11:$U$604,2,0)</f>
        <v>2</v>
      </c>
      <c r="AC2066" s="96"/>
      <c r="AD2066" s="5" t="str">
        <f t="shared" si="170"/>
        <v>Laboral1008Regreso17</v>
      </c>
      <c r="AE2066" s="137">
        <f>VLOOKUP(AD2066,'Factores Expansión'!$R$11:$U$729,2,0)</f>
        <v>2</v>
      </c>
      <c r="AF2066" s="119"/>
    </row>
    <row r="2067" spans="2:32" x14ac:dyDescent="0.45">
      <c r="B2067" s="14">
        <v>2071</v>
      </c>
      <c r="C2067" s="14">
        <f t="shared" si="166"/>
        <v>0</v>
      </c>
      <c r="D2067" s="14" t="s">
        <v>53</v>
      </c>
      <c r="E2067" s="110">
        <v>44840</v>
      </c>
      <c r="F2067" s="3" t="s">
        <v>4</v>
      </c>
      <c r="G2067" s="3" t="s">
        <v>50</v>
      </c>
      <c r="H2067" s="3" t="s">
        <v>393</v>
      </c>
      <c r="I2067" s="3">
        <v>1008</v>
      </c>
      <c r="J2067" s="346" t="str">
        <f>VLOOKUP(I2067,Diccionario!$A$4:$C$17,3,FALSE)</f>
        <v>10T</v>
      </c>
      <c r="K2067" s="3" t="s">
        <v>12</v>
      </c>
      <c r="L2067" s="3" t="s">
        <v>394</v>
      </c>
      <c r="M2067" s="3" t="s">
        <v>53</v>
      </c>
      <c r="N2067" s="3" t="s">
        <v>394</v>
      </c>
      <c r="O2067" s="3" t="s">
        <v>53</v>
      </c>
      <c r="P2067" s="111">
        <f t="shared" si="167"/>
        <v>17</v>
      </c>
      <c r="Q2067" s="131">
        <v>0.74652777777777779</v>
      </c>
      <c r="R2067" s="131">
        <v>0.81944444444444442</v>
      </c>
      <c r="S2067" s="112">
        <f t="shared" si="169"/>
        <v>7.291666666666663E-2</v>
      </c>
      <c r="T2067" s="212" t="s">
        <v>397</v>
      </c>
      <c r="U2067" s="3" t="s">
        <v>13</v>
      </c>
      <c r="V2067" s="3"/>
      <c r="W2067" s="113"/>
      <c r="X2067" s="96"/>
      <c r="Y2067" s="96" t="str">
        <f t="shared" si="168"/>
        <v>Laboral1008Regreso17</v>
      </c>
      <c r="Z2067" s="97">
        <f>VLOOKUP($Y2067,'Factores Expansión'!$R$11:$U$604,3,0)</f>
        <v>4</v>
      </c>
      <c r="AA2067" s="97">
        <f>VLOOKUP($Y2067,'Factores Expansión'!$R$11:$U$604,4,0)</f>
        <v>2</v>
      </c>
      <c r="AB2067" s="98">
        <f>VLOOKUP($Y2067,'Factores Expansión'!$R$11:$U$604,2,0)</f>
        <v>2</v>
      </c>
      <c r="AC2067" s="96"/>
      <c r="AD2067" s="5" t="str">
        <f t="shared" si="170"/>
        <v>Laboral1008Regreso17</v>
      </c>
      <c r="AE2067" s="137">
        <f>VLOOKUP(AD2067,'Factores Expansión'!$R$11:$U$729,2,0)</f>
        <v>2</v>
      </c>
      <c r="AF2067" s="119"/>
    </row>
    <row r="2068" spans="2:32" x14ac:dyDescent="0.45">
      <c r="B2068" s="14">
        <v>2072</v>
      </c>
      <c r="C2068" s="14">
        <f t="shared" si="166"/>
        <v>5018</v>
      </c>
      <c r="D2068" s="14" t="s">
        <v>53</v>
      </c>
      <c r="E2068" s="110">
        <v>44840</v>
      </c>
      <c r="F2068" s="3" t="s">
        <v>4</v>
      </c>
      <c r="G2068" s="3" t="s">
        <v>50</v>
      </c>
      <c r="H2068" s="3" t="s">
        <v>393</v>
      </c>
      <c r="I2068" s="3">
        <v>1008</v>
      </c>
      <c r="J2068" s="346" t="str">
        <f>VLOOKUP(I2068,Diccionario!$A$4:$C$17,3,FALSE)</f>
        <v>10T</v>
      </c>
      <c r="K2068" s="3" t="s">
        <v>12</v>
      </c>
      <c r="L2068" s="3" t="s">
        <v>394</v>
      </c>
      <c r="M2068" s="3" t="s">
        <v>53</v>
      </c>
      <c r="N2068" s="3" t="s">
        <v>394</v>
      </c>
      <c r="O2068" s="3" t="s">
        <v>53</v>
      </c>
      <c r="P2068" s="111">
        <f t="shared" si="167"/>
        <v>18</v>
      </c>
      <c r="Q2068" s="131">
        <v>0.78125</v>
      </c>
      <c r="R2068" s="131">
        <v>0.85555555555555562</v>
      </c>
      <c r="S2068" s="112">
        <f t="shared" si="169"/>
        <v>7.4305555555555625E-2</v>
      </c>
      <c r="T2068" s="212" t="s">
        <v>411</v>
      </c>
      <c r="U2068" s="3" t="s">
        <v>6</v>
      </c>
      <c r="V2068" s="3">
        <v>5018</v>
      </c>
      <c r="W2068" s="113"/>
      <c r="X2068" s="99"/>
      <c r="Y2068" s="99" t="str">
        <f t="shared" si="168"/>
        <v>Laboral1008Regreso18</v>
      </c>
      <c r="Z2068" s="100">
        <f>VLOOKUP($Y2068,'Factores Expansión'!$R$11:$U$604,3,0)</f>
        <v>3</v>
      </c>
      <c r="AA2068" s="100">
        <f>VLOOKUP($Y2068,'Factores Expansión'!$R$11:$U$604,4,0)</f>
        <v>2</v>
      </c>
      <c r="AB2068" s="101">
        <f>VLOOKUP($Y2068,'Factores Expansión'!$R$11:$U$604,2,0)</f>
        <v>1.5</v>
      </c>
      <c r="AC2068" s="99"/>
      <c r="AD2068" s="5" t="str">
        <f t="shared" si="170"/>
        <v>Laboral1008Regreso18</v>
      </c>
      <c r="AE2068" s="137">
        <f>VLOOKUP(AD2068,'Factores Expansión'!$R$11:$U$729,2,0)</f>
        <v>1.5</v>
      </c>
      <c r="AF2068" s="119"/>
    </row>
    <row r="2069" spans="2:32" x14ac:dyDescent="0.45">
      <c r="B2069" s="14">
        <v>2073</v>
      </c>
      <c r="C2069" s="14">
        <f t="shared" si="166"/>
        <v>0</v>
      </c>
      <c r="D2069" s="14" t="s">
        <v>53</v>
      </c>
      <c r="E2069" s="110">
        <v>44840</v>
      </c>
      <c r="F2069" s="3" t="s">
        <v>4</v>
      </c>
      <c r="G2069" s="3" t="s">
        <v>50</v>
      </c>
      <c r="H2069" s="3" t="s">
        <v>393</v>
      </c>
      <c r="I2069" s="3">
        <v>1008</v>
      </c>
      <c r="J2069" s="346" t="str">
        <f>VLOOKUP(I2069,Diccionario!$A$4:$C$17,3,FALSE)</f>
        <v>10T</v>
      </c>
      <c r="K2069" s="3" t="s">
        <v>12</v>
      </c>
      <c r="L2069" s="3" t="s">
        <v>394</v>
      </c>
      <c r="M2069" s="3" t="s">
        <v>53</v>
      </c>
      <c r="N2069" s="3" t="s">
        <v>394</v>
      </c>
      <c r="O2069" s="3" t="s">
        <v>53</v>
      </c>
      <c r="P2069" s="111">
        <f t="shared" si="167"/>
        <v>18</v>
      </c>
      <c r="Q2069" s="131">
        <v>0.77569444444444435</v>
      </c>
      <c r="R2069" s="131">
        <v>0.8520833333333333</v>
      </c>
      <c r="S2069" s="112">
        <f t="shared" si="169"/>
        <v>7.6388888888888951E-2</v>
      </c>
      <c r="T2069" s="212" t="s">
        <v>401</v>
      </c>
      <c r="U2069" s="3" t="s">
        <v>13</v>
      </c>
      <c r="V2069" s="3"/>
      <c r="W2069" s="113"/>
      <c r="X2069" s="99"/>
      <c r="Y2069" s="99" t="str">
        <f t="shared" si="168"/>
        <v>Laboral1008Regreso18</v>
      </c>
      <c r="Z2069" s="100">
        <f>VLOOKUP($Y2069,'Factores Expansión'!$R$11:$U$604,3,0)</f>
        <v>3</v>
      </c>
      <c r="AA2069" s="100">
        <f>VLOOKUP($Y2069,'Factores Expansión'!$R$11:$U$604,4,0)</f>
        <v>2</v>
      </c>
      <c r="AB2069" s="101">
        <f>VLOOKUP($Y2069,'Factores Expansión'!$R$11:$U$604,2,0)</f>
        <v>1.5</v>
      </c>
      <c r="AC2069" s="99"/>
      <c r="AD2069" s="5" t="str">
        <f t="shared" si="170"/>
        <v>Laboral1008Regreso18</v>
      </c>
      <c r="AE2069" s="137">
        <f>VLOOKUP(AD2069,'Factores Expansión'!$R$11:$U$729,2,0)</f>
        <v>1.5</v>
      </c>
      <c r="AF2069" s="119"/>
    </row>
    <row r="2070" spans="2:32" x14ac:dyDescent="0.45">
      <c r="B2070" s="14">
        <v>2074</v>
      </c>
      <c r="C2070" s="14">
        <f t="shared" si="166"/>
        <v>4000</v>
      </c>
      <c r="D2070" s="14" t="s">
        <v>53</v>
      </c>
      <c r="E2070" s="110">
        <v>44840</v>
      </c>
      <c r="F2070" s="3" t="s">
        <v>4</v>
      </c>
      <c r="G2070" s="3" t="s">
        <v>50</v>
      </c>
      <c r="H2070" s="3" t="s">
        <v>393</v>
      </c>
      <c r="I2070" s="3">
        <v>1009</v>
      </c>
      <c r="J2070" s="346" t="str">
        <f>VLOOKUP(I2070,Diccionario!$A$4:$C$17,3,FALSE)</f>
        <v>10VI Hosp</v>
      </c>
      <c r="K2070" s="3" t="s">
        <v>14</v>
      </c>
      <c r="L2070" s="3" t="s">
        <v>53</v>
      </c>
      <c r="M2070" s="3" t="s">
        <v>53</v>
      </c>
      <c r="N2070" s="3" t="s">
        <v>161</v>
      </c>
      <c r="O2070" s="3" t="s">
        <v>53</v>
      </c>
      <c r="P2070" s="111">
        <f t="shared" si="167"/>
        <v>6</v>
      </c>
      <c r="Q2070" s="131">
        <v>0.2673611111111111</v>
      </c>
      <c r="R2070" s="131">
        <v>0.31597222222222221</v>
      </c>
      <c r="S2070" s="112">
        <f t="shared" si="169"/>
        <v>4.8611111111111105E-2</v>
      </c>
      <c r="T2070" s="212" t="s">
        <v>412</v>
      </c>
      <c r="U2070" s="3" t="s">
        <v>6</v>
      </c>
      <c r="V2070" s="3">
        <v>4000</v>
      </c>
      <c r="W2070" s="129"/>
      <c r="X2070" s="96"/>
      <c r="Y2070" s="96" t="str">
        <f t="shared" si="168"/>
        <v>Laboral1009Ida6</v>
      </c>
      <c r="Z2070" s="97">
        <f>VLOOKUP($Y2070,'Factores Expansión'!$R$11:$U$604,3,0)</f>
        <v>1</v>
      </c>
      <c r="AA2070" s="97">
        <f>VLOOKUP($Y2070,'Factores Expansión'!$R$11:$U$604,4,0)</f>
        <v>1</v>
      </c>
      <c r="AB2070" s="98">
        <f>VLOOKUP($Y2070,'Factores Expansión'!$R$11:$U$604,2,0)</f>
        <v>1</v>
      </c>
      <c r="AC2070" s="96"/>
      <c r="AD2070" s="5" t="str">
        <f t="shared" si="170"/>
        <v>Laboral1009Ida6</v>
      </c>
      <c r="AE2070" s="137">
        <f>VLOOKUP(AD2070,'Factores Expansión'!$R$11:$U$729,2,0)</f>
        <v>1</v>
      </c>
      <c r="AF2070" s="119"/>
    </row>
    <row r="2071" spans="2:32" x14ac:dyDescent="0.45">
      <c r="B2071" s="14">
        <v>2075</v>
      </c>
      <c r="C2071" s="14">
        <f t="shared" si="166"/>
        <v>4001</v>
      </c>
      <c r="D2071" s="14" t="s">
        <v>53</v>
      </c>
      <c r="E2071" s="110">
        <v>44840</v>
      </c>
      <c r="F2071" s="3" t="s">
        <v>4</v>
      </c>
      <c r="G2071" s="3" t="s">
        <v>50</v>
      </c>
      <c r="H2071" s="3" t="s">
        <v>393</v>
      </c>
      <c r="I2071" s="3">
        <v>1009</v>
      </c>
      <c r="J2071" s="346" t="str">
        <f>VLOOKUP(I2071,Diccionario!$A$4:$C$17,3,FALSE)</f>
        <v>10VI Hosp</v>
      </c>
      <c r="K2071" s="3" t="s">
        <v>14</v>
      </c>
      <c r="L2071" s="3" t="s">
        <v>53</v>
      </c>
      <c r="M2071" s="3" t="s">
        <v>53</v>
      </c>
      <c r="N2071" s="3" t="s">
        <v>161</v>
      </c>
      <c r="O2071" s="3" t="s">
        <v>53</v>
      </c>
      <c r="P2071" s="111">
        <f t="shared" si="167"/>
        <v>7</v>
      </c>
      <c r="Q2071" s="131">
        <v>0.29166666666666669</v>
      </c>
      <c r="R2071" s="131">
        <v>0.34027777777777773</v>
      </c>
      <c r="S2071" s="112">
        <f t="shared" si="169"/>
        <v>4.8611111111111049E-2</v>
      </c>
      <c r="T2071" s="212" t="s">
        <v>406</v>
      </c>
      <c r="U2071" s="3" t="s">
        <v>6</v>
      </c>
      <c r="V2071" s="3">
        <v>4001</v>
      </c>
      <c r="W2071" s="129"/>
      <c r="X2071" s="96"/>
      <c r="Y2071" s="96" t="str">
        <f t="shared" si="168"/>
        <v>Laboral1009Ida7</v>
      </c>
      <c r="Z2071" s="97">
        <f>VLOOKUP($Y2071,'Factores Expansión'!$R$11:$U$604,3,0)</f>
        <v>1</v>
      </c>
      <c r="AA2071" s="97">
        <f>VLOOKUP($Y2071,'Factores Expansión'!$R$11:$U$604,4,0)</f>
        <v>1</v>
      </c>
      <c r="AB2071" s="98">
        <f>VLOOKUP($Y2071,'Factores Expansión'!$R$11:$U$604,2,0)</f>
        <v>1</v>
      </c>
      <c r="AC2071" s="96"/>
      <c r="AD2071" s="5" t="str">
        <f t="shared" si="170"/>
        <v>Laboral1009Ida7</v>
      </c>
      <c r="AE2071" s="137">
        <f>VLOOKUP(AD2071,'Factores Expansión'!$R$11:$U$729,2,0)</f>
        <v>1</v>
      </c>
      <c r="AF2071" s="119"/>
    </row>
    <row r="2072" spans="2:32" x14ac:dyDescent="0.45">
      <c r="B2072" s="14">
        <v>2076</v>
      </c>
      <c r="C2072" s="14">
        <f t="shared" si="166"/>
        <v>4000</v>
      </c>
      <c r="D2072" s="14" t="s">
        <v>53</v>
      </c>
      <c r="E2072" s="110">
        <v>44840</v>
      </c>
      <c r="F2072" s="3" t="s">
        <v>4</v>
      </c>
      <c r="G2072" s="3" t="s">
        <v>50</v>
      </c>
      <c r="H2072" s="3" t="s">
        <v>393</v>
      </c>
      <c r="I2072" s="3">
        <v>1009</v>
      </c>
      <c r="J2072" s="346" t="str">
        <f>VLOOKUP(I2072,Diccionario!$A$4:$C$17,3,FALSE)</f>
        <v>10VI Hosp</v>
      </c>
      <c r="K2072" s="3" t="s">
        <v>12</v>
      </c>
      <c r="L2072" s="3" t="s">
        <v>161</v>
      </c>
      <c r="M2072" s="3" t="s">
        <v>53</v>
      </c>
      <c r="N2072" s="3" t="s">
        <v>53</v>
      </c>
      <c r="O2072" s="3" t="s">
        <v>53</v>
      </c>
      <c r="P2072" s="111">
        <f t="shared" si="167"/>
        <v>7</v>
      </c>
      <c r="Q2072" s="131">
        <v>0.31597222222222221</v>
      </c>
      <c r="R2072" s="131">
        <v>0.38472222222222219</v>
      </c>
      <c r="S2072" s="112">
        <f t="shared" si="169"/>
        <v>6.8749999999999978E-2</v>
      </c>
      <c r="T2072" s="212" t="s">
        <v>412</v>
      </c>
      <c r="U2072" s="3" t="s">
        <v>6</v>
      </c>
      <c r="V2072" s="3">
        <v>4000</v>
      </c>
      <c r="W2072" s="129"/>
      <c r="X2072" s="96"/>
      <c r="Y2072" s="96" t="str">
        <f t="shared" si="168"/>
        <v>Laboral1009Regreso7</v>
      </c>
      <c r="Z2072" s="97">
        <f>VLOOKUP($Y2072,'Factores Expansión'!$R$11:$U$604,3,0)</f>
        <v>1</v>
      </c>
      <c r="AA2072" s="97">
        <f>VLOOKUP($Y2072,'Factores Expansión'!$R$11:$U$604,4,0)</f>
        <v>1</v>
      </c>
      <c r="AB2072" s="98">
        <f>VLOOKUP($Y2072,'Factores Expansión'!$R$11:$U$604,2,0)</f>
        <v>1</v>
      </c>
      <c r="AC2072" s="96"/>
      <c r="AD2072" s="5" t="str">
        <f t="shared" si="170"/>
        <v>Laboral1009Regreso7</v>
      </c>
      <c r="AE2072" s="137">
        <f>VLOOKUP(AD2072,'Factores Expansión'!$R$11:$U$729,2,0)</f>
        <v>1</v>
      </c>
      <c r="AF2072" s="119"/>
    </row>
    <row r="2073" spans="2:32" x14ac:dyDescent="0.45">
      <c r="B2073" s="14">
        <v>2077</v>
      </c>
      <c r="C2073" s="14">
        <f t="shared" si="166"/>
        <v>4001</v>
      </c>
      <c r="D2073" s="14" t="s">
        <v>53</v>
      </c>
      <c r="E2073" s="110">
        <v>44840</v>
      </c>
      <c r="F2073" s="3" t="s">
        <v>4</v>
      </c>
      <c r="G2073" s="3" t="s">
        <v>50</v>
      </c>
      <c r="H2073" s="3" t="s">
        <v>393</v>
      </c>
      <c r="I2073" s="3">
        <v>1009</v>
      </c>
      <c r="J2073" s="346" t="str">
        <f>VLOOKUP(I2073,Diccionario!$A$4:$C$17,3,FALSE)</f>
        <v>10VI Hosp</v>
      </c>
      <c r="K2073" s="3" t="s">
        <v>12</v>
      </c>
      <c r="L2073" s="3" t="s">
        <v>161</v>
      </c>
      <c r="M2073" s="3" t="s">
        <v>53</v>
      </c>
      <c r="N2073" s="3" t="s">
        <v>53</v>
      </c>
      <c r="O2073" s="3" t="s">
        <v>53</v>
      </c>
      <c r="P2073" s="111">
        <f t="shared" si="167"/>
        <v>8</v>
      </c>
      <c r="Q2073" s="131">
        <v>0.34027777777777773</v>
      </c>
      <c r="R2073" s="131">
        <v>0.3840277777777778</v>
      </c>
      <c r="S2073" s="112">
        <f t="shared" si="169"/>
        <v>4.3750000000000067E-2</v>
      </c>
      <c r="T2073" s="212" t="s">
        <v>406</v>
      </c>
      <c r="U2073" s="3" t="s">
        <v>6</v>
      </c>
      <c r="V2073" s="3">
        <v>4001</v>
      </c>
      <c r="W2073" s="129"/>
      <c r="X2073" s="96"/>
      <c r="Y2073" s="96" t="str">
        <f t="shared" si="168"/>
        <v>Laboral1009Regreso8</v>
      </c>
      <c r="Z2073" s="97">
        <f>VLOOKUP($Y2073,'Factores Expansión'!$R$11:$U$604,3,0)</f>
        <v>1</v>
      </c>
      <c r="AA2073" s="97">
        <f>VLOOKUP($Y2073,'Factores Expansión'!$R$11:$U$604,4,0)</f>
        <v>1</v>
      </c>
      <c r="AB2073" s="98">
        <f>VLOOKUP($Y2073,'Factores Expansión'!$R$11:$U$604,2,0)</f>
        <v>1</v>
      </c>
      <c r="AC2073" s="96"/>
      <c r="AD2073" s="5" t="str">
        <f t="shared" si="170"/>
        <v>Laboral1009Regreso8</v>
      </c>
      <c r="AE2073" s="137">
        <f>VLOOKUP(AD2073,'Factores Expansión'!$R$11:$U$729,2,0)</f>
        <v>1</v>
      </c>
      <c r="AF2073" s="119"/>
    </row>
    <row r="2074" spans="2:32" x14ac:dyDescent="0.45">
      <c r="B2074" s="14">
        <v>2078</v>
      </c>
      <c r="C2074" s="14">
        <f t="shared" si="166"/>
        <v>4498</v>
      </c>
      <c r="D2074" s="14" t="s">
        <v>53</v>
      </c>
      <c r="E2074" s="110">
        <v>44840</v>
      </c>
      <c r="F2074" s="3" t="s">
        <v>4</v>
      </c>
      <c r="G2074" s="3" t="s">
        <v>50</v>
      </c>
      <c r="H2074" s="3" t="s">
        <v>393</v>
      </c>
      <c r="I2074" s="3">
        <v>1010</v>
      </c>
      <c r="J2074" s="346" t="str">
        <f>VLOOKUP(I2074,Diccionario!$A$4:$C$17,3,FALSE)</f>
        <v>10V1 Mel</v>
      </c>
      <c r="K2074" s="3" t="s">
        <v>14</v>
      </c>
      <c r="L2074" s="3" t="s">
        <v>53</v>
      </c>
      <c r="M2074" s="3" t="s">
        <v>53</v>
      </c>
      <c r="N2074" s="3" t="s">
        <v>428</v>
      </c>
      <c r="O2074" s="3" t="s">
        <v>53</v>
      </c>
      <c r="P2074" s="111">
        <f t="shared" si="167"/>
        <v>6</v>
      </c>
      <c r="Q2074" s="131">
        <v>0.27777777777777779</v>
      </c>
      <c r="R2074" s="131">
        <v>0.30555555555555552</v>
      </c>
      <c r="S2074" s="112">
        <f t="shared" si="169"/>
        <v>2.7777777777777735E-2</v>
      </c>
      <c r="T2074" s="212" t="s">
        <v>413</v>
      </c>
      <c r="U2074" s="3" t="s">
        <v>6</v>
      </c>
      <c r="V2074" s="3">
        <v>4498</v>
      </c>
      <c r="W2074" s="129"/>
      <c r="X2074" s="96"/>
      <c r="Y2074" s="96" t="str">
        <f t="shared" si="168"/>
        <v>Laboral1010Ida6</v>
      </c>
      <c r="Z2074" s="97">
        <f>VLOOKUP($Y2074,'Factores Expansión'!$R$11:$U$604,3,0)</f>
        <v>2</v>
      </c>
      <c r="AA2074" s="97">
        <f>VLOOKUP($Y2074,'Factores Expansión'!$R$11:$U$604,4,0)</f>
        <v>2</v>
      </c>
      <c r="AB2074" s="98">
        <f>VLOOKUP($Y2074,'Factores Expansión'!$R$11:$U$604,2,0)</f>
        <v>1</v>
      </c>
      <c r="AC2074" s="96"/>
      <c r="AD2074" s="5" t="str">
        <f t="shared" si="170"/>
        <v>Laboral1010Ida6</v>
      </c>
      <c r="AE2074" s="137">
        <f>VLOOKUP(AD2074,'Factores Expansión'!$R$11:$U$729,2,0)</f>
        <v>1</v>
      </c>
      <c r="AF2074" s="119"/>
    </row>
    <row r="2075" spans="2:32" x14ac:dyDescent="0.45">
      <c r="B2075" s="14">
        <v>2079</v>
      </c>
      <c r="C2075" s="14">
        <f t="shared" si="166"/>
        <v>4499</v>
      </c>
      <c r="D2075" s="14" t="s">
        <v>53</v>
      </c>
      <c r="E2075" s="110">
        <v>44840</v>
      </c>
      <c r="F2075" s="3" t="s">
        <v>4</v>
      </c>
      <c r="G2075" s="3" t="s">
        <v>50</v>
      </c>
      <c r="H2075" s="3" t="s">
        <v>393</v>
      </c>
      <c r="I2075" s="3">
        <v>1010</v>
      </c>
      <c r="J2075" s="346" t="str">
        <f>VLOOKUP(I2075,Diccionario!$A$4:$C$17,3,FALSE)</f>
        <v>10V1 Mel</v>
      </c>
      <c r="K2075" s="3" t="s">
        <v>14</v>
      </c>
      <c r="L2075" s="3" t="s">
        <v>53</v>
      </c>
      <c r="M2075" s="3" t="s">
        <v>53</v>
      </c>
      <c r="N2075" s="3" t="s">
        <v>428</v>
      </c>
      <c r="O2075" s="3" t="s">
        <v>53</v>
      </c>
      <c r="P2075" s="111">
        <f t="shared" si="167"/>
        <v>6</v>
      </c>
      <c r="Q2075" s="131">
        <v>0.28472222222222221</v>
      </c>
      <c r="R2075" s="131">
        <v>0.31180555555555556</v>
      </c>
      <c r="S2075" s="112">
        <f t="shared" si="169"/>
        <v>2.7083333333333348E-2</v>
      </c>
      <c r="T2075" s="212" t="s">
        <v>414</v>
      </c>
      <c r="U2075" s="3" t="s">
        <v>6</v>
      </c>
      <c r="V2075" s="3">
        <v>4499</v>
      </c>
      <c r="W2075" s="129"/>
      <c r="X2075" s="96"/>
      <c r="Y2075" s="96" t="str">
        <f t="shared" si="168"/>
        <v>Laboral1010Ida6</v>
      </c>
      <c r="Z2075" s="97">
        <f>VLOOKUP($Y2075,'Factores Expansión'!$R$11:$U$604,3,0)</f>
        <v>2</v>
      </c>
      <c r="AA2075" s="97">
        <f>VLOOKUP($Y2075,'Factores Expansión'!$R$11:$U$604,4,0)</f>
        <v>2</v>
      </c>
      <c r="AB2075" s="98">
        <f>VLOOKUP($Y2075,'Factores Expansión'!$R$11:$U$604,2,0)</f>
        <v>1</v>
      </c>
      <c r="AC2075" s="96"/>
      <c r="AD2075" s="5" t="str">
        <f t="shared" si="170"/>
        <v>Laboral1010Ida6</v>
      </c>
      <c r="AE2075" s="137">
        <f>VLOOKUP(AD2075,'Factores Expansión'!$R$11:$U$729,2,0)</f>
        <v>1</v>
      </c>
      <c r="AF2075" s="119"/>
    </row>
    <row r="2076" spans="2:32" x14ac:dyDescent="0.45">
      <c r="B2076" s="14">
        <v>2080</v>
      </c>
      <c r="C2076" s="14">
        <f t="shared" si="166"/>
        <v>4500</v>
      </c>
      <c r="D2076" s="14" t="s">
        <v>53</v>
      </c>
      <c r="E2076" s="110">
        <v>44840</v>
      </c>
      <c r="F2076" s="3" t="s">
        <v>4</v>
      </c>
      <c r="G2076" s="3" t="s">
        <v>50</v>
      </c>
      <c r="H2076" s="3" t="s">
        <v>393</v>
      </c>
      <c r="I2076" s="3">
        <v>1010</v>
      </c>
      <c r="J2076" s="346" t="str">
        <f>VLOOKUP(I2076,Diccionario!$A$4:$C$17,3,FALSE)</f>
        <v>10V1 Mel</v>
      </c>
      <c r="K2076" s="3" t="s">
        <v>14</v>
      </c>
      <c r="L2076" s="3" t="s">
        <v>53</v>
      </c>
      <c r="M2076" s="3" t="s">
        <v>53</v>
      </c>
      <c r="N2076" s="3" t="s">
        <v>428</v>
      </c>
      <c r="O2076" s="3" t="s">
        <v>53</v>
      </c>
      <c r="P2076" s="111">
        <f t="shared" si="167"/>
        <v>7</v>
      </c>
      <c r="Q2076" s="131">
        <v>0.29166666666666669</v>
      </c>
      <c r="R2076" s="131">
        <v>0.32430555555555557</v>
      </c>
      <c r="S2076" s="112">
        <f t="shared" si="169"/>
        <v>3.2638888888888884E-2</v>
      </c>
      <c r="T2076" s="212" t="s">
        <v>415</v>
      </c>
      <c r="U2076" s="3" t="s">
        <v>6</v>
      </c>
      <c r="V2076" s="3">
        <v>4500</v>
      </c>
      <c r="W2076" s="129"/>
      <c r="X2076" s="96"/>
      <c r="Y2076" s="96" t="str">
        <f t="shared" si="168"/>
        <v>Laboral1010Ida7</v>
      </c>
      <c r="Z2076" s="97">
        <f>VLOOKUP($Y2076,'Factores Expansión'!$R$11:$U$604,3,0)</f>
        <v>6</v>
      </c>
      <c r="AA2076" s="97">
        <f>VLOOKUP($Y2076,'Factores Expansión'!$R$11:$U$604,4,0)</f>
        <v>2</v>
      </c>
      <c r="AB2076" s="98">
        <f>VLOOKUP($Y2076,'Factores Expansión'!$R$11:$U$604,2,0)</f>
        <v>3</v>
      </c>
      <c r="AC2076" s="96"/>
      <c r="AD2076" s="5" t="str">
        <f t="shared" si="170"/>
        <v>Laboral1010Ida7</v>
      </c>
      <c r="AE2076" s="137">
        <f>VLOOKUP(AD2076,'Factores Expansión'!$R$11:$U$729,2,0)</f>
        <v>3</v>
      </c>
      <c r="AF2076" s="119"/>
    </row>
    <row r="2077" spans="2:32" x14ac:dyDescent="0.45">
      <c r="B2077" s="14">
        <v>2081</v>
      </c>
      <c r="C2077" s="14">
        <f t="shared" si="166"/>
        <v>0</v>
      </c>
      <c r="D2077" s="14" t="s">
        <v>53</v>
      </c>
      <c r="E2077" s="110">
        <v>44840</v>
      </c>
      <c r="F2077" s="3" t="s">
        <v>4</v>
      </c>
      <c r="G2077" s="3" t="s">
        <v>50</v>
      </c>
      <c r="H2077" s="3" t="s">
        <v>393</v>
      </c>
      <c r="I2077" s="3">
        <v>1010</v>
      </c>
      <c r="J2077" s="346" t="str">
        <f>VLOOKUP(I2077,Diccionario!$A$4:$C$17,3,FALSE)</f>
        <v>10V1 Mel</v>
      </c>
      <c r="K2077" s="3" t="s">
        <v>14</v>
      </c>
      <c r="L2077" s="3" t="s">
        <v>53</v>
      </c>
      <c r="M2077" s="3" t="s">
        <v>53</v>
      </c>
      <c r="N2077" s="3" t="s">
        <v>428</v>
      </c>
      <c r="O2077" s="3" t="s">
        <v>53</v>
      </c>
      <c r="P2077" s="111">
        <f t="shared" si="167"/>
        <v>7</v>
      </c>
      <c r="Q2077" s="131">
        <v>0.2986111111111111</v>
      </c>
      <c r="R2077" s="131">
        <v>0.33888888888888891</v>
      </c>
      <c r="S2077" s="112">
        <f t="shared" si="169"/>
        <v>4.0277777777777801E-2</v>
      </c>
      <c r="T2077" s="212" t="s">
        <v>416</v>
      </c>
      <c r="U2077" s="3" t="s">
        <v>13</v>
      </c>
      <c r="V2077" s="3"/>
      <c r="W2077" s="113"/>
      <c r="X2077" s="96"/>
      <c r="Y2077" s="96" t="str">
        <f t="shared" si="168"/>
        <v>Laboral1010Ida7</v>
      </c>
      <c r="Z2077" s="97">
        <f>VLOOKUP($Y2077,'Factores Expansión'!$R$11:$U$604,3,0)</f>
        <v>6</v>
      </c>
      <c r="AA2077" s="97">
        <f>VLOOKUP($Y2077,'Factores Expansión'!$R$11:$U$604,4,0)</f>
        <v>2</v>
      </c>
      <c r="AB2077" s="98">
        <f>VLOOKUP($Y2077,'Factores Expansión'!$R$11:$U$604,2,0)</f>
        <v>3</v>
      </c>
      <c r="AC2077" s="96"/>
      <c r="AD2077" s="5" t="str">
        <f t="shared" si="170"/>
        <v>Laboral1010Ida7</v>
      </c>
      <c r="AE2077" s="137">
        <f>VLOOKUP(AD2077,'Factores Expansión'!$R$11:$U$729,2,0)</f>
        <v>3</v>
      </c>
      <c r="AF2077" s="119"/>
    </row>
    <row r="2078" spans="2:32" x14ac:dyDescent="0.45">
      <c r="B2078" s="14">
        <v>2082</v>
      </c>
      <c r="C2078" s="14">
        <f t="shared" si="166"/>
        <v>0</v>
      </c>
      <c r="D2078" s="14" t="s">
        <v>53</v>
      </c>
      <c r="E2078" s="110">
        <v>44840</v>
      </c>
      <c r="F2078" s="3" t="s">
        <v>4</v>
      </c>
      <c r="G2078" s="3" t="s">
        <v>50</v>
      </c>
      <c r="H2078" s="3" t="s">
        <v>393</v>
      </c>
      <c r="I2078" s="3">
        <v>1010</v>
      </c>
      <c r="J2078" s="346" t="str">
        <f>VLOOKUP(I2078,Diccionario!$A$4:$C$17,3,FALSE)</f>
        <v>10V1 Mel</v>
      </c>
      <c r="K2078" s="3" t="s">
        <v>14</v>
      </c>
      <c r="L2078" s="3" t="s">
        <v>53</v>
      </c>
      <c r="M2078" s="3" t="s">
        <v>53</v>
      </c>
      <c r="N2078" s="3" t="s">
        <v>428</v>
      </c>
      <c r="O2078" s="3" t="s">
        <v>53</v>
      </c>
      <c r="P2078" s="111">
        <f t="shared" si="167"/>
        <v>7</v>
      </c>
      <c r="Q2078" s="131">
        <v>0.30555555555555552</v>
      </c>
      <c r="R2078" s="131">
        <v>0.34583333333333333</v>
      </c>
      <c r="S2078" s="112">
        <f t="shared" si="169"/>
        <v>4.0277777777777801E-2</v>
      </c>
      <c r="T2078" s="212" t="s">
        <v>417</v>
      </c>
      <c r="U2078" s="3" t="s">
        <v>13</v>
      </c>
      <c r="V2078" s="3"/>
      <c r="W2078" s="113"/>
      <c r="X2078" s="96"/>
      <c r="Y2078" s="96" t="str">
        <f t="shared" si="168"/>
        <v>Laboral1010Ida7</v>
      </c>
      <c r="Z2078" s="97">
        <f>VLOOKUP($Y2078,'Factores Expansión'!$R$11:$U$604,3,0)</f>
        <v>6</v>
      </c>
      <c r="AA2078" s="97">
        <f>VLOOKUP($Y2078,'Factores Expansión'!$R$11:$U$604,4,0)</f>
        <v>2</v>
      </c>
      <c r="AB2078" s="98">
        <f>VLOOKUP($Y2078,'Factores Expansión'!$R$11:$U$604,2,0)</f>
        <v>3</v>
      </c>
      <c r="AC2078" s="96"/>
      <c r="AD2078" s="5" t="str">
        <f t="shared" si="170"/>
        <v>Laboral1010Ida7</v>
      </c>
      <c r="AE2078" s="137">
        <f>VLOOKUP(AD2078,'Factores Expansión'!$R$11:$U$729,2,0)</f>
        <v>3</v>
      </c>
      <c r="AF2078" s="119"/>
    </row>
    <row r="2079" spans="2:32" x14ac:dyDescent="0.45">
      <c r="B2079" s="14">
        <v>2083</v>
      </c>
      <c r="C2079" s="14">
        <f t="shared" si="166"/>
        <v>4501</v>
      </c>
      <c r="D2079" s="14" t="s">
        <v>53</v>
      </c>
      <c r="E2079" s="110">
        <v>44840</v>
      </c>
      <c r="F2079" s="3" t="s">
        <v>4</v>
      </c>
      <c r="G2079" s="3" t="s">
        <v>50</v>
      </c>
      <c r="H2079" s="3" t="s">
        <v>393</v>
      </c>
      <c r="I2079" s="3">
        <v>1010</v>
      </c>
      <c r="J2079" s="346" t="str">
        <f>VLOOKUP(I2079,Diccionario!$A$4:$C$17,3,FALSE)</f>
        <v>10V1 Mel</v>
      </c>
      <c r="K2079" s="3" t="s">
        <v>14</v>
      </c>
      <c r="L2079" s="3" t="s">
        <v>53</v>
      </c>
      <c r="M2079" s="3" t="s">
        <v>53</v>
      </c>
      <c r="N2079" s="3" t="s">
        <v>428</v>
      </c>
      <c r="O2079" s="3" t="s">
        <v>53</v>
      </c>
      <c r="P2079" s="111">
        <f t="shared" si="167"/>
        <v>7</v>
      </c>
      <c r="Q2079" s="131">
        <v>0.3125</v>
      </c>
      <c r="R2079" s="131">
        <v>0.35972222222222222</v>
      </c>
      <c r="S2079" s="112">
        <f t="shared" si="169"/>
        <v>4.7222222222222221E-2</v>
      </c>
      <c r="T2079" s="212" t="s">
        <v>418</v>
      </c>
      <c r="U2079" s="3" t="s">
        <v>6</v>
      </c>
      <c r="V2079" s="3">
        <v>4501</v>
      </c>
      <c r="W2079" s="129"/>
      <c r="X2079" s="96"/>
      <c r="Y2079" s="96" t="str">
        <f t="shared" si="168"/>
        <v>Laboral1010Ida7</v>
      </c>
      <c r="Z2079" s="97">
        <f>VLOOKUP($Y2079,'Factores Expansión'!$R$11:$U$604,3,0)</f>
        <v>6</v>
      </c>
      <c r="AA2079" s="97">
        <f>VLOOKUP($Y2079,'Factores Expansión'!$R$11:$U$604,4,0)</f>
        <v>2</v>
      </c>
      <c r="AB2079" s="98">
        <f>VLOOKUP($Y2079,'Factores Expansión'!$R$11:$U$604,2,0)</f>
        <v>3</v>
      </c>
      <c r="AC2079" s="96"/>
      <c r="AD2079" s="5" t="str">
        <f t="shared" si="170"/>
        <v>Laboral1010Ida7</v>
      </c>
      <c r="AE2079" s="137">
        <f>VLOOKUP(AD2079,'Factores Expansión'!$R$11:$U$729,2,0)</f>
        <v>3</v>
      </c>
      <c r="AF2079" s="119"/>
    </row>
    <row r="2080" spans="2:32" x14ac:dyDescent="0.45">
      <c r="B2080" s="14">
        <v>2084</v>
      </c>
      <c r="C2080" s="14">
        <f t="shared" si="166"/>
        <v>0</v>
      </c>
      <c r="D2080" s="14" t="s">
        <v>53</v>
      </c>
      <c r="E2080" s="110">
        <v>44840</v>
      </c>
      <c r="F2080" s="3" t="s">
        <v>4</v>
      </c>
      <c r="G2080" s="3" t="s">
        <v>50</v>
      </c>
      <c r="H2080" s="3" t="s">
        <v>393</v>
      </c>
      <c r="I2080" s="3">
        <v>1010</v>
      </c>
      <c r="J2080" s="346" t="str">
        <f>VLOOKUP(I2080,Diccionario!$A$4:$C$17,3,FALSE)</f>
        <v>10V1 Mel</v>
      </c>
      <c r="K2080" s="3" t="s">
        <v>14</v>
      </c>
      <c r="L2080" s="3" t="s">
        <v>53</v>
      </c>
      <c r="M2080" s="3" t="s">
        <v>53</v>
      </c>
      <c r="N2080" s="3" t="s">
        <v>428</v>
      </c>
      <c r="O2080" s="3" t="s">
        <v>53</v>
      </c>
      <c r="P2080" s="111">
        <f t="shared" si="167"/>
        <v>7</v>
      </c>
      <c r="Q2080" s="131">
        <v>0.31944444444444448</v>
      </c>
      <c r="R2080" s="131">
        <v>0.35972222222222228</v>
      </c>
      <c r="S2080" s="112">
        <f t="shared" si="169"/>
        <v>4.0277777777777801E-2</v>
      </c>
      <c r="T2080" s="212" t="s">
        <v>419</v>
      </c>
      <c r="U2080" s="3" t="s">
        <v>13</v>
      </c>
      <c r="V2080" s="3"/>
      <c r="W2080" s="113"/>
      <c r="X2080" s="96"/>
      <c r="Y2080" s="96" t="str">
        <f t="shared" si="168"/>
        <v>Laboral1010Ida7</v>
      </c>
      <c r="Z2080" s="97">
        <f>VLOOKUP($Y2080,'Factores Expansión'!$R$11:$U$604,3,0)</f>
        <v>6</v>
      </c>
      <c r="AA2080" s="97">
        <f>VLOOKUP($Y2080,'Factores Expansión'!$R$11:$U$604,4,0)</f>
        <v>2</v>
      </c>
      <c r="AB2080" s="98">
        <f>VLOOKUP($Y2080,'Factores Expansión'!$R$11:$U$604,2,0)</f>
        <v>3</v>
      </c>
      <c r="AC2080" s="96"/>
      <c r="AD2080" s="5" t="str">
        <f t="shared" si="170"/>
        <v>Laboral1010Ida7</v>
      </c>
      <c r="AE2080" s="137">
        <f>VLOOKUP(AD2080,'Factores Expansión'!$R$11:$U$729,2,0)</f>
        <v>3</v>
      </c>
      <c r="AF2080" s="119"/>
    </row>
    <row r="2081" spans="2:32" x14ac:dyDescent="0.45">
      <c r="B2081" s="14">
        <v>2085</v>
      </c>
      <c r="C2081" s="14">
        <f t="shared" si="166"/>
        <v>0</v>
      </c>
      <c r="D2081" s="14" t="s">
        <v>53</v>
      </c>
      <c r="E2081" s="110">
        <v>44840</v>
      </c>
      <c r="F2081" s="3" t="s">
        <v>4</v>
      </c>
      <c r="G2081" s="3" t="s">
        <v>50</v>
      </c>
      <c r="H2081" s="3" t="s">
        <v>393</v>
      </c>
      <c r="I2081" s="3">
        <v>1010</v>
      </c>
      <c r="J2081" s="346" t="str">
        <f>VLOOKUP(I2081,Diccionario!$A$4:$C$17,3,FALSE)</f>
        <v>10V1 Mel</v>
      </c>
      <c r="K2081" s="3" t="s">
        <v>14</v>
      </c>
      <c r="L2081" s="3" t="s">
        <v>53</v>
      </c>
      <c r="M2081" s="3" t="s">
        <v>53</v>
      </c>
      <c r="N2081" s="3" t="s">
        <v>428</v>
      </c>
      <c r="O2081" s="3" t="s">
        <v>53</v>
      </c>
      <c r="P2081" s="111">
        <f t="shared" si="167"/>
        <v>7</v>
      </c>
      <c r="Q2081" s="131">
        <v>0.3263888888888889</v>
      </c>
      <c r="R2081" s="131">
        <v>0.3666666666666667</v>
      </c>
      <c r="S2081" s="112">
        <f t="shared" si="169"/>
        <v>4.0277777777777801E-2</v>
      </c>
      <c r="T2081" s="212" t="s">
        <v>420</v>
      </c>
      <c r="U2081" s="3" t="s">
        <v>13</v>
      </c>
      <c r="V2081" s="3"/>
      <c r="W2081" s="113"/>
      <c r="X2081" s="96"/>
      <c r="Y2081" s="96" t="str">
        <f t="shared" si="168"/>
        <v>Laboral1010Ida7</v>
      </c>
      <c r="Z2081" s="97">
        <f>VLOOKUP($Y2081,'Factores Expansión'!$R$11:$U$604,3,0)</f>
        <v>6</v>
      </c>
      <c r="AA2081" s="97">
        <f>VLOOKUP($Y2081,'Factores Expansión'!$R$11:$U$604,4,0)</f>
        <v>2</v>
      </c>
      <c r="AB2081" s="98">
        <f>VLOOKUP($Y2081,'Factores Expansión'!$R$11:$U$604,2,0)</f>
        <v>3</v>
      </c>
      <c r="AC2081" s="96"/>
      <c r="AD2081" s="5" t="str">
        <f t="shared" si="170"/>
        <v>Laboral1010Ida7</v>
      </c>
      <c r="AE2081" s="137">
        <f>VLOOKUP(AD2081,'Factores Expansión'!$R$11:$U$729,2,0)</f>
        <v>3</v>
      </c>
      <c r="AF2081" s="119"/>
    </row>
    <row r="2082" spans="2:32" x14ac:dyDescent="0.45">
      <c r="B2082" s="14">
        <v>2086</v>
      </c>
      <c r="C2082" s="14">
        <f t="shared" si="166"/>
        <v>4502</v>
      </c>
      <c r="D2082" s="14" t="s">
        <v>53</v>
      </c>
      <c r="E2082" s="110">
        <v>44840</v>
      </c>
      <c r="F2082" s="3" t="s">
        <v>4</v>
      </c>
      <c r="G2082" s="3" t="s">
        <v>50</v>
      </c>
      <c r="H2082" s="3" t="s">
        <v>393</v>
      </c>
      <c r="I2082" s="3">
        <v>1010</v>
      </c>
      <c r="J2082" s="346" t="str">
        <f>VLOOKUP(I2082,Diccionario!$A$4:$C$17,3,FALSE)</f>
        <v>10V1 Mel</v>
      </c>
      <c r="K2082" s="3" t="s">
        <v>14</v>
      </c>
      <c r="L2082" s="3" t="s">
        <v>53</v>
      </c>
      <c r="M2082" s="3" t="s">
        <v>53</v>
      </c>
      <c r="N2082" s="3" t="s">
        <v>428</v>
      </c>
      <c r="O2082" s="3" t="s">
        <v>53</v>
      </c>
      <c r="P2082" s="111">
        <f t="shared" si="167"/>
        <v>8</v>
      </c>
      <c r="Q2082" s="131">
        <v>0.3347222222222222</v>
      </c>
      <c r="R2082" s="131">
        <v>0.36874999999999997</v>
      </c>
      <c r="S2082" s="112">
        <f t="shared" si="169"/>
        <v>3.4027777777777768E-2</v>
      </c>
      <c r="T2082" s="212" t="s">
        <v>413</v>
      </c>
      <c r="U2082" s="3" t="s">
        <v>6</v>
      </c>
      <c r="V2082" s="3">
        <v>4502</v>
      </c>
      <c r="W2082" s="129"/>
      <c r="X2082" s="96"/>
      <c r="Y2082" s="96" t="str">
        <f t="shared" si="168"/>
        <v>Laboral1010Ida8</v>
      </c>
      <c r="Z2082" s="97">
        <f>VLOOKUP($Y2082,'Factores Expansión'!$R$11:$U$604,3,0)</f>
        <v>5</v>
      </c>
      <c r="AA2082" s="97">
        <f>VLOOKUP($Y2082,'Factores Expansión'!$R$11:$U$604,4,0)</f>
        <v>2</v>
      </c>
      <c r="AB2082" s="98">
        <f>VLOOKUP($Y2082,'Factores Expansión'!$R$11:$U$604,2,0)</f>
        <v>2.5</v>
      </c>
      <c r="AC2082" s="96"/>
      <c r="AD2082" s="5" t="str">
        <f t="shared" si="170"/>
        <v>Laboral1010Ida8</v>
      </c>
      <c r="AE2082" s="137">
        <f>VLOOKUP(AD2082,'Factores Expansión'!$R$11:$U$729,2,0)</f>
        <v>2.5</v>
      </c>
      <c r="AF2082" s="119"/>
    </row>
    <row r="2083" spans="2:32" x14ac:dyDescent="0.45">
      <c r="B2083" s="14">
        <v>2087</v>
      </c>
      <c r="C2083" s="14">
        <f t="shared" si="166"/>
        <v>0</v>
      </c>
      <c r="D2083" s="14" t="s">
        <v>53</v>
      </c>
      <c r="E2083" s="110">
        <v>44840</v>
      </c>
      <c r="F2083" s="3" t="s">
        <v>4</v>
      </c>
      <c r="G2083" s="3" t="s">
        <v>50</v>
      </c>
      <c r="H2083" s="3" t="s">
        <v>393</v>
      </c>
      <c r="I2083" s="3">
        <v>1010</v>
      </c>
      <c r="J2083" s="346" t="str">
        <f>VLOOKUP(I2083,Diccionario!$A$4:$C$17,3,FALSE)</f>
        <v>10V1 Mel</v>
      </c>
      <c r="K2083" s="3" t="s">
        <v>14</v>
      </c>
      <c r="L2083" s="3" t="s">
        <v>53</v>
      </c>
      <c r="M2083" s="3" t="s">
        <v>53</v>
      </c>
      <c r="N2083" s="3" t="s">
        <v>428</v>
      </c>
      <c r="O2083" s="3" t="s">
        <v>53</v>
      </c>
      <c r="P2083" s="111">
        <f t="shared" si="167"/>
        <v>8</v>
      </c>
      <c r="Q2083" s="131">
        <v>0.3430555555555555</v>
      </c>
      <c r="R2083" s="131">
        <v>0.37708333333333327</v>
      </c>
      <c r="S2083" s="112">
        <f t="shared" si="169"/>
        <v>3.4027777777777768E-2</v>
      </c>
      <c r="T2083" s="212" t="s">
        <v>290</v>
      </c>
      <c r="U2083" s="3" t="s">
        <v>13</v>
      </c>
      <c r="V2083" s="3"/>
      <c r="W2083" s="113"/>
      <c r="X2083" s="96"/>
      <c r="Y2083" s="96" t="str">
        <f t="shared" si="168"/>
        <v>Laboral1010Ida8</v>
      </c>
      <c r="Z2083" s="97">
        <f>VLOOKUP($Y2083,'Factores Expansión'!$R$11:$U$604,3,0)</f>
        <v>5</v>
      </c>
      <c r="AA2083" s="97">
        <f>VLOOKUP($Y2083,'Factores Expansión'!$R$11:$U$604,4,0)</f>
        <v>2</v>
      </c>
      <c r="AB2083" s="98">
        <f>VLOOKUP($Y2083,'Factores Expansión'!$R$11:$U$604,2,0)</f>
        <v>2.5</v>
      </c>
      <c r="AC2083" s="96"/>
      <c r="AD2083" s="5" t="str">
        <f t="shared" si="170"/>
        <v>Laboral1010Ida8</v>
      </c>
      <c r="AE2083" s="137">
        <f>VLOOKUP(AD2083,'Factores Expansión'!$R$11:$U$729,2,0)</f>
        <v>2.5</v>
      </c>
      <c r="AF2083" s="119"/>
    </row>
    <row r="2084" spans="2:32" x14ac:dyDescent="0.45">
      <c r="B2084" s="14">
        <v>2088</v>
      </c>
      <c r="C2084" s="14">
        <f t="shared" si="166"/>
        <v>0</v>
      </c>
      <c r="D2084" s="14" t="s">
        <v>53</v>
      </c>
      <c r="E2084" s="110">
        <v>44840</v>
      </c>
      <c r="F2084" s="3" t="s">
        <v>4</v>
      </c>
      <c r="G2084" s="3" t="s">
        <v>50</v>
      </c>
      <c r="H2084" s="3" t="s">
        <v>393</v>
      </c>
      <c r="I2084" s="3">
        <v>1010</v>
      </c>
      <c r="J2084" s="346" t="str">
        <f>VLOOKUP(I2084,Diccionario!$A$4:$C$17,3,FALSE)</f>
        <v>10V1 Mel</v>
      </c>
      <c r="K2084" s="3" t="s">
        <v>14</v>
      </c>
      <c r="L2084" s="3" t="s">
        <v>53</v>
      </c>
      <c r="M2084" s="3" t="s">
        <v>53</v>
      </c>
      <c r="N2084" s="3" t="s">
        <v>428</v>
      </c>
      <c r="O2084" s="3" t="s">
        <v>53</v>
      </c>
      <c r="P2084" s="111">
        <f t="shared" si="167"/>
        <v>8</v>
      </c>
      <c r="Q2084" s="131">
        <v>0.35000000000000003</v>
      </c>
      <c r="R2084" s="131">
        <v>0.3840277777777778</v>
      </c>
      <c r="S2084" s="112">
        <f t="shared" si="169"/>
        <v>3.4027777777777768E-2</v>
      </c>
      <c r="T2084" s="212" t="s">
        <v>422</v>
      </c>
      <c r="U2084" s="3" t="s">
        <v>13</v>
      </c>
      <c r="V2084" s="3"/>
      <c r="W2084" s="113"/>
      <c r="X2084" s="96"/>
      <c r="Y2084" s="96" t="str">
        <f t="shared" si="168"/>
        <v>Laboral1010Ida8</v>
      </c>
      <c r="Z2084" s="97">
        <f>VLOOKUP($Y2084,'Factores Expansión'!$R$11:$U$604,3,0)</f>
        <v>5</v>
      </c>
      <c r="AA2084" s="97">
        <f>VLOOKUP($Y2084,'Factores Expansión'!$R$11:$U$604,4,0)</f>
        <v>2</v>
      </c>
      <c r="AB2084" s="98">
        <f>VLOOKUP($Y2084,'Factores Expansión'!$R$11:$U$604,2,0)</f>
        <v>2.5</v>
      </c>
      <c r="AC2084" s="96"/>
      <c r="AD2084" s="5" t="str">
        <f t="shared" si="170"/>
        <v>Laboral1010Ida8</v>
      </c>
      <c r="AE2084" s="137">
        <f>VLOOKUP(AD2084,'Factores Expansión'!$R$11:$U$729,2,0)</f>
        <v>2.5</v>
      </c>
      <c r="AF2084" s="119"/>
    </row>
    <row r="2085" spans="2:32" x14ac:dyDescent="0.45">
      <c r="B2085" s="14">
        <v>2089</v>
      </c>
      <c r="C2085" s="14">
        <f t="shared" si="166"/>
        <v>4503</v>
      </c>
      <c r="D2085" s="14" t="s">
        <v>53</v>
      </c>
      <c r="E2085" s="110">
        <v>44840</v>
      </c>
      <c r="F2085" s="3" t="s">
        <v>4</v>
      </c>
      <c r="G2085" s="3" t="s">
        <v>50</v>
      </c>
      <c r="H2085" s="3" t="s">
        <v>393</v>
      </c>
      <c r="I2085" s="3">
        <v>1010</v>
      </c>
      <c r="J2085" s="346" t="str">
        <f>VLOOKUP(I2085,Diccionario!$A$4:$C$17,3,FALSE)</f>
        <v>10V1 Mel</v>
      </c>
      <c r="K2085" s="3" t="s">
        <v>14</v>
      </c>
      <c r="L2085" s="3" t="s">
        <v>53</v>
      </c>
      <c r="M2085" s="3" t="s">
        <v>53</v>
      </c>
      <c r="N2085" s="3" t="s">
        <v>428</v>
      </c>
      <c r="O2085" s="3" t="s">
        <v>53</v>
      </c>
      <c r="P2085" s="111">
        <f t="shared" si="167"/>
        <v>8</v>
      </c>
      <c r="Q2085" s="131">
        <v>0.35833333333333334</v>
      </c>
      <c r="R2085" s="131">
        <v>0.3923611111111111</v>
      </c>
      <c r="S2085" s="112">
        <f t="shared" si="169"/>
        <v>3.4027777777777768E-2</v>
      </c>
      <c r="T2085" s="212" t="s">
        <v>423</v>
      </c>
      <c r="U2085" s="3" t="s">
        <v>6</v>
      </c>
      <c r="V2085" s="3">
        <v>4503</v>
      </c>
      <c r="W2085" s="129"/>
      <c r="X2085" s="96"/>
      <c r="Y2085" s="96" t="str">
        <f t="shared" si="168"/>
        <v>Laboral1010Ida8</v>
      </c>
      <c r="Z2085" s="97">
        <f>VLOOKUP($Y2085,'Factores Expansión'!$R$11:$U$604,3,0)</f>
        <v>5</v>
      </c>
      <c r="AA2085" s="97">
        <f>VLOOKUP($Y2085,'Factores Expansión'!$R$11:$U$604,4,0)</f>
        <v>2</v>
      </c>
      <c r="AB2085" s="98">
        <f>VLOOKUP($Y2085,'Factores Expansión'!$R$11:$U$604,2,0)</f>
        <v>2.5</v>
      </c>
      <c r="AC2085" s="96"/>
      <c r="AD2085" s="5" t="str">
        <f t="shared" si="170"/>
        <v>Laboral1010Ida8</v>
      </c>
      <c r="AE2085" s="137">
        <f>VLOOKUP(AD2085,'Factores Expansión'!$R$11:$U$729,2,0)</f>
        <v>2.5</v>
      </c>
      <c r="AF2085" s="119"/>
    </row>
    <row r="2086" spans="2:32" x14ac:dyDescent="0.45">
      <c r="B2086" s="14">
        <v>2090</v>
      </c>
      <c r="C2086" s="14">
        <f t="shared" si="166"/>
        <v>0</v>
      </c>
      <c r="D2086" s="14" t="s">
        <v>53</v>
      </c>
      <c r="E2086" s="110">
        <v>44840</v>
      </c>
      <c r="F2086" s="3" t="s">
        <v>4</v>
      </c>
      <c r="G2086" s="3" t="s">
        <v>50</v>
      </c>
      <c r="H2086" s="3" t="s">
        <v>393</v>
      </c>
      <c r="I2086" s="3">
        <v>1010</v>
      </c>
      <c r="J2086" s="346" t="str">
        <f>VLOOKUP(I2086,Diccionario!$A$4:$C$17,3,FALSE)</f>
        <v>10V1 Mel</v>
      </c>
      <c r="K2086" s="3" t="s">
        <v>14</v>
      </c>
      <c r="L2086" s="3" t="s">
        <v>53</v>
      </c>
      <c r="M2086" s="3" t="s">
        <v>53</v>
      </c>
      <c r="N2086" s="3" t="s">
        <v>428</v>
      </c>
      <c r="O2086" s="3" t="s">
        <v>53</v>
      </c>
      <c r="P2086" s="111">
        <f t="shared" si="167"/>
        <v>8</v>
      </c>
      <c r="Q2086" s="131">
        <v>0.3666666666666667</v>
      </c>
      <c r="R2086" s="131">
        <v>0.40069444444444446</v>
      </c>
      <c r="S2086" s="112">
        <f t="shared" si="169"/>
        <v>3.4027777777777768E-2</v>
      </c>
      <c r="T2086" s="212" t="s">
        <v>424</v>
      </c>
      <c r="U2086" s="3" t="s">
        <v>13</v>
      </c>
      <c r="V2086" s="3"/>
      <c r="W2086" s="113"/>
      <c r="X2086" s="96"/>
      <c r="Y2086" s="96" t="str">
        <f t="shared" si="168"/>
        <v>Laboral1010Ida8</v>
      </c>
      <c r="Z2086" s="97">
        <f>VLOOKUP($Y2086,'Factores Expansión'!$R$11:$U$604,3,0)</f>
        <v>5</v>
      </c>
      <c r="AA2086" s="97">
        <f>VLOOKUP($Y2086,'Factores Expansión'!$R$11:$U$604,4,0)</f>
        <v>2</v>
      </c>
      <c r="AB2086" s="98">
        <f>VLOOKUP($Y2086,'Factores Expansión'!$R$11:$U$604,2,0)</f>
        <v>2.5</v>
      </c>
      <c r="AC2086" s="96"/>
      <c r="AD2086" s="5" t="str">
        <f t="shared" si="170"/>
        <v>Laboral1010Ida8</v>
      </c>
      <c r="AE2086" s="137">
        <f>VLOOKUP(AD2086,'Factores Expansión'!$R$11:$U$729,2,0)</f>
        <v>2.5</v>
      </c>
      <c r="AF2086" s="119"/>
    </row>
    <row r="2087" spans="2:32" x14ac:dyDescent="0.45">
      <c r="B2087" s="14">
        <v>2091</v>
      </c>
      <c r="C2087" s="14">
        <f t="shared" si="166"/>
        <v>4504</v>
      </c>
      <c r="D2087" s="14" t="s">
        <v>53</v>
      </c>
      <c r="E2087" s="110">
        <v>44840</v>
      </c>
      <c r="F2087" s="3" t="s">
        <v>4</v>
      </c>
      <c r="G2087" s="3" t="s">
        <v>50</v>
      </c>
      <c r="H2087" s="3" t="s">
        <v>393</v>
      </c>
      <c r="I2087" s="3">
        <v>1010</v>
      </c>
      <c r="J2087" s="346" t="str">
        <f>VLOOKUP(I2087,Diccionario!$A$4:$C$17,3,FALSE)</f>
        <v>10V1 Mel</v>
      </c>
      <c r="K2087" s="3" t="s">
        <v>14</v>
      </c>
      <c r="L2087" s="3" t="s">
        <v>53</v>
      </c>
      <c r="M2087" s="3" t="s">
        <v>53</v>
      </c>
      <c r="N2087" s="3" t="s">
        <v>428</v>
      </c>
      <c r="O2087" s="3" t="s">
        <v>53</v>
      </c>
      <c r="P2087" s="111">
        <f t="shared" si="167"/>
        <v>9</v>
      </c>
      <c r="Q2087" s="131">
        <v>0.375</v>
      </c>
      <c r="R2087" s="131">
        <v>0.40625</v>
      </c>
      <c r="S2087" s="112">
        <f t="shared" si="169"/>
        <v>3.125E-2</v>
      </c>
      <c r="T2087" s="212" t="s">
        <v>415</v>
      </c>
      <c r="U2087" s="3" t="s">
        <v>6</v>
      </c>
      <c r="V2087" s="3">
        <v>4504</v>
      </c>
      <c r="W2087" s="129"/>
      <c r="X2087" s="96"/>
      <c r="Y2087" s="96" t="str">
        <f t="shared" si="168"/>
        <v>Laboral1010Ida9</v>
      </c>
      <c r="Z2087" s="97">
        <f>VLOOKUP($Y2087,'Factores Expansión'!$R$11:$U$604,3,0)</f>
        <v>6</v>
      </c>
      <c r="AA2087" s="97">
        <f>VLOOKUP($Y2087,'Factores Expansión'!$R$11:$U$604,4,0)</f>
        <v>3</v>
      </c>
      <c r="AB2087" s="98">
        <f>VLOOKUP($Y2087,'Factores Expansión'!$R$11:$U$604,2,0)</f>
        <v>2</v>
      </c>
      <c r="AC2087" s="96"/>
      <c r="AD2087" s="5" t="str">
        <f t="shared" si="170"/>
        <v>Laboral1010Ida9</v>
      </c>
      <c r="AE2087" s="137">
        <f>VLOOKUP(AD2087,'Factores Expansión'!$R$11:$U$729,2,0)</f>
        <v>2</v>
      </c>
      <c r="AF2087" s="119"/>
    </row>
    <row r="2088" spans="2:32" x14ac:dyDescent="0.45">
      <c r="B2088" s="14">
        <v>2092</v>
      </c>
      <c r="C2088" s="14">
        <f t="shared" si="166"/>
        <v>0</v>
      </c>
      <c r="D2088" s="14" t="s">
        <v>53</v>
      </c>
      <c r="E2088" s="110">
        <v>44840</v>
      </c>
      <c r="F2088" s="3" t="s">
        <v>4</v>
      </c>
      <c r="G2088" s="3" t="s">
        <v>50</v>
      </c>
      <c r="H2088" s="3" t="s">
        <v>393</v>
      </c>
      <c r="I2088" s="3">
        <v>1010</v>
      </c>
      <c r="J2088" s="346" t="str">
        <f>VLOOKUP(I2088,Diccionario!$A$4:$C$17,3,FALSE)</f>
        <v>10V1 Mel</v>
      </c>
      <c r="K2088" s="3" t="s">
        <v>14</v>
      </c>
      <c r="L2088" s="3" t="s">
        <v>53</v>
      </c>
      <c r="M2088" s="3" t="s">
        <v>53</v>
      </c>
      <c r="N2088" s="3" t="s">
        <v>428</v>
      </c>
      <c r="O2088" s="3" t="s">
        <v>53</v>
      </c>
      <c r="P2088" s="111">
        <f t="shared" si="167"/>
        <v>9</v>
      </c>
      <c r="Q2088" s="131">
        <v>0.38194444444444442</v>
      </c>
      <c r="R2088" s="131">
        <v>0.40902777777777777</v>
      </c>
      <c r="S2088" s="112">
        <f t="shared" si="169"/>
        <v>2.7083333333333348E-2</v>
      </c>
      <c r="T2088" s="212" t="s">
        <v>416</v>
      </c>
      <c r="U2088" s="3" t="s">
        <v>13</v>
      </c>
      <c r="V2088" s="3"/>
      <c r="W2088" s="113"/>
      <c r="X2088" s="96"/>
      <c r="Y2088" s="96" t="str">
        <f t="shared" si="168"/>
        <v>Laboral1010Ida9</v>
      </c>
      <c r="Z2088" s="97">
        <f>VLOOKUP($Y2088,'Factores Expansión'!$R$11:$U$604,3,0)</f>
        <v>6</v>
      </c>
      <c r="AA2088" s="97">
        <f>VLOOKUP($Y2088,'Factores Expansión'!$R$11:$U$604,4,0)</f>
        <v>3</v>
      </c>
      <c r="AB2088" s="98">
        <f>VLOOKUP($Y2088,'Factores Expansión'!$R$11:$U$604,2,0)</f>
        <v>2</v>
      </c>
      <c r="AC2088" s="96"/>
      <c r="AD2088" s="5" t="str">
        <f t="shared" si="170"/>
        <v>Laboral1010Ida9</v>
      </c>
      <c r="AE2088" s="137">
        <f>VLOOKUP(AD2088,'Factores Expansión'!$R$11:$U$729,2,0)</f>
        <v>2</v>
      </c>
      <c r="AF2088" s="119"/>
    </row>
    <row r="2089" spans="2:32" x14ac:dyDescent="0.45">
      <c r="B2089" s="14">
        <v>2093</v>
      </c>
      <c r="C2089" s="14">
        <f t="shared" si="166"/>
        <v>0</v>
      </c>
      <c r="D2089" s="14" t="s">
        <v>53</v>
      </c>
      <c r="E2089" s="110">
        <v>44840</v>
      </c>
      <c r="F2089" s="3" t="s">
        <v>4</v>
      </c>
      <c r="G2089" s="3" t="s">
        <v>50</v>
      </c>
      <c r="H2089" s="3" t="s">
        <v>393</v>
      </c>
      <c r="I2089" s="3">
        <v>1010</v>
      </c>
      <c r="J2089" s="346" t="str">
        <f>VLOOKUP(I2089,Diccionario!$A$4:$C$17,3,FALSE)</f>
        <v>10V1 Mel</v>
      </c>
      <c r="K2089" s="3" t="s">
        <v>14</v>
      </c>
      <c r="L2089" s="3" t="s">
        <v>53</v>
      </c>
      <c r="M2089" s="3" t="s">
        <v>53</v>
      </c>
      <c r="N2089" s="3" t="s">
        <v>428</v>
      </c>
      <c r="O2089" s="3" t="s">
        <v>53</v>
      </c>
      <c r="P2089" s="111">
        <f t="shared" si="167"/>
        <v>9</v>
      </c>
      <c r="Q2089" s="131">
        <v>0.3888888888888889</v>
      </c>
      <c r="R2089" s="131">
        <v>0.41597222222222224</v>
      </c>
      <c r="S2089" s="112">
        <f t="shared" si="169"/>
        <v>2.7083333333333348E-2</v>
      </c>
      <c r="T2089" s="212" t="s">
        <v>417</v>
      </c>
      <c r="U2089" s="3" t="s">
        <v>13</v>
      </c>
      <c r="V2089" s="3"/>
      <c r="W2089" s="113"/>
      <c r="X2089" s="96"/>
      <c r="Y2089" s="96" t="str">
        <f t="shared" si="168"/>
        <v>Laboral1010Ida9</v>
      </c>
      <c r="Z2089" s="97">
        <f>VLOOKUP($Y2089,'Factores Expansión'!$R$11:$U$604,3,0)</f>
        <v>6</v>
      </c>
      <c r="AA2089" s="97">
        <f>VLOOKUP($Y2089,'Factores Expansión'!$R$11:$U$604,4,0)</f>
        <v>3</v>
      </c>
      <c r="AB2089" s="98">
        <f>VLOOKUP($Y2089,'Factores Expansión'!$R$11:$U$604,2,0)</f>
        <v>2</v>
      </c>
      <c r="AC2089" s="96"/>
      <c r="AD2089" s="5" t="str">
        <f t="shared" si="170"/>
        <v>Laboral1010Ida9</v>
      </c>
      <c r="AE2089" s="137">
        <f>VLOOKUP(AD2089,'Factores Expansión'!$R$11:$U$729,2,0)</f>
        <v>2</v>
      </c>
      <c r="AF2089" s="119"/>
    </row>
    <row r="2090" spans="2:32" x14ac:dyDescent="0.45">
      <c r="B2090" s="14">
        <v>2094</v>
      </c>
      <c r="C2090" s="14">
        <f t="shared" si="166"/>
        <v>4505</v>
      </c>
      <c r="D2090" s="14" t="s">
        <v>53</v>
      </c>
      <c r="E2090" s="110">
        <v>44840</v>
      </c>
      <c r="F2090" s="3" t="s">
        <v>4</v>
      </c>
      <c r="G2090" s="3" t="s">
        <v>50</v>
      </c>
      <c r="H2090" s="3" t="s">
        <v>393</v>
      </c>
      <c r="I2090" s="3">
        <v>1010</v>
      </c>
      <c r="J2090" s="346" t="str">
        <f>VLOOKUP(I2090,Diccionario!$A$4:$C$17,3,FALSE)</f>
        <v>10V1 Mel</v>
      </c>
      <c r="K2090" s="3" t="s">
        <v>14</v>
      </c>
      <c r="L2090" s="3" t="s">
        <v>53</v>
      </c>
      <c r="M2090" s="3" t="s">
        <v>53</v>
      </c>
      <c r="N2090" s="3" t="s">
        <v>428</v>
      </c>
      <c r="O2090" s="3" t="s">
        <v>53</v>
      </c>
      <c r="P2090" s="111">
        <f t="shared" si="167"/>
        <v>9</v>
      </c>
      <c r="Q2090" s="131">
        <v>0.39583333333333331</v>
      </c>
      <c r="R2090" s="131">
        <v>0.4201388888888889</v>
      </c>
      <c r="S2090" s="112">
        <f t="shared" si="169"/>
        <v>2.430555555555558E-2</v>
      </c>
      <c r="T2090" s="212" t="s">
        <v>418</v>
      </c>
      <c r="U2090" s="3" t="s">
        <v>6</v>
      </c>
      <c r="V2090" s="3">
        <v>4505</v>
      </c>
      <c r="W2090" s="113"/>
      <c r="X2090" s="96"/>
      <c r="Y2090" s="96" t="str">
        <f t="shared" si="168"/>
        <v>Laboral1010Ida9</v>
      </c>
      <c r="Z2090" s="97">
        <f>VLOOKUP($Y2090,'Factores Expansión'!$R$11:$U$604,3,0)</f>
        <v>6</v>
      </c>
      <c r="AA2090" s="97">
        <f>VLOOKUP($Y2090,'Factores Expansión'!$R$11:$U$604,4,0)</f>
        <v>3</v>
      </c>
      <c r="AB2090" s="98">
        <f>VLOOKUP($Y2090,'Factores Expansión'!$R$11:$U$604,2,0)</f>
        <v>2</v>
      </c>
      <c r="AC2090" s="96"/>
      <c r="AD2090" s="5" t="str">
        <f t="shared" si="170"/>
        <v>Laboral1010Ida9</v>
      </c>
      <c r="AE2090" s="137">
        <f>VLOOKUP(AD2090,'Factores Expansión'!$R$11:$U$729,2,0)</f>
        <v>2</v>
      </c>
      <c r="AF2090" s="119"/>
    </row>
    <row r="2091" spans="2:32" x14ac:dyDescent="0.45">
      <c r="B2091" s="14">
        <v>2095</v>
      </c>
      <c r="C2091" s="14">
        <f t="shared" si="166"/>
        <v>0</v>
      </c>
      <c r="D2091" s="14" t="s">
        <v>53</v>
      </c>
      <c r="E2091" s="110">
        <v>44840</v>
      </c>
      <c r="F2091" s="3" t="s">
        <v>4</v>
      </c>
      <c r="G2091" s="3" t="s">
        <v>50</v>
      </c>
      <c r="H2091" s="3" t="s">
        <v>393</v>
      </c>
      <c r="I2091" s="3">
        <v>1010</v>
      </c>
      <c r="J2091" s="346" t="str">
        <f>VLOOKUP(I2091,Diccionario!$A$4:$C$17,3,FALSE)</f>
        <v>10V1 Mel</v>
      </c>
      <c r="K2091" s="3" t="s">
        <v>14</v>
      </c>
      <c r="L2091" s="3" t="s">
        <v>53</v>
      </c>
      <c r="M2091" s="3" t="s">
        <v>53</v>
      </c>
      <c r="N2091" s="3" t="s">
        <v>428</v>
      </c>
      <c r="O2091" s="3" t="s">
        <v>53</v>
      </c>
      <c r="P2091" s="111">
        <f t="shared" si="167"/>
        <v>9</v>
      </c>
      <c r="Q2091" s="131">
        <v>0.40277777777777773</v>
      </c>
      <c r="R2091" s="131">
        <v>0.42986111111111108</v>
      </c>
      <c r="S2091" s="112">
        <f t="shared" si="169"/>
        <v>2.7083333333333348E-2</v>
      </c>
      <c r="T2091" s="212" t="s">
        <v>412</v>
      </c>
      <c r="U2091" s="3" t="s">
        <v>13</v>
      </c>
      <c r="V2091" s="3"/>
      <c r="W2091" s="113"/>
      <c r="X2091" s="96"/>
      <c r="Y2091" s="96" t="str">
        <f t="shared" si="168"/>
        <v>Laboral1010Ida9</v>
      </c>
      <c r="Z2091" s="97">
        <f>VLOOKUP($Y2091,'Factores Expansión'!$R$11:$U$604,3,0)</f>
        <v>6</v>
      </c>
      <c r="AA2091" s="97">
        <f>VLOOKUP($Y2091,'Factores Expansión'!$R$11:$U$604,4,0)</f>
        <v>3</v>
      </c>
      <c r="AB2091" s="98">
        <f>VLOOKUP($Y2091,'Factores Expansión'!$R$11:$U$604,2,0)</f>
        <v>2</v>
      </c>
      <c r="AC2091" s="96"/>
      <c r="AD2091" s="5" t="str">
        <f t="shared" si="170"/>
        <v>Laboral1010Ida9</v>
      </c>
      <c r="AE2091" s="137">
        <f>VLOOKUP(AD2091,'Factores Expansión'!$R$11:$U$729,2,0)</f>
        <v>2</v>
      </c>
      <c r="AF2091" s="119"/>
    </row>
    <row r="2092" spans="2:32" x14ac:dyDescent="0.45">
      <c r="B2092" s="14">
        <v>2096</v>
      </c>
      <c r="C2092" s="14">
        <f t="shared" si="166"/>
        <v>4506</v>
      </c>
      <c r="D2092" s="14" t="s">
        <v>53</v>
      </c>
      <c r="E2092" s="110">
        <v>44840</v>
      </c>
      <c r="F2092" s="3" t="s">
        <v>4</v>
      </c>
      <c r="G2092" s="3" t="s">
        <v>50</v>
      </c>
      <c r="H2092" s="3" t="s">
        <v>393</v>
      </c>
      <c r="I2092" s="3">
        <v>1010</v>
      </c>
      <c r="J2092" s="346" t="str">
        <f>VLOOKUP(I2092,Diccionario!$A$4:$C$17,3,FALSE)</f>
        <v>10V1 Mel</v>
      </c>
      <c r="K2092" s="3" t="s">
        <v>14</v>
      </c>
      <c r="L2092" s="3" t="s">
        <v>53</v>
      </c>
      <c r="M2092" s="3" t="s">
        <v>53</v>
      </c>
      <c r="N2092" s="3" t="s">
        <v>428</v>
      </c>
      <c r="O2092" s="3" t="s">
        <v>53</v>
      </c>
      <c r="P2092" s="111">
        <f t="shared" si="167"/>
        <v>9</v>
      </c>
      <c r="Q2092" s="131">
        <v>0.40972222222222227</v>
      </c>
      <c r="R2092" s="131">
        <v>0.43541666666666662</v>
      </c>
      <c r="S2092" s="112">
        <f t="shared" si="169"/>
        <v>2.5694444444444353E-2</v>
      </c>
      <c r="T2092" s="212" t="s">
        <v>425</v>
      </c>
      <c r="U2092" s="3" t="s">
        <v>6</v>
      </c>
      <c r="V2092" s="3">
        <v>4506</v>
      </c>
      <c r="W2092" s="129"/>
      <c r="X2092" s="96"/>
      <c r="Y2092" s="96" t="str">
        <f t="shared" si="168"/>
        <v>Laboral1010Ida9</v>
      </c>
      <c r="Z2092" s="97">
        <f>VLOOKUP($Y2092,'Factores Expansión'!$R$11:$U$604,3,0)</f>
        <v>6</v>
      </c>
      <c r="AA2092" s="97">
        <f>VLOOKUP($Y2092,'Factores Expansión'!$R$11:$U$604,4,0)</f>
        <v>3</v>
      </c>
      <c r="AB2092" s="98">
        <f>VLOOKUP($Y2092,'Factores Expansión'!$R$11:$U$604,2,0)</f>
        <v>2</v>
      </c>
      <c r="AC2092" s="96"/>
      <c r="AD2092" s="5" t="str">
        <f t="shared" si="170"/>
        <v>Laboral1010Ida9</v>
      </c>
      <c r="AE2092" s="137">
        <f>VLOOKUP(AD2092,'Factores Expansión'!$R$11:$U$729,2,0)</f>
        <v>2</v>
      </c>
      <c r="AF2092" s="119"/>
    </row>
    <row r="2093" spans="2:32" x14ac:dyDescent="0.45">
      <c r="B2093" s="14">
        <v>2097</v>
      </c>
      <c r="C2093" s="14">
        <f t="shared" si="166"/>
        <v>4507</v>
      </c>
      <c r="D2093" s="14" t="s">
        <v>53</v>
      </c>
      <c r="E2093" s="110">
        <v>44840</v>
      </c>
      <c r="F2093" s="3" t="s">
        <v>4</v>
      </c>
      <c r="G2093" s="3" t="s">
        <v>50</v>
      </c>
      <c r="H2093" s="3" t="s">
        <v>393</v>
      </c>
      <c r="I2093" s="3">
        <v>1010</v>
      </c>
      <c r="J2093" s="346" t="str">
        <f>VLOOKUP(I2093,Diccionario!$A$4:$C$17,3,FALSE)</f>
        <v>10V1 Mel</v>
      </c>
      <c r="K2093" s="3" t="s">
        <v>14</v>
      </c>
      <c r="L2093" s="3" t="s">
        <v>53</v>
      </c>
      <c r="M2093" s="3" t="s">
        <v>53</v>
      </c>
      <c r="N2093" s="3" t="s">
        <v>428</v>
      </c>
      <c r="O2093" s="3" t="s">
        <v>53</v>
      </c>
      <c r="P2093" s="111">
        <f t="shared" si="167"/>
        <v>10</v>
      </c>
      <c r="Q2093" s="131">
        <v>0.4201388888888889</v>
      </c>
      <c r="R2093" s="131">
        <v>0.44791666666666669</v>
      </c>
      <c r="S2093" s="112">
        <f t="shared" si="169"/>
        <v>2.777777777777779E-2</v>
      </c>
      <c r="T2093" s="212" t="s">
        <v>413</v>
      </c>
      <c r="U2093" s="3" t="s">
        <v>6</v>
      </c>
      <c r="V2093" s="3">
        <v>4507</v>
      </c>
      <c r="W2093" s="129"/>
      <c r="X2093" s="96"/>
      <c r="Y2093" s="96" t="str">
        <f t="shared" si="168"/>
        <v>Laboral1010Ida10</v>
      </c>
      <c r="Z2093" s="97">
        <f>VLOOKUP($Y2093,'Factores Expansión'!$R$11:$U$604,3,0)</f>
        <v>6</v>
      </c>
      <c r="AA2093" s="97">
        <f>VLOOKUP($Y2093,'Factores Expansión'!$R$11:$U$604,4,0)</f>
        <v>2</v>
      </c>
      <c r="AB2093" s="98">
        <f>VLOOKUP($Y2093,'Factores Expansión'!$R$11:$U$604,2,0)</f>
        <v>3</v>
      </c>
      <c r="AC2093" s="96"/>
      <c r="AD2093" s="5" t="str">
        <f t="shared" si="170"/>
        <v>Laboral1010Ida10</v>
      </c>
      <c r="AE2093" s="137">
        <f>VLOOKUP(AD2093,'Factores Expansión'!$R$11:$U$729,2,0)</f>
        <v>3</v>
      </c>
      <c r="AF2093" s="119"/>
    </row>
    <row r="2094" spans="2:32" x14ac:dyDescent="0.45">
      <c r="B2094" s="14">
        <v>2098</v>
      </c>
      <c r="C2094" s="14">
        <f t="shared" si="166"/>
        <v>0</v>
      </c>
      <c r="D2094" s="14" t="s">
        <v>53</v>
      </c>
      <c r="E2094" s="110">
        <v>44840</v>
      </c>
      <c r="F2094" s="3" t="s">
        <v>4</v>
      </c>
      <c r="G2094" s="3" t="s">
        <v>50</v>
      </c>
      <c r="H2094" s="3" t="s">
        <v>393</v>
      </c>
      <c r="I2094" s="3">
        <v>1010</v>
      </c>
      <c r="J2094" s="346" t="str">
        <f>VLOOKUP(I2094,Diccionario!$A$4:$C$17,3,FALSE)</f>
        <v>10V1 Mel</v>
      </c>
      <c r="K2094" s="3" t="s">
        <v>14</v>
      </c>
      <c r="L2094" s="3" t="s">
        <v>53</v>
      </c>
      <c r="M2094" s="3" t="s">
        <v>53</v>
      </c>
      <c r="N2094" s="3" t="s">
        <v>428</v>
      </c>
      <c r="O2094" s="3" t="s">
        <v>53</v>
      </c>
      <c r="P2094" s="111">
        <f t="shared" si="167"/>
        <v>10</v>
      </c>
      <c r="Q2094" s="131">
        <v>0.43055555555555558</v>
      </c>
      <c r="R2094" s="131">
        <v>0.45694444444444449</v>
      </c>
      <c r="S2094" s="112">
        <f t="shared" si="169"/>
        <v>2.6388888888888906E-2</v>
      </c>
      <c r="T2094" s="212" t="s">
        <v>426</v>
      </c>
      <c r="U2094" s="3" t="s">
        <v>13</v>
      </c>
      <c r="V2094" s="3"/>
      <c r="W2094" s="113"/>
      <c r="X2094" s="96"/>
      <c r="Y2094" s="96" t="str">
        <f t="shared" si="168"/>
        <v>Laboral1010Ida10</v>
      </c>
      <c r="Z2094" s="97">
        <f>VLOOKUP($Y2094,'Factores Expansión'!$R$11:$U$604,3,0)</f>
        <v>6</v>
      </c>
      <c r="AA2094" s="97">
        <f>VLOOKUP($Y2094,'Factores Expansión'!$R$11:$U$604,4,0)</f>
        <v>2</v>
      </c>
      <c r="AB2094" s="98">
        <f>VLOOKUP($Y2094,'Factores Expansión'!$R$11:$U$604,2,0)</f>
        <v>3</v>
      </c>
      <c r="AC2094" s="96"/>
      <c r="AD2094" s="5" t="str">
        <f t="shared" si="170"/>
        <v>Laboral1010Ida10</v>
      </c>
      <c r="AE2094" s="137">
        <f>VLOOKUP(AD2094,'Factores Expansión'!$R$11:$U$729,2,0)</f>
        <v>3</v>
      </c>
      <c r="AF2094" s="119"/>
    </row>
    <row r="2095" spans="2:32" x14ac:dyDescent="0.45">
      <c r="B2095" s="14">
        <v>2099</v>
      </c>
      <c r="C2095" s="14">
        <f t="shared" si="166"/>
        <v>0</v>
      </c>
      <c r="D2095" s="14" t="s">
        <v>53</v>
      </c>
      <c r="E2095" s="110">
        <v>44840</v>
      </c>
      <c r="F2095" s="3" t="s">
        <v>4</v>
      </c>
      <c r="G2095" s="3" t="s">
        <v>50</v>
      </c>
      <c r="H2095" s="3" t="s">
        <v>393</v>
      </c>
      <c r="I2095" s="3">
        <v>1010</v>
      </c>
      <c r="J2095" s="346" t="str">
        <f>VLOOKUP(I2095,Diccionario!$A$4:$C$17,3,FALSE)</f>
        <v>10V1 Mel</v>
      </c>
      <c r="K2095" s="3" t="s">
        <v>14</v>
      </c>
      <c r="L2095" s="3" t="s">
        <v>53</v>
      </c>
      <c r="M2095" s="3" t="s">
        <v>53</v>
      </c>
      <c r="N2095" s="3" t="s">
        <v>428</v>
      </c>
      <c r="O2095" s="3" t="s">
        <v>53</v>
      </c>
      <c r="P2095" s="111">
        <f t="shared" si="167"/>
        <v>10</v>
      </c>
      <c r="Q2095" s="131">
        <v>0.43888888888888888</v>
      </c>
      <c r="R2095" s="131">
        <v>0.46527777777777779</v>
      </c>
      <c r="S2095" s="112">
        <f t="shared" si="169"/>
        <v>2.6388888888888906E-2</v>
      </c>
      <c r="T2095" s="212" t="s">
        <v>593</v>
      </c>
      <c r="U2095" s="3" t="s">
        <v>13</v>
      </c>
      <c r="V2095" s="3"/>
      <c r="W2095" s="113"/>
      <c r="X2095" s="96"/>
      <c r="Y2095" s="96" t="str">
        <f t="shared" si="168"/>
        <v>Laboral1010Ida10</v>
      </c>
      <c r="Z2095" s="97">
        <f>VLOOKUP($Y2095,'Factores Expansión'!$R$11:$U$604,3,0)</f>
        <v>6</v>
      </c>
      <c r="AA2095" s="97">
        <f>VLOOKUP($Y2095,'Factores Expansión'!$R$11:$U$604,4,0)</f>
        <v>2</v>
      </c>
      <c r="AB2095" s="98">
        <f>VLOOKUP($Y2095,'Factores Expansión'!$R$11:$U$604,2,0)</f>
        <v>3</v>
      </c>
      <c r="AC2095" s="96"/>
      <c r="AD2095" s="5" t="str">
        <f t="shared" si="170"/>
        <v>Laboral1010Ida10</v>
      </c>
      <c r="AE2095" s="137">
        <f>VLOOKUP(AD2095,'Factores Expansión'!$R$11:$U$729,2,0)</f>
        <v>3</v>
      </c>
      <c r="AF2095" s="119"/>
    </row>
    <row r="2096" spans="2:32" x14ac:dyDescent="0.45">
      <c r="B2096" s="14">
        <v>2100</v>
      </c>
      <c r="C2096" s="14">
        <f t="shared" ref="C2096:C2159" si="171">V2096</f>
        <v>4508</v>
      </c>
      <c r="D2096" s="14" t="s">
        <v>53</v>
      </c>
      <c r="E2096" s="110">
        <v>44840</v>
      </c>
      <c r="F2096" s="3" t="s">
        <v>4</v>
      </c>
      <c r="G2096" s="3" t="s">
        <v>50</v>
      </c>
      <c r="H2096" s="3" t="s">
        <v>393</v>
      </c>
      <c r="I2096" s="3">
        <v>1010</v>
      </c>
      <c r="J2096" s="346" t="str">
        <f>VLOOKUP(I2096,Diccionario!$A$4:$C$17,3,FALSE)</f>
        <v>10V1 Mel</v>
      </c>
      <c r="K2096" s="3" t="s">
        <v>14</v>
      </c>
      <c r="L2096" s="3" t="s">
        <v>53</v>
      </c>
      <c r="M2096" s="3" t="s">
        <v>53</v>
      </c>
      <c r="N2096" s="3" t="s">
        <v>428</v>
      </c>
      <c r="O2096" s="3" t="s">
        <v>53</v>
      </c>
      <c r="P2096" s="111">
        <f t="shared" ref="P2096:P2159" si="172">HOUR(Q2096)</f>
        <v>10</v>
      </c>
      <c r="Q2096" s="131">
        <v>0.44444444444444442</v>
      </c>
      <c r="R2096" s="131">
        <v>0.46875</v>
      </c>
      <c r="S2096" s="112">
        <f t="shared" si="169"/>
        <v>2.430555555555558E-2</v>
      </c>
      <c r="T2096" s="212" t="s">
        <v>416</v>
      </c>
      <c r="U2096" s="3" t="s">
        <v>6</v>
      </c>
      <c r="V2096" s="3">
        <v>4508</v>
      </c>
      <c r="W2096" s="129" t="s">
        <v>674</v>
      </c>
      <c r="X2096" s="96"/>
      <c r="Y2096" s="96" t="str">
        <f t="shared" ref="Y2096:Y2159" si="173">CONCATENATE(F2096,I2096,K2096,P2096)</f>
        <v>Laboral1010Ida10</v>
      </c>
      <c r="Z2096" s="97">
        <f>VLOOKUP($Y2096,'Factores Expansión'!$R$11:$U$604,3,0)</f>
        <v>6</v>
      </c>
      <c r="AA2096" s="97">
        <f>VLOOKUP($Y2096,'Factores Expansión'!$R$11:$U$604,4,0)</f>
        <v>2</v>
      </c>
      <c r="AB2096" s="98">
        <f>VLOOKUP($Y2096,'Factores Expansión'!$R$11:$U$604,2,0)</f>
        <v>3</v>
      </c>
      <c r="AC2096" s="96"/>
      <c r="AD2096" s="5" t="str">
        <f t="shared" si="170"/>
        <v>Laboral1010Ida10</v>
      </c>
      <c r="AE2096" s="137">
        <f>VLOOKUP(AD2096,'Factores Expansión'!$R$11:$U$729,2,0)</f>
        <v>3</v>
      </c>
      <c r="AF2096" s="119"/>
    </row>
    <row r="2097" spans="2:32" x14ac:dyDescent="0.45">
      <c r="B2097" s="14">
        <v>2101</v>
      </c>
      <c r="C2097" s="14">
        <f t="shared" si="171"/>
        <v>0</v>
      </c>
      <c r="D2097" s="14" t="s">
        <v>53</v>
      </c>
      <c r="E2097" s="110">
        <v>44840</v>
      </c>
      <c r="F2097" s="3" t="s">
        <v>4</v>
      </c>
      <c r="G2097" s="3" t="s">
        <v>50</v>
      </c>
      <c r="H2097" s="3" t="s">
        <v>393</v>
      </c>
      <c r="I2097" s="3">
        <v>1010</v>
      </c>
      <c r="J2097" s="346" t="str">
        <f>VLOOKUP(I2097,Diccionario!$A$4:$C$17,3,FALSE)</f>
        <v>10V1 Mel</v>
      </c>
      <c r="K2097" s="3" t="s">
        <v>14</v>
      </c>
      <c r="L2097" s="3" t="s">
        <v>53</v>
      </c>
      <c r="M2097" s="3" t="s">
        <v>53</v>
      </c>
      <c r="N2097" s="3" t="s">
        <v>428</v>
      </c>
      <c r="O2097" s="3" t="s">
        <v>53</v>
      </c>
      <c r="P2097" s="111">
        <f t="shared" si="172"/>
        <v>10</v>
      </c>
      <c r="Q2097" s="131">
        <v>0.44930555555555557</v>
      </c>
      <c r="R2097" s="131">
        <v>0.47569444444444448</v>
      </c>
      <c r="S2097" s="112">
        <f t="shared" si="169"/>
        <v>2.6388888888888906E-2</v>
      </c>
      <c r="T2097" s="212" t="s">
        <v>419</v>
      </c>
      <c r="U2097" s="3" t="s">
        <v>13</v>
      </c>
      <c r="V2097" s="3"/>
      <c r="W2097" s="113"/>
      <c r="X2097" s="96"/>
      <c r="Y2097" s="96" t="str">
        <f t="shared" si="173"/>
        <v>Laboral1010Ida10</v>
      </c>
      <c r="Z2097" s="97">
        <f>VLOOKUP($Y2097,'Factores Expansión'!$R$11:$U$604,3,0)</f>
        <v>6</v>
      </c>
      <c r="AA2097" s="97">
        <f>VLOOKUP($Y2097,'Factores Expansión'!$R$11:$U$604,4,0)</f>
        <v>2</v>
      </c>
      <c r="AB2097" s="98">
        <f>VLOOKUP($Y2097,'Factores Expansión'!$R$11:$U$604,2,0)</f>
        <v>3</v>
      </c>
      <c r="AC2097" s="96"/>
      <c r="AD2097" s="5" t="str">
        <f t="shared" si="170"/>
        <v>Laboral1010Ida10</v>
      </c>
      <c r="AE2097" s="137">
        <f>VLOOKUP(AD2097,'Factores Expansión'!$R$11:$U$729,2,0)</f>
        <v>3</v>
      </c>
      <c r="AF2097" s="119"/>
    </row>
    <row r="2098" spans="2:32" x14ac:dyDescent="0.45">
      <c r="B2098" s="14">
        <v>2102</v>
      </c>
      <c r="C2098" s="14">
        <f t="shared" si="171"/>
        <v>0</v>
      </c>
      <c r="D2098" s="14" t="s">
        <v>53</v>
      </c>
      <c r="E2098" s="110">
        <v>44840</v>
      </c>
      <c r="F2098" s="3" t="s">
        <v>4</v>
      </c>
      <c r="G2098" s="3" t="s">
        <v>50</v>
      </c>
      <c r="H2098" s="3" t="s">
        <v>393</v>
      </c>
      <c r="I2098" s="3">
        <v>1010</v>
      </c>
      <c r="J2098" s="346" t="str">
        <f>VLOOKUP(I2098,Diccionario!$A$4:$C$17,3,FALSE)</f>
        <v>10V1 Mel</v>
      </c>
      <c r="K2098" s="3" t="s">
        <v>14</v>
      </c>
      <c r="L2098" s="3" t="s">
        <v>53</v>
      </c>
      <c r="M2098" s="3" t="s">
        <v>53</v>
      </c>
      <c r="N2098" s="3" t="s">
        <v>428</v>
      </c>
      <c r="O2098" s="3" t="s">
        <v>53</v>
      </c>
      <c r="P2098" s="111">
        <f t="shared" si="172"/>
        <v>10</v>
      </c>
      <c r="Q2098" s="131">
        <v>0.45277777777777778</v>
      </c>
      <c r="R2098" s="131">
        <v>0.47916666666666669</v>
      </c>
      <c r="S2098" s="112">
        <f t="shared" si="169"/>
        <v>2.6388888888888906E-2</v>
      </c>
      <c r="T2098" s="212" t="s">
        <v>415</v>
      </c>
      <c r="U2098" s="3" t="s">
        <v>13</v>
      </c>
      <c r="V2098" s="3"/>
      <c r="W2098" s="113"/>
      <c r="X2098" s="96"/>
      <c r="Y2098" s="96" t="str">
        <f t="shared" si="173"/>
        <v>Laboral1010Ida10</v>
      </c>
      <c r="Z2098" s="97">
        <f>VLOOKUP($Y2098,'Factores Expansión'!$R$11:$U$604,3,0)</f>
        <v>6</v>
      </c>
      <c r="AA2098" s="97">
        <f>VLOOKUP($Y2098,'Factores Expansión'!$R$11:$U$604,4,0)</f>
        <v>2</v>
      </c>
      <c r="AB2098" s="98">
        <f>VLOOKUP($Y2098,'Factores Expansión'!$R$11:$U$604,2,0)</f>
        <v>3</v>
      </c>
      <c r="AC2098" s="96"/>
      <c r="AD2098" s="5" t="str">
        <f t="shared" si="170"/>
        <v>Laboral1010Ida10</v>
      </c>
      <c r="AE2098" s="137">
        <f>VLOOKUP(AD2098,'Factores Expansión'!$R$11:$U$729,2,0)</f>
        <v>3</v>
      </c>
      <c r="AF2098" s="119"/>
    </row>
    <row r="2099" spans="2:32" x14ac:dyDescent="0.45">
      <c r="B2099" s="14">
        <v>2103</v>
      </c>
      <c r="C2099" s="14">
        <f t="shared" si="171"/>
        <v>4509</v>
      </c>
      <c r="D2099" s="14" t="s">
        <v>53</v>
      </c>
      <c r="E2099" s="110">
        <v>44840</v>
      </c>
      <c r="F2099" s="3" t="s">
        <v>4</v>
      </c>
      <c r="G2099" s="3" t="s">
        <v>50</v>
      </c>
      <c r="H2099" s="3" t="s">
        <v>393</v>
      </c>
      <c r="I2099" s="3">
        <v>1010</v>
      </c>
      <c r="J2099" s="346" t="str">
        <f>VLOOKUP(I2099,Diccionario!$A$4:$C$17,3,FALSE)</f>
        <v>10V1 Mel</v>
      </c>
      <c r="K2099" s="3" t="s">
        <v>14</v>
      </c>
      <c r="L2099" s="3" t="s">
        <v>53</v>
      </c>
      <c r="M2099" s="3" t="s">
        <v>53</v>
      </c>
      <c r="N2099" s="3" t="s">
        <v>428</v>
      </c>
      <c r="O2099" s="3" t="s">
        <v>53</v>
      </c>
      <c r="P2099" s="111">
        <f t="shared" si="172"/>
        <v>11</v>
      </c>
      <c r="Q2099" s="131">
        <v>0.46527777777777773</v>
      </c>
      <c r="R2099" s="131">
        <v>0.48888888888888887</v>
      </c>
      <c r="S2099" s="112">
        <f t="shared" si="169"/>
        <v>2.3611111111111138E-2</v>
      </c>
      <c r="T2099" s="212" t="s">
        <v>417</v>
      </c>
      <c r="U2099" s="3" t="s">
        <v>6</v>
      </c>
      <c r="V2099" s="3">
        <v>4509</v>
      </c>
      <c r="W2099" s="129"/>
      <c r="X2099" s="96"/>
      <c r="Y2099" s="96" t="str">
        <f t="shared" si="173"/>
        <v>Laboral1010Ida11</v>
      </c>
      <c r="Z2099" s="97">
        <f>VLOOKUP($Y2099,'Factores Expansión'!$R$11:$U$604,3,0)</f>
        <v>5</v>
      </c>
      <c r="AA2099" s="97">
        <f>VLOOKUP($Y2099,'Factores Expansión'!$R$11:$U$604,4,0)</f>
        <v>2</v>
      </c>
      <c r="AB2099" s="98">
        <f>VLOOKUP($Y2099,'Factores Expansión'!$R$11:$U$604,2,0)</f>
        <v>2.5</v>
      </c>
      <c r="AC2099" s="96"/>
      <c r="AD2099" s="5" t="str">
        <f t="shared" si="170"/>
        <v>Laboral1010Ida11</v>
      </c>
      <c r="AE2099" s="137">
        <f>VLOOKUP(AD2099,'Factores Expansión'!$R$11:$U$729,2,0)</f>
        <v>2.5</v>
      </c>
      <c r="AF2099" s="119"/>
    </row>
    <row r="2100" spans="2:32" x14ac:dyDescent="0.45">
      <c r="B2100" s="14">
        <v>2104</v>
      </c>
      <c r="C2100" s="14">
        <f t="shared" si="171"/>
        <v>0</v>
      </c>
      <c r="D2100" s="14" t="s">
        <v>53</v>
      </c>
      <c r="E2100" s="110">
        <v>44840</v>
      </c>
      <c r="F2100" s="3" t="s">
        <v>4</v>
      </c>
      <c r="G2100" s="3" t="s">
        <v>50</v>
      </c>
      <c r="H2100" s="3" t="s">
        <v>393</v>
      </c>
      <c r="I2100" s="3">
        <v>1010</v>
      </c>
      <c r="J2100" s="346" t="str">
        <f>VLOOKUP(I2100,Diccionario!$A$4:$C$17,3,FALSE)</f>
        <v>10V1 Mel</v>
      </c>
      <c r="K2100" s="3" t="s">
        <v>14</v>
      </c>
      <c r="L2100" s="3" t="s">
        <v>53</v>
      </c>
      <c r="M2100" s="3" t="s">
        <v>53</v>
      </c>
      <c r="N2100" s="3" t="s">
        <v>428</v>
      </c>
      <c r="O2100" s="3" t="s">
        <v>53</v>
      </c>
      <c r="P2100" s="111">
        <f t="shared" si="172"/>
        <v>11</v>
      </c>
      <c r="Q2100" s="131">
        <v>0.47222222222222227</v>
      </c>
      <c r="R2100" s="131">
        <v>0.5</v>
      </c>
      <c r="S2100" s="112">
        <f t="shared" si="169"/>
        <v>2.7777777777777735E-2</v>
      </c>
      <c r="T2100" s="212" t="s">
        <v>424</v>
      </c>
      <c r="U2100" s="3" t="s">
        <v>13</v>
      </c>
      <c r="V2100" s="3"/>
      <c r="W2100" s="113"/>
      <c r="X2100" s="96"/>
      <c r="Y2100" s="96" t="str">
        <f t="shared" si="173"/>
        <v>Laboral1010Ida11</v>
      </c>
      <c r="Z2100" s="97">
        <f>VLOOKUP($Y2100,'Factores Expansión'!$R$11:$U$604,3,0)</f>
        <v>5</v>
      </c>
      <c r="AA2100" s="97">
        <f>VLOOKUP($Y2100,'Factores Expansión'!$R$11:$U$604,4,0)</f>
        <v>2</v>
      </c>
      <c r="AB2100" s="98">
        <f>VLOOKUP($Y2100,'Factores Expansión'!$R$11:$U$604,2,0)</f>
        <v>2.5</v>
      </c>
      <c r="AC2100" s="96"/>
      <c r="AD2100" s="5" t="str">
        <f t="shared" si="170"/>
        <v>Laboral1010Ida11</v>
      </c>
      <c r="AE2100" s="137">
        <f>VLOOKUP(AD2100,'Factores Expansión'!$R$11:$U$729,2,0)</f>
        <v>2.5</v>
      </c>
      <c r="AF2100" s="119"/>
    </row>
    <row r="2101" spans="2:32" x14ac:dyDescent="0.45">
      <c r="B2101" s="14">
        <v>2105</v>
      </c>
      <c r="C2101" s="14">
        <f t="shared" si="171"/>
        <v>4510</v>
      </c>
      <c r="D2101" s="14" t="s">
        <v>53</v>
      </c>
      <c r="E2101" s="110">
        <v>44840</v>
      </c>
      <c r="F2101" s="3" t="s">
        <v>4</v>
      </c>
      <c r="G2101" s="3" t="s">
        <v>50</v>
      </c>
      <c r="H2101" s="3" t="s">
        <v>393</v>
      </c>
      <c r="I2101" s="3">
        <v>1010</v>
      </c>
      <c r="J2101" s="346" t="str">
        <f>VLOOKUP(I2101,Diccionario!$A$4:$C$17,3,FALSE)</f>
        <v>10V1 Mel</v>
      </c>
      <c r="K2101" s="3" t="s">
        <v>14</v>
      </c>
      <c r="L2101" s="3" t="s">
        <v>53</v>
      </c>
      <c r="M2101" s="3" t="s">
        <v>53</v>
      </c>
      <c r="N2101" s="3" t="s">
        <v>428</v>
      </c>
      <c r="O2101" s="3" t="s">
        <v>53</v>
      </c>
      <c r="P2101" s="111">
        <f t="shared" si="172"/>
        <v>11</v>
      </c>
      <c r="Q2101" s="131">
        <v>0.48125000000000001</v>
      </c>
      <c r="R2101" s="131">
        <v>0.5131944444444444</v>
      </c>
      <c r="S2101" s="112">
        <f t="shared" si="169"/>
        <v>3.1944444444444386E-2</v>
      </c>
      <c r="T2101" s="212" t="s">
        <v>414</v>
      </c>
      <c r="U2101" s="3" t="s">
        <v>6</v>
      </c>
      <c r="V2101" s="3">
        <v>4510</v>
      </c>
      <c r="W2101" s="129"/>
      <c r="X2101" s="96"/>
      <c r="Y2101" s="96" t="str">
        <f t="shared" si="173"/>
        <v>Laboral1010Ida11</v>
      </c>
      <c r="Z2101" s="97">
        <f>VLOOKUP($Y2101,'Factores Expansión'!$R$11:$U$604,3,0)</f>
        <v>5</v>
      </c>
      <c r="AA2101" s="97">
        <f>VLOOKUP($Y2101,'Factores Expansión'!$R$11:$U$604,4,0)</f>
        <v>2</v>
      </c>
      <c r="AB2101" s="98">
        <f>VLOOKUP($Y2101,'Factores Expansión'!$R$11:$U$604,2,0)</f>
        <v>2.5</v>
      </c>
      <c r="AC2101" s="96"/>
      <c r="AD2101" s="5" t="str">
        <f t="shared" si="170"/>
        <v>Laboral1010Ida11</v>
      </c>
      <c r="AE2101" s="137">
        <f>VLOOKUP(AD2101,'Factores Expansión'!$R$11:$U$729,2,0)</f>
        <v>2.5</v>
      </c>
      <c r="AF2101" s="119"/>
    </row>
    <row r="2102" spans="2:32" x14ac:dyDescent="0.45">
      <c r="B2102" s="14">
        <v>2106</v>
      </c>
      <c r="C2102" s="14">
        <f t="shared" si="171"/>
        <v>0</v>
      </c>
      <c r="D2102" s="14" t="s">
        <v>53</v>
      </c>
      <c r="E2102" s="110">
        <v>44840</v>
      </c>
      <c r="F2102" s="3" t="s">
        <v>4</v>
      </c>
      <c r="G2102" s="3" t="s">
        <v>50</v>
      </c>
      <c r="H2102" s="3" t="s">
        <v>393</v>
      </c>
      <c r="I2102" s="3">
        <v>1010</v>
      </c>
      <c r="J2102" s="346" t="str">
        <f>VLOOKUP(I2102,Diccionario!$A$4:$C$17,3,FALSE)</f>
        <v>10V1 Mel</v>
      </c>
      <c r="K2102" s="3" t="s">
        <v>14</v>
      </c>
      <c r="L2102" s="3" t="s">
        <v>53</v>
      </c>
      <c r="M2102" s="3" t="s">
        <v>53</v>
      </c>
      <c r="N2102" s="3" t="s">
        <v>428</v>
      </c>
      <c r="O2102" s="3" t="s">
        <v>53</v>
      </c>
      <c r="P2102" s="111">
        <f t="shared" si="172"/>
        <v>11</v>
      </c>
      <c r="Q2102" s="131">
        <v>0.4861111111111111</v>
      </c>
      <c r="R2102" s="131">
        <v>0.51388888888888884</v>
      </c>
      <c r="S2102" s="112">
        <f t="shared" si="169"/>
        <v>2.7777777777777735E-2</v>
      </c>
      <c r="T2102" s="212" t="s">
        <v>418</v>
      </c>
      <c r="U2102" s="3" t="s">
        <v>13</v>
      </c>
      <c r="V2102" s="3"/>
      <c r="W2102" s="113"/>
      <c r="X2102" s="96"/>
      <c r="Y2102" s="96" t="str">
        <f t="shared" si="173"/>
        <v>Laboral1010Ida11</v>
      </c>
      <c r="Z2102" s="97">
        <f>VLOOKUP($Y2102,'Factores Expansión'!$R$11:$U$604,3,0)</f>
        <v>5</v>
      </c>
      <c r="AA2102" s="97">
        <f>VLOOKUP($Y2102,'Factores Expansión'!$R$11:$U$604,4,0)</f>
        <v>2</v>
      </c>
      <c r="AB2102" s="98">
        <f>VLOOKUP($Y2102,'Factores Expansión'!$R$11:$U$604,2,0)</f>
        <v>2.5</v>
      </c>
      <c r="AC2102" s="96"/>
      <c r="AD2102" s="5" t="str">
        <f t="shared" si="170"/>
        <v>Laboral1010Ida11</v>
      </c>
      <c r="AE2102" s="137">
        <f>VLOOKUP(AD2102,'Factores Expansión'!$R$11:$U$729,2,0)</f>
        <v>2.5</v>
      </c>
      <c r="AF2102" s="119"/>
    </row>
    <row r="2103" spans="2:32" x14ac:dyDescent="0.45">
      <c r="B2103" s="14">
        <v>2107</v>
      </c>
      <c r="C2103" s="14">
        <f t="shared" si="171"/>
        <v>0</v>
      </c>
      <c r="D2103" s="14" t="s">
        <v>53</v>
      </c>
      <c r="E2103" s="110">
        <v>44840</v>
      </c>
      <c r="F2103" s="3" t="s">
        <v>4</v>
      </c>
      <c r="G2103" s="3" t="s">
        <v>50</v>
      </c>
      <c r="H2103" s="3" t="s">
        <v>393</v>
      </c>
      <c r="I2103" s="3">
        <v>1010</v>
      </c>
      <c r="J2103" s="346" t="str">
        <f>VLOOKUP(I2103,Diccionario!$A$4:$C$17,3,FALSE)</f>
        <v>10V1 Mel</v>
      </c>
      <c r="K2103" s="3" t="s">
        <v>14</v>
      </c>
      <c r="L2103" s="3" t="s">
        <v>53</v>
      </c>
      <c r="M2103" s="3" t="s">
        <v>53</v>
      </c>
      <c r="N2103" s="3" t="s">
        <v>428</v>
      </c>
      <c r="O2103" s="3" t="s">
        <v>53</v>
      </c>
      <c r="P2103" s="111">
        <f t="shared" si="172"/>
        <v>11</v>
      </c>
      <c r="Q2103" s="131">
        <v>0.49305555555555558</v>
      </c>
      <c r="R2103" s="131">
        <v>0.52083333333333337</v>
      </c>
      <c r="S2103" s="112">
        <f t="shared" si="169"/>
        <v>2.777777777777779E-2</v>
      </c>
      <c r="T2103" s="212" t="s">
        <v>422</v>
      </c>
      <c r="U2103" s="3" t="s">
        <v>13</v>
      </c>
      <c r="V2103" s="3"/>
      <c r="W2103" s="113"/>
      <c r="X2103" s="96"/>
      <c r="Y2103" s="96" t="str">
        <f t="shared" si="173"/>
        <v>Laboral1010Ida11</v>
      </c>
      <c r="Z2103" s="97">
        <f>VLOOKUP($Y2103,'Factores Expansión'!$R$11:$U$604,3,0)</f>
        <v>5</v>
      </c>
      <c r="AA2103" s="97">
        <f>VLOOKUP($Y2103,'Factores Expansión'!$R$11:$U$604,4,0)</f>
        <v>2</v>
      </c>
      <c r="AB2103" s="98">
        <f>VLOOKUP($Y2103,'Factores Expansión'!$R$11:$U$604,2,0)</f>
        <v>2.5</v>
      </c>
      <c r="AC2103" s="96"/>
      <c r="AD2103" s="5" t="str">
        <f t="shared" si="170"/>
        <v>Laboral1010Ida11</v>
      </c>
      <c r="AE2103" s="137">
        <f>VLOOKUP(AD2103,'Factores Expansión'!$R$11:$U$729,2,0)</f>
        <v>2.5</v>
      </c>
      <c r="AF2103" s="119"/>
    </row>
    <row r="2104" spans="2:32" x14ac:dyDescent="0.45">
      <c r="B2104" s="14">
        <v>2108</v>
      </c>
      <c r="C2104" s="14">
        <f t="shared" si="171"/>
        <v>4511</v>
      </c>
      <c r="D2104" s="14" t="s">
        <v>53</v>
      </c>
      <c r="E2104" s="110">
        <v>44840</v>
      </c>
      <c r="F2104" s="3" t="s">
        <v>4</v>
      </c>
      <c r="G2104" s="3" t="s">
        <v>50</v>
      </c>
      <c r="H2104" s="3" t="s">
        <v>393</v>
      </c>
      <c r="I2104" s="3">
        <v>1010</v>
      </c>
      <c r="J2104" s="346" t="str">
        <f>VLOOKUP(I2104,Diccionario!$A$4:$C$17,3,FALSE)</f>
        <v>10V1 Mel</v>
      </c>
      <c r="K2104" s="3" t="s">
        <v>14</v>
      </c>
      <c r="L2104" s="3" t="s">
        <v>53</v>
      </c>
      <c r="M2104" s="3" t="s">
        <v>53</v>
      </c>
      <c r="N2104" s="3" t="s">
        <v>428</v>
      </c>
      <c r="O2104" s="3" t="s">
        <v>53</v>
      </c>
      <c r="P2104" s="111">
        <f t="shared" si="172"/>
        <v>12</v>
      </c>
      <c r="Q2104" s="131">
        <v>0.50069444444444444</v>
      </c>
      <c r="R2104" s="131">
        <v>0.52569444444444446</v>
      </c>
      <c r="S2104" s="112">
        <f t="shared" si="169"/>
        <v>2.5000000000000022E-2</v>
      </c>
      <c r="T2104" s="212" t="s">
        <v>413</v>
      </c>
      <c r="U2104" s="3" t="s">
        <v>6</v>
      </c>
      <c r="V2104" s="3">
        <v>4511</v>
      </c>
      <c r="W2104" s="129"/>
      <c r="X2104" s="96"/>
      <c r="Y2104" s="96" t="str">
        <f t="shared" si="173"/>
        <v>Laboral1010Ida12</v>
      </c>
      <c r="Z2104" s="97">
        <f>VLOOKUP($Y2104,'Factores Expansión'!$R$11:$U$604,3,0)</f>
        <v>5</v>
      </c>
      <c r="AA2104" s="97">
        <f>VLOOKUP($Y2104,'Factores Expansión'!$R$11:$U$604,4,0)</f>
        <v>2</v>
      </c>
      <c r="AB2104" s="98">
        <f>VLOOKUP($Y2104,'Factores Expansión'!$R$11:$U$604,2,0)</f>
        <v>2.5</v>
      </c>
      <c r="AC2104" s="96"/>
      <c r="AD2104" s="5" t="str">
        <f t="shared" si="170"/>
        <v>Laboral1010Ida12</v>
      </c>
      <c r="AE2104" s="137">
        <f>VLOOKUP(AD2104,'Factores Expansión'!$R$11:$U$729,2,0)</f>
        <v>2.5</v>
      </c>
      <c r="AF2104" s="119"/>
    </row>
    <row r="2105" spans="2:32" x14ac:dyDescent="0.45">
      <c r="B2105" s="14">
        <v>2109</v>
      </c>
      <c r="C2105" s="14">
        <f t="shared" si="171"/>
        <v>0</v>
      </c>
      <c r="D2105" s="14" t="s">
        <v>53</v>
      </c>
      <c r="E2105" s="110">
        <v>44840</v>
      </c>
      <c r="F2105" s="3" t="s">
        <v>4</v>
      </c>
      <c r="G2105" s="3" t="s">
        <v>50</v>
      </c>
      <c r="H2105" s="3" t="s">
        <v>393</v>
      </c>
      <c r="I2105" s="3">
        <v>1010</v>
      </c>
      <c r="J2105" s="346" t="str">
        <f>VLOOKUP(I2105,Diccionario!$A$4:$C$17,3,FALSE)</f>
        <v>10V1 Mel</v>
      </c>
      <c r="K2105" s="3" t="s">
        <v>14</v>
      </c>
      <c r="L2105" s="3" t="s">
        <v>53</v>
      </c>
      <c r="M2105" s="3" t="s">
        <v>53</v>
      </c>
      <c r="N2105" s="3" t="s">
        <v>428</v>
      </c>
      <c r="O2105" s="3" t="s">
        <v>53</v>
      </c>
      <c r="P2105" s="111">
        <f t="shared" si="172"/>
        <v>12</v>
      </c>
      <c r="Q2105" s="131">
        <v>0.50694444444444442</v>
      </c>
      <c r="R2105" s="131">
        <v>0.53611111111111109</v>
      </c>
      <c r="S2105" s="112">
        <f t="shared" si="169"/>
        <v>2.9166666666666674E-2</v>
      </c>
      <c r="T2105" s="212" t="s">
        <v>425</v>
      </c>
      <c r="U2105" s="3" t="s">
        <v>13</v>
      </c>
      <c r="V2105" s="3"/>
      <c r="W2105" s="113"/>
      <c r="X2105" s="96"/>
      <c r="Y2105" s="96" t="str">
        <f t="shared" si="173"/>
        <v>Laboral1010Ida12</v>
      </c>
      <c r="Z2105" s="97">
        <f>VLOOKUP($Y2105,'Factores Expansión'!$R$11:$U$604,3,0)</f>
        <v>5</v>
      </c>
      <c r="AA2105" s="97">
        <f>VLOOKUP($Y2105,'Factores Expansión'!$R$11:$U$604,4,0)</f>
        <v>2</v>
      </c>
      <c r="AB2105" s="98">
        <f>VLOOKUP($Y2105,'Factores Expansión'!$R$11:$U$604,2,0)</f>
        <v>2.5</v>
      </c>
      <c r="AC2105" s="96"/>
      <c r="AD2105" s="5" t="str">
        <f t="shared" si="170"/>
        <v>Laboral1010Ida12</v>
      </c>
      <c r="AE2105" s="137">
        <f>VLOOKUP(AD2105,'Factores Expansión'!$R$11:$U$729,2,0)</f>
        <v>2.5</v>
      </c>
      <c r="AF2105" s="119"/>
    </row>
    <row r="2106" spans="2:32" x14ac:dyDescent="0.45">
      <c r="B2106" s="14">
        <v>2110</v>
      </c>
      <c r="C2106" s="14">
        <f t="shared" si="171"/>
        <v>4512</v>
      </c>
      <c r="D2106" s="14" t="s">
        <v>53</v>
      </c>
      <c r="E2106" s="110">
        <v>44840</v>
      </c>
      <c r="F2106" s="3" t="s">
        <v>4</v>
      </c>
      <c r="G2106" s="3" t="s">
        <v>50</v>
      </c>
      <c r="H2106" s="3" t="s">
        <v>393</v>
      </c>
      <c r="I2106" s="3">
        <v>1010</v>
      </c>
      <c r="J2106" s="346" t="str">
        <f>VLOOKUP(I2106,Diccionario!$A$4:$C$17,3,FALSE)</f>
        <v>10V1 Mel</v>
      </c>
      <c r="K2106" s="3" t="s">
        <v>14</v>
      </c>
      <c r="L2106" s="3" t="s">
        <v>53</v>
      </c>
      <c r="M2106" s="3" t="s">
        <v>53</v>
      </c>
      <c r="N2106" s="3" t="s">
        <v>428</v>
      </c>
      <c r="O2106" s="3" t="s">
        <v>53</v>
      </c>
      <c r="P2106" s="111">
        <f t="shared" si="172"/>
        <v>12</v>
      </c>
      <c r="Q2106" s="131">
        <v>0.52152777777777781</v>
      </c>
      <c r="R2106" s="131">
        <v>0.55486111111111114</v>
      </c>
      <c r="S2106" s="112">
        <f t="shared" si="169"/>
        <v>3.3333333333333326E-2</v>
      </c>
      <c r="T2106" s="212" t="s">
        <v>426</v>
      </c>
      <c r="U2106" s="3" t="s">
        <v>6</v>
      </c>
      <c r="V2106" s="3">
        <v>4512</v>
      </c>
      <c r="W2106" s="113"/>
      <c r="X2106" s="96"/>
      <c r="Y2106" s="96" t="str">
        <f t="shared" si="173"/>
        <v>Laboral1010Ida12</v>
      </c>
      <c r="Z2106" s="97">
        <f>VLOOKUP($Y2106,'Factores Expansión'!$R$11:$U$604,3,0)</f>
        <v>5</v>
      </c>
      <c r="AA2106" s="97">
        <f>VLOOKUP($Y2106,'Factores Expansión'!$R$11:$U$604,4,0)</f>
        <v>2</v>
      </c>
      <c r="AB2106" s="98">
        <f>VLOOKUP($Y2106,'Factores Expansión'!$R$11:$U$604,2,0)</f>
        <v>2.5</v>
      </c>
      <c r="AC2106" s="96"/>
      <c r="AD2106" s="5" t="str">
        <f t="shared" si="170"/>
        <v>Laboral1010Ida12</v>
      </c>
      <c r="AE2106" s="137">
        <f>VLOOKUP(AD2106,'Factores Expansión'!$R$11:$U$729,2,0)</f>
        <v>2.5</v>
      </c>
      <c r="AF2106" s="119"/>
    </row>
    <row r="2107" spans="2:32" x14ac:dyDescent="0.45">
      <c r="B2107" s="14">
        <v>2111</v>
      </c>
      <c r="C2107" s="14">
        <f t="shared" si="171"/>
        <v>0</v>
      </c>
      <c r="D2107" s="14" t="s">
        <v>53</v>
      </c>
      <c r="E2107" s="110">
        <v>44840</v>
      </c>
      <c r="F2107" s="3" t="s">
        <v>4</v>
      </c>
      <c r="G2107" s="3" t="s">
        <v>50</v>
      </c>
      <c r="H2107" s="3" t="s">
        <v>393</v>
      </c>
      <c r="I2107" s="3">
        <v>1010</v>
      </c>
      <c r="J2107" s="346" t="str">
        <f>VLOOKUP(I2107,Diccionario!$A$4:$C$17,3,FALSE)</f>
        <v>10V1 Mel</v>
      </c>
      <c r="K2107" s="3" t="s">
        <v>14</v>
      </c>
      <c r="L2107" s="3" t="s">
        <v>53</v>
      </c>
      <c r="M2107" s="3" t="s">
        <v>53</v>
      </c>
      <c r="N2107" s="3" t="s">
        <v>428</v>
      </c>
      <c r="O2107" s="3" t="s">
        <v>53</v>
      </c>
      <c r="P2107" s="111">
        <f t="shared" si="172"/>
        <v>12</v>
      </c>
      <c r="Q2107" s="131">
        <v>0.52083333333333337</v>
      </c>
      <c r="R2107" s="131">
        <v>0.55000000000000004</v>
      </c>
      <c r="S2107" s="112">
        <f t="shared" si="169"/>
        <v>2.9166666666666674E-2</v>
      </c>
      <c r="T2107" s="212" t="s">
        <v>419</v>
      </c>
      <c r="U2107" s="3" t="s">
        <v>13</v>
      </c>
      <c r="V2107" s="3"/>
      <c r="W2107" s="113"/>
      <c r="X2107" s="96"/>
      <c r="Y2107" s="96" t="str">
        <f t="shared" si="173"/>
        <v>Laboral1010Ida12</v>
      </c>
      <c r="Z2107" s="97">
        <f>VLOOKUP($Y2107,'Factores Expansión'!$R$11:$U$604,3,0)</f>
        <v>5</v>
      </c>
      <c r="AA2107" s="97">
        <f>VLOOKUP($Y2107,'Factores Expansión'!$R$11:$U$604,4,0)</f>
        <v>2</v>
      </c>
      <c r="AB2107" s="98">
        <f>VLOOKUP($Y2107,'Factores Expansión'!$R$11:$U$604,2,0)</f>
        <v>2.5</v>
      </c>
      <c r="AC2107" s="96"/>
      <c r="AD2107" s="5" t="str">
        <f t="shared" si="170"/>
        <v>Laboral1010Ida12</v>
      </c>
      <c r="AE2107" s="137">
        <f>VLOOKUP(AD2107,'Factores Expansión'!$R$11:$U$729,2,0)</f>
        <v>2.5</v>
      </c>
      <c r="AF2107" s="119"/>
    </row>
    <row r="2108" spans="2:32" x14ac:dyDescent="0.45">
      <c r="B2108" s="14">
        <v>2112</v>
      </c>
      <c r="C2108" s="14">
        <f t="shared" si="171"/>
        <v>0</v>
      </c>
      <c r="D2108" s="14" t="s">
        <v>53</v>
      </c>
      <c r="E2108" s="110">
        <v>44840</v>
      </c>
      <c r="F2108" s="3" t="s">
        <v>4</v>
      </c>
      <c r="G2108" s="3" t="s">
        <v>50</v>
      </c>
      <c r="H2108" s="3" t="s">
        <v>393</v>
      </c>
      <c r="I2108" s="3">
        <v>1010</v>
      </c>
      <c r="J2108" s="346" t="str">
        <f>VLOOKUP(I2108,Diccionario!$A$4:$C$17,3,FALSE)</f>
        <v>10V1 Mel</v>
      </c>
      <c r="K2108" s="3" t="s">
        <v>14</v>
      </c>
      <c r="L2108" s="3" t="s">
        <v>53</v>
      </c>
      <c r="M2108" s="3" t="s">
        <v>53</v>
      </c>
      <c r="N2108" s="3" t="s">
        <v>428</v>
      </c>
      <c r="O2108" s="3" t="s">
        <v>53</v>
      </c>
      <c r="P2108" s="111">
        <f t="shared" si="172"/>
        <v>12</v>
      </c>
      <c r="Q2108" s="131">
        <v>0.53472222222222221</v>
      </c>
      <c r="R2108" s="131">
        <v>0.56388888888888888</v>
      </c>
      <c r="S2108" s="112">
        <f t="shared" si="169"/>
        <v>2.9166666666666674E-2</v>
      </c>
      <c r="T2108" s="212" t="s">
        <v>406</v>
      </c>
      <c r="U2108" s="3" t="s">
        <v>13</v>
      </c>
      <c r="V2108" s="3"/>
      <c r="W2108" s="113"/>
      <c r="X2108" s="96"/>
      <c r="Y2108" s="96" t="str">
        <f t="shared" si="173"/>
        <v>Laboral1010Ida12</v>
      </c>
      <c r="Z2108" s="97">
        <f>VLOOKUP($Y2108,'Factores Expansión'!$R$11:$U$604,3,0)</f>
        <v>5</v>
      </c>
      <c r="AA2108" s="97">
        <f>VLOOKUP($Y2108,'Factores Expansión'!$R$11:$U$604,4,0)</f>
        <v>2</v>
      </c>
      <c r="AB2108" s="98">
        <f>VLOOKUP($Y2108,'Factores Expansión'!$R$11:$U$604,2,0)</f>
        <v>2.5</v>
      </c>
      <c r="AC2108" s="96"/>
      <c r="AD2108" s="5" t="str">
        <f t="shared" si="170"/>
        <v>Laboral1010Ida12</v>
      </c>
      <c r="AE2108" s="137">
        <f>VLOOKUP(AD2108,'Factores Expansión'!$R$11:$U$729,2,0)</f>
        <v>2.5</v>
      </c>
      <c r="AF2108" s="119"/>
    </row>
    <row r="2109" spans="2:32" x14ac:dyDescent="0.45">
      <c r="B2109" s="14">
        <v>2113</v>
      </c>
      <c r="C2109" s="14">
        <f t="shared" si="171"/>
        <v>4513</v>
      </c>
      <c r="D2109" s="14" t="s">
        <v>53</v>
      </c>
      <c r="E2109" s="110">
        <v>44840</v>
      </c>
      <c r="F2109" s="3" t="s">
        <v>4</v>
      </c>
      <c r="G2109" s="3" t="s">
        <v>50</v>
      </c>
      <c r="H2109" s="3" t="s">
        <v>393</v>
      </c>
      <c r="I2109" s="3">
        <v>1010</v>
      </c>
      <c r="J2109" s="346" t="str">
        <f>VLOOKUP(I2109,Diccionario!$A$4:$C$17,3,FALSE)</f>
        <v>10V1 Mel</v>
      </c>
      <c r="K2109" s="3" t="s">
        <v>14</v>
      </c>
      <c r="L2109" s="3" t="s">
        <v>53</v>
      </c>
      <c r="M2109" s="3" t="s">
        <v>53</v>
      </c>
      <c r="N2109" s="3" t="s">
        <v>428</v>
      </c>
      <c r="O2109" s="3" t="s">
        <v>53</v>
      </c>
      <c r="P2109" s="111">
        <f t="shared" si="172"/>
        <v>13</v>
      </c>
      <c r="Q2109" s="131">
        <v>0.54305555555555551</v>
      </c>
      <c r="R2109" s="131">
        <v>0.56944444444444442</v>
      </c>
      <c r="S2109" s="112">
        <f t="shared" si="169"/>
        <v>2.6388888888888906E-2</v>
      </c>
      <c r="T2109" s="212" t="s">
        <v>415</v>
      </c>
      <c r="U2109" s="3" t="s">
        <v>6</v>
      </c>
      <c r="V2109" s="3">
        <v>4513</v>
      </c>
      <c r="W2109" s="113"/>
      <c r="X2109" s="96"/>
      <c r="Y2109" s="96" t="str">
        <f t="shared" si="173"/>
        <v>Laboral1010Ida13</v>
      </c>
      <c r="Z2109" s="97">
        <f>VLOOKUP($Y2109,'Factores Expansión'!$R$11:$U$604,3,0)</f>
        <v>6</v>
      </c>
      <c r="AA2109" s="97">
        <f>VLOOKUP($Y2109,'Factores Expansión'!$R$11:$U$604,4,0)</f>
        <v>4</v>
      </c>
      <c r="AB2109" s="98">
        <f>VLOOKUP($Y2109,'Factores Expansión'!$R$11:$U$604,2,0)</f>
        <v>1.5</v>
      </c>
      <c r="AC2109" s="96"/>
      <c r="AD2109" s="5" t="str">
        <f t="shared" si="170"/>
        <v>Laboral1010Ida13</v>
      </c>
      <c r="AE2109" s="137">
        <f>VLOOKUP(AD2109,'Factores Expansión'!$R$11:$U$729,2,0)</f>
        <v>1.5</v>
      </c>
      <c r="AF2109" s="119"/>
    </row>
    <row r="2110" spans="2:32" x14ac:dyDescent="0.45">
      <c r="B2110" s="14">
        <v>2114</v>
      </c>
      <c r="C2110" s="14">
        <f t="shared" si="171"/>
        <v>0</v>
      </c>
      <c r="D2110" s="14" t="s">
        <v>53</v>
      </c>
      <c r="E2110" s="110">
        <v>44840</v>
      </c>
      <c r="F2110" s="3" t="s">
        <v>4</v>
      </c>
      <c r="G2110" s="3" t="s">
        <v>50</v>
      </c>
      <c r="H2110" s="3" t="s">
        <v>393</v>
      </c>
      <c r="I2110" s="3">
        <v>1010</v>
      </c>
      <c r="J2110" s="346" t="str">
        <f>VLOOKUP(I2110,Diccionario!$A$4:$C$17,3,FALSE)</f>
        <v>10V1 Mel</v>
      </c>
      <c r="K2110" s="3" t="s">
        <v>14</v>
      </c>
      <c r="L2110" s="3" t="s">
        <v>53</v>
      </c>
      <c r="M2110" s="3" t="s">
        <v>53</v>
      </c>
      <c r="N2110" s="3" t="s">
        <v>428</v>
      </c>
      <c r="O2110" s="3" t="s">
        <v>53</v>
      </c>
      <c r="P2110" s="111">
        <f t="shared" si="172"/>
        <v>13</v>
      </c>
      <c r="Q2110" s="131">
        <v>0.54999999999999993</v>
      </c>
      <c r="R2110" s="131">
        <v>0.57430555555555551</v>
      </c>
      <c r="S2110" s="112">
        <f t="shared" si="169"/>
        <v>2.430555555555558E-2</v>
      </c>
      <c r="T2110" s="212" t="s">
        <v>417</v>
      </c>
      <c r="U2110" s="3" t="s">
        <v>13</v>
      </c>
      <c r="V2110" s="3"/>
      <c r="W2110" s="113"/>
      <c r="X2110" s="96"/>
      <c r="Y2110" s="96" t="str">
        <f t="shared" si="173"/>
        <v>Laboral1010Ida13</v>
      </c>
      <c r="Z2110" s="97">
        <f>VLOOKUP($Y2110,'Factores Expansión'!$R$11:$U$604,3,0)</f>
        <v>6</v>
      </c>
      <c r="AA2110" s="97">
        <f>VLOOKUP($Y2110,'Factores Expansión'!$R$11:$U$604,4,0)</f>
        <v>4</v>
      </c>
      <c r="AB2110" s="98">
        <f>VLOOKUP($Y2110,'Factores Expansión'!$R$11:$U$604,2,0)</f>
        <v>1.5</v>
      </c>
      <c r="AC2110" s="96"/>
      <c r="AD2110" s="5" t="str">
        <f t="shared" si="170"/>
        <v>Laboral1010Ida13</v>
      </c>
      <c r="AE2110" s="137">
        <f>VLOOKUP(AD2110,'Factores Expansión'!$R$11:$U$729,2,0)</f>
        <v>1.5</v>
      </c>
      <c r="AF2110" s="119"/>
    </row>
    <row r="2111" spans="2:32" x14ac:dyDescent="0.45">
      <c r="B2111" s="14">
        <v>2115</v>
      </c>
      <c r="C2111" s="14">
        <f t="shared" si="171"/>
        <v>4514</v>
      </c>
      <c r="D2111" s="14" t="s">
        <v>53</v>
      </c>
      <c r="E2111" s="110">
        <v>44840</v>
      </c>
      <c r="F2111" s="3" t="s">
        <v>4</v>
      </c>
      <c r="G2111" s="3" t="s">
        <v>50</v>
      </c>
      <c r="H2111" s="3" t="s">
        <v>393</v>
      </c>
      <c r="I2111" s="3">
        <v>1010</v>
      </c>
      <c r="J2111" s="346" t="str">
        <f>VLOOKUP(I2111,Diccionario!$A$4:$C$17,3,FALSE)</f>
        <v>10V1 Mel</v>
      </c>
      <c r="K2111" s="3" t="s">
        <v>14</v>
      </c>
      <c r="L2111" s="3" t="s">
        <v>53</v>
      </c>
      <c r="M2111" s="3" t="s">
        <v>53</v>
      </c>
      <c r="N2111" s="3" t="s">
        <v>428</v>
      </c>
      <c r="O2111" s="3" t="s">
        <v>53</v>
      </c>
      <c r="P2111" s="111">
        <f t="shared" si="172"/>
        <v>13</v>
      </c>
      <c r="Q2111" s="131">
        <v>0.56319444444444444</v>
      </c>
      <c r="R2111" s="131">
        <v>0.59027777777777779</v>
      </c>
      <c r="S2111" s="112">
        <f t="shared" si="169"/>
        <v>2.7083333333333348E-2</v>
      </c>
      <c r="T2111" s="212" t="s">
        <v>407</v>
      </c>
      <c r="U2111" s="3" t="s">
        <v>6</v>
      </c>
      <c r="V2111" s="3">
        <v>4514</v>
      </c>
      <c r="W2111" s="113"/>
      <c r="X2111" s="96"/>
      <c r="Y2111" s="96" t="str">
        <f t="shared" si="173"/>
        <v>Laboral1010Ida13</v>
      </c>
      <c r="Z2111" s="97">
        <f>VLOOKUP($Y2111,'Factores Expansión'!$R$11:$U$604,3,0)</f>
        <v>6</v>
      </c>
      <c r="AA2111" s="97">
        <f>VLOOKUP($Y2111,'Factores Expansión'!$R$11:$U$604,4,0)</f>
        <v>4</v>
      </c>
      <c r="AB2111" s="98">
        <f>VLOOKUP($Y2111,'Factores Expansión'!$R$11:$U$604,2,0)</f>
        <v>1.5</v>
      </c>
      <c r="AC2111" s="96"/>
      <c r="AD2111" s="5" t="str">
        <f t="shared" si="170"/>
        <v>Laboral1010Ida13</v>
      </c>
      <c r="AE2111" s="137">
        <f>VLOOKUP(AD2111,'Factores Expansión'!$R$11:$U$729,2,0)</f>
        <v>1.5</v>
      </c>
      <c r="AF2111" s="119"/>
    </row>
    <row r="2112" spans="2:32" x14ac:dyDescent="0.45">
      <c r="B2112" s="14">
        <v>2116</v>
      </c>
      <c r="C2112" s="14">
        <f t="shared" si="171"/>
        <v>4515</v>
      </c>
      <c r="D2112" s="14" t="s">
        <v>53</v>
      </c>
      <c r="E2112" s="110">
        <v>44840</v>
      </c>
      <c r="F2112" s="3" t="s">
        <v>4</v>
      </c>
      <c r="G2112" s="3" t="s">
        <v>50</v>
      </c>
      <c r="H2112" s="3" t="s">
        <v>393</v>
      </c>
      <c r="I2112" s="3">
        <v>1010</v>
      </c>
      <c r="J2112" s="346" t="str">
        <f>VLOOKUP(I2112,Diccionario!$A$4:$C$17,3,FALSE)</f>
        <v>10V1 Mel</v>
      </c>
      <c r="K2112" s="3" t="s">
        <v>14</v>
      </c>
      <c r="L2112" s="3" t="s">
        <v>53</v>
      </c>
      <c r="M2112" s="3" t="s">
        <v>53</v>
      </c>
      <c r="N2112" s="3" t="s">
        <v>428</v>
      </c>
      <c r="O2112" s="3" t="s">
        <v>53</v>
      </c>
      <c r="P2112" s="111">
        <f t="shared" si="172"/>
        <v>13</v>
      </c>
      <c r="Q2112" s="131">
        <v>0.5625</v>
      </c>
      <c r="R2112" s="131">
        <v>0.58472222222222225</v>
      </c>
      <c r="S2112" s="112">
        <f t="shared" si="169"/>
        <v>2.2222222222222254E-2</v>
      </c>
      <c r="T2112" s="212" t="s">
        <v>418</v>
      </c>
      <c r="U2112" s="3" t="s">
        <v>6</v>
      </c>
      <c r="V2112" s="3">
        <v>4515</v>
      </c>
      <c r="W2112" s="113"/>
      <c r="X2112" s="96"/>
      <c r="Y2112" s="96" t="str">
        <f t="shared" si="173"/>
        <v>Laboral1010Ida13</v>
      </c>
      <c r="Z2112" s="97">
        <f>VLOOKUP($Y2112,'Factores Expansión'!$R$11:$U$604,3,0)</f>
        <v>6</v>
      </c>
      <c r="AA2112" s="97">
        <f>VLOOKUP($Y2112,'Factores Expansión'!$R$11:$U$604,4,0)</f>
        <v>4</v>
      </c>
      <c r="AB2112" s="98">
        <f>VLOOKUP($Y2112,'Factores Expansión'!$R$11:$U$604,2,0)</f>
        <v>1.5</v>
      </c>
      <c r="AC2112" s="96"/>
      <c r="AD2112" s="5" t="str">
        <f t="shared" si="170"/>
        <v>Laboral1010Ida13</v>
      </c>
      <c r="AE2112" s="137">
        <f>VLOOKUP(AD2112,'Factores Expansión'!$R$11:$U$729,2,0)</f>
        <v>1.5</v>
      </c>
      <c r="AF2112" s="119"/>
    </row>
    <row r="2113" spans="2:32" x14ac:dyDescent="0.45">
      <c r="B2113" s="14">
        <v>2117</v>
      </c>
      <c r="C2113" s="14">
        <f t="shared" si="171"/>
        <v>0</v>
      </c>
      <c r="D2113" s="14" t="s">
        <v>53</v>
      </c>
      <c r="E2113" s="110">
        <v>44840</v>
      </c>
      <c r="F2113" s="3" t="s">
        <v>4</v>
      </c>
      <c r="G2113" s="3" t="s">
        <v>50</v>
      </c>
      <c r="H2113" s="3" t="s">
        <v>393</v>
      </c>
      <c r="I2113" s="3">
        <v>1010</v>
      </c>
      <c r="J2113" s="346" t="str">
        <f>VLOOKUP(I2113,Diccionario!$A$4:$C$17,3,FALSE)</f>
        <v>10V1 Mel</v>
      </c>
      <c r="K2113" s="3" t="s">
        <v>14</v>
      </c>
      <c r="L2113" s="3" t="s">
        <v>53</v>
      </c>
      <c r="M2113" s="3" t="s">
        <v>53</v>
      </c>
      <c r="N2113" s="3" t="s">
        <v>428</v>
      </c>
      <c r="O2113" s="3" t="s">
        <v>53</v>
      </c>
      <c r="P2113" s="111">
        <f t="shared" si="172"/>
        <v>13</v>
      </c>
      <c r="Q2113" s="131">
        <v>0.58263888888888882</v>
      </c>
      <c r="R2113" s="131">
        <v>0.61875000000000002</v>
      </c>
      <c r="S2113" s="112">
        <f t="shared" ref="S2113:S2176" si="174">+R2113-Q2113</f>
        <v>3.6111111111111205E-2</v>
      </c>
      <c r="T2113" s="212" t="s">
        <v>413</v>
      </c>
      <c r="U2113" s="3" t="s">
        <v>13</v>
      </c>
      <c r="V2113" s="3"/>
      <c r="W2113" s="113"/>
      <c r="X2113" s="96"/>
      <c r="Y2113" s="96" t="str">
        <f t="shared" si="173"/>
        <v>Laboral1010Ida13</v>
      </c>
      <c r="Z2113" s="97">
        <f>VLOOKUP($Y2113,'Factores Expansión'!$R$11:$U$604,3,0)</f>
        <v>6</v>
      </c>
      <c r="AA2113" s="97">
        <f>VLOOKUP($Y2113,'Factores Expansión'!$R$11:$U$604,4,0)</f>
        <v>4</v>
      </c>
      <c r="AB2113" s="98">
        <f>VLOOKUP($Y2113,'Factores Expansión'!$R$11:$U$604,2,0)</f>
        <v>1.5</v>
      </c>
      <c r="AC2113" s="96"/>
      <c r="AD2113" s="5" t="str">
        <f t="shared" si="170"/>
        <v>Laboral1010Ida13</v>
      </c>
      <c r="AE2113" s="137">
        <f>VLOOKUP(AD2113,'Factores Expansión'!$R$11:$U$729,2,0)</f>
        <v>1.5</v>
      </c>
      <c r="AF2113" s="119"/>
    </row>
    <row r="2114" spans="2:32" x14ac:dyDescent="0.45">
      <c r="B2114" s="14">
        <v>2118</v>
      </c>
      <c r="C2114" s="14">
        <f t="shared" si="171"/>
        <v>0</v>
      </c>
      <c r="D2114" s="14" t="s">
        <v>53</v>
      </c>
      <c r="E2114" s="110">
        <v>44840</v>
      </c>
      <c r="F2114" s="3" t="s">
        <v>4</v>
      </c>
      <c r="G2114" s="3" t="s">
        <v>50</v>
      </c>
      <c r="H2114" s="3" t="s">
        <v>393</v>
      </c>
      <c r="I2114" s="3">
        <v>1010</v>
      </c>
      <c r="J2114" s="346" t="str">
        <f>VLOOKUP(I2114,Diccionario!$A$4:$C$17,3,FALSE)</f>
        <v>10V1 Mel</v>
      </c>
      <c r="K2114" s="3" t="s">
        <v>14</v>
      </c>
      <c r="L2114" s="3" t="s">
        <v>53</v>
      </c>
      <c r="M2114" s="3" t="s">
        <v>53</v>
      </c>
      <c r="N2114" s="3" t="s">
        <v>428</v>
      </c>
      <c r="O2114" s="3" t="s">
        <v>53</v>
      </c>
      <c r="P2114" s="111">
        <f t="shared" si="172"/>
        <v>14</v>
      </c>
      <c r="Q2114" s="131">
        <v>0.59027777777777779</v>
      </c>
      <c r="R2114" s="131">
        <v>0.62430555555555556</v>
      </c>
      <c r="S2114" s="112">
        <f t="shared" si="174"/>
        <v>3.4027777777777768E-2</v>
      </c>
      <c r="T2114" s="212" t="s">
        <v>425</v>
      </c>
      <c r="U2114" s="3" t="s">
        <v>13</v>
      </c>
      <c r="V2114" s="3"/>
      <c r="W2114" s="113"/>
      <c r="X2114" s="96"/>
      <c r="Y2114" s="96" t="str">
        <f t="shared" si="173"/>
        <v>Laboral1010Ida14</v>
      </c>
      <c r="Z2114" s="97">
        <f>VLOOKUP($Y2114,'Factores Expansión'!$R$11:$U$604,3,0)</f>
        <v>7</v>
      </c>
      <c r="AA2114" s="97">
        <f>VLOOKUP($Y2114,'Factores Expansión'!$R$11:$U$604,4,0)</f>
        <v>2</v>
      </c>
      <c r="AB2114" s="98">
        <f>VLOOKUP($Y2114,'Factores Expansión'!$R$11:$U$604,2,0)</f>
        <v>3.5</v>
      </c>
      <c r="AC2114" s="96"/>
      <c r="AD2114" s="5" t="str">
        <f t="shared" si="170"/>
        <v>Laboral1010Ida14</v>
      </c>
      <c r="AE2114" s="137">
        <f>VLOOKUP(AD2114,'Factores Expansión'!$R$11:$U$729,2,0)</f>
        <v>3.5</v>
      </c>
      <c r="AF2114" s="119"/>
    </row>
    <row r="2115" spans="2:32" x14ac:dyDescent="0.45">
      <c r="B2115" s="14">
        <v>2119</v>
      </c>
      <c r="C2115" s="14">
        <f t="shared" si="171"/>
        <v>4516</v>
      </c>
      <c r="D2115" s="14" t="s">
        <v>53</v>
      </c>
      <c r="E2115" s="110">
        <v>44840</v>
      </c>
      <c r="F2115" s="3" t="s">
        <v>4</v>
      </c>
      <c r="G2115" s="3" t="s">
        <v>50</v>
      </c>
      <c r="H2115" s="3" t="s">
        <v>393</v>
      </c>
      <c r="I2115" s="3">
        <v>1010</v>
      </c>
      <c r="J2115" s="346" t="str">
        <f>VLOOKUP(I2115,Diccionario!$A$4:$C$17,3,FALSE)</f>
        <v>10V1 Mel</v>
      </c>
      <c r="K2115" s="3" t="s">
        <v>14</v>
      </c>
      <c r="L2115" s="3" t="s">
        <v>53</v>
      </c>
      <c r="M2115" s="3" t="s">
        <v>53</v>
      </c>
      <c r="N2115" s="3" t="s">
        <v>428</v>
      </c>
      <c r="O2115" s="3" t="s">
        <v>53</v>
      </c>
      <c r="P2115" s="111">
        <f t="shared" si="172"/>
        <v>14</v>
      </c>
      <c r="Q2115" s="131">
        <v>0.59236111111111112</v>
      </c>
      <c r="R2115" s="131">
        <v>0.625</v>
      </c>
      <c r="S2115" s="112">
        <f t="shared" si="174"/>
        <v>3.2638888888888884E-2</v>
      </c>
      <c r="T2115" s="212" t="s">
        <v>424</v>
      </c>
      <c r="U2115" s="3" t="s">
        <v>6</v>
      </c>
      <c r="V2115" s="3">
        <v>4516</v>
      </c>
      <c r="W2115" s="113"/>
      <c r="X2115" s="96"/>
      <c r="Y2115" s="96" t="str">
        <f t="shared" si="173"/>
        <v>Laboral1010Ida14</v>
      </c>
      <c r="Z2115" s="97">
        <f>VLOOKUP($Y2115,'Factores Expansión'!$R$11:$U$604,3,0)</f>
        <v>7</v>
      </c>
      <c r="AA2115" s="97">
        <f>VLOOKUP($Y2115,'Factores Expansión'!$R$11:$U$604,4,0)</f>
        <v>2</v>
      </c>
      <c r="AB2115" s="98">
        <f>VLOOKUP($Y2115,'Factores Expansión'!$R$11:$U$604,2,0)</f>
        <v>3.5</v>
      </c>
      <c r="AC2115" s="96"/>
      <c r="AD2115" s="5" t="str">
        <f t="shared" si="170"/>
        <v>Laboral1010Ida14</v>
      </c>
      <c r="AE2115" s="137">
        <f>VLOOKUP(AD2115,'Factores Expansión'!$R$11:$U$729,2,0)</f>
        <v>3.5</v>
      </c>
      <c r="AF2115" s="119"/>
    </row>
    <row r="2116" spans="2:32" x14ac:dyDescent="0.45">
      <c r="B2116" s="14">
        <v>2120</v>
      </c>
      <c r="C2116" s="14">
        <f t="shared" si="171"/>
        <v>0</v>
      </c>
      <c r="D2116" s="14" t="s">
        <v>53</v>
      </c>
      <c r="E2116" s="110">
        <v>44840</v>
      </c>
      <c r="F2116" s="3" t="s">
        <v>4</v>
      </c>
      <c r="G2116" s="3" t="s">
        <v>50</v>
      </c>
      <c r="H2116" s="3" t="s">
        <v>393</v>
      </c>
      <c r="I2116" s="3">
        <v>1010</v>
      </c>
      <c r="J2116" s="346" t="str">
        <f>VLOOKUP(I2116,Diccionario!$A$4:$C$17,3,FALSE)</f>
        <v>10V1 Mel</v>
      </c>
      <c r="K2116" s="3" t="s">
        <v>14</v>
      </c>
      <c r="L2116" s="3" t="s">
        <v>53</v>
      </c>
      <c r="M2116" s="3" t="s">
        <v>53</v>
      </c>
      <c r="N2116" s="3" t="s">
        <v>428</v>
      </c>
      <c r="O2116" s="3" t="s">
        <v>53</v>
      </c>
      <c r="P2116" s="111">
        <f t="shared" si="172"/>
        <v>14</v>
      </c>
      <c r="Q2116" s="131">
        <v>0.59722222222222221</v>
      </c>
      <c r="R2116" s="131">
        <v>0.63124999999999998</v>
      </c>
      <c r="S2116" s="112">
        <f t="shared" si="174"/>
        <v>3.4027777777777768E-2</v>
      </c>
      <c r="T2116" s="212" t="s">
        <v>427</v>
      </c>
      <c r="U2116" s="3" t="s">
        <v>13</v>
      </c>
      <c r="V2116" s="3"/>
      <c r="W2116" s="113"/>
      <c r="X2116" s="96"/>
      <c r="Y2116" s="96" t="str">
        <f t="shared" si="173"/>
        <v>Laboral1010Ida14</v>
      </c>
      <c r="Z2116" s="97">
        <f>VLOOKUP($Y2116,'Factores Expansión'!$R$11:$U$604,3,0)</f>
        <v>7</v>
      </c>
      <c r="AA2116" s="97">
        <f>VLOOKUP($Y2116,'Factores Expansión'!$R$11:$U$604,4,0)</f>
        <v>2</v>
      </c>
      <c r="AB2116" s="98">
        <f>VLOOKUP($Y2116,'Factores Expansión'!$R$11:$U$604,2,0)</f>
        <v>3.5</v>
      </c>
      <c r="AC2116" s="96"/>
      <c r="AD2116" s="5" t="str">
        <f t="shared" si="170"/>
        <v>Laboral1010Ida14</v>
      </c>
      <c r="AE2116" s="137">
        <f>VLOOKUP(AD2116,'Factores Expansión'!$R$11:$U$729,2,0)</f>
        <v>3.5</v>
      </c>
      <c r="AF2116" s="119"/>
    </row>
    <row r="2117" spans="2:32" x14ac:dyDescent="0.45">
      <c r="B2117" s="14">
        <v>2121</v>
      </c>
      <c r="C2117" s="14">
        <f t="shared" si="171"/>
        <v>4517</v>
      </c>
      <c r="D2117" s="14" t="s">
        <v>53</v>
      </c>
      <c r="E2117" s="110">
        <v>44840</v>
      </c>
      <c r="F2117" s="3" t="s">
        <v>4</v>
      </c>
      <c r="G2117" s="3" t="s">
        <v>50</v>
      </c>
      <c r="H2117" s="3" t="s">
        <v>393</v>
      </c>
      <c r="I2117" s="3">
        <v>1010</v>
      </c>
      <c r="J2117" s="346" t="str">
        <f>VLOOKUP(I2117,Diccionario!$A$4:$C$17,3,FALSE)</f>
        <v>10V1 Mel</v>
      </c>
      <c r="K2117" s="3" t="s">
        <v>14</v>
      </c>
      <c r="L2117" s="3" t="s">
        <v>53</v>
      </c>
      <c r="M2117" s="3" t="s">
        <v>53</v>
      </c>
      <c r="N2117" s="3" t="s">
        <v>428</v>
      </c>
      <c r="O2117" s="3" t="s">
        <v>53</v>
      </c>
      <c r="P2117" s="111">
        <f t="shared" si="172"/>
        <v>14</v>
      </c>
      <c r="Q2117" s="131">
        <v>0.59722222222222221</v>
      </c>
      <c r="R2117" s="131">
        <v>0.63194444444444442</v>
      </c>
      <c r="S2117" s="112">
        <f t="shared" si="174"/>
        <v>3.472222222222221E-2</v>
      </c>
      <c r="T2117" s="212" t="s">
        <v>406</v>
      </c>
      <c r="U2117" s="3" t="s">
        <v>6</v>
      </c>
      <c r="V2117" s="3">
        <v>4517</v>
      </c>
      <c r="W2117" s="113"/>
      <c r="X2117" s="96"/>
      <c r="Y2117" s="96" t="str">
        <f t="shared" si="173"/>
        <v>Laboral1010Ida14</v>
      </c>
      <c r="Z2117" s="97">
        <f>VLOOKUP($Y2117,'Factores Expansión'!$R$11:$U$604,3,0)</f>
        <v>7</v>
      </c>
      <c r="AA2117" s="97">
        <f>VLOOKUP($Y2117,'Factores Expansión'!$R$11:$U$604,4,0)</f>
        <v>2</v>
      </c>
      <c r="AB2117" s="98">
        <f>VLOOKUP($Y2117,'Factores Expansión'!$R$11:$U$604,2,0)</f>
        <v>3.5</v>
      </c>
      <c r="AC2117" s="96"/>
      <c r="AD2117" s="5" t="str">
        <f t="shared" ref="AD2117:AD2180" si="175">CONCATENATE(F2117,I2117,K2117,P2117)</f>
        <v>Laboral1010Ida14</v>
      </c>
      <c r="AE2117" s="137">
        <f>VLOOKUP(AD2117,'Factores Expansión'!$R$11:$U$729,2,0)</f>
        <v>3.5</v>
      </c>
      <c r="AF2117" s="119"/>
    </row>
    <row r="2118" spans="2:32" x14ac:dyDescent="0.45">
      <c r="B2118" s="14">
        <v>2122</v>
      </c>
      <c r="C2118" s="14">
        <f t="shared" si="171"/>
        <v>0</v>
      </c>
      <c r="D2118" s="14" t="s">
        <v>53</v>
      </c>
      <c r="E2118" s="110">
        <v>44840</v>
      </c>
      <c r="F2118" s="3" t="s">
        <v>4</v>
      </c>
      <c r="G2118" s="3" t="s">
        <v>50</v>
      </c>
      <c r="H2118" s="3" t="s">
        <v>393</v>
      </c>
      <c r="I2118" s="3">
        <v>1010</v>
      </c>
      <c r="J2118" s="346" t="str">
        <f>VLOOKUP(I2118,Diccionario!$A$4:$C$17,3,FALSE)</f>
        <v>10V1 Mel</v>
      </c>
      <c r="K2118" s="3" t="s">
        <v>14</v>
      </c>
      <c r="L2118" s="3" t="s">
        <v>53</v>
      </c>
      <c r="M2118" s="3" t="s">
        <v>53</v>
      </c>
      <c r="N2118" s="3" t="s">
        <v>428</v>
      </c>
      <c r="O2118" s="3" t="s">
        <v>53</v>
      </c>
      <c r="P2118" s="111">
        <f t="shared" si="172"/>
        <v>14</v>
      </c>
      <c r="Q2118" s="131">
        <v>0.6118055555555556</v>
      </c>
      <c r="R2118" s="131">
        <v>0.64583333333333337</v>
      </c>
      <c r="S2118" s="112">
        <f t="shared" si="174"/>
        <v>3.4027777777777768E-2</v>
      </c>
      <c r="T2118" s="212" t="s">
        <v>415</v>
      </c>
      <c r="U2118" s="3" t="s">
        <v>13</v>
      </c>
      <c r="V2118" s="3"/>
      <c r="W2118" s="113"/>
      <c r="X2118" s="96"/>
      <c r="Y2118" s="96" t="str">
        <f t="shared" si="173"/>
        <v>Laboral1010Ida14</v>
      </c>
      <c r="Z2118" s="97">
        <f>VLOOKUP($Y2118,'Factores Expansión'!$R$11:$U$604,3,0)</f>
        <v>7</v>
      </c>
      <c r="AA2118" s="97">
        <f>VLOOKUP($Y2118,'Factores Expansión'!$R$11:$U$604,4,0)</f>
        <v>2</v>
      </c>
      <c r="AB2118" s="98">
        <f>VLOOKUP($Y2118,'Factores Expansión'!$R$11:$U$604,2,0)</f>
        <v>3.5</v>
      </c>
      <c r="AC2118" s="96"/>
      <c r="AD2118" s="5" t="str">
        <f t="shared" si="175"/>
        <v>Laboral1010Ida14</v>
      </c>
      <c r="AE2118" s="137">
        <f>VLOOKUP(AD2118,'Factores Expansión'!$R$11:$U$729,2,0)</f>
        <v>3.5</v>
      </c>
      <c r="AF2118" s="119"/>
    </row>
    <row r="2119" spans="2:32" x14ac:dyDescent="0.45">
      <c r="B2119" s="14">
        <v>2123</v>
      </c>
      <c r="C2119" s="14">
        <f t="shared" si="171"/>
        <v>0</v>
      </c>
      <c r="D2119" s="14" t="s">
        <v>53</v>
      </c>
      <c r="E2119" s="110">
        <v>44840</v>
      </c>
      <c r="F2119" s="3" t="s">
        <v>4</v>
      </c>
      <c r="G2119" s="3" t="s">
        <v>50</v>
      </c>
      <c r="H2119" s="3" t="s">
        <v>393</v>
      </c>
      <c r="I2119" s="3">
        <v>1010</v>
      </c>
      <c r="J2119" s="346" t="str">
        <f>VLOOKUP(I2119,Diccionario!$A$4:$C$17,3,FALSE)</f>
        <v>10V1 Mel</v>
      </c>
      <c r="K2119" s="3" t="s">
        <v>14</v>
      </c>
      <c r="L2119" s="3" t="s">
        <v>53</v>
      </c>
      <c r="M2119" s="3" t="s">
        <v>53</v>
      </c>
      <c r="N2119" s="3" t="s">
        <v>428</v>
      </c>
      <c r="O2119" s="3" t="s">
        <v>53</v>
      </c>
      <c r="P2119" s="111">
        <f t="shared" si="172"/>
        <v>14</v>
      </c>
      <c r="Q2119" s="131">
        <v>0.62083333333333335</v>
      </c>
      <c r="R2119" s="131">
        <v>0.65486111111111112</v>
      </c>
      <c r="S2119" s="112">
        <f t="shared" si="174"/>
        <v>3.4027777777777768E-2</v>
      </c>
      <c r="T2119" s="212" t="s">
        <v>593</v>
      </c>
      <c r="U2119" s="3" t="s">
        <v>13</v>
      </c>
      <c r="V2119" s="3"/>
      <c r="W2119" s="113"/>
      <c r="X2119" s="96"/>
      <c r="Y2119" s="96" t="str">
        <f t="shared" si="173"/>
        <v>Laboral1010Ida14</v>
      </c>
      <c r="Z2119" s="97">
        <f>VLOOKUP($Y2119,'Factores Expansión'!$R$11:$U$604,3,0)</f>
        <v>7</v>
      </c>
      <c r="AA2119" s="97">
        <f>VLOOKUP($Y2119,'Factores Expansión'!$R$11:$U$604,4,0)</f>
        <v>2</v>
      </c>
      <c r="AB2119" s="98">
        <f>VLOOKUP($Y2119,'Factores Expansión'!$R$11:$U$604,2,0)</f>
        <v>3.5</v>
      </c>
      <c r="AC2119" s="96"/>
      <c r="AD2119" s="5" t="str">
        <f t="shared" si="175"/>
        <v>Laboral1010Ida14</v>
      </c>
      <c r="AE2119" s="137">
        <f>VLOOKUP(AD2119,'Factores Expansión'!$R$11:$U$729,2,0)</f>
        <v>3.5</v>
      </c>
      <c r="AF2119" s="119"/>
    </row>
    <row r="2120" spans="2:32" x14ac:dyDescent="0.45">
      <c r="B2120" s="14">
        <v>2124</v>
      </c>
      <c r="C2120" s="14">
        <f t="shared" si="171"/>
        <v>4518</v>
      </c>
      <c r="D2120" s="14" t="s">
        <v>53</v>
      </c>
      <c r="E2120" s="110">
        <v>44840</v>
      </c>
      <c r="F2120" s="3" t="s">
        <v>4</v>
      </c>
      <c r="G2120" s="3" t="s">
        <v>50</v>
      </c>
      <c r="H2120" s="3" t="s">
        <v>393</v>
      </c>
      <c r="I2120" s="3">
        <v>1010</v>
      </c>
      <c r="J2120" s="346" t="str">
        <f>VLOOKUP(I2120,Diccionario!$A$4:$C$17,3,FALSE)</f>
        <v>10V1 Mel</v>
      </c>
      <c r="K2120" s="3" t="s">
        <v>14</v>
      </c>
      <c r="L2120" s="3" t="s">
        <v>53</v>
      </c>
      <c r="M2120" s="3" t="s">
        <v>53</v>
      </c>
      <c r="N2120" s="3" t="s">
        <v>428</v>
      </c>
      <c r="O2120" s="3" t="s">
        <v>53</v>
      </c>
      <c r="P2120" s="111">
        <f t="shared" si="172"/>
        <v>15</v>
      </c>
      <c r="Q2120" s="131">
        <v>0.62569444444444444</v>
      </c>
      <c r="R2120" s="131">
        <v>0.65277777777777779</v>
      </c>
      <c r="S2120" s="112">
        <f t="shared" si="174"/>
        <v>2.7083333333333348E-2</v>
      </c>
      <c r="T2120" s="212" t="s">
        <v>400</v>
      </c>
      <c r="U2120" s="3" t="s">
        <v>6</v>
      </c>
      <c r="V2120" s="3">
        <v>4518</v>
      </c>
      <c r="W2120" s="113"/>
      <c r="X2120" s="96"/>
      <c r="Y2120" s="96" t="str">
        <f t="shared" si="173"/>
        <v>Laboral1010Ida15</v>
      </c>
      <c r="Z2120" s="97">
        <f>VLOOKUP($Y2120,'Factores Expansión'!$R$11:$U$604,3,0)</f>
        <v>5</v>
      </c>
      <c r="AA2120" s="97">
        <f>VLOOKUP($Y2120,'Factores Expansión'!$R$11:$U$604,4,0)</f>
        <v>2</v>
      </c>
      <c r="AB2120" s="98">
        <f>VLOOKUP($Y2120,'Factores Expansión'!$R$11:$U$604,2,0)</f>
        <v>2.5</v>
      </c>
      <c r="AC2120" s="96"/>
      <c r="AD2120" s="5" t="str">
        <f t="shared" si="175"/>
        <v>Laboral1010Ida15</v>
      </c>
      <c r="AE2120" s="137">
        <f>VLOOKUP(AD2120,'Factores Expansión'!$R$11:$U$729,2,0)</f>
        <v>2.5</v>
      </c>
      <c r="AF2120" s="119"/>
    </row>
    <row r="2121" spans="2:32" x14ac:dyDescent="0.45">
      <c r="B2121" s="14">
        <v>2125</v>
      </c>
      <c r="C2121" s="14">
        <f t="shared" si="171"/>
        <v>4519</v>
      </c>
      <c r="D2121" s="14" t="s">
        <v>53</v>
      </c>
      <c r="E2121" s="110">
        <v>44840</v>
      </c>
      <c r="F2121" s="3" t="s">
        <v>4</v>
      </c>
      <c r="G2121" s="3" t="s">
        <v>50</v>
      </c>
      <c r="H2121" s="3" t="s">
        <v>393</v>
      </c>
      <c r="I2121" s="3">
        <v>1010</v>
      </c>
      <c r="J2121" s="346" t="str">
        <f>VLOOKUP(I2121,Diccionario!$A$4:$C$17,3,FALSE)</f>
        <v>10V1 Mel</v>
      </c>
      <c r="K2121" s="3" t="s">
        <v>14</v>
      </c>
      <c r="L2121" s="3" t="s">
        <v>53</v>
      </c>
      <c r="M2121" s="3" t="s">
        <v>53</v>
      </c>
      <c r="N2121" s="3" t="s">
        <v>428</v>
      </c>
      <c r="O2121" s="3" t="s">
        <v>53</v>
      </c>
      <c r="P2121" s="111">
        <f t="shared" si="172"/>
        <v>15</v>
      </c>
      <c r="Q2121" s="131">
        <v>0.64722222222222225</v>
      </c>
      <c r="R2121" s="131">
        <v>0.67291666666666661</v>
      </c>
      <c r="S2121" s="112">
        <f t="shared" si="174"/>
        <v>2.5694444444444353E-2</v>
      </c>
      <c r="T2121" s="212" t="s">
        <v>422</v>
      </c>
      <c r="U2121" s="3" t="s">
        <v>6</v>
      </c>
      <c r="V2121" s="3">
        <v>4519</v>
      </c>
      <c r="W2121" s="113"/>
      <c r="X2121" s="96"/>
      <c r="Y2121" s="96" t="str">
        <f t="shared" si="173"/>
        <v>Laboral1010Ida15</v>
      </c>
      <c r="Z2121" s="97">
        <f>VLOOKUP($Y2121,'Factores Expansión'!$R$11:$U$604,3,0)</f>
        <v>5</v>
      </c>
      <c r="AA2121" s="97">
        <f>VLOOKUP($Y2121,'Factores Expansión'!$R$11:$U$604,4,0)</f>
        <v>2</v>
      </c>
      <c r="AB2121" s="98">
        <f>VLOOKUP($Y2121,'Factores Expansión'!$R$11:$U$604,2,0)</f>
        <v>2.5</v>
      </c>
      <c r="AC2121" s="96"/>
      <c r="AD2121" s="5" t="str">
        <f t="shared" si="175"/>
        <v>Laboral1010Ida15</v>
      </c>
      <c r="AE2121" s="137">
        <f>VLOOKUP(AD2121,'Factores Expansión'!$R$11:$U$729,2,0)</f>
        <v>2.5</v>
      </c>
      <c r="AF2121" s="119"/>
    </row>
    <row r="2122" spans="2:32" x14ac:dyDescent="0.45">
      <c r="B2122" s="14">
        <v>2126</v>
      </c>
      <c r="C2122" s="14">
        <f t="shared" si="171"/>
        <v>0</v>
      </c>
      <c r="D2122" s="14" t="s">
        <v>53</v>
      </c>
      <c r="E2122" s="110">
        <v>44840</v>
      </c>
      <c r="F2122" s="3" t="s">
        <v>4</v>
      </c>
      <c r="G2122" s="3" t="s">
        <v>50</v>
      </c>
      <c r="H2122" s="3" t="s">
        <v>393</v>
      </c>
      <c r="I2122" s="3">
        <v>1010</v>
      </c>
      <c r="J2122" s="346" t="str">
        <f>VLOOKUP(I2122,Diccionario!$A$4:$C$17,3,FALSE)</f>
        <v>10V1 Mel</v>
      </c>
      <c r="K2122" s="3" t="s">
        <v>14</v>
      </c>
      <c r="L2122" s="3" t="s">
        <v>53</v>
      </c>
      <c r="M2122" s="3" t="s">
        <v>53</v>
      </c>
      <c r="N2122" s="3" t="s">
        <v>428</v>
      </c>
      <c r="O2122" s="3" t="s">
        <v>53</v>
      </c>
      <c r="P2122" s="111">
        <f t="shared" si="172"/>
        <v>15</v>
      </c>
      <c r="Q2122" s="131">
        <v>0.65277777777777779</v>
      </c>
      <c r="R2122" s="131">
        <v>0.6791666666666667</v>
      </c>
      <c r="S2122" s="112">
        <f t="shared" si="174"/>
        <v>2.6388888888888906E-2</v>
      </c>
      <c r="T2122" s="212" t="s">
        <v>414</v>
      </c>
      <c r="U2122" s="3" t="s">
        <v>13</v>
      </c>
      <c r="V2122" s="3"/>
      <c r="W2122" s="113"/>
      <c r="X2122" s="96"/>
      <c r="Y2122" s="96" t="str">
        <f t="shared" si="173"/>
        <v>Laboral1010Ida15</v>
      </c>
      <c r="Z2122" s="97">
        <f>VLOOKUP($Y2122,'Factores Expansión'!$R$11:$U$604,3,0)</f>
        <v>5</v>
      </c>
      <c r="AA2122" s="97">
        <f>VLOOKUP($Y2122,'Factores Expansión'!$R$11:$U$604,4,0)</f>
        <v>2</v>
      </c>
      <c r="AB2122" s="98">
        <f>VLOOKUP($Y2122,'Factores Expansión'!$R$11:$U$604,2,0)</f>
        <v>2.5</v>
      </c>
      <c r="AC2122" s="96"/>
      <c r="AD2122" s="5" t="str">
        <f t="shared" si="175"/>
        <v>Laboral1010Ida15</v>
      </c>
      <c r="AE2122" s="137">
        <f>VLOOKUP(AD2122,'Factores Expansión'!$R$11:$U$729,2,0)</f>
        <v>2.5</v>
      </c>
      <c r="AF2122" s="119"/>
    </row>
    <row r="2123" spans="2:32" x14ac:dyDescent="0.45">
      <c r="B2123" s="14">
        <v>2127</v>
      </c>
      <c r="C2123" s="14">
        <f t="shared" si="171"/>
        <v>0</v>
      </c>
      <c r="D2123" s="14" t="s">
        <v>53</v>
      </c>
      <c r="E2123" s="110">
        <v>44840</v>
      </c>
      <c r="F2123" s="3" t="s">
        <v>4</v>
      </c>
      <c r="G2123" s="3" t="s">
        <v>50</v>
      </c>
      <c r="H2123" s="3" t="s">
        <v>393</v>
      </c>
      <c r="I2123" s="3">
        <v>1010</v>
      </c>
      <c r="J2123" s="346" t="str">
        <f>VLOOKUP(I2123,Diccionario!$A$4:$C$17,3,FALSE)</f>
        <v>10V1 Mel</v>
      </c>
      <c r="K2123" s="3" t="s">
        <v>14</v>
      </c>
      <c r="L2123" s="3" t="s">
        <v>53</v>
      </c>
      <c r="M2123" s="3" t="s">
        <v>53</v>
      </c>
      <c r="N2123" s="3" t="s">
        <v>428</v>
      </c>
      <c r="O2123" s="3" t="s">
        <v>53</v>
      </c>
      <c r="P2123" s="111">
        <f t="shared" si="172"/>
        <v>15</v>
      </c>
      <c r="Q2123" s="131">
        <v>0.66041666666666665</v>
      </c>
      <c r="R2123" s="131">
        <v>0.68680555555555556</v>
      </c>
      <c r="S2123" s="112">
        <f t="shared" si="174"/>
        <v>2.6388888888888906E-2</v>
      </c>
      <c r="T2123" s="212" t="s">
        <v>413</v>
      </c>
      <c r="U2123" s="3" t="s">
        <v>13</v>
      </c>
      <c r="V2123" s="3"/>
      <c r="W2123" s="113"/>
      <c r="X2123" s="96"/>
      <c r="Y2123" s="96" t="str">
        <f t="shared" si="173"/>
        <v>Laboral1010Ida15</v>
      </c>
      <c r="Z2123" s="97">
        <f>VLOOKUP($Y2123,'Factores Expansión'!$R$11:$U$604,3,0)</f>
        <v>5</v>
      </c>
      <c r="AA2123" s="97">
        <f>VLOOKUP($Y2123,'Factores Expansión'!$R$11:$U$604,4,0)</f>
        <v>2</v>
      </c>
      <c r="AB2123" s="98">
        <f>VLOOKUP($Y2123,'Factores Expansión'!$R$11:$U$604,2,0)</f>
        <v>2.5</v>
      </c>
      <c r="AC2123" s="96"/>
      <c r="AD2123" s="5" t="str">
        <f t="shared" si="175"/>
        <v>Laboral1010Ida15</v>
      </c>
      <c r="AE2123" s="137">
        <f>VLOOKUP(AD2123,'Factores Expansión'!$R$11:$U$729,2,0)</f>
        <v>2.5</v>
      </c>
      <c r="AF2123" s="119"/>
    </row>
    <row r="2124" spans="2:32" x14ac:dyDescent="0.45">
      <c r="B2124" s="14">
        <v>2128</v>
      </c>
      <c r="C2124" s="14">
        <f t="shared" si="171"/>
        <v>4520</v>
      </c>
      <c r="D2124" s="14" t="s">
        <v>53</v>
      </c>
      <c r="E2124" s="110">
        <v>44840</v>
      </c>
      <c r="F2124" s="3" t="s">
        <v>4</v>
      </c>
      <c r="G2124" s="3" t="s">
        <v>50</v>
      </c>
      <c r="H2124" s="3" t="s">
        <v>393</v>
      </c>
      <c r="I2124" s="3">
        <v>1010</v>
      </c>
      <c r="J2124" s="346" t="str">
        <f>VLOOKUP(I2124,Diccionario!$A$4:$C$17,3,FALSE)</f>
        <v>10V1 Mel</v>
      </c>
      <c r="K2124" s="3" t="s">
        <v>14</v>
      </c>
      <c r="L2124" s="3" t="s">
        <v>53</v>
      </c>
      <c r="M2124" s="3" t="s">
        <v>53</v>
      </c>
      <c r="N2124" s="3" t="s">
        <v>428</v>
      </c>
      <c r="O2124" s="3" t="s">
        <v>53</v>
      </c>
      <c r="P2124" s="111">
        <f t="shared" si="172"/>
        <v>16</v>
      </c>
      <c r="Q2124" s="131">
        <v>0.66666666666666663</v>
      </c>
      <c r="R2124" s="131">
        <v>0.69166666666666676</v>
      </c>
      <c r="S2124" s="112">
        <f t="shared" si="174"/>
        <v>2.5000000000000133E-2</v>
      </c>
      <c r="T2124" s="212" t="s">
        <v>424</v>
      </c>
      <c r="U2124" s="3" t="s">
        <v>6</v>
      </c>
      <c r="V2124" s="3">
        <v>4520</v>
      </c>
      <c r="W2124" s="113"/>
      <c r="X2124" s="96"/>
      <c r="Y2124" s="96" t="str">
        <f t="shared" si="173"/>
        <v>Laboral1010Ida16</v>
      </c>
      <c r="Z2124" s="97">
        <f>VLOOKUP($Y2124,'Factores Expansión'!$R$11:$U$604,3,0)</f>
        <v>4</v>
      </c>
      <c r="AA2124" s="97">
        <f>VLOOKUP($Y2124,'Factores Expansión'!$R$11:$U$604,4,0)</f>
        <v>2</v>
      </c>
      <c r="AB2124" s="98">
        <f>VLOOKUP($Y2124,'Factores Expansión'!$R$11:$U$604,2,0)</f>
        <v>2</v>
      </c>
      <c r="AC2124" s="96"/>
      <c r="AD2124" s="5" t="str">
        <f t="shared" si="175"/>
        <v>Laboral1010Ida16</v>
      </c>
      <c r="AE2124" s="137">
        <f>VLOOKUP(AD2124,'Factores Expansión'!$R$11:$U$729,2,0)</f>
        <v>2</v>
      </c>
      <c r="AF2124" s="119"/>
    </row>
    <row r="2125" spans="2:32" x14ac:dyDescent="0.45">
      <c r="B2125" s="14">
        <v>2129</v>
      </c>
      <c r="C2125" s="14">
        <f t="shared" si="171"/>
        <v>0</v>
      </c>
      <c r="D2125" s="14" t="s">
        <v>53</v>
      </c>
      <c r="E2125" s="110">
        <v>44840</v>
      </c>
      <c r="F2125" s="3" t="s">
        <v>4</v>
      </c>
      <c r="G2125" s="3" t="s">
        <v>50</v>
      </c>
      <c r="H2125" s="3" t="s">
        <v>393</v>
      </c>
      <c r="I2125" s="3">
        <v>1010</v>
      </c>
      <c r="J2125" s="346" t="str">
        <f>VLOOKUP(I2125,Diccionario!$A$4:$C$17,3,FALSE)</f>
        <v>10V1 Mel</v>
      </c>
      <c r="K2125" s="3" t="s">
        <v>14</v>
      </c>
      <c r="L2125" s="3" t="s">
        <v>53</v>
      </c>
      <c r="M2125" s="3" t="s">
        <v>53</v>
      </c>
      <c r="N2125" s="3" t="s">
        <v>428</v>
      </c>
      <c r="O2125" s="3" t="s">
        <v>53</v>
      </c>
      <c r="P2125" s="111">
        <f t="shared" si="172"/>
        <v>16</v>
      </c>
      <c r="Q2125" s="131">
        <v>0.67361111111111116</v>
      </c>
      <c r="R2125" s="131">
        <v>0.70138888888888895</v>
      </c>
      <c r="S2125" s="112">
        <f t="shared" si="174"/>
        <v>2.777777777777779E-2</v>
      </c>
      <c r="T2125" s="212" t="s">
        <v>427</v>
      </c>
      <c r="U2125" s="3" t="s">
        <v>13</v>
      </c>
      <c r="V2125" s="3"/>
      <c r="W2125" s="113"/>
      <c r="X2125" s="96"/>
      <c r="Y2125" s="96" t="str">
        <f t="shared" si="173"/>
        <v>Laboral1010Ida16</v>
      </c>
      <c r="Z2125" s="97">
        <f>VLOOKUP($Y2125,'Factores Expansión'!$R$11:$U$604,3,0)</f>
        <v>4</v>
      </c>
      <c r="AA2125" s="97">
        <f>VLOOKUP($Y2125,'Factores Expansión'!$R$11:$U$604,4,0)</f>
        <v>2</v>
      </c>
      <c r="AB2125" s="98">
        <f>VLOOKUP($Y2125,'Factores Expansión'!$R$11:$U$604,2,0)</f>
        <v>2</v>
      </c>
      <c r="AC2125" s="96"/>
      <c r="AD2125" s="5" t="str">
        <f t="shared" si="175"/>
        <v>Laboral1010Ida16</v>
      </c>
      <c r="AE2125" s="137">
        <f>VLOOKUP(AD2125,'Factores Expansión'!$R$11:$U$729,2,0)</f>
        <v>2</v>
      </c>
      <c r="AF2125" s="119"/>
    </row>
    <row r="2126" spans="2:32" x14ac:dyDescent="0.45">
      <c r="B2126" s="14">
        <v>2130</v>
      </c>
      <c r="C2126" s="14">
        <f t="shared" si="171"/>
        <v>0</v>
      </c>
      <c r="D2126" s="14" t="s">
        <v>53</v>
      </c>
      <c r="E2126" s="110">
        <v>44840</v>
      </c>
      <c r="F2126" s="3" t="s">
        <v>4</v>
      </c>
      <c r="G2126" s="3" t="s">
        <v>50</v>
      </c>
      <c r="H2126" s="3" t="s">
        <v>393</v>
      </c>
      <c r="I2126" s="3">
        <v>1010</v>
      </c>
      <c r="J2126" s="346" t="str">
        <f>VLOOKUP(I2126,Diccionario!$A$4:$C$17,3,FALSE)</f>
        <v>10V1 Mel</v>
      </c>
      <c r="K2126" s="3" t="s">
        <v>14</v>
      </c>
      <c r="L2126" s="3" t="s">
        <v>53</v>
      </c>
      <c r="M2126" s="3" t="s">
        <v>53</v>
      </c>
      <c r="N2126" s="3" t="s">
        <v>428</v>
      </c>
      <c r="O2126" s="3" t="s">
        <v>53</v>
      </c>
      <c r="P2126" s="111">
        <f t="shared" si="172"/>
        <v>16</v>
      </c>
      <c r="Q2126" s="131">
        <v>0.68194444444444446</v>
      </c>
      <c r="R2126" s="131">
        <v>0.70972222222222225</v>
      </c>
      <c r="S2126" s="112">
        <f t="shared" si="174"/>
        <v>2.777777777777779E-2</v>
      </c>
      <c r="T2126" s="212" t="s">
        <v>415</v>
      </c>
      <c r="U2126" s="3" t="s">
        <v>13</v>
      </c>
      <c r="V2126" s="3"/>
      <c r="W2126" s="113"/>
      <c r="X2126" s="96"/>
      <c r="Y2126" s="96" t="str">
        <f t="shared" si="173"/>
        <v>Laboral1010Ida16</v>
      </c>
      <c r="Z2126" s="97">
        <f>VLOOKUP($Y2126,'Factores Expansión'!$R$11:$U$604,3,0)</f>
        <v>4</v>
      </c>
      <c r="AA2126" s="97">
        <f>VLOOKUP($Y2126,'Factores Expansión'!$R$11:$U$604,4,0)</f>
        <v>2</v>
      </c>
      <c r="AB2126" s="98">
        <f>VLOOKUP($Y2126,'Factores Expansión'!$R$11:$U$604,2,0)</f>
        <v>2</v>
      </c>
      <c r="AC2126" s="96"/>
      <c r="AD2126" s="5" t="str">
        <f t="shared" si="175"/>
        <v>Laboral1010Ida16</v>
      </c>
      <c r="AE2126" s="137">
        <f>VLOOKUP(AD2126,'Factores Expansión'!$R$11:$U$729,2,0)</f>
        <v>2</v>
      </c>
      <c r="AF2126" s="119"/>
    </row>
    <row r="2127" spans="2:32" x14ac:dyDescent="0.45">
      <c r="B2127" s="14">
        <v>2131</v>
      </c>
      <c r="C2127" s="14">
        <f t="shared" si="171"/>
        <v>4521</v>
      </c>
      <c r="D2127" s="14" t="s">
        <v>53</v>
      </c>
      <c r="E2127" s="110">
        <v>44840</v>
      </c>
      <c r="F2127" s="3" t="s">
        <v>4</v>
      </c>
      <c r="G2127" s="3" t="s">
        <v>50</v>
      </c>
      <c r="H2127" s="3" t="s">
        <v>393</v>
      </c>
      <c r="I2127" s="3">
        <v>1010</v>
      </c>
      <c r="J2127" s="346" t="str">
        <f>VLOOKUP(I2127,Diccionario!$A$4:$C$17,3,FALSE)</f>
        <v>10V1 Mel</v>
      </c>
      <c r="K2127" s="3" t="s">
        <v>14</v>
      </c>
      <c r="L2127" s="3" t="s">
        <v>53</v>
      </c>
      <c r="M2127" s="3" t="s">
        <v>53</v>
      </c>
      <c r="N2127" s="3" t="s">
        <v>428</v>
      </c>
      <c r="O2127" s="3" t="s">
        <v>53</v>
      </c>
      <c r="P2127" s="111">
        <f t="shared" si="172"/>
        <v>16</v>
      </c>
      <c r="Q2127" s="131">
        <v>0.69444444444444453</v>
      </c>
      <c r="R2127" s="131">
        <v>0.72499999999999998</v>
      </c>
      <c r="S2127" s="112">
        <f t="shared" si="174"/>
        <v>3.0555555555555447E-2</v>
      </c>
      <c r="T2127" s="212" t="s">
        <v>416</v>
      </c>
      <c r="U2127" s="3" t="s">
        <v>6</v>
      </c>
      <c r="V2127" s="3">
        <v>4521</v>
      </c>
      <c r="W2127" s="113"/>
      <c r="X2127" s="96"/>
      <c r="Y2127" s="96" t="str">
        <f t="shared" si="173"/>
        <v>Laboral1010Ida16</v>
      </c>
      <c r="Z2127" s="97">
        <f>VLOOKUP($Y2127,'Factores Expansión'!$R$11:$U$604,3,0)</f>
        <v>4</v>
      </c>
      <c r="AA2127" s="97">
        <f>VLOOKUP($Y2127,'Factores Expansión'!$R$11:$U$604,4,0)</f>
        <v>2</v>
      </c>
      <c r="AB2127" s="98">
        <f>VLOOKUP($Y2127,'Factores Expansión'!$R$11:$U$604,2,0)</f>
        <v>2</v>
      </c>
      <c r="AC2127" s="96"/>
      <c r="AD2127" s="5" t="str">
        <f t="shared" si="175"/>
        <v>Laboral1010Ida16</v>
      </c>
      <c r="AE2127" s="137">
        <f>VLOOKUP(AD2127,'Factores Expansión'!$R$11:$U$729,2,0)</f>
        <v>2</v>
      </c>
      <c r="AF2127" s="119"/>
    </row>
    <row r="2128" spans="2:32" x14ac:dyDescent="0.45">
      <c r="B2128" s="14">
        <v>2132</v>
      </c>
      <c r="C2128" s="14">
        <f t="shared" si="171"/>
        <v>4522</v>
      </c>
      <c r="D2128" s="14" t="s">
        <v>53</v>
      </c>
      <c r="E2128" s="110">
        <v>44840</v>
      </c>
      <c r="F2128" s="3" t="s">
        <v>4</v>
      </c>
      <c r="G2128" s="3" t="s">
        <v>50</v>
      </c>
      <c r="H2128" s="3" t="s">
        <v>393</v>
      </c>
      <c r="I2128" s="3">
        <v>1010</v>
      </c>
      <c r="J2128" s="346" t="str">
        <f>VLOOKUP(I2128,Diccionario!$A$4:$C$17,3,FALSE)</f>
        <v>10V1 Mel</v>
      </c>
      <c r="K2128" s="135" t="s">
        <v>14</v>
      </c>
      <c r="L2128" s="3" t="s">
        <v>53</v>
      </c>
      <c r="M2128" s="3" t="s">
        <v>53</v>
      </c>
      <c r="N2128" s="3" t="s">
        <v>428</v>
      </c>
      <c r="O2128" s="3" t="s">
        <v>53</v>
      </c>
      <c r="P2128" s="111">
        <f t="shared" si="172"/>
        <v>17</v>
      </c>
      <c r="Q2128" s="131">
        <v>0.71875</v>
      </c>
      <c r="R2128" s="131">
        <v>0.76388888888888884</v>
      </c>
      <c r="S2128" s="112">
        <f t="shared" si="174"/>
        <v>4.513888888888884E-2</v>
      </c>
      <c r="T2128" s="212" t="s">
        <v>422</v>
      </c>
      <c r="U2128" s="3" t="s">
        <v>6</v>
      </c>
      <c r="V2128" s="3">
        <v>4522</v>
      </c>
      <c r="W2128" s="113"/>
      <c r="X2128" s="96"/>
      <c r="Y2128" s="96" t="str">
        <f t="shared" si="173"/>
        <v>Laboral1010Ida17</v>
      </c>
      <c r="Z2128" s="97">
        <f>VLOOKUP($Y2128,'Factores Expansión'!$R$11:$U$604,3,0)</f>
        <v>5</v>
      </c>
      <c r="AA2128" s="97">
        <f>VLOOKUP($Y2128,'Factores Expansión'!$R$11:$U$604,4,0)</f>
        <v>2</v>
      </c>
      <c r="AB2128" s="98">
        <f>VLOOKUP($Y2128,'Factores Expansión'!$R$11:$U$604,2,0)</f>
        <v>2.5</v>
      </c>
      <c r="AC2128" s="96"/>
      <c r="AD2128" s="5" t="str">
        <f t="shared" si="175"/>
        <v>Laboral1010Ida17</v>
      </c>
      <c r="AE2128" s="137">
        <f>VLOOKUP(AD2128,'Factores Expansión'!$R$11:$U$729,2,0)</f>
        <v>2.5</v>
      </c>
      <c r="AF2128" s="119"/>
    </row>
    <row r="2129" spans="2:32" x14ac:dyDescent="0.45">
      <c r="B2129" s="14">
        <v>2133</v>
      </c>
      <c r="C2129" s="14">
        <f t="shared" si="171"/>
        <v>0</v>
      </c>
      <c r="D2129" s="14" t="s">
        <v>53</v>
      </c>
      <c r="E2129" s="110">
        <v>44840</v>
      </c>
      <c r="F2129" s="3" t="s">
        <v>4</v>
      </c>
      <c r="G2129" s="3" t="s">
        <v>50</v>
      </c>
      <c r="H2129" s="3" t="s">
        <v>393</v>
      </c>
      <c r="I2129" s="3">
        <v>1010</v>
      </c>
      <c r="J2129" s="346" t="str">
        <f>VLOOKUP(I2129,Diccionario!$A$4:$C$17,3,FALSE)</f>
        <v>10V1 Mel</v>
      </c>
      <c r="K2129" s="3" t="s">
        <v>14</v>
      </c>
      <c r="L2129" s="3" t="s">
        <v>53</v>
      </c>
      <c r="M2129" s="3" t="s">
        <v>53</v>
      </c>
      <c r="N2129" s="3" t="s">
        <v>428</v>
      </c>
      <c r="O2129" s="3" t="s">
        <v>53</v>
      </c>
      <c r="P2129" s="111">
        <f t="shared" si="172"/>
        <v>17</v>
      </c>
      <c r="Q2129" s="131">
        <v>0.72916666666666663</v>
      </c>
      <c r="R2129" s="131">
        <v>0.76736111111111105</v>
      </c>
      <c r="S2129" s="112">
        <f t="shared" si="174"/>
        <v>3.819444444444442E-2</v>
      </c>
      <c r="T2129" s="212" t="s">
        <v>413</v>
      </c>
      <c r="U2129" s="3" t="s">
        <v>13</v>
      </c>
      <c r="V2129" s="3"/>
      <c r="W2129" s="113"/>
      <c r="X2129" s="96"/>
      <c r="Y2129" s="96" t="str">
        <f t="shared" si="173"/>
        <v>Laboral1010Ida17</v>
      </c>
      <c r="Z2129" s="97">
        <f>VLOOKUP($Y2129,'Factores Expansión'!$R$11:$U$604,3,0)</f>
        <v>5</v>
      </c>
      <c r="AA2129" s="97">
        <f>VLOOKUP($Y2129,'Factores Expansión'!$R$11:$U$604,4,0)</f>
        <v>2</v>
      </c>
      <c r="AB2129" s="98">
        <f>VLOOKUP($Y2129,'Factores Expansión'!$R$11:$U$604,2,0)</f>
        <v>2.5</v>
      </c>
      <c r="AC2129" s="96"/>
      <c r="AD2129" s="5" t="str">
        <f t="shared" si="175"/>
        <v>Laboral1010Ida17</v>
      </c>
      <c r="AE2129" s="137">
        <f>VLOOKUP(AD2129,'Factores Expansión'!$R$11:$U$729,2,0)</f>
        <v>2.5</v>
      </c>
      <c r="AF2129" s="119"/>
    </row>
    <row r="2130" spans="2:32" x14ac:dyDescent="0.45">
      <c r="B2130" s="14">
        <v>2134</v>
      </c>
      <c r="C2130" s="14">
        <f t="shared" si="171"/>
        <v>4523</v>
      </c>
      <c r="D2130" s="14" t="s">
        <v>53</v>
      </c>
      <c r="E2130" s="110">
        <v>44840</v>
      </c>
      <c r="F2130" s="3" t="s">
        <v>4</v>
      </c>
      <c r="G2130" s="3" t="s">
        <v>50</v>
      </c>
      <c r="H2130" s="3" t="s">
        <v>393</v>
      </c>
      <c r="I2130" s="3">
        <v>1010</v>
      </c>
      <c r="J2130" s="346" t="str">
        <f>VLOOKUP(I2130,Diccionario!$A$4:$C$17,3,FALSE)</f>
        <v>10V1 Mel</v>
      </c>
      <c r="K2130" s="3" t="s">
        <v>14</v>
      </c>
      <c r="L2130" s="3" t="s">
        <v>53</v>
      </c>
      <c r="M2130" s="3" t="s">
        <v>53</v>
      </c>
      <c r="N2130" s="3" t="s">
        <v>428</v>
      </c>
      <c r="O2130" s="3" t="s">
        <v>53</v>
      </c>
      <c r="P2130" s="111">
        <f t="shared" si="172"/>
        <v>17</v>
      </c>
      <c r="Q2130" s="131">
        <v>0.73958333333333337</v>
      </c>
      <c r="R2130" s="131">
        <v>0.7715277777777777</v>
      </c>
      <c r="S2130" s="112">
        <f t="shared" si="174"/>
        <v>3.1944444444444331E-2</v>
      </c>
      <c r="T2130" s="212" t="s">
        <v>396</v>
      </c>
      <c r="U2130" s="3" t="s">
        <v>6</v>
      </c>
      <c r="V2130" s="3">
        <v>4523</v>
      </c>
      <c r="W2130" s="113"/>
      <c r="X2130" s="96"/>
      <c r="Y2130" s="96" t="str">
        <f t="shared" si="173"/>
        <v>Laboral1010Ida17</v>
      </c>
      <c r="Z2130" s="97">
        <f>VLOOKUP($Y2130,'Factores Expansión'!$R$11:$U$604,3,0)</f>
        <v>5</v>
      </c>
      <c r="AA2130" s="97">
        <f>VLOOKUP($Y2130,'Factores Expansión'!$R$11:$U$604,4,0)</f>
        <v>2</v>
      </c>
      <c r="AB2130" s="98">
        <f>VLOOKUP($Y2130,'Factores Expansión'!$R$11:$U$604,2,0)</f>
        <v>2.5</v>
      </c>
      <c r="AC2130" s="96"/>
      <c r="AD2130" s="5" t="str">
        <f t="shared" si="175"/>
        <v>Laboral1010Ida17</v>
      </c>
      <c r="AE2130" s="137">
        <f>VLOOKUP(AD2130,'Factores Expansión'!$R$11:$U$729,2,0)</f>
        <v>2.5</v>
      </c>
      <c r="AF2130" s="119"/>
    </row>
    <row r="2131" spans="2:32" x14ac:dyDescent="0.45">
      <c r="B2131" s="14">
        <v>2135</v>
      </c>
      <c r="C2131" s="14">
        <f t="shared" si="171"/>
        <v>4524</v>
      </c>
      <c r="D2131" s="14" t="s">
        <v>53</v>
      </c>
      <c r="E2131" s="110">
        <v>44840</v>
      </c>
      <c r="F2131" s="3" t="s">
        <v>4</v>
      </c>
      <c r="G2131" s="3" t="s">
        <v>50</v>
      </c>
      <c r="H2131" s="3" t="s">
        <v>393</v>
      </c>
      <c r="I2131" s="3">
        <v>1010</v>
      </c>
      <c r="J2131" s="346" t="str">
        <f>VLOOKUP(I2131,Diccionario!$A$4:$C$17,3,FALSE)</f>
        <v>10V1 Mel</v>
      </c>
      <c r="K2131" s="3" t="s">
        <v>14</v>
      </c>
      <c r="L2131" s="3" t="s">
        <v>53</v>
      </c>
      <c r="M2131" s="3" t="s">
        <v>53</v>
      </c>
      <c r="N2131" s="3" t="s">
        <v>428</v>
      </c>
      <c r="O2131" s="3" t="s">
        <v>53</v>
      </c>
      <c r="P2131" s="111">
        <f t="shared" si="172"/>
        <v>18</v>
      </c>
      <c r="Q2131" s="131">
        <v>0.76250000000000007</v>
      </c>
      <c r="R2131" s="131">
        <v>0.79166666666666663</v>
      </c>
      <c r="S2131" s="112">
        <f t="shared" si="174"/>
        <v>2.9166666666666563E-2</v>
      </c>
      <c r="T2131" s="212" t="s">
        <v>414</v>
      </c>
      <c r="U2131" s="3" t="s">
        <v>6</v>
      </c>
      <c r="V2131" s="3">
        <v>4524</v>
      </c>
      <c r="W2131" s="113"/>
      <c r="X2131" s="96"/>
      <c r="Y2131" s="96" t="str">
        <f t="shared" si="173"/>
        <v>Laboral1010Ida18</v>
      </c>
      <c r="Z2131" s="97">
        <f>VLOOKUP($Y2131,'Factores Expansión'!$R$11:$U$604,3,0)</f>
        <v>4</v>
      </c>
      <c r="AA2131" s="97">
        <f>VLOOKUP($Y2131,'Factores Expansión'!$R$11:$U$604,4,0)</f>
        <v>2</v>
      </c>
      <c r="AB2131" s="98">
        <f>VLOOKUP($Y2131,'Factores Expansión'!$R$11:$U$604,2,0)</f>
        <v>2</v>
      </c>
      <c r="AC2131" s="96"/>
      <c r="AD2131" s="5" t="str">
        <f t="shared" si="175"/>
        <v>Laboral1010Ida18</v>
      </c>
      <c r="AE2131" s="137">
        <f>VLOOKUP(AD2131,'Factores Expansión'!$R$11:$U$729,2,0)</f>
        <v>2</v>
      </c>
      <c r="AF2131" s="119"/>
    </row>
    <row r="2132" spans="2:32" x14ac:dyDescent="0.45">
      <c r="B2132" s="14">
        <v>2136</v>
      </c>
      <c r="C2132" s="14">
        <f t="shared" si="171"/>
        <v>0</v>
      </c>
      <c r="D2132" s="14" t="s">
        <v>53</v>
      </c>
      <c r="E2132" s="110">
        <v>44840</v>
      </c>
      <c r="F2132" s="3" t="s">
        <v>4</v>
      </c>
      <c r="G2132" s="3" t="s">
        <v>50</v>
      </c>
      <c r="H2132" s="3" t="s">
        <v>393</v>
      </c>
      <c r="I2132" s="3">
        <v>1010</v>
      </c>
      <c r="J2132" s="346" t="str">
        <f>VLOOKUP(I2132,Diccionario!$A$4:$C$17,3,FALSE)</f>
        <v>10V1 Mel</v>
      </c>
      <c r="K2132" s="3" t="s">
        <v>14</v>
      </c>
      <c r="L2132" s="3" t="s">
        <v>53</v>
      </c>
      <c r="M2132" s="3" t="s">
        <v>53</v>
      </c>
      <c r="N2132" s="3" t="s">
        <v>428</v>
      </c>
      <c r="O2132" s="3" t="s">
        <v>53</v>
      </c>
      <c r="P2132" s="111">
        <f t="shared" si="172"/>
        <v>18</v>
      </c>
      <c r="Q2132" s="131">
        <v>0.76111111111111107</v>
      </c>
      <c r="R2132" s="131">
        <v>0.80069444444444438</v>
      </c>
      <c r="S2132" s="112">
        <f t="shared" si="174"/>
        <v>3.9583333333333304E-2</v>
      </c>
      <c r="T2132" s="212" t="s">
        <v>424</v>
      </c>
      <c r="U2132" s="3" t="s">
        <v>13</v>
      </c>
      <c r="V2132" s="3"/>
      <c r="W2132" s="113"/>
      <c r="X2132" s="96"/>
      <c r="Y2132" s="96" t="str">
        <f t="shared" si="173"/>
        <v>Laboral1010Ida18</v>
      </c>
      <c r="Z2132" s="97">
        <f>VLOOKUP($Y2132,'Factores Expansión'!$R$11:$U$604,3,0)</f>
        <v>4</v>
      </c>
      <c r="AA2132" s="97">
        <f>VLOOKUP($Y2132,'Factores Expansión'!$R$11:$U$604,4,0)</f>
        <v>2</v>
      </c>
      <c r="AB2132" s="98">
        <f>VLOOKUP($Y2132,'Factores Expansión'!$R$11:$U$604,2,0)</f>
        <v>2</v>
      </c>
      <c r="AC2132" s="96"/>
      <c r="AD2132" s="5" t="str">
        <f t="shared" si="175"/>
        <v>Laboral1010Ida18</v>
      </c>
      <c r="AE2132" s="137">
        <f>VLOOKUP(AD2132,'Factores Expansión'!$R$11:$U$729,2,0)</f>
        <v>2</v>
      </c>
      <c r="AF2132" s="119"/>
    </row>
    <row r="2133" spans="2:32" x14ac:dyDescent="0.45">
      <c r="B2133" s="14">
        <v>2137</v>
      </c>
      <c r="C2133" s="14">
        <f t="shared" si="171"/>
        <v>4525</v>
      </c>
      <c r="D2133" s="14" t="s">
        <v>53</v>
      </c>
      <c r="E2133" s="110">
        <v>44840</v>
      </c>
      <c r="F2133" s="3" t="s">
        <v>4</v>
      </c>
      <c r="G2133" s="3" t="s">
        <v>50</v>
      </c>
      <c r="H2133" s="3" t="s">
        <v>393</v>
      </c>
      <c r="I2133" s="3">
        <v>1010</v>
      </c>
      <c r="J2133" s="346" t="str">
        <f>VLOOKUP(I2133,Diccionario!$A$4:$C$17,3,FALSE)</f>
        <v>10V1 Mel</v>
      </c>
      <c r="K2133" s="3" t="s">
        <v>14</v>
      </c>
      <c r="L2133" s="3" t="s">
        <v>53</v>
      </c>
      <c r="M2133" s="3" t="s">
        <v>53</v>
      </c>
      <c r="N2133" s="3" t="s">
        <v>428</v>
      </c>
      <c r="O2133" s="3" t="s">
        <v>53</v>
      </c>
      <c r="P2133" s="111">
        <f t="shared" si="172"/>
        <v>18</v>
      </c>
      <c r="Q2133" s="131">
        <v>0.77500000000000002</v>
      </c>
      <c r="R2133" s="131">
        <v>0.82430555555555562</v>
      </c>
      <c r="S2133" s="112">
        <f t="shared" si="174"/>
        <v>4.9305555555555602E-2</v>
      </c>
      <c r="T2133" s="212" t="s">
        <v>427</v>
      </c>
      <c r="U2133" s="3" t="s">
        <v>6</v>
      </c>
      <c r="V2133" s="3">
        <v>4525</v>
      </c>
      <c r="W2133" s="113"/>
      <c r="X2133" s="96"/>
      <c r="Y2133" s="96" t="str">
        <f t="shared" si="173"/>
        <v>Laboral1010Ida18</v>
      </c>
      <c r="Z2133" s="97">
        <f>VLOOKUP($Y2133,'Factores Expansión'!$R$11:$U$604,3,0)</f>
        <v>4</v>
      </c>
      <c r="AA2133" s="97">
        <f>VLOOKUP($Y2133,'Factores Expansión'!$R$11:$U$604,4,0)</f>
        <v>2</v>
      </c>
      <c r="AB2133" s="98">
        <f>VLOOKUP($Y2133,'Factores Expansión'!$R$11:$U$604,2,0)</f>
        <v>2</v>
      </c>
      <c r="AC2133" s="96"/>
      <c r="AD2133" s="5" t="str">
        <f t="shared" si="175"/>
        <v>Laboral1010Ida18</v>
      </c>
      <c r="AE2133" s="137">
        <f>VLOOKUP(AD2133,'Factores Expansión'!$R$11:$U$729,2,0)</f>
        <v>2</v>
      </c>
      <c r="AF2133" s="119"/>
    </row>
    <row r="2134" spans="2:32" x14ac:dyDescent="0.45">
      <c r="B2134" s="14">
        <v>2138</v>
      </c>
      <c r="C2134" s="14">
        <f t="shared" si="171"/>
        <v>4498</v>
      </c>
      <c r="D2134" s="14" t="s">
        <v>53</v>
      </c>
      <c r="E2134" s="110">
        <v>44840</v>
      </c>
      <c r="F2134" s="3" t="s">
        <v>4</v>
      </c>
      <c r="G2134" s="3" t="s">
        <v>50</v>
      </c>
      <c r="H2134" s="3" t="s">
        <v>393</v>
      </c>
      <c r="I2134" s="3">
        <v>1010</v>
      </c>
      <c r="J2134" s="346" t="str">
        <f>VLOOKUP(I2134,Diccionario!$A$4:$C$17,3,FALSE)</f>
        <v>10V1 Mel</v>
      </c>
      <c r="K2134" s="3" t="s">
        <v>12</v>
      </c>
      <c r="L2134" s="3" t="s">
        <v>428</v>
      </c>
      <c r="M2134" s="3" t="s">
        <v>53</v>
      </c>
      <c r="N2134" s="3" t="s">
        <v>53</v>
      </c>
      <c r="O2134" s="3" t="s">
        <v>53</v>
      </c>
      <c r="P2134" s="111">
        <f t="shared" si="172"/>
        <v>7</v>
      </c>
      <c r="Q2134" s="131">
        <v>0.30555555555555552</v>
      </c>
      <c r="R2134" s="131">
        <v>0.33055555555555555</v>
      </c>
      <c r="S2134" s="112">
        <f t="shared" si="174"/>
        <v>2.5000000000000022E-2</v>
      </c>
      <c r="T2134" s="212" t="s">
        <v>413</v>
      </c>
      <c r="U2134" s="3" t="s">
        <v>6</v>
      </c>
      <c r="V2134" s="3">
        <v>4498</v>
      </c>
      <c r="W2134" s="113"/>
      <c r="X2134" s="96"/>
      <c r="Y2134" s="96" t="str">
        <f t="shared" si="173"/>
        <v>Laboral1010Regreso7</v>
      </c>
      <c r="Z2134" s="97">
        <f>VLOOKUP($Y2134,'Factores Expansión'!$R$11:$U$604,3,0)</f>
        <v>3</v>
      </c>
      <c r="AA2134" s="97">
        <f>VLOOKUP($Y2134,'Factores Expansión'!$R$11:$U$604,4,0)</f>
        <v>3</v>
      </c>
      <c r="AB2134" s="98">
        <f>VLOOKUP($Y2134,'Factores Expansión'!$R$11:$U$604,2,0)</f>
        <v>1</v>
      </c>
      <c r="AC2134" s="96"/>
      <c r="AD2134" s="5" t="str">
        <f t="shared" si="175"/>
        <v>Laboral1010Regreso7</v>
      </c>
      <c r="AE2134" s="137">
        <f>VLOOKUP(AD2134,'Factores Expansión'!$R$11:$U$729,2,0)</f>
        <v>1</v>
      </c>
      <c r="AF2134" s="119"/>
    </row>
    <row r="2135" spans="2:32" x14ac:dyDescent="0.45">
      <c r="B2135" s="14">
        <v>2139</v>
      </c>
      <c r="C2135" s="14">
        <f t="shared" si="171"/>
        <v>4499</v>
      </c>
      <c r="D2135" s="14" t="s">
        <v>53</v>
      </c>
      <c r="E2135" s="110">
        <v>44840</v>
      </c>
      <c r="F2135" s="3" t="s">
        <v>4</v>
      </c>
      <c r="G2135" s="3" t="s">
        <v>50</v>
      </c>
      <c r="H2135" s="3" t="s">
        <v>393</v>
      </c>
      <c r="I2135" s="3">
        <v>1010</v>
      </c>
      <c r="J2135" s="346" t="str">
        <f>VLOOKUP(I2135,Diccionario!$A$4:$C$17,3,FALSE)</f>
        <v>10V1 Mel</v>
      </c>
      <c r="K2135" s="3" t="s">
        <v>12</v>
      </c>
      <c r="L2135" s="3" t="s">
        <v>428</v>
      </c>
      <c r="M2135" s="3" t="s">
        <v>53</v>
      </c>
      <c r="N2135" s="3" t="s">
        <v>53</v>
      </c>
      <c r="O2135" s="3" t="s">
        <v>53</v>
      </c>
      <c r="P2135" s="111">
        <f t="shared" si="172"/>
        <v>7</v>
      </c>
      <c r="Q2135" s="131">
        <v>0.31180555555555556</v>
      </c>
      <c r="R2135" s="131">
        <v>0.3347222222222222</v>
      </c>
      <c r="S2135" s="112">
        <f t="shared" si="174"/>
        <v>2.2916666666666641E-2</v>
      </c>
      <c r="T2135" s="212" t="s">
        <v>414</v>
      </c>
      <c r="U2135" s="3" t="s">
        <v>6</v>
      </c>
      <c r="V2135" s="3">
        <v>4499</v>
      </c>
      <c r="W2135" s="113"/>
      <c r="X2135" s="96"/>
      <c r="Y2135" s="96" t="str">
        <f t="shared" si="173"/>
        <v>Laboral1010Regreso7</v>
      </c>
      <c r="Z2135" s="97">
        <f>VLOOKUP($Y2135,'Factores Expansión'!$R$11:$U$604,3,0)</f>
        <v>3</v>
      </c>
      <c r="AA2135" s="97">
        <f>VLOOKUP($Y2135,'Factores Expansión'!$R$11:$U$604,4,0)</f>
        <v>3</v>
      </c>
      <c r="AB2135" s="98">
        <f>VLOOKUP($Y2135,'Factores Expansión'!$R$11:$U$604,2,0)</f>
        <v>1</v>
      </c>
      <c r="AC2135" s="96"/>
      <c r="AD2135" s="5" t="str">
        <f t="shared" si="175"/>
        <v>Laboral1010Regreso7</v>
      </c>
      <c r="AE2135" s="137">
        <f>VLOOKUP(AD2135,'Factores Expansión'!$R$11:$U$729,2,0)</f>
        <v>1</v>
      </c>
      <c r="AF2135" s="119"/>
    </row>
    <row r="2136" spans="2:32" x14ac:dyDescent="0.45">
      <c r="B2136" s="14">
        <v>2140</v>
      </c>
      <c r="C2136" s="14">
        <f t="shared" si="171"/>
        <v>4500</v>
      </c>
      <c r="D2136" s="14" t="s">
        <v>53</v>
      </c>
      <c r="E2136" s="110">
        <v>44840</v>
      </c>
      <c r="F2136" s="3" t="s">
        <v>4</v>
      </c>
      <c r="G2136" s="3" t="s">
        <v>50</v>
      </c>
      <c r="H2136" s="3" t="s">
        <v>393</v>
      </c>
      <c r="I2136" s="3">
        <v>1010</v>
      </c>
      <c r="J2136" s="346" t="str">
        <f>VLOOKUP(I2136,Diccionario!$A$4:$C$17,3,FALSE)</f>
        <v>10V1 Mel</v>
      </c>
      <c r="K2136" s="3" t="s">
        <v>12</v>
      </c>
      <c r="L2136" s="3" t="s">
        <v>428</v>
      </c>
      <c r="M2136" s="3" t="s">
        <v>53</v>
      </c>
      <c r="N2136" s="3" t="s">
        <v>53</v>
      </c>
      <c r="O2136" s="3" t="s">
        <v>53</v>
      </c>
      <c r="P2136" s="111">
        <f t="shared" si="172"/>
        <v>7</v>
      </c>
      <c r="Q2136" s="131">
        <v>0.32430555555555557</v>
      </c>
      <c r="R2136" s="131">
        <v>0.3576388888888889</v>
      </c>
      <c r="S2136" s="112">
        <f t="shared" si="174"/>
        <v>3.3333333333333326E-2</v>
      </c>
      <c r="T2136" s="212" t="s">
        <v>415</v>
      </c>
      <c r="U2136" s="3" t="s">
        <v>6</v>
      </c>
      <c r="V2136" s="3">
        <v>4500</v>
      </c>
      <c r="W2136" s="113"/>
      <c r="X2136" s="96"/>
      <c r="Y2136" s="96" t="str">
        <f t="shared" si="173"/>
        <v>Laboral1010Regreso7</v>
      </c>
      <c r="Z2136" s="97">
        <f>VLOOKUP($Y2136,'Factores Expansión'!$R$11:$U$604,3,0)</f>
        <v>3</v>
      </c>
      <c r="AA2136" s="97">
        <f>VLOOKUP($Y2136,'Factores Expansión'!$R$11:$U$604,4,0)</f>
        <v>3</v>
      </c>
      <c r="AB2136" s="98">
        <f>VLOOKUP($Y2136,'Factores Expansión'!$R$11:$U$604,2,0)</f>
        <v>1</v>
      </c>
      <c r="AC2136" s="96"/>
      <c r="AD2136" s="5" t="str">
        <f t="shared" si="175"/>
        <v>Laboral1010Regreso7</v>
      </c>
      <c r="AE2136" s="137">
        <f>VLOOKUP(AD2136,'Factores Expansión'!$R$11:$U$729,2,0)</f>
        <v>1</v>
      </c>
      <c r="AF2136" s="119"/>
    </row>
    <row r="2137" spans="2:32" x14ac:dyDescent="0.45">
      <c r="B2137" s="14">
        <v>2141</v>
      </c>
      <c r="C2137" s="14">
        <f t="shared" si="171"/>
        <v>0</v>
      </c>
      <c r="D2137" s="14" t="s">
        <v>53</v>
      </c>
      <c r="E2137" s="110">
        <v>44840</v>
      </c>
      <c r="F2137" s="3" t="s">
        <v>4</v>
      </c>
      <c r="G2137" s="3" t="s">
        <v>50</v>
      </c>
      <c r="H2137" s="3" t="s">
        <v>393</v>
      </c>
      <c r="I2137" s="3">
        <v>1010</v>
      </c>
      <c r="J2137" s="346" t="str">
        <f>VLOOKUP(I2137,Diccionario!$A$4:$C$17,3,FALSE)</f>
        <v>10V1 Mel</v>
      </c>
      <c r="K2137" s="3" t="s">
        <v>12</v>
      </c>
      <c r="L2137" s="3" t="s">
        <v>428</v>
      </c>
      <c r="M2137" s="3" t="s">
        <v>53</v>
      </c>
      <c r="N2137" s="3" t="s">
        <v>53</v>
      </c>
      <c r="O2137" s="3" t="s">
        <v>53</v>
      </c>
      <c r="P2137" s="111">
        <f t="shared" si="172"/>
        <v>8</v>
      </c>
      <c r="Q2137" s="131">
        <v>0.33888888888888891</v>
      </c>
      <c r="R2137" s="131">
        <v>0.37152777777777779</v>
      </c>
      <c r="S2137" s="112">
        <f t="shared" si="174"/>
        <v>3.2638888888888884E-2</v>
      </c>
      <c r="T2137" s="212" t="s">
        <v>416</v>
      </c>
      <c r="U2137" s="3" t="s">
        <v>13</v>
      </c>
      <c r="V2137" s="3"/>
      <c r="W2137" s="113"/>
      <c r="X2137" s="96"/>
      <c r="Y2137" s="96" t="str">
        <f t="shared" si="173"/>
        <v>Laboral1010Regreso8</v>
      </c>
      <c r="Z2137" s="97">
        <f>VLOOKUP($Y2137,'Factores Expansión'!$R$11:$U$604,3,0)</f>
        <v>6</v>
      </c>
      <c r="AA2137" s="97">
        <f>VLOOKUP($Y2137,'Factores Expansión'!$R$11:$U$604,4,0)</f>
        <v>2</v>
      </c>
      <c r="AB2137" s="98">
        <f>VLOOKUP($Y2137,'Factores Expansión'!$R$11:$U$604,2,0)</f>
        <v>3</v>
      </c>
      <c r="AC2137" s="96"/>
      <c r="AD2137" s="5" t="str">
        <f t="shared" si="175"/>
        <v>Laboral1010Regreso8</v>
      </c>
      <c r="AE2137" s="137">
        <f>VLOOKUP(AD2137,'Factores Expansión'!$R$11:$U$729,2,0)</f>
        <v>3</v>
      </c>
      <c r="AF2137" s="119"/>
    </row>
    <row r="2138" spans="2:32" x14ac:dyDescent="0.45">
      <c r="B2138" s="14">
        <v>2142</v>
      </c>
      <c r="C2138" s="14">
        <f t="shared" si="171"/>
        <v>0</v>
      </c>
      <c r="D2138" s="14" t="s">
        <v>53</v>
      </c>
      <c r="E2138" s="110">
        <v>44840</v>
      </c>
      <c r="F2138" s="3" t="s">
        <v>4</v>
      </c>
      <c r="G2138" s="3" t="s">
        <v>50</v>
      </c>
      <c r="H2138" s="3" t="s">
        <v>393</v>
      </c>
      <c r="I2138" s="3">
        <v>1010</v>
      </c>
      <c r="J2138" s="346" t="str">
        <f>VLOOKUP(I2138,Diccionario!$A$4:$C$17,3,FALSE)</f>
        <v>10V1 Mel</v>
      </c>
      <c r="K2138" s="3" t="s">
        <v>12</v>
      </c>
      <c r="L2138" s="3" t="s">
        <v>428</v>
      </c>
      <c r="M2138" s="3" t="s">
        <v>53</v>
      </c>
      <c r="N2138" s="3" t="s">
        <v>53</v>
      </c>
      <c r="O2138" s="3" t="s">
        <v>53</v>
      </c>
      <c r="P2138" s="111">
        <f t="shared" si="172"/>
        <v>8</v>
      </c>
      <c r="Q2138" s="131">
        <v>0.34583333333333333</v>
      </c>
      <c r="R2138" s="131">
        <v>0.37847222222222221</v>
      </c>
      <c r="S2138" s="112">
        <f t="shared" si="174"/>
        <v>3.2638888888888884E-2</v>
      </c>
      <c r="T2138" s="212" t="s">
        <v>417</v>
      </c>
      <c r="U2138" s="3" t="s">
        <v>13</v>
      </c>
      <c r="V2138" s="3"/>
      <c r="W2138" s="113"/>
      <c r="X2138" s="96"/>
      <c r="Y2138" s="96" t="str">
        <f t="shared" si="173"/>
        <v>Laboral1010Regreso8</v>
      </c>
      <c r="Z2138" s="97">
        <f>VLOOKUP($Y2138,'Factores Expansión'!$R$11:$U$604,3,0)</f>
        <v>6</v>
      </c>
      <c r="AA2138" s="97">
        <f>VLOOKUP($Y2138,'Factores Expansión'!$R$11:$U$604,4,0)</f>
        <v>2</v>
      </c>
      <c r="AB2138" s="98">
        <f>VLOOKUP($Y2138,'Factores Expansión'!$R$11:$U$604,2,0)</f>
        <v>3</v>
      </c>
      <c r="AC2138" s="96"/>
      <c r="AD2138" s="5" t="str">
        <f t="shared" si="175"/>
        <v>Laboral1010Regreso8</v>
      </c>
      <c r="AE2138" s="137">
        <f>VLOOKUP(AD2138,'Factores Expansión'!$R$11:$U$729,2,0)</f>
        <v>3</v>
      </c>
      <c r="AF2138" s="119"/>
    </row>
    <row r="2139" spans="2:32" x14ac:dyDescent="0.45">
      <c r="B2139" s="14">
        <v>2143</v>
      </c>
      <c r="C2139" s="14">
        <f t="shared" si="171"/>
        <v>4501</v>
      </c>
      <c r="D2139" s="14" t="s">
        <v>53</v>
      </c>
      <c r="E2139" s="110">
        <v>44840</v>
      </c>
      <c r="F2139" s="3" t="s">
        <v>4</v>
      </c>
      <c r="G2139" s="3" t="s">
        <v>50</v>
      </c>
      <c r="H2139" s="3" t="s">
        <v>393</v>
      </c>
      <c r="I2139" s="3">
        <v>1010</v>
      </c>
      <c r="J2139" s="346" t="str">
        <f>VLOOKUP(I2139,Diccionario!$A$4:$C$17,3,FALSE)</f>
        <v>10V1 Mel</v>
      </c>
      <c r="K2139" s="3" t="s">
        <v>12</v>
      </c>
      <c r="L2139" s="3" t="s">
        <v>428</v>
      </c>
      <c r="M2139" s="3" t="s">
        <v>53</v>
      </c>
      <c r="N2139" s="3" t="s">
        <v>53</v>
      </c>
      <c r="O2139" s="3" t="s">
        <v>53</v>
      </c>
      <c r="P2139" s="111">
        <f t="shared" si="172"/>
        <v>8</v>
      </c>
      <c r="Q2139" s="131">
        <v>0.35972222222222222</v>
      </c>
      <c r="R2139" s="131">
        <v>0.3888888888888889</v>
      </c>
      <c r="S2139" s="112">
        <f t="shared" si="174"/>
        <v>2.9166666666666674E-2</v>
      </c>
      <c r="T2139" s="212" t="s">
        <v>418</v>
      </c>
      <c r="U2139" s="3" t="s">
        <v>6</v>
      </c>
      <c r="V2139" s="3">
        <v>4501</v>
      </c>
      <c r="W2139" s="113"/>
      <c r="X2139" s="96"/>
      <c r="Y2139" s="96" t="str">
        <f t="shared" si="173"/>
        <v>Laboral1010Regreso8</v>
      </c>
      <c r="Z2139" s="97">
        <f>VLOOKUP($Y2139,'Factores Expansión'!$R$11:$U$604,3,0)</f>
        <v>6</v>
      </c>
      <c r="AA2139" s="97">
        <f>VLOOKUP($Y2139,'Factores Expansión'!$R$11:$U$604,4,0)</f>
        <v>2</v>
      </c>
      <c r="AB2139" s="98">
        <f>VLOOKUP($Y2139,'Factores Expansión'!$R$11:$U$604,2,0)</f>
        <v>3</v>
      </c>
      <c r="AC2139" s="96"/>
      <c r="AD2139" s="5" t="str">
        <f t="shared" si="175"/>
        <v>Laboral1010Regreso8</v>
      </c>
      <c r="AE2139" s="137">
        <f>VLOOKUP(AD2139,'Factores Expansión'!$R$11:$U$729,2,0)</f>
        <v>3</v>
      </c>
      <c r="AF2139" s="119"/>
    </row>
    <row r="2140" spans="2:32" x14ac:dyDescent="0.45">
      <c r="B2140" s="14">
        <v>2144</v>
      </c>
      <c r="C2140" s="14">
        <f t="shared" si="171"/>
        <v>0</v>
      </c>
      <c r="D2140" s="14" t="s">
        <v>53</v>
      </c>
      <c r="E2140" s="110">
        <v>44840</v>
      </c>
      <c r="F2140" s="3" t="s">
        <v>4</v>
      </c>
      <c r="G2140" s="3" t="s">
        <v>50</v>
      </c>
      <c r="H2140" s="3" t="s">
        <v>393</v>
      </c>
      <c r="I2140" s="3">
        <v>1010</v>
      </c>
      <c r="J2140" s="346" t="str">
        <f>VLOOKUP(I2140,Diccionario!$A$4:$C$17,3,FALSE)</f>
        <v>10V1 Mel</v>
      </c>
      <c r="K2140" s="3" t="s">
        <v>12</v>
      </c>
      <c r="L2140" s="3" t="s">
        <v>428</v>
      </c>
      <c r="M2140" s="3" t="s">
        <v>53</v>
      </c>
      <c r="N2140" s="3" t="s">
        <v>53</v>
      </c>
      <c r="O2140" s="3" t="s">
        <v>53</v>
      </c>
      <c r="P2140" s="111">
        <f t="shared" si="172"/>
        <v>8</v>
      </c>
      <c r="Q2140" s="131">
        <v>0.35972222222222228</v>
      </c>
      <c r="R2140" s="131">
        <v>0.39236111111111116</v>
      </c>
      <c r="S2140" s="112">
        <f t="shared" si="174"/>
        <v>3.2638888888888884E-2</v>
      </c>
      <c r="T2140" s="212" t="s">
        <v>419</v>
      </c>
      <c r="U2140" s="3" t="s">
        <v>13</v>
      </c>
      <c r="V2140" s="3"/>
      <c r="W2140" s="113"/>
      <c r="X2140" s="96"/>
      <c r="Y2140" s="96" t="str">
        <f t="shared" si="173"/>
        <v>Laboral1010Regreso8</v>
      </c>
      <c r="Z2140" s="97">
        <f>VLOOKUP($Y2140,'Factores Expansión'!$R$11:$U$604,3,0)</f>
        <v>6</v>
      </c>
      <c r="AA2140" s="97">
        <f>VLOOKUP($Y2140,'Factores Expansión'!$R$11:$U$604,4,0)</f>
        <v>2</v>
      </c>
      <c r="AB2140" s="98">
        <f>VLOOKUP($Y2140,'Factores Expansión'!$R$11:$U$604,2,0)</f>
        <v>3</v>
      </c>
      <c r="AC2140" s="96"/>
      <c r="AD2140" s="5" t="str">
        <f t="shared" si="175"/>
        <v>Laboral1010Regreso8</v>
      </c>
      <c r="AE2140" s="137">
        <f>VLOOKUP(AD2140,'Factores Expansión'!$R$11:$U$729,2,0)</f>
        <v>3</v>
      </c>
      <c r="AF2140" s="119"/>
    </row>
    <row r="2141" spans="2:32" x14ac:dyDescent="0.45">
      <c r="B2141" s="14">
        <v>2145</v>
      </c>
      <c r="C2141" s="14">
        <f t="shared" si="171"/>
        <v>0</v>
      </c>
      <c r="D2141" s="14" t="s">
        <v>53</v>
      </c>
      <c r="E2141" s="110">
        <v>44840</v>
      </c>
      <c r="F2141" s="3" t="s">
        <v>4</v>
      </c>
      <c r="G2141" s="3" t="s">
        <v>50</v>
      </c>
      <c r="H2141" s="3" t="s">
        <v>393</v>
      </c>
      <c r="I2141" s="3">
        <v>1010</v>
      </c>
      <c r="J2141" s="346" t="str">
        <f>VLOOKUP(I2141,Diccionario!$A$4:$C$17,3,FALSE)</f>
        <v>10V1 Mel</v>
      </c>
      <c r="K2141" s="3" t="s">
        <v>12</v>
      </c>
      <c r="L2141" s="3" t="s">
        <v>428</v>
      </c>
      <c r="M2141" s="3" t="s">
        <v>53</v>
      </c>
      <c r="N2141" s="3" t="s">
        <v>53</v>
      </c>
      <c r="O2141" s="3" t="s">
        <v>53</v>
      </c>
      <c r="P2141" s="111">
        <f t="shared" si="172"/>
        <v>8</v>
      </c>
      <c r="Q2141" s="131">
        <v>0.3666666666666667</v>
      </c>
      <c r="R2141" s="131">
        <v>0.39930555555555558</v>
      </c>
      <c r="S2141" s="112">
        <f t="shared" si="174"/>
        <v>3.2638888888888884E-2</v>
      </c>
      <c r="T2141" s="212" t="s">
        <v>420</v>
      </c>
      <c r="U2141" s="3" t="s">
        <v>13</v>
      </c>
      <c r="V2141" s="3"/>
      <c r="W2141" s="113"/>
      <c r="X2141" s="96"/>
      <c r="Y2141" s="96" t="str">
        <f t="shared" si="173"/>
        <v>Laboral1010Regreso8</v>
      </c>
      <c r="Z2141" s="97">
        <f>VLOOKUP($Y2141,'Factores Expansión'!$R$11:$U$604,3,0)</f>
        <v>6</v>
      </c>
      <c r="AA2141" s="97">
        <f>VLOOKUP($Y2141,'Factores Expansión'!$R$11:$U$604,4,0)</f>
        <v>2</v>
      </c>
      <c r="AB2141" s="98">
        <f>VLOOKUP($Y2141,'Factores Expansión'!$R$11:$U$604,2,0)</f>
        <v>3</v>
      </c>
      <c r="AC2141" s="96"/>
      <c r="AD2141" s="5" t="str">
        <f t="shared" si="175"/>
        <v>Laboral1010Regreso8</v>
      </c>
      <c r="AE2141" s="137">
        <f>VLOOKUP(AD2141,'Factores Expansión'!$R$11:$U$729,2,0)</f>
        <v>3</v>
      </c>
      <c r="AF2141" s="119"/>
    </row>
    <row r="2142" spans="2:32" x14ac:dyDescent="0.45">
      <c r="B2142" s="14">
        <v>2146</v>
      </c>
      <c r="C2142" s="14">
        <f t="shared" si="171"/>
        <v>4502</v>
      </c>
      <c r="D2142" s="14" t="s">
        <v>53</v>
      </c>
      <c r="E2142" s="110">
        <v>44840</v>
      </c>
      <c r="F2142" s="3" t="s">
        <v>4</v>
      </c>
      <c r="G2142" s="3" t="s">
        <v>50</v>
      </c>
      <c r="H2142" s="3" t="s">
        <v>393</v>
      </c>
      <c r="I2142" s="3">
        <v>1010</v>
      </c>
      <c r="J2142" s="346" t="str">
        <f>VLOOKUP(I2142,Diccionario!$A$4:$C$17,3,FALSE)</f>
        <v>10V1 Mel</v>
      </c>
      <c r="K2142" s="3" t="s">
        <v>12</v>
      </c>
      <c r="L2142" s="3" t="s">
        <v>428</v>
      </c>
      <c r="M2142" s="3" t="s">
        <v>53</v>
      </c>
      <c r="N2142" s="3" t="s">
        <v>53</v>
      </c>
      <c r="O2142" s="3" t="s">
        <v>53</v>
      </c>
      <c r="P2142" s="111">
        <f t="shared" si="172"/>
        <v>8</v>
      </c>
      <c r="Q2142" s="131">
        <v>0.36874999999999997</v>
      </c>
      <c r="R2142" s="131">
        <v>0.40416666666666662</v>
      </c>
      <c r="S2142" s="112">
        <f t="shared" si="174"/>
        <v>3.5416666666666652E-2</v>
      </c>
      <c r="T2142" s="212" t="s">
        <v>413</v>
      </c>
      <c r="U2142" s="3" t="s">
        <v>6</v>
      </c>
      <c r="V2142" s="3">
        <v>4502</v>
      </c>
      <c r="W2142" s="113"/>
      <c r="X2142" s="96"/>
      <c r="Y2142" s="96" t="str">
        <f t="shared" si="173"/>
        <v>Laboral1010Regreso8</v>
      </c>
      <c r="Z2142" s="97">
        <f>VLOOKUP($Y2142,'Factores Expansión'!$R$11:$U$604,3,0)</f>
        <v>6</v>
      </c>
      <c r="AA2142" s="97">
        <f>VLOOKUP($Y2142,'Factores Expansión'!$R$11:$U$604,4,0)</f>
        <v>2</v>
      </c>
      <c r="AB2142" s="98">
        <f>VLOOKUP($Y2142,'Factores Expansión'!$R$11:$U$604,2,0)</f>
        <v>3</v>
      </c>
      <c r="AC2142" s="96"/>
      <c r="AD2142" s="5" t="str">
        <f t="shared" si="175"/>
        <v>Laboral1010Regreso8</v>
      </c>
      <c r="AE2142" s="137">
        <f>VLOOKUP(AD2142,'Factores Expansión'!$R$11:$U$729,2,0)</f>
        <v>3</v>
      </c>
      <c r="AF2142" s="119"/>
    </row>
    <row r="2143" spans="2:32" x14ac:dyDescent="0.45">
      <c r="B2143" s="14">
        <v>2147</v>
      </c>
      <c r="C2143" s="14">
        <f t="shared" si="171"/>
        <v>0</v>
      </c>
      <c r="D2143" s="14" t="s">
        <v>53</v>
      </c>
      <c r="E2143" s="110">
        <v>44840</v>
      </c>
      <c r="F2143" s="3" t="s">
        <v>4</v>
      </c>
      <c r="G2143" s="3" t="s">
        <v>50</v>
      </c>
      <c r="H2143" s="3" t="s">
        <v>393</v>
      </c>
      <c r="I2143" s="3">
        <v>1010</v>
      </c>
      <c r="J2143" s="346" t="str">
        <f>VLOOKUP(I2143,Diccionario!$A$4:$C$17,3,FALSE)</f>
        <v>10V1 Mel</v>
      </c>
      <c r="K2143" s="3" t="s">
        <v>12</v>
      </c>
      <c r="L2143" s="3" t="s">
        <v>428</v>
      </c>
      <c r="M2143" s="3" t="s">
        <v>53</v>
      </c>
      <c r="N2143" s="3" t="s">
        <v>53</v>
      </c>
      <c r="O2143" s="3" t="s">
        <v>53</v>
      </c>
      <c r="P2143" s="111">
        <f t="shared" si="172"/>
        <v>9</v>
      </c>
      <c r="Q2143" s="131">
        <v>0.37708333333333327</v>
      </c>
      <c r="R2143" s="131">
        <v>0.40763888888888883</v>
      </c>
      <c r="S2143" s="112">
        <f t="shared" si="174"/>
        <v>3.0555555555555558E-2</v>
      </c>
      <c r="T2143" s="212" t="s">
        <v>290</v>
      </c>
      <c r="U2143" s="3" t="s">
        <v>13</v>
      </c>
      <c r="V2143" s="3"/>
      <c r="W2143" s="113"/>
      <c r="X2143" s="96"/>
      <c r="Y2143" s="96" t="str">
        <f t="shared" si="173"/>
        <v>Laboral1010Regreso9</v>
      </c>
      <c r="Z2143" s="97">
        <f>VLOOKUP($Y2143,'Factores Expansión'!$R$11:$U$604,3,0)</f>
        <v>6</v>
      </c>
      <c r="AA2143" s="97">
        <f>VLOOKUP($Y2143,'Factores Expansión'!$R$11:$U$604,4,0)</f>
        <v>2</v>
      </c>
      <c r="AB2143" s="98">
        <f>VLOOKUP($Y2143,'Factores Expansión'!$R$11:$U$604,2,0)</f>
        <v>3</v>
      </c>
      <c r="AC2143" s="96"/>
      <c r="AD2143" s="5" t="str">
        <f t="shared" si="175"/>
        <v>Laboral1010Regreso9</v>
      </c>
      <c r="AE2143" s="137">
        <f>VLOOKUP(AD2143,'Factores Expansión'!$R$11:$U$729,2,0)</f>
        <v>3</v>
      </c>
      <c r="AF2143" s="119"/>
    </row>
    <row r="2144" spans="2:32" x14ac:dyDescent="0.45">
      <c r="B2144" s="14">
        <v>2148</v>
      </c>
      <c r="C2144" s="14">
        <f t="shared" si="171"/>
        <v>0</v>
      </c>
      <c r="D2144" s="14" t="s">
        <v>53</v>
      </c>
      <c r="E2144" s="110">
        <v>44840</v>
      </c>
      <c r="F2144" s="3" t="s">
        <v>4</v>
      </c>
      <c r="G2144" s="3" t="s">
        <v>50</v>
      </c>
      <c r="H2144" s="3" t="s">
        <v>393</v>
      </c>
      <c r="I2144" s="3">
        <v>1010</v>
      </c>
      <c r="J2144" s="346" t="str">
        <f>VLOOKUP(I2144,Diccionario!$A$4:$C$17,3,FALSE)</f>
        <v>10V1 Mel</v>
      </c>
      <c r="K2144" s="3" t="s">
        <v>12</v>
      </c>
      <c r="L2144" s="3" t="s">
        <v>428</v>
      </c>
      <c r="M2144" s="3" t="s">
        <v>53</v>
      </c>
      <c r="N2144" s="3" t="s">
        <v>53</v>
      </c>
      <c r="O2144" s="3" t="s">
        <v>53</v>
      </c>
      <c r="P2144" s="111">
        <f t="shared" si="172"/>
        <v>9</v>
      </c>
      <c r="Q2144" s="131">
        <v>0.3840277777777778</v>
      </c>
      <c r="R2144" s="131">
        <v>0.41458333333333336</v>
      </c>
      <c r="S2144" s="112">
        <f t="shared" si="174"/>
        <v>3.0555555555555558E-2</v>
      </c>
      <c r="T2144" s="212" t="s">
        <v>422</v>
      </c>
      <c r="U2144" s="3" t="s">
        <v>13</v>
      </c>
      <c r="V2144" s="3"/>
      <c r="W2144" s="113"/>
      <c r="X2144" s="96"/>
      <c r="Y2144" s="96" t="str">
        <f t="shared" si="173"/>
        <v>Laboral1010Regreso9</v>
      </c>
      <c r="Z2144" s="97">
        <f>VLOOKUP($Y2144,'Factores Expansión'!$R$11:$U$604,3,0)</f>
        <v>6</v>
      </c>
      <c r="AA2144" s="97">
        <f>VLOOKUP($Y2144,'Factores Expansión'!$R$11:$U$604,4,0)</f>
        <v>2</v>
      </c>
      <c r="AB2144" s="98">
        <f>VLOOKUP($Y2144,'Factores Expansión'!$R$11:$U$604,2,0)</f>
        <v>3</v>
      </c>
      <c r="AC2144" s="96"/>
      <c r="AD2144" s="5" t="str">
        <f t="shared" si="175"/>
        <v>Laboral1010Regreso9</v>
      </c>
      <c r="AE2144" s="137">
        <f>VLOOKUP(AD2144,'Factores Expansión'!$R$11:$U$729,2,0)</f>
        <v>3</v>
      </c>
      <c r="AF2144" s="119"/>
    </row>
    <row r="2145" spans="2:37" x14ac:dyDescent="0.45">
      <c r="B2145" s="14">
        <v>2149</v>
      </c>
      <c r="C2145" s="14">
        <f t="shared" si="171"/>
        <v>4503</v>
      </c>
      <c r="D2145" s="14" t="s">
        <v>53</v>
      </c>
      <c r="E2145" s="110">
        <v>44840</v>
      </c>
      <c r="F2145" s="3" t="s">
        <v>4</v>
      </c>
      <c r="G2145" s="3" t="s">
        <v>50</v>
      </c>
      <c r="H2145" s="3" t="s">
        <v>393</v>
      </c>
      <c r="I2145" s="3">
        <v>1010</v>
      </c>
      <c r="J2145" s="346" t="str">
        <f>VLOOKUP(I2145,Diccionario!$A$4:$C$17,3,FALSE)</f>
        <v>10V1 Mel</v>
      </c>
      <c r="K2145" s="3" t="s">
        <v>12</v>
      </c>
      <c r="L2145" s="3" t="s">
        <v>428</v>
      </c>
      <c r="M2145" s="3" t="s">
        <v>53</v>
      </c>
      <c r="N2145" s="3" t="s">
        <v>53</v>
      </c>
      <c r="O2145" s="3" t="s">
        <v>53</v>
      </c>
      <c r="P2145" s="111">
        <f t="shared" si="172"/>
        <v>9</v>
      </c>
      <c r="Q2145" s="131">
        <v>0.3923611111111111</v>
      </c>
      <c r="R2145" s="131">
        <v>0.42777777777777781</v>
      </c>
      <c r="S2145" s="112">
        <f t="shared" si="174"/>
        <v>3.5416666666666707E-2</v>
      </c>
      <c r="T2145" s="212" t="s">
        <v>423</v>
      </c>
      <c r="U2145" s="3" t="s">
        <v>6</v>
      </c>
      <c r="V2145" s="3">
        <v>4503</v>
      </c>
      <c r="W2145" s="113"/>
      <c r="X2145" s="96"/>
      <c r="Y2145" s="96" t="str">
        <f t="shared" si="173"/>
        <v>Laboral1010Regreso9</v>
      </c>
      <c r="Z2145" s="97">
        <f>VLOOKUP($Y2145,'Factores Expansión'!$R$11:$U$604,3,0)</f>
        <v>6</v>
      </c>
      <c r="AA2145" s="97">
        <f>VLOOKUP($Y2145,'Factores Expansión'!$R$11:$U$604,4,0)</f>
        <v>2</v>
      </c>
      <c r="AB2145" s="98">
        <f>VLOOKUP($Y2145,'Factores Expansión'!$R$11:$U$604,2,0)</f>
        <v>3</v>
      </c>
      <c r="AC2145" s="96"/>
      <c r="AD2145" s="5" t="str">
        <f t="shared" si="175"/>
        <v>Laboral1010Regreso9</v>
      </c>
      <c r="AE2145" s="137">
        <f>VLOOKUP(AD2145,'Factores Expansión'!$R$11:$U$729,2,0)</f>
        <v>3</v>
      </c>
      <c r="AF2145" s="119"/>
    </row>
    <row r="2146" spans="2:37" x14ac:dyDescent="0.45">
      <c r="B2146" s="14">
        <v>2150</v>
      </c>
      <c r="C2146" s="14">
        <f t="shared" si="171"/>
        <v>0</v>
      </c>
      <c r="D2146" s="14" t="s">
        <v>53</v>
      </c>
      <c r="E2146" s="110">
        <v>44840</v>
      </c>
      <c r="F2146" s="3" t="s">
        <v>4</v>
      </c>
      <c r="G2146" s="3" t="s">
        <v>50</v>
      </c>
      <c r="H2146" s="3" t="s">
        <v>393</v>
      </c>
      <c r="I2146" s="3">
        <v>1010</v>
      </c>
      <c r="J2146" s="346" t="str">
        <f>VLOOKUP(I2146,Diccionario!$A$4:$C$17,3,FALSE)</f>
        <v>10V1 Mel</v>
      </c>
      <c r="K2146" s="3" t="s">
        <v>12</v>
      </c>
      <c r="L2146" s="3" t="s">
        <v>428</v>
      </c>
      <c r="M2146" s="3" t="s">
        <v>53</v>
      </c>
      <c r="N2146" s="3" t="s">
        <v>53</v>
      </c>
      <c r="O2146" s="3" t="s">
        <v>53</v>
      </c>
      <c r="P2146" s="111">
        <f t="shared" si="172"/>
        <v>9</v>
      </c>
      <c r="Q2146" s="131">
        <v>0.40069444444444446</v>
      </c>
      <c r="R2146" s="131">
        <v>0.43125000000000002</v>
      </c>
      <c r="S2146" s="112">
        <f t="shared" si="174"/>
        <v>3.0555555555555558E-2</v>
      </c>
      <c r="T2146" s="212" t="s">
        <v>424</v>
      </c>
      <c r="U2146" s="3" t="s">
        <v>13</v>
      </c>
      <c r="V2146" s="3"/>
      <c r="W2146" s="113"/>
      <c r="X2146" s="96"/>
      <c r="Y2146" s="96" t="str">
        <f t="shared" si="173"/>
        <v>Laboral1010Regreso9</v>
      </c>
      <c r="Z2146" s="97">
        <f>VLOOKUP($Y2146,'Factores Expansión'!$R$11:$U$604,3,0)</f>
        <v>6</v>
      </c>
      <c r="AA2146" s="97">
        <f>VLOOKUP($Y2146,'Factores Expansión'!$R$11:$U$604,4,0)</f>
        <v>2</v>
      </c>
      <c r="AB2146" s="98">
        <f>VLOOKUP($Y2146,'Factores Expansión'!$R$11:$U$604,2,0)</f>
        <v>3</v>
      </c>
      <c r="AC2146" s="96"/>
      <c r="AD2146" s="5" t="str">
        <f t="shared" si="175"/>
        <v>Laboral1010Regreso9</v>
      </c>
      <c r="AE2146" s="137">
        <f>VLOOKUP(AD2146,'Factores Expansión'!$R$11:$U$729,2,0)</f>
        <v>3</v>
      </c>
      <c r="AF2146" s="119"/>
    </row>
    <row r="2147" spans="2:37" x14ac:dyDescent="0.45">
      <c r="B2147" s="14">
        <v>2151</v>
      </c>
      <c r="C2147" s="14">
        <f t="shared" si="171"/>
        <v>4504</v>
      </c>
      <c r="D2147" s="14" t="s">
        <v>53</v>
      </c>
      <c r="E2147" s="110">
        <v>44840</v>
      </c>
      <c r="F2147" s="3" t="s">
        <v>4</v>
      </c>
      <c r="G2147" s="3" t="s">
        <v>50</v>
      </c>
      <c r="H2147" s="3" t="s">
        <v>393</v>
      </c>
      <c r="I2147" s="3">
        <v>1010</v>
      </c>
      <c r="J2147" s="346" t="str">
        <f>VLOOKUP(I2147,Diccionario!$A$4:$C$17,3,FALSE)</f>
        <v>10V1 Mel</v>
      </c>
      <c r="K2147" s="3" t="s">
        <v>12</v>
      </c>
      <c r="L2147" s="3" t="s">
        <v>428</v>
      </c>
      <c r="M2147" s="3" t="s">
        <v>53</v>
      </c>
      <c r="N2147" s="3" t="s">
        <v>53</v>
      </c>
      <c r="O2147" s="3" t="s">
        <v>53</v>
      </c>
      <c r="P2147" s="111">
        <f t="shared" si="172"/>
        <v>9</v>
      </c>
      <c r="Q2147" s="131">
        <v>0.40625</v>
      </c>
      <c r="R2147" s="131">
        <v>0.43124999999999997</v>
      </c>
      <c r="S2147" s="112">
        <f t="shared" si="174"/>
        <v>2.4999999999999967E-2</v>
      </c>
      <c r="T2147" s="212" t="s">
        <v>415</v>
      </c>
      <c r="U2147" s="3" t="s">
        <v>6</v>
      </c>
      <c r="V2147" s="3">
        <v>4504</v>
      </c>
      <c r="W2147" s="113"/>
      <c r="X2147" s="96"/>
      <c r="Y2147" s="96" t="str">
        <f t="shared" si="173"/>
        <v>Laboral1010Regreso9</v>
      </c>
      <c r="Z2147" s="97">
        <f>VLOOKUP($Y2147,'Factores Expansión'!$R$11:$U$604,3,0)</f>
        <v>6</v>
      </c>
      <c r="AA2147" s="97">
        <f>VLOOKUP($Y2147,'Factores Expansión'!$R$11:$U$604,4,0)</f>
        <v>2</v>
      </c>
      <c r="AB2147" s="98">
        <f>VLOOKUP($Y2147,'Factores Expansión'!$R$11:$U$604,2,0)</f>
        <v>3</v>
      </c>
      <c r="AC2147" s="96"/>
      <c r="AD2147" s="5" t="str">
        <f t="shared" si="175"/>
        <v>Laboral1010Regreso9</v>
      </c>
      <c r="AE2147" s="137">
        <f>VLOOKUP(AD2147,'Factores Expansión'!$R$11:$U$729,2,0)</f>
        <v>3</v>
      </c>
      <c r="AF2147" s="119"/>
    </row>
    <row r="2148" spans="2:37" x14ac:dyDescent="0.45">
      <c r="B2148" s="14">
        <v>2152</v>
      </c>
      <c r="C2148" s="14">
        <f t="shared" si="171"/>
        <v>0</v>
      </c>
      <c r="D2148" s="14" t="s">
        <v>53</v>
      </c>
      <c r="E2148" s="110">
        <v>44840</v>
      </c>
      <c r="F2148" s="3" t="s">
        <v>4</v>
      </c>
      <c r="G2148" s="3" t="s">
        <v>50</v>
      </c>
      <c r="H2148" s="3" t="s">
        <v>393</v>
      </c>
      <c r="I2148" s="3">
        <v>1010</v>
      </c>
      <c r="J2148" s="346" t="str">
        <f>VLOOKUP(I2148,Diccionario!$A$4:$C$17,3,FALSE)</f>
        <v>10V1 Mel</v>
      </c>
      <c r="K2148" s="3" t="s">
        <v>12</v>
      </c>
      <c r="L2148" s="3" t="s">
        <v>428</v>
      </c>
      <c r="M2148" s="3" t="s">
        <v>53</v>
      </c>
      <c r="N2148" s="3" t="s">
        <v>53</v>
      </c>
      <c r="O2148" s="3" t="s">
        <v>53</v>
      </c>
      <c r="P2148" s="111">
        <f t="shared" si="172"/>
        <v>9</v>
      </c>
      <c r="Q2148" s="131">
        <v>0.40902777777777777</v>
      </c>
      <c r="R2148" s="131">
        <v>0.43958333333333333</v>
      </c>
      <c r="S2148" s="112">
        <f t="shared" si="174"/>
        <v>3.0555555555555558E-2</v>
      </c>
      <c r="T2148" s="212" t="s">
        <v>416</v>
      </c>
      <c r="U2148" s="3" t="s">
        <v>13</v>
      </c>
      <c r="V2148" s="3"/>
      <c r="W2148" s="113"/>
      <c r="X2148" s="96"/>
      <c r="Y2148" s="96" t="str">
        <f t="shared" si="173"/>
        <v>Laboral1010Regreso9</v>
      </c>
      <c r="Z2148" s="97">
        <f>VLOOKUP($Y2148,'Factores Expansión'!$R$11:$U$604,3,0)</f>
        <v>6</v>
      </c>
      <c r="AA2148" s="97">
        <f>VLOOKUP($Y2148,'Factores Expansión'!$R$11:$U$604,4,0)</f>
        <v>2</v>
      </c>
      <c r="AB2148" s="98">
        <f>VLOOKUP($Y2148,'Factores Expansión'!$R$11:$U$604,2,0)</f>
        <v>3</v>
      </c>
      <c r="AC2148" s="96"/>
      <c r="AD2148" s="5" t="str">
        <f t="shared" si="175"/>
        <v>Laboral1010Regreso9</v>
      </c>
      <c r="AE2148" s="137">
        <f>VLOOKUP(AD2148,'Factores Expansión'!$R$11:$U$729,2,0)</f>
        <v>3</v>
      </c>
      <c r="AF2148" s="119"/>
    </row>
    <row r="2149" spans="2:37" x14ac:dyDescent="0.45">
      <c r="B2149" s="14">
        <v>2153</v>
      </c>
      <c r="C2149" s="14">
        <f t="shared" si="171"/>
        <v>0</v>
      </c>
      <c r="D2149" s="14" t="s">
        <v>53</v>
      </c>
      <c r="E2149" s="110">
        <v>44840</v>
      </c>
      <c r="F2149" s="3" t="s">
        <v>4</v>
      </c>
      <c r="G2149" s="3" t="s">
        <v>50</v>
      </c>
      <c r="H2149" s="3" t="s">
        <v>393</v>
      </c>
      <c r="I2149" s="3">
        <v>1010</v>
      </c>
      <c r="J2149" s="346" t="str">
        <f>VLOOKUP(I2149,Diccionario!$A$4:$C$17,3,FALSE)</f>
        <v>10V1 Mel</v>
      </c>
      <c r="K2149" s="3" t="s">
        <v>12</v>
      </c>
      <c r="L2149" s="3" t="s">
        <v>428</v>
      </c>
      <c r="M2149" s="3" t="s">
        <v>53</v>
      </c>
      <c r="N2149" s="3" t="s">
        <v>53</v>
      </c>
      <c r="O2149" s="3" t="s">
        <v>53</v>
      </c>
      <c r="P2149" s="111">
        <f t="shared" si="172"/>
        <v>10</v>
      </c>
      <c r="Q2149" s="131">
        <v>0.41666666666666669</v>
      </c>
      <c r="R2149" s="131">
        <v>0.44722222222222219</v>
      </c>
      <c r="S2149" s="112">
        <f t="shared" si="174"/>
        <v>3.0555555555555503E-2</v>
      </c>
      <c r="T2149" s="212" t="s">
        <v>417</v>
      </c>
      <c r="U2149" s="3" t="s">
        <v>13</v>
      </c>
      <c r="V2149" s="3"/>
      <c r="W2149" s="113"/>
      <c r="X2149" s="96"/>
      <c r="Y2149" s="96" t="str">
        <f t="shared" si="173"/>
        <v>Laboral1010Regreso10</v>
      </c>
      <c r="Z2149" s="97">
        <f>VLOOKUP($Y2149,'Factores Expansión'!$R$11:$U$604,3,0)</f>
        <v>6</v>
      </c>
      <c r="AA2149" s="97">
        <f>VLOOKUP($Y2149,'Factores Expansión'!$R$11:$U$604,4,0)</f>
        <v>3</v>
      </c>
      <c r="AB2149" s="98">
        <f>VLOOKUP($Y2149,'Factores Expansión'!$R$11:$U$604,2,0)</f>
        <v>2</v>
      </c>
      <c r="AC2149" s="96"/>
      <c r="AD2149" s="5" t="str">
        <f t="shared" si="175"/>
        <v>Laboral1010Regreso10</v>
      </c>
      <c r="AE2149" s="137">
        <f>VLOOKUP(AD2149,'Factores Expansión'!$R$11:$U$729,2,0)</f>
        <v>2</v>
      </c>
      <c r="AF2149" s="119"/>
    </row>
    <row r="2150" spans="2:37" x14ac:dyDescent="0.45">
      <c r="B2150" s="14">
        <v>2154</v>
      </c>
      <c r="C2150" s="14">
        <f t="shared" si="171"/>
        <v>4505</v>
      </c>
      <c r="D2150" s="14" t="s">
        <v>53</v>
      </c>
      <c r="E2150" s="110">
        <v>44840</v>
      </c>
      <c r="F2150" s="3" t="s">
        <v>4</v>
      </c>
      <c r="G2150" s="3" t="s">
        <v>50</v>
      </c>
      <c r="H2150" s="3" t="s">
        <v>393</v>
      </c>
      <c r="I2150" s="3">
        <v>1010</v>
      </c>
      <c r="J2150" s="346" t="str">
        <f>VLOOKUP(I2150,Diccionario!$A$4:$C$17,3,FALSE)</f>
        <v>10V1 Mel</v>
      </c>
      <c r="K2150" s="3" t="s">
        <v>12</v>
      </c>
      <c r="L2150" s="3" t="s">
        <v>428</v>
      </c>
      <c r="M2150" s="3" t="s">
        <v>53</v>
      </c>
      <c r="N2150" s="3" t="s">
        <v>53</v>
      </c>
      <c r="O2150" s="3" t="s">
        <v>53</v>
      </c>
      <c r="P2150" s="111">
        <f t="shared" si="172"/>
        <v>10</v>
      </c>
      <c r="Q2150" s="131">
        <v>0.4201388888888889</v>
      </c>
      <c r="R2150" s="131">
        <v>0.44722222222222219</v>
      </c>
      <c r="S2150" s="112">
        <f t="shared" si="174"/>
        <v>2.7083333333333293E-2</v>
      </c>
      <c r="T2150" s="212" t="s">
        <v>418</v>
      </c>
      <c r="U2150" s="3" t="s">
        <v>6</v>
      </c>
      <c r="V2150" s="3">
        <v>4505</v>
      </c>
      <c r="W2150" s="113"/>
      <c r="X2150" s="96"/>
      <c r="Y2150" s="96" t="str">
        <f t="shared" si="173"/>
        <v>Laboral1010Regreso10</v>
      </c>
      <c r="Z2150" s="97">
        <f>VLOOKUP($Y2150,'Factores Expansión'!$R$11:$U$604,3,0)</f>
        <v>6</v>
      </c>
      <c r="AA2150" s="97">
        <f>VLOOKUP($Y2150,'Factores Expansión'!$R$11:$U$604,4,0)</f>
        <v>3</v>
      </c>
      <c r="AB2150" s="98">
        <f>VLOOKUP($Y2150,'Factores Expansión'!$R$11:$U$604,2,0)</f>
        <v>2</v>
      </c>
      <c r="AC2150" s="96"/>
      <c r="AD2150" s="5" t="str">
        <f t="shared" si="175"/>
        <v>Laboral1010Regreso10</v>
      </c>
      <c r="AE2150" s="137">
        <f>VLOOKUP(AD2150,'Factores Expansión'!$R$11:$U$729,2,0)</f>
        <v>2</v>
      </c>
      <c r="AF2150" s="119"/>
    </row>
    <row r="2151" spans="2:37" x14ac:dyDescent="0.45">
      <c r="B2151" s="14">
        <v>2155</v>
      </c>
      <c r="C2151" s="14">
        <f t="shared" si="171"/>
        <v>0</v>
      </c>
      <c r="D2151" s="14" t="s">
        <v>53</v>
      </c>
      <c r="E2151" s="110">
        <v>44840</v>
      </c>
      <c r="F2151" s="3" t="s">
        <v>4</v>
      </c>
      <c r="G2151" s="3" t="s">
        <v>50</v>
      </c>
      <c r="H2151" s="3" t="s">
        <v>393</v>
      </c>
      <c r="I2151" s="3">
        <v>1010</v>
      </c>
      <c r="J2151" s="346" t="str">
        <f>VLOOKUP(I2151,Diccionario!$A$4:$C$17,3,FALSE)</f>
        <v>10V1 Mel</v>
      </c>
      <c r="K2151" s="3" t="s">
        <v>12</v>
      </c>
      <c r="L2151" s="3" t="s">
        <v>428</v>
      </c>
      <c r="M2151" s="3" t="s">
        <v>53</v>
      </c>
      <c r="N2151" s="3" t="s">
        <v>53</v>
      </c>
      <c r="O2151" s="3" t="s">
        <v>53</v>
      </c>
      <c r="P2151" s="111">
        <f t="shared" si="172"/>
        <v>10</v>
      </c>
      <c r="Q2151" s="131">
        <v>0.42986111111111108</v>
      </c>
      <c r="R2151" s="131">
        <v>0.4548611111111111</v>
      </c>
      <c r="S2151" s="112">
        <f t="shared" si="174"/>
        <v>2.5000000000000022E-2</v>
      </c>
      <c r="T2151" s="212" t="s">
        <v>412</v>
      </c>
      <c r="U2151" s="3" t="s">
        <v>13</v>
      </c>
      <c r="V2151" s="3"/>
      <c r="W2151" s="113"/>
      <c r="X2151" s="96"/>
      <c r="Y2151" s="96" t="str">
        <f t="shared" si="173"/>
        <v>Laboral1010Regreso10</v>
      </c>
      <c r="Z2151" s="97">
        <f>VLOOKUP($Y2151,'Factores Expansión'!$R$11:$U$604,3,0)</f>
        <v>6</v>
      </c>
      <c r="AA2151" s="97">
        <f>VLOOKUP($Y2151,'Factores Expansión'!$R$11:$U$604,4,0)</f>
        <v>3</v>
      </c>
      <c r="AB2151" s="98">
        <f>VLOOKUP($Y2151,'Factores Expansión'!$R$11:$U$604,2,0)</f>
        <v>2</v>
      </c>
      <c r="AC2151" s="96"/>
      <c r="AD2151" s="5" t="str">
        <f t="shared" si="175"/>
        <v>Laboral1010Regreso10</v>
      </c>
      <c r="AE2151" s="137">
        <f>VLOOKUP(AD2151,'Factores Expansión'!$R$11:$U$729,2,0)</f>
        <v>2</v>
      </c>
      <c r="AF2151" s="119"/>
    </row>
    <row r="2152" spans="2:37" x14ac:dyDescent="0.45">
      <c r="B2152" s="14">
        <v>2156</v>
      </c>
      <c r="C2152" s="14">
        <f t="shared" si="171"/>
        <v>4506</v>
      </c>
      <c r="D2152" s="14" t="s">
        <v>53</v>
      </c>
      <c r="E2152" s="110">
        <v>44840</v>
      </c>
      <c r="F2152" s="3" t="s">
        <v>4</v>
      </c>
      <c r="G2152" s="3" t="s">
        <v>50</v>
      </c>
      <c r="H2152" s="3" t="s">
        <v>393</v>
      </c>
      <c r="I2152" s="3">
        <v>1010</v>
      </c>
      <c r="J2152" s="346" t="str">
        <f>VLOOKUP(I2152,Diccionario!$A$4:$C$17,3,FALSE)</f>
        <v>10V1 Mel</v>
      </c>
      <c r="K2152" s="3" t="s">
        <v>12</v>
      </c>
      <c r="L2152" s="3" t="s">
        <v>428</v>
      </c>
      <c r="M2152" s="3" t="s">
        <v>53</v>
      </c>
      <c r="N2152" s="3" t="s">
        <v>53</v>
      </c>
      <c r="O2152" s="3" t="s">
        <v>53</v>
      </c>
      <c r="P2152" s="111">
        <f t="shared" si="172"/>
        <v>10</v>
      </c>
      <c r="Q2152" s="131">
        <v>0.43541666666666662</v>
      </c>
      <c r="R2152" s="131">
        <v>0.45833333333333331</v>
      </c>
      <c r="S2152" s="112">
        <f t="shared" si="174"/>
        <v>2.2916666666666696E-2</v>
      </c>
      <c r="T2152" s="212" t="s">
        <v>425</v>
      </c>
      <c r="U2152" s="3" t="s">
        <v>6</v>
      </c>
      <c r="V2152" s="3">
        <v>4506</v>
      </c>
      <c r="W2152" s="113"/>
      <c r="X2152" s="96"/>
      <c r="Y2152" s="96" t="str">
        <f t="shared" si="173"/>
        <v>Laboral1010Regreso10</v>
      </c>
      <c r="Z2152" s="97">
        <f>VLOOKUP($Y2152,'Factores Expansión'!$R$11:$U$604,3,0)</f>
        <v>6</v>
      </c>
      <c r="AA2152" s="97">
        <f>VLOOKUP($Y2152,'Factores Expansión'!$R$11:$U$604,4,0)</f>
        <v>3</v>
      </c>
      <c r="AB2152" s="98">
        <f>VLOOKUP($Y2152,'Factores Expansión'!$R$11:$U$604,2,0)</f>
        <v>2</v>
      </c>
      <c r="AC2152" s="96"/>
      <c r="AD2152" s="5" t="str">
        <f t="shared" si="175"/>
        <v>Laboral1010Regreso10</v>
      </c>
      <c r="AE2152" s="137">
        <f>VLOOKUP(AD2152,'Factores Expansión'!$R$11:$U$729,2,0)</f>
        <v>2</v>
      </c>
      <c r="AF2152" s="119"/>
    </row>
    <row r="2153" spans="2:37" x14ac:dyDescent="0.45">
      <c r="B2153" s="14">
        <v>2157</v>
      </c>
      <c r="C2153" s="14">
        <f t="shared" si="171"/>
        <v>4507</v>
      </c>
      <c r="D2153" s="14" t="s">
        <v>53</v>
      </c>
      <c r="E2153" s="110">
        <v>44840</v>
      </c>
      <c r="F2153" s="3" t="s">
        <v>4</v>
      </c>
      <c r="G2153" s="3" t="s">
        <v>50</v>
      </c>
      <c r="H2153" s="3" t="s">
        <v>393</v>
      </c>
      <c r="I2153" s="3">
        <v>1010</v>
      </c>
      <c r="J2153" s="346" t="str">
        <f>VLOOKUP(I2153,Diccionario!$A$4:$C$17,3,FALSE)</f>
        <v>10V1 Mel</v>
      </c>
      <c r="K2153" s="3" t="s">
        <v>12</v>
      </c>
      <c r="L2153" s="3" t="s">
        <v>428</v>
      </c>
      <c r="M2153" s="3" t="s">
        <v>53</v>
      </c>
      <c r="N2153" s="3" t="s">
        <v>53</v>
      </c>
      <c r="O2153" s="3" t="s">
        <v>53</v>
      </c>
      <c r="P2153" s="111">
        <f t="shared" si="172"/>
        <v>10</v>
      </c>
      <c r="Q2153" s="131">
        <v>0.44791666666666669</v>
      </c>
      <c r="R2153" s="131">
        <v>0.47222222222222227</v>
      </c>
      <c r="S2153" s="112">
        <f t="shared" si="174"/>
        <v>2.430555555555558E-2</v>
      </c>
      <c r="T2153" s="212" t="s">
        <v>413</v>
      </c>
      <c r="U2153" s="3" t="s">
        <v>6</v>
      </c>
      <c r="V2153" s="3">
        <v>4507</v>
      </c>
      <c r="W2153" s="113"/>
      <c r="X2153" s="96"/>
      <c r="Y2153" s="96" t="str">
        <f t="shared" si="173"/>
        <v>Laboral1010Regreso10</v>
      </c>
      <c r="Z2153" s="97">
        <f>VLOOKUP($Y2153,'Factores Expansión'!$R$11:$U$604,3,0)</f>
        <v>6</v>
      </c>
      <c r="AA2153" s="97">
        <f>VLOOKUP($Y2153,'Factores Expansión'!$R$11:$U$604,4,0)</f>
        <v>3</v>
      </c>
      <c r="AB2153" s="98">
        <f>VLOOKUP($Y2153,'Factores Expansión'!$R$11:$U$604,2,0)</f>
        <v>2</v>
      </c>
      <c r="AC2153" s="96"/>
      <c r="AD2153" s="5" t="str">
        <f t="shared" si="175"/>
        <v>Laboral1010Regreso10</v>
      </c>
      <c r="AE2153" s="137">
        <f>VLOOKUP(AD2153,'Factores Expansión'!$R$11:$U$729,2,0)</f>
        <v>2</v>
      </c>
      <c r="AF2153" s="119"/>
    </row>
    <row r="2154" spans="2:37" x14ac:dyDescent="0.45">
      <c r="B2154" s="14">
        <v>2158</v>
      </c>
      <c r="C2154" s="14">
        <f t="shared" si="171"/>
        <v>0</v>
      </c>
      <c r="D2154" s="14" t="s">
        <v>53</v>
      </c>
      <c r="E2154" s="110">
        <v>44840</v>
      </c>
      <c r="F2154" s="3" t="s">
        <v>4</v>
      </c>
      <c r="G2154" s="3" t="s">
        <v>50</v>
      </c>
      <c r="H2154" s="3" t="s">
        <v>393</v>
      </c>
      <c r="I2154" s="3">
        <v>1010</v>
      </c>
      <c r="J2154" s="346" t="str">
        <f>VLOOKUP(I2154,Diccionario!$A$4:$C$17,3,FALSE)</f>
        <v>10V1 Mel</v>
      </c>
      <c r="K2154" s="3" t="s">
        <v>12</v>
      </c>
      <c r="L2154" s="3" t="s">
        <v>428</v>
      </c>
      <c r="M2154" s="3" t="s">
        <v>53</v>
      </c>
      <c r="N2154" s="3" t="s">
        <v>53</v>
      </c>
      <c r="O2154" s="3" t="s">
        <v>53</v>
      </c>
      <c r="P2154" s="111">
        <f t="shared" si="172"/>
        <v>10</v>
      </c>
      <c r="Q2154" s="131">
        <v>0.45694444444444449</v>
      </c>
      <c r="R2154" s="131">
        <v>0.48194444444444451</v>
      </c>
      <c r="S2154" s="112">
        <f t="shared" si="174"/>
        <v>2.5000000000000022E-2</v>
      </c>
      <c r="T2154" s="212" t="s">
        <v>426</v>
      </c>
      <c r="U2154" s="3" t="s">
        <v>13</v>
      </c>
      <c r="V2154" s="3"/>
      <c r="W2154" s="113"/>
      <c r="X2154" s="96"/>
      <c r="Y2154" s="96" t="str">
        <f t="shared" si="173"/>
        <v>Laboral1010Regreso10</v>
      </c>
      <c r="Z2154" s="97">
        <f>VLOOKUP($Y2154,'Factores Expansión'!$R$11:$U$604,3,0)</f>
        <v>6</v>
      </c>
      <c r="AA2154" s="97">
        <f>VLOOKUP($Y2154,'Factores Expansión'!$R$11:$U$604,4,0)</f>
        <v>3</v>
      </c>
      <c r="AB2154" s="98">
        <f>VLOOKUP($Y2154,'Factores Expansión'!$R$11:$U$604,2,0)</f>
        <v>2</v>
      </c>
      <c r="AC2154" s="96"/>
      <c r="AD2154" s="5" t="str">
        <f t="shared" si="175"/>
        <v>Laboral1010Regreso10</v>
      </c>
      <c r="AE2154" s="137">
        <f>VLOOKUP(AD2154,'Factores Expansión'!$R$11:$U$729,2,0)</f>
        <v>2</v>
      </c>
      <c r="AF2154" s="119"/>
    </row>
    <row r="2155" spans="2:37" s="119" customFormat="1" x14ac:dyDescent="0.45">
      <c r="B2155" s="120">
        <v>2159</v>
      </c>
      <c r="C2155" s="120">
        <f t="shared" si="171"/>
        <v>0</v>
      </c>
      <c r="D2155" s="120" t="s">
        <v>53</v>
      </c>
      <c r="E2155" s="128">
        <v>44840</v>
      </c>
      <c r="F2155" s="91" t="s">
        <v>4</v>
      </c>
      <c r="G2155" s="91" t="s">
        <v>50</v>
      </c>
      <c r="H2155" s="91" t="s">
        <v>393</v>
      </c>
      <c r="I2155" s="91">
        <v>1010</v>
      </c>
      <c r="J2155" s="346" t="str">
        <f>VLOOKUP(I2155,Diccionario!$A$4:$C$17,3,FALSE)</f>
        <v>10V1 Mel</v>
      </c>
      <c r="K2155" s="91" t="s">
        <v>12</v>
      </c>
      <c r="L2155" s="3" t="s">
        <v>428</v>
      </c>
      <c r="M2155" s="3" t="s">
        <v>53</v>
      </c>
      <c r="N2155" s="3" t="s">
        <v>53</v>
      </c>
      <c r="O2155" s="3" t="s">
        <v>53</v>
      </c>
      <c r="P2155" s="125">
        <f t="shared" si="172"/>
        <v>11</v>
      </c>
      <c r="Q2155" s="131">
        <v>0.46527777777777779</v>
      </c>
      <c r="R2155" s="131">
        <v>0.49305555555555558</v>
      </c>
      <c r="S2155" s="126">
        <f t="shared" si="174"/>
        <v>2.777777777777779E-2</v>
      </c>
      <c r="T2155" s="212" t="s">
        <v>593</v>
      </c>
      <c r="U2155" s="91" t="s">
        <v>13</v>
      </c>
      <c r="V2155" s="91"/>
      <c r="W2155" s="129"/>
      <c r="X2155" s="102"/>
      <c r="Y2155" s="102" t="str">
        <f t="shared" si="173"/>
        <v>Laboral1010Regreso11</v>
      </c>
      <c r="Z2155" s="104">
        <f>VLOOKUP($Y2155,'Factores Expansión'!$R$11:$U$604,3,0)</f>
        <v>5</v>
      </c>
      <c r="AA2155" s="104">
        <f>VLOOKUP($Y2155,'Factores Expansión'!$R$11:$U$604,4,0)</f>
        <v>2</v>
      </c>
      <c r="AB2155" s="105">
        <f>VLOOKUP($Y2155,'Factores Expansión'!$R$11:$U$604,2,0)</f>
        <v>2.5</v>
      </c>
      <c r="AC2155" s="102"/>
      <c r="AD2155" s="5" t="str">
        <f t="shared" si="175"/>
        <v>Laboral1010Regreso11</v>
      </c>
      <c r="AE2155" s="137">
        <f>VLOOKUP(AD2155,'Factores Expansión'!$R$11:$U$729,2,0)</f>
        <v>2.5</v>
      </c>
    </row>
    <row r="2156" spans="2:37" s="119" customFormat="1" x14ac:dyDescent="0.45">
      <c r="B2156" s="120">
        <v>2160</v>
      </c>
      <c r="C2156" s="120">
        <f t="shared" si="171"/>
        <v>4508</v>
      </c>
      <c r="D2156" s="120" t="s">
        <v>53</v>
      </c>
      <c r="E2156" s="128">
        <v>44840</v>
      </c>
      <c r="F2156" s="91" t="s">
        <v>4</v>
      </c>
      <c r="G2156" s="91" t="s">
        <v>50</v>
      </c>
      <c r="H2156" s="91" t="s">
        <v>393</v>
      </c>
      <c r="I2156" s="91">
        <v>1010</v>
      </c>
      <c r="J2156" s="346" t="str">
        <f>VLOOKUP(I2156,Diccionario!$A$4:$C$17,3,FALSE)</f>
        <v>10V1 Mel</v>
      </c>
      <c r="K2156" s="91" t="s">
        <v>12</v>
      </c>
      <c r="L2156" s="3" t="s">
        <v>428</v>
      </c>
      <c r="M2156" s="3" t="s">
        <v>53</v>
      </c>
      <c r="N2156" s="3" t="s">
        <v>53</v>
      </c>
      <c r="O2156" s="3" t="s">
        <v>53</v>
      </c>
      <c r="P2156" s="125">
        <f t="shared" si="172"/>
        <v>11</v>
      </c>
      <c r="Q2156" s="131">
        <v>0.46875</v>
      </c>
      <c r="R2156" s="131">
        <v>0.49583333333333335</v>
      </c>
      <c r="S2156" s="126">
        <f t="shared" si="174"/>
        <v>2.7083333333333348E-2</v>
      </c>
      <c r="T2156" s="212" t="s">
        <v>416</v>
      </c>
      <c r="U2156" s="91" t="s">
        <v>6</v>
      </c>
      <c r="V2156" s="91">
        <v>4508</v>
      </c>
      <c r="W2156" s="113"/>
      <c r="X2156" s="102"/>
      <c r="Y2156" s="102" t="str">
        <f t="shared" si="173"/>
        <v>Laboral1010Regreso11</v>
      </c>
      <c r="Z2156" s="104">
        <f>VLOOKUP($Y2156,'Factores Expansión'!$R$11:$U$604,3,0)</f>
        <v>5</v>
      </c>
      <c r="AA2156" s="104">
        <f>VLOOKUP($Y2156,'Factores Expansión'!$R$11:$U$604,4,0)</f>
        <v>2</v>
      </c>
      <c r="AB2156" s="105">
        <f>VLOOKUP($Y2156,'Factores Expansión'!$R$11:$U$604,2,0)</f>
        <v>2.5</v>
      </c>
      <c r="AC2156" s="102"/>
      <c r="AD2156" s="5" t="str">
        <f t="shared" si="175"/>
        <v>Laboral1010Regreso11</v>
      </c>
      <c r="AE2156" s="137">
        <f>VLOOKUP(AD2156,'Factores Expansión'!$R$11:$U$729,2,0)</f>
        <v>2.5</v>
      </c>
      <c r="AG2156" s="4"/>
      <c r="AH2156" s="4"/>
      <c r="AJ2156" s="4"/>
      <c r="AK2156" s="4"/>
    </row>
    <row r="2157" spans="2:37" s="119" customFormat="1" x14ac:dyDescent="0.45">
      <c r="B2157" s="120">
        <v>2161</v>
      </c>
      <c r="C2157" s="120">
        <f t="shared" si="171"/>
        <v>0</v>
      </c>
      <c r="D2157" s="120" t="s">
        <v>53</v>
      </c>
      <c r="E2157" s="128">
        <v>44840</v>
      </c>
      <c r="F2157" s="91" t="s">
        <v>4</v>
      </c>
      <c r="G2157" s="91" t="s">
        <v>50</v>
      </c>
      <c r="H2157" s="91" t="s">
        <v>393</v>
      </c>
      <c r="I2157" s="91">
        <v>1010</v>
      </c>
      <c r="J2157" s="346" t="str">
        <f>VLOOKUP(I2157,Diccionario!$A$4:$C$17,3,FALSE)</f>
        <v>10V1 Mel</v>
      </c>
      <c r="K2157" s="91" t="s">
        <v>12</v>
      </c>
      <c r="L2157" s="3" t="s">
        <v>428</v>
      </c>
      <c r="M2157" s="3" t="s">
        <v>53</v>
      </c>
      <c r="N2157" s="3" t="s">
        <v>53</v>
      </c>
      <c r="O2157" s="3" t="s">
        <v>53</v>
      </c>
      <c r="P2157" s="125">
        <f t="shared" si="172"/>
        <v>11</v>
      </c>
      <c r="Q2157" s="131">
        <v>0.47569444444444448</v>
      </c>
      <c r="R2157" s="131">
        <v>0.50347222222222221</v>
      </c>
      <c r="S2157" s="126">
        <f t="shared" si="174"/>
        <v>2.7777777777777735E-2</v>
      </c>
      <c r="T2157" s="212" t="s">
        <v>419</v>
      </c>
      <c r="U2157" s="91" t="s">
        <v>13</v>
      </c>
      <c r="V2157" s="91"/>
      <c r="W2157" s="129"/>
      <c r="X2157" s="102"/>
      <c r="Y2157" s="102" t="str">
        <f t="shared" si="173"/>
        <v>Laboral1010Regreso11</v>
      </c>
      <c r="Z2157" s="104">
        <f>VLOOKUP($Y2157,'Factores Expansión'!$R$11:$U$604,3,0)</f>
        <v>5</v>
      </c>
      <c r="AA2157" s="104">
        <f>VLOOKUP($Y2157,'Factores Expansión'!$R$11:$U$604,4,0)</f>
        <v>2</v>
      </c>
      <c r="AB2157" s="105">
        <f>VLOOKUP($Y2157,'Factores Expansión'!$R$11:$U$604,2,0)</f>
        <v>2.5</v>
      </c>
      <c r="AC2157" s="102"/>
      <c r="AD2157" s="5" t="str">
        <f t="shared" si="175"/>
        <v>Laboral1010Regreso11</v>
      </c>
      <c r="AE2157" s="137">
        <f>VLOOKUP(AD2157,'Factores Expansión'!$R$11:$U$729,2,0)</f>
        <v>2.5</v>
      </c>
    </row>
    <row r="2158" spans="2:37" s="119" customFormat="1" x14ac:dyDescent="0.45">
      <c r="B2158" s="120">
        <v>2162</v>
      </c>
      <c r="C2158" s="120">
        <f t="shared" si="171"/>
        <v>0</v>
      </c>
      <c r="D2158" s="120" t="s">
        <v>53</v>
      </c>
      <c r="E2158" s="128">
        <v>44840</v>
      </c>
      <c r="F2158" s="91" t="s">
        <v>4</v>
      </c>
      <c r="G2158" s="91" t="s">
        <v>50</v>
      </c>
      <c r="H2158" s="91" t="s">
        <v>393</v>
      </c>
      <c r="I2158" s="91">
        <v>1010</v>
      </c>
      <c r="J2158" s="346" t="str">
        <f>VLOOKUP(I2158,Diccionario!$A$4:$C$17,3,FALSE)</f>
        <v>10V1 Mel</v>
      </c>
      <c r="K2158" s="91" t="s">
        <v>12</v>
      </c>
      <c r="L2158" s="3" t="s">
        <v>428</v>
      </c>
      <c r="M2158" s="3" t="s">
        <v>53</v>
      </c>
      <c r="N2158" s="3" t="s">
        <v>53</v>
      </c>
      <c r="O2158" s="3" t="s">
        <v>53</v>
      </c>
      <c r="P2158" s="125">
        <f t="shared" si="172"/>
        <v>11</v>
      </c>
      <c r="Q2158" s="131">
        <v>0.47916666666666669</v>
      </c>
      <c r="R2158" s="131">
        <v>0.50694444444444442</v>
      </c>
      <c r="S2158" s="126">
        <f t="shared" si="174"/>
        <v>2.7777777777777735E-2</v>
      </c>
      <c r="T2158" s="212" t="s">
        <v>415</v>
      </c>
      <c r="U2158" s="91" t="s">
        <v>13</v>
      </c>
      <c r="V2158" s="91"/>
      <c r="W2158" s="129"/>
      <c r="X2158" s="102"/>
      <c r="Y2158" s="102" t="str">
        <f t="shared" si="173"/>
        <v>Laboral1010Regreso11</v>
      </c>
      <c r="Z2158" s="104">
        <f>VLOOKUP($Y2158,'Factores Expansión'!$R$11:$U$604,3,0)</f>
        <v>5</v>
      </c>
      <c r="AA2158" s="104">
        <f>VLOOKUP($Y2158,'Factores Expansión'!$R$11:$U$604,4,0)</f>
        <v>2</v>
      </c>
      <c r="AB2158" s="105">
        <f>VLOOKUP($Y2158,'Factores Expansión'!$R$11:$U$604,2,0)</f>
        <v>2.5</v>
      </c>
      <c r="AC2158" s="102"/>
      <c r="AD2158" s="5" t="str">
        <f t="shared" si="175"/>
        <v>Laboral1010Regreso11</v>
      </c>
      <c r="AE2158" s="137">
        <f>VLOOKUP(AD2158,'Factores Expansión'!$R$11:$U$729,2,0)</f>
        <v>2.5</v>
      </c>
    </row>
    <row r="2159" spans="2:37" s="119" customFormat="1" x14ac:dyDescent="0.45">
      <c r="B2159" s="120">
        <v>2163</v>
      </c>
      <c r="C2159" s="120">
        <f t="shared" si="171"/>
        <v>4509</v>
      </c>
      <c r="D2159" s="120" t="s">
        <v>53</v>
      </c>
      <c r="E2159" s="128">
        <v>44840</v>
      </c>
      <c r="F2159" s="91" t="s">
        <v>4</v>
      </c>
      <c r="G2159" s="91" t="s">
        <v>50</v>
      </c>
      <c r="H2159" s="91" t="s">
        <v>393</v>
      </c>
      <c r="I2159" s="91">
        <v>1010</v>
      </c>
      <c r="J2159" s="346" t="str">
        <f>VLOOKUP(I2159,Diccionario!$A$4:$C$17,3,FALSE)</f>
        <v>10V1 Mel</v>
      </c>
      <c r="K2159" s="91" t="s">
        <v>12</v>
      </c>
      <c r="L2159" s="3" t="s">
        <v>428</v>
      </c>
      <c r="M2159" s="3" t="s">
        <v>53</v>
      </c>
      <c r="N2159" s="3" t="s">
        <v>53</v>
      </c>
      <c r="O2159" s="3" t="s">
        <v>53</v>
      </c>
      <c r="P2159" s="125">
        <f t="shared" si="172"/>
        <v>11</v>
      </c>
      <c r="Q2159" s="131">
        <v>0.48888888888888887</v>
      </c>
      <c r="R2159" s="131">
        <v>0.51736111111111105</v>
      </c>
      <c r="S2159" s="126">
        <f t="shared" si="174"/>
        <v>2.8472222222222177E-2</v>
      </c>
      <c r="T2159" s="212" t="s">
        <v>417</v>
      </c>
      <c r="U2159" s="91" t="s">
        <v>6</v>
      </c>
      <c r="V2159" s="91">
        <v>4509</v>
      </c>
      <c r="W2159" s="113"/>
      <c r="X2159" s="102"/>
      <c r="Y2159" s="102" t="str">
        <f t="shared" si="173"/>
        <v>Laboral1010Regreso11</v>
      </c>
      <c r="Z2159" s="104">
        <f>VLOOKUP($Y2159,'Factores Expansión'!$R$11:$U$604,3,0)</f>
        <v>5</v>
      </c>
      <c r="AA2159" s="104">
        <f>VLOOKUP($Y2159,'Factores Expansión'!$R$11:$U$604,4,0)</f>
        <v>2</v>
      </c>
      <c r="AB2159" s="105">
        <f>VLOOKUP($Y2159,'Factores Expansión'!$R$11:$U$604,2,0)</f>
        <v>2.5</v>
      </c>
      <c r="AC2159" s="102"/>
      <c r="AD2159" s="5" t="str">
        <f t="shared" si="175"/>
        <v>Laboral1010Regreso11</v>
      </c>
      <c r="AE2159" s="137">
        <f>VLOOKUP(AD2159,'Factores Expansión'!$R$11:$U$729,2,0)</f>
        <v>2.5</v>
      </c>
      <c r="AG2159" s="4"/>
      <c r="AH2159" s="4"/>
      <c r="AJ2159" s="4"/>
      <c r="AK2159" s="4"/>
    </row>
    <row r="2160" spans="2:37" x14ac:dyDescent="0.45">
      <c r="B2160" s="14">
        <v>2164</v>
      </c>
      <c r="C2160" s="14">
        <f t="shared" ref="C2160:C2203" si="176">V2160</f>
        <v>0</v>
      </c>
      <c r="D2160" s="14" t="s">
        <v>53</v>
      </c>
      <c r="E2160" s="110">
        <v>44840</v>
      </c>
      <c r="F2160" s="3" t="s">
        <v>4</v>
      </c>
      <c r="G2160" s="3" t="s">
        <v>50</v>
      </c>
      <c r="H2160" s="3" t="s">
        <v>393</v>
      </c>
      <c r="I2160" s="3">
        <v>1010</v>
      </c>
      <c r="J2160" s="346" t="str">
        <f>VLOOKUP(I2160,Diccionario!$A$4:$C$17,3,FALSE)</f>
        <v>10V1 Mel</v>
      </c>
      <c r="K2160" s="3" t="s">
        <v>12</v>
      </c>
      <c r="L2160" s="3" t="s">
        <v>428</v>
      </c>
      <c r="M2160" s="3" t="s">
        <v>53</v>
      </c>
      <c r="N2160" s="3" t="s">
        <v>53</v>
      </c>
      <c r="O2160" s="3" t="s">
        <v>53</v>
      </c>
      <c r="P2160" s="111">
        <f t="shared" ref="P2160:P2203" si="177">HOUR(Q2160)</f>
        <v>12</v>
      </c>
      <c r="Q2160" s="131">
        <v>0.5</v>
      </c>
      <c r="R2160" s="131">
        <v>0.53263888888888888</v>
      </c>
      <c r="S2160" s="112">
        <f t="shared" si="174"/>
        <v>3.2638888888888884E-2</v>
      </c>
      <c r="T2160" s="212" t="s">
        <v>424</v>
      </c>
      <c r="U2160" s="3" t="s">
        <v>13</v>
      </c>
      <c r="V2160" s="3"/>
      <c r="W2160" s="113"/>
      <c r="X2160" s="96"/>
      <c r="Y2160" s="96" t="str">
        <f t="shared" ref="Y2160:Y2203" si="178">CONCATENATE(F2160,I2160,K2160,P2160)</f>
        <v>Laboral1010Regreso12</v>
      </c>
      <c r="Z2160" s="97">
        <f>VLOOKUP($Y2160,'Factores Expansión'!$R$11:$U$604,3,0)</f>
        <v>6</v>
      </c>
      <c r="AA2160" s="97">
        <f>VLOOKUP($Y2160,'Factores Expansión'!$R$11:$U$604,4,0)</f>
        <v>2</v>
      </c>
      <c r="AB2160" s="98">
        <f>VLOOKUP($Y2160,'Factores Expansión'!$R$11:$U$604,2,0)</f>
        <v>3</v>
      </c>
      <c r="AC2160" s="96"/>
      <c r="AD2160" s="5" t="str">
        <f t="shared" si="175"/>
        <v>Laboral1010Regreso12</v>
      </c>
      <c r="AE2160" s="137">
        <f>VLOOKUP(AD2160,'Factores Expansión'!$R$11:$U$729,2,0)</f>
        <v>3</v>
      </c>
      <c r="AF2160" s="119"/>
    </row>
    <row r="2161" spans="2:37" x14ac:dyDescent="0.45">
      <c r="B2161" s="14">
        <v>2165</v>
      </c>
      <c r="C2161" s="14">
        <f t="shared" si="176"/>
        <v>4510</v>
      </c>
      <c r="D2161" s="14" t="s">
        <v>53</v>
      </c>
      <c r="E2161" s="110">
        <v>44840</v>
      </c>
      <c r="F2161" s="3" t="s">
        <v>4</v>
      </c>
      <c r="G2161" s="3" t="s">
        <v>50</v>
      </c>
      <c r="H2161" s="3" t="s">
        <v>393</v>
      </c>
      <c r="I2161" s="3">
        <v>1010</v>
      </c>
      <c r="J2161" s="346" t="str">
        <f>VLOOKUP(I2161,Diccionario!$A$4:$C$17,3,FALSE)</f>
        <v>10V1 Mel</v>
      </c>
      <c r="K2161" s="3" t="s">
        <v>12</v>
      </c>
      <c r="L2161" s="3" t="s">
        <v>428</v>
      </c>
      <c r="M2161" s="3" t="s">
        <v>53</v>
      </c>
      <c r="N2161" s="3" t="s">
        <v>53</v>
      </c>
      <c r="O2161" s="3" t="s">
        <v>53</v>
      </c>
      <c r="P2161" s="111">
        <f t="shared" si="177"/>
        <v>12</v>
      </c>
      <c r="Q2161" s="131">
        <v>0.5131944444444444</v>
      </c>
      <c r="R2161" s="131">
        <v>0.54722222222222217</v>
      </c>
      <c r="S2161" s="112">
        <f t="shared" si="174"/>
        <v>3.4027777777777768E-2</v>
      </c>
      <c r="T2161" s="212" t="s">
        <v>414</v>
      </c>
      <c r="U2161" s="3" t="s">
        <v>6</v>
      </c>
      <c r="V2161" s="3">
        <v>4510</v>
      </c>
      <c r="W2161" s="113"/>
      <c r="X2161" s="96"/>
      <c r="Y2161" s="96" t="str">
        <f t="shared" si="178"/>
        <v>Laboral1010Regreso12</v>
      </c>
      <c r="Z2161" s="97">
        <f>VLOOKUP($Y2161,'Factores Expansión'!$R$11:$U$604,3,0)</f>
        <v>6</v>
      </c>
      <c r="AA2161" s="97">
        <f>VLOOKUP($Y2161,'Factores Expansión'!$R$11:$U$604,4,0)</f>
        <v>2</v>
      </c>
      <c r="AB2161" s="98">
        <f>VLOOKUP($Y2161,'Factores Expansión'!$R$11:$U$604,2,0)</f>
        <v>3</v>
      </c>
      <c r="AC2161" s="96"/>
      <c r="AD2161" s="5" t="str">
        <f t="shared" si="175"/>
        <v>Laboral1010Regreso12</v>
      </c>
      <c r="AE2161" s="137">
        <f>VLOOKUP(AD2161,'Factores Expansión'!$R$11:$U$729,2,0)</f>
        <v>3</v>
      </c>
      <c r="AF2161" s="119"/>
    </row>
    <row r="2162" spans="2:37" x14ac:dyDescent="0.45">
      <c r="B2162" s="14">
        <v>2166</v>
      </c>
      <c r="C2162" s="14">
        <f t="shared" si="176"/>
        <v>0</v>
      </c>
      <c r="D2162" s="14" t="s">
        <v>53</v>
      </c>
      <c r="E2162" s="110">
        <v>44840</v>
      </c>
      <c r="F2162" s="3" t="s">
        <v>4</v>
      </c>
      <c r="G2162" s="3" t="s">
        <v>50</v>
      </c>
      <c r="H2162" s="3" t="s">
        <v>393</v>
      </c>
      <c r="I2162" s="3">
        <v>1010</v>
      </c>
      <c r="J2162" s="346" t="str">
        <f>VLOOKUP(I2162,Diccionario!$A$4:$C$17,3,FALSE)</f>
        <v>10V1 Mel</v>
      </c>
      <c r="K2162" s="3" t="s">
        <v>12</v>
      </c>
      <c r="L2162" s="3" t="s">
        <v>428</v>
      </c>
      <c r="M2162" s="3" t="s">
        <v>53</v>
      </c>
      <c r="N2162" s="3" t="s">
        <v>53</v>
      </c>
      <c r="O2162" s="3" t="s">
        <v>53</v>
      </c>
      <c r="P2162" s="111">
        <f t="shared" si="177"/>
        <v>12</v>
      </c>
      <c r="Q2162" s="131">
        <v>0.51388888888888884</v>
      </c>
      <c r="R2162" s="131">
        <v>0.54652777777777772</v>
      </c>
      <c r="S2162" s="112">
        <f t="shared" si="174"/>
        <v>3.2638888888888884E-2</v>
      </c>
      <c r="T2162" s="212" t="s">
        <v>418</v>
      </c>
      <c r="U2162" s="3" t="s">
        <v>13</v>
      </c>
      <c r="V2162" s="3"/>
      <c r="W2162" s="113"/>
      <c r="X2162" s="96"/>
      <c r="Y2162" s="96" t="str">
        <f t="shared" si="178"/>
        <v>Laboral1010Regreso12</v>
      </c>
      <c r="Z2162" s="97">
        <f>VLOOKUP($Y2162,'Factores Expansión'!$R$11:$U$604,3,0)</f>
        <v>6</v>
      </c>
      <c r="AA2162" s="97">
        <f>VLOOKUP($Y2162,'Factores Expansión'!$R$11:$U$604,4,0)</f>
        <v>2</v>
      </c>
      <c r="AB2162" s="98">
        <f>VLOOKUP($Y2162,'Factores Expansión'!$R$11:$U$604,2,0)</f>
        <v>3</v>
      </c>
      <c r="AC2162" s="96"/>
      <c r="AD2162" s="5" t="str">
        <f t="shared" si="175"/>
        <v>Laboral1010Regreso12</v>
      </c>
      <c r="AE2162" s="137">
        <f>VLOOKUP(AD2162,'Factores Expansión'!$R$11:$U$729,2,0)</f>
        <v>3</v>
      </c>
      <c r="AF2162" s="119"/>
    </row>
    <row r="2163" spans="2:37" x14ac:dyDescent="0.45">
      <c r="B2163" s="14">
        <v>2167</v>
      </c>
      <c r="C2163" s="14">
        <f t="shared" si="176"/>
        <v>0</v>
      </c>
      <c r="D2163" s="14" t="s">
        <v>53</v>
      </c>
      <c r="E2163" s="110">
        <v>44840</v>
      </c>
      <c r="F2163" s="3" t="s">
        <v>4</v>
      </c>
      <c r="G2163" s="3" t="s">
        <v>50</v>
      </c>
      <c r="H2163" s="3" t="s">
        <v>393</v>
      </c>
      <c r="I2163" s="3">
        <v>1010</v>
      </c>
      <c r="J2163" s="346" t="str">
        <f>VLOOKUP(I2163,Diccionario!$A$4:$C$17,3,FALSE)</f>
        <v>10V1 Mel</v>
      </c>
      <c r="K2163" s="3" t="s">
        <v>12</v>
      </c>
      <c r="L2163" s="3" t="s">
        <v>428</v>
      </c>
      <c r="M2163" s="3" t="s">
        <v>53</v>
      </c>
      <c r="N2163" s="3" t="s">
        <v>53</v>
      </c>
      <c r="O2163" s="3" t="s">
        <v>53</v>
      </c>
      <c r="P2163" s="111">
        <f t="shared" si="177"/>
        <v>12</v>
      </c>
      <c r="Q2163" s="131">
        <v>0.52083333333333337</v>
      </c>
      <c r="R2163" s="131">
        <v>0.55347222222222225</v>
      </c>
      <c r="S2163" s="112">
        <f t="shared" si="174"/>
        <v>3.2638888888888884E-2</v>
      </c>
      <c r="T2163" s="212" t="s">
        <v>422</v>
      </c>
      <c r="U2163" s="3" t="s">
        <v>13</v>
      </c>
      <c r="V2163" s="3"/>
      <c r="W2163" s="113"/>
      <c r="X2163" s="96"/>
      <c r="Y2163" s="96" t="str">
        <f t="shared" si="178"/>
        <v>Laboral1010Regreso12</v>
      </c>
      <c r="Z2163" s="97">
        <f>VLOOKUP($Y2163,'Factores Expansión'!$R$11:$U$604,3,0)</f>
        <v>6</v>
      </c>
      <c r="AA2163" s="97">
        <f>VLOOKUP($Y2163,'Factores Expansión'!$R$11:$U$604,4,0)</f>
        <v>2</v>
      </c>
      <c r="AB2163" s="98">
        <f>VLOOKUP($Y2163,'Factores Expansión'!$R$11:$U$604,2,0)</f>
        <v>3</v>
      </c>
      <c r="AC2163" s="96"/>
      <c r="AD2163" s="5" t="str">
        <f t="shared" si="175"/>
        <v>Laboral1010Regreso12</v>
      </c>
      <c r="AE2163" s="137">
        <f>VLOOKUP(AD2163,'Factores Expansión'!$R$11:$U$729,2,0)</f>
        <v>3</v>
      </c>
      <c r="AF2163" s="119"/>
    </row>
    <row r="2164" spans="2:37" x14ac:dyDescent="0.45">
      <c r="B2164" s="14">
        <v>2168</v>
      </c>
      <c r="C2164" s="14">
        <f t="shared" si="176"/>
        <v>4511</v>
      </c>
      <c r="D2164" s="14" t="s">
        <v>53</v>
      </c>
      <c r="E2164" s="110">
        <v>44840</v>
      </c>
      <c r="F2164" s="3" t="s">
        <v>4</v>
      </c>
      <c r="G2164" s="3" t="s">
        <v>50</v>
      </c>
      <c r="H2164" s="3" t="s">
        <v>393</v>
      </c>
      <c r="I2164" s="3">
        <v>1010</v>
      </c>
      <c r="J2164" s="346" t="str">
        <f>VLOOKUP(I2164,Diccionario!$A$4:$C$17,3,FALSE)</f>
        <v>10V1 Mel</v>
      </c>
      <c r="K2164" s="3" t="s">
        <v>12</v>
      </c>
      <c r="L2164" s="3" t="s">
        <v>428</v>
      </c>
      <c r="M2164" s="3" t="s">
        <v>53</v>
      </c>
      <c r="N2164" s="3" t="s">
        <v>53</v>
      </c>
      <c r="O2164" s="3" t="s">
        <v>53</v>
      </c>
      <c r="P2164" s="111">
        <f t="shared" si="177"/>
        <v>12</v>
      </c>
      <c r="Q2164" s="131">
        <v>0.52569444444444446</v>
      </c>
      <c r="R2164" s="131">
        <v>0.55694444444444446</v>
      </c>
      <c r="S2164" s="112">
        <f t="shared" si="174"/>
        <v>3.125E-2</v>
      </c>
      <c r="T2164" s="212" t="s">
        <v>413</v>
      </c>
      <c r="U2164" s="3" t="s">
        <v>6</v>
      </c>
      <c r="V2164" s="3">
        <v>4511</v>
      </c>
      <c r="W2164" s="113"/>
      <c r="X2164" s="96"/>
      <c r="Y2164" s="96" t="str">
        <f t="shared" si="178"/>
        <v>Laboral1010Regreso12</v>
      </c>
      <c r="Z2164" s="97">
        <f>VLOOKUP($Y2164,'Factores Expansión'!$R$11:$U$604,3,0)</f>
        <v>6</v>
      </c>
      <c r="AA2164" s="97">
        <f>VLOOKUP($Y2164,'Factores Expansión'!$R$11:$U$604,4,0)</f>
        <v>2</v>
      </c>
      <c r="AB2164" s="98">
        <f>VLOOKUP($Y2164,'Factores Expansión'!$R$11:$U$604,2,0)</f>
        <v>3</v>
      </c>
      <c r="AC2164" s="96"/>
      <c r="AD2164" s="5" t="str">
        <f t="shared" si="175"/>
        <v>Laboral1010Regreso12</v>
      </c>
      <c r="AE2164" s="137">
        <f>VLOOKUP(AD2164,'Factores Expansión'!$R$11:$U$729,2,0)</f>
        <v>3</v>
      </c>
      <c r="AF2164" s="119"/>
    </row>
    <row r="2165" spans="2:37" x14ac:dyDescent="0.45">
      <c r="B2165" s="14">
        <v>2169</v>
      </c>
      <c r="C2165" s="14">
        <f t="shared" si="176"/>
        <v>0</v>
      </c>
      <c r="D2165" s="14" t="s">
        <v>53</v>
      </c>
      <c r="E2165" s="110">
        <v>44840</v>
      </c>
      <c r="F2165" s="3" t="s">
        <v>4</v>
      </c>
      <c r="G2165" s="3" t="s">
        <v>50</v>
      </c>
      <c r="H2165" s="3" t="s">
        <v>393</v>
      </c>
      <c r="I2165" s="3">
        <v>1010</v>
      </c>
      <c r="J2165" s="346" t="str">
        <f>VLOOKUP(I2165,Diccionario!$A$4:$C$17,3,FALSE)</f>
        <v>10V1 Mel</v>
      </c>
      <c r="K2165" s="3" t="s">
        <v>12</v>
      </c>
      <c r="L2165" s="3" t="s">
        <v>428</v>
      </c>
      <c r="M2165" s="3" t="s">
        <v>53</v>
      </c>
      <c r="N2165" s="3" t="s">
        <v>53</v>
      </c>
      <c r="O2165" s="3" t="s">
        <v>53</v>
      </c>
      <c r="P2165" s="111">
        <f t="shared" si="177"/>
        <v>12</v>
      </c>
      <c r="Q2165" s="131">
        <v>0.53611111111111109</v>
      </c>
      <c r="R2165" s="131">
        <v>0.56874999999999998</v>
      </c>
      <c r="S2165" s="112">
        <f t="shared" si="174"/>
        <v>3.2638888888888884E-2</v>
      </c>
      <c r="T2165" s="212" t="s">
        <v>425</v>
      </c>
      <c r="U2165" s="3" t="s">
        <v>13</v>
      </c>
      <c r="V2165" s="3"/>
      <c r="W2165" s="113"/>
      <c r="X2165" s="96"/>
      <c r="Y2165" s="96" t="str">
        <f t="shared" si="178"/>
        <v>Laboral1010Regreso12</v>
      </c>
      <c r="Z2165" s="97">
        <f>VLOOKUP($Y2165,'Factores Expansión'!$R$11:$U$604,3,0)</f>
        <v>6</v>
      </c>
      <c r="AA2165" s="97">
        <f>VLOOKUP($Y2165,'Factores Expansión'!$R$11:$U$604,4,0)</f>
        <v>2</v>
      </c>
      <c r="AB2165" s="98">
        <f>VLOOKUP($Y2165,'Factores Expansión'!$R$11:$U$604,2,0)</f>
        <v>3</v>
      </c>
      <c r="AC2165" s="96"/>
      <c r="AD2165" s="5" t="str">
        <f t="shared" si="175"/>
        <v>Laboral1010Regreso12</v>
      </c>
      <c r="AE2165" s="137">
        <f>VLOOKUP(AD2165,'Factores Expansión'!$R$11:$U$729,2,0)</f>
        <v>3</v>
      </c>
      <c r="AF2165" s="119"/>
    </row>
    <row r="2166" spans="2:37" x14ac:dyDescent="0.45">
      <c r="B2166" s="14">
        <v>2170</v>
      </c>
      <c r="C2166" s="14">
        <f t="shared" si="176"/>
        <v>4512</v>
      </c>
      <c r="D2166" s="14" t="s">
        <v>53</v>
      </c>
      <c r="E2166" s="110">
        <v>44840</v>
      </c>
      <c r="F2166" s="3" t="s">
        <v>4</v>
      </c>
      <c r="G2166" s="3" t="s">
        <v>50</v>
      </c>
      <c r="H2166" s="3" t="s">
        <v>393</v>
      </c>
      <c r="I2166" s="3">
        <v>1010</v>
      </c>
      <c r="J2166" s="346" t="str">
        <f>VLOOKUP(I2166,Diccionario!$A$4:$C$17,3,FALSE)</f>
        <v>10V1 Mel</v>
      </c>
      <c r="K2166" s="3" t="s">
        <v>12</v>
      </c>
      <c r="L2166" s="3" t="s">
        <v>428</v>
      </c>
      <c r="M2166" s="3" t="s">
        <v>53</v>
      </c>
      <c r="N2166" s="3" t="s">
        <v>53</v>
      </c>
      <c r="O2166" s="3" t="s">
        <v>53</v>
      </c>
      <c r="P2166" s="111">
        <f t="shared" si="177"/>
        <v>13</v>
      </c>
      <c r="Q2166" s="131">
        <v>0.55486111111111114</v>
      </c>
      <c r="R2166" s="131">
        <v>0.58124999999999993</v>
      </c>
      <c r="S2166" s="112">
        <f t="shared" si="174"/>
        <v>2.6388888888888795E-2</v>
      </c>
      <c r="T2166" s="212" t="s">
        <v>426</v>
      </c>
      <c r="U2166" s="3" t="s">
        <v>6</v>
      </c>
      <c r="V2166" s="3">
        <v>4512</v>
      </c>
      <c r="W2166" s="113"/>
      <c r="X2166" s="96"/>
      <c r="Y2166" s="96" t="str">
        <f t="shared" si="178"/>
        <v>Laboral1010Regreso13</v>
      </c>
      <c r="Z2166" s="97">
        <f>VLOOKUP($Y2166,'Factores Expansión'!$R$11:$U$604,3,0)</f>
        <v>5</v>
      </c>
      <c r="AA2166" s="97">
        <f>VLOOKUP($Y2166,'Factores Expansión'!$R$11:$U$604,4,0)</f>
        <v>2</v>
      </c>
      <c r="AB2166" s="98">
        <f>VLOOKUP($Y2166,'Factores Expansión'!$R$11:$U$604,2,0)</f>
        <v>2.5</v>
      </c>
      <c r="AC2166" s="96"/>
      <c r="AD2166" s="5" t="str">
        <f t="shared" si="175"/>
        <v>Laboral1010Regreso13</v>
      </c>
      <c r="AE2166" s="137">
        <f>VLOOKUP(AD2166,'Factores Expansión'!$R$11:$U$729,2,0)</f>
        <v>2.5</v>
      </c>
      <c r="AF2166" s="119"/>
    </row>
    <row r="2167" spans="2:37" x14ac:dyDescent="0.45">
      <c r="B2167" s="14">
        <v>2171</v>
      </c>
      <c r="C2167" s="14">
        <f t="shared" si="176"/>
        <v>0</v>
      </c>
      <c r="D2167" s="14" t="s">
        <v>53</v>
      </c>
      <c r="E2167" s="110">
        <v>44840</v>
      </c>
      <c r="F2167" s="3" t="s">
        <v>4</v>
      </c>
      <c r="G2167" s="3" t="s">
        <v>50</v>
      </c>
      <c r="H2167" s="3" t="s">
        <v>393</v>
      </c>
      <c r="I2167" s="3">
        <v>1010</v>
      </c>
      <c r="J2167" s="346" t="str">
        <f>VLOOKUP(I2167,Diccionario!$A$4:$C$17,3,FALSE)</f>
        <v>10V1 Mel</v>
      </c>
      <c r="K2167" s="3" t="s">
        <v>12</v>
      </c>
      <c r="L2167" s="3" t="s">
        <v>428</v>
      </c>
      <c r="M2167" s="3" t="s">
        <v>53</v>
      </c>
      <c r="N2167" s="3" t="s">
        <v>53</v>
      </c>
      <c r="O2167" s="3" t="s">
        <v>53</v>
      </c>
      <c r="P2167" s="111">
        <f t="shared" si="177"/>
        <v>13</v>
      </c>
      <c r="Q2167" s="131">
        <v>0.55000000000000004</v>
      </c>
      <c r="R2167" s="131">
        <v>0.57777777777777783</v>
      </c>
      <c r="S2167" s="112">
        <f t="shared" si="174"/>
        <v>2.777777777777779E-2</v>
      </c>
      <c r="T2167" s="212" t="s">
        <v>419</v>
      </c>
      <c r="U2167" s="3" t="s">
        <v>13</v>
      </c>
      <c r="V2167" s="3"/>
      <c r="W2167" s="113"/>
      <c r="X2167" s="96"/>
      <c r="Y2167" s="96" t="str">
        <f t="shared" si="178"/>
        <v>Laboral1010Regreso13</v>
      </c>
      <c r="Z2167" s="97">
        <f>VLOOKUP($Y2167,'Factores Expansión'!$R$11:$U$604,3,0)</f>
        <v>5</v>
      </c>
      <c r="AA2167" s="97">
        <f>VLOOKUP($Y2167,'Factores Expansión'!$R$11:$U$604,4,0)</f>
        <v>2</v>
      </c>
      <c r="AB2167" s="98">
        <f>VLOOKUP($Y2167,'Factores Expansión'!$R$11:$U$604,2,0)</f>
        <v>2.5</v>
      </c>
      <c r="AC2167" s="96"/>
      <c r="AD2167" s="5" t="str">
        <f t="shared" si="175"/>
        <v>Laboral1010Regreso13</v>
      </c>
      <c r="AE2167" s="137">
        <f>VLOOKUP(AD2167,'Factores Expansión'!$R$11:$U$729,2,0)</f>
        <v>2.5</v>
      </c>
      <c r="AF2167" s="119"/>
    </row>
    <row r="2168" spans="2:37" x14ac:dyDescent="0.45">
      <c r="B2168" s="14">
        <v>2172</v>
      </c>
      <c r="C2168" s="14">
        <f t="shared" si="176"/>
        <v>0</v>
      </c>
      <c r="D2168" s="14" t="s">
        <v>53</v>
      </c>
      <c r="E2168" s="110">
        <v>44840</v>
      </c>
      <c r="F2168" s="3" t="s">
        <v>4</v>
      </c>
      <c r="G2168" s="3" t="s">
        <v>50</v>
      </c>
      <c r="H2168" s="3" t="s">
        <v>393</v>
      </c>
      <c r="I2168" s="3">
        <v>1010</v>
      </c>
      <c r="J2168" s="346" t="str">
        <f>VLOOKUP(I2168,Diccionario!$A$4:$C$17,3,FALSE)</f>
        <v>10V1 Mel</v>
      </c>
      <c r="K2168" s="3" t="s">
        <v>12</v>
      </c>
      <c r="L2168" s="3" t="s">
        <v>428</v>
      </c>
      <c r="M2168" s="3" t="s">
        <v>53</v>
      </c>
      <c r="N2168" s="3" t="s">
        <v>53</v>
      </c>
      <c r="O2168" s="3" t="s">
        <v>53</v>
      </c>
      <c r="P2168" s="111">
        <f t="shared" si="177"/>
        <v>13</v>
      </c>
      <c r="Q2168" s="131">
        <v>0.56388888888888888</v>
      </c>
      <c r="R2168" s="131">
        <v>0.59166666666666667</v>
      </c>
      <c r="S2168" s="112">
        <f t="shared" si="174"/>
        <v>2.777777777777779E-2</v>
      </c>
      <c r="T2168" s="212" t="s">
        <v>406</v>
      </c>
      <c r="U2168" s="3" t="s">
        <v>13</v>
      </c>
      <c r="V2168" s="3"/>
      <c r="W2168" s="113"/>
      <c r="X2168" s="96"/>
      <c r="Y2168" s="96" t="str">
        <f t="shared" si="178"/>
        <v>Laboral1010Regreso13</v>
      </c>
      <c r="Z2168" s="97">
        <f>VLOOKUP($Y2168,'Factores Expansión'!$R$11:$U$604,3,0)</f>
        <v>5</v>
      </c>
      <c r="AA2168" s="97">
        <f>VLOOKUP($Y2168,'Factores Expansión'!$R$11:$U$604,4,0)</f>
        <v>2</v>
      </c>
      <c r="AB2168" s="98">
        <f>VLOOKUP($Y2168,'Factores Expansión'!$R$11:$U$604,2,0)</f>
        <v>2.5</v>
      </c>
      <c r="AC2168" s="96"/>
      <c r="AD2168" s="5" t="str">
        <f t="shared" si="175"/>
        <v>Laboral1010Regreso13</v>
      </c>
      <c r="AE2168" s="137">
        <f>VLOOKUP(AD2168,'Factores Expansión'!$R$11:$U$729,2,0)</f>
        <v>2.5</v>
      </c>
      <c r="AF2168" s="119"/>
    </row>
    <row r="2169" spans="2:37" x14ac:dyDescent="0.45">
      <c r="B2169" s="14">
        <v>2173</v>
      </c>
      <c r="C2169" s="14">
        <f t="shared" si="176"/>
        <v>4513</v>
      </c>
      <c r="D2169" s="14" t="s">
        <v>53</v>
      </c>
      <c r="E2169" s="110">
        <v>44840</v>
      </c>
      <c r="F2169" s="3" t="s">
        <v>4</v>
      </c>
      <c r="G2169" s="3" t="s">
        <v>50</v>
      </c>
      <c r="H2169" s="3" t="s">
        <v>393</v>
      </c>
      <c r="I2169" s="3">
        <v>1010</v>
      </c>
      <c r="J2169" s="346" t="str">
        <f>VLOOKUP(I2169,Diccionario!$A$4:$C$17,3,FALSE)</f>
        <v>10V1 Mel</v>
      </c>
      <c r="K2169" s="3" t="s">
        <v>12</v>
      </c>
      <c r="L2169" s="3" t="s">
        <v>428</v>
      </c>
      <c r="M2169" s="3" t="s">
        <v>53</v>
      </c>
      <c r="N2169" s="3" t="s">
        <v>53</v>
      </c>
      <c r="O2169" s="3" t="s">
        <v>53</v>
      </c>
      <c r="P2169" s="111">
        <f t="shared" si="177"/>
        <v>13</v>
      </c>
      <c r="Q2169" s="131">
        <v>0.56944444444444442</v>
      </c>
      <c r="R2169" s="131">
        <v>0.59861111111111109</v>
      </c>
      <c r="S2169" s="112">
        <f t="shared" si="174"/>
        <v>2.9166666666666674E-2</v>
      </c>
      <c r="T2169" s="212" t="s">
        <v>415</v>
      </c>
      <c r="U2169" s="3" t="s">
        <v>6</v>
      </c>
      <c r="V2169" s="3">
        <v>4513</v>
      </c>
      <c r="W2169" s="113"/>
      <c r="X2169" s="96"/>
      <c r="Y2169" s="96" t="str">
        <f t="shared" si="178"/>
        <v>Laboral1010Regreso13</v>
      </c>
      <c r="Z2169" s="97">
        <f>VLOOKUP($Y2169,'Factores Expansión'!$R$11:$U$604,3,0)</f>
        <v>5</v>
      </c>
      <c r="AA2169" s="97">
        <f>VLOOKUP($Y2169,'Factores Expansión'!$R$11:$U$604,4,0)</f>
        <v>2</v>
      </c>
      <c r="AB2169" s="98">
        <f>VLOOKUP($Y2169,'Factores Expansión'!$R$11:$U$604,2,0)</f>
        <v>2.5</v>
      </c>
      <c r="AC2169" s="96"/>
      <c r="AD2169" s="5" t="str">
        <f t="shared" si="175"/>
        <v>Laboral1010Regreso13</v>
      </c>
      <c r="AE2169" s="137">
        <f>VLOOKUP(AD2169,'Factores Expansión'!$R$11:$U$729,2,0)</f>
        <v>2.5</v>
      </c>
      <c r="AF2169" s="119"/>
    </row>
    <row r="2170" spans="2:37" x14ac:dyDescent="0.45">
      <c r="B2170" s="14">
        <v>2174</v>
      </c>
      <c r="C2170" s="14">
        <f t="shared" si="176"/>
        <v>0</v>
      </c>
      <c r="D2170" s="14" t="s">
        <v>53</v>
      </c>
      <c r="E2170" s="110">
        <v>44840</v>
      </c>
      <c r="F2170" s="3" t="s">
        <v>4</v>
      </c>
      <c r="G2170" s="3" t="s">
        <v>50</v>
      </c>
      <c r="H2170" s="3" t="s">
        <v>393</v>
      </c>
      <c r="I2170" s="3">
        <v>1010</v>
      </c>
      <c r="J2170" s="346" t="str">
        <f>VLOOKUP(I2170,Diccionario!$A$4:$C$17,3,FALSE)</f>
        <v>10V1 Mel</v>
      </c>
      <c r="K2170" s="3" t="s">
        <v>12</v>
      </c>
      <c r="L2170" s="3" t="s">
        <v>428</v>
      </c>
      <c r="M2170" s="3" t="s">
        <v>53</v>
      </c>
      <c r="N2170" s="3" t="s">
        <v>53</v>
      </c>
      <c r="O2170" s="3" t="s">
        <v>53</v>
      </c>
      <c r="P2170" s="111">
        <f t="shared" si="177"/>
        <v>13</v>
      </c>
      <c r="Q2170" s="131">
        <v>0.57430555555555551</v>
      </c>
      <c r="R2170" s="131">
        <v>0.6020833333333333</v>
      </c>
      <c r="S2170" s="112">
        <f t="shared" si="174"/>
        <v>2.777777777777779E-2</v>
      </c>
      <c r="T2170" s="212" t="s">
        <v>417</v>
      </c>
      <c r="U2170" s="3" t="s">
        <v>13</v>
      </c>
      <c r="V2170" s="3"/>
      <c r="W2170" s="113"/>
      <c r="X2170" s="96"/>
      <c r="Y2170" s="96" t="str">
        <f t="shared" si="178"/>
        <v>Laboral1010Regreso13</v>
      </c>
      <c r="Z2170" s="97">
        <f>VLOOKUP($Y2170,'Factores Expansión'!$R$11:$U$604,3,0)</f>
        <v>5</v>
      </c>
      <c r="AA2170" s="97">
        <f>VLOOKUP($Y2170,'Factores Expansión'!$R$11:$U$604,4,0)</f>
        <v>2</v>
      </c>
      <c r="AB2170" s="98">
        <f>VLOOKUP($Y2170,'Factores Expansión'!$R$11:$U$604,2,0)</f>
        <v>2.5</v>
      </c>
      <c r="AC2170" s="96"/>
      <c r="AD2170" s="5" t="str">
        <f t="shared" si="175"/>
        <v>Laboral1010Regreso13</v>
      </c>
      <c r="AE2170" s="137">
        <f>VLOOKUP(AD2170,'Factores Expansión'!$R$11:$U$729,2,0)</f>
        <v>2.5</v>
      </c>
      <c r="AF2170" s="119"/>
    </row>
    <row r="2171" spans="2:37" s="119" customFormat="1" x14ac:dyDescent="0.45">
      <c r="B2171" s="120">
        <v>2175</v>
      </c>
      <c r="C2171" s="120">
        <f t="shared" si="176"/>
        <v>4514</v>
      </c>
      <c r="D2171" s="120" t="s">
        <v>53</v>
      </c>
      <c r="E2171" s="128">
        <v>44840</v>
      </c>
      <c r="F2171" s="91" t="s">
        <v>4</v>
      </c>
      <c r="G2171" s="91" t="s">
        <v>50</v>
      </c>
      <c r="H2171" s="91" t="s">
        <v>393</v>
      </c>
      <c r="I2171" s="91">
        <v>1010</v>
      </c>
      <c r="J2171" s="346" t="str">
        <f>VLOOKUP(I2171,Diccionario!$A$4:$C$17,3,FALSE)</f>
        <v>10V1 Mel</v>
      </c>
      <c r="K2171" s="91" t="s">
        <v>12</v>
      </c>
      <c r="L2171" s="3" t="s">
        <v>428</v>
      </c>
      <c r="M2171" s="3" t="s">
        <v>53</v>
      </c>
      <c r="N2171" s="3" t="s">
        <v>53</v>
      </c>
      <c r="O2171" s="3" t="s">
        <v>53</v>
      </c>
      <c r="P2171" s="125">
        <f t="shared" si="177"/>
        <v>14</v>
      </c>
      <c r="Q2171" s="131">
        <v>0.59027777777777779</v>
      </c>
      <c r="R2171" s="131">
        <v>0.61944444444444446</v>
      </c>
      <c r="S2171" s="126">
        <f t="shared" si="174"/>
        <v>2.9166666666666674E-2</v>
      </c>
      <c r="T2171" s="212" t="s">
        <v>407</v>
      </c>
      <c r="U2171" s="91" t="s">
        <v>6</v>
      </c>
      <c r="V2171" s="91">
        <v>4514</v>
      </c>
      <c r="W2171" s="113"/>
      <c r="X2171" s="102"/>
      <c r="Y2171" s="102" t="str">
        <f t="shared" si="178"/>
        <v>Laboral1010Regreso14</v>
      </c>
      <c r="Z2171" s="104">
        <f>VLOOKUP($Y2171,'Factores Expansión'!$R$11:$U$604,3,0)</f>
        <v>5</v>
      </c>
      <c r="AA2171" s="104">
        <f>VLOOKUP($Y2171,'Factores Expansión'!$R$11:$U$604,4,0)</f>
        <v>3</v>
      </c>
      <c r="AB2171" s="105">
        <f>VLOOKUP($Y2171,'Factores Expansión'!$R$11:$U$604,2,0)</f>
        <v>1.6666666666666667</v>
      </c>
      <c r="AC2171" s="102"/>
      <c r="AD2171" s="5" t="str">
        <f t="shared" si="175"/>
        <v>Laboral1010Regreso14</v>
      </c>
      <c r="AE2171" s="137">
        <f>VLOOKUP(AD2171,'Factores Expansión'!$R$11:$U$729,2,0)</f>
        <v>1.6666666666666667</v>
      </c>
      <c r="AG2171" s="4"/>
      <c r="AH2171" s="4"/>
      <c r="AJ2171" s="4"/>
      <c r="AK2171" s="4"/>
    </row>
    <row r="2172" spans="2:37" s="119" customFormat="1" x14ac:dyDescent="0.45">
      <c r="B2172" s="120">
        <v>2176</v>
      </c>
      <c r="C2172" s="120">
        <f t="shared" si="176"/>
        <v>0</v>
      </c>
      <c r="D2172" s="120" t="s">
        <v>53</v>
      </c>
      <c r="E2172" s="128">
        <v>44840</v>
      </c>
      <c r="F2172" s="91" t="s">
        <v>4</v>
      </c>
      <c r="G2172" s="91" t="s">
        <v>50</v>
      </c>
      <c r="H2172" s="91" t="s">
        <v>393</v>
      </c>
      <c r="I2172" s="91">
        <v>1010</v>
      </c>
      <c r="J2172" s="346" t="str">
        <f>VLOOKUP(I2172,Diccionario!$A$4:$C$17,3,FALSE)</f>
        <v>10V1 Mel</v>
      </c>
      <c r="K2172" s="91" t="s">
        <v>12</v>
      </c>
      <c r="L2172" s="3" t="s">
        <v>428</v>
      </c>
      <c r="M2172" s="3" t="s">
        <v>53</v>
      </c>
      <c r="N2172" s="3" t="s">
        <v>53</v>
      </c>
      <c r="O2172" s="3" t="s">
        <v>53</v>
      </c>
      <c r="P2172" s="125">
        <f t="shared" si="177"/>
        <v>14</v>
      </c>
      <c r="Q2172" s="131">
        <v>0.58680555555555558</v>
      </c>
      <c r="R2172" s="131">
        <v>0.62083333333333335</v>
      </c>
      <c r="S2172" s="126">
        <f t="shared" si="174"/>
        <v>3.4027777777777768E-2</v>
      </c>
      <c r="T2172" s="212" t="s">
        <v>416</v>
      </c>
      <c r="U2172" s="91" t="s">
        <v>13</v>
      </c>
      <c r="V2172" s="91"/>
      <c r="W2172" s="129"/>
      <c r="X2172" s="102"/>
      <c r="Y2172" s="102" t="str">
        <f t="shared" si="178"/>
        <v>Laboral1010Regreso14</v>
      </c>
      <c r="Z2172" s="104">
        <f>VLOOKUP($Y2172,'Factores Expansión'!$R$11:$U$604,3,0)</f>
        <v>5</v>
      </c>
      <c r="AA2172" s="104">
        <f>VLOOKUP($Y2172,'Factores Expansión'!$R$11:$U$604,4,0)</f>
        <v>3</v>
      </c>
      <c r="AB2172" s="105">
        <f>VLOOKUP($Y2172,'Factores Expansión'!$R$11:$U$604,2,0)</f>
        <v>1.6666666666666667</v>
      </c>
      <c r="AC2172" s="102"/>
      <c r="AD2172" s="5" t="str">
        <f t="shared" si="175"/>
        <v>Laboral1010Regreso14</v>
      </c>
      <c r="AE2172" s="137">
        <f>VLOOKUP(AD2172,'Factores Expansión'!$R$11:$U$729,2,0)</f>
        <v>1.6666666666666667</v>
      </c>
    </row>
    <row r="2173" spans="2:37" s="119" customFormat="1" x14ac:dyDescent="0.45">
      <c r="B2173" s="120">
        <v>2177</v>
      </c>
      <c r="C2173" s="120">
        <f t="shared" si="176"/>
        <v>4515</v>
      </c>
      <c r="D2173" s="120" t="s">
        <v>53</v>
      </c>
      <c r="E2173" s="128">
        <v>44840</v>
      </c>
      <c r="F2173" s="91" t="s">
        <v>4</v>
      </c>
      <c r="G2173" s="91" t="s">
        <v>50</v>
      </c>
      <c r="H2173" s="91" t="s">
        <v>393</v>
      </c>
      <c r="I2173" s="91">
        <v>1010</v>
      </c>
      <c r="J2173" s="346" t="str">
        <f>VLOOKUP(I2173,Diccionario!$A$4:$C$17,3,FALSE)</f>
        <v>10V1 Mel</v>
      </c>
      <c r="K2173" s="91" t="s">
        <v>12</v>
      </c>
      <c r="L2173" s="3" t="s">
        <v>428</v>
      </c>
      <c r="M2173" s="3" t="s">
        <v>53</v>
      </c>
      <c r="N2173" s="3" t="s">
        <v>53</v>
      </c>
      <c r="O2173" s="3" t="s">
        <v>53</v>
      </c>
      <c r="P2173" s="125">
        <f t="shared" si="177"/>
        <v>14</v>
      </c>
      <c r="Q2173" s="131">
        <v>0.58472222222222225</v>
      </c>
      <c r="R2173" s="131">
        <v>0.62361111111111112</v>
      </c>
      <c r="S2173" s="126">
        <f t="shared" si="174"/>
        <v>3.8888888888888862E-2</v>
      </c>
      <c r="T2173" s="212" t="s">
        <v>418</v>
      </c>
      <c r="U2173" s="91" t="s">
        <v>6</v>
      </c>
      <c r="V2173" s="91">
        <v>4515</v>
      </c>
      <c r="W2173" s="129"/>
      <c r="X2173" s="102"/>
      <c r="Y2173" s="102" t="str">
        <f t="shared" si="178"/>
        <v>Laboral1010Regreso14</v>
      </c>
      <c r="Z2173" s="104">
        <f>VLOOKUP($Y2173,'Factores Expansión'!$R$11:$U$604,3,0)</f>
        <v>5</v>
      </c>
      <c r="AA2173" s="104">
        <f>VLOOKUP($Y2173,'Factores Expansión'!$R$11:$U$604,4,0)</f>
        <v>3</v>
      </c>
      <c r="AB2173" s="105">
        <f>VLOOKUP($Y2173,'Factores Expansión'!$R$11:$U$604,2,0)</f>
        <v>1.6666666666666667</v>
      </c>
      <c r="AC2173" s="102"/>
      <c r="AD2173" s="5" t="str">
        <f t="shared" si="175"/>
        <v>Laboral1010Regreso14</v>
      </c>
      <c r="AE2173" s="137">
        <f>VLOOKUP(AD2173,'Factores Expansión'!$R$11:$U$729,2,0)</f>
        <v>1.6666666666666667</v>
      </c>
    </row>
    <row r="2174" spans="2:37" s="119" customFormat="1" x14ac:dyDescent="0.45">
      <c r="B2174" s="120">
        <v>2178</v>
      </c>
      <c r="C2174" s="120">
        <f t="shared" si="176"/>
        <v>0</v>
      </c>
      <c r="D2174" s="120" t="s">
        <v>53</v>
      </c>
      <c r="E2174" s="128">
        <v>44840</v>
      </c>
      <c r="F2174" s="91" t="s">
        <v>4</v>
      </c>
      <c r="G2174" s="91" t="s">
        <v>50</v>
      </c>
      <c r="H2174" s="91" t="s">
        <v>393</v>
      </c>
      <c r="I2174" s="91">
        <v>1010</v>
      </c>
      <c r="J2174" s="346" t="str">
        <f>VLOOKUP(I2174,Diccionario!$A$4:$C$17,3,FALSE)</f>
        <v>10V1 Mel</v>
      </c>
      <c r="K2174" s="91" t="s">
        <v>12</v>
      </c>
      <c r="L2174" s="3" t="s">
        <v>428</v>
      </c>
      <c r="M2174" s="3" t="s">
        <v>53</v>
      </c>
      <c r="N2174" s="3" t="s">
        <v>53</v>
      </c>
      <c r="O2174" s="3" t="s">
        <v>53</v>
      </c>
      <c r="P2174" s="125">
        <f t="shared" si="177"/>
        <v>14</v>
      </c>
      <c r="Q2174" s="131">
        <v>0.62430555555555556</v>
      </c>
      <c r="R2174" s="131">
        <v>0.65833333333333333</v>
      </c>
      <c r="S2174" s="126">
        <f t="shared" si="174"/>
        <v>3.4027777777777768E-2</v>
      </c>
      <c r="T2174" s="212" t="s">
        <v>425</v>
      </c>
      <c r="U2174" s="91" t="s">
        <v>13</v>
      </c>
      <c r="V2174" s="91"/>
      <c r="W2174" s="129"/>
      <c r="X2174" s="102"/>
      <c r="Y2174" s="102" t="str">
        <f t="shared" si="178"/>
        <v>Laboral1010Regreso14</v>
      </c>
      <c r="Z2174" s="104">
        <f>VLOOKUP($Y2174,'Factores Expansión'!$R$11:$U$604,3,0)</f>
        <v>5</v>
      </c>
      <c r="AA2174" s="104">
        <f>VLOOKUP($Y2174,'Factores Expansión'!$R$11:$U$604,4,0)</f>
        <v>3</v>
      </c>
      <c r="AB2174" s="105">
        <f>VLOOKUP($Y2174,'Factores Expansión'!$R$11:$U$604,2,0)</f>
        <v>1.6666666666666667</v>
      </c>
      <c r="AC2174" s="102"/>
      <c r="AD2174" s="5" t="str">
        <f t="shared" si="175"/>
        <v>Laboral1010Regreso14</v>
      </c>
      <c r="AE2174" s="137">
        <f>VLOOKUP(AD2174,'Factores Expansión'!$R$11:$U$729,2,0)</f>
        <v>1.6666666666666667</v>
      </c>
    </row>
    <row r="2175" spans="2:37" x14ac:dyDescent="0.45">
      <c r="B2175" s="14">
        <v>2179</v>
      </c>
      <c r="C2175" s="14">
        <f t="shared" si="176"/>
        <v>4516</v>
      </c>
      <c r="D2175" s="14" t="s">
        <v>53</v>
      </c>
      <c r="E2175" s="110">
        <v>44840</v>
      </c>
      <c r="F2175" s="3" t="s">
        <v>4</v>
      </c>
      <c r="G2175" s="3" t="s">
        <v>50</v>
      </c>
      <c r="H2175" s="3" t="s">
        <v>393</v>
      </c>
      <c r="I2175" s="3">
        <v>1010</v>
      </c>
      <c r="J2175" s="346" t="str">
        <f>VLOOKUP(I2175,Diccionario!$A$4:$C$17,3,FALSE)</f>
        <v>10V1 Mel</v>
      </c>
      <c r="K2175" s="3" t="s">
        <v>12</v>
      </c>
      <c r="L2175" s="3" t="s">
        <v>428</v>
      </c>
      <c r="M2175" s="3" t="s">
        <v>53</v>
      </c>
      <c r="N2175" s="3" t="s">
        <v>53</v>
      </c>
      <c r="O2175" s="3" t="s">
        <v>53</v>
      </c>
      <c r="P2175" s="111">
        <f t="shared" si="177"/>
        <v>15</v>
      </c>
      <c r="Q2175" s="131">
        <v>0.625</v>
      </c>
      <c r="R2175" s="131">
        <v>0.65138888888888891</v>
      </c>
      <c r="S2175" s="112">
        <f t="shared" si="174"/>
        <v>2.6388888888888906E-2</v>
      </c>
      <c r="T2175" s="212" t="s">
        <v>424</v>
      </c>
      <c r="U2175" s="3" t="s">
        <v>6</v>
      </c>
      <c r="V2175" s="3">
        <v>4516</v>
      </c>
      <c r="W2175" s="129"/>
      <c r="X2175" s="96"/>
      <c r="Y2175" s="96" t="str">
        <f t="shared" si="178"/>
        <v>Laboral1010Regreso15</v>
      </c>
      <c r="Z2175" s="97">
        <f>VLOOKUP($Y2175,'Factores Expansión'!$R$11:$U$604,3,0)</f>
        <v>7</v>
      </c>
      <c r="AA2175" s="97">
        <f>VLOOKUP($Y2175,'Factores Expansión'!$R$11:$U$604,4,0)</f>
        <v>3</v>
      </c>
      <c r="AB2175" s="98">
        <f>VLOOKUP($Y2175,'Factores Expansión'!$R$11:$U$604,2,0)</f>
        <v>2.3333333333333335</v>
      </c>
      <c r="AC2175" s="96"/>
      <c r="AD2175" s="5" t="str">
        <f t="shared" si="175"/>
        <v>Laboral1010Regreso15</v>
      </c>
      <c r="AE2175" s="137">
        <f>VLOOKUP(AD2175,'Factores Expansión'!$R$11:$U$729,2,0)</f>
        <v>2.3333333333333335</v>
      </c>
      <c r="AF2175" s="119"/>
    </row>
    <row r="2176" spans="2:37" x14ac:dyDescent="0.45">
      <c r="B2176" s="14">
        <v>2180</v>
      </c>
      <c r="C2176" s="14">
        <f t="shared" si="176"/>
        <v>0</v>
      </c>
      <c r="D2176" s="14" t="s">
        <v>53</v>
      </c>
      <c r="E2176" s="110">
        <v>44840</v>
      </c>
      <c r="F2176" s="3" t="s">
        <v>4</v>
      </c>
      <c r="G2176" s="3" t="s">
        <v>50</v>
      </c>
      <c r="H2176" s="3" t="s">
        <v>393</v>
      </c>
      <c r="I2176" s="3">
        <v>1010</v>
      </c>
      <c r="J2176" s="346" t="str">
        <f>VLOOKUP(I2176,Diccionario!$A$4:$C$17,3,FALSE)</f>
        <v>10V1 Mel</v>
      </c>
      <c r="K2176" s="3" t="s">
        <v>12</v>
      </c>
      <c r="L2176" s="3" t="s">
        <v>428</v>
      </c>
      <c r="M2176" s="3" t="s">
        <v>53</v>
      </c>
      <c r="N2176" s="3" t="s">
        <v>53</v>
      </c>
      <c r="O2176" s="3" t="s">
        <v>53</v>
      </c>
      <c r="P2176" s="111">
        <f t="shared" si="177"/>
        <v>15</v>
      </c>
      <c r="Q2176" s="131">
        <v>0.63124999999999998</v>
      </c>
      <c r="R2176" s="131">
        <v>0.66041666666666665</v>
      </c>
      <c r="S2176" s="112">
        <f t="shared" si="174"/>
        <v>2.9166666666666674E-2</v>
      </c>
      <c r="T2176" s="212" t="s">
        <v>427</v>
      </c>
      <c r="U2176" s="3" t="s">
        <v>13</v>
      </c>
      <c r="V2176" s="3"/>
      <c r="W2176" s="113"/>
      <c r="X2176" s="96"/>
      <c r="Y2176" s="96" t="str">
        <f t="shared" si="178"/>
        <v>Laboral1010Regreso15</v>
      </c>
      <c r="Z2176" s="97">
        <f>VLOOKUP($Y2176,'Factores Expansión'!$R$11:$U$604,3,0)</f>
        <v>7</v>
      </c>
      <c r="AA2176" s="97">
        <f>VLOOKUP($Y2176,'Factores Expansión'!$R$11:$U$604,4,0)</f>
        <v>3</v>
      </c>
      <c r="AB2176" s="98">
        <f>VLOOKUP($Y2176,'Factores Expansión'!$R$11:$U$604,2,0)</f>
        <v>2.3333333333333335</v>
      </c>
      <c r="AC2176" s="96"/>
      <c r="AD2176" s="5" t="str">
        <f t="shared" si="175"/>
        <v>Laboral1010Regreso15</v>
      </c>
      <c r="AE2176" s="137">
        <f>VLOOKUP(AD2176,'Factores Expansión'!$R$11:$U$729,2,0)</f>
        <v>2.3333333333333335</v>
      </c>
      <c r="AF2176" s="119"/>
    </row>
    <row r="2177" spans="2:32" x14ac:dyDescent="0.45">
      <c r="B2177" s="14">
        <v>2181</v>
      </c>
      <c r="C2177" s="14">
        <f t="shared" si="176"/>
        <v>4517</v>
      </c>
      <c r="D2177" s="14" t="s">
        <v>53</v>
      </c>
      <c r="E2177" s="110">
        <v>44840</v>
      </c>
      <c r="F2177" s="3" t="s">
        <v>4</v>
      </c>
      <c r="G2177" s="3" t="s">
        <v>50</v>
      </c>
      <c r="H2177" s="3" t="s">
        <v>393</v>
      </c>
      <c r="I2177" s="3">
        <v>1010</v>
      </c>
      <c r="J2177" s="346" t="str">
        <f>VLOOKUP(I2177,Diccionario!$A$4:$C$17,3,FALSE)</f>
        <v>10V1 Mel</v>
      </c>
      <c r="K2177" s="3" t="s">
        <v>12</v>
      </c>
      <c r="L2177" s="3" t="s">
        <v>428</v>
      </c>
      <c r="M2177" s="3" t="s">
        <v>53</v>
      </c>
      <c r="N2177" s="3" t="s">
        <v>53</v>
      </c>
      <c r="O2177" s="3" t="s">
        <v>53</v>
      </c>
      <c r="P2177" s="111">
        <f t="shared" si="177"/>
        <v>15</v>
      </c>
      <c r="Q2177" s="131">
        <v>0.63194444444444442</v>
      </c>
      <c r="R2177" s="131">
        <v>0.66736111111111107</v>
      </c>
      <c r="S2177" s="112">
        <f t="shared" ref="S2177:S2240" si="179">+R2177-Q2177</f>
        <v>3.5416666666666652E-2</v>
      </c>
      <c r="T2177" s="212" t="s">
        <v>406</v>
      </c>
      <c r="U2177" s="3" t="s">
        <v>6</v>
      </c>
      <c r="V2177" s="3">
        <v>4517</v>
      </c>
      <c r="W2177" s="113"/>
      <c r="X2177" s="96"/>
      <c r="Y2177" s="96" t="str">
        <f t="shared" si="178"/>
        <v>Laboral1010Regreso15</v>
      </c>
      <c r="Z2177" s="97">
        <f>VLOOKUP($Y2177,'Factores Expansión'!$R$11:$U$604,3,0)</f>
        <v>7</v>
      </c>
      <c r="AA2177" s="97">
        <f>VLOOKUP($Y2177,'Factores Expansión'!$R$11:$U$604,4,0)</f>
        <v>3</v>
      </c>
      <c r="AB2177" s="98">
        <f>VLOOKUP($Y2177,'Factores Expansión'!$R$11:$U$604,2,0)</f>
        <v>2.3333333333333335</v>
      </c>
      <c r="AC2177" s="96"/>
      <c r="AD2177" s="5" t="str">
        <f t="shared" si="175"/>
        <v>Laboral1010Regreso15</v>
      </c>
      <c r="AE2177" s="137">
        <f>VLOOKUP(AD2177,'Factores Expansión'!$R$11:$U$729,2,0)</f>
        <v>2.3333333333333335</v>
      </c>
      <c r="AF2177" s="119"/>
    </row>
    <row r="2178" spans="2:32" x14ac:dyDescent="0.45">
      <c r="B2178" s="14">
        <v>2182</v>
      </c>
      <c r="C2178" s="14">
        <f t="shared" si="176"/>
        <v>0</v>
      </c>
      <c r="D2178" s="14" t="s">
        <v>53</v>
      </c>
      <c r="E2178" s="110">
        <v>44840</v>
      </c>
      <c r="F2178" s="3" t="s">
        <v>4</v>
      </c>
      <c r="G2178" s="3" t="s">
        <v>50</v>
      </c>
      <c r="H2178" s="3" t="s">
        <v>393</v>
      </c>
      <c r="I2178" s="3">
        <v>1010</v>
      </c>
      <c r="J2178" s="346" t="str">
        <f>VLOOKUP(I2178,Diccionario!$A$4:$C$17,3,FALSE)</f>
        <v>10V1 Mel</v>
      </c>
      <c r="K2178" s="3" t="s">
        <v>12</v>
      </c>
      <c r="L2178" s="3" t="s">
        <v>428</v>
      </c>
      <c r="M2178" s="3" t="s">
        <v>53</v>
      </c>
      <c r="N2178" s="3" t="s">
        <v>53</v>
      </c>
      <c r="O2178" s="3" t="s">
        <v>53</v>
      </c>
      <c r="P2178" s="111">
        <f t="shared" si="177"/>
        <v>15</v>
      </c>
      <c r="Q2178" s="131">
        <v>0.64583333333333337</v>
      </c>
      <c r="R2178" s="131">
        <v>0.67500000000000004</v>
      </c>
      <c r="S2178" s="112">
        <f t="shared" si="179"/>
        <v>2.9166666666666674E-2</v>
      </c>
      <c r="T2178" s="212" t="s">
        <v>415</v>
      </c>
      <c r="U2178" s="3" t="s">
        <v>13</v>
      </c>
      <c r="V2178" s="3"/>
      <c r="W2178" s="113"/>
      <c r="X2178" s="96"/>
      <c r="Y2178" s="96" t="str">
        <f t="shared" si="178"/>
        <v>Laboral1010Regreso15</v>
      </c>
      <c r="Z2178" s="97">
        <f>VLOOKUP($Y2178,'Factores Expansión'!$R$11:$U$604,3,0)</f>
        <v>7</v>
      </c>
      <c r="AA2178" s="97">
        <f>VLOOKUP($Y2178,'Factores Expansión'!$R$11:$U$604,4,0)</f>
        <v>3</v>
      </c>
      <c r="AB2178" s="98">
        <f>VLOOKUP($Y2178,'Factores Expansión'!$R$11:$U$604,2,0)</f>
        <v>2.3333333333333335</v>
      </c>
      <c r="AC2178" s="96"/>
      <c r="AD2178" s="5" t="str">
        <f t="shared" si="175"/>
        <v>Laboral1010Regreso15</v>
      </c>
      <c r="AE2178" s="137">
        <f>VLOOKUP(AD2178,'Factores Expansión'!$R$11:$U$729,2,0)</f>
        <v>2.3333333333333335</v>
      </c>
      <c r="AF2178" s="119"/>
    </row>
    <row r="2179" spans="2:32" x14ac:dyDescent="0.45">
      <c r="B2179" s="14">
        <v>2183</v>
      </c>
      <c r="C2179" s="14">
        <f t="shared" si="176"/>
        <v>0</v>
      </c>
      <c r="D2179" s="14" t="s">
        <v>53</v>
      </c>
      <c r="E2179" s="110">
        <v>44840</v>
      </c>
      <c r="F2179" s="3" t="s">
        <v>4</v>
      </c>
      <c r="G2179" s="3" t="s">
        <v>50</v>
      </c>
      <c r="H2179" s="3" t="s">
        <v>393</v>
      </c>
      <c r="I2179" s="3">
        <v>1010</v>
      </c>
      <c r="J2179" s="346" t="str">
        <f>VLOOKUP(I2179,Diccionario!$A$4:$C$17,3,FALSE)</f>
        <v>10V1 Mel</v>
      </c>
      <c r="K2179" s="3" t="s">
        <v>12</v>
      </c>
      <c r="L2179" s="3" t="s">
        <v>428</v>
      </c>
      <c r="M2179" s="3" t="s">
        <v>53</v>
      </c>
      <c r="N2179" s="3" t="s">
        <v>53</v>
      </c>
      <c r="O2179" s="3" t="s">
        <v>53</v>
      </c>
      <c r="P2179" s="111">
        <f t="shared" si="177"/>
        <v>15</v>
      </c>
      <c r="Q2179" s="131">
        <v>0.65486111111111112</v>
      </c>
      <c r="R2179" s="131">
        <v>0.68402777777777779</v>
      </c>
      <c r="S2179" s="112">
        <f t="shared" si="179"/>
        <v>2.9166666666666674E-2</v>
      </c>
      <c r="T2179" s="212" t="s">
        <v>593</v>
      </c>
      <c r="U2179" s="3" t="s">
        <v>13</v>
      </c>
      <c r="V2179" s="3"/>
      <c r="W2179" s="113"/>
      <c r="X2179" s="96"/>
      <c r="Y2179" s="96" t="str">
        <f t="shared" si="178"/>
        <v>Laboral1010Regreso15</v>
      </c>
      <c r="Z2179" s="97">
        <f>VLOOKUP($Y2179,'Factores Expansión'!$R$11:$U$604,3,0)</f>
        <v>7</v>
      </c>
      <c r="AA2179" s="97">
        <f>VLOOKUP($Y2179,'Factores Expansión'!$R$11:$U$604,4,0)</f>
        <v>3</v>
      </c>
      <c r="AB2179" s="98">
        <f>VLOOKUP($Y2179,'Factores Expansión'!$R$11:$U$604,2,0)</f>
        <v>2.3333333333333335</v>
      </c>
      <c r="AC2179" s="96"/>
      <c r="AD2179" s="5" t="str">
        <f t="shared" si="175"/>
        <v>Laboral1010Regreso15</v>
      </c>
      <c r="AE2179" s="137">
        <f>VLOOKUP(AD2179,'Factores Expansión'!$R$11:$U$729,2,0)</f>
        <v>2.3333333333333335</v>
      </c>
      <c r="AF2179" s="119"/>
    </row>
    <row r="2180" spans="2:32" x14ac:dyDescent="0.45">
      <c r="B2180" s="14">
        <v>2184</v>
      </c>
      <c r="C2180" s="14">
        <f t="shared" si="176"/>
        <v>4518</v>
      </c>
      <c r="D2180" s="14" t="s">
        <v>53</v>
      </c>
      <c r="E2180" s="110">
        <v>44840</v>
      </c>
      <c r="F2180" s="3" t="s">
        <v>4</v>
      </c>
      <c r="G2180" s="3" t="s">
        <v>50</v>
      </c>
      <c r="H2180" s="3" t="s">
        <v>393</v>
      </c>
      <c r="I2180" s="3">
        <v>1010</v>
      </c>
      <c r="J2180" s="346" t="str">
        <f>VLOOKUP(I2180,Diccionario!$A$4:$C$17,3,FALSE)</f>
        <v>10V1 Mel</v>
      </c>
      <c r="K2180" s="3" t="s">
        <v>12</v>
      </c>
      <c r="L2180" s="3" t="s">
        <v>428</v>
      </c>
      <c r="M2180" s="3" t="s">
        <v>53</v>
      </c>
      <c r="N2180" s="3" t="s">
        <v>53</v>
      </c>
      <c r="O2180" s="3" t="s">
        <v>53</v>
      </c>
      <c r="P2180" s="111">
        <f t="shared" si="177"/>
        <v>15</v>
      </c>
      <c r="Q2180" s="131">
        <v>0.65277777777777779</v>
      </c>
      <c r="R2180" s="131">
        <v>0.67847222222222225</v>
      </c>
      <c r="S2180" s="112">
        <f t="shared" si="179"/>
        <v>2.5694444444444464E-2</v>
      </c>
      <c r="T2180" s="212" t="s">
        <v>400</v>
      </c>
      <c r="U2180" s="3" t="s">
        <v>6</v>
      </c>
      <c r="V2180" s="3">
        <v>4518</v>
      </c>
      <c r="W2180" s="113"/>
      <c r="X2180" s="96"/>
      <c r="Y2180" s="96" t="str">
        <f t="shared" si="178"/>
        <v>Laboral1010Regreso15</v>
      </c>
      <c r="Z2180" s="97">
        <f>VLOOKUP($Y2180,'Factores Expansión'!$R$11:$U$604,3,0)</f>
        <v>7</v>
      </c>
      <c r="AA2180" s="97">
        <f>VLOOKUP($Y2180,'Factores Expansión'!$R$11:$U$604,4,0)</f>
        <v>3</v>
      </c>
      <c r="AB2180" s="98">
        <f>VLOOKUP($Y2180,'Factores Expansión'!$R$11:$U$604,2,0)</f>
        <v>2.3333333333333335</v>
      </c>
      <c r="AC2180" s="96"/>
      <c r="AD2180" s="5" t="str">
        <f t="shared" si="175"/>
        <v>Laboral1010Regreso15</v>
      </c>
      <c r="AE2180" s="137">
        <f>VLOOKUP(AD2180,'Factores Expansión'!$R$11:$U$729,2,0)</f>
        <v>2.3333333333333335</v>
      </c>
      <c r="AF2180" s="119"/>
    </row>
    <row r="2181" spans="2:32" x14ac:dyDescent="0.45">
      <c r="B2181" s="14">
        <v>2185</v>
      </c>
      <c r="C2181" s="14">
        <f t="shared" si="176"/>
        <v>4519</v>
      </c>
      <c r="D2181" s="14" t="s">
        <v>53</v>
      </c>
      <c r="E2181" s="110">
        <v>44840</v>
      </c>
      <c r="F2181" s="3" t="s">
        <v>4</v>
      </c>
      <c r="G2181" s="3" t="s">
        <v>50</v>
      </c>
      <c r="H2181" s="3" t="s">
        <v>393</v>
      </c>
      <c r="I2181" s="3">
        <v>1010</v>
      </c>
      <c r="J2181" s="346" t="str">
        <f>VLOOKUP(I2181,Diccionario!$A$4:$C$17,3,FALSE)</f>
        <v>10V1 Mel</v>
      </c>
      <c r="K2181" s="3" t="s">
        <v>12</v>
      </c>
      <c r="L2181" s="3" t="s">
        <v>428</v>
      </c>
      <c r="M2181" s="3" t="s">
        <v>53</v>
      </c>
      <c r="N2181" s="3" t="s">
        <v>53</v>
      </c>
      <c r="O2181" s="3" t="s">
        <v>53</v>
      </c>
      <c r="P2181" s="111">
        <f t="shared" si="177"/>
        <v>16</v>
      </c>
      <c r="Q2181" s="131">
        <v>0.67291666666666661</v>
      </c>
      <c r="R2181" s="131">
        <v>0.69236111111111109</v>
      </c>
      <c r="S2181" s="112">
        <f t="shared" si="179"/>
        <v>1.9444444444444486E-2</v>
      </c>
      <c r="T2181" s="212" t="s">
        <v>422</v>
      </c>
      <c r="U2181" s="3" t="s">
        <v>6</v>
      </c>
      <c r="V2181" s="3">
        <v>4519</v>
      </c>
      <c r="W2181" s="113"/>
      <c r="X2181" s="96"/>
      <c r="Y2181" s="96" t="str">
        <f t="shared" si="178"/>
        <v>Laboral1010Regreso16</v>
      </c>
      <c r="Z2181" s="97">
        <f>VLOOKUP($Y2181,'Factores Expansión'!$R$11:$U$604,3,0)</f>
        <v>7</v>
      </c>
      <c r="AA2181" s="97">
        <f>VLOOKUP($Y2181,'Factores Expansión'!$R$11:$U$604,4,0)</f>
        <v>2</v>
      </c>
      <c r="AB2181" s="98">
        <f>VLOOKUP($Y2181,'Factores Expansión'!$R$11:$U$604,2,0)</f>
        <v>3.5</v>
      </c>
      <c r="AC2181" s="96"/>
      <c r="AD2181" s="5" t="str">
        <f t="shared" ref="AD2181:AD2244" si="180">CONCATENATE(F2181,I2181,K2181,P2181)</f>
        <v>Laboral1010Regreso16</v>
      </c>
      <c r="AE2181" s="137">
        <f>VLOOKUP(AD2181,'Factores Expansión'!$R$11:$U$729,2,0)</f>
        <v>3.5</v>
      </c>
      <c r="AF2181" s="119"/>
    </row>
    <row r="2182" spans="2:32" x14ac:dyDescent="0.45">
      <c r="B2182" s="14">
        <v>2186</v>
      </c>
      <c r="C2182" s="14">
        <f t="shared" si="176"/>
        <v>0</v>
      </c>
      <c r="D2182" s="14" t="s">
        <v>53</v>
      </c>
      <c r="E2182" s="110">
        <v>44840</v>
      </c>
      <c r="F2182" s="3" t="s">
        <v>4</v>
      </c>
      <c r="G2182" s="3" t="s">
        <v>50</v>
      </c>
      <c r="H2182" s="3" t="s">
        <v>393</v>
      </c>
      <c r="I2182" s="3">
        <v>1010</v>
      </c>
      <c r="J2182" s="346" t="str">
        <f>VLOOKUP(I2182,Diccionario!$A$4:$C$17,3,FALSE)</f>
        <v>10V1 Mel</v>
      </c>
      <c r="K2182" s="3" t="s">
        <v>12</v>
      </c>
      <c r="L2182" s="3" t="s">
        <v>428</v>
      </c>
      <c r="M2182" s="3" t="s">
        <v>53</v>
      </c>
      <c r="N2182" s="3" t="s">
        <v>53</v>
      </c>
      <c r="O2182" s="3" t="s">
        <v>53</v>
      </c>
      <c r="P2182" s="111">
        <f t="shared" si="177"/>
        <v>16</v>
      </c>
      <c r="Q2182" s="131">
        <v>0.6791666666666667</v>
      </c>
      <c r="R2182" s="131">
        <v>0.7104166666666667</v>
      </c>
      <c r="S2182" s="112">
        <f t="shared" si="179"/>
        <v>3.125E-2</v>
      </c>
      <c r="T2182" s="212" t="s">
        <v>414</v>
      </c>
      <c r="U2182" s="3" t="s">
        <v>13</v>
      </c>
      <c r="V2182" s="3"/>
      <c r="W2182" s="113"/>
      <c r="X2182" s="96"/>
      <c r="Y2182" s="96" t="str">
        <f t="shared" si="178"/>
        <v>Laboral1010Regreso16</v>
      </c>
      <c r="Z2182" s="97">
        <f>VLOOKUP($Y2182,'Factores Expansión'!$R$11:$U$604,3,0)</f>
        <v>7</v>
      </c>
      <c r="AA2182" s="97">
        <f>VLOOKUP($Y2182,'Factores Expansión'!$R$11:$U$604,4,0)</f>
        <v>2</v>
      </c>
      <c r="AB2182" s="98">
        <f>VLOOKUP($Y2182,'Factores Expansión'!$R$11:$U$604,2,0)</f>
        <v>3.5</v>
      </c>
      <c r="AC2182" s="96"/>
      <c r="AD2182" s="5" t="str">
        <f t="shared" si="180"/>
        <v>Laboral1010Regreso16</v>
      </c>
      <c r="AE2182" s="137">
        <f>VLOOKUP(AD2182,'Factores Expansión'!$R$11:$U$729,2,0)</f>
        <v>3.5</v>
      </c>
      <c r="AF2182" s="119"/>
    </row>
    <row r="2183" spans="2:32" x14ac:dyDescent="0.45">
      <c r="B2183" s="14">
        <v>2187</v>
      </c>
      <c r="C2183" s="14">
        <f t="shared" si="176"/>
        <v>0</v>
      </c>
      <c r="D2183" s="14" t="s">
        <v>53</v>
      </c>
      <c r="E2183" s="110">
        <v>44840</v>
      </c>
      <c r="F2183" s="3" t="s">
        <v>4</v>
      </c>
      <c r="G2183" s="3" t="s">
        <v>50</v>
      </c>
      <c r="H2183" s="3" t="s">
        <v>393</v>
      </c>
      <c r="I2183" s="3">
        <v>1010</v>
      </c>
      <c r="J2183" s="346" t="str">
        <f>VLOOKUP(I2183,Diccionario!$A$4:$C$17,3,FALSE)</f>
        <v>10V1 Mel</v>
      </c>
      <c r="K2183" s="3" t="s">
        <v>12</v>
      </c>
      <c r="L2183" s="3" t="s">
        <v>428</v>
      </c>
      <c r="M2183" s="3" t="s">
        <v>53</v>
      </c>
      <c r="N2183" s="3" t="s">
        <v>53</v>
      </c>
      <c r="O2183" s="3" t="s">
        <v>53</v>
      </c>
      <c r="P2183" s="111">
        <f t="shared" si="177"/>
        <v>16</v>
      </c>
      <c r="Q2183" s="131">
        <v>0.68680555555555556</v>
      </c>
      <c r="R2183" s="131">
        <v>0.71805555555555556</v>
      </c>
      <c r="S2183" s="112">
        <f t="shared" si="179"/>
        <v>3.125E-2</v>
      </c>
      <c r="T2183" s="212" t="s">
        <v>413</v>
      </c>
      <c r="U2183" s="3" t="s">
        <v>13</v>
      </c>
      <c r="V2183" s="3"/>
      <c r="W2183" s="113"/>
      <c r="X2183" s="96"/>
      <c r="Y2183" s="96" t="str">
        <f t="shared" si="178"/>
        <v>Laboral1010Regreso16</v>
      </c>
      <c r="Z2183" s="97">
        <f>VLOOKUP($Y2183,'Factores Expansión'!$R$11:$U$604,3,0)</f>
        <v>7</v>
      </c>
      <c r="AA2183" s="97">
        <f>VLOOKUP($Y2183,'Factores Expansión'!$R$11:$U$604,4,0)</f>
        <v>2</v>
      </c>
      <c r="AB2183" s="98">
        <f>VLOOKUP($Y2183,'Factores Expansión'!$R$11:$U$604,2,0)</f>
        <v>3.5</v>
      </c>
      <c r="AC2183" s="96"/>
      <c r="AD2183" s="5" t="str">
        <f t="shared" si="180"/>
        <v>Laboral1010Regreso16</v>
      </c>
      <c r="AE2183" s="137">
        <f>VLOOKUP(AD2183,'Factores Expansión'!$R$11:$U$729,2,0)</f>
        <v>3.5</v>
      </c>
      <c r="AF2183" s="119"/>
    </row>
    <row r="2184" spans="2:32" x14ac:dyDescent="0.45">
      <c r="B2184" s="14">
        <v>2188</v>
      </c>
      <c r="C2184" s="14">
        <f t="shared" si="176"/>
        <v>4520</v>
      </c>
      <c r="D2184" s="14" t="s">
        <v>53</v>
      </c>
      <c r="E2184" s="110">
        <v>44840</v>
      </c>
      <c r="F2184" s="3" t="s">
        <v>4</v>
      </c>
      <c r="G2184" s="3" t="s">
        <v>50</v>
      </c>
      <c r="H2184" s="3" t="s">
        <v>393</v>
      </c>
      <c r="I2184" s="3">
        <v>1010</v>
      </c>
      <c r="J2184" s="346" t="str">
        <f>VLOOKUP(I2184,Diccionario!$A$4:$C$17,3,FALSE)</f>
        <v>10V1 Mel</v>
      </c>
      <c r="K2184" s="3" t="s">
        <v>12</v>
      </c>
      <c r="L2184" s="3" t="s">
        <v>428</v>
      </c>
      <c r="M2184" s="3" t="s">
        <v>53</v>
      </c>
      <c r="N2184" s="3" t="s">
        <v>53</v>
      </c>
      <c r="O2184" s="3" t="s">
        <v>53</v>
      </c>
      <c r="P2184" s="111">
        <f t="shared" si="177"/>
        <v>16</v>
      </c>
      <c r="Q2184" s="131">
        <v>0.69166666666666676</v>
      </c>
      <c r="R2184" s="131">
        <v>0.73958333333333337</v>
      </c>
      <c r="S2184" s="112">
        <f t="shared" si="179"/>
        <v>4.7916666666666607E-2</v>
      </c>
      <c r="T2184" s="212" t="s">
        <v>424</v>
      </c>
      <c r="U2184" s="3" t="s">
        <v>6</v>
      </c>
      <c r="V2184" s="3">
        <v>4520</v>
      </c>
      <c r="W2184" s="113"/>
      <c r="X2184" s="96"/>
      <c r="Y2184" s="96" t="str">
        <f t="shared" si="178"/>
        <v>Laboral1010Regreso16</v>
      </c>
      <c r="Z2184" s="97">
        <f>VLOOKUP($Y2184,'Factores Expansión'!$R$11:$U$604,3,0)</f>
        <v>7</v>
      </c>
      <c r="AA2184" s="97">
        <f>VLOOKUP($Y2184,'Factores Expansión'!$R$11:$U$604,4,0)</f>
        <v>2</v>
      </c>
      <c r="AB2184" s="98">
        <f>VLOOKUP($Y2184,'Factores Expansión'!$R$11:$U$604,2,0)</f>
        <v>3.5</v>
      </c>
      <c r="AC2184" s="96"/>
      <c r="AD2184" s="5" t="str">
        <f t="shared" si="180"/>
        <v>Laboral1010Regreso16</v>
      </c>
      <c r="AE2184" s="137">
        <f>VLOOKUP(AD2184,'Factores Expansión'!$R$11:$U$729,2,0)</f>
        <v>3.5</v>
      </c>
      <c r="AF2184" s="119"/>
    </row>
    <row r="2185" spans="2:32" x14ac:dyDescent="0.45">
      <c r="B2185" s="14">
        <v>2189</v>
      </c>
      <c r="C2185" s="14">
        <f t="shared" si="176"/>
        <v>0</v>
      </c>
      <c r="D2185" s="14" t="s">
        <v>53</v>
      </c>
      <c r="E2185" s="110">
        <v>44840</v>
      </c>
      <c r="F2185" s="3" t="s">
        <v>4</v>
      </c>
      <c r="G2185" s="3" t="s">
        <v>50</v>
      </c>
      <c r="H2185" s="3" t="s">
        <v>393</v>
      </c>
      <c r="I2185" s="3">
        <v>1010</v>
      </c>
      <c r="J2185" s="346" t="str">
        <f>VLOOKUP(I2185,Diccionario!$A$4:$C$17,3,FALSE)</f>
        <v>10V1 Mel</v>
      </c>
      <c r="K2185" s="3" t="s">
        <v>12</v>
      </c>
      <c r="L2185" s="3" t="s">
        <v>428</v>
      </c>
      <c r="M2185" s="3" t="s">
        <v>53</v>
      </c>
      <c r="N2185" s="3" t="s">
        <v>53</v>
      </c>
      <c r="O2185" s="3" t="s">
        <v>53</v>
      </c>
      <c r="P2185" s="111">
        <f t="shared" si="177"/>
        <v>16</v>
      </c>
      <c r="Q2185" s="131">
        <v>0.70138888888888895</v>
      </c>
      <c r="R2185" s="131">
        <v>0.73263888888888895</v>
      </c>
      <c r="S2185" s="112">
        <f t="shared" si="179"/>
        <v>3.125E-2</v>
      </c>
      <c r="T2185" s="212" t="s">
        <v>427</v>
      </c>
      <c r="U2185" s="3" t="s">
        <v>13</v>
      </c>
      <c r="V2185" s="3"/>
      <c r="W2185" s="113"/>
      <c r="X2185" s="96"/>
      <c r="Y2185" s="96" t="str">
        <f t="shared" si="178"/>
        <v>Laboral1010Regreso16</v>
      </c>
      <c r="Z2185" s="97">
        <f>VLOOKUP($Y2185,'Factores Expansión'!$R$11:$U$604,3,0)</f>
        <v>7</v>
      </c>
      <c r="AA2185" s="97">
        <f>VLOOKUP($Y2185,'Factores Expansión'!$R$11:$U$604,4,0)</f>
        <v>2</v>
      </c>
      <c r="AB2185" s="98">
        <f>VLOOKUP($Y2185,'Factores Expansión'!$R$11:$U$604,2,0)</f>
        <v>3.5</v>
      </c>
      <c r="AC2185" s="96"/>
      <c r="AD2185" s="5" t="str">
        <f t="shared" si="180"/>
        <v>Laboral1010Regreso16</v>
      </c>
      <c r="AE2185" s="137">
        <f>VLOOKUP(AD2185,'Factores Expansión'!$R$11:$U$729,2,0)</f>
        <v>3.5</v>
      </c>
      <c r="AF2185" s="119"/>
    </row>
    <row r="2186" spans="2:32" x14ac:dyDescent="0.45">
      <c r="B2186" s="14">
        <v>2190</v>
      </c>
      <c r="C2186" s="14">
        <f t="shared" si="176"/>
        <v>0</v>
      </c>
      <c r="D2186" s="14" t="s">
        <v>53</v>
      </c>
      <c r="E2186" s="110">
        <v>44840</v>
      </c>
      <c r="F2186" s="3" t="s">
        <v>4</v>
      </c>
      <c r="G2186" s="3" t="s">
        <v>50</v>
      </c>
      <c r="H2186" s="3" t="s">
        <v>393</v>
      </c>
      <c r="I2186" s="3">
        <v>1010</v>
      </c>
      <c r="J2186" s="346" t="str">
        <f>VLOOKUP(I2186,Diccionario!$A$4:$C$17,3,FALSE)</f>
        <v>10V1 Mel</v>
      </c>
      <c r="K2186" s="3" t="s">
        <v>12</v>
      </c>
      <c r="L2186" s="3" t="s">
        <v>428</v>
      </c>
      <c r="M2186" s="3" t="s">
        <v>53</v>
      </c>
      <c r="N2186" s="3" t="s">
        <v>53</v>
      </c>
      <c r="O2186" s="3" t="s">
        <v>53</v>
      </c>
      <c r="P2186" s="111">
        <f t="shared" si="177"/>
        <v>16</v>
      </c>
      <c r="Q2186" s="131">
        <v>0.70763888888888893</v>
      </c>
      <c r="R2186" s="131">
        <v>0.73888888888888893</v>
      </c>
      <c r="S2186" s="112">
        <f t="shared" si="179"/>
        <v>3.125E-2</v>
      </c>
      <c r="T2186" s="212" t="s">
        <v>415</v>
      </c>
      <c r="U2186" s="3" t="s">
        <v>13</v>
      </c>
      <c r="V2186" s="3"/>
      <c r="W2186" s="113"/>
      <c r="X2186" s="96"/>
      <c r="Y2186" s="96" t="str">
        <f t="shared" si="178"/>
        <v>Laboral1010Regreso16</v>
      </c>
      <c r="Z2186" s="97">
        <f>VLOOKUP($Y2186,'Factores Expansión'!$R$11:$U$604,3,0)</f>
        <v>7</v>
      </c>
      <c r="AA2186" s="97">
        <f>VLOOKUP($Y2186,'Factores Expansión'!$R$11:$U$604,4,0)</f>
        <v>2</v>
      </c>
      <c r="AB2186" s="98">
        <f>VLOOKUP($Y2186,'Factores Expansión'!$R$11:$U$604,2,0)</f>
        <v>3.5</v>
      </c>
      <c r="AC2186" s="96"/>
      <c r="AD2186" s="5" t="str">
        <f t="shared" si="180"/>
        <v>Laboral1010Regreso16</v>
      </c>
      <c r="AE2186" s="137">
        <f>VLOOKUP(AD2186,'Factores Expansión'!$R$11:$U$729,2,0)</f>
        <v>3.5</v>
      </c>
      <c r="AF2186" s="119"/>
    </row>
    <row r="2187" spans="2:32" x14ac:dyDescent="0.45">
      <c r="B2187" s="14">
        <v>2191</v>
      </c>
      <c r="C2187" s="14">
        <f t="shared" si="176"/>
        <v>4521</v>
      </c>
      <c r="D2187" s="14" t="s">
        <v>53</v>
      </c>
      <c r="E2187" s="110">
        <v>44840</v>
      </c>
      <c r="F2187" s="3" t="s">
        <v>4</v>
      </c>
      <c r="G2187" s="3" t="s">
        <v>50</v>
      </c>
      <c r="H2187" s="3" t="s">
        <v>393</v>
      </c>
      <c r="I2187" s="3">
        <v>1010</v>
      </c>
      <c r="J2187" s="346" t="str">
        <f>VLOOKUP(I2187,Diccionario!$A$4:$C$17,3,FALSE)</f>
        <v>10V1 Mel</v>
      </c>
      <c r="K2187" s="3" t="s">
        <v>12</v>
      </c>
      <c r="L2187" s="3" t="s">
        <v>428</v>
      </c>
      <c r="M2187" s="3" t="s">
        <v>53</v>
      </c>
      <c r="N2187" s="3" t="s">
        <v>53</v>
      </c>
      <c r="O2187" s="3" t="s">
        <v>53</v>
      </c>
      <c r="P2187" s="111">
        <f t="shared" si="177"/>
        <v>17</v>
      </c>
      <c r="Q2187" s="131">
        <v>0.72499999999999998</v>
      </c>
      <c r="R2187" s="131">
        <v>0.74583333333333324</v>
      </c>
      <c r="S2187" s="112">
        <f t="shared" si="179"/>
        <v>2.0833333333333259E-2</v>
      </c>
      <c r="T2187" s="212" t="s">
        <v>416</v>
      </c>
      <c r="U2187" s="3" t="s">
        <v>6</v>
      </c>
      <c r="V2187" s="3">
        <v>4521</v>
      </c>
      <c r="W2187" s="113"/>
      <c r="X2187" s="96"/>
      <c r="Y2187" s="96" t="str">
        <f t="shared" si="178"/>
        <v>Laboral1010Regreso17</v>
      </c>
      <c r="Z2187" s="97">
        <f>VLOOKUP($Y2187,'Factores Expansión'!$R$11:$U$604,3,0)</f>
        <v>4</v>
      </c>
      <c r="AA2187" s="97">
        <f>VLOOKUP($Y2187,'Factores Expansión'!$R$11:$U$604,4,0)</f>
        <v>2</v>
      </c>
      <c r="AB2187" s="98">
        <f>VLOOKUP($Y2187,'Factores Expansión'!$R$11:$U$604,2,0)</f>
        <v>2</v>
      </c>
      <c r="AC2187" s="96"/>
      <c r="AD2187" s="5" t="str">
        <f t="shared" si="180"/>
        <v>Laboral1010Regreso17</v>
      </c>
      <c r="AE2187" s="137">
        <f>VLOOKUP(AD2187,'Factores Expansión'!$R$11:$U$729,2,0)</f>
        <v>2</v>
      </c>
      <c r="AF2187" s="119"/>
    </row>
    <row r="2188" spans="2:32" x14ac:dyDescent="0.45">
      <c r="B2188" s="14">
        <v>2192</v>
      </c>
      <c r="C2188" s="14">
        <f t="shared" si="176"/>
        <v>4522</v>
      </c>
      <c r="D2188" s="14" t="s">
        <v>53</v>
      </c>
      <c r="E2188" s="110">
        <v>44840</v>
      </c>
      <c r="F2188" s="3" t="s">
        <v>4</v>
      </c>
      <c r="G2188" s="3" t="s">
        <v>50</v>
      </c>
      <c r="H2188" s="3" t="s">
        <v>393</v>
      </c>
      <c r="I2188" s="3">
        <v>1010</v>
      </c>
      <c r="J2188" s="346" t="str">
        <f>VLOOKUP(I2188,Diccionario!$A$4:$C$17,3,FALSE)</f>
        <v>10V1 Mel</v>
      </c>
      <c r="K2188" s="135" t="s">
        <v>12</v>
      </c>
      <c r="L2188" s="3" t="s">
        <v>428</v>
      </c>
      <c r="M2188" s="3" t="s">
        <v>53</v>
      </c>
      <c r="N2188" s="3" t="s">
        <v>53</v>
      </c>
      <c r="O2188" s="3" t="s">
        <v>53</v>
      </c>
      <c r="P2188" s="111">
        <f t="shared" si="177"/>
        <v>18</v>
      </c>
      <c r="Q2188" s="131">
        <v>0.76388888888888884</v>
      </c>
      <c r="R2188" s="131">
        <v>0.7993055555555556</v>
      </c>
      <c r="S2188" s="112">
        <f t="shared" si="179"/>
        <v>3.5416666666666763E-2</v>
      </c>
      <c r="T2188" s="212" t="s">
        <v>422</v>
      </c>
      <c r="U2188" s="3" t="s">
        <v>6</v>
      </c>
      <c r="V2188" s="3">
        <v>4522</v>
      </c>
      <c r="W2188" s="113"/>
      <c r="X2188" s="96"/>
      <c r="Y2188" s="96" t="str">
        <f t="shared" si="178"/>
        <v>Laboral1010Regreso18</v>
      </c>
      <c r="Z2188" s="97">
        <f>VLOOKUP($Y2188,'Factores Expansión'!$R$11:$U$604,3,0)</f>
        <v>3</v>
      </c>
      <c r="AA2188" s="97">
        <f>VLOOKUP($Y2188,'Factores Expansión'!$R$11:$U$604,4,0)</f>
        <v>2</v>
      </c>
      <c r="AB2188" s="98">
        <f>VLOOKUP($Y2188,'Factores Expansión'!$R$11:$U$604,2,0)</f>
        <v>1.5</v>
      </c>
      <c r="AC2188" s="96"/>
      <c r="AD2188" s="5" t="str">
        <f t="shared" si="180"/>
        <v>Laboral1010Regreso18</v>
      </c>
      <c r="AE2188" s="137">
        <f>VLOOKUP(AD2188,'Factores Expansión'!$R$11:$U$729,2,0)</f>
        <v>1.5</v>
      </c>
      <c r="AF2188" s="119"/>
    </row>
    <row r="2189" spans="2:32" x14ac:dyDescent="0.45">
      <c r="B2189" s="14">
        <v>2193</v>
      </c>
      <c r="C2189" s="14">
        <f t="shared" si="176"/>
        <v>0</v>
      </c>
      <c r="D2189" s="14" t="s">
        <v>53</v>
      </c>
      <c r="E2189" s="110">
        <v>44840</v>
      </c>
      <c r="F2189" s="3" t="s">
        <v>4</v>
      </c>
      <c r="G2189" s="3" t="s">
        <v>50</v>
      </c>
      <c r="H2189" s="3" t="s">
        <v>393</v>
      </c>
      <c r="I2189" s="3">
        <v>1010</v>
      </c>
      <c r="J2189" s="346" t="str">
        <f>VLOOKUP(I2189,Diccionario!$A$4:$C$17,3,FALSE)</f>
        <v>10V1 Mel</v>
      </c>
      <c r="K2189" s="3" t="s">
        <v>12</v>
      </c>
      <c r="L2189" s="3" t="s">
        <v>428</v>
      </c>
      <c r="M2189" s="3" t="s">
        <v>53</v>
      </c>
      <c r="N2189" s="3" t="s">
        <v>53</v>
      </c>
      <c r="O2189" s="3" t="s">
        <v>53</v>
      </c>
      <c r="P2189" s="111">
        <f t="shared" si="177"/>
        <v>18</v>
      </c>
      <c r="Q2189" s="131">
        <v>0.76736111111111105</v>
      </c>
      <c r="R2189" s="131">
        <v>0.79930555555555549</v>
      </c>
      <c r="S2189" s="112">
        <f t="shared" si="179"/>
        <v>3.1944444444444442E-2</v>
      </c>
      <c r="T2189" s="212" t="s">
        <v>413</v>
      </c>
      <c r="U2189" s="3" t="s">
        <v>13</v>
      </c>
      <c r="V2189" s="3"/>
      <c r="W2189" s="113"/>
      <c r="X2189" s="96"/>
      <c r="Y2189" s="96" t="str">
        <f t="shared" si="178"/>
        <v>Laboral1010Regreso18</v>
      </c>
      <c r="Z2189" s="97">
        <f>VLOOKUP($Y2189,'Factores Expansión'!$R$11:$U$604,3,0)</f>
        <v>3</v>
      </c>
      <c r="AA2189" s="97">
        <f>VLOOKUP($Y2189,'Factores Expansión'!$R$11:$U$604,4,0)</f>
        <v>2</v>
      </c>
      <c r="AB2189" s="98">
        <f>VLOOKUP($Y2189,'Factores Expansión'!$R$11:$U$604,2,0)</f>
        <v>1.5</v>
      </c>
      <c r="AC2189" s="96"/>
      <c r="AD2189" s="5" t="str">
        <f t="shared" si="180"/>
        <v>Laboral1010Regreso18</v>
      </c>
      <c r="AE2189" s="137">
        <f>VLOOKUP(AD2189,'Factores Expansión'!$R$11:$U$729,2,0)</f>
        <v>1.5</v>
      </c>
      <c r="AF2189" s="119"/>
    </row>
    <row r="2190" spans="2:32" x14ac:dyDescent="0.45">
      <c r="B2190" s="14">
        <v>2194</v>
      </c>
      <c r="C2190" s="14">
        <f t="shared" si="176"/>
        <v>4523</v>
      </c>
      <c r="D2190" s="14" t="s">
        <v>53</v>
      </c>
      <c r="E2190" s="110">
        <v>44840</v>
      </c>
      <c r="F2190" s="3" t="s">
        <v>4</v>
      </c>
      <c r="G2190" s="3" t="s">
        <v>50</v>
      </c>
      <c r="H2190" s="3" t="s">
        <v>393</v>
      </c>
      <c r="I2190" s="3">
        <v>1010</v>
      </c>
      <c r="J2190" s="346" t="str">
        <f>VLOOKUP(I2190,Diccionario!$A$4:$C$17,3,FALSE)</f>
        <v>10V1 Mel</v>
      </c>
      <c r="K2190" s="3" t="s">
        <v>12</v>
      </c>
      <c r="L2190" s="3" t="s">
        <v>428</v>
      </c>
      <c r="M2190" s="3" t="s">
        <v>53</v>
      </c>
      <c r="N2190" s="3" t="s">
        <v>53</v>
      </c>
      <c r="O2190" s="3" t="s">
        <v>53</v>
      </c>
      <c r="P2190" s="111">
        <f t="shared" si="177"/>
        <v>18</v>
      </c>
      <c r="Q2190" s="131">
        <v>0.7715277777777777</v>
      </c>
      <c r="R2190" s="131">
        <v>0.79861111111111116</v>
      </c>
      <c r="S2190" s="112">
        <f t="shared" si="179"/>
        <v>2.7083333333333459E-2</v>
      </c>
      <c r="T2190" s="212" t="s">
        <v>396</v>
      </c>
      <c r="U2190" s="3" t="s">
        <v>6</v>
      </c>
      <c r="V2190" s="3">
        <v>4523</v>
      </c>
      <c r="W2190" s="113"/>
      <c r="X2190" s="96"/>
      <c r="Y2190" s="96" t="str">
        <f t="shared" si="178"/>
        <v>Laboral1010Regreso18</v>
      </c>
      <c r="Z2190" s="97">
        <f>VLOOKUP($Y2190,'Factores Expansión'!$R$11:$U$604,3,0)</f>
        <v>3</v>
      </c>
      <c r="AA2190" s="97">
        <f>VLOOKUP($Y2190,'Factores Expansión'!$R$11:$U$604,4,0)</f>
        <v>2</v>
      </c>
      <c r="AB2190" s="98">
        <f>VLOOKUP($Y2190,'Factores Expansión'!$R$11:$U$604,2,0)</f>
        <v>1.5</v>
      </c>
      <c r="AC2190" s="96"/>
      <c r="AD2190" s="5" t="str">
        <f t="shared" si="180"/>
        <v>Laboral1010Regreso18</v>
      </c>
      <c r="AE2190" s="137">
        <f>VLOOKUP(AD2190,'Factores Expansión'!$R$11:$U$729,2,0)</f>
        <v>1.5</v>
      </c>
      <c r="AF2190" s="119"/>
    </row>
    <row r="2191" spans="2:32" x14ac:dyDescent="0.45">
      <c r="B2191" s="14">
        <v>2195</v>
      </c>
      <c r="C2191" s="14">
        <f t="shared" si="176"/>
        <v>4524</v>
      </c>
      <c r="D2191" s="14" t="s">
        <v>53</v>
      </c>
      <c r="E2191" s="110">
        <v>44840</v>
      </c>
      <c r="F2191" s="3" t="s">
        <v>4</v>
      </c>
      <c r="G2191" s="3" t="s">
        <v>50</v>
      </c>
      <c r="H2191" s="3" t="s">
        <v>393</v>
      </c>
      <c r="I2191" s="3">
        <v>1010</v>
      </c>
      <c r="J2191" s="346" t="str">
        <f>VLOOKUP(I2191,Diccionario!$A$4:$C$17,3,FALSE)</f>
        <v>10V1 Mel</v>
      </c>
      <c r="K2191" s="3" t="s">
        <v>12</v>
      </c>
      <c r="L2191" s="3" t="s">
        <v>428</v>
      </c>
      <c r="M2191" s="3" t="s">
        <v>53</v>
      </c>
      <c r="N2191" s="3" t="s">
        <v>53</v>
      </c>
      <c r="O2191" s="3" t="s">
        <v>53</v>
      </c>
      <c r="P2191" s="111">
        <f t="shared" si="177"/>
        <v>19</v>
      </c>
      <c r="Q2191" s="131">
        <v>0.79166666666666663</v>
      </c>
      <c r="R2191" s="131">
        <v>0.8208333333333333</v>
      </c>
      <c r="S2191" s="112">
        <f t="shared" si="179"/>
        <v>2.9166666666666674E-2</v>
      </c>
      <c r="T2191" s="212" t="s">
        <v>414</v>
      </c>
      <c r="U2191" s="3" t="s">
        <v>6</v>
      </c>
      <c r="V2191" s="3">
        <v>4524</v>
      </c>
      <c r="W2191" s="113"/>
      <c r="X2191" s="96"/>
      <c r="Y2191" s="96" t="str">
        <f t="shared" si="178"/>
        <v>Laboral1010Regreso19</v>
      </c>
      <c r="Z2191" s="97">
        <f>VLOOKUP($Y2191,'Factores Expansión'!$R$11:$U$604,3,0)</f>
        <v>5</v>
      </c>
      <c r="AA2191" s="97">
        <f>VLOOKUP($Y2191,'Factores Expansión'!$R$11:$U$604,4,0)</f>
        <v>2</v>
      </c>
      <c r="AB2191" s="98">
        <f>VLOOKUP($Y2191,'Factores Expansión'!$R$11:$U$604,2,0)</f>
        <v>2.5</v>
      </c>
      <c r="AC2191" s="96"/>
      <c r="AD2191" s="5" t="str">
        <f t="shared" si="180"/>
        <v>Laboral1010Regreso19</v>
      </c>
      <c r="AE2191" s="137">
        <f>VLOOKUP(AD2191,'Factores Expansión'!$R$11:$U$729,2,0)</f>
        <v>2.5</v>
      </c>
      <c r="AF2191" s="119"/>
    </row>
    <row r="2192" spans="2:32" x14ac:dyDescent="0.45">
      <c r="B2192" s="14">
        <v>2196</v>
      </c>
      <c r="C2192" s="14">
        <f t="shared" si="176"/>
        <v>0</v>
      </c>
      <c r="D2192" s="14" t="s">
        <v>53</v>
      </c>
      <c r="E2192" s="110">
        <v>44840</v>
      </c>
      <c r="F2192" s="3" t="s">
        <v>4</v>
      </c>
      <c r="G2192" s="3" t="s">
        <v>50</v>
      </c>
      <c r="H2192" s="3" t="s">
        <v>393</v>
      </c>
      <c r="I2192" s="3">
        <v>1010</v>
      </c>
      <c r="J2192" s="346" t="str">
        <f>VLOOKUP(I2192,Diccionario!$A$4:$C$17,3,FALSE)</f>
        <v>10V1 Mel</v>
      </c>
      <c r="K2192" s="3" t="s">
        <v>12</v>
      </c>
      <c r="L2192" s="3" t="s">
        <v>428</v>
      </c>
      <c r="M2192" s="3" t="s">
        <v>53</v>
      </c>
      <c r="N2192" s="3" t="s">
        <v>53</v>
      </c>
      <c r="O2192" s="3" t="s">
        <v>53</v>
      </c>
      <c r="P2192" s="111">
        <f t="shared" si="177"/>
        <v>19</v>
      </c>
      <c r="Q2192" s="131">
        <v>0.80069444444444438</v>
      </c>
      <c r="R2192" s="131">
        <v>0.83263888888888882</v>
      </c>
      <c r="S2192" s="112">
        <f t="shared" si="179"/>
        <v>3.1944444444444442E-2</v>
      </c>
      <c r="T2192" s="212" t="s">
        <v>424</v>
      </c>
      <c r="U2192" s="3" t="s">
        <v>13</v>
      </c>
      <c r="V2192" s="3"/>
      <c r="W2192" s="113"/>
      <c r="X2192" s="96"/>
      <c r="Y2192" s="96" t="str">
        <f t="shared" si="178"/>
        <v>Laboral1010Regreso19</v>
      </c>
      <c r="Z2192" s="97">
        <f>VLOOKUP($Y2192,'Factores Expansión'!$R$11:$U$604,3,0)</f>
        <v>5</v>
      </c>
      <c r="AA2192" s="97">
        <f>VLOOKUP($Y2192,'Factores Expansión'!$R$11:$U$604,4,0)</f>
        <v>2</v>
      </c>
      <c r="AB2192" s="98">
        <f>VLOOKUP($Y2192,'Factores Expansión'!$R$11:$U$604,2,0)</f>
        <v>2.5</v>
      </c>
      <c r="AC2192" s="96"/>
      <c r="AD2192" s="5" t="str">
        <f t="shared" si="180"/>
        <v>Laboral1010Regreso19</v>
      </c>
      <c r="AE2192" s="137">
        <f>VLOOKUP(AD2192,'Factores Expansión'!$R$11:$U$729,2,0)</f>
        <v>2.5</v>
      </c>
      <c r="AF2192" s="119"/>
    </row>
    <row r="2193" spans="2:37" x14ac:dyDescent="0.45">
      <c r="B2193" s="14">
        <v>2197</v>
      </c>
      <c r="C2193" s="14">
        <f t="shared" si="176"/>
        <v>4525</v>
      </c>
      <c r="D2193" s="14" t="s">
        <v>53</v>
      </c>
      <c r="E2193" s="110">
        <v>44840</v>
      </c>
      <c r="F2193" s="3" t="s">
        <v>4</v>
      </c>
      <c r="G2193" s="3" t="s">
        <v>50</v>
      </c>
      <c r="H2193" s="3" t="s">
        <v>393</v>
      </c>
      <c r="I2193" s="3">
        <v>1010</v>
      </c>
      <c r="J2193" s="346" t="str">
        <f>VLOOKUP(I2193,Diccionario!$A$4:$C$17,3,FALSE)</f>
        <v>10V1 Mel</v>
      </c>
      <c r="K2193" s="3" t="s">
        <v>12</v>
      </c>
      <c r="L2193" s="3" t="s">
        <v>428</v>
      </c>
      <c r="M2193" s="3" t="s">
        <v>53</v>
      </c>
      <c r="N2193" s="3" t="s">
        <v>53</v>
      </c>
      <c r="O2193" s="3" t="s">
        <v>53</v>
      </c>
      <c r="P2193" s="111">
        <f t="shared" si="177"/>
        <v>19</v>
      </c>
      <c r="Q2193" s="131">
        <v>0.82430555555555562</v>
      </c>
      <c r="R2193" s="131">
        <v>0.85902777777777783</v>
      </c>
      <c r="S2193" s="112">
        <f t="shared" si="179"/>
        <v>3.472222222222221E-2</v>
      </c>
      <c r="T2193" s="212" t="s">
        <v>427</v>
      </c>
      <c r="U2193" s="3" t="s">
        <v>6</v>
      </c>
      <c r="V2193" s="3">
        <v>4525</v>
      </c>
      <c r="W2193" s="113"/>
      <c r="X2193" s="96"/>
      <c r="Y2193" s="96" t="str">
        <f t="shared" si="178"/>
        <v>Laboral1010Regreso19</v>
      </c>
      <c r="Z2193" s="97">
        <f>VLOOKUP($Y2193,'Factores Expansión'!$R$11:$U$604,3,0)</f>
        <v>5</v>
      </c>
      <c r="AA2193" s="97">
        <f>VLOOKUP($Y2193,'Factores Expansión'!$R$11:$U$604,4,0)</f>
        <v>2</v>
      </c>
      <c r="AB2193" s="98">
        <f>VLOOKUP($Y2193,'Factores Expansión'!$R$11:$U$604,2,0)</f>
        <v>2.5</v>
      </c>
      <c r="AC2193" s="96"/>
      <c r="AD2193" s="5" t="str">
        <f t="shared" si="180"/>
        <v>Laboral1010Regreso19</v>
      </c>
      <c r="AE2193" s="137">
        <f>VLOOKUP(AD2193,'Factores Expansión'!$R$11:$U$729,2,0)</f>
        <v>2.5</v>
      </c>
      <c r="AF2193" s="119"/>
    </row>
    <row r="2194" spans="2:37" s="119" customFormat="1" x14ac:dyDescent="0.45">
      <c r="B2194" s="120">
        <v>2198</v>
      </c>
      <c r="C2194" s="120">
        <f t="shared" si="176"/>
        <v>0</v>
      </c>
      <c r="D2194" s="120" t="s">
        <v>53</v>
      </c>
      <c r="E2194" s="128">
        <v>44856</v>
      </c>
      <c r="F2194" s="91" t="s">
        <v>43</v>
      </c>
      <c r="G2194" s="91" t="s">
        <v>50</v>
      </c>
      <c r="H2194" s="91" t="s">
        <v>373</v>
      </c>
      <c r="I2194" s="91">
        <v>1014</v>
      </c>
      <c r="J2194" s="346" t="str">
        <f>VLOOKUP(I2194,Diccionario!$A$4:$C$17,3,FALSE)</f>
        <v>12T</v>
      </c>
      <c r="K2194" s="91" t="s">
        <v>14</v>
      </c>
      <c r="L2194" s="3" t="s">
        <v>374</v>
      </c>
      <c r="M2194" s="3" t="s">
        <v>53</v>
      </c>
      <c r="N2194" s="3" t="s">
        <v>56</v>
      </c>
      <c r="O2194" s="3" t="s">
        <v>53</v>
      </c>
      <c r="P2194" s="125">
        <f t="shared" si="177"/>
        <v>9</v>
      </c>
      <c r="Q2194" s="131">
        <v>0.375</v>
      </c>
      <c r="R2194" s="131">
        <v>0.41666666666666669</v>
      </c>
      <c r="S2194" s="126">
        <f t="shared" si="179"/>
        <v>4.1666666666666685E-2</v>
      </c>
      <c r="T2194" s="212" t="s">
        <v>377</v>
      </c>
      <c r="U2194" s="91" t="s">
        <v>13</v>
      </c>
      <c r="V2194" s="91"/>
      <c r="W2194" s="129"/>
      <c r="X2194" s="96"/>
      <c r="Y2194" s="96" t="str">
        <f t="shared" si="178"/>
        <v>Sábado1014Ida9</v>
      </c>
      <c r="Z2194" s="97">
        <f>VLOOKUP($Y2194,'Factores Expansión'!$R$11:$U$604,3,0)</f>
        <v>6</v>
      </c>
      <c r="AA2194" s="97">
        <f>VLOOKUP($Y2194,'Factores Expansión'!$R$11:$U$604,4,0)</f>
        <v>2</v>
      </c>
      <c r="AB2194" s="98">
        <f>VLOOKUP($Y2194,'Factores Expansión'!$R$11:$U$604,2,0)</f>
        <v>3</v>
      </c>
      <c r="AC2194" s="96"/>
      <c r="AD2194" s="5" t="str">
        <f t="shared" si="180"/>
        <v>Sábado1014Ida9</v>
      </c>
      <c r="AE2194" s="137">
        <f>VLOOKUP(AD2194,'Factores Expansión'!$R$11:$U$729,2,0)</f>
        <v>3</v>
      </c>
    </row>
    <row r="2195" spans="2:37" s="119" customFormat="1" x14ac:dyDescent="0.45">
      <c r="B2195" s="120">
        <v>2199</v>
      </c>
      <c r="C2195" s="120">
        <f t="shared" si="176"/>
        <v>3531</v>
      </c>
      <c r="D2195" s="120" t="s">
        <v>53</v>
      </c>
      <c r="E2195" s="128">
        <v>44856</v>
      </c>
      <c r="F2195" s="91" t="s">
        <v>43</v>
      </c>
      <c r="G2195" s="91" t="s">
        <v>50</v>
      </c>
      <c r="H2195" s="91" t="s">
        <v>373</v>
      </c>
      <c r="I2195" s="91">
        <v>1014</v>
      </c>
      <c r="J2195" s="346" t="str">
        <f>VLOOKUP(I2195,Diccionario!$A$4:$C$17,3,FALSE)</f>
        <v>12T</v>
      </c>
      <c r="K2195" s="91" t="s">
        <v>14</v>
      </c>
      <c r="L2195" s="3" t="s">
        <v>374</v>
      </c>
      <c r="M2195" s="3" t="s">
        <v>53</v>
      </c>
      <c r="N2195" s="3" t="s">
        <v>56</v>
      </c>
      <c r="O2195" s="3" t="s">
        <v>53</v>
      </c>
      <c r="P2195" s="125">
        <f t="shared" si="177"/>
        <v>9</v>
      </c>
      <c r="Q2195" s="131">
        <v>0.3840277777777778</v>
      </c>
      <c r="R2195" s="131">
        <v>0.43402777777777773</v>
      </c>
      <c r="S2195" s="126">
        <f t="shared" si="179"/>
        <v>4.9999999999999933E-2</v>
      </c>
      <c r="T2195" s="212" t="s">
        <v>376</v>
      </c>
      <c r="U2195" s="91" t="s">
        <v>6</v>
      </c>
      <c r="V2195" s="91">
        <v>3531</v>
      </c>
      <c r="W2195" s="113"/>
      <c r="X2195" s="96"/>
      <c r="Y2195" s="96" t="str">
        <f t="shared" si="178"/>
        <v>Sábado1014Ida9</v>
      </c>
      <c r="Z2195" s="97">
        <f>VLOOKUP($Y2195,'Factores Expansión'!$R$11:$U$604,3,0)</f>
        <v>6</v>
      </c>
      <c r="AA2195" s="97">
        <f>VLOOKUP($Y2195,'Factores Expansión'!$R$11:$U$604,4,0)</f>
        <v>2</v>
      </c>
      <c r="AB2195" s="98">
        <f>VLOOKUP($Y2195,'Factores Expansión'!$R$11:$U$604,2,0)</f>
        <v>3</v>
      </c>
      <c r="AC2195" s="96"/>
      <c r="AD2195" s="5" t="str">
        <f t="shared" si="180"/>
        <v>Sábado1014Ida9</v>
      </c>
      <c r="AE2195" s="137">
        <f>VLOOKUP(AD2195,'Factores Expansión'!$R$11:$U$729,2,0)</f>
        <v>3</v>
      </c>
    </row>
    <row r="2196" spans="2:37" s="119" customFormat="1" x14ac:dyDescent="0.45">
      <c r="B2196" s="120">
        <v>2200</v>
      </c>
      <c r="C2196" s="120">
        <f t="shared" si="176"/>
        <v>0</v>
      </c>
      <c r="D2196" s="120" t="s">
        <v>53</v>
      </c>
      <c r="E2196" s="128">
        <v>44856</v>
      </c>
      <c r="F2196" s="91" t="s">
        <v>43</v>
      </c>
      <c r="G2196" s="91" t="s">
        <v>50</v>
      </c>
      <c r="H2196" s="91" t="s">
        <v>373</v>
      </c>
      <c r="I2196" s="91">
        <v>1014</v>
      </c>
      <c r="J2196" s="346" t="str">
        <f>VLOOKUP(I2196,Diccionario!$A$4:$C$17,3,FALSE)</f>
        <v>12T</v>
      </c>
      <c r="K2196" s="91" t="s">
        <v>14</v>
      </c>
      <c r="L2196" s="3" t="s">
        <v>374</v>
      </c>
      <c r="M2196" s="3" t="s">
        <v>53</v>
      </c>
      <c r="N2196" s="3" t="s">
        <v>56</v>
      </c>
      <c r="O2196" s="3" t="s">
        <v>53</v>
      </c>
      <c r="P2196" s="125">
        <f t="shared" si="177"/>
        <v>9</v>
      </c>
      <c r="Q2196" s="131">
        <v>0.3888888888888889</v>
      </c>
      <c r="R2196" s="131">
        <v>0.42499999999999999</v>
      </c>
      <c r="S2196" s="126">
        <f t="shared" si="179"/>
        <v>3.6111111111111094E-2</v>
      </c>
      <c r="T2196" s="212" t="s">
        <v>625</v>
      </c>
      <c r="U2196" s="91" t="s">
        <v>13</v>
      </c>
      <c r="V2196" s="91"/>
      <c r="W2196" s="129"/>
      <c r="X2196" s="96"/>
      <c r="Y2196" s="96" t="str">
        <f t="shared" si="178"/>
        <v>Sábado1014Ida9</v>
      </c>
      <c r="Z2196" s="97">
        <f>VLOOKUP($Y2196,'Factores Expansión'!$R$11:$U$604,3,0)</f>
        <v>6</v>
      </c>
      <c r="AA2196" s="97">
        <f>VLOOKUP($Y2196,'Factores Expansión'!$R$11:$U$604,4,0)</f>
        <v>2</v>
      </c>
      <c r="AB2196" s="98">
        <f>VLOOKUP($Y2196,'Factores Expansión'!$R$11:$U$604,2,0)</f>
        <v>3</v>
      </c>
      <c r="AC2196" s="96"/>
      <c r="AD2196" s="5" t="str">
        <f t="shared" si="180"/>
        <v>Sábado1014Ida9</v>
      </c>
      <c r="AE2196" s="137">
        <f>VLOOKUP(AD2196,'Factores Expansión'!$R$11:$U$729,2,0)</f>
        <v>3</v>
      </c>
    </row>
    <row r="2197" spans="2:37" s="119" customFormat="1" x14ac:dyDescent="0.45">
      <c r="B2197" s="120">
        <v>2201</v>
      </c>
      <c r="C2197" s="120">
        <f t="shared" si="176"/>
        <v>0</v>
      </c>
      <c r="D2197" s="120" t="s">
        <v>53</v>
      </c>
      <c r="E2197" s="128">
        <v>44856</v>
      </c>
      <c r="F2197" s="91" t="s">
        <v>43</v>
      </c>
      <c r="G2197" s="91" t="s">
        <v>50</v>
      </c>
      <c r="H2197" s="91" t="s">
        <v>373</v>
      </c>
      <c r="I2197" s="91">
        <v>1014</v>
      </c>
      <c r="J2197" s="346" t="str">
        <f>VLOOKUP(I2197,Diccionario!$A$4:$C$17,3,FALSE)</f>
        <v>12T</v>
      </c>
      <c r="K2197" s="91" t="s">
        <v>14</v>
      </c>
      <c r="L2197" s="3" t="s">
        <v>374</v>
      </c>
      <c r="M2197" s="3" t="s">
        <v>53</v>
      </c>
      <c r="N2197" s="3" t="s">
        <v>56</v>
      </c>
      <c r="O2197" s="3" t="s">
        <v>53</v>
      </c>
      <c r="P2197" s="125">
        <f t="shared" si="177"/>
        <v>9</v>
      </c>
      <c r="Q2197" s="131">
        <v>0.3979166666666667</v>
      </c>
      <c r="R2197" s="131">
        <v>0.43402777777777779</v>
      </c>
      <c r="S2197" s="126">
        <f t="shared" si="179"/>
        <v>3.6111111111111094E-2</v>
      </c>
      <c r="T2197" s="212" t="s">
        <v>383</v>
      </c>
      <c r="U2197" s="91" t="s">
        <v>13</v>
      </c>
      <c r="V2197" s="91"/>
      <c r="W2197" s="129"/>
      <c r="X2197" s="96"/>
      <c r="Y2197" s="96" t="str">
        <f t="shared" si="178"/>
        <v>Sábado1014Ida9</v>
      </c>
      <c r="Z2197" s="97">
        <f>VLOOKUP($Y2197,'Factores Expansión'!$R$11:$U$604,3,0)</f>
        <v>6</v>
      </c>
      <c r="AA2197" s="97">
        <f>VLOOKUP($Y2197,'Factores Expansión'!$R$11:$U$604,4,0)</f>
        <v>2</v>
      </c>
      <c r="AB2197" s="98">
        <f>VLOOKUP($Y2197,'Factores Expansión'!$R$11:$U$604,2,0)</f>
        <v>3</v>
      </c>
      <c r="AC2197" s="96"/>
      <c r="AD2197" s="5" t="str">
        <f t="shared" si="180"/>
        <v>Sábado1014Ida9</v>
      </c>
      <c r="AE2197" s="137">
        <f>VLOOKUP(AD2197,'Factores Expansión'!$R$11:$U$729,2,0)</f>
        <v>3</v>
      </c>
    </row>
    <row r="2198" spans="2:37" s="119" customFormat="1" x14ac:dyDescent="0.45">
      <c r="B2198" s="120">
        <v>2202</v>
      </c>
      <c r="C2198" s="120">
        <f t="shared" si="176"/>
        <v>3532</v>
      </c>
      <c r="D2198" s="120" t="s">
        <v>53</v>
      </c>
      <c r="E2198" s="128">
        <v>44856</v>
      </c>
      <c r="F2198" s="91" t="s">
        <v>43</v>
      </c>
      <c r="G2198" s="91" t="s">
        <v>50</v>
      </c>
      <c r="H2198" s="91" t="s">
        <v>373</v>
      </c>
      <c r="I2198" s="91">
        <v>1014</v>
      </c>
      <c r="J2198" s="346" t="str">
        <f>VLOOKUP(I2198,Diccionario!$A$4:$C$17,3,FALSE)</f>
        <v>12T</v>
      </c>
      <c r="K2198" s="91" t="s">
        <v>14</v>
      </c>
      <c r="L2198" s="3" t="s">
        <v>374</v>
      </c>
      <c r="M2198" s="3" t="s">
        <v>53</v>
      </c>
      <c r="N2198" s="3" t="s">
        <v>56</v>
      </c>
      <c r="O2198" s="3" t="s">
        <v>53</v>
      </c>
      <c r="P2198" s="125">
        <f t="shared" si="177"/>
        <v>9</v>
      </c>
      <c r="Q2198" s="131">
        <v>0.40277777777777773</v>
      </c>
      <c r="R2198" s="131">
        <v>0.43472222222222223</v>
      </c>
      <c r="S2198" s="126">
        <f t="shared" si="179"/>
        <v>3.1944444444444497E-2</v>
      </c>
      <c r="T2198" s="212" t="s">
        <v>377</v>
      </c>
      <c r="U2198" s="91" t="s">
        <v>6</v>
      </c>
      <c r="V2198" s="91">
        <v>3532</v>
      </c>
      <c r="W2198" s="113"/>
      <c r="X2198" s="96"/>
      <c r="Y2198" s="96" t="str">
        <f t="shared" si="178"/>
        <v>Sábado1014Ida9</v>
      </c>
      <c r="Z2198" s="97">
        <f>VLOOKUP($Y2198,'Factores Expansión'!$R$11:$U$604,3,0)</f>
        <v>6</v>
      </c>
      <c r="AA2198" s="97">
        <f>VLOOKUP($Y2198,'Factores Expansión'!$R$11:$U$604,4,0)</f>
        <v>2</v>
      </c>
      <c r="AB2198" s="98">
        <f>VLOOKUP($Y2198,'Factores Expansión'!$R$11:$U$604,2,0)</f>
        <v>3</v>
      </c>
      <c r="AC2198" s="96"/>
      <c r="AD2198" s="5" t="str">
        <f t="shared" si="180"/>
        <v>Sábado1014Ida9</v>
      </c>
      <c r="AE2198" s="137">
        <f>VLOOKUP(AD2198,'Factores Expansión'!$R$11:$U$729,2,0)</f>
        <v>3</v>
      </c>
    </row>
    <row r="2199" spans="2:37" s="119" customFormat="1" x14ac:dyDescent="0.45">
      <c r="B2199" s="120">
        <v>2203</v>
      </c>
      <c r="C2199" s="120">
        <f t="shared" si="176"/>
        <v>0</v>
      </c>
      <c r="D2199" s="120" t="s">
        <v>53</v>
      </c>
      <c r="E2199" s="128">
        <v>44856</v>
      </c>
      <c r="F2199" s="91" t="s">
        <v>43</v>
      </c>
      <c r="G2199" s="91" t="s">
        <v>50</v>
      </c>
      <c r="H2199" s="91" t="s">
        <v>373</v>
      </c>
      <c r="I2199" s="91">
        <v>1014</v>
      </c>
      <c r="J2199" s="346" t="str">
        <f>VLOOKUP(I2199,Diccionario!$A$4:$C$17,3,FALSE)</f>
        <v>12T</v>
      </c>
      <c r="K2199" s="91" t="s">
        <v>14</v>
      </c>
      <c r="L2199" s="3" t="s">
        <v>374</v>
      </c>
      <c r="M2199" s="3" t="s">
        <v>53</v>
      </c>
      <c r="N2199" s="3" t="s">
        <v>56</v>
      </c>
      <c r="O2199" s="3" t="s">
        <v>53</v>
      </c>
      <c r="P2199" s="125">
        <f t="shared" si="177"/>
        <v>9</v>
      </c>
      <c r="Q2199" s="131">
        <v>0.41111111111111115</v>
      </c>
      <c r="R2199" s="131">
        <v>0.44722222222222224</v>
      </c>
      <c r="S2199" s="126">
        <f t="shared" si="179"/>
        <v>3.6111111111111094E-2</v>
      </c>
      <c r="T2199" s="212" t="s">
        <v>384</v>
      </c>
      <c r="U2199" s="91" t="s">
        <v>13</v>
      </c>
      <c r="V2199" s="91"/>
      <c r="W2199" s="129"/>
      <c r="X2199" s="96"/>
      <c r="Y2199" s="96" t="str">
        <f t="shared" si="178"/>
        <v>Sábado1014Ida9</v>
      </c>
      <c r="Z2199" s="97">
        <f>VLOOKUP($Y2199,'Factores Expansión'!$R$11:$U$604,3,0)</f>
        <v>6</v>
      </c>
      <c r="AA2199" s="97">
        <f>VLOOKUP($Y2199,'Factores Expansión'!$R$11:$U$604,4,0)</f>
        <v>2</v>
      </c>
      <c r="AB2199" s="98">
        <f>VLOOKUP($Y2199,'Factores Expansión'!$R$11:$U$604,2,0)</f>
        <v>3</v>
      </c>
      <c r="AC2199" s="96"/>
      <c r="AD2199" s="5" t="str">
        <f t="shared" si="180"/>
        <v>Sábado1014Ida9</v>
      </c>
      <c r="AE2199" s="137">
        <f>VLOOKUP(AD2199,'Factores Expansión'!$R$11:$U$729,2,0)</f>
        <v>3</v>
      </c>
    </row>
    <row r="2200" spans="2:37" x14ac:dyDescent="0.45">
      <c r="B2200" s="14">
        <v>2204</v>
      </c>
      <c r="C2200" s="14">
        <f t="shared" si="176"/>
        <v>0</v>
      </c>
      <c r="D2200" s="14" t="s">
        <v>53</v>
      </c>
      <c r="E2200" s="110">
        <v>44856</v>
      </c>
      <c r="F2200" s="3" t="s">
        <v>43</v>
      </c>
      <c r="G2200" s="3" t="s">
        <v>50</v>
      </c>
      <c r="H2200" s="3" t="s">
        <v>373</v>
      </c>
      <c r="I2200" s="3">
        <v>1014</v>
      </c>
      <c r="J2200" s="346" t="str">
        <f>VLOOKUP(I2200,Diccionario!$A$4:$C$17,3,FALSE)</f>
        <v>12T</v>
      </c>
      <c r="K2200" s="3" t="s">
        <v>14</v>
      </c>
      <c r="L2200" s="3" t="s">
        <v>374</v>
      </c>
      <c r="M2200" s="3" t="s">
        <v>53</v>
      </c>
      <c r="N2200" s="3" t="s">
        <v>56</v>
      </c>
      <c r="O2200" s="3" t="s">
        <v>53</v>
      </c>
      <c r="P2200" s="111">
        <f t="shared" si="177"/>
        <v>10</v>
      </c>
      <c r="Q2200" s="131">
        <v>0.41666666666666669</v>
      </c>
      <c r="R2200" s="131">
        <v>0.45277777777777778</v>
      </c>
      <c r="S2200" s="112">
        <f t="shared" si="179"/>
        <v>3.6111111111111094E-2</v>
      </c>
      <c r="T2200" s="212" t="s">
        <v>583</v>
      </c>
      <c r="U2200" s="3" t="s">
        <v>13</v>
      </c>
      <c r="V2200" s="3"/>
      <c r="W2200" s="113"/>
      <c r="X2200" s="96"/>
      <c r="Y2200" s="96" t="str">
        <f t="shared" si="178"/>
        <v>Sábado1014Ida10</v>
      </c>
      <c r="Z2200" s="97">
        <f>VLOOKUP($Y2200,'Factores Expansión'!$R$11:$U$604,3,0)</f>
        <v>5</v>
      </c>
      <c r="AA2200" s="97">
        <f>VLOOKUP($Y2200,'Factores Expansión'!$R$11:$U$604,4,0)</f>
        <v>2</v>
      </c>
      <c r="AB2200" s="98">
        <f>VLOOKUP($Y2200,'Factores Expansión'!$R$11:$U$604,2,0)</f>
        <v>2.5</v>
      </c>
      <c r="AC2200" s="96"/>
      <c r="AD2200" s="5" t="str">
        <f t="shared" si="180"/>
        <v>Sábado1014Ida10</v>
      </c>
      <c r="AE2200" s="137">
        <f>VLOOKUP(AD2200,'Factores Expansión'!$R$11:$U$729,2,0)</f>
        <v>2.5</v>
      </c>
      <c r="AF2200" s="119"/>
    </row>
    <row r="2201" spans="2:37" x14ac:dyDescent="0.45">
      <c r="B2201" s="14">
        <v>2205</v>
      </c>
      <c r="C2201" s="14">
        <f t="shared" si="176"/>
        <v>3533</v>
      </c>
      <c r="D2201" s="14" t="s">
        <v>53</v>
      </c>
      <c r="E2201" s="110">
        <v>44856</v>
      </c>
      <c r="F2201" s="3" t="s">
        <v>43</v>
      </c>
      <c r="G2201" s="3" t="s">
        <v>50</v>
      </c>
      <c r="H2201" s="3" t="s">
        <v>373</v>
      </c>
      <c r="I2201" s="3">
        <v>1014</v>
      </c>
      <c r="J2201" s="346" t="str">
        <f>VLOOKUP(I2201,Diccionario!$A$4:$C$17,3,FALSE)</f>
        <v>12T</v>
      </c>
      <c r="K2201" s="3" t="s">
        <v>14</v>
      </c>
      <c r="L2201" s="3" t="s">
        <v>374</v>
      </c>
      <c r="M2201" s="3" t="s">
        <v>53</v>
      </c>
      <c r="N2201" s="3" t="s">
        <v>56</v>
      </c>
      <c r="O2201" s="3" t="s">
        <v>53</v>
      </c>
      <c r="P2201" s="111">
        <f t="shared" si="177"/>
        <v>10</v>
      </c>
      <c r="Q2201" s="131">
        <v>0.42430555555555555</v>
      </c>
      <c r="R2201" s="131">
        <v>0.47361111111111115</v>
      </c>
      <c r="S2201" s="112">
        <f t="shared" si="179"/>
        <v>4.9305555555555602E-2</v>
      </c>
      <c r="T2201" s="212" t="s">
        <v>386</v>
      </c>
      <c r="U2201" s="3" t="s">
        <v>6</v>
      </c>
      <c r="V2201" s="3">
        <v>3533</v>
      </c>
      <c r="W2201" s="113"/>
      <c r="X2201" s="96"/>
      <c r="Y2201" s="96" t="str">
        <f t="shared" si="178"/>
        <v>Sábado1014Ida10</v>
      </c>
      <c r="Z2201" s="97">
        <f>VLOOKUP($Y2201,'Factores Expansión'!$R$11:$U$604,3,0)</f>
        <v>5</v>
      </c>
      <c r="AA2201" s="97">
        <f>VLOOKUP($Y2201,'Factores Expansión'!$R$11:$U$604,4,0)</f>
        <v>2</v>
      </c>
      <c r="AB2201" s="98">
        <f>VLOOKUP($Y2201,'Factores Expansión'!$R$11:$U$604,2,0)</f>
        <v>2.5</v>
      </c>
      <c r="AC2201" s="96"/>
      <c r="AD2201" s="5" t="str">
        <f t="shared" si="180"/>
        <v>Sábado1014Ida10</v>
      </c>
      <c r="AE2201" s="137">
        <f>VLOOKUP(AD2201,'Factores Expansión'!$R$11:$U$729,2,0)</f>
        <v>2.5</v>
      </c>
      <c r="AF2201" s="119"/>
    </row>
    <row r="2202" spans="2:37" x14ac:dyDescent="0.45">
      <c r="B2202" s="14">
        <v>2206</v>
      </c>
      <c r="C2202" s="14">
        <f t="shared" si="176"/>
        <v>0</v>
      </c>
      <c r="D2202" s="14" t="s">
        <v>53</v>
      </c>
      <c r="E2202" s="110">
        <v>44856</v>
      </c>
      <c r="F2202" s="3" t="s">
        <v>43</v>
      </c>
      <c r="G2202" s="3" t="s">
        <v>50</v>
      </c>
      <c r="H2202" s="3" t="s">
        <v>373</v>
      </c>
      <c r="I2202" s="3">
        <v>1014</v>
      </c>
      <c r="J2202" s="346" t="str">
        <f>VLOOKUP(I2202,Diccionario!$A$4:$C$17,3,FALSE)</f>
        <v>12T</v>
      </c>
      <c r="K2202" s="3" t="s">
        <v>14</v>
      </c>
      <c r="L2202" s="3" t="s">
        <v>374</v>
      </c>
      <c r="M2202" s="3" t="s">
        <v>53</v>
      </c>
      <c r="N2202" s="3" t="s">
        <v>56</v>
      </c>
      <c r="O2202" s="3" t="s">
        <v>53</v>
      </c>
      <c r="P2202" s="111">
        <f t="shared" si="177"/>
        <v>10</v>
      </c>
      <c r="Q2202" s="131">
        <v>0.43263888888888885</v>
      </c>
      <c r="R2202" s="131">
        <v>0.46874999999999994</v>
      </c>
      <c r="S2202" s="112">
        <f t="shared" si="179"/>
        <v>3.6111111111111094E-2</v>
      </c>
      <c r="T2202" s="212" t="s">
        <v>630</v>
      </c>
      <c r="U2202" s="3" t="s">
        <v>13</v>
      </c>
      <c r="V2202" s="3"/>
      <c r="W2202" s="113"/>
      <c r="X2202" s="96"/>
      <c r="Y2202" s="96" t="str">
        <f t="shared" si="178"/>
        <v>Sábado1014Ida10</v>
      </c>
      <c r="Z2202" s="97">
        <f>VLOOKUP($Y2202,'Factores Expansión'!$R$11:$U$604,3,0)</f>
        <v>5</v>
      </c>
      <c r="AA2202" s="97">
        <f>VLOOKUP($Y2202,'Factores Expansión'!$R$11:$U$604,4,0)</f>
        <v>2</v>
      </c>
      <c r="AB2202" s="98">
        <f>VLOOKUP($Y2202,'Factores Expansión'!$R$11:$U$604,2,0)</f>
        <v>2.5</v>
      </c>
      <c r="AC2202" s="96"/>
      <c r="AD2202" s="5" t="str">
        <f t="shared" si="180"/>
        <v>Sábado1014Ida10</v>
      </c>
      <c r="AE2202" s="137">
        <f>VLOOKUP(AD2202,'Factores Expansión'!$R$11:$U$729,2,0)</f>
        <v>2.5</v>
      </c>
      <c r="AF2202" s="119"/>
    </row>
    <row r="2203" spans="2:37" x14ac:dyDescent="0.45">
      <c r="B2203" s="14">
        <v>2208</v>
      </c>
      <c r="C2203" s="14">
        <f t="shared" si="176"/>
        <v>0</v>
      </c>
      <c r="D2203" s="14" t="s">
        <v>53</v>
      </c>
      <c r="E2203" s="110">
        <v>44856</v>
      </c>
      <c r="F2203" s="3" t="s">
        <v>43</v>
      </c>
      <c r="G2203" s="3" t="s">
        <v>50</v>
      </c>
      <c r="H2203" s="3" t="s">
        <v>373</v>
      </c>
      <c r="I2203" s="3">
        <v>1014</v>
      </c>
      <c r="J2203" s="346" t="str">
        <f>VLOOKUP(I2203,Diccionario!$A$4:$C$17,3,FALSE)</f>
        <v>12T</v>
      </c>
      <c r="K2203" s="3" t="s">
        <v>14</v>
      </c>
      <c r="L2203" s="3" t="s">
        <v>374</v>
      </c>
      <c r="M2203" s="3" t="s">
        <v>53</v>
      </c>
      <c r="N2203" s="3" t="s">
        <v>56</v>
      </c>
      <c r="O2203" s="3" t="s">
        <v>53</v>
      </c>
      <c r="P2203" s="111">
        <f t="shared" si="177"/>
        <v>10</v>
      </c>
      <c r="Q2203" s="131">
        <v>0.45277777777777778</v>
      </c>
      <c r="R2203" s="131">
        <v>0.48888888888888887</v>
      </c>
      <c r="S2203" s="112">
        <f t="shared" si="179"/>
        <v>3.6111111111111094E-2</v>
      </c>
      <c r="T2203" s="212" t="s">
        <v>625</v>
      </c>
      <c r="U2203" s="3" t="s">
        <v>13</v>
      </c>
      <c r="V2203" s="3"/>
      <c r="W2203" s="113"/>
      <c r="X2203" s="96"/>
      <c r="Y2203" s="96" t="str">
        <f t="shared" si="178"/>
        <v>Sábado1014Ida10</v>
      </c>
      <c r="Z2203" s="97">
        <f>VLOOKUP($Y2203,'Factores Expansión'!$R$11:$U$604,3,0)</f>
        <v>5</v>
      </c>
      <c r="AA2203" s="97">
        <f>VLOOKUP($Y2203,'Factores Expansión'!$R$11:$U$604,4,0)</f>
        <v>2</v>
      </c>
      <c r="AB2203" s="98">
        <f>VLOOKUP($Y2203,'Factores Expansión'!$R$11:$U$604,2,0)</f>
        <v>2.5</v>
      </c>
      <c r="AC2203" s="96"/>
      <c r="AD2203" s="5" t="str">
        <f t="shared" si="180"/>
        <v>Sábado1014Ida10</v>
      </c>
      <c r="AE2203" s="137">
        <f>VLOOKUP(AD2203,'Factores Expansión'!$R$11:$U$729,2,0)</f>
        <v>2.5</v>
      </c>
      <c r="AF2203" s="119"/>
    </row>
    <row r="2204" spans="2:37" x14ac:dyDescent="0.45">
      <c r="B2204" s="14">
        <v>2209</v>
      </c>
      <c r="C2204" s="168">
        <v>3535</v>
      </c>
      <c r="D2204" s="168" t="s">
        <v>53</v>
      </c>
      <c r="E2204" s="173">
        <v>44856</v>
      </c>
      <c r="F2204" s="166" t="s">
        <v>43</v>
      </c>
      <c r="G2204" s="166" t="s">
        <v>50</v>
      </c>
      <c r="H2204" s="166" t="s">
        <v>373</v>
      </c>
      <c r="I2204" s="166">
        <v>1014</v>
      </c>
      <c r="J2204" s="346" t="str">
        <f>VLOOKUP(I2204,Diccionario!$A$4:$C$17,3,FALSE)</f>
        <v>12T</v>
      </c>
      <c r="K2204" s="166" t="s">
        <v>14</v>
      </c>
      <c r="L2204" s="162" t="s">
        <v>374</v>
      </c>
      <c r="M2204" s="162" t="s">
        <v>53</v>
      </c>
      <c r="N2204" s="162" t="s">
        <v>56</v>
      </c>
      <c r="O2204" s="162" t="s">
        <v>53</v>
      </c>
      <c r="P2204" s="170">
        <v>14</v>
      </c>
      <c r="Q2204" s="131">
        <v>0.59375</v>
      </c>
      <c r="R2204" s="131">
        <v>0.62152777777777779</v>
      </c>
      <c r="S2204" s="165">
        <f t="shared" si="179"/>
        <v>2.777777777777779E-2</v>
      </c>
      <c r="T2204" s="212" t="s">
        <v>381</v>
      </c>
      <c r="U2204" s="162" t="s">
        <v>6</v>
      </c>
      <c r="V2204" s="166">
        <v>3535</v>
      </c>
      <c r="W2204" s="113"/>
      <c r="X2204" s="96"/>
      <c r="Y2204" s="96"/>
      <c r="Z2204" s="97"/>
      <c r="AA2204" s="97"/>
      <c r="AB2204" s="98"/>
      <c r="AC2204" s="96"/>
      <c r="AD2204" s="5" t="str">
        <f t="shared" si="180"/>
        <v>Sábado1014Ida14</v>
      </c>
      <c r="AE2204" s="137">
        <f>VLOOKUP(AD2204,'Factores Expansión'!$R$11:$U$729,2,0)</f>
        <v>1.3333333333333333</v>
      </c>
      <c r="AF2204" s="119"/>
    </row>
    <row r="2205" spans="2:37" s="119" customFormat="1" x14ac:dyDescent="0.45">
      <c r="B2205" s="120">
        <v>2210</v>
      </c>
      <c r="C2205" s="120">
        <f>V2205</f>
        <v>0</v>
      </c>
      <c r="D2205" s="120" t="s">
        <v>53</v>
      </c>
      <c r="E2205" s="128">
        <v>44856</v>
      </c>
      <c r="F2205" s="91" t="s">
        <v>43</v>
      </c>
      <c r="G2205" s="91" t="s">
        <v>50</v>
      </c>
      <c r="H2205" s="91" t="s">
        <v>373</v>
      </c>
      <c r="I2205" s="91">
        <v>1014</v>
      </c>
      <c r="J2205" s="346" t="str">
        <f>VLOOKUP(I2205,Diccionario!$A$4:$C$17,3,FALSE)</f>
        <v>12T</v>
      </c>
      <c r="K2205" s="91" t="s">
        <v>14</v>
      </c>
      <c r="L2205" s="3" t="s">
        <v>374</v>
      </c>
      <c r="M2205" s="3" t="s">
        <v>53</v>
      </c>
      <c r="N2205" s="3" t="s">
        <v>56</v>
      </c>
      <c r="O2205" s="3" t="s">
        <v>53</v>
      </c>
      <c r="P2205" s="125">
        <f>HOUR(Q2205)</f>
        <v>11</v>
      </c>
      <c r="Q2205" s="131">
        <v>0.47569444444444442</v>
      </c>
      <c r="R2205" s="131">
        <v>0.51180555555555551</v>
      </c>
      <c r="S2205" s="126">
        <f t="shared" si="179"/>
        <v>3.6111111111111094E-2</v>
      </c>
      <c r="T2205" s="212" t="s">
        <v>377</v>
      </c>
      <c r="U2205" s="91" t="s">
        <v>13</v>
      </c>
      <c r="V2205" s="91"/>
      <c r="W2205" s="129"/>
      <c r="X2205" s="102"/>
      <c r="Y2205" s="96" t="str">
        <f>CONCATENATE(F2205,I2205,K2205,P2205)</f>
        <v>Sábado1014Ida11</v>
      </c>
      <c r="Z2205" s="97">
        <f>VLOOKUP($Y2205,'Factores Expansión'!$R$11:$U$604,3,0)</f>
        <v>5</v>
      </c>
      <c r="AA2205" s="97">
        <f>VLOOKUP($Y2205,'Factores Expansión'!$R$11:$U$604,4,0)</f>
        <v>2</v>
      </c>
      <c r="AB2205" s="98">
        <f>VLOOKUP($Y2205,'Factores Expansión'!$R$11:$U$604,2,0)</f>
        <v>2.5</v>
      </c>
      <c r="AC2205" s="102"/>
      <c r="AD2205" s="5" t="str">
        <f t="shared" si="180"/>
        <v>Sábado1014Ida11</v>
      </c>
      <c r="AE2205" s="137">
        <f>VLOOKUP(AD2205,'Factores Expansión'!$R$11:$U$729,2,0)</f>
        <v>2.5</v>
      </c>
    </row>
    <row r="2206" spans="2:37" s="119" customFormat="1" x14ac:dyDescent="0.45">
      <c r="B2206" s="120">
        <v>2211</v>
      </c>
      <c r="C2206" s="120">
        <f>V2206</f>
        <v>3536</v>
      </c>
      <c r="D2206" s="120" t="s">
        <v>53</v>
      </c>
      <c r="E2206" s="128">
        <v>44856</v>
      </c>
      <c r="F2206" s="91" t="s">
        <v>43</v>
      </c>
      <c r="G2206" s="91" t="s">
        <v>50</v>
      </c>
      <c r="H2206" s="91" t="s">
        <v>373</v>
      </c>
      <c r="I2206" s="91">
        <v>1014</v>
      </c>
      <c r="J2206" s="346" t="str">
        <f>VLOOKUP(I2206,Diccionario!$A$4:$C$17,3,FALSE)</f>
        <v>12T</v>
      </c>
      <c r="K2206" s="91" t="s">
        <v>14</v>
      </c>
      <c r="L2206" s="3" t="s">
        <v>374</v>
      </c>
      <c r="M2206" s="3" t="s">
        <v>53</v>
      </c>
      <c r="N2206" s="3" t="s">
        <v>56</v>
      </c>
      <c r="O2206" s="3" t="s">
        <v>53</v>
      </c>
      <c r="P2206" s="125">
        <f>HOUR(Q2206)</f>
        <v>11</v>
      </c>
      <c r="Q2206" s="131">
        <v>0.48541666666666666</v>
      </c>
      <c r="R2206" s="131">
        <v>0.51458333333333328</v>
      </c>
      <c r="S2206" s="126">
        <f t="shared" si="179"/>
        <v>2.9166666666666619E-2</v>
      </c>
      <c r="T2206" s="212" t="s">
        <v>583</v>
      </c>
      <c r="U2206" s="91" t="s">
        <v>6</v>
      </c>
      <c r="V2206" s="91">
        <v>3536</v>
      </c>
      <c r="W2206" s="113"/>
      <c r="X2206" s="102"/>
      <c r="Y2206" s="96" t="str">
        <f>CONCATENATE(F2206,I2206,K2206,P2206)</f>
        <v>Sábado1014Ida11</v>
      </c>
      <c r="Z2206" s="97">
        <f>VLOOKUP($Y2206,'Factores Expansión'!$R$11:$U$604,3,0)</f>
        <v>5</v>
      </c>
      <c r="AA2206" s="97">
        <f>VLOOKUP($Y2206,'Factores Expansión'!$R$11:$U$604,4,0)</f>
        <v>2</v>
      </c>
      <c r="AB2206" s="98">
        <f>VLOOKUP($Y2206,'Factores Expansión'!$R$11:$U$604,2,0)</f>
        <v>2.5</v>
      </c>
      <c r="AC2206" s="102"/>
      <c r="AD2206" s="5" t="str">
        <f t="shared" si="180"/>
        <v>Sábado1014Ida11</v>
      </c>
      <c r="AE2206" s="137">
        <f>VLOOKUP(AD2206,'Factores Expansión'!$R$11:$U$729,2,0)</f>
        <v>2.5</v>
      </c>
      <c r="AG2206" s="4"/>
      <c r="AH2206" s="4"/>
      <c r="AJ2206" s="4"/>
      <c r="AK2206" s="4"/>
    </row>
    <row r="2207" spans="2:37" s="119" customFormat="1" x14ac:dyDescent="0.45">
      <c r="B2207" s="120">
        <v>2212</v>
      </c>
      <c r="C2207" s="120">
        <f>V2207</f>
        <v>0</v>
      </c>
      <c r="D2207" s="120" t="s">
        <v>53</v>
      </c>
      <c r="E2207" s="128">
        <v>44856</v>
      </c>
      <c r="F2207" s="91" t="s">
        <v>43</v>
      </c>
      <c r="G2207" s="91" t="s">
        <v>50</v>
      </c>
      <c r="H2207" s="91" t="s">
        <v>373</v>
      </c>
      <c r="I2207" s="91">
        <v>1014</v>
      </c>
      <c r="J2207" s="346" t="str">
        <f>VLOOKUP(I2207,Diccionario!$A$4:$C$17,3,FALSE)</f>
        <v>12T</v>
      </c>
      <c r="K2207" s="91" t="s">
        <v>14</v>
      </c>
      <c r="L2207" s="3" t="s">
        <v>374</v>
      </c>
      <c r="M2207" s="3" t="s">
        <v>53</v>
      </c>
      <c r="N2207" s="3" t="s">
        <v>56</v>
      </c>
      <c r="O2207" s="3" t="s">
        <v>53</v>
      </c>
      <c r="P2207" s="125">
        <f>HOUR(Q2207)</f>
        <v>11</v>
      </c>
      <c r="Q2207" s="131">
        <v>0.49513888888888885</v>
      </c>
      <c r="R2207" s="131">
        <v>0.53125</v>
      </c>
      <c r="S2207" s="126">
        <f t="shared" si="179"/>
        <v>3.6111111111111149E-2</v>
      </c>
      <c r="T2207" s="212" t="s">
        <v>384</v>
      </c>
      <c r="U2207" s="91" t="s">
        <v>13</v>
      </c>
      <c r="V2207" s="91"/>
      <c r="W2207" s="129"/>
      <c r="X2207" s="102"/>
      <c r="Y2207" s="96" t="str">
        <f>CONCATENATE(F2207,I2207,K2207,P2207)</f>
        <v>Sábado1014Ida11</v>
      </c>
      <c r="Z2207" s="97">
        <f>VLOOKUP($Y2207,'Factores Expansión'!$R$11:$U$604,3,0)</f>
        <v>5</v>
      </c>
      <c r="AA2207" s="97">
        <f>VLOOKUP($Y2207,'Factores Expansión'!$R$11:$U$604,4,0)</f>
        <v>2</v>
      </c>
      <c r="AB2207" s="98">
        <f>VLOOKUP($Y2207,'Factores Expansión'!$R$11:$U$604,2,0)</f>
        <v>2.5</v>
      </c>
      <c r="AC2207" s="102"/>
      <c r="AD2207" s="5" t="str">
        <f t="shared" si="180"/>
        <v>Sábado1014Ida11</v>
      </c>
      <c r="AE2207" s="137">
        <f>VLOOKUP(AD2207,'Factores Expansión'!$R$11:$U$729,2,0)</f>
        <v>2.5</v>
      </c>
    </row>
    <row r="2208" spans="2:37" s="119" customFormat="1" x14ac:dyDescent="0.45">
      <c r="B2208" s="120">
        <v>2213</v>
      </c>
      <c r="C2208" s="120">
        <f>V2208</f>
        <v>0</v>
      </c>
      <c r="D2208" s="120" t="s">
        <v>53</v>
      </c>
      <c r="E2208" s="128">
        <v>44856</v>
      </c>
      <c r="F2208" s="91" t="s">
        <v>43</v>
      </c>
      <c r="G2208" s="91" t="s">
        <v>50</v>
      </c>
      <c r="H2208" s="91" t="s">
        <v>373</v>
      </c>
      <c r="I2208" s="91">
        <v>1014</v>
      </c>
      <c r="J2208" s="346" t="str">
        <f>VLOOKUP(I2208,Diccionario!$A$4:$C$17,3,FALSE)</f>
        <v>12T</v>
      </c>
      <c r="K2208" s="91" t="s">
        <v>14</v>
      </c>
      <c r="L2208" s="3" t="s">
        <v>374</v>
      </c>
      <c r="M2208" s="3" t="s">
        <v>53</v>
      </c>
      <c r="N2208" s="3" t="s">
        <v>56</v>
      </c>
      <c r="O2208" s="3" t="s">
        <v>53</v>
      </c>
      <c r="P2208" s="125">
        <f>HOUR(Q2208)</f>
        <v>11</v>
      </c>
      <c r="Q2208" s="131">
        <v>0.4993055555555555</v>
      </c>
      <c r="R2208" s="131">
        <v>0.53541666666666665</v>
      </c>
      <c r="S2208" s="126">
        <f t="shared" si="179"/>
        <v>3.6111111111111149E-2</v>
      </c>
      <c r="T2208" s="212" t="s">
        <v>386</v>
      </c>
      <c r="U2208" s="91" t="s">
        <v>13</v>
      </c>
      <c r="V2208" s="91"/>
      <c r="W2208" s="129"/>
      <c r="X2208" s="102"/>
      <c r="Y2208" s="96" t="str">
        <f>CONCATENATE(F2208,I2208,K2208,P2208)</f>
        <v>Sábado1014Ida11</v>
      </c>
      <c r="Z2208" s="97">
        <f>VLOOKUP($Y2208,'Factores Expansión'!$R$11:$U$604,3,0)</f>
        <v>5</v>
      </c>
      <c r="AA2208" s="97">
        <f>VLOOKUP($Y2208,'Factores Expansión'!$R$11:$U$604,4,0)</f>
        <v>2</v>
      </c>
      <c r="AB2208" s="98">
        <f>VLOOKUP($Y2208,'Factores Expansión'!$R$11:$U$604,2,0)</f>
        <v>2.5</v>
      </c>
      <c r="AC2208" s="102"/>
      <c r="AD2208" s="5" t="str">
        <f t="shared" si="180"/>
        <v>Sábado1014Ida11</v>
      </c>
      <c r="AE2208" s="137">
        <f>VLOOKUP(AD2208,'Factores Expansión'!$R$11:$U$729,2,0)</f>
        <v>2.5</v>
      </c>
    </row>
    <row r="2209" spans="2:37" s="119" customFormat="1" x14ac:dyDescent="0.45">
      <c r="B2209" s="120">
        <v>2214</v>
      </c>
      <c r="C2209" s="168">
        <v>3537</v>
      </c>
      <c r="D2209" s="168" t="s">
        <v>53</v>
      </c>
      <c r="E2209" s="173">
        <v>44856</v>
      </c>
      <c r="F2209" s="166" t="s">
        <v>43</v>
      </c>
      <c r="G2209" s="166" t="s">
        <v>50</v>
      </c>
      <c r="H2209" s="166" t="s">
        <v>373</v>
      </c>
      <c r="I2209" s="166">
        <v>1014</v>
      </c>
      <c r="J2209" s="346" t="str">
        <f>VLOOKUP(I2209,Diccionario!$A$4:$C$17,3,FALSE)</f>
        <v>12T</v>
      </c>
      <c r="K2209" s="166" t="s">
        <v>14</v>
      </c>
      <c r="L2209" s="162" t="s">
        <v>374</v>
      </c>
      <c r="M2209" s="162" t="s">
        <v>53</v>
      </c>
      <c r="N2209" s="162" t="s">
        <v>56</v>
      </c>
      <c r="O2209" s="162" t="s">
        <v>53</v>
      </c>
      <c r="P2209" s="170">
        <v>13</v>
      </c>
      <c r="Q2209" s="131">
        <v>0.55555555555555558</v>
      </c>
      <c r="R2209" s="131">
        <v>0.59722222222222221</v>
      </c>
      <c r="S2209" s="165">
        <f t="shared" si="179"/>
        <v>4.166666666666663E-2</v>
      </c>
      <c r="T2209" s="212" t="s">
        <v>630</v>
      </c>
      <c r="U2209" s="166" t="s">
        <v>6</v>
      </c>
      <c r="V2209" s="166">
        <v>3537</v>
      </c>
      <c r="W2209" s="129"/>
      <c r="X2209" s="102"/>
      <c r="Y2209" s="96"/>
      <c r="Z2209" s="97"/>
      <c r="AA2209" s="97"/>
      <c r="AB2209" s="98"/>
      <c r="AC2209" s="102"/>
      <c r="AD2209" s="5" t="str">
        <f t="shared" si="180"/>
        <v>Sábado1014Ida13</v>
      </c>
      <c r="AE2209" s="137">
        <f>VLOOKUP(AD2209,'Factores Expansión'!$R$11:$U$729,2,0)</f>
        <v>1.6666666666666667</v>
      </c>
    </row>
    <row r="2210" spans="2:37" s="119" customFormat="1" x14ac:dyDescent="0.45">
      <c r="B2210" s="120">
        <v>2215</v>
      </c>
      <c r="C2210" s="120">
        <f t="shared" ref="C2210:C2232" si="181">V2210</f>
        <v>3538</v>
      </c>
      <c r="D2210" s="120" t="s">
        <v>53</v>
      </c>
      <c r="E2210" s="128">
        <v>44856</v>
      </c>
      <c r="F2210" s="91" t="s">
        <v>43</v>
      </c>
      <c r="G2210" s="91" t="s">
        <v>50</v>
      </c>
      <c r="H2210" s="91" t="s">
        <v>373</v>
      </c>
      <c r="I2210" s="91">
        <v>1014</v>
      </c>
      <c r="J2210" s="346" t="str">
        <f>VLOOKUP(I2210,Diccionario!$A$4:$C$17,3,FALSE)</f>
        <v>12T</v>
      </c>
      <c r="K2210" s="91" t="s">
        <v>14</v>
      </c>
      <c r="L2210" s="3" t="s">
        <v>374</v>
      </c>
      <c r="M2210" s="3" t="s">
        <v>53</v>
      </c>
      <c r="N2210" s="3" t="s">
        <v>56</v>
      </c>
      <c r="O2210" s="3" t="s">
        <v>53</v>
      </c>
      <c r="P2210" s="125">
        <f t="shared" ref="P2210:P2232" si="182">HOUR(Q2210)</f>
        <v>12</v>
      </c>
      <c r="Q2210" s="131">
        <v>0.53263888888888888</v>
      </c>
      <c r="R2210" s="131">
        <v>0.56319444444444444</v>
      </c>
      <c r="S2210" s="126">
        <f t="shared" si="179"/>
        <v>3.0555555555555558E-2</v>
      </c>
      <c r="T2210" s="212" t="s">
        <v>383</v>
      </c>
      <c r="U2210" s="91" t="s">
        <v>6</v>
      </c>
      <c r="V2210" s="91">
        <v>3538</v>
      </c>
      <c r="W2210" s="113"/>
      <c r="X2210" s="102"/>
      <c r="Y2210" s="96" t="str">
        <f t="shared" ref="Y2210:Y2232" si="183">CONCATENATE(F2210,I2210,K2210,P2210)</f>
        <v>Sábado1014Ida12</v>
      </c>
      <c r="Z2210" s="97">
        <f>VLOOKUP($Y2210,'Factores Expansión'!$R$11:$U$604,3,0)</f>
        <v>3</v>
      </c>
      <c r="AA2210" s="97">
        <f>VLOOKUP($Y2210,'Factores Expansión'!$R$11:$U$604,4,0)</f>
        <v>2</v>
      </c>
      <c r="AB2210" s="98">
        <f>VLOOKUP($Y2210,'Factores Expansión'!$R$11:$U$604,2,0)</f>
        <v>1.5</v>
      </c>
      <c r="AC2210" s="102"/>
      <c r="AD2210" s="5" t="str">
        <f t="shared" si="180"/>
        <v>Sábado1014Ida12</v>
      </c>
      <c r="AE2210" s="137">
        <f>VLOOKUP(AD2210,'Factores Expansión'!$R$11:$U$729,2,0)</f>
        <v>1.5</v>
      </c>
      <c r="AG2210" s="4"/>
      <c r="AH2210" s="4"/>
      <c r="AJ2210" s="4"/>
      <c r="AK2210" s="4"/>
    </row>
    <row r="2211" spans="2:37" s="119" customFormat="1" x14ac:dyDescent="0.45">
      <c r="B2211" s="120">
        <v>2216</v>
      </c>
      <c r="C2211" s="120">
        <f t="shared" si="181"/>
        <v>0</v>
      </c>
      <c r="D2211" s="120" t="s">
        <v>53</v>
      </c>
      <c r="E2211" s="128">
        <v>44856</v>
      </c>
      <c r="F2211" s="91" t="s">
        <v>43</v>
      </c>
      <c r="G2211" s="91" t="s">
        <v>50</v>
      </c>
      <c r="H2211" s="91" t="s">
        <v>373</v>
      </c>
      <c r="I2211" s="91">
        <v>1014</v>
      </c>
      <c r="J2211" s="346" t="str">
        <f>VLOOKUP(I2211,Diccionario!$A$4:$C$17,3,FALSE)</f>
        <v>12T</v>
      </c>
      <c r="K2211" s="91" t="s">
        <v>14</v>
      </c>
      <c r="L2211" s="3" t="s">
        <v>374</v>
      </c>
      <c r="M2211" s="3" t="s">
        <v>53</v>
      </c>
      <c r="N2211" s="3" t="s">
        <v>56</v>
      </c>
      <c r="O2211" s="3" t="s">
        <v>53</v>
      </c>
      <c r="P2211" s="125">
        <f t="shared" si="182"/>
        <v>12</v>
      </c>
      <c r="Q2211" s="131">
        <v>0.53819444444444442</v>
      </c>
      <c r="R2211" s="131">
        <v>0.57430555555555551</v>
      </c>
      <c r="S2211" s="126">
        <f t="shared" si="179"/>
        <v>3.6111111111111094E-2</v>
      </c>
      <c r="T2211" s="212" t="s">
        <v>381</v>
      </c>
      <c r="U2211" s="91" t="s">
        <v>13</v>
      </c>
      <c r="V2211" s="91"/>
      <c r="W2211" s="129"/>
      <c r="X2211" s="102"/>
      <c r="Y2211" s="96" t="str">
        <f t="shared" si="183"/>
        <v>Sábado1014Ida12</v>
      </c>
      <c r="Z2211" s="97">
        <f>VLOOKUP($Y2211,'Factores Expansión'!$R$11:$U$604,3,0)</f>
        <v>3</v>
      </c>
      <c r="AA2211" s="97">
        <f>VLOOKUP($Y2211,'Factores Expansión'!$R$11:$U$604,4,0)</f>
        <v>2</v>
      </c>
      <c r="AB2211" s="98">
        <f>VLOOKUP($Y2211,'Factores Expansión'!$R$11:$U$604,2,0)</f>
        <v>1.5</v>
      </c>
      <c r="AC2211" s="102"/>
      <c r="AD2211" s="5" t="str">
        <f t="shared" si="180"/>
        <v>Sábado1014Ida12</v>
      </c>
      <c r="AE2211" s="137">
        <f>VLOOKUP(AD2211,'Factores Expansión'!$R$11:$U$729,2,0)</f>
        <v>1.5</v>
      </c>
    </row>
    <row r="2212" spans="2:37" s="119" customFormat="1" x14ac:dyDescent="0.45">
      <c r="B2212" s="120">
        <v>2217</v>
      </c>
      <c r="C2212" s="120">
        <f t="shared" si="181"/>
        <v>3539</v>
      </c>
      <c r="D2212" s="120" t="s">
        <v>53</v>
      </c>
      <c r="E2212" s="128">
        <v>44856</v>
      </c>
      <c r="F2212" s="91" t="s">
        <v>43</v>
      </c>
      <c r="G2212" s="91" t="s">
        <v>50</v>
      </c>
      <c r="H2212" s="91" t="s">
        <v>373</v>
      </c>
      <c r="I2212" s="91">
        <v>1014</v>
      </c>
      <c r="J2212" s="346" t="str">
        <f>VLOOKUP(I2212,Diccionario!$A$4:$C$17,3,FALSE)</f>
        <v>12T</v>
      </c>
      <c r="K2212" s="91" t="s">
        <v>14</v>
      </c>
      <c r="L2212" s="3" t="s">
        <v>374</v>
      </c>
      <c r="M2212" s="3" t="s">
        <v>53</v>
      </c>
      <c r="N2212" s="3" t="s">
        <v>56</v>
      </c>
      <c r="O2212" s="3" t="s">
        <v>53</v>
      </c>
      <c r="P2212" s="125">
        <f t="shared" si="182"/>
        <v>13</v>
      </c>
      <c r="Q2212" s="131">
        <v>0.54999999999999993</v>
      </c>
      <c r="R2212" s="131">
        <v>0.58611111111111114</v>
      </c>
      <c r="S2212" s="126">
        <f t="shared" si="179"/>
        <v>3.6111111111111205E-2</v>
      </c>
      <c r="T2212" s="212" t="s">
        <v>377</v>
      </c>
      <c r="U2212" s="91" t="s">
        <v>6</v>
      </c>
      <c r="V2212" s="91">
        <v>3539</v>
      </c>
      <c r="W2212" s="113"/>
      <c r="X2212" s="96"/>
      <c r="Y2212" s="96" t="str">
        <f t="shared" si="183"/>
        <v>Sábado1014Ida13</v>
      </c>
      <c r="Z2212" s="97">
        <f>VLOOKUP($Y2212,'Factores Expansión'!$R$11:$U$604,3,0)</f>
        <v>5</v>
      </c>
      <c r="AA2212" s="97">
        <f>VLOOKUP($Y2212,'Factores Expansión'!$R$11:$U$604,4,0)</f>
        <v>3</v>
      </c>
      <c r="AB2212" s="98">
        <f>VLOOKUP($Y2212,'Factores Expansión'!$R$11:$U$604,2,0)</f>
        <v>1.6666666666666667</v>
      </c>
      <c r="AC2212" s="96"/>
      <c r="AD2212" s="5" t="str">
        <f t="shared" si="180"/>
        <v>Sábado1014Ida13</v>
      </c>
      <c r="AE2212" s="137">
        <f>VLOOKUP(AD2212,'Factores Expansión'!$R$11:$U$729,2,0)</f>
        <v>1.6666666666666667</v>
      </c>
    </row>
    <row r="2213" spans="2:37" s="119" customFormat="1" x14ac:dyDescent="0.45">
      <c r="B2213" s="120">
        <v>2218</v>
      </c>
      <c r="C2213" s="120">
        <f t="shared" si="181"/>
        <v>0</v>
      </c>
      <c r="D2213" s="120" t="s">
        <v>53</v>
      </c>
      <c r="E2213" s="128">
        <v>44856</v>
      </c>
      <c r="F2213" s="91" t="s">
        <v>43</v>
      </c>
      <c r="G2213" s="91" t="s">
        <v>50</v>
      </c>
      <c r="H2213" s="91" t="s">
        <v>373</v>
      </c>
      <c r="I2213" s="91">
        <v>1014</v>
      </c>
      <c r="J2213" s="346" t="str">
        <f>VLOOKUP(I2213,Diccionario!$A$4:$C$17,3,FALSE)</f>
        <v>12T</v>
      </c>
      <c r="K2213" s="91" t="s">
        <v>14</v>
      </c>
      <c r="L2213" s="3" t="s">
        <v>374</v>
      </c>
      <c r="M2213" s="3" t="s">
        <v>53</v>
      </c>
      <c r="N2213" s="3" t="s">
        <v>56</v>
      </c>
      <c r="O2213" s="3" t="s">
        <v>53</v>
      </c>
      <c r="P2213" s="125">
        <f t="shared" si="182"/>
        <v>13</v>
      </c>
      <c r="Q2213" s="131">
        <v>0.5625</v>
      </c>
      <c r="R2213" s="131">
        <v>0.59861111111111109</v>
      </c>
      <c r="S2213" s="126">
        <f t="shared" si="179"/>
        <v>3.6111111111111094E-2</v>
      </c>
      <c r="T2213" s="212" t="s">
        <v>384</v>
      </c>
      <c r="U2213" s="91" t="s">
        <v>13</v>
      </c>
      <c r="V2213" s="91"/>
      <c r="W2213" s="129"/>
      <c r="X2213" s="96"/>
      <c r="Y2213" s="96" t="str">
        <f t="shared" si="183"/>
        <v>Sábado1014Ida13</v>
      </c>
      <c r="Z2213" s="97">
        <f>VLOOKUP($Y2213,'Factores Expansión'!$R$11:$U$604,3,0)</f>
        <v>5</v>
      </c>
      <c r="AA2213" s="97">
        <f>VLOOKUP($Y2213,'Factores Expansión'!$R$11:$U$604,4,0)</f>
        <v>3</v>
      </c>
      <c r="AB2213" s="98">
        <f>VLOOKUP($Y2213,'Factores Expansión'!$R$11:$U$604,2,0)</f>
        <v>1.6666666666666667</v>
      </c>
      <c r="AC2213" s="96"/>
      <c r="AD2213" s="5" t="str">
        <f t="shared" si="180"/>
        <v>Sábado1014Ida13</v>
      </c>
      <c r="AE2213" s="137">
        <f>VLOOKUP(AD2213,'Factores Expansión'!$R$11:$U$729,2,0)</f>
        <v>1.6666666666666667</v>
      </c>
    </row>
    <row r="2214" spans="2:37" s="119" customFormat="1" x14ac:dyDescent="0.45">
      <c r="B2214" s="120">
        <v>2219</v>
      </c>
      <c r="C2214" s="120">
        <f t="shared" si="181"/>
        <v>3540</v>
      </c>
      <c r="D2214" s="120" t="s">
        <v>53</v>
      </c>
      <c r="E2214" s="128">
        <v>44856</v>
      </c>
      <c r="F2214" s="91" t="s">
        <v>43</v>
      </c>
      <c r="G2214" s="91" t="s">
        <v>50</v>
      </c>
      <c r="H2214" s="91" t="s">
        <v>373</v>
      </c>
      <c r="I2214" s="91">
        <v>1014</v>
      </c>
      <c r="J2214" s="346" t="str">
        <f>VLOOKUP(I2214,Diccionario!$A$4:$C$17,3,FALSE)</f>
        <v>12T</v>
      </c>
      <c r="K2214" s="91" t="s">
        <v>14</v>
      </c>
      <c r="L2214" s="3" t="s">
        <v>374</v>
      </c>
      <c r="M2214" s="3" t="s">
        <v>53</v>
      </c>
      <c r="N2214" s="3" t="s">
        <v>56</v>
      </c>
      <c r="O2214" s="3" t="s">
        <v>53</v>
      </c>
      <c r="P2214" s="125">
        <f t="shared" si="182"/>
        <v>13</v>
      </c>
      <c r="Q2214" s="131">
        <v>0.57152777777777775</v>
      </c>
      <c r="R2214" s="131">
        <v>0.60555555555555551</v>
      </c>
      <c r="S2214" s="126">
        <f t="shared" si="179"/>
        <v>3.4027777777777768E-2</v>
      </c>
      <c r="T2214" s="212" t="s">
        <v>583</v>
      </c>
      <c r="U2214" s="91" t="s">
        <v>6</v>
      </c>
      <c r="V2214" s="91">
        <v>3540</v>
      </c>
      <c r="W2214" s="113"/>
      <c r="X2214" s="96"/>
      <c r="Y2214" s="96" t="str">
        <f t="shared" si="183"/>
        <v>Sábado1014Ida13</v>
      </c>
      <c r="Z2214" s="97">
        <f>VLOOKUP($Y2214,'Factores Expansión'!$R$11:$U$604,3,0)</f>
        <v>5</v>
      </c>
      <c r="AA2214" s="97">
        <f>VLOOKUP($Y2214,'Factores Expansión'!$R$11:$U$604,4,0)</f>
        <v>3</v>
      </c>
      <c r="AB2214" s="98">
        <f>VLOOKUP($Y2214,'Factores Expansión'!$R$11:$U$604,2,0)</f>
        <v>1.6666666666666667</v>
      </c>
      <c r="AC2214" s="96"/>
      <c r="AD2214" s="5" t="str">
        <f t="shared" si="180"/>
        <v>Sábado1014Ida13</v>
      </c>
      <c r="AE2214" s="137">
        <f>VLOOKUP(AD2214,'Factores Expansión'!$R$11:$U$729,2,0)</f>
        <v>1.6666666666666667</v>
      </c>
    </row>
    <row r="2215" spans="2:37" s="119" customFormat="1" x14ac:dyDescent="0.45">
      <c r="B2215" s="120">
        <v>2220</v>
      </c>
      <c r="C2215" s="120">
        <f t="shared" si="181"/>
        <v>0</v>
      </c>
      <c r="D2215" s="120" t="s">
        <v>53</v>
      </c>
      <c r="E2215" s="128">
        <v>44856</v>
      </c>
      <c r="F2215" s="91" t="s">
        <v>43</v>
      </c>
      <c r="G2215" s="91" t="s">
        <v>50</v>
      </c>
      <c r="H2215" s="91" t="s">
        <v>373</v>
      </c>
      <c r="I2215" s="91">
        <v>1014</v>
      </c>
      <c r="J2215" s="346" t="str">
        <f>VLOOKUP(I2215,Diccionario!$A$4:$C$17,3,FALSE)</f>
        <v>12T</v>
      </c>
      <c r="K2215" s="91" t="s">
        <v>14</v>
      </c>
      <c r="L2215" s="3" t="s">
        <v>374</v>
      </c>
      <c r="M2215" s="3" t="s">
        <v>53</v>
      </c>
      <c r="N2215" s="3" t="s">
        <v>56</v>
      </c>
      <c r="O2215" s="3" t="s">
        <v>53</v>
      </c>
      <c r="P2215" s="125">
        <f t="shared" si="182"/>
        <v>13</v>
      </c>
      <c r="Q2215" s="131">
        <v>0.57777777777777783</v>
      </c>
      <c r="R2215" s="131">
        <v>0.61388888888888893</v>
      </c>
      <c r="S2215" s="126">
        <f t="shared" si="179"/>
        <v>3.6111111111111094E-2</v>
      </c>
      <c r="T2215" s="212" t="s">
        <v>386</v>
      </c>
      <c r="U2215" s="91" t="s">
        <v>13</v>
      </c>
      <c r="V2215" s="91"/>
      <c r="W2215" s="129"/>
      <c r="X2215" s="96"/>
      <c r="Y2215" s="96" t="str">
        <f t="shared" si="183"/>
        <v>Sábado1014Ida13</v>
      </c>
      <c r="Z2215" s="97">
        <f>VLOOKUP($Y2215,'Factores Expansión'!$R$11:$U$604,3,0)</f>
        <v>5</v>
      </c>
      <c r="AA2215" s="97">
        <f>VLOOKUP($Y2215,'Factores Expansión'!$R$11:$U$604,4,0)</f>
        <v>3</v>
      </c>
      <c r="AB2215" s="98">
        <f>VLOOKUP($Y2215,'Factores Expansión'!$R$11:$U$604,2,0)</f>
        <v>1.6666666666666667</v>
      </c>
      <c r="AC2215" s="96"/>
      <c r="AD2215" s="5" t="str">
        <f t="shared" si="180"/>
        <v>Sábado1014Ida13</v>
      </c>
      <c r="AE2215" s="137">
        <f>VLOOKUP(AD2215,'Factores Expansión'!$R$11:$U$729,2,0)</f>
        <v>1.6666666666666667</v>
      </c>
    </row>
    <row r="2216" spans="2:37" s="119" customFormat="1" x14ac:dyDescent="0.45">
      <c r="B2216" s="120">
        <v>2221</v>
      </c>
      <c r="C2216" s="120">
        <f t="shared" si="181"/>
        <v>3541</v>
      </c>
      <c r="D2216" s="120" t="s">
        <v>53</v>
      </c>
      <c r="E2216" s="128">
        <v>44856</v>
      </c>
      <c r="F2216" s="91" t="s">
        <v>43</v>
      </c>
      <c r="G2216" s="91" t="s">
        <v>50</v>
      </c>
      <c r="H2216" s="91" t="s">
        <v>373</v>
      </c>
      <c r="I2216" s="91">
        <v>1014</v>
      </c>
      <c r="J2216" s="346" t="str">
        <f>VLOOKUP(I2216,Diccionario!$A$4:$C$17,3,FALSE)</f>
        <v>12T</v>
      </c>
      <c r="K2216" s="91" t="s">
        <v>14</v>
      </c>
      <c r="L2216" s="3" t="s">
        <v>374</v>
      </c>
      <c r="M2216" s="3" t="s">
        <v>53</v>
      </c>
      <c r="N2216" s="3" t="s">
        <v>56</v>
      </c>
      <c r="O2216" s="3" t="s">
        <v>53</v>
      </c>
      <c r="P2216" s="125">
        <f t="shared" si="182"/>
        <v>14</v>
      </c>
      <c r="Q2216" s="131">
        <v>0.59375</v>
      </c>
      <c r="R2216" s="131">
        <v>0.62777777777777777</v>
      </c>
      <c r="S2216" s="126">
        <f t="shared" si="179"/>
        <v>3.4027777777777768E-2</v>
      </c>
      <c r="T2216" s="212" t="s">
        <v>640</v>
      </c>
      <c r="U2216" s="91" t="s">
        <v>6</v>
      </c>
      <c r="V2216" s="91">
        <v>3541</v>
      </c>
      <c r="W2216" s="113"/>
      <c r="X2216" s="102"/>
      <c r="Y2216" s="96" t="str">
        <f t="shared" si="183"/>
        <v>Sábado1014Ida14</v>
      </c>
      <c r="Z2216" s="97">
        <f>VLOOKUP($Y2216,'Factores Expansión'!$R$11:$U$604,3,0)</f>
        <v>4</v>
      </c>
      <c r="AA2216" s="97">
        <f>VLOOKUP($Y2216,'Factores Expansión'!$R$11:$U$604,4,0)</f>
        <v>3</v>
      </c>
      <c r="AB2216" s="98">
        <f>VLOOKUP($Y2216,'Factores Expansión'!$R$11:$U$604,2,0)</f>
        <v>1.3333333333333333</v>
      </c>
      <c r="AC2216" s="102"/>
      <c r="AD2216" s="5" t="str">
        <f t="shared" si="180"/>
        <v>Sábado1014Ida14</v>
      </c>
      <c r="AE2216" s="137">
        <f>VLOOKUP(AD2216,'Factores Expansión'!$R$11:$U$729,2,0)</f>
        <v>1.3333333333333333</v>
      </c>
      <c r="AG2216" s="4"/>
      <c r="AH2216" s="4"/>
      <c r="AJ2216" s="4"/>
      <c r="AK2216" s="4"/>
    </row>
    <row r="2217" spans="2:37" s="119" customFormat="1" x14ac:dyDescent="0.45">
      <c r="B2217" s="120">
        <v>2222</v>
      </c>
      <c r="C2217" s="120">
        <f t="shared" si="181"/>
        <v>0</v>
      </c>
      <c r="D2217" s="120" t="s">
        <v>53</v>
      </c>
      <c r="E2217" s="128">
        <v>44856</v>
      </c>
      <c r="F2217" s="91" t="s">
        <v>43</v>
      </c>
      <c r="G2217" s="91" t="s">
        <v>50</v>
      </c>
      <c r="H2217" s="91" t="s">
        <v>373</v>
      </c>
      <c r="I2217" s="91">
        <v>1014</v>
      </c>
      <c r="J2217" s="346" t="str">
        <f>VLOOKUP(I2217,Diccionario!$A$4:$C$17,3,FALSE)</f>
        <v>12T</v>
      </c>
      <c r="K2217" s="91" t="s">
        <v>14</v>
      </c>
      <c r="L2217" s="3" t="s">
        <v>374</v>
      </c>
      <c r="M2217" s="3" t="s">
        <v>53</v>
      </c>
      <c r="N2217" s="3" t="s">
        <v>56</v>
      </c>
      <c r="O2217" s="3" t="s">
        <v>53</v>
      </c>
      <c r="P2217" s="125">
        <f t="shared" si="182"/>
        <v>14</v>
      </c>
      <c r="Q2217" s="131">
        <v>0.60069444444444442</v>
      </c>
      <c r="R2217" s="131">
        <v>0.63680555555555551</v>
      </c>
      <c r="S2217" s="126">
        <f t="shared" si="179"/>
        <v>3.6111111111111094E-2</v>
      </c>
      <c r="T2217" s="212" t="s">
        <v>625</v>
      </c>
      <c r="U2217" s="91" t="s">
        <v>13</v>
      </c>
      <c r="V2217" s="91"/>
      <c r="W2217" s="129"/>
      <c r="X2217" s="102"/>
      <c r="Y2217" s="96" t="str">
        <f t="shared" si="183"/>
        <v>Sábado1014Ida14</v>
      </c>
      <c r="Z2217" s="97">
        <f>VLOOKUP($Y2217,'Factores Expansión'!$R$11:$U$604,3,0)</f>
        <v>4</v>
      </c>
      <c r="AA2217" s="97">
        <f>VLOOKUP($Y2217,'Factores Expansión'!$R$11:$U$604,4,0)</f>
        <v>3</v>
      </c>
      <c r="AB2217" s="98">
        <f>VLOOKUP($Y2217,'Factores Expansión'!$R$11:$U$604,2,0)</f>
        <v>1.3333333333333333</v>
      </c>
      <c r="AC2217" s="102"/>
      <c r="AD2217" s="5" t="str">
        <f t="shared" si="180"/>
        <v>Sábado1014Ida14</v>
      </c>
      <c r="AE2217" s="137">
        <f>VLOOKUP(AD2217,'Factores Expansión'!$R$11:$U$729,2,0)</f>
        <v>1.3333333333333333</v>
      </c>
    </row>
    <row r="2218" spans="2:37" s="119" customFormat="1" x14ac:dyDescent="0.45">
      <c r="B2218" s="120">
        <v>2223</v>
      </c>
      <c r="C2218" s="120">
        <f t="shared" si="181"/>
        <v>3542</v>
      </c>
      <c r="D2218" s="120" t="s">
        <v>53</v>
      </c>
      <c r="E2218" s="128">
        <v>44856</v>
      </c>
      <c r="F2218" s="91" t="s">
        <v>43</v>
      </c>
      <c r="G2218" s="91" t="s">
        <v>50</v>
      </c>
      <c r="H2218" s="91" t="s">
        <v>373</v>
      </c>
      <c r="I2218" s="91">
        <v>1014</v>
      </c>
      <c r="J2218" s="346" t="str">
        <f>VLOOKUP(I2218,Diccionario!$A$4:$C$17,3,FALSE)</f>
        <v>12T</v>
      </c>
      <c r="K2218" s="91" t="s">
        <v>14</v>
      </c>
      <c r="L2218" s="3" t="s">
        <v>374</v>
      </c>
      <c r="M2218" s="3" t="s">
        <v>53</v>
      </c>
      <c r="N2218" s="3" t="s">
        <v>56</v>
      </c>
      <c r="O2218" s="3" t="s">
        <v>53</v>
      </c>
      <c r="P2218" s="125">
        <f t="shared" si="182"/>
        <v>14</v>
      </c>
      <c r="Q2218" s="131">
        <v>0.62361111111111112</v>
      </c>
      <c r="R2218" s="131">
        <v>0.67222222222222217</v>
      </c>
      <c r="S2218" s="126">
        <f t="shared" si="179"/>
        <v>4.8611111111111049E-2</v>
      </c>
      <c r="T2218" s="212" t="s">
        <v>383</v>
      </c>
      <c r="U2218" s="91" t="s">
        <v>6</v>
      </c>
      <c r="V2218" s="91">
        <v>3542</v>
      </c>
      <c r="W2218" s="113"/>
      <c r="X2218" s="102"/>
      <c r="Y2218" s="96" t="str">
        <f t="shared" si="183"/>
        <v>Sábado1014Ida14</v>
      </c>
      <c r="Z2218" s="97">
        <f>VLOOKUP($Y2218,'Factores Expansión'!$R$11:$U$604,3,0)</f>
        <v>4</v>
      </c>
      <c r="AA2218" s="97">
        <f>VLOOKUP($Y2218,'Factores Expansión'!$R$11:$U$604,4,0)</f>
        <v>3</v>
      </c>
      <c r="AB2218" s="98">
        <f>VLOOKUP($Y2218,'Factores Expansión'!$R$11:$U$604,2,0)</f>
        <v>1.3333333333333333</v>
      </c>
      <c r="AC2218" s="102"/>
      <c r="AD2218" s="5" t="str">
        <f t="shared" si="180"/>
        <v>Sábado1014Ida14</v>
      </c>
      <c r="AE2218" s="137">
        <f>VLOOKUP(AD2218,'Factores Expansión'!$R$11:$U$729,2,0)</f>
        <v>1.3333333333333333</v>
      </c>
      <c r="AG2218" s="4"/>
      <c r="AH2218" s="4"/>
      <c r="AJ2218" s="4"/>
      <c r="AK2218" s="4"/>
    </row>
    <row r="2219" spans="2:37" x14ac:dyDescent="0.45">
      <c r="B2219" s="14">
        <v>2224</v>
      </c>
      <c r="C2219" s="14">
        <f t="shared" si="181"/>
        <v>3543</v>
      </c>
      <c r="D2219" s="14" t="s">
        <v>53</v>
      </c>
      <c r="E2219" s="110">
        <v>44856</v>
      </c>
      <c r="F2219" s="3" t="s">
        <v>43</v>
      </c>
      <c r="G2219" s="3" t="s">
        <v>50</v>
      </c>
      <c r="H2219" s="3" t="s">
        <v>373</v>
      </c>
      <c r="I2219" s="3">
        <v>1014</v>
      </c>
      <c r="J2219" s="346" t="str">
        <f>VLOOKUP(I2219,Diccionario!$A$4:$C$17,3,FALSE)</f>
        <v>12T</v>
      </c>
      <c r="K2219" s="3" t="s">
        <v>14</v>
      </c>
      <c r="L2219" s="3" t="s">
        <v>374</v>
      </c>
      <c r="M2219" s="3" t="s">
        <v>53</v>
      </c>
      <c r="N2219" s="3" t="s">
        <v>56</v>
      </c>
      <c r="O2219" s="3" t="s">
        <v>53</v>
      </c>
      <c r="P2219" s="111">
        <f t="shared" si="182"/>
        <v>15</v>
      </c>
      <c r="Q2219" s="131">
        <v>0.62708333333333333</v>
      </c>
      <c r="R2219" s="131">
        <v>0.65277777777777779</v>
      </c>
      <c r="S2219" s="112">
        <f t="shared" si="179"/>
        <v>2.5694444444444464E-2</v>
      </c>
      <c r="T2219" s="212" t="s">
        <v>381</v>
      </c>
      <c r="U2219" s="3" t="s">
        <v>6</v>
      </c>
      <c r="V2219" s="3">
        <v>3543</v>
      </c>
      <c r="W2219" s="113"/>
      <c r="X2219" s="96"/>
      <c r="Y2219" s="96" t="str">
        <f t="shared" si="183"/>
        <v>Sábado1014Ida15</v>
      </c>
      <c r="Z2219" s="97">
        <f>VLOOKUP($Y2219,'Factores Expansión'!$R$11:$U$604,3,0)</f>
        <v>4</v>
      </c>
      <c r="AA2219" s="97">
        <f>VLOOKUP($Y2219,'Factores Expansión'!$R$11:$U$604,4,0)</f>
        <v>2</v>
      </c>
      <c r="AB2219" s="98">
        <f>VLOOKUP($Y2219,'Factores Expansión'!$R$11:$U$604,2,0)</f>
        <v>2</v>
      </c>
      <c r="AC2219" s="96"/>
      <c r="AD2219" s="5" t="str">
        <f t="shared" si="180"/>
        <v>Sábado1014Ida15</v>
      </c>
      <c r="AE2219" s="137">
        <f>VLOOKUP(AD2219,'Factores Expansión'!$R$11:$U$729,2,0)</f>
        <v>2</v>
      </c>
      <c r="AF2219" s="119"/>
    </row>
    <row r="2220" spans="2:37" x14ac:dyDescent="0.45">
      <c r="B2220" s="14">
        <v>2225</v>
      </c>
      <c r="C2220" s="14">
        <f t="shared" si="181"/>
        <v>3544</v>
      </c>
      <c r="D2220" s="14" t="s">
        <v>53</v>
      </c>
      <c r="E2220" s="110">
        <v>44856</v>
      </c>
      <c r="F2220" s="3" t="s">
        <v>43</v>
      </c>
      <c r="G2220" s="3" t="s">
        <v>50</v>
      </c>
      <c r="H2220" s="3" t="s">
        <v>373</v>
      </c>
      <c r="I2220" s="3">
        <v>1014</v>
      </c>
      <c r="J2220" s="346" t="str">
        <f>VLOOKUP(I2220,Diccionario!$A$4:$C$17,3,FALSE)</f>
        <v>12T</v>
      </c>
      <c r="K2220" s="3" t="s">
        <v>14</v>
      </c>
      <c r="L2220" s="3" t="s">
        <v>374</v>
      </c>
      <c r="M2220" s="3" t="s">
        <v>53</v>
      </c>
      <c r="N2220" s="3" t="s">
        <v>56</v>
      </c>
      <c r="O2220" s="3" t="s">
        <v>53</v>
      </c>
      <c r="P2220" s="111">
        <f t="shared" si="182"/>
        <v>15</v>
      </c>
      <c r="Q2220" s="131">
        <v>0.65972222222222221</v>
      </c>
      <c r="R2220" s="131">
        <v>0.68888888888888899</v>
      </c>
      <c r="S2220" s="112">
        <f t="shared" si="179"/>
        <v>2.9166666666666785E-2</v>
      </c>
      <c r="T2220" s="212" t="s">
        <v>377</v>
      </c>
      <c r="U2220" s="3" t="s">
        <v>6</v>
      </c>
      <c r="V2220" s="3">
        <v>3544</v>
      </c>
      <c r="W2220" s="113"/>
      <c r="X2220" s="96"/>
      <c r="Y2220" s="96" t="str">
        <f t="shared" si="183"/>
        <v>Sábado1014Ida15</v>
      </c>
      <c r="Z2220" s="97">
        <f>VLOOKUP($Y2220,'Factores Expansión'!$R$11:$U$604,3,0)</f>
        <v>4</v>
      </c>
      <c r="AA2220" s="97">
        <f>VLOOKUP($Y2220,'Factores Expansión'!$R$11:$U$604,4,0)</f>
        <v>2</v>
      </c>
      <c r="AB2220" s="98">
        <f>VLOOKUP($Y2220,'Factores Expansión'!$R$11:$U$604,2,0)</f>
        <v>2</v>
      </c>
      <c r="AC2220" s="96"/>
      <c r="AD2220" s="5" t="str">
        <f t="shared" si="180"/>
        <v>Sábado1014Ida15</v>
      </c>
      <c r="AE2220" s="137">
        <f>VLOOKUP(AD2220,'Factores Expansión'!$R$11:$U$729,2,0)</f>
        <v>2</v>
      </c>
      <c r="AF2220" s="119"/>
    </row>
    <row r="2221" spans="2:37" x14ac:dyDescent="0.45">
      <c r="B2221" s="14">
        <v>2226</v>
      </c>
      <c r="C2221" s="14">
        <f t="shared" si="181"/>
        <v>0</v>
      </c>
      <c r="D2221" s="14" t="s">
        <v>53</v>
      </c>
      <c r="E2221" s="110">
        <v>44856</v>
      </c>
      <c r="F2221" s="3" t="s">
        <v>43</v>
      </c>
      <c r="G2221" s="3" t="s">
        <v>50</v>
      </c>
      <c r="H2221" s="3" t="s">
        <v>373</v>
      </c>
      <c r="I2221" s="3">
        <v>1014</v>
      </c>
      <c r="J2221" s="346" t="str">
        <f>VLOOKUP(I2221,Diccionario!$A$4:$C$17,3,FALSE)</f>
        <v>12T</v>
      </c>
      <c r="K2221" s="3" t="s">
        <v>14</v>
      </c>
      <c r="L2221" s="3" t="s">
        <v>374</v>
      </c>
      <c r="M2221" s="3" t="s">
        <v>53</v>
      </c>
      <c r="N2221" s="3" t="s">
        <v>56</v>
      </c>
      <c r="O2221" s="3" t="s">
        <v>53</v>
      </c>
      <c r="P2221" s="111">
        <f t="shared" si="182"/>
        <v>15</v>
      </c>
      <c r="Q2221" s="131">
        <v>0.65277777777777779</v>
      </c>
      <c r="R2221" s="131">
        <v>0.68888888888888888</v>
      </c>
      <c r="S2221" s="112">
        <f t="shared" si="179"/>
        <v>3.6111111111111094E-2</v>
      </c>
      <c r="T2221" s="212" t="s">
        <v>384</v>
      </c>
      <c r="U2221" s="3" t="s">
        <v>13</v>
      </c>
      <c r="V2221" s="3"/>
      <c r="W2221" s="113"/>
      <c r="X2221" s="96"/>
      <c r="Y2221" s="96" t="str">
        <f t="shared" si="183"/>
        <v>Sábado1014Ida15</v>
      </c>
      <c r="Z2221" s="97">
        <f>VLOOKUP($Y2221,'Factores Expansión'!$R$11:$U$604,3,0)</f>
        <v>4</v>
      </c>
      <c r="AA2221" s="97">
        <f>VLOOKUP($Y2221,'Factores Expansión'!$R$11:$U$604,4,0)</f>
        <v>2</v>
      </c>
      <c r="AB2221" s="98">
        <f>VLOOKUP($Y2221,'Factores Expansión'!$R$11:$U$604,2,0)</f>
        <v>2</v>
      </c>
      <c r="AC2221" s="96"/>
      <c r="AD2221" s="5" t="str">
        <f t="shared" si="180"/>
        <v>Sábado1014Ida15</v>
      </c>
      <c r="AE2221" s="137">
        <f>VLOOKUP(AD2221,'Factores Expansión'!$R$11:$U$729,2,0)</f>
        <v>2</v>
      </c>
      <c r="AF2221" s="119"/>
    </row>
    <row r="2222" spans="2:37" x14ac:dyDescent="0.45">
      <c r="B2222" s="14">
        <v>2227</v>
      </c>
      <c r="C2222" s="14">
        <f t="shared" si="181"/>
        <v>0</v>
      </c>
      <c r="D2222" s="14" t="s">
        <v>53</v>
      </c>
      <c r="E2222" s="110">
        <v>44856</v>
      </c>
      <c r="F2222" s="3" t="s">
        <v>43</v>
      </c>
      <c r="G2222" s="3" t="s">
        <v>50</v>
      </c>
      <c r="H2222" s="3" t="s">
        <v>373</v>
      </c>
      <c r="I2222" s="3">
        <v>1014</v>
      </c>
      <c r="J2222" s="346" t="str">
        <f>VLOOKUP(I2222,Diccionario!$A$4:$C$17,3,FALSE)</f>
        <v>12T</v>
      </c>
      <c r="K2222" s="3" t="s">
        <v>14</v>
      </c>
      <c r="L2222" s="3" t="s">
        <v>374</v>
      </c>
      <c r="M2222" s="3" t="s">
        <v>53</v>
      </c>
      <c r="N2222" s="3" t="s">
        <v>56</v>
      </c>
      <c r="O2222" s="3" t="s">
        <v>53</v>
      </c>
      <c r="P2222" s="111">
        <f t="shared" si="182"/>
        <v>15</v>
      </c>
      <c r="Q2222" s="131">
        <v>0.66249999999999998</v>
      </c>
      <c r="R2222" s="131">
        <v>0.69861111111111107</v>
      </c>
      <c r="S2222" s="112">
        <f t="shared" si="179"/>
        <v>3.6111111111111094E-2</v>
      </c>
      <c r="T2222" s="212" t="s">
        <v>583</v>
      </c>
      <c r="U2222" s="3" t="s">
        <v>13</v>
      </c>
      <c r="V2222" s="3"/>
      <c r="W2222" s="113"/>
      <c r="X2222" s="96"/>
      <c r="Y2222" s="96" t="str">
        <f t="shared" si="183"/>
        <v>Sábado1014Ida15</v>
      </c>
      <c r="Z2222" s="97">
        <f>VLOOKUP($Y2222,'Factores Expansión'!$R$11:$U$604,3,0)</f>
        <v>4</v>
      </c>
      <c r="AA2222" s="97">
        <f>VLOOKUP($Y2222,'Factores Expansión'!$R$11:$U$604,4,0)</f>
        <v>2</v>
      </c>
      <c r="AB2222" s="98">
        <f>VLOOKUP($Y2222,'Factores Expansión'!$R$11:$U$604,2,0)</f>
        <v>2</v>
      </c>
      <c r="AC2222" s="96"/>
      <c r="AD2222" s="5" t="str">
        <f t="shared" si="180"/>
        <v>Sábado1014Ida15</v>
      </c>
      <c r="AE2222" s="137">
        <f>VLOOKUP(AD2222,'Factores Expansión'!$R$11:$U$729,2,0)</f>
        <v>2</v>
      </c>
      <c r="AF2222" s="119"/>
    </row>
    <row r="2223" spans="2:37" s="119" customFormat="1" x14ac:dyDescent="0.45">
      <c r="B2223" s="120">
        <v>2228</v>
      </c>
      <c r="C2223" s="120">
        <f t="shared" si="181"/>
        <v>0</v>
      </c>
      <c r="D2223" s="120" t="s">
        <v>53</v>
      </c>
      <c r="E2223" s="128">
        <v>44856</v>
      </c>
      <c r="F2223" s="91" t="s">
        <v>43</v>
      </c>
      <c r="G2223" s="91" t="s">
        <v>50</v>
      </c>
      <c r="H2223" s="91" t="s">
        <v>373</v>
      </c>
      <c r="I2223" s="91">
        <v>1014</v>
      </c>
      <c r="J2223" s="346" t="str">
        <f>VLOOKUP(I2223,Diccionario!$A$4:$C$17,3,FALSE)</f>
        <v>12T</v>
      </c>
      <c r="K2223" s="91" t="s">
        <v>12</v>
      </c>
      <c r="L2223" s="3" t="s">
        <v>374</v>
      </c>
      <c r="M2223" s="3" t="s">
        <v>53</v>
      </c>
      <c r="N2223" s="3" t="s">
        <v>56</v>
      </c>
      <c r="O2223" s="3" t="s">
        <v>53</v>
      </c>
      <c r="P2223" s="125">
        <f t="shared" si="182"/>
        <v>10</v>
      </c>
      <c r="Q2223" s="131">
        <v>0.41666666666666669</v>
      </c>
      <c r="R2223" s="131">
        <v>0.45347222222222222</v>
      </c>
      <c r="S2223" s="126">
        <f t="shared" si="179"/>
        <v>3.6805555555555536E-2</v>
      </c>
      <c r="T2223" s="212" t="s">
        <v>377</v>
      </c>
      <c r="U2223" s="91" t="s">
        <v>13</v>
      </c>
      <c r="V2223" s="91"/>
      <c r="W2223" s="129"/>
      <c r="X2223" s="96"/>
      <c r="Y2223" s="96" t="str">
        <f t="shared" si="183"/>
        <v>Sábado1014Regreso10</v>
      </c>
      <c r="Z2223" s="97">
        <f>VLOOKUP($Y2223,'Factores Expansión'!$R$11:$U$604,3,0)</f>
        <v>7</v>
      </c>
      <c r="AA2223" s="97">
        <f>VLOOKUP($Y2223,'Factores Expansión'!$R$11:$U$604,4,0)</f>
        <v>2</v>
      </c>
      <c r="AB2223" s="98">
        <f>VLOOKUP($Y2223,'Factores Expansión'!$R$11:$U$604,2,0)</f>
        <v>3.5</v>
      </c>
      <c r="AC2223" s="96"/>
      <c r="AD2223" s="5" t="str">
        <f t="shared" si="180"/>
        <v>Sábado1014Regreso10</v>
      </c>
      <c r="AE2223" s="137">
        <f>VLOOKUP(AD2223,'Factores Expansión'!$R$11:$U$729,2,0)</f>
        <v>3.5</v>
      </c>
    </row>
    <row r="2224" spans="2:37" s="119" customFormat="1" x14ac:dyDescent="0.45">
      <c r="B2224" s="120">
        <v>2229</v>
      </c>
      <c r="C2224" s="120">
        <f t="shared" si="181"/>
        <v>3531</v>
      </c>
      <c r="D2224" s="120" t="s">
        <v>53</v>
      </c>
      <c r="E2224" s="128">
        <v>44856</v>
      </c>
      <c r="F2224" s="91" t="s">
        <v>43</v>
      </c>
      <c r="G2224" s="91" t="s">
        <v>50</v>
      </c>
      <c r="H2224" s="91" t="s">
        <v>373</v>
      </c>
      <c r="I2224" s="91">
        <v>1014</v>
      </c>
      <c r="J2224" s="346" t="str">
        <f>VLOOKUP(I2224,Diccionario!$A$4:$C$17,3,FALSE)</f>
        <v>12T</v>
      </c>
      <c r="K2224" s="91" t="s">
        <v>12</v>
      </c>
      <c r="L2224" s="3" t="s">
        <v>374</v>
      </c>
      <c r="M2224" s="3" t="s">
        <v>53</v>
      </c>
      <c r="N2224" s="3" t="s">
        <v>56</v>
      </c>
      <c r="O2224" s="3" t="s">
        <v>53</v>
      </c>
      <c r="P2224" s="125">
        <f t="shared" si="182"/>
        <v>10</v>
      </c>
      <c r="Q2224" s="131">
        <v>0.43402777777777773</v>
      </c>
      <c r="R2224" s="131">
        <v>0.47361111111111115</v>
      </c>
      <c r="S2224" s="126">
        <f t="shared" si="179"/>
        <v>3.9583333333333415E-2</v>
      </c>
      <c r="T2224" s="212" t="s">
        <v>376</v>
      </c>
      <c r="U2224" s="91" t="s">
        <v>6</v>
      </c>
      <c r="V2224" s="91">
        <v>3531</v>
      </c>
      <c r="W2224" s="113"/>
      <c r="X2224" s="96"/>
      <c r="Y2224" s="96" t="str">
        <f t="shared" si="183"/>
        <v>Sábado1014Regreso10</v>
      </c>
      <c r="Z2224" s="97">
        <f>VLOOKUP($Y2224,'Factores Expansión'!$R$11:$U$604,3,0)</f>
        <v>7</v>
      </c>
      <c r="AA2224" s="97">
        <f>VLOOKUP($Y2224,'Factores Expansión'!$R$11:$U$604,4,0)</f>
        <v>2</v>
      </c>
      <c r="AB2224" s="98">
        <f>VLOOKUP($Y2224,'Factores Expansión'!$R$11:$U$604,2,0)</f>
        <v>3.5</v>
      </c>
      <c r="AC2224" s="96"/>
      <c r="AD2224" s="5" t="str">
        <f t="shared" si="180"/>
        <v>Sábado1014Regreso10</v>
      </c>
      <c r="AE2224" s="137">
        <f>VLOOKUP(AD2224,'Factores Expansión'!$R$11:$U$729,2,0)</f>
        <v>3.5</v>
      </c>
    </row>
    <row r="2225" spans="2:37" s="119" customFormat="1" x14ac:dyDescent="0.45">
      <c r="B2225" s="120">
        <v>2230</v>
      </c>
      <c r="C2225" s="120">
        <f t="shared" si="181"/>
        <v>0</v>
      </c>
      <c r="D2225" s="120" t="s">
        <v>53</v>
      </c>
      <c r="E2225" s="128">
        <v>44856</v>
      </c>
      <c r="F2225" s="91" t="s">
        <v>43</v>
      </c>
      <c r="G2225" s="91" t="s">
        <v>50</v>
      </c>
      <c r="H2225" s="91" t="s">
        <v>373</v>
      </c>
      <c r="I2225" s="91">
        <v>1014</v>
      </c>
      <c r="J2225" s="346" t="str">
        <f>VLOOKUP(I2225,Diccionario!$A$4:$C$17,3,FALSE)</f>
        <v>12T</v>
      </c>
      <c r="K2225" s="91" t="s">
        <v>12</v>
      </c>
      <c r="L2225" s="3" t="s">
        <v>374</v>
      </c>
      <c r="M2225" s="3" t="s">
        <v>53</v>
      </c>
      <c r="N2225" s="3" t="s">
        <v>56</v>
      </c>
      <c r="O2225" s="3" t="s">
        <v>53</v>
      </c>
      <c r="P2225" s="125">
        <f t="shared" si="182"/>
        <v>10</v>
      </c>
      <c r="Q2225" s="131">
        <v>0.42499999999999999</v>
      </c>
      <c r="R2225" s="131">
        <v>0.46180555555555552</v>
      </c>
      <c r="S2225" s="126">
        <f t="shared" si="179"/>
        <v>3.6805555555555536E-2</v>
      </c>
      <c r="T2225" s="212" t="s">
        <v>625</v>
      </c>
      <c r="U2225" s="91" t="s">
        <v>13</v>
      </c>
      <c r="V2225" s="91"/>
      <c r="W2225" s="129"/>
      <c r="X2225" s="96"/>
      <c r="Y2225" s="96" t="str">
        <f t="shared" si="183"/>
        <v>Sábado1014Regreso10</v>
      </c>
      <c r="Z2225" s="97">
        <f>VLOOKUP($Y2225,'Factores Expansión'!$R$11:$U$604,3,0)</f>
        <v>7</v>
      </c>
      <c r="AA2225" s="97">
        <f>VLOOKUP($Y2225,'Factores Expansión'!$R$11:$U$604,4,0)</f>
        <v>2</v>
      </c>
      <c r="AB2225" s="98">
        <f>VLOOKUP($Y2225,'Factores Expansión'!$R$11:$U$604,2,0)</f>
        <v>3.5</v>
      </c>
      <c r="AC2225" s="96"/>
      <c r="AD2225" s="5" t="str">
        <f t="shared" si="180"/>
        <v>Sábado1014Regreso10</v>
      </c>
      <c r="AE2225" s="137">
        <f>VLOOKUP(AD2225,'Factores Expansión'!$R$11:$U$729,2,0)</f>
        <v>3.5</v>
      </c>
    </row>
    <row r="2226" spans="2:37" s="119" customFormat="1" x14ac:dyDescent="0.45">
      <c r="B2226" s="120">
        <v>2231</v>
      </c>
      <c r="C2226" s="120">
        <f t="shared" si="181"/>
        <v>0</v>
      </c>
      <c r="D2226" s="120" t="s">
        <v>53</v>
      </c>
      <c r="E2226" s="128">
        <v>44856</v>
      </c>
      <c r="F2226" s="91" t="s">
        <v>43</v>
      </c>
      <c r="G2226" s="91" t="s">
        <v>50</v>
      </c>
      <c r="H2226" s="91" t="s">
        <v>373</v>
      </c>
      <c r="I2226" s="91">
        <v>1014</v>
      </c>
      <c r="J2226" s="346" t="str">
        <f>VLOOKUP(I2226,Diccionario!$A$4:$C$17,3,FALSE)</f>
        <v>12T</v>
      </c>
      <c r="K2226" s="91" t="s">
        <v>12</v>
      </c>
      <c r="L2226" s="3" t="s">
        <v>374</v>
      </c>
      <c r="M2226" s="3" t="s">
        <v>53</v>
      </c>
      <c r="N2226" s="3" t="s">
        <v>56</v>
      </c>
      <c r="O2226" s="3" t="s">
        <v>53</v>
      </c>
      <c r="P2226" s="125">
        <f t="shared" si="182"/>
        <v>10</v>
      </c>
      <c r="Q2226" s="131">
        <v>0.43402777777777779</v>
      </c>
      <c r="R2226" s="131">
        <v>0.47083333333333333</v>
      </c>
      <c r="S2226" s="126">
        <f t="shared" si="179"/>
        <v>3.6805555555555536E-2</v>
      </c>
      <c r="T2226" s="212" t="s">
        <v>383</v>
      </c>
      <c r="U2226" s="91" t="s">
        <v>13</v>
      </c>
      <c r="V2226" s="91"/>
      <c r="W2226" s="129"/>
      <c r="X2226" s="96"/>
      <c r="Y2226" s="96" t="str">
        <f t="shared" si="183"/>
        <v>Sábado1014Regreso10</v>
      </c>
      <c r="Z2226" s="97">
        <f>VLOOKUP($Y2226,'Factores Expansión'!$R$11:$U$604,3,0)</f>
        <v>7</v>
      </c>
      <c r="AA2226" s="97">
        <f>VLOOKUP($Y2226,'Factores Expansión'!$R$11:$U$604,4,0)</f>
        <v>2</v>
      </c>
      <c r="AB2226" s="98">
        <f>VLOOKUP($Y2226,'Factores Expansión'!$R$11:$U$604,2,0)</f>
        <v>3.5</v>
      </c>
      <c r="AC2226" s="96"/>
      <c r="AD2226" s="5" t="str">
        <f t="shared" si="180"/>
        <v>Sábado1014Regreso10</v>
      </c>
      <c r="AE2226" s="137">
        <f>VLOOKUP(AD2226,'Factores Expansión'!$R$11:$U$729,2,0)</f>
        <v>3.5</v>
      </c>
    </row>
    <row r="2227" spans="2:37" s="119" customFormat="1" x14ac:dyDescent="0.45">
      <c r="B2227" s="120">
        <v>2232</v>
      </c>
      <c r="C2227" s="120">
        <f t="shared" si="181"/>
        <v>3532</v>
      </c>
      <c r="D2227" s="120" t="s">
        <v>53</v>
      </c>
      <c r="E2227" s="128">
        <v>44856</v>
      </c>
      <c r="F2227" s="91" t="s">
        <v>43</v>
      </c>
      <c r="G2227" s="91" t="s">
        <v>50</v>
      </c>
      <c r="H2227" s="91" t="s">
        <v>373</v>
      </c>
      <c r="I2227" s="91">
        <v>1014</v>
      </c>
      <c r="J2227" s="346" t="str">
        <f>VLOOKUP(I2227,Diccionario!$A$4:$C$17,3,FALSE)</f>
        <v>12T</v>
      </c>
      <c r="K2227" s="91" t="s">
        <v>12</v>
      </c>
      <c r="L2227" s="3" t="s">
        <v>374</v>
      </c>
      <c r="M2227" s="3" t="s">
        <v>53</v>
      </c>
      <c r="N2227" s="3" t="s">
        <v>56</v>
      </c>
      <c r="O2227" s="3" t="s">
        <v>53</v>
      </c>
      <c r="P2227" s="125">
        <f t="shared" si="182"/>
        <v>10</v>
      </c>
      <c r="Q2227" s="131">
        <v>0.43472222222222223</v>
      </c>
      <c r="R2227" s="131">
        <v>0.47222222222222227</v>
      </c>
      <c r="S2227" s="126">
        <f t="shared" si="179"/>
        <v>3.7500000000000033E-2</v>
      </c>
      <c r="T2227" s="212" t="s">
        <v>377</v>
      </c>
      <c r="U2227" s="91" t="s">
        <v>6</v>
      </c>
      <c r="V2227" s="91">
        <v>3532</v>
      </c>
      <c r="W2227" s="113"/>
      <c r="X2227" s="96"/>
      <c r="Y2227" s="96" t="str">
        <f t="shared" si="183"/>
        <v>Sábado1014Regreso10</v>
      </c>
      <c r="Z2227" s="97">
        <f>VLOOKUP($Y2227,'Factores Expansión'!$R$11:$U$604,3,0)</f>
        <v>7</v>
      </c>
      <c r="AA2227" s="97">
        <f>VLOOKUP($Y2227,'Factores Expansión'!$R$11:$U$604,4,0)</f>
        <v>2</v>
      </c>
      <c r="AB2227" s="98">
        <f>VLOOKUP($Y2227,'Factores Expansión'!$R$11:$U$604,2,0)</f>
        <v>3.5</v>
      </c>
      <c r="AC2227" s="96"/>
      <c r="AD2227" s="5" t="str">
        <f t="shared" si="180"/>
        <v>Sábado1014Regreso10</v>
      </c>
      <c r="AE2227" s="137">
        <f>VLOOKUP(AD2227,'Factores Expansión'!$R$11:$U$729,2,0)</f>
        <v>3.5</v>
      </c>
    </row>
    <row r="2228" spans="2:37" s="119" customFormat="1" x14ac:dyDescent="0.45">
      <c r="B2228" s="120">
        <v>2233</v>
      </c>
      <c r="C2228" s="120">
        <f t="shared" si="181"/>
        <v>0</v>
      </c>
      <c r="D2228" s="120" t="s">
        <v>53</v>
      </c>
      <c r="E2228" s="128">
        <v>44856</v>
      </c>
      <c r="F2228" s="91" t="s">
        <v>43</v>
      </c>
      <c r="G2228" s="91" t="s">
        <v>50</v>
      </c>
      <c r="H2228" s="91" t="s">
        <v>373</v>
      </c>
      <c r="I2228" s="91">
        <v>1014</v>
      </c>
      <c r="J2228" s="346" t="str">
        <f>VLOOKUP(I2228,Diccionario!$A$4:$C$17,3,FALSE)</f>
        <v>12T</v>
      </c>
      <c r="K2228" s="91" t="s">
        <v>12</v>
      </c>
      <c r="L2228" s="3" t="s">
        <v>374</v>
      </c>
      <c r="M2228" s="3" t="s">
        <v>53</v>
      </c>
      <c r="N2228" s="3" t="s">
        <v>56</v>
      </c>
      <c r="O2228" s="3" t="s">
        <v>53</v>
      </c>
      <c r="P2228" s="125">
        <f t="shared" si="182"/>
        <v>10</v>
      </c>
      <c r="Q2228" s="131">
        <v>0.44722222222222224</v>
      </c>
      <c r="R2228" s="131">
        <v>0.48402777777777778</v>
      </c>
      <c r="S2228" s="126">
        <f t="shared" si="179"/>
        <v>3.6805555555555536E-2</v>
      </c>
      <c r="T2228" s="212" t="s">
        <v>384</v>
      </c>
      <c r="U2228" s="91" t="s">
        <v>13</v>
      </c>
      <c r="V2228" s="91"/>
      <c r="W2228" s="129"/>
      <c r="X2228" s="96"/>
      <c r="Y2228" s="96" t="str">
        <f t="shared" si="183"/>
        <v>Sábado1014Regreso10</v>
      </c>
      <c r="Z2228" s="97">
        <f>VLOOKUP($Y2228,'Factores Expansión'!$R$11:$U$604,3,0)</f>
        <v>7</v>
      </c>
      <c r="AA2228" s="97">
        <f>VLOOKUP($Y2228,'Factores Expansión'!$R$11:$U$604,4,0)</f>
        <v>2</v>
      </c>
      <c r="AB2228" s="98">
        <f>VLOOKUP($Y2228,'Factores Expansión'!$R$11:$U$604,2,0)</f>
        <v>3.5</v>
      </c>
      <c r="AC2228" s="96"/>
      <c r="AD2228" s="5" t="str">
        <f t="shared" si="180"/>
        <v>Sábado1014Regreso10</v>
      </c>
      <c r="AE2228" s="137">
        <f>VLOOKUP(AD2228,'Factores Expansión'!$R$11:$U$729,2,0)</f>
        <v>3.5</v>
      </c>
    </row>
    <row r="2229" spans="2:37" s="119" customFormat="1" x14ac:dyDescent="0.45">
      <c r="B2229" s="120">
        <v>2234</v>
      </c>
      <c r="C2229" s="120">
        <f t="shared" si="181"/>
        <v>0</v>
      </c>
      <c r="D2229" s="120" t="s">
        <v>53</v>
      </c>
      <c r="E2229" s="128">
        <v>44856</v>
      </c>
      <c r="F2229" s="91" t="s">
        <v>43</v>
      </c>
      <c r="G2229" s="91" t="s">
        <v>50</v>
      </c>
      <c r="H2229" s="91" t="s">
        <v>373</v>
      </c>
      <c r="I2229" s="91">
        <v>1014</v>
      </c>
      <c r="J2229" s="346" t="str">
        <f>VLOOKUP(I2229,Diccionario!$A$4:$C$17,3,FALSE)</f>
        <v>12T</v>
      </c>
      <c r="K2229" s="91" t="s">
        <v>12</v>
      </c>
      <c r="L2229" s="3" t="s">
        <v>374</v>
      </c>
      <c r="M2229" s="3" t="s">
        <v>53</v>
      </c>
      <c r="N2229" s="3" t="s">
        <v>56</v>
      </c>
      <c r="O2229" s="3" t="s">
        <v>53</v>
      </c>
      <c r="P2229" s="125">
        <f t="shared" si="182"/>
        <v>10</v>
      </c>
      <c r="Q2229" s="131">
        <v>0.45277777777777778</v>
      </c>
      <c r="R2229" s="131">
        <v>0.48958333333333331</v>
      </c>
      <c r="S2229" s="126">
        <f t="shared" si="179"/>
        <v>3.6805555555555536E-2</v>
      </c>
      <c r="T2229" s="212" t="s">
        <v>583</v>
      </c>
      <c r="U2229" s="91" t="s">
        <v>13</v>
      </c>
      <c r="V2229" s="91"/>
      <c r="W2229" s="129"/>
      <c r="X2229" s="96"/>
      <c r="Y2229" s="96" t="str">
        <f t="shared" si="183"/>
        <v>Sábado1014Regreso10</v>
      </c>
      <c r="Z2229" s="97">
        <f>VLOOKUP($Y2229,'Factores Expansión'!$R$11:$U$604,3,0)</f>
        <v>7</v>
      </c>
      <c r="AA2229" s="97">
        <f>VLOOKUP($Y2229,'Factores Expansión'!$R$11:$U$604,4,0)</f>
        <v>2</v>
      </c>
      <c r="AB2229" s="98">
        <f>VLOOKUP($Y2229,'Factores Expansión'!$R$11:$U$604,2,0)</f>
        <v>3.5</v>
      </c>
      <c r="AC2229" s="96"/>
      <c r="AD2229" s="5" t="str">
        <f t="shared" si="180"/>
        <v>Sábado1014Regreso10</v>
      </c>
      <c r="AE2229" s="137">
        <f>VLOOKUP(AD2229,'Factores Expansión'!$R$11:$U$729,2,0)</f>
        <v>3.5</v>
      </c>
    </row>
    <row r="2230" spans="2:37" x14ac:dyDescent="0.45">
      <c r="B2230" s="14">
        <v>2235</v>
      </c>
      <c r="C2230" s="14">
        <f t="shared" si="181"/>
        <v>3533</v>
      </c>
      <c r="D2230" s="14" t="s">
        <v>53</v>
      </c>
      <c r="E2230" s="110">
        <v>44856</v>
      </c>
      <c r="F2230" s="3" t="s">
        <v>43</v>
      </c>
      <c r="G2230" s="3" t="s">
        <v>50</v>
      </c>
      <c r="H2230" s="3" t="s">
        <v>373</v>
      </c>
      <c r="I2230" s="3">
        <v>1014</v>
      </c>
      <c r="J2230" s="346" t="str">
        <f>VLOOKUP(I2230,Diccionario!$A$4:$C$17,3,FALSE)</f>
        <v>12T</v>
      </c>
      <c r="K2230" s="3" t="s">
        <v>12</v>
      </c>
      <c r="L2230" s="3" t="s">
        <v>374</v>
      </c>
      <c r="M2230" s="3" t="s">
        <v>53</v>
      </c>
      <c r="N2230" s="3" t="s">
        <v>56</v>
      </c>
      <c r="O2230" s="3" t="s">
        <v>53</v>
      </c>
      <c r="P2230" s="111">
        <f t="shared" si="182"/>
        <v>11</v>
      </c>
      <c r="Q2230" s="131">
        <v>0.47361111111111115</v>
      </c>
      <c r="R2230" s="131">
        <v>0.5131944444444444</v>
      </c>
      <c r="S2230" s="112">
        <f t="shared" si="179"/>
        <v>3.9583333333333248E-2</v>
      </c>
      <c r="T2230" s="212" t="s">
        <v>386</v>
      </c>
      <c r="U2230" s="3" t="s">
        <v>6</v>
      </c>
      <c r="V2230" s="3">
        <v>3533</v>
      </c>
      <c r="W2230" s="113"/>
      <c r="X2230" s="96"/>
      <c r="Y2230" s="96" t="str">
        <f t="shared" si="183"/>
        <v>Sábado1014Regreso11</v>
      </c>
      <c r="Z2230" s="97">
        <f>VLOOKUP($Y2230,'Factores Expansión'!$R$11:$U$604,3,0)</f>
        <v>6</v>
      </c>
      <c r="AA2230" s="97">
        <f>VLOOKUP($Y2230,'Factores Expansión'!$R$11:$U$604,4,0)</f>
        <v>4</v>
      </c>
      <c r="AB2230" s="98">
        <f>VLOOKUP($Y2230,'Factores Expansión'!$R$11:$U$604,2,0)</f>
        <v>1.5</v>
      </c>
      <c r="AC2230" s="96"/>
      <c r="AD2230" s="5" t="str">
        <f t="shared" si="180"/>
        <v>Sábado1014Regreso11</v>
      </c>
      <c r="AE2230" s="137">
        <f>VLOOKUP(AD2230,'Factores Expansión'!$R$11:$U$729,2,0)</f>
        <v>1.5</v>
      </c>
      <c r="AF2230" s="119"/>
    </row>
    <row r="2231" spans="2:37" x14ac:dyDescent="0.45">
      <c r="B2231" s="14">
        <v>2236</v>
      </c>
      <c r="C2231" s="14">
        <f t="shared" si="181"/>
        <v>0</v>
      </c>
      <c r="D2231" s="14" t="s">
        <v>53</v>
      </c>
      <c r="E2231" s="110">
        <v>44856</v>
      </c>
      <c r="F2231" s="3" t="s">
        <v>43</v>
      </c>
      <c r="G2231" s="3" t="s">
        <v>50</v>
      </c>
      <c r="H2231" s="3" t="s">
        <v>373</v>
      </c>
      <c r="I2231" s="3">
        <v>1014</v>
      </c>
      <c r="J2231" s="346" t="str">
        <f>VLOOKUP(I2231,Diccionario!$A$4:$C$17,3,FALSE)</f>
        <v>12T</v>
      </c>
      <c r="K2231" s="3" t="s">
        <v>12</v>
      </c>
      <c r="L2231" s="3" t="s">
        <v>374</v>
      </c>
      <c r="M2231" s="3" t="s">
        <v>53</v>
      </c>
      <c r="N2231" s="3" t="s">
        <v>56</v>
      </c>
      <c r="O2231" s="3" t="s">
        <v>53</v>
      </c>
      <c r="P2231" s="111">
        <f t="shared" si="182"/>
        <v>11</v>
      </c>
      <c r="Q2231" s="131">
        <v>0.46874999999999994</v>
      </c>
      <c r="R2231" s="131">
        <v>0.50555555555555554</v>
      </c>
      <c r="S2231" s="112">
        <f t="shared" si="179"/>
        <v>3.6805555555555591E-2</v>
      </c>
      <c r="T2231" s="212" t="s">
        <v>630</v>
      </c>
      <c r="U2231" s="3" t="s">
        <v>13</v>
      </c>
      <c r="V2231" s="3"/>
      <c r="W2231" s="113"/>
      <c r="X2231" s="96"/>
      <c r="Y2231" s="96" t="str">
        <f t="shared" si="183"/>
        <v>Sábado1014Regreso11</v>
      </c>
      <c r="Z2231" s="97">
        <f>VLOOKUP($Y2231,'Factores Expansión'!$R$11:$U$604,3,0)</f>
        <v>6</v>
      </c>
      <c r="AA2231" s="97">
        <f>VLOOKUP($Y2231,'Factores Expansión'!$R$11:$U$604,4,0)</f>
        <v>4</v>
      </c>
      <c r="AB2231" s="98">
        <f>VLOOKUP($Y2231,'Factores Expansión'!$R$11:$U$604,2,0)</f>
        <v>1.5</v>
      </c>
      <c r="AC2231" s="96"/>
      <c r="AD2231" s="5" t="str">
        <f t="shared" si="180"/>
        <v>Sábado1014Regreso11</v>
      </c>
      <c r="AE2231" s="137">
        <f>VLOOKUP(AD2231,'Factores Expansión'!$R$11:$U$729,2,0)</f>
        <v>1.5</v>
      </c>
      <c r="AF2231" s="119"/>
    </row>
    <row r="2232" spans="2:37" x14ac:dyDescent="0.45">
      <c r="B2232" s="14">
        <v>2238</v>
      </c>
      <c r="C2232" s="14">
        <f t="shared" si="181"/>
        <v>0</v>
      </c>
      <c r="D2232" s="14" t="s">
        <v>53</v>
      </c>
      <c r="E2232" s="110">
        <v>44856</v>
      </c>
      <c r="F2232" s="3" t="s">
        <v>43</v>
      </c>
      <c r="G2232" s="3" t="s">
        <v>50</v>
      </c>
      <c r="H2232" s="3" t="s">
        <v>373</v>
      </c>
      <c r="I2232" s="3">
        <v>1014</v>
      </c>
      <c r="J2232" s="346" t="str">
        <f>VLOOKUP(I2232,Diccionario!$A$4:$C$17,3,FALSE)</f>
        <v>12T</v>
      </c>
      <c r="K2232" s="3" t="s">
        <v>12</v>
      </c>
      <c r="L2232" s="3" t="s">
        <v>374</v>
      </c>
      <c r="M2232" s="3" t="s">
        <v>53</v>
      </c>
      <c r="N2232" s="3" t="s">
        <v>56</v>
      </c>
      <c r="O2232" s="3" t="s">
        <v>53</v>
      </c>
      <c r="P2232" s="111">
        <f t="shared" si="182"/>
        <v>11</v>
      </c>
      <c r="Q2232" s="131">
        <v>0.48888888888888887</v>
      </c>
      <c r="R2232" s="131">
        <v>0.52569444444444446</v>
      </c>
      <c r="S2232" s="112">
        <f t="shared" si="179"/>
        <v>3.6805555555555591E-2</v>
      </c>
      <c r="T2232" s="212" t="s">
        <v>625</v>
      </c>
      <c r="U2232" s="3" t="s">
        <v>13</v>
      </c>
      <c r="V2232" s="3"/>
      <c r="W2232" s="113"/>
      <c r="X2232" s="96"/>
      <c r="Y2232" s="96" t="str">
        <f t="shared" si="183"/>
        <v>Sábado1014Regreso11</v>
      </c>
      <c r="Z2232" s="97">
        <f>VLOOKUP($Y2232,'Factores Expansión'!$R$11:$U$604,3,0)</f>
        <v>6</v>
      </c>
      <c r="AA2232" s="97">
        <f>VLOOKUP($Y2232,'Factores Expansión'!$R$11:$U$604,4,0)</f>
        <v>4</v>
      </c>
      <c r="AB2232" s="98">
        <f>VLOOKUP($Y2232,'Factores Expansión'!$R$11:$U$604,2,0)</f>
        <v>1.5</v>
      </c>
      <c r="AC2232" s="96"/>
      <c r="AD2232" s="5" t="str">
        <f t="shared" si="180"/>
        <v>Sábado1014Regreso11</v>
      </c>
      <c r="AE2232" s="137">
        <f>VLOOKUP(AD2232,'Factores Expansión'!$R$11:$U$729,2,0)</f>
        <v>1.5</v>
      </c>
      <c r="AF2232" s="119"/>
    </row>
    <row r="2233" spans="2:37" x14ac:dyDescent="0.45">
      <c r="B2233" s="14">
        <v>2239</v>
      </c>
      <c r="C2233" s="160">
        <v>3535</v>
      </c>
      <c r="D2233" s="160" t="s">
        <v>53</v>
      </c>
      <c r="E2233" s="172">
        <v>44856</v>
      </c>
      <c r="F2233" s="162" t="s">
        <v>43</v>
      </c>
      <c r="G2233" s="162" t="s">
        <v>50</v>
      </c>
      <c r="H2233" s="162" t="s">
        <v>373</v>
      </c>
      <c r="I2233" s="162">
        <v>1014</v>
      </c>
      <c r="J2233" s="346" t="str">
        <f>VLOOKUP(I2233,Diccionario!$A$4:$C$17,3,FALSE)</f>
        <v>12T</v>
      </c>
      <c r="K2233" s="162" t="s">
        <v>12</v>
      </c>
      <c r="L2233" s="162" t="s">
        <v>374</v>
      </c>
      <c r="M2233" s="162" t="s">
        <v>53</v>
      </c>
      <c r="N2233" s="162" t="s">
        <v>56</v>
      </c>
      <c r="O2233" s="162" t="s">
        <v>53</v>
      </c>
      <c r="P2233" s="164">
        <v>14</v>
      </c>
      <c r="Q2233" s="131">
        <v>0.62152777777777779</v>
      </c>
      <c r="R2233" s="131">
        <v>0.64444444444444449</v>
      </c>
      <c r="S2233" s="165">
        <f t="shared" si="179"/>
        <v>2.2916666666666696E-2</v>
      </c>
      <c r="T2233" s="212" t="s">
        <v>381</v>
      </c>
      <c r="U2233" s="162" t="s">
        <v>6</v>
      </c>
      <c r="V2233" s="166">
        <v>3535</v>
      </c>
      <c r="W2233" s="113"/>
      <c r="X2233" s="96"/>
      <c r="Y2233" s="96"/>
      <c r="Z2233" s="97"/>
      <c r="AA2233" s="97"/>
      <c r="AB2233" s="98"/>
      <c r="AC2233" s="96"/>
      <c r="AD2233" s="5" t="str">
        <f t="shared" si="180"/>
        <v>Sábado1014Regreso14</v>
      </c>
      <c r="AE2233" s="137">
        <f>VLOOKUP(AD2233,'Factores Expansión'!$R$11:$U$729,2,0)</f>
        <v>1.6666666666666667</v>
      </c>
      <c r="AF2233" s="119"/>
    </row>
    <row r="2234" spans="2:37" s="119" customFormat="1" x14ac:dyDescent="0.45">
      <c r="B2234" s="120">
        <v>2240</v>
      </c>
      <c r="C2234" s="120">
        <f>V2234</f>
        <v>0</v>
      </c>
      <c r="D2234" s="120" t="s">
        <v>53</v>
      </c>
      <c r="E2234" s="128">
        <v>44856</v>
      </c>
      <c r="F2234" s="91" t="s">
        <v>43</v>
      </c>
      <c r="G2234" s="91" t="s">
        <v>50</v>
      </c>
      <c r="H2234" s="91" t="s">
        <v>373</v>
      </c>
      <c r="I2234" s="91">
        <v>1014</v>
      </c>
      <c r="J2234" s="346" t="str">
        <f>VLOOKUP(I2234,Diccionario!$A$4:$C$17,3,FALSE)</f>
        <v>12T</v>
      </c>
      <c r="K2234" s="91" t="s">
        <v>12</v>
      </c>
      <c r="L2234" s="3" t="s">
        <v>374</v>
      </c>
      <c r="M2234" s="3" t="s">
        <v>53</v>
      </c>
      <c r="N2234" s="3" t="s">
        <v>56</v>
      </c>
      <c r="O2234" s="3" t="s">
        <v>53</v>
      </c>
      <c r="P2234" s="125">
        <f>HOUR(Q2234)</f>
        <v>12</v>
      </c>
      <c r="Q2234" s="131">
        <v>0.51180555555555551</v>
      </c>
      <c r="R2234" s="131">
        <v>0.54861111111111105</v>
      </c>
      <c r="S2234" s="126">
        <f t="shared" si="179"/>
        <v>3.6805555555555536E-2</v>
      </c>
      <c r="T2234" s="212" t="s">
        <v>377</v>
      </c>
      <c r="U2234" s="91" t="s">
        <v>13</v>
      </c>
      <c r="V2234" s="91"/>
      <c r="W2234" s="129"/>
      <c r="X2234" s="102"/>
      <c r="Y2234" s="96" t="str">
        <f>CONCATENATE(F2234,I2234,K2234,P2234)</f>
        <v>Sábado1014Regreso12</v>
      </c>
      <c r="Z2234" s="97">
        <f>VLOOKUP($Y2234,'Factores Expansión'!$R$11:$U$604,3,0)</f>
        <v>7</v>
      </c>
      <c r="AA2234" s="97">
        <f>VLOOKUP($Y2234,'Factores Expansión'!$R$11:$U$604,4,0)</f>
        <v>4</v>
      </c>
      <c r="AB2234" s="98">
        <f>VLOOKUP($Y2234,'Factores Expansión'!$R$11:$U$604,2,0)</f>
        <v>1.75</v>
      </c>
      <c r="AC2234" s="102"/>
      <c r="AD2234" s="5" t="str">
        <f t="shared" si="180"/>
        <v>Sábado1014Regreso12</v>
      </c>
      <c r="AE2234" s="137">
        <f>VLOOKUP(AD2234,'Factores Expansión'!$R$11:$U$729,2,0)</f>
        <v>1.75</v>
      </c>
    </row>
    <row r="2235" spans="2:37" s="119" customFormat="1" x14ac:dyDescent="0.45">
      <c r="B2235" s="120">
        <v>2241</v>
      </c>
      <c r="C2235" s="120">
        <f>V2235</f>
        <v>3536</v>
      </c>
      <c r="D2235" s="120" t="s">
        <v>53</v>
      </c>
      <c r="E2235" s="128">
        <v>44856</v>
      </c>
      <c r="F2235" s="91" t="s">
        <v>43</v>
      </c>
      <c r="G2235" s="91" t="s">
        <v>50</v>
      </c>
      <c r="H2235" s="91" t="s">
        <v>373</v>
      </c>
      <c r="I2235" s="91">
        <v>1014</v>
      </c>
      <c r="J2235" s="346" t="str">
        <f>VLOOKUP(I2235,Diccionario!$A$4:$C$17,3,FALSE)</f>
        <v>12T</v>
      </c>
      <c r="K2235" s="91" t="s">
        <v>12</v>
      </c>
      <c r="L2235" s="3" t="s">
        <v>374</v>
      </c>
      <c r="M2235" s="3" t="s">
        <v>53</v>
      </c>
      <c r="N2235" s="3" t="s">
        <v>56</v>
      </c>
      <c r="O2235" s="3" t="s">
        <v>53</v>
      </c>
      <c r="P2235" s="125">
        <f>HOUR(Q2235)</f>
        <v>12</v>
      </c>
      <c r="Q2235" s="131">
        <v>0.51458333333333328</v>
      </c>
      <c r="R2235" s="131">
        <v>0.54513888888888895</v>
      </c>
      <c r="S2235" s="126">
        <f t="shared" si="179"/>
        <v>3.0555555555555669E-2</v>
      </c>
      <c r="T2235" s="212" t="s">
        <v>583</v>
      </c>
      <c r="U2235" s="91" t="s">
        <v>6</v>
      </c>
      <c r="V2235" s="91">
        <v>3536</v>
      </c>
      <c r="W2235" s="113"/>
      <c r="X2235" s="102"/>
      <c r="Y2235" s="96" t="str">
        <f>CONCATENATE(F2235,I2235,K2235,P2235)</f>
        <v>Sábado1014Regreso12</v>
      </c>
      <c r="Z2235" s="97">
        <f>VLOOKUP($Y2235,'Factores Expansión'!$R$11:$U$604,3,0)</f>
        <v>7</v>
      </c>
      <c r="AA2235" s="97">
        <f>VLOOKUP($Y2235,'Factores Expansión'!$R$11:$U$604,4,0)</f>
        <v>4</v>
      </c>
      <c r="AB2235" s="98">
        <f>VLOOKUP($Y2235,'Factores Expansión'!$R$11:$U$604,2,0)</f>
        <v>1.75</v>
      </c>
      <c r="AC2235" s="102"/>
      <c r="AD2235" s="5" t="str">
        <f t="shared" si="180"/>
        <v>Sábado1014Regreso12</v>
      </c>
      <c r="AE2235" s="137">
        <f>VLOOKUP(AD2235,'Factores Expansión'!$R$11:$U$729,2,0)</f>
        <v>1.75</v>
      </c>
      <c r="AG2235" s="4"/>
      <c r="AH2235" s="4"/>
      <c r="AJ2235" s="4"/>
      <c r="AK2235" s="4"/>
    </row>
    <row r="2236" spans="2:37" s="119" customFormat="1" x14ac:dyDescent="0.45">
      <c r="B2236" s="120">
        <v>2242</v>
      </c>
      <c r="C2236" s="120">
        <f>V2236</f>
        <v>0</v>
      </c>
      <c r="D2236" s="120" t="s">
        <v>53</v>
      </c>
      <c r="E2236" s="128">
        <v>44856</v>
      </c>
      <c r="F2236" s="91" t="s">
        <v>43</v>
      </c>
      <c r="G2236" s="91" t="s">
        <v>50</v>
      </c>
      <c r="H2236" s="91" t="s">
        <v>373</v>
      </c>
      <c r="I2236" s="91">
        <v>1014</v>
      </c>
      <c r="J2236" s="346" t="str">
        <f>VLOOKUP(I2236,Diccionario!$A$4:$C$17,3,FALSE)</f>
        <v>12T</v>
      </c>
      <c r="K2236" s="91" t="s">
        <v>12</v>
      </c>
      <c r="L2236" s="3" t="s">
        <v>374</v>
      </c>
      <c r="M2236" s="3" t="s">
        <v>53</v>
      </c>
      <c r="N2236" s="3" t="s">
        <v>56</v>
      </c>
      <c r="O2236" s="3" t="s">
        <v>53</v>
      </c>
      <c r="P2236" s="125">
        <f>HOUR(Q2236)</f>
        <v>12</v>
      </c>
      <c r="Q2236" s="131">
        <v>0.53125</v>
      </c>
      <c r="R2236" s="131">
        <v>0.56805555555555554</v>
      </c>
      <c r="S2236" s="126">
        <f t="shared" si="179"/>
        <v>3.6805555555555536E-2</v>
      </c>
      <c r="T2236" s="212" t="s">
        <v>384</v>
      </c>
      <c r="U2236" s="91" t="s">
        <v>13</v>
      </c>
      <c r="V2236" s="91"/>
      <c r="W2236" s="129"/>
      <c r="X2236" s="102"/>
      <c r="Y2236" s="96" t="str">
        <f>CONCATENATE(F2236,I2236,K2236,P2236)</f>
        <v>Sábado1014Regreso12</v>
      </c>
      <c r="Z2236" s="97">
        <f>VLOOKUP($Y2236,'Factores Expansión'!$R$11:$U$604,3,0)</f>
        <v>7</v>
      </c>
      <c r="AA2236" s="97">
        <f>VLOOKUP($Y2236,'Factores Expansión'!$R$11:$U$604,4,0)</f>
        <v>4</v>
      </c>
      <c r="AB2236" s="98">
        <f>VLOOKUP($Y2236,'Factores Expansión'!$R$11:$U$604,2,0)</f>
        <v>1.75</v>
      </c>
      <c r="AC2236" s="102"/>
      <c r="AD2236" s="5" t="str">
        <f t="shared" si="180"/>
        <v>Sábado1014Regreso12</v>
      </c>
      <c r="AE2236" s="137">
        <f>VLOOKUP(AD2236,'Factores Expansión'!$R$11:$U$729,2,0)</f>
        <v>1.75</v>
      </c>
    </row>
    <row r="2237" spans="2:37" s="119" customFormat="1" x14ac:dyDescent="0.45">
      <c r="B2237" s="120">
        <v>2243</v>
      </c>
      <c r="C2237" s="120">
        <f>V2237</f>
        <v>0</v>
      </c>
      <c r="D2237" s="120" t="s">
        <v>53</v>
      </c>
      <c r="E2237" s="128">
        <v>44856</v>
      </c>
      <c r="F2237" s="91" t="s">
        <v>43</v>
      </c>
      <c r="G2237" s="91" t="s">
        <v>50</v>
      </c>
      <c r="H2237" s="91" t="s">
        <v>373</v>
      </c>
      <c r="I2237" s="91">
        <v>1014</v>
      </c>
      <c r="J2237" s="346" t="str">
        <f>VLOOKUP(I2237,Diccionario!$A$4:$C$17,3,FALSE)</f>
        <v>12T</v>
      </c>
      <c r="K2237" s="91" t="s">
        <v>12</v>
      </c>
      <c r="L2237" s="3" t="s">
        <v>374</v>
      </c>
      <c r="M2237" s="3" t="s">
        <v>53</v>
      </c>
      <c r="N2237" s="3" t="s">
        <v>56</v>
      </c>
      <c r="O2237" s="3" t="s">
        <v>53</v>
      </c>
      <c r="P2237" s="125">
        <f>HOUR(Q2237)</f>
        <v>12</v>
      </c>
      <c r="Q2237" s="131">
        <v>0.53541666666666665</v>
      </c>
      <c r="R2237" s="131">
        <v>0.57222222222222219</v>
      </c>
      <c r="S2237" s="126">
        <f t="shared" si="179"/>
        <v>3.6805555555555536E-2</v>
      </c>
      <c r="T2237" s="212" t="s">
        <v>386</v>
      </c>
      <c r="U2237" s="91" t="s">
        <v>13</v>
      </c>
      <c r="V2237" s="91"/>
      <c r="W2237" s="129"/>
      <c r="X2237" s="102"/>
      <c r="Y2237" s="96" t="str">
        <f>CONCATENATE(F2237,I2237,K2237,P2237)</f>
        <v>Sábado1014Regreso12</v>
      </c>
      <c r="Z2237" s="97">
        <f>VLOOKUP($Y2237,'Factores Expansión'!$R$11:$U$604,3,0)</f>
        <v>7</v>
      </c>
      <c r="AA2237" s="97">
        <f>VLOOKUP($Y2237,'Factores Expansión'!$R$11:$U$604,4,0)</f>
        <v>4</v>
      </c>
      <c r="AB2237" s="98">
        <f>VLOOKUP($Y2237,'Factores Expansión'!$R$11:$U$604,2,0)</f>
        <v>1.75</v>
      </c>
      <c r="AC2237" s="102"/>
      <c r="AD2237" s="5" t="str">
        <f t="shared" si="180"/>
        <v>Sábado1014Regreso12</v>
      </c>
      <c r="AE2237" s="137">
        <f>VLOOKUP(AD2237,'Factores Expansión'!$R$11:$U$729,2,0)</f>
        <v>1.75</v>
      </c>
    </row>
    <row r="2238" spans="2:37" s="119" customFormat="1" x14ac:dyDescent="0.45">
      <c r="B2238" s="120">
        <v>2244</v>
      </c>
      <c r="C2238" s="168">
        <v>3537</v>
      </c>
      <c r="D2238" s="168" t="s">
        <v>53</v>
      </c>
      <c r="E2238" s="173">
        <v>44856</v>
      </c>
      <c r="F2238" s="166" t="s">
        <v>43</v>
      </c>
      <c r="G2238" s="166" t="s">
        <v>50</v>
      </c>
      <c r="H2238" s="166" t="s">
        <v>373</v>
      </c>
      <c r="I2238" s="166">
        <v>1014</v>
      </c>
      <c r="J2238" s="346" t="str">
        <f>VLOOKUP(I2238,Diccionario!$A$4:$C$17,3,FALSE)</f>
        <v>12T</v>
      </c>
      <c r="K2238" s="166" t="s">
        <v>12</v>
      </c>
      <c r="L2238" s="162" t="s">
        <v>374</v>
      </c>
      <c r="M2238" s="162" t="s">
        <v>53</v>
      </c>
      <c r="N2238" s="162" t="s">
        <v>56</v>
      </c>
      <c r="O2238" s="162" t="s">
        <v>53</v>
      </c>
      <c r="P2238" s="170">
        <v>13</v>
      </c>
      <c r="Q2238" s="131">
        <v>0.59722222222222221</v>
      </c>
      <c r="R2238" s="131">
        <v>0.63194444444444442</v>
      </c>
      <c r="S2238" s="165">
        <f t="shared" si="179"/>
        <v>3.472222222222221E-2</v>
      </c>
      <c r="T2238" s="212" t="s">
        <v>630</v>
      </c>
      <c r="U2238" s="166" t="s">
        <v>6</v>
      </c>
      <c r="V2238" s="166">
        <v>3537</v>
      </c>
      <c r="W2238" s="129"/>
      <c r="X2238" s="102"/>
      <c r="Y2238" s="96"/>
      <c r="Z2238" s="97"/>
      <c r="AA2238" s="97"/>
      <c r="AB2238" s="98"/>
      <c r="AC2238" s="102"/>
      <c r="AD2238" s="5" t="str">
        <f t="shared" si="180"/>
        <v>Sábado1014Regreso13</v>
      </c>
      <c r="AE2238" s="137">
        <f>VLOOKUP(AD2238,'Factores Expansión'!$R$11:$U$729,2,0)</f>
        <v>1.3333333333333333</v>
      </c>
    </row>
    <row r="2239" spans="2:37" s="119" customFormat="1" x14ac:dyDescent="0.45">
      <c r="B2239" s="120">
        <v>2245</v>
      </c>
      <c r="C2239" s="120">
        <f t="shared" ref="C2239:C2270" si="184">V2239</f>
        <v>3538</v>
      </c>
      <c r="D2239" s="120" t="s">
        <v>53</v>
      </c>
      <c r="E2239" s="128">
        <v>44856</v>
      </c>
      <c r="F2239" s="91" t="s">
        <v>43</v>
      </c>
      <c r="G2239" s="91" t="s">
        <v>50</v>
      </c>
      <c r="H2239" s="91" t="s">
        <v>373</v>
      </c>
      <c r="I2239" s="91">
        <v>1014</v>
      </c>
      <c r="J2239" s="346" t="str">
        <f>VLOOKUP(I2239,Diccionario!$A$4:$C$17,3,FALSE)</f>
        <v>12T</v>
      </c>
      <c r="K2239" s="91" t="s">
        <v>12</v>
      </c>
      <c r="L2239" s="3" t="s">
        <v>374</v>
      </c>
      <c r="M2239" s="3" t="s">
        <v>53</v>
      </c>
      <c r="N2239" s="3" t="s">
        <v>56</v>
      </c>
      <c r="O2239" s="3" t="s">
        <v>53</v>
      </c>
      <c r="P2239" s="125">
        <f t="shared" ref="P2239:P2302" si="185">HOUR(Q2239)</f>
        <v>13</v>
      </c>
      <c r="Q2239" s="131">
        <v>0.56319444444444444</v>
      </c>
      <c r="R2239" s="131">
        <v>0.59513888888888888</v>
      </c>
      <c r="S2239" s="126">
        <f t="shared" si="179"/>
        <v>3.1944444444444442E-2</v>
      </c>
      <c r="T2239" s="212" t="s">
        <v>383</v>
      </c>
      <c r="U2239" s="91" t="s">
        <v>6</v>
      </c>
      <c r="V2239" s="91">
        <v>3538</v>
      </c>
      <c r="W2239" s="113"/>
      <c r="X2239" s="96"/>
      <c r="Y2239" s="96" t="str">
        <f t="shared" ref="Y2239:Y2270" si="186">CONCATENATE(F2239,I2239,K2239,P2239)</f>
        <v>Sábado1014Regreso13</v>
      </c>
      <c r="Z2239" s="97">
        <f>VLOOKUP($Y2239,'Factores Expansión'!$R$11:$U$604,3,0)</f>
        <v>4</v>
      </c>
      <c r="AA2239" s="97">
        <f>VLOOKUP($Y2239,'Factores Expansión'!$R$11:$U$604,4,0)</f>
        <v>3</v>
      </c>
      <c r="AB2239" s="98">
        <f>VLOOKUP($Y2239,'Factores Expansión'!$R$11:$U$604,2,0)</f>
        <v>1.3333333333333333</v>
      </c>
      <c r="AC2239" s="96"/>
      <c r="AD2239" s="5" t="str">
        <f t="shared" si="180"/>
        <v>Sábado1014Regreso13</v>
      </c>
      <c r="AE2239" s="137">
        <f>VLOOKUP(AD2239,'Factores Expansión'!$R$11:$U$729,2,0)</f>
        <v>1.3333333333333333</v>
      </c>
    </row>
    <row r="2240" spans="2:37" s="119" customFormat="1" x14ac:dyDescent="0.45">
      <c r="B2240" s="120">
        <v>2246</v>
      </c>
      <c r="C2240" s="120">
        <f t="shared" si="184"/>
        <v>0</v>
      </c>
      <c r="D2240" s="120" t="s">
        <v>53</v>
      </c>
      <c r="E2240" s="128">
        <v>44856</v>
      </c>
      <c r="F2240" s="91" t="s">
        <v>43</v>
      </c>
      <c r="G2240" s="91" t="s">
        <v>50</v>
      </c>
      <c r="H2240" s="91" t="s">
        <v>373</v>
      </c>
      <c r="I2240" s="91">
        <v>1014</v>
      </c>
      <c r="J2240" s="346" t="str">
        <f>VLOOKUP(I2240,Diccionario!$A$4:$C$17,3,FALSE)</f>
        <v>12T</v>
      </c>
      <c r="K2240" s="91" t="s">
        <v>12</v>
      </c>
      <c r="L2240" s="3" t="s">
        <v>374</v>
      </c>
      <c r="M2240" s="3" t="s">
        <v>53</v>
      </c>
      <c r="N2240" s="3" t="s">
        <v>56</v>
      </c>
      <c r="O2240" s="3" t="s">
        <v>53</v>
      </c>
      <c r="P2240" s="125">
        <f t="shared" si="185"/>
        <v>13</v>
      </c>
      <c r="Q2240" s="131">
        <v>0.57430555555555551</v>
      </c>
      <c r="R2240" s="131">
        <v>0.61111111111111105</v>
      </c>
      <c r="S2240" s="126">
        <f t="shared" si="179"/>
        <v>3.6805555555555536E-2</v>
      </c>
      <c r="T2240" s="212" t="s">
        <v>381</v>
      </c>
      <c r="U2240" s="91" t="s">
        <v>13</v>
      </c>
      <c r="V2240" s="91"/>
      <c r="W2240" s="129"/>
      <c r="X2240" s="96"/>
      <c r="Y2240" s="96" t="str">
        <f t="shared" si="186"/>
        <v>Sábado1014Regreso13</v>
      </c>
      <c r="Z2240" s="97">
        <f>VLOOKUP($Y2240,'Factores Expansión'!$R$11:$U$604,3,0)</f>
        <v>4</v>
      </c>
      <c r="AA2240" s="97">
        <f>VLOOKUP($Y2240,'Factores Expansión'!$R$11:$U$604,4,0)</f>
        <v>3</v>
      </c>
      <c r="AB2240" s="98">
        <f>VLOOKUP($Y2240,'Factores Expansión'!$R$11:$U$604,2,0)</f>
        <v>1.3333333333333333</v>
      </c>
      <c r="AC2240" s="96"/>
      <c r="AD2240" s="5" t="str">
        <f t="shared" si="180"/>
        <v>Sábado1014Regreso13</v>
      </c>
      <c r="AE2240" s="137">
        <f>VLOOKUP(AD2240,'Factores Expansión'!$R$11:$U$729,2,0)</f>
        <v>1.3333333333333333</v>
      </c>
    </row>
    <row r="2241" spans="2:32" x14ac:dyDescent="0.45">
      <c r="B2241" s="14">
        <v>2247</v>
      </c>
      <c r="C2241" s="14">
        <f t="shared" si="184"/>
        <v>3539</v>
      </c>
      <c r="D2241" s="14" t="s">
        <v>53</v>
      </c>
      <c r="E2241" s="110">
        <v>44856</v>
      </c>
      <c r="F2241" s="3" t="s">
        <v>43</v>
      </c>
      <c r="G2241" s="3" t="s">
        <v>50</v>
      </c>
      <c r="H2241" s="3" t="s">
        <v>373</v>
      </c>
      <c r="I2241" s="3">
        <v>1014</v>
      </c>
      <c r="J2241" s="346" t="str">
        <f>VLOOKUP(I2241,Diccionario!$A$4:$C$17,3,FALSE)</f>
        <v>12T</v>
      </c>
      <c r="K2241" s="3" t="s">
        <v>12</v>
      </c>
      <c r="L2241" s="3" t="s">
        <v>374</v>
      </c>
      <c r="M2241" s="3" t="s">
        <v>53</v>
      </c>
      <c r="N2241" s="3" t="s">
        <v>56</v>
      </c>
      <c r="O2241" s="3" t="s">
        <v>53</v>
      </c>
      <c r="P2241" s="111">
        <f t="shared" si="185"/>
        <v>14</v>
      </c>
      <c r="Q2241" s="131">
        <v>0.58611111111111114</v>
      </c>
      <c r="R2241" s="131">
        <v>0.61805555555555558</v>
      </c>
      <c r="S2241" s="112">
        <f t="shared" ref="S2241:S2304" si="187">+R2241-Q2241</f>
        <v>3.1944444444444442E-2</v>
      </c>
      <c r="T2241" s="212" t="s">
        <v>377</v>
      </c>
      <c r="U2241" s="3" t="s">
        <v>6</v>
      </c>
      <c r="V2241" s="3">
        <v>3539</v>
      </c>
      <c r="W2241" s="113"/>
      <c r="X2241" s="96"/>
      <c r="Y2241" s="96" t="str">
        <f t="shared" si="186"/>
        <v>Sábado1014Regreso14</v>
      </c>
      <c r="Z2241" s="97">
        <f>VLOOKUP($Y2241,'Factores Expansión'!$R$11:$U$604,3,0)</f>
        <v>5</v>
      </c>
      <c r="AA2241" s="97">
        <f>VLOOKUP($Y2241,'Factores Expansión'!$R$11:$U$604,4,0)</f>
        <v>3</v>
      </c>
      <c r="AB2241" s="98">
        <f>VLOOKUP($Y2241,'Factores Expansión'!$R$11:$U$604,2,0)</f>
        <v>1.6666666666666667</v>
      </c>
      <c r="AC2241" s="96"/>
      <c r="AD2241" s="5" t="str">
        <f t="shared" si="180"/>
        <v>Sábado1014Regreso14</v>
      </c>
      <c r="AE2241" s="137">
        <f>VLOOKUP(AD2241,'Factores Expansión'!$R$11:$U$729,2,0)</f>
        <v>1.6666666666666667</v>
      </c>
      <c r="AF2241" s="119"/>
    </row>
    <row r="2242" spans="2:32" x14ac:dyDescent="0.45">
      <c r="B2242" s="14">
        <v>2248</v>
      </c>
      <c r="C2242" s="14">
        <f t="shared" si="184"/>
        <v>0</v>
      </c>
      <c r="D2242" s="14" t="s">
        <v>53</v>
      </c>
      <c r="E2242" s="110">
        <v>44856</v>
      </c>
      <c r="F2242" s="3" t="s">
        <v>43</v>
      </c>
      <c r="G2242" s="3" t="s">
        <v>50</v>
      </c>
      <c r="H2242" s="3" t="s">
        <v>373</v>
      </c>
      <c r="I2242" s="3">
        <v>1014</v>
      </c>
      <c r="J2242" s="346" t="str">
        <f>VLOOKUP(I2242,Diccionario!$A$4:$C$17,3,FALSE)</f>
        <v>12T</v>
      </c>
      <c r="K2242" s="3" t="s">
        <v>12</v>
      </c>
      <c r="L2242" s="3" t="s">
        <v>374</v>
      </c>
      <c r="M2242" s="3" t="s">
        <v>53</v>
      </c>
      <c r="N2242" s="3" t="s">
        <v>56</v>
      </c>
      <c r="O2242" s="3" t="s">
        <v>53</v>
      </c>
      <c r="P2242" s="111">
        <f t="shared" si="185"/>
        <v>14</v>
      </c>
      <c r="Q2242" s="131">
        <v>0.59861111111111109</v>
      </c>
      <c r="R2242" s="131">
        <v>0.63541666666666663</v>
      </c>
      <c r="S2242" s="112">
        <f t="shared" si="187"/>
        <v>3.6805555555555536E-2</v>
      </c>
      <c r="T2242" s="212" t="s">
        <v>384</v>
      </c>
      <c r="U2242" s="3" t="s">
        <v>13</v>
      </c>
      <c r="V2242" s="3"/>
      <c r="W2242" s="113"/>
      <c r="X2242" s="96"/>
      <c r="Y2242" s="96" t="str">
        <f t="shared" si="186"/>
        <v>Sábado1014Regreso14</v>
      </c>
      <c r="Z2242" s="97">
        <f>VLOOKUP($Y2242,'Factores Expansión'!$R$11:$U$604,3,0)</f>
        <v>5</v>
      </c>
      <c r="AA2242" s="97">
        <f>VLOOKUP($Y2242,'Factores Expansión'!$R$11:$U$604,4,0)</f>
        <v>3</v>
      </c>
      <c r="AB2242" s="98">
        <f>VLOOKUP($Y2242,'Factores Expansión'!$R$11:$U$604,2,0)</f>
        <v>1.6666666666666667</v>
      </c>
      <c r="AC2242" s="96"/>
      <c r="AD2242" s="5" t="str">
        <f t="shared" si="180"/>
        <v>Sábado1014Regreso14</v>
      </c>
      <c r="AE2242" s="137">
        <f>VLOOKUP(AD2242,'Factores Expansión'!$R$11:$U$729,2,0)</f>
        <v>1.6666666666666667</v>
      </c>
      <c r="AF2242" s="119"/>
    </row>
    <row r="2243" spans="2:32" x14ac:dyDescent="0.45">
      <c r="B2243" s="14">
        <v>2249</v>
      </c>
      <c r="C2243" s="14">
        <f t="shared" si="184"/>
        <v>3540</v>
      </c>
      <c r="D2243" s="14" t="s">
        <v>53</v>
      </c>
      <c r="E2243" s="110">
        <v>44856</v>
      </c>
      <c r="F2243" s="3" t="s">
        <v>43</v>
      </c>
      <c r="G2243" s="3" t="s">
        <v>50</v>
      </c>
      <c r="H2243" s="3" t="s">
        <v>373</v>
      </c>
      <c r="I2243" s="3">
        <v>1014</v>
      </c>
      <c r="J2243" s="346" t="str">
        <f>VLOOKUP(I2243,Diccionario!$A$4:$C$17,3,FALSE)</f>
        <v>12T</v>
      </c>
      <c r="K2243" s="3" t="s">
        <v>12</v>
      </c>
      <c r="L2243" s="3" t="s">
        <v>374</v>
      </c>
      <c r="M2243" s="3" t="s">
        <v>53</v>
      </c>
      <c r="N2243" s="3" t="s">
        <v>56</v>
      </c>
      <c r="O2243" s="3" t="s">
        <v>53</v>
      </c>
      <c r="P2243" s="111">
        <f t="shared" si="185"/>
        <v>14</v>
      </c>
      <c r="Q2243" s="131">
        <v>0.60555555555555551</v>
      </c>
      <c r="R2243" s="131">
        <v>0.64652777777777781</v>
      </c>
      <c r="S2243" s="112">
        <f t="shared" si="187"/>
        <v>4.0972222222222299E-2</v>
      </c>
      <c r="T2243" s="212" t="s">
        <v>583</v>
      </c>
      <c r="U2243" s="3" t="s">
        <v>6</v>
      </c>
      <c r="V2243" s="3">
        <v>3540</v>
      </c>
      <c r="W2243" s="113"/>
      <c r="X2243" s="96"/>
      <c r="Y2243" s="96" t="str">
        <f t="shared" si="186"/>
        <v>Sábado1014Regreso14</v>
      </c>
      <c r="Z2243" s="97">
        <f>VLOOKUP($Y2243,'Factores Expansión'!$R$11:$U$604,3,0)</f>
        <v>5</v>
      </c>
      <c r="AA2243" s="97">
        <f>VLOOKUP($Y2243,'Factores Expansión'!$R$11:$U$604,4,0)</f>
        <v>3</v>
      </c>
      <c r="AB2243" s="98">
        <f>VLOOKUP($Y2243,'Factores Expansión'!$R$11:$U$604,2,0)</f>
        <v>1.6666666666666667</v>
      </c>
      <c r="AC2243" s="96"/>
      <c r="AD2243" s="5" t="str">
        <f t="shared" si="180"/>
        <v>Sábado1014Regreso14</v>
      </c>
      <c r="AE2243" s="137">
        <f>VLOOKUP(AD2243,'Factores Expansión'!$R$11:$U$729,2,0)</f>
        <v>1.6666666666666667</v>
      </c>
      <c r="AF2243" s="119"/>
    </row>
    <row r="2244" spans="2:32" x14ac:dyDescent="0.45">
      <c r="B2244" s="14">
        <v>2250</v>
      </c>
      <c r="C2244" s="14">
        <f t="shared" si="184"/>
        <v>0</v>
      </c>
      <c r="D2244" s="14" t="s">
        <v>53</v>
      </c>
      <c r="E2244" s="110">
        <v>44856</v>
      </c>
      <c r="F2244" s="3" t="s">
        <v>43</v>
      </c>
      <c r="G2244" s="3" t="s">
        <v>50</v>
      </c>
      <c r="H2244" s="3" t="s">
        <v>373</v>
      </c>
      <c r="I2244" s="3">
        <v>1014</v>
      </c>
      <c r="J2244" s="346" t="str">
        <f>VLOOKUP(I2244,Diccionario!$A$4:$C$17,3,FALSE)</f>
        <v>12T</v>
      </c>
      <c r="K2244" s="3" t="s">
        <v>12</v>
      </c>
      <c r="L2244" s="3" t="s">
        <v>374</v>
      </c>
      <c r="M2244" s="3" t="s">
        <v>53</v>
      </c>
      <c r="N2244" s="3" t="s">
        <v>56</v>
      </c>
      <c r="O2244" s="3" t="s">
        <v>53</v>
      </c>
      <c r="P2244" s="111">
        <f t="shared" si="185"/>
        <v>14</v>
      </c>
      <c r="Q2244" s="131">
        <v>0.61388888888888893</v>
      </c>
      <c r="R2244" s="131">
        <v>0.65069444444444446</v>
      </c>
      <c r="S2244" s="112">
        <f t="shared" si="187"/>
        <v>3.6805555555555536E-2</v>
      </c>
      <c r="T2244" s="212" t="s">
        <v>386</v>
      </c>
      <c r="U2244" s="3" t="s">
        <v>13</v>
      </c>
      <c r="V2244" s="3"/>
      <c r="W2244" s="113"/>
      <c r="X2244" s="96"/>
      <c r="Y2244" s="96" t="str">
        <f t="shared" si="186"/>
        <v>Sábado1014Regreso14</v>
      </c>
      <c r="Z2244" s="97">
        <f>VLOOKUP($Y2244,'Factores Expansión'!$R$11:$U$604,3,0)</f>
        <v>5</v>
      </c>
      <c r="AA2244" s="97">
        <f>VLOOKUP($Y2244,'Factores Expansión'!$R$11:$U$604,4,0)</f>
        <v>3</v>
      </c>
      <c r="AB2244" s="98">
        <f>VLOOKUP($Y2244,'Factores Expansión'!$R$11:$U$604,2,0)</f>
        <v>1.6666666666666667</v>
      </c>
      <c r="AC2244" s="96"/>
      <c r="AD2244" s="5" t="str">
        <f t="shared" si="180"/>
        <v>Sábado1014Regreso14</v>
      </c>
      <c r="AE2244" s="137">
        <f>VLOOKUP(AD2244,'Factores Expansión'!$R$11:$U$729,2,0)</f>
        <v>1.6666666666666667</v>
      </c>
      <c r="AF2244" s="119"/>
    </row>
    <row r="2245" spans="2:32" x14ac:dyDescent="0.45">
      <c r="B2245" s="14">
        <v>2251</v>
      </c>
      <c r="C2245" s="14">
        <f t="shared" si="184"/>
        <v>3541</v>
      </c>
      <c r="D2245" s="14" t="s">
        <v>53</v>
      </c>
      <c r="E2245" s="110">
        <v>44856</v>
      </c>
      <c r="F2245" s="3" t="s">
        <v>43</v>
      </c>
      <c r="G2245" s="3" t="s">
        <v>50</v>
      </c>
      <c r="H2245" s="3" t="s">
        <v>373</v>
      </c>
      <c r="I2245" s="3">
        <v>1014</v>
      </c>
      <c r="J2245" s="346" t="str">
        <f>VLOOKUP(I2245,Diccionario!$A$4:$C$17,3,FALSE)</f>
        <v>12T</v>
      </c>
      <c r="K2245" s="3" t="s">
        <v>12</v>
      </c>
      <c r="L2245" s="3" t="s">
        <v>374</v>
      </c>
      <c r="M2245" s="3" t="s">
        <v>53</v>
      </c>
      <c r="N2245" s="3" t="s">
        <v>56</v>
      </c>
      <c r="O2245" s="3" t="s">
        <v>53</v>
      </c>
      <c r="P2245" s="111">
        <f t="shared" si="185"/>
        <v>15</v>
      </c>
      <c r="Q2245" s="131">
        <v>0.62777777777777777</v>
      </c>
      <c r="R2245" s="131">
        <v>0.66319444444444442</v>
      </c>
      <c r="S2245" s="112">
        <f t="shared" si="187"/>
        <v>3.5416666666666652E-2</v>
      </c>
      <c r="T2245" s="212" t="s">
        <v>640</v>
      </c>
      <c r="U2245" s="3" t="s">
        <v>6</v>
      </c>
      <c r="V2245" s="3">
        <v>3541</v>
      </c>
      <c r="W2245" s="113"/>
      <c r="X2245" s="96"/>
      <c r="Y2245" s="96" t="str">
        <f t="shared" si="186"/>
        <v>Sábado1014Regreso15</v>
      </c>
      <c r="Z2245" s="97">
        <f>VLOOKUP($Y2245,'Factores Expansión'!$R$11:$U$604,3,0)</f>
        <v>3</v>
      </c>
      <c r="AA2245" s="97">
        <f>VLOOKUP($Y2245,'Factores Expansión'!$R$11:$U$604,4,0)</f>
        <v>2</v>
      </c>
      <c r="AB2245" s="98">
        <f>VLOOKUP($Y2245,'Factores Expansión'!$R$11:$U$604,2,0)</f>
        <v>1.5</v>
      </c>
      <c r="AC2245" s="96"/>
      <c r="AD2245" s="5" t="str">
        <f t="shared" ref="AD2245:AD2308" si="188">CONCATENATE(F2245,I2245,K2245,P2245)</f>
        <v>Sábado1014Regreso15</v>
      </c>
      <c r="AE2245" s="137">
        <f>VLOOKUP(AD2245,'Factores Expansión'!$R$11:$U$729,2,0)</f>
        <v>1.5</v>
      </c>
      <c r="AF2245" s="119"/>
    </row>
    <row r="2246" spans="2:32" x14ac:dyDescent="0.45">
      <c r="B2246" s="14">
        <v>2252</v>
      </c>
      <c r="C2246" s="14">
        <f t="shared" si="184"/>
        <v>0</v>
      </c>
      <c r="D2246" s="14" t="s">
        <v>53</v>
      </c>
      <c r="E2246" s="110">
        <v>44856</v>
      </c>
      <c r="F2246" s="3" t="s">
        <v>43</v>
      </c>
      <c r="G2246" s="3" t="s">
        <v>50</v>
      </c>
      <c r="H2246" s="3" t="s">
        <v>373</v>
      </c>
      <c r="I2246" s="3">
        <v>1014</v>
      </c>
      <c r="J2246" s="346" t="str">
        <f>VLOOKUP(I2246,Diccionario!$A$4:$C$17,3,FALSE)</f>
        <v>12T</v>
      </c>
      <c r="K2246" s="3" t="s">
        <v>12</v>
      </c>
      <c r="L2246" s="3" t="s">
        <v>374</v>
      </c>
      <c r="M2246" s="3" t="s">
        <v>53</v>
      </c>
      <c r="N2246" s="3" t="s">
        <v>56</v>
      </c>
      <c r="O2246" s="3" t="s">
        <v>53</v>
      </c>
      <c r="P2246" s="111">
        <f t="shared" si="185"/>
        <v>15</v>
      </c>
      <c r="Q2246" s="131">
        <v>0.63680555555555551</v>
      </c>
      <c r="R2246" s="131">
        <v>0.67361111111111105</v>
      </c>
      <c r="S2246" s="112">
        <f t="shared" si="187"/>
        <v>3.6805555555555536E-2</v>
      </c>
      <c r="T2246" s="212" t="s">
        <v>625</v>
      </c>
      <c r="U2246" s="3" t="s">
        <v>13</v>
      </c>
      <c r="V2246" s="3"/>
      <c r="W2246" s="113"/>
      <c r="X2246" s="96"/>
      <c r="Y2246" s="96" t="str">
        <f t="shared" si="186"/>
        <v>Sábado1014Regreso15</v>
      </c>
      <c r="Z2246" s="97">
        <f>VLOOKUP($Y2246,'Factores Expansión'!$R$11:$U$604,3,0)</f>
        <v>3</v>
      </c>
      <c r="AA2246" s="97">
        <f>VLOOKUP($Y2246,'Factores Expansión'!$R$11:$U$604,4,0)</f>
        <v>2</v>
      </c>
      <c r="AB2246" s="98">
        <f>VLOOKUP($Y2246,'Factores Expansión'!$R$11:$U$604,2,0)</f>
        <v>1.5</v>
      </c>
      <c r="AC2246" s="96"/>
      <c r="AD2246" s="5" t="str">
        <f t="shared" si="188"/>
        <v>Sábado1014Regreso15</v>
      </c>
      <c r="AE2246" s="137">
        <f>VLOOKUP(AD2246,'Factores Expansión'!$R$11:$U$729,2,0)</f>
        <v>1.5</v>
      </c>
      <c r="AF2246" s="119"/>
    </row>
    <row r="2247" spans="2:32" x14ac:dyDescent="0.45">
      <c r="B2247" s="14">
        <v>2253</v>
      </c>
      <c r="C2247" s="14">
        <f t="shared" si="184"/>
        <v>3542</v>
      </c>
      <c r="D2247" s="14" t="s">
        <v>53</v>
      </c>
      <c r="E2247" s="110">
        <v>44856</v>
      </c>
      <c r="F2247" s="3" t="s">
        <v>43</v>
      </c>
      <c r="G2247" s="3" t="s">
        <v>50</v>
      </c>
      <c r="H2247" s="3" t="s">
        <v>373</v>
      </c>
      <c r="I2247" s="3">
        <v>1014</v>
      </c>
      <c r="J2247" s="346" t="str">
        <f>VLOOKUP(I2247,Diccionario!$A$4:$C$17,3,FALSE)</f>
        <v>12T</v>
      </c>
      <c r="K2247" s="3" t="s">
        <v>12</v>
      </c>
      <c r="L2247" s="3" t="s">
        <v>374</v>
      </c>
      <c r="M2247" s="3" t="s">
        <v>53</v>
      </c>
      <c r="N2247" s="3" t="s">
        <v>56</v>
      </c>
      <c r="O2247" s="3" t="s">
        <v>53</v>
      </c>
      <c r="P2247" s="111">
        <f t="shared" si="185"/>
        <v>16</v>
      </c>
      <c r="Q2247" s="131">
        <v>0.67222222222222217</v>
      </c>
      <c r="R2247" s="131">
        <v>0.7104166666666667</v>
      </c>
      <c r="S2247" s="112">
        <f t="shared" si="187"/>
        <v>3.8194444444444531E-2</v>
      </c>
      <c r="T2247" s="212" t="s">
        <v>383</v>
      </c>
      <c r="U2247" s="3" t="s">
        <v>6</v>
      </c>
      <c r="V2247" s="3">
        <v>3542</v>
      </c>
      <c r="W2247" s="113"/>
      <c r="X2247" s="96"/>
      <c r="Y2247" s="96" t="str">
        <f t="shared" si="186"/>
        <v>Sábado1014Regreso16</v>
      </c>
      <c r="Z2247" s="97">
        <f>VLOOKUP($Y2247,'Factores Expansión'!$R$11:$U$604,3,0)</f>
        <v>4</v>
      </c>
      <c r="AA2247" s="97">
        <f>VLOOKUP($Y2247,'Factores Expansión'!$R$11:$U$604,4,0)</f>
        <v>2</v>
      </c>
      <c r="AB2247" s="98">
        <f>VLOOKUP($Y2247,'Factores Expansión'!$R$11:$U$604,2,0)</f>
        <v>2</v>
      </c>
      <c r="AC2247" s="96"/>
      <c r="AD2247" s="5" t="str">
        <f t="shared" si="188"/>
        <v>Sábado1014Regreso16</v>
      </c>
      <c r="AE2247" s="137">
        <f>VLOOKUP(AD2247,'Factores Expansión'!$R$11:$U$729,2,0)</f>
        <v>2</v>
      </c>
      <c r="AF2247" s="119"/>
    </row>
    <row r="2248" spans="2:32" x14ac:dyDescent="0.45">
      <c r="B2248" s="14">
        <v>2254</v>
      </c>
      <c r="C2248" s="14">
        <f t="shared" si="184"/>
        <v>3543</v>
      </c>
      <c r="D2248" s="14" t="s">
        <v>53</v>
      </c>
      <c r="E2248" s="110">
        <v>44856</v>
      </c>
      <c r="F2248" s="3" t="s">
        <v>43</v>
      </c>
      <c r="G2248" s="3" t="s">
        <v>50</v>
      </c>
      <c r="H2248" s="3" t="s">
        <v>373</v>
      </c>
      <c r="I2248" s="3">
        <v>1014</v>
      </c>
      <c r="J2248" s="346" t="str">
        <f>VLOOKUP(I2248,Diccionario!$A$4:$C$17,3,FALSE)</f>
        <v>12T</v>
      </c>
      <c r="K2248" s="3" t="s">
        <v>12</v>
      </c>
      <c r="L2248" s="3" t="s">
        <v>374</v>
      </c>
      <c r="M2248" s="3" t="s">
        <v>53</v>
      </c>
      <c r="N2248" s="3" t="s">
        <v>56</v>
      </c>
      <c r="O2248" s="3" t="s">
        <v>53</v>
      </c>
      <c r="P2248" s="111">
        <f t="shared" si="185"/>
        <v>15</v>
      </c>
      <c r="Q2248" s="131">
        <v>0.65277777777777779</v>
      </c>
      <c r="R2248" s="131">
        <v>0.69097222222222221</v>
      </c>
      <c r="S2248" s="112">
        <f t="shared" si="187"/>
        <v>3.819444444444442E-2</v>
      </c>
      <c r="T2248" s="212" t="s">
        <v>381</v>
      </c>
      <c r="U2248" s="3" t="s">
        <v>6</v>
      </c>
      <c r="V2248" s="3">
        <v>3543</v>
      </c>
      <c r="W2248" s="113"/>
      <c r="X2248" s="96"/>
      <c r="Y2248" s="96" t="str">
        <f t="shared" si="186"/>
        <v>Sábado1014Regreso15</v>
      </c>
      <c r="Z2248" s="97">
        <f>VLOOKUP($Y2248,'Factores Expansión'!$R$11:$U$604,3,0)</f>
        <v>3</v>
      </c>
      <c r="AA2248" s="97">
        <f>VLOOKUP($Y2248,'Factores Expansión'!$R$11:$U$604,4,0)</f>
        <v>2</v>
      </c>
      <c r="AB2248" s="98">
        <f>VLOOKUP($Y2248,'Factores Expansión'!$R$11:$U$604,2,0)</f>
        <v>1.5</v>
      </c>
      <c r="AC2248" s="96"/>
      <c r="AD2248" s="5" t="str">
        <f t="shared" si="188"/>
        <v>Sábado1014Regreso15</v>
      </c>
      <c r="AE2248" s="137">
        <f>VLOOKUP(AD2248,'Factores Expansión'!$R$11:$U$729,2,0)</f>
        <v>1.5</v>
      </c>
      <c r="AF2248" s="119"/>
    </row>
    <row r="2249" spans="2:32" x14ac:dyDescent="0.45">
      <c r="B2249" s="14">
        <v>2255</v>
      </c>
      <c r="C2249" s="14">
        <f t="shared" si="184"/>
        <v>3544</v>
      </c>
      <c r="D2249" s="14" t="s">
        <v>53</v>
      </c>
      <c r="E2249" s="110">
        <v>44856</v>
      </c>
      <c r="F2249" s="3" t="s">
        <v>43</v>
      </c>
      <c r="G2249" s="3" t="s">
        <v>50</v>
      </c>
      <c r="H2249" s="3" t="s">
        <v>373</v>
      </c>
      <c r="I2249" s="3">
        <v>1014</v>
      </c>
      <c r="J2249" s="346" t="str">
        <f>VLOOKUP(I2249,Diccionario!$A$4:$C$17,3,FALSE)</f>
        <v>12T</v>
      </c>
      <c r="K2249" s="3" t="s">
        <v>12</v>
      </c>
      <c r="L2249" s="3" t="s">
        <v>374</v>
      </c>
      <c r="M2249" s="3" t="s">
        <v>53</v>
      </c>
      <c r="N2249" s="3" t="s">
        <v>56</v>
      </c>
      <c r="O2249" s="3" t="s">
        <v>53</v>
      </c>
      <c r="P2249" s="111">
        <f t="shared" si="185"/>
        <v>16</v>
      </c>
      <c r="Q2249" s="131">
        <v>0.68888888888888899</v>
      </c>
      <c r="R2249" s="131">
        <v>0.73125000000000007</v>
      </c>
      <c r="S2249" s="112">
        <f t="shared" si="187"/>
        <v>4.2361111111111072E-2</v>
      </c>
      <c r="T2249" s="212" t="s">
        <v>377</v>
      </c>
      <c r="U2249" s="3" t="s">
        <v>6</v>
      </c>
      <c r="V2249" s="3">
        <v>3544</v>
      </c>
      <c r="W2249" s="113"/>
      <c r="X2249" s="99"/>
      <c r="Y2249" s="96" t="str">
        <f t="shared" si="186"/>
        <v>Sábado1014Regreso16</v>
      </c>
      <c r="Z2249" s="97">
        <f>VLOOKUP($Y2249,'Factores Expansión'!$R$11:$U$604,3,0)</f>
        <v>4</v>
      </c>
      <c r="AA2249" s="97">
        <f>VLOOKUP($Y2249,'Factores Expansión'!$R$11:$U$604,4,0)</f>
        <v>2</v>
      </c>
      <c r="AB2249" s="98">
        <f>VLOOKUP($Y2249,'Factores Expansión'!$R$11:$U$604,2,0)</f>
        <v>2</v>
      </c>
      <c r="AC2249" s="99"/>
      <c r="AD2249" s="5" t="str">
        <f t="shared" si="188"/>
        <v>Sábado1014Regreso16</v>
      </c>
      <c r="AE2249" s="137">
        <f>VLOOKUP(AD2249,'Factores Expansión'!$R$11:$U$729,2,0)</f>
        <v>2</v>
      </c>
      <c r="AF2249" s="119"/>
    </row>
    <row r="2250" spans="2:32" x14ac:dyDescent="0.45">
      <c r="B2250" s="14">
        <v>2256</v>
      </c>
      <c r="C2250" s="14">
        <f t="shared" si="184"/>
        <v>0</v>
      </c>
      <c r="D2250" s="14" t="s">
        <v>53</v>
      </c>
      <c r="E2250" s="110">
        <v>44856</v>
      </c>
      <c r="F2250" s="3" t="s">
        <v>43</v>
      </c>
      <c r="G2250" s="3" t="s">
        <v>50</v>
      </c>
      <c r="H2250" s="3" t="s">
        <v>373</v>
      </c>
      <c r="I2250" s="3">
        <v>1014</v>
      </c>
      <c r="J2250" s="346" t="str">
        <f>VLOOKUP(I2250,Diccionario!$A$4:$C$17,3,FALSE)</f>
        <v>12T</v>
      </c>
      <c r="K2250" s="3" t="s">
        <v>12</v>
      </c>
      <c r="L2250" s="3" t="s">
        <v>374</v>
      </c>
      <c r="M2250" s="3" t="s">
        <v>53</v>
      </c>
      <c r="N2250" s="3" t="s">
        <v>56</v>
      </c>
      <c r="O2250" s="3" t="s">
        <v>53</v>
      </c>
      <c r="P2250" s="111">
        <f t="shared" si="185"/>
        <v>16</v>
      </c>
      <c r="Q2250" s="131">
        <v>0.68888888888888888</v>
      </c>
      <c r="R2250" s="131">
        <v>0.72569444444444442</v>
      </c>
      <c r="S2250" s="112">
        <f t="shared" si="187"/>
        <v>3.6805555555555536E-2</v>
      </c>
      <c r="T2250" s="212" t="s">
        <v>384</v>
      </c>
      <c r="U2250" s="3" t="s">
        <v>13</v>
      </c>
      <c r="V2250" s="3"/>
      <c r="W2250" s="113"/>
      <c r="X2250" s="99"/>
      <c r="Y2250" s="96" t="str">
        <f t="shared" si="186"/>
        <v>Sábado1014Regreso16</v>
      </c>
      <c r="Z2250" s="97">
        <f>VLOOKUP($Y2250,'Factores Expansión'!$R$11:$U$604,3,0)</f>
        <v>4</v>
      </c>
      <c r="AA2250" s="97">
        <f>VLOOKUP($Y2250,'Factores Expansión'!$R$11:$U$604,4,0)</f>
        <v>2</v>
      </c>
      <c r="AB2250" s="98">
        <f>VLOOKUP($Y2250,'Factores Expansión'!$R$11:$U$604,2,0)</f>
        <v>2</v>
      </c>
      <c r="AC2250" s="99"/>
      <c r="AD2250" s="5" t="str">
        <f t="shared" si="188"/>
        <v>Sábado1014Regreso16</v>
      </c>
      <c r="AE2250" s="137">
        <f>VLOOKUP(AD2250,'Factores Expansión'!$R$11:$U$729,2,0)</f>
        <v>2</v>
      </c>
      <c r="AF2250" s="119"/>
    </row>
    <row r="2251" spans="2:32" x14ac:dyDescent="0.45">
      <c r="B2251" s="14">
        <v>2257</v>
      </c>
      <c r="C2251" s="14">
        <f t="shared" si="184"/>
        <v>0</v>
      </c>
      <c r="D2251" s="14" t="s">
        <v>53</v>
      </c>
      <c r="E2251" s="110">
        <v>44856</v>
      </c>
      <c r="F2251" s="3" t="s">
        <v>43</v>
      </c>
      <c r="G2251" s="3" t="s">
        <v>50</v>
      </c>
      <c r="H2251" s="3" t="s">
        <v>373</v>
      </c>
      <c r="I2251" s="3">
        <v>1014</v>
      </c>
      <c r="J2251" s="346" t="str">
        <f>VLOOKUP(I2251,Diccionario!$A$4:$C$17,3,FALSE)</f>
        <v>12T</v>
      </c>
      <c r="K2251" s="3" t="s">
        <v>12</v>
      </c>
      <c r="L2251" s="3" t="s">
        <v>374</v>
      </c>
      <c r="M2251" s="3" t="s">
        <v>53</v>
      </c>
      <c r="N2251" s="3" t="s">
        <v>56</v>
      </c>
      <c r="O2251" s="3" t="s">
        <v>53</v>
      </c>
      <c r="P2251" s="111">
        <f t="shared" si="185"/>
        <v>16</v>
      </c>
      <c r="Q2251" s="131">
        <v>0.69861111111111107</v>
      </c>
      <c r="R2251" s="131">
        <v>0.73541666666666661</v>
      </c>
      <c r="S2251" s="112">
        <f t="shared" si="187"/>
        <v>3.6805555555555536E-2</v>
      </c>
      <c r="T2251" s="212" t="s">
        <v>583</v>
      </c>
      <c r="U2251" s="3" t="s">
        <v>13</v>
      </c>
      <c r="V2251" s="3"/>
      <c r="W2251" s="113"/>
      <c r="X2251" s="99"/>
      <c r="Y2251" s="96" t="str">
        <f t="shared" si="186"/>
        <v>Sábado1014Regreso16</v>
      </c>
      <c r="Z2251" s="97">
        <f>VLOOKUP($Y2251,'Factores Expansión'!$R$11:$U$604,3,0)</f>
        <v>4</v>
      </c>
      <c r="AA2251" s="97">
        <f>VLOOKUP($Y2251,'Factores Expansión'!$R$11:$U$604,4,0)</f>
        <v>2</v>
      </c>
      <c r="AB2251" s="98">
        <f>VLOOKUP($Y2251,'Factores Expansión'!$R$11:$U$604,2,0)</f>
        <v>2</v>
      </c>
      <c r="AC2251" s="99"/>
      <c r="AD2251" s="5" t="str">
        <f t="shared" si="188"/>
        <v>Sábado1014Regreso16</v>
      </c>
      <c r="AE2251" s="137">
        <f>VLOOKUP(AD2251,'Factores Expansión'!$R$11:$U$729,2,0)</f>
        <v>2</v>
      </c>
      <c r="AF2251" s="119"/>
    </row>
    <row r="2252" spans="2:32" x14ac:dyDescent="0.45">
      <c r="B2252" s="14">
        <v>2258</v>
      </c>
      <c r="C2252" s="14">
        <f t="shared" si="184"/>
        <v>5020</v>
      </c>
      <c r="D2252" s="14" t="s">
        <v>53</v>
      </c>
      <c r="E2252" s="110">
        <v>44856</v>
      </c>
      <c r="F2252" s="3" t="s">
        <v>43</v>
      </c>
      <c r="G2252" s="3" t="s">
        <v>50</v>
      </c>
      <c r="H2252" s="3" t="s">
        <v>393</v>
      </c>
      <c r="I2252" s="3">
        <v>1008</v>
      </c>
      <c r="J2252" s="346" t="str">
        <f>VLOOKUP(I2252,Diccionario!$A$4:$C$17,3,FALSE)</f>
        <v>10T</v>
      </c>
      <c r="K2252" s="3" t="s">
        <v>14</v>
      </c>
      <c r="L2252" s="3" t="s">
        <v>53</v>
      </c>
      <c r="M2252" s="3" t="s">
        <v>53</v>
      </c>
      <c r="N2252" s="3" t="s">
        <v>394</v>
      </c>
      <c r="O2252" s="3" t="s">
        <v>53</v>
      </c>
      <c r="P2252" s="111">
        <f t="shared" si="185"/>
        <v>8</v>
      </c>
      <c r="Q2252" s="131">
        <v>0.3611111111111111</v>
      </c>
      <c r="R2252" s="131">
        <v>0.4201388888888889</v>
      </c>
      <c r="S2252" s="112">
        <f t="shared" si="187"/>
        <v>5.902777777777779E-2</v>
      </c>
      <c r="T2252" s="212" t="s">
        <v>395</v>
      </c>
      <c r="U2252" s="3" t="s">
        <v>6</v>
      </c>
      <c r="V2252" s="3">
        <v>5020</v>
      </c>
      <c r="W2252" s="113"/>
      <c r="X2252" s="96"/>
      <c r="Y2252" s="96" t="str">
        <f t="shared" si="186"/>
        <v>Sábado1008Ida8</v>
      </c>
      <c r="Z2252" s="97">
        <f>VLOOKUP($Y2252,'Factores Expansión'!$R$11:$U$604,3,0)</f>
        <v>1</v>
      </c>
      <c r="AA2252" s="97">
        <f>VLOOKUP($Y2252,'Factores Expansión'!$R$11:$U$604,4,0)</f>
        <v>1</v>
      </c>
      <c r="AB2252" s="98">
        <f>VLOOKUP($Y2252,'Factores Expansión'!$R$11:$U$604,2,0)</f>
        <v>1</v>
      </c>
      <c r="AC2252" s="96"/>
      <c r="AD2252" s="5" t="str">
        <f t="shared" si="188"/>
        <v>Sábado1008Ida8</v>
      </c>
      <c r="AE2252" s="137">
        <f>VLOOKUP(AD2252,'Factores Expansión'!$R$11:$U$729,2,0)</f>
        <v>1</v>
      </c>
      <c r="AF2252" s="119"/>
    </row>
    <row r="2253" spans="2:32" s="119" customFormat="1" x14ac:dyDescent="0.45">
      <c r="B2253" s="120">
        <v>2259</v>
      </c>
      <c r="C2253" s="120">
        <f t="shared" si="184"/>
        <v>5021</v>
      </c>
      <c r="D2253" s="120" t="s">
        <v>53</v>
      </c>
      <c r="E2253" s="128">
        <v>44856</v>
      </c>
      <c r="F2253" s="91" t="s">
        <v>43</v>
      </c>
      <c r="G2253" s="91" t="s">
        <v>50</v>
      </c>
      <c r="H2253" s="91" t="s">
        <v>393</v>
      </c>
      <c r="I2253" s="91">
        <v>1010</v>
      </c>
      <c r="J2253" s="346" t="str">
        <f>VLOOKUP(I2253,Diccionario!$A$4:$C$17,3,FALSE)</f>
        <v>10V1 Mel</v>
      </c>
      <c r="K2253" s="91" t="s">
        <v>14</v>
      </c>
      <c r="L2253" s="3" t="s">
        <v>53</v>
      </c>
      <c r="M2253" s="3" t="s">
        <v>53</v>
      </c>
      <c r="N2253" s="3" t="s">
        <v>428</v>
      </c>
      <c r="O2253" s="3" t="s">
        <v>53</v>
      </c>
      <c r="P2253" s="125">
        <f t="shared" si="185"/>
        <v>9</v>
      </c>
      <c r="Q2253" s="131">
        <v>0.38194444444444442</v>
      </c>
      <c r="R2253" s="131">
        <v>0.40138888888888885</v>
      </c>
      <c r="S2253" s="126">
        <f t="shared" si="187"/>
        <v>1.9444444444444431E-2</v>
      </c>
      <c r="T2253" s="212" t="s">
        <v>422</v>
      </c>
      <c r="U2253" s="91" t="s">
        <v>6</v>
      </c>
      <c r="V2253" s="91">
        <v>5021</v>
      </c>
      <c r="W2253" s="113"/>
      <c r="X2253" s="96"/>
      <c r="Y2253" s="96" t="str">
        <f t="shared" si="186"/>
        <v>Sábado1010Ida9</v>
      </c>
      <c r="Z2253" s="97">
        <f>VLOOKUP($Y2253,'Factores Expansión'!$R$11:$U$604,3,0)</f>
        <v>5</v>
      </c>
      <c r="AA2253" s="97">
        <f>VLOOKUP($Y2253,'Factores Expansión'!$R$11:$U$604,4,0)</f>
        <v>3</v>
      </c>
      <c r="AB2253" s="98">
        <f>VLOOKUP($Y2253,'Factores Expansión'!$R$11:$U$604,2,0)</f>
        <v>1.6666666666666667</v>
      </c>
      <c r="AC2253" s="96"/>
      <c r="AD2253" s="5" t="str">
        <f t="shared" si="188"/>
        <v>Sábado1010Ida9</v>
      </c>
      <c r="AE2253" s="137">
        <f>VLOOKUP(AD2253,'Factores Expansión'!$R$11:$U$729,2,0)</f>
        <v>1.6666666666666667</v>
      </c>
    </row>
    <row r="2254" spans="2:32" x14ac:dyDescent="0.45">
      <c r="B2254" s="14">
        <v>2260</v>
      </c>
      <c r="C2254" s="14">
        <f t="shared" si="184"/>
        <v>0</v>
      </c>
      <c r="D2254" s="14" t="s">
        <v>53</v>
      </c>
      <c r="E2254" s="110">
        <v>44856</v>
      </c>
      <c r="F2254" s="3" t="s">
        <v>43</v>
      </c>
      <c r="G2254" s="3" t="s">
        <v>50</v>
      </c>
      <c r="H2254" s="3" t="s">
        <v>393</v>
      </c>
      <c r="I2254" s="3">
        <v>1008</v>
      </c>
      <c r="J2254" s="346" t="str">
        <f>VLOOKUP(I2254,Diccionario!$A$4:$C$17,3,FALSE)</f>
        <v>10T</v>
      </c>
      <c r="K2254" s="3" t="s">
        <v>14</v>
      </c>
      <c r="L2254" s="3" t="s">
        <v>53</v>
      </c>
      <c r="M2254" s="3" t="s">
        <v>53</v>
      </c>
      <c r="N2254" s="3" t="s">
        <v>394</v>
      </c>
      <c r="O2254" s="3" t="s">
        <v>53</v>
      </c>
      <c r="P2254" s="111">
        <f t="shared" si="185"/>
        <v>9</v>
      </c>
      <c r="Q2254" s="131">
        <v>0.38263888888888892</v>
      </c>
      <c r="R2254" s="131">
        <v>0.44513888888888892</v>
      </c>
      <c r="S2254" s="112">
        <f t="shared" si="187"/>
        <v>6.25E-2</v>
      </c>
      <c r="T2254" s="212" t="s">
        <v>397</v>
      </c>
      <c r="U2254" s="3" t="s">
        <v>13</v>
      </c>
      <c r="V2254" s="3"/>
      <c r="W2254" s="113"/>
      <c r="X2254" s="96"/>
      <c r="Y2254" s="96" t="str">
        <f t="shared" si="186"/>
        <v>Sábado1008Ida9</v>
      </c>
      <c r="Z2254" s="97">
        <f>VLOOKUP($Y2254,'Factores Expansión'!$R$11:$U$604,3,0)</f>
        <v>3</v>
      </c>
      <c r="AA2254" s="97">
        <f>VLOOKUP($Y2254,'Factores Expansión'!$R$11:$U$604,4,0)</f>
        <v>2</v>
      </c>
      <c r="AB2254" s="98">
        <f>VLOOKUP($Y2254,'Factores Expansión'!$R$11:$U$604,2,0)</f>
        <v>1.5</v>
      </c>
      <c r="AC2254" s="96"/>
      <c r="AD2254" s="5" t="str">
        <f t="shared" si="188"/>
        <v>Sábado1008Ida9</v>
      </c>
      <c r="AE2254" s="137">
        <f>VLOOKUP(AD2254,'Factores Expansión'!$R$11:$U$729,2,0)</f>
        <v>1.5</v>
      </c>
      <c r="AF2254" s="119"/>
    </row>
    <row r="2255" spans="2:32" x14ac:dyDescent="0.45">
      <c r="B2255" s="14">
        <v>2261</v>
      </c>
      <c r="C2255" s="14" t="str">
        <f t="shared" si="184"/>
        <v>5032A</v>
      </c>
      <c r="D2255" s="14" t="s">
        <v>53</v>
      </c>
      <c r="E2255" s="110">
        <v>44856</v>
      </c>
      <c r="F2255" s="3" t="s">
        <v>43</v>
      </c>
      <c r="G2255" s="3" t="s">
        <v>50</v>
      </c>
      <c r="H2255" s="3" t="s">
        <v>393</v>
      </c>
      <c r="I2255" s="3">
        <v>1008</v>
      </c>
      <c r="J2255" s="346" t="str">
        <f>VLOOKUP(I2255,Diccionario!$A$4:$C$17,3,FALSE)</f>
        <v>10T</v>
      </c>
      <c r="K2255" s="3" t="s">
        <v>14</v>
      </c>
      <c r="L2255" s="3" t="s">
        <v>53</v>
      </c>
      <c r="M2255" s="3" t="s">
        <v>53</v>
      </c>
      <c r="N2255" s="3" t="s">
        <v>394</v>
      </c>
      <c r="O2255" s="3" t="s">
        <v>53</v>
      </c>
      <c r="P2255" s="111">
        <f t="shared" si="185"/>
        <v>10</v>
      </c>
      <c r="Q2255" s="131">
        <v>0.45208333333333334</v>
      </c>
      <c r="R2255" s="131">
        <v>0.50972222222222219</v>
      </c>
      <c r="S2255" s="112">
        <f t="shared" si="187"/>
        <v>5.7638888888888851E-2</v>
      </c>
      <c r="T2255" s="212" t="s">
        <v>415</v>
      </c>
      <c r="U2255" s="3" t="s">
        <v>6</v>
      </c>
      <c r="V2255" s="3" t="s">
        <v>675</v>
      </c>
      <c r="W2255" s="113"/>
      <c r="X2255" s="96"/>
      <c r="Y2255" s="96" t="str">
        <f t="shared" si="186"/>
        <v>Sábado1008Ida10</v>
      </c>
      <c r="Z2255" s="97">
        <f>VLOOKUP($Y2255,'Factores Expansión'!$R$11:$U$604,3,0)</f>
        <v>1</v>
      </c>
      <c r="AA2255" s="97">
        <f>VLOOKUP($Y2255,'Factores Expansión'!$R$11:$U$604,4,0)</f>
        <v>1</v>
      </c>
      <c r="AB2255" s="98">
        <f>VLOOKUP($Y2255,'Factores Expansión'!$R$11:$U$604,2,0)</f>
        <v>1</v>
      </c>
      <c r="AC2255" s="96"/>
      <c r="AD2255" s="5" t="str">
        <f t="shared" si="188"/>
        <v>Sábado1008Ida10</v>
      </c>
      <c r="AE2255" s="137">
        <f>VLOOKUP(AD2255,'Factores Expansión'!$R$11:$U$729,2,0)</f>
        <v>1</v>
      </c>
      <c r="AF2255" s="119"/>
    </row>
    <row r="2256" spans="2:32" x14ac:dyDescent="0.45">
      <c r="B2256" s="14">
        <v>2262</v>
      </c>
      <c r="C2256" s="14">
        <f t="shared" si="184"/>
        <v>5024</v>
      </c>
      <c r="D2256" s="14" t="s">
        <v>53</v>
      </c>
      <c r="E2256" s="110">
        <v>44856</v>
      </c>
      <c r="F2256" s="3" t="s">
        <v>43</v>
      </c>
      <c r="G2256" s="3" t="s">
        <v>50</v>
      </c>
      <c r="H2256" s="3" t="s">
        <v>393</v>
      </c>
      <c r="I2256" s="3">
        <v>1008</v>
      </c>
      <c r="J2256" s="346" t="str">
        <f>VLOOKUP(I2256,Diccionario!$A$4:$C$17,3,FALSE)</f>
        <v>10T</v>
      </c>
      <c r="K2256" s="3" t="s">
        <v>14</v>
      </c>
      <c r="L2256" s="3" t="s">
        <v>53</v>
      </c>
      <c r="M2256" s="3" t="s">
        <v>53</v>
      </c>
      <c r="N2256" s="3" t="s">
        <v>394</v>
      </c>
      <c r="O2256" s="3" t="s">
        <v>53</v>
      </c>
      <c r="P2256" s="111">
        <f t="shared" si="185"/>
        <v>11</v>
      </c>
      <c r="Q2256" s="131">
        <v>0.46875</v>
      </c>
      <c r="R2256" s="131">
        <v>0.53263888888888888</v>
      </c>
      <c r="S2256" s="112">
        <f t="shared" si="187"/>
        <v>6.3888888888888884E-2</v>
      </c>
      <c r="T2256" s="212" t="s">
        <v>588</v>
      </c>
      <c r="U2256" s="3" t="s">
        <v>6</v>
      </c>
      <c r="V2256" s="3">
        <v>5024</v>
      </c>
      <c r="W2256" s="113"/>
      <c r="X2256" s="96"/>
      <c r="Y2256" s="96" t="str">
        <f t="shared" si="186"/>
        <v>Sábado1008Ida11</v>
      </c>
      <c r="Z2256" s="97">
        <f>VLOOKUP($Y2256,'Factores Expansión'!$R$11:$U$604,3,0)</f>
        <v>3</v>
      </c>
      <c r="AA2256" s="97">
        <f>VLOOKUP($Y2256,'Factores Expansión'!$R$11:$U$604,4,0)</f>
        <v>3</v>
      </c>
      <c r="AB2256" s="98">
        <f>VLOOKUP($Y2256,'Factores Expansión'!$R$11:$U$604,2,0)</f>
        <v>1</v>
      </c>
      <c r="AC2256" s="96"/>
      <c r="AD2256" s="5" t="str">
        <f t="shared" si="188"/>
        <v>Sábado1008Ida11</v>
      </c>
      <c r="AE2256" s="137">
        <f>VLOOKUP(AD2256,'Factores Expansión'!$R$11:$U$729,2,0)</f>
        <v>1</v>
      </c>
      <c r="AF2256" s="119"/>
    </row>
    <row r="2257" spans="2:32" x14ac:dyDescent="0.45">
      <c r="B2257" s="14">
        <v>2263</v>
      </c>
      <c r="C2257" s="14">
        <f t="shared" si="184"/>
        <v>5025</v>
      </c>
      <c r="D2257" s="14" t="s">
        <v>53</v>
      </c>
      <c r="E2257" s="110">
        <v>44856</v>
      </c>
      <c r="F2257" s="3" t="s">
        <v>43</v>
      </c>
      <c r="G2257" s="3" t="s">
        <v>50</v>
      </c>
      <c r="H2257" s="3" t="s">
        <v>393</v>
      </c>
      <c r="I2257" s="3">
        <v>1008</v>
      </c>
      <c r="J2257" s="346" t="str">
        <f>VLOOKUP(I2257,Diccionario!$A$4:$C$17,3,FALSE)</f>
        <v>10T</v>
      </c>
      <c r="K2257" s="3" t="s">
        <v>14</v>
      </c>
      <c r="L2257" s="3" t="s">
        <v>53</v>
      </c>
      <c r="M2257" s="3" t="s">
        <v>53</v>
      </c>
      <c r="N2257" s="3" t="s">
        <v>394</v>
      </c>
      <c r="O2257" s="3" t="s">
        <v>53</v>
      </c>
      <c r="P2257" s="111">
        <f t="shared" si="185"/>
        <v>11</v>
      </c>
      <c r="Q2257" s="131">
        <v>0.49305555555555558</v>
      </c>
      <c r="R2257" s="131">
        <v>0.55208333333333337</v>
      </c>
      <c r="S2257" s="112">
        <f t="shared" si="187"/>
        <v>5.902777777777779E-2</v>
      </c>
      <c r="T2257" s="212" t="s">
        <v>395</v>
      </c>
      <c r="U2257" s="3" t="s">
        <v>6</v>
      </c>
      <c r="V2257" s="3">
        <v>5025</v>
      </c>
      <c r="W2257" s="113"/>
      <c r="X2257" s="96"/>
      <c r="Y2257" s="96" t="str">
        <f t="shared" si="186"/>
        <v>Sábado1008Ida11</v>
      </c>
      <c r="Z2257" s="97">
        <f>VLOOKUP($Y2257,'Factores Expansión'!$R$11:$U$604,3,0)</f>
        <v>3</v>
      </c>
      <c r="AA2257" s="97">
        <f>VLOOKUP($Y2257,'Factores Expansión'!$R$11:$U$604,4,0)</f>
        <v>3</v>
      </c>
      <c r="AB2257" s="98">
        <f>VLOOKUP($Y2257,'Factores Expansión'!$R$11:$U$604,2,0)</f>
        <v>1</v>
      </c>
      <c r="AC2257" s="96"/>
      <c r="AD2257" s="5" t="str">
        <f t="shared" si="188"/>
        <v>Sábado1008Ida11</v>
      </c>
      <c r="AE2257" s="137">
        <f>VLOOKUP(AD2257,'Factores Expansión'!$R$11:$U$729,2,0)</f>
        <v>1</v>
      </c>
      <c r="AF2257" s="119"/>
    </row>
    <row r="2258" spans="2:32" x14ac:dyDescent="0.45">
      <c r="B2258" s="14">
        <v>2264</v>
      </c>
      <c r="C2258" s="14">
        <f t="shared" si="184"/>
        <v>5027</v>
      </c>
      <c r="D2258" s="14" t="s">
        <v>53</v>
      </c>
      <c r="E2258" s="110">
        <v>44856</v>
      </c>
      <c r="F2258" s="3" t="s">
        <v>43</v>
      </c>
      <c r="G2258" s="3" t="s">
        <v>50</v>
      </c>
      <c r="H2258" s="3" t="s">
        <v>393</v>
      </c>
      <c r="I2258" s="3">
        <v>1008</v>
      </c>
      <c r="J2258" s="346" t="str">
        <f>VLOOKUP(I2258,Diccionario!$A$4:$C$17,3,FALSE)</f>
        <v>10T</v>
      </c>
      <c r="K2258" s="3" t="s">
        <v>14</v>
      </c>
      <c r="L2258" s="3" t="s">
        <v>53</v>
      </c>
      <c r="M2258" s="3" t="s">
        <v>53</v>
      </c>
      <c r="N2258" s="3" t="s">
        <v>394</v>
      </c>
      <c r="O2258" s="3" t="s">
        <v>53</v>
      </c>
      <c r="P2258" s="111">
        <f t="shared" si="185"/>
        <v>13</v>
      </c>
      <c r="Q2258" s="131">
        <v>0.54166666666666663</v>
      </c>
      <c r="R2258" s="131">
        <v>0.60416666666666663</v>
      </c>
      <c r="S2258" s="112">
        <f t="shared" si="187"/>
        <v>6.25E-2</v>
      </c>
      <c r="T2258" s="212" t="s">
        <v>585</v>
      </c>
      <c r="U2258" s="3" t="s">
        <v>6</v>
      </c>
      <c r="V2258" s="3">
        <v>5027</v>
      </c>
      <c r="W2258" s="113"/>
      <c r="X2258" s="96"/>
      <c r="Y2258" s="96" t="str">
        <f t="shared" si="186"/>
        <v>Sábado1008Ida13</v>
      </c>
      <c r="Z2258" s="97">
        <f>VLOOKUP($Y2258,'Factores Expansión'!$R$11:$U$604,3,0)</f>
        <v>2</v>
      </c>
      <c r="AA2258" s="97">
        <f>VLOOKUP($Y2258,'Factores Expansión'!$R$11:$U$604,4,0)</f>
        <v>2</v>
      </c>
      <c r="AB2258" s="98">
        <f>VLOOKUP($Y2258,'Factores Expansión'!$R$11:$U$604,2,0)</f>
        <v>1</v>
      </c>
      <c r="AC2258" s="96"/>
      <c r="AD2258" s="5" t="str">
        <f t="shared" si="188"/>
        <v>Sábado1008Ida13</v>
      </c>
      <c r="AE2258" s="137">
        <f>VLOOKUP(AD2258,'Factores Expansión'!$R$11:$U$729,2,0)</f>
        <v>1</v>
      </c>
      <c r="AF2258" s="119"/>
    </row>
    <row r="2259" spans="2:32" x14ac:dyDescent="0.45">
      <c r="B2259" s="14">
        <v>2265</v>
      </c>
      <c r="C2259" s="14">
        <f t="shared" si="184"/>
        <v>5032</v>
      </c>
      <c r="D2259" s="14" t="s">
        <v>53</v>
      </c>
      <c r="E2259" s="110">
        <v>44856</v>
      </c>
      <c r="F2259" s="3" t="s">
        <v>43</v>
      </c>
      <c r="G2259" s="3" t="s">
        <v>50</v>
      </c>
      <c r="H2259" s="3" t="s">
        <v>393</v>
      </c>
      <c r="I2259" s="3">
        <v>1008</v>
      </c>
      <c r="J2259" s="346" t="str">
        <f>VLOOKUP(I2259,Diccionario!$A$4:$C$17,3,FALSE)</f>
        <v>10T</v>
      </c>
      <c r="K2259" s="3" t="s">
        <v>14</v>
      </c>
      <c r="L2259" s="3" t="s">
        <v>53</v>
      </c>
      <c r="M2259" s="3" t="s">
        <v>53</v>
      </c>
      <c r="N2259" s="3" t="s">
        <v>394</v>
      </c>
      <c r="O2259" s="3" t="s">
        <v>53</v>
      </c>
      <c r="P2259" s="111">
        <f t="shared" si="185"/>
        <v>14</v>
      </c>
      <c r="Q2259" s="131">
        <v>0.58680555555555558</v>
      </c>
      <c r="R2259" s="131">
        <v>0.64236111111111105</v>
      </c>
      <c r="S2259" s="112">
        <f t="shared" si="187"/>
        <v>5.5555555555555469E-2</v>
      </c>
      <c r="T2259" s="212" t="s">
        <v>588</v>
      </c>
      <c r="U2259" s="3" t="s">
        <v>6</v>
      </c>
      <c r="V2259" s="3">
        <v>5032</v>
      </c>
      <c r="W2259" s="113"/>
      <c r="X2259" s="96"/>
      <c r="Y2259" s="96" t="str">
        <f t="shared" si="186"/>
        <v>Sábado1008Ida14</v>
      </c>
      <c r="Z2259" s="97">
        <f>VLOOKUP($Y2259,'Factores Expansión'!$R$11:$U$604,3,0)</f>
        <v>2</v>
      </c>
      <c r="AA2259" s="97">
        <f>VLOOKUP($Y2259,'Factores Expansión'!$R$11:$U$604,4,0)</f>
        <v>2</v>
      </c>
      <c r="AB2259" s="98">
        <f>VLOOKUP($Y2259,'Factores Expansión'!$R$11:$U$604,2,0)</f>
        <v>1</v>
      </c>
      <c r="AC2259" s="96"/>
      <c r="AD2259" s="5" t="str">
        <f t="shared" si="188"/>
        <v>Sábado1008Ida14</v>
      </c>
      <c r="AE2259" s="137">
        <f>VLOOKUP(AD2259,'Factores Expansión'!$R$11:$U$729,2,0)</f>
        <v>1</v>
      </c>
      <c r="AF2259" s="119"/>
    </row>
    <row r="2260" spans="2:32" x14ac:dyDescent="0.45">
      <c r="B2260" s="14">
        <v>2266</v>
      </c>
      <c r="C2260" s="14">
        <f t="shared" si="184"/>
        <v>5030</v>
      </c>
      <c r="D2260" s="14" t="s">
        <v>53</v>
      </c>
      <c r="E2260" s="110">
        <v>44856</v>
      </c>
      <c r="F2260" s="3" t="s">
        <v>43</v>
      </c>
      <c r="G2260" s="3" t="s">
        <v>50</v>
      </c>
      <c r="H2260" s="3" t="s">
        <v>393</v>
      </c>
      <c r="I2260" s="3">
        <v>1008</v>
      </c>
      <c r="J2260" s="346" t="str">
        <f>VLOOKUP(I2260,Diccionario!$A$4:$C$17,3,FALSE)</f>
        <v>10T</v>
      </c>
      <c r="K2260" s="3" t="s">
        <v>14</v>
      </c>
      <c r="L2260" s="3" t="s">
        <v>53</v>
      </c>
      <c r="M2260" s="3" t="s">
        <v>53</v>
      </c>
      <c r="N2260" s="3" t="s">
        <v>394</v>
      </c>
      <c r="O2260" s="3" t="s">
        <v>53</v>
      </c>
      <c r="P2260" s="111">
        <f t="shared" si="185"/>
        <v>15</v>
      </c>
      <c r="Q2260" s="131">
        <v>0.625</v>
      </c>
      <c r="R2260" s="131">
        <v>0.68194444444444446</v>
      </c>
      <c r="S2260" s="112">
        <f t="shared" si="187"/>
        <v>5.6944444444444464E-2</v>
      </c>
      <c r="T2260" s="212" t="s">
        <v>422</v>
      </c>
      <c r="U2260" s="3" t="s">
        <v>6</v>
      </c>
      <c r="V2260" s="3">
        <v>5030</v>
      </c>
      <c r="W2260" s="113"/>
      <c r="X2260" s="96"/>
      <c r="Y2260" s="96" t="str">
        <f t="shared" si="186"/>
        <v>Sábado1008Ida15</v>
      </c>
      <c r="Z2260" s="97">
        <f>VLOOKUP($Y2260,'Factores Expansión'!$R$11:$U$604,3,0)</f>
        <v>2</v>
      </c>
      <c r="AA2260" s="97">
        <f>VLOOKUP($Y2260,'Factores Expansión'!$R$11:$U$604,4,0)</f>
        <v>2</v>
      </c>
      <c r="AB2260" s="98">
        <f>VLOOKUP($Y2260,'Factores Expansión'!$R$11:$U$604,2,0)</f>
        <v>1</v>
      </c>
      <c r="AC2260" s="96"/>
      <c r="AD2260" s="5" t="str">
        <f t="shared" si="188"/>
        <v>Sábado1008Ida15</v>
      </c>
      <c r="AE2260" s="137">
        <f>VLOOKUP(AD2260,'Factores Expansión'!$R$11:$U$729,2,0)</f>
        <v>1</v>
      </c>
      <c r="AF2260" s="119"/>
    </row>
    <row r="2261" spans="2:32" x14ac:dyDescent="0.45">
      <c r="B2261" s="14">
        <v>2267</v>
      </c>
      <c r="C2261" s="14">
        <f t="shared" si="184"/>
        <v>5031</v>
      </c>
      <c r="D2261" s="14" t="s">
        <v>53</v>
      </c>
      <c r="E2261" s="110">
        <v>44856</v>
      </c>
      <c r="F2261" s="3" t="s">
        <v>43</v>
      </c>
      <c r="G2261" s="3" t="s">
        <v>50</v>
      </c>
      <c r="H2261" s="3" t="s">
        <v>393</v>
      </c>
      <c r="I2261" s="3">
        <v>1008</v>
      </c>
      <c r="J2261" s="346" t="str">
        <f>VLOOKUP(I2261,Diccionario!$A$4:$C$17,3,FALSE)</f>
        <v>10T</v>
      </c>
      <c r="K2261" s="3" t="s">
        <v>14</v>
      </c>
      <c r="L2261" s="3" t="s">
        <v>53</v>
      </c>
      <c r="M2261" s="3" t="s">
        <v>53</v>
      </c>
      <c r="N2261" s="3" t="s">
        <v>394</v>
      </c>
      <c r="O2261" s="3" t="s">
        <v>53</v>
      </c>
      <c r="P2261" s="111">
        <f t="shared" si="185"/>
        <v>15</v>
      </c>
      <c r="Q2261" s="131">
        <v>0.64027777777777783</v>
      </c>
      <c r="R2261" s="131">
        <v>0.69791666666666663</v>
      </c>
      <c r="S2261" s="112">
        <f t="shared" si="187"/>
        <v>5.7638888888888795E-2</v>
      </c>
      <c r="T2261" s="212" t="s">
        <v>395</v>
      </c>
      <c r="U2261" s="3" t="s">
        <v>6</v>
      </c>
      <c r="V2261" s="3">
        <v>5031</v>
      </c>
      <c r="W2261" s="113"/>
      <c r="X2261" s="96"/>
      <c r="Y2261" s="96" t="str">
        <f t="shared" si="186"/>
        <v>Sábado1008Ida15</v>
      </c>
      <c r="Z2261" s="97">
        <f>VLOOKUP($Y2261,'Factores Expansión'!$R$11:$U$604,3,0)</f>
        <v>2</v>
      </c>
      <c r="AA2261" s="97">
        <f>VLOOKUP($Y2261,'Factores Expansión'!$R$11:$U$604,4,0)</f>
        <v>2</v>
      </c>
      <c r="AB2261" s="98">
        <f>VLOOKUP($Y2261,'Factores Expansión'!$R$11:$U$604,2,0)</f>
        <v>1</v>
      </c>
      <c r="AC2261" s="96"/>
      <c r="AD2261" s="5" t="str">
        <f t="shared" si="188"/>
        <v>Sábado1008Ida15</v>
      </c>
      <c r="AE2261" s="137">
        <f>VLOOKUP(AD2261,'Factores Expansión'!$R$11:$U$729,2,0)</f>
        <v>1</v>
      </c>
      <c r="AF2261" s="119"/>
    </row>
    <row r="2262" spans="2:32" x14ac:dyDescent="0.45">
      <c r="B2262" s="14">
        <v>2268</v>
      </c>
      <c r="C2262" s="14">
        <f t="shared" si="184"/>
        <v>5020</v>
      </c>
      <c r="D2262" s="14" t="s">
        <v>53</v>
      </c>
      <c r="E2262" s="110">
        <v>44856</v>
      </c>
      <c r="F2262" s="3" t="s">
        <v>43</v>
      </c>
      <c r="G2262" s="3" t="s">
        <v>50</v>
      </c>
      <c r="H2262" s="3" t="s">
        <v>393</v>
      </c>
      <c r="I2262" s="3">
        <v>1008</v>
      </c>
      <c r="J2262" s="346" t="str">
        <f>VLOOKUP(I2262,Diccionario!$A$4:$C$17,3,FALSE)</f>
        <v>10T</v>
      </c>
      <c r="K2262" s="3" t="s">
        <v>12</v>
      </c>
      <c r="L2262" s="3" t="s">
        <v>394</v>
      </c>
      <c r="M2262" s="3" t="s">
        <v>53</v>
      </c>
      <c r="N2262" s="3" t="s">
        <v>394</v>
      </c>
      <c r="O2262" s="3" t="s">
        <v>53</v>
      </c>
      <c r="P2262" s="111">
        <f t="shared" si="185"/>
        <v>10</v>
      </c>
      <c r="Q2262" s="131">
        <v>0.4201388888888889</v>
      </c>
      <c r="R2262" s="131">
        <v>0.46875</v>
      </c>
      <c r="S2262" s="112">
        <f t="shared" si="187"/>
        <v>4.8611111111111105E-2</v>
      </c>
      <c r="T2262" s="212" t="s">
        <v>395</v>
      </c>
      <c r="U2262" s="3" t="s">
        <v>6</v>
      </c>
      <c r="V2262" s="3">
        <v>5020</v>
      </c>
      <c r="W2262" s="113"/>
      <c r="X2262" s="96"/>
      <c r="Y2262" s="96" t="str">
        <f t="shared" si="186"/>
        <v>Sábado1008Regreso10</v>
      </c>
      <c r="Z2262" s="97">
        <f>VLOOKUP($Y2262,'Factores Expansión'!$R$11:$U$604,3,0)</f>
        <v>4</v>
      </c>
      <c r="AA2262" s="97">
        <f>VLOOKUP($Y2262,'Factores Expansión'!$R$11:$U$604,4,0)</f>
        <v>3</v>
      </c>
      <c r="AB2262" s="98">
        <f>VLOOKUP($Y2262,'Factores Expansión'!$R$11:$U$604,2,0)</f>
        <v>1.3333333333333333</v>
      </c>
      <c r="AC2262" s="96"/>
      <c r="AD2262" s="5" t="str">
        <f t="shared" si="188"/>
        <v>Sábado1008Regreso10</v>
      </c>
      <c r="AE2262" s="137">
        <f>VLOOKUP(AD2262,'Factores Expansión'!$R$11:$U$729,2,0)</f>
        <v>1.3333333333333333</v>
      </c>
      <c r="AF2262" s="119"/>
    </row>
    <row r="2263" spans="2:32" x14ac:dyDescent="0.45">
      <c r="B2263" s="14">
        <v>2269</v>
      </c>
      <c r="C2263" s="14">
        <f t="shared" si="184"/>
        <v>5021</v>
      </c>
      <c r="D2263" s="14" t="s">
        <v>53</v>
      </c>
      <c r="E2263" s="110">
        <v>44856</v>
      </c>
      <c r="F2263" s="3" t="s">
        <v>43</v>
      </c>
      <c r="G2263" s="3" t="s">
        <v>50</v>
      </c>
      <c r="H2263" s="3" t="s">
        <v>393</v>
      </c>
      <c r="I2263" s="3">
        <v>1010</v>
      </c>
      <c r="J2263" s="346" t="str">
        <f>VLOOKUP(I2263,Diccionario!$A$4:$C$17,3,FALSE)</f>
        <v>10V1 Mel</v>
      </c>
      <c r="K2263" s="3" t="s">
        <v>12</v>
      </c>
      <c r="L2263" s="3" t="s">
        <v>428</v>
      </c>
      <c r="M2263" s="3" t="s">
        <v>53</v>
      </c>
      <c r="N2263" s="3" t="s">
        <v>53</v>
      </c>
      <c r="O2263" s="3" t="s">
        <v>53</v>
      </c>
      <c r="P2263" s="111">
        <f t="shared" si="185"/>
        <v>9</v>
      </c>
      <c r="Q2263" s="131">
        <v>0.40138888888888885</v>
      </c>
      <c r="R2263" s="131">
        <v>0.43402777777777773</v>
      </c>
      <c r="S2263" s="112">
        <f t="shared" si="187"/>
        <v>3.2638888888888884E-2</v>
      </c>
      <c r="T2263" s="212" t="s">
        <v>422</v>
      </c>
      <c r="U2263" s="3" t="s">
        <v>6</v>
      </c>
      <c r="V2263" s="3">
        <v>5021</v>
      </c>
      <c r="W2263" s="113"/>
      <c r="X2263" s="96"/>
      <c r="Y2263" s="96" t="str">
        <f t="shared" si="186"/>
        <v>Sábado1010Regreso9</v>
      </c>
      <c r="Z2263" s="97">
        <f>VLOOKUP($Y2263,'Factores Expansión'!$R$11:$U$604,3,0)</f>
        <v>4</v>
      </c>
      <c r="AA2263" s="97">
        <f>VLOOKUP($Y2263,'Factores Expansión'!$R$11:$U$604,4,0)</f>
        <v>3</v>
      </c>
      <c r="AB2263" s="98">
        <f>VLOOKUP($Y2263,'Factores Expansión'!$R$11:$U$604,2,0)</f>
        <v>1.3333333333333333</v>
      </c>
      <c r="AC2263" s="96"/>
      <c r="AD2263" s="5" t="str">
        <f t="shared" si="188"/>
        <v>Sábado1010Regreso9</v>
      </c>
      <c r="AE2263" s="137">
        <f>VLOOKUP(AD2263,'Factores Expansión'!$R$11:$U$729,2,0)</f>
        <v>1.3333333333333333</v>
      </c>
      <c r="AF2263" s="119"/>
    </row>
    <row r="2264" spans="2:32" x14ac:dyDescent="0.45">
      <c r="B2264" s="14">
        <v>2270</v>
      </c>
      <c r="C2264" s="14">
        <f t="shared" si="184"/>
        <v>0</v>
      </c>
      <c r="D2264" s="14" t="s">
        <v>53</v>
      </c>
      <c r="E2264" s="110">
        <v>44856</v>
      </c>
      <c r="F2264" s="3" t="s">
        <v>43</v>
      </c>
      <c r="G2264" s="3" t="s">
        <v>50</v>
      </c>
      <c r="H2264" s="3" t="s">
        <v>393</v>
      </c>
      <c r="I2264" s="3">
        <v>1008</v>
      </c>
      <c r="J2264" s="346" t="str">
        <f>VLOOKUP(I2264,Diccionario!$A$4:$C$17,3,FALSE)</f>
        <v>10T</v>
      </c>
      <c r="K2264" s="3" t="s">
        <v>12</v>
      </c>
      <c r="L2264" s="3" t="s">
        <v>394</v>
      </c>
      <c r="M2264" s="3" t="s">
        <v>53</v>
      </c>
      <c r="N2264" s="3" t="s">
        <v>394</v>
      </c>
      <c r="O2264" s="3" t="s">
        <v>53</v>
      </c>
      <c r="P2264" s="111">
        <f t="shared" si="185"/>
        <v>10</v>
      </c>
      <c r="Q2264" s="131">
        <v>0.44513888888888892</v>
      </c>
      <c r="R2264" s="131">
        <v>0.50069444444444444</v>
      </c>
      <c r="S2264" s="112">
        <f t="shared" si="187"/>
        <v>5.5555555555555525E-2</v>
      </c>
      <c r="T2264" s="212" t="s">
        <v>397</v>
      </c>
      <c r="U2264" s="3" t="s">
        <v>13</v>
      </c>
      <c r="V2264" s="3"/>
      <c r="W2264" s="113"/>
      <c r="X2264" s="96"/>
      <c r="Y2264" s="96" t="str">
        <f t="shared" si="186"/>
        <v>Sábado1008Regreso10</v>
      </c>
      <c r="Z2264" s="97">
        <f>VLOOKUP($Y2264,'Factores Expansión'!$R$11:$U$604,3,0)</f>
        <v>4</v>
      </c>
      <c r="AA2264" s="97">
        <f>VLOOKUP($Y2264,'Factores Expansión'!$R$11:$U$604,4,0)</f>
        <v>3</v>
      </c>
      <c r="AB2264" s="98">
        <f>VLOOKUP($Y2264,'Factores Expansión'!$R$11:$U$604,2,0)</f>
        <v>1.3333333333333333</v>
      </c>
      <c r="AC2264" s="96"/>
      <c r="AD2264" s="5" t="str">
        <f t="shared" si="188"/>
        <v>Sábado1008Regreso10</v>
      </c>
      <c r="AE2264" s="137">
        <f>VLOOKUP(AD2264,'Factores Expansión'!$R$11:$U$729,2,0)</f>
        <v>1.3333333333333333</v>
      </c>
      <c r="AF2264" s="119"/>
    </row>
    <row r="2265" spans="2:32" x14ac:dyDescent="0.45">
      <c r="B2265" s="14">
        <v>2271</v>
      </c>
      <c r="C2265" s="14" t="str">
        <f t="shared" si="184"/>
        <v>5032A</v>
      </c>
      <c r="D2265" s="14" t="s">
        <v>53</v>
      </c>
      <c r="E2265" s="110">
        <v>44856</v>
      </c>
      <c r="F2265" s="3" t="s">
        <v>43</v>
      </c>
      <c r="G2265" s="3" t="s">
        <v>50</v>
      </c>
      <c r="H2265" s="3" t="s">
        <v>393</v>
      </c>
      <c r="I2265" s="3">
        <v>1008</v>
      </c>
      <c r="J2265" s="346" t="str">
        <f>VLOOKUP(I2265,Diccionario!$A$4:$C$17,3,FALSE)</f>
        <v>10T</v>
      </c>
      <c r="K2265" s="3" t="s">
        <v>12</v>
      </c>
      <c r="L2265" s="3" t="s">
        <v>394</v>
      </c>
      <c r="M2265" s="3" t="s">
        <v>53</v>
      </c>
      <c r="N2265" s="3" t="s">
        <v>394</v>
      </c>
      <c r="O2265" s="3" t="s">
        <v>53</v>
      </c>
      <c r="P2265" s="111">
        <f t="shared" si="185"/>
        <v>12</v>
      </c>
      <c r="Q2265" s="131">
        <v>0.50972222222222219</v>
      </c>
      <c r="R2265" s="131">
        <v>0.57916666666666672</v>
      </c>
      <c r="S2265" s="112">
        <f t="shared" si="187"/>
        <v>6.9444444444444531E-2</v>
      </c>
      <c r="T2265" s="212" t="s">
        <v>415</v>
      </c>
      <c r="U2265" s="3" t="s">
        <v>6</v>
      </c>
      <c r="V2265" s="3" t="s">
        <v>675</v>
      </c>
      <c r="W2265" s="113"/>
      <c r="X2265" s="96"/>
      <c r="Y2265" s="96" t="str">
        <f t="shared" si="186"/>
        <v>Sábado1008Regreso12</v>
      </c>
      <c r="Z2265" s="97">
        <f>VLOOKUP($Y2265,'Factores Expansión'!$R$11:$U$604,3,0)</f>
        <v>2</v>
      </c>
      <c r="AA2265" s="97">
        <f>VLOOKUP($Y2265,'Factores Expansión'!$R$11:$U$604,4,0)</f>
        <v>2</v>
      </c>
      <c r="AB2265" s="98">
        <f>VLOOKUP($Y2265,'Factores Expansión'!$R$11:$U$604,2,0)</f>
        <v>1</v>
      </c>
      <c r="AC2265" s="96"/>
      <c r="AD2265" s="5" t="str">
        <f t="shared" si="188"/>
        <v>Sábado1008Regreso12</v>
      </c>
      <c r="AE2265" s="137">
        <f>VLOOKUP(AD2265,'Factores Expansión'!$R$11:$U$729,2,0)</f>
        <v>1</v>
      </c>
      <c r="AF2265" s="119"/>
    </row>
    <row r="2266" spans="2:32" x14ac:dyDescent="0.45">
      <c r="B2266" s="14">
        <v>2272</v>
      </c>
      <c r="C2266" s="14">
        <f t="shared" si="184"/>
        <v>5024</v>
      </c>
      <c r="D2266" s="14" t="s">
        <v>53</v>
      </c>
      <c r="E2266" s="110">
        <v>44856</v>
      </c>
      <c r="F2266" s="3" t="s">
        <v>43</v>
      </c>
      <c r="G2266" s="3" t="s">
        <v>50</v>
      </c>
      <c r="H2266" s="3" t="s">
        <v>393</v>
      </c>
      <c r="I2266" s="3">
        <v>1008</v>
      </c>
      <c r="J2266" s="346" t="str">
        <f>VLOOKUP(I2266,Diccionario!$A$4:$C$17,3,FALSE)</f>
        <v>10T</v>
      </c>
      <c r="K2266" s="3" t="s">
        <v>12</v>
      </c>
      <c r="L2266" s="3" t="s">
        <v>394</v>
      </c>
      <c r="M2266" s="3" t="s">
        <v>53</v>
      </c>
      <c r="N2266" s="3" t="s">
        <v>394</v>
      </c>
      <c r="O2266" s="3" t="s">
        <v>53</v>
      </c>
      <c r="P2266" s="111">
        <f t="shared" si="185"/>
        <v>12</v>
      </c>
      <c r="Q2266" s="131">
        <v>0.53263888888888888</v>
      </c>
      <c r="R2266" s="131">
        <v>0.58680555555555558</v>
      </c>
      <c r="S2266" s="112">
        <f t="shared" si="187"/>
        <v>5.4166666666666696E-2</v>
      </c>
      <c r="T2266" s="212" t="s">
        <v>588</v>
      </c>
      <c r="U2266" s="3" t="s">
        <v>6</v>
      </c>
      <c r="V2266" s="3">
        <v>5024</v>
      </c>
      <c r="W2266" s="113"/>
      <c r="X2266" s="96"/>
      <c r="Y2266" s="96" t="str">
        <f t="shared" si="186"/>
        <v>Sábado1008Regreso12</v>
      </c>
      <c r="Z2266" s="97">
        <f>VLOOKUP($Y2266,'Factores Expansión'!$R$11:$U$604,3,0)</f>
        <v>2</v>
      </c>
      <c r="AA2266" s="97">
        <f>VLOOKUP($Y2266,'Factores Expansión'!$R$11:$U$604,4,0)</f>
        <v>2</v>
      </c>
      <c r="AB2266" s="98">
        <f>VLOOKUP($Y2266,'Factores Expansión'!$R$11:$U$604,2,0)</f>
        <v>1</v>
      </c>
      <c r="AC2266" s="96"/>
      <c r="AD2266" s="5" t="str">
        <f t="shared" si="188"/>
        <v>Sábado1008Regreso12</v>
      </c>
      <c r="AE2266" s="137">
        <f>VLOOKUP(AD2266,'Factores Expansión'!$R$11:$U$729,2,0)</f>
        <v>1</v>
      </c>
      <c r="AF2266" s="119"/>
    </row>
    <row r="2267" spans="2:32" x14ac:dyDescent="0.45">
      <c r="B2267" s="14">
        <v>2273</v>
      </c>
      <c r="C2267" s="14">
        <f t="shared" si="184"/>
        <v>5025</v>
      </c>
      <c r="D2267" s="14" t="s">
        <v>53</v>
      </c>
      <c r="E2267" s="110">
        <v>44856</v>
      </c>
      <c r="F2267" s="3" t="s">
        <v>43</v>
      </c>
      <c r="G2267" s="3" t="s">
        <v>50</v>
      </c>
      <c r="H2267" s="3" t="s">
        <v>393</v>
      </c>
      <c r="I2267" s="3">
        <v>1008</v>
      </c>
      <c r="J2267" s="346" t="str">
        <f>VLOOKUP(I2267,Diccionario!$A$4:$C$17,3,FALSE)</f>
        <v>10T</v>
      </c>
      <c r="K2267" s="3" t="s">
        <v>12</v>
      </c>
      <c r="L2267" s="3" t="s">
        <v>394</v>
      </c>
      <c r="M2267" s="3" t="s">
        <v>53</v>
      </c>
      <c r="N2267" s="3" t="s">
        <v>394</v>
      </c>
      <c r="O2267" s="3" t="s">
        <v>53</v>
      </c>
      <c r="P2267" s="111">
        <f t="shared" si="185"/>
        <v>13</v>
      </c>
      <c r="Q2267" s="131">
        <v>0.55208333333333337</v>
      </c>
      <c r="R2267" s="131">
        <v>0.61319444444444449</v>
      </c>
      <c r="S2267" s="112">
        <f t="shared" si="187"/>
        <v>6.1111111111111116E-2</v>
      </c>
      <c r="T2267" s="212" t="s">
        <v>395</v>
      </c>
      <c r="U2267" s="3" t="s">
        <v>6</v>
      </c>
      <c r="V2267" s="3">
        <v>5025</v>
      </c>
      <c r="W2267" s="113"/>
      <c r="X2267" s="96"/>
      <c r="Y2267" s="96" t="str">
        <f t="shared" si="186"/>
        <v>Sábado1008Regreso13</v>
      </c>
      <c r="Z2267" s="97">
        <f>VLOOKUP($Y2267,'Factores Expansión'!$R$11:$U$604,3,0)</f>
        <v>1</v>
      </c>
      <c r="AA2267" s="97">
        <f>VLOOKUP($Y2267,'Factores Expansión'!$R$11:$U$604,4,0)</f>
        <v>1</v>
      </c>
      <c r="AB2267" s="98">
        <f>VLOOKUP($Y2267,'Factores Expansión'!$R$11:$U$604,2,0)</f>
        <v>1</v>
      </c>
      <c r="AC2267" s="96"/>
      <c r="AD2267" s="5" t="str">
        <f t="shared" si="188"/>
        <v>Sábado1008Regreso13</v>
      </c>
      <c r="AE2267" s="137">
        <f>VLOOKUP(AD2267,'Factores Expansión'!$R$11:$U$729,2,0)</f>
        <v>1</v>
      </c>
      <c r="AF2267" s="119"/>
    </row>
    <row r="2268" spans="2:32" s="119" customFormat="1" x14ac:dyDescent="0.45">
      <c r="B2268" s="120">
        <v>2274</v>
      </c>
      <c r="C2268" s="120">
        <f t="shared" si="184"/>
        <v>5027</v>
      </c>
      <c r="D2268" s="120" t="s">
        <v>53</v>
      </c>
      <c r="E2268" s="128">
        <v>44856</v>
      </c>
      <c r="F2268" s="91" t="s">
        <v>43</v>
      </c>
      <c r="G2268" s="91" t="s">
        <v>50</v>
      </c>
      <c r="H2268" s="91" t="s">
        <v>393</v>
      </c>
      <c r="I2268" s="91">
        <v>1008</v>
      </c>
      <c r="J2268" s="346" t="str">
        <f>VLOOKUP(I2268,Diccionario!$A$4:$C$17,3,FALSE)</f>
        <v>10T</v>
      </c>
      <c r="K2268" s="91" t="s">
        <v>12</v>
      </c>
      <c r="L2268" s="3" t="s">
        <v>394</v>
      </c>
      <c r="M2268" s="3" t="s">
        <v>53</v>
      </c>
      <c r="N2268" s="3" t="s">
        <v>394</v>
      </c>
      <c r="O2268" s="3" t="s">
        <v>53</v>
      </c>
      <c r="P2268" s="125">
        <f t="shared" si="185"/>
        <v>14</v>
      </c>
      <c r="Q2268" s="131">
        <v>0.60416666666666663</v>
      </c>
      <c r="R2268" s="131">
        <v>0.65625</v>
      </c>
      <c r="S2268" s="126">
        <f t="shared" si="187"/>
        <v>5.208333333333337E-2</v>
      </c>
      <c r="T2268" s="212" t="s">
        <v>585</v>
      </c>
      <c r="U2268" s="91" t="s">
        <v>6</v>
      </c>
      <c r="V2268" s="91">
        <v>5027</v>
      </c>
      <c r="W2268" s="113"/>
      <c r="X2268" s="96"/>
      <c r="Y2268" s="96" t="str">
        <f t="shared" si="186"/>
        <v>Sábado1008Regreso14</v>
      </c>
      <c r="Z2268" s="97">
        <f>VLOOKUP($Y2268,'Factores Expansión'!$R$11:$U$604,3,0)</f>
        <v>1</v>
      </c>
      <c r="AA2268" s="97">
        <f>VLOOKUP($Y2268,'Factores Expansión'!$R$11:$U$604,4,0)</f>
        <v>1</v>
      </c>
      <c r="AB2268" s="98">
        <f>VLOOKUP($Y2268,'Factores Expansión'!$R$11:$U$604,2,0)</f>
        <v>1</v>
      </c>
      <c r="AC2268" s="96"/>
      <c r="AD2268" s="5" t="str">
        <f t="shared" si="188"/>
        <v>Sábado1008Regreso14</v>
      </c>
      <c r="AE2268" s="137">
        <f>VLOOKUP(AD2268,'Factores Expansión'!$R$11:$U$729,2,0)</f>
        <v>1</v>
      </c>
    </row>
    <row r="2269" spans="2:32" x14ac:dyDescent="0.45">
      <c r="B2269" s="14">
        <v>2275</v>
      </c>
      <c r="C2269" s="14">
        <f t="shared" si="184"/>
        <v>5032</v>
      </c>
      <c r="D2269" s="14" t="s">
        <v>53</v>
      </c>
      <c r="E2269" s="110">
        <v>44856</v>
      </c>
      <c r="F2269" s="3" t="s">
        <v>43</v>
      </c>
      <c r="G2269" s="3" t="s">
        <v>50</v>
      </c>
      <c r="H2269" s="3" t="s">
        <v>393</v>
      </c>
      <c r="I2269" s="3">
        <v>1008</v>
      </c>
      <c r="J2269" s="346" t="str">
        <f>VLOOKUP(I2269,Diccionario!$A$4:$C$17,3,FALSE)</f>
        <v>10T</v>
      </c>
      <c r="K2269" s="3" t="s">
        <v>12</v>
      </c>
      <c r="L2269" s="3" t="s">
        <v>394</v>
      </c>
      <c r="M2269" s="3" t="s">
        <v>53</v>
      </c>
      <c r="N2269" s="3" t="s">
        <v>394</v>
      </c>
      <c r="O2269" s="3" t="s">
        <v>53</v>
      </c>
      <c r="P2269" s="111">
        <f t="shared" si="185"/>
        <v>15</v>
      </c>
      <c r="Q2269" s="131">
        <v>0.64236111111111105</v>
      </c>
      <c r="R2269" s="131">
        <v>0.7055555555555556</v>
      </c>
      <c r="S2269" s="112">
        <f t="shared" si="187"/>
        <v>6.3194444444444553E-2</v>
      </c>
      <c r="T2269" s="212" t="s">
        <v>588</v>
      </c>
      <c r="U2269" s="3" t="s">
        <v>6</v>
      </c>
      <c r="V2269" s="3">
        <v>5032</v>
      </c>
      <c r="W2269" s="113"/>
      <c r="X2269" s="96"/>
      <c r="Y2269" s="96" t="str">
        <f t="shared" si="186"/>
        <v>Sábado1008Regreso15</v>
      </c>
      <c r="Z2269" s="97">
        <f>VLOOKUP($Y2269,'Factores Expansión'!$R$11:$U$604,3,0)</f>
        <v>3</v>
      </c>
      <c r="AA2269" s="97">
        <f>VLOOKUP($Y2269,'Factores Expansión'!$R$11:$U$604,4,0)</f>
        <v>3</v>
      </c>
      <c r="AB2269" s="98">
        <f>VLOOKUP($Y2269,'Factores Expansión'!$R$11:$U$604,2,0)</f>
        <v>1</v>
      </c>
      <c r="AC2269" s="96"/>
      <c r="AD2269" s="5" t="str">
        <f t="shared" si="188"/>
        <v>Sábado1008Regreso15</v>
      </c>
      <c r="AE2269" s="137">
        <f>VLOOKUP(AD2269,'Factores Expansión'!$R$11:$U$729,2,0)</f>
        <v>1</v>
      </c>
      <c r="AF2269" s="119"/>
    </row>
    <row r="2270" spans="2:32" x14ac:dyDescent="0.45">
      <c r="B2270" s="14">
        <v>2276</v>
      </c>
      <c r="C2270" s="14">
        <f t="shared" si="184"/>
        <v>5030</v>
      </c>
      <c r="D2270" s="14" t="s">
        <v>53</v>
      </c>
      <c r="E2270" s="110">
        <v>44856</v>
      </c>
      <c r="F2270" s="3" t="s">
        <v>43</v>
      </c>
      <c r="G2270" s="3" t="s">
        <v>50</v>
      </c>
      <c r="H2270" s="3" t="s">
        <v>393</v>
      </c>
      <c r="I2270" s="3">
        <v>1008</v>
      </c>
      <c r="J2270" s="346" t="str">
        <f>VLOOKUP(I2270,Diccionario!$A$4:$C$17,3,FALSE)</f>
        <v>10T</v>
      </c>
      <c r="K2270" s="3" t="s">
        <v>12</v>
      </c>
      <c r="L2270" s="3" t="s">
        <v>394</v>
      </c>
      <c r="M2270" s="3" t="s">
        <v>53</v>
      </c>
      <c r="N2270" s="3" t="s">
        <v>394</v>
      </c>
      <c r="O2270" s="3" t="s">
        <v>53</v>
      </c>
      <c r="P2270" s="111">
        <f t="shared" si="185"/>
        <v>16</v>
      </c>
      <c r="Q2270" s="131">
        <v>0.68194444444444446</v>
      </c>
      <c r="R2270" s="131">
        <v>0.74513888888888891</v>
      </c>
      <c r="S2270" s="112">
        <f t="shared" si="187"/>
        <v>6.3194444444444442E-2</v>
      </c>
      <c r="T2270" s="212" t="s">
        <v>422</v>
      </c>
      <c r="U2270" s="3" t="s">
        <v>6</v>
      </c>
      <c r="V2270" s="3">
        <v>5030</v>
      </c>
      <c r="W2270" s="129"/>
      <c r="X2270" s="96"/>
      <c r="Y2270" s="96" t="str">
        <f t="shared" si="186"/>
        <v>Sábado1008Regreso16</v>
      </c>
      <c r="Z2270" s="97">
        <f>VLOOKUP($Y2270,'Factores Expansión'!$R$11:$U$604,3,0)</f>
        <v>2</v>
      </c>
      <c r="AA2270" s="97">
        <f>VLOOKUP($Y2270,'Factores Expansión'!$R$11:$U$604,4,0)</f>
        <v>2</v>
      </c>
      <c r="AB2270" s="98">
        <f>VLOOKUP($Y2270,'Factores Expansión'!$R$11:$U$604,2,0)</f>
        <v>1</v>
      </c>
      <c r="AC2270" s="96"/>
      <c r="AD2270" s="5" t="str">
        <f t="shared" si="188"/>
        <v>Sábado1008Regreso16</v>
      </c>
      <c r="AE2270" s="137">
        <f>VLOOKUP(AD2270,'Factores Expansión'!$R$11:$U$729,2,0)</f>
        <v>1</v>
      </c>
      <c r="AF2270" s="119"/>
    </row>
    <row r="2271" spans="2:32" x14ac:dyDescent="0.45">
      <c r="B2271" s="14">
        <v>2277</v>
      </c>
      <c r="C2271" s="14">
        <f t="shared" ref="C2271:C2302" si="189">V2271</f>
        <v>5031</v>
      </c>
      <c r="D2271" s="14" t="s">
        <v>53</v>
      </c>
      <c r="E2271" s="110">
        <v>44856</v>
      </c>
      <c r="F2271" s="3" t="s">
        <v>43</v>
      </c>
      <c r="G2271" s="3" t="s">
        <v>50</v>
      </c>
      <c r="H2271" s="3" t="s">
        <v>393</v>
      </c>
      <c r="I2271" s="3">
        <v>1008</v>
      </c>
      <c r="J2271" s="346" t="str">
        <f>VLOOKUP(I2271,Diccionario!$A$4:$C$17,3,FALSE)</f>
        <v>10T</v>
      </c>
      <c r="K2271" s="3" t="s">
        <v>12</v>
      </c>
      <c r="L2271" s="3" t="s">
        <v>394</v>
      </c>
      <c r="M2271" s="3" t="s">
        <v>53</v>
      </c>
      <c r="N2271" s="3" t="s">
        <v>394</v>
      </c>
      <c r="O2271" s="3" t="s">
        <v>53</v>
      </c>
      <c r="P2271" s="111">
        <f t="shared" si="185"/>
        <v>16</v>
      </c>
      <c r="Q2271" s="131">
        <v>0.69791666666666663</v>
      </c>
      <c r="R2271" s="131">
        <v>0.76666666666666661</v>
      </c>
      <c r="S2271" s="112">
        <f t="shared" si="187"/>
        <v>6.8749999999999978E-2</v>
      </c>
      <c r="T2271" s="212" t="s">
        <v>395</v>
      </c>
      <c r="U2271" s="3" t="s">
        <v>6</v>
      </c>
      <c r="V2271" s="3">
        <v>5031</v>
      </c>
      <c r="W2271" s="129"/>
      <c r="X2271" s="96"/>
      <c r="Y2271" s="96" t="str">
        <f t="shared" ref="Y2271:Y2302" si="190">CONCATENATE(F2271,I2271,K2271,P2271)</f>
        <v>Sábado1008Regreso16</v>
      </c>
      <c r="Z2271" s="97">
        <f>VLOOKUP($Y2271,'Factores Expansión'!$R$11:$U$604,3,0)</f>
        <v>2</v>
      </c>
      <c r="AA2271" s="97">
        <f>VLOOKUP($Y2271,'Factores Expansión'!$R$11:$U$604,4,0)</f>
        <v>2</v>
      </c>
      <c r="AB2271" s="98">
        <f>VLOOKUP($Y2271,'Factores Expansión'!$R$11:$U$604,2,0)</f>
        <v>1</v>
      </c>
      <c r="AC2271" s="96"/>
      <c r="AD2271" s="5" t="str">
        <f t="shared" si="188"/>
        <v>Sábado1008Regreso16</v>
      </c>
      <c r="AE2271" s="137">
        <f>VLOOKUP(AD2271,'Factores Expansión'!$R$11:$U$729,2,0)</f>
        <v>1</v>
      </c>
      <c r="AF2271" s="119"/>
    </row>
    <row r="2272" spans="2:32" x14ac:dyDescent="0.45">
      <c r="B2272" s="14">
        <v>2278</v>
      </c>
      <c r="C2272" s="14">
        <f t="shared" si="189"/>
        <v>4520</v>
      </c>
      <c r="D2272" s="14" t="s">
        <v>53</v>
      </c>
      <c r="E2272" s="110">
        <v>44856</v>
      </c>
      <c r="F2272" s="3" t="s">
        <v>43</v>
      </c>
      <c r="G2272" s="3" t="s">
        <v>50</v>
      </c>
      <c r="H2272" s="3" t="s">
        <v>393</v>
      </c>
      <c r="I2272" s="3">
        <v>1010</v>
      </c>
      <c r="J2272" s="346" t="str">
        <f>VLOOKUP(I2272,Diccionario!$A$4:$C$17,3,FALSE)</f>
        <v>10V1 Mel</v>
      </c>
      <c r="K2272" s="3" t="s">
        <v>14</v>
      </c>
      <c r="L2272" s="3" t="s">
        <v>53</v>
      </c>
      <c r="M2272" s="3" t="s">
        <v>53</v>
      </c>
      <c r="N2272" s="3" t="s">
        <v>428</v>
      </c>
      <c r="O2272" s="3" t="s">
        <v>53</v>
      </c>
      <c r="P2272" s="111">
        <f t="shared" si="185"/>
        <v>8</v>
      </c>
      <c r="Q2272" s="131">
        <v>0.34861111111111115</v>
      </c>
      <c r="R2272" s="131">
        <v>0.375</v>
      </c>
      <c r="S2272" s="112">
        <f t="shared" si="187"/>
        <v>2.6388888888888851E-2</v>
      </c>
      <c r="T2272" s="212" t="s">
        <v>588</v>
      </c>
      <c r="U2272" s="3" t="s">
        <v>6</v>
      </c>
      <c r="V2272" s="3">
        <v>4520</v>
      </c>
      <c r="W2272" s="113"/>
      <c r="X2272" s="96"/>
      <c r="Y2272" s="96" t="str">
        <f t="shared" si="190"/>
        <v>Sábado1010Ida8</v>
      </c>
      <c r="Z2272" s="97">
        <f>VLOOKUP($Y2272,'Factores Expansión'!$R$11:$U$604,3,0)</f>
        <v>4</v>
      </c>
      <c r="AA2272" s="97">
        <f>VLOOKUP($Y2272,'Factores Expansión'!$R$11:$U$604,4,0)</f>
        <v>2</v>
      </c>
      <c r="AB2272" s="98">
        <f>VLOOKUP($Y2272,'Factores Expansión'!$R$11:$U$604,2,0)</f>
        <v>2</v>
      </c>
      <c r="AC2272" s="96"/>
      <c r="AD2272" s="5" t="str">
        <f t="shared" si="188"/>
        <v>Sábado1010Ida8</v>
      </c>
      <c r="AE2272" s="137">
        <f>VLOOKUP(AD2272,'Factores Expansión'!$R$11:$U$729,2,0)</f>
        <v>2</v>
      </c>
      <c r="AF2272" s="119"/>
    </row>
    <row r="2273" spans="2:32" s="119" customFormat="1" x14ac:dyDescent="0.45">
      <c r="B2273" s="120">
        <v>2279</v>
      </c>
      <c r="C2273" s="120">
        <f t="shared" si="189"/>
        <v>4521</v>
      </c>
      <c r="D2273" s="120" t="s">
        <v>53</v>
      </c>
      <c r="E2273" s="128">
        <v>44856</v>
      </c>
      <c r="F2273" s="91" t="s">
        <v>43</v>
      </c>
      <c r="G2273" s="91" t="s">
        <v>50</v>
      </c>
      <c r="H2273" s="91" t="s">
        <v>393</v>
      </c>
      <c r="I2273" s="91">
        <v>1010</v>
      </c>
      <c r="J2273" s="346" t="str">
        <f>VLOOKUP(I2273,Diccionario!$A$4:$C$17,3,FALSE)</f>
        <v>10V1 Mel</v>
      </c>
      <c r="K2273" s="91" t="s">
        <v>14</v>
      </c>
      <c r="L2273" s="3" t="s">
        <v>53</v>
      </c>
      <c r="M2273" s="3" t="s">
        <v>53</v>
      </c>
      <c r="N2273" s="3" t="s">
        <v>428</v>
      </c>
      <c r="O2273" s="3" t="s">
        <v>53</v>
      </c>
      <c r="P2273" s="125">
        <f t="shared" si="185"/>
        <v>9</v>
      </c>
      <c r="Q2273" s="131">
        <v>0.38819444444444445</v>
      </c>
      <c r="R2273" s="131">
        <v>0.40972222222222227</v>
      </c>
      <c r="S2273" s="126">
        <f t="shared" si="187"/>
        <v>2.1527777777777812E-2</v>
      </c>
      <c r="T2273" s="212" t="s">
        <v>593</v>
      </c>
      <c r="U2273" s="91" t="s">
        <v>6</v>
      </c>
      <c r="V2273" s="91">
        <v>4521</v>
      </c>
      <c r="W2273" s="113"/>
      <c r="X2273" s="96"/>
      <c r="Y2273" s="96" t="str">
        <f t="shared" si="190"/>
        <v>Sábado1010Ida9</v>
      </c>
      <c r="Z2273" s="97">
        <f>VLOOKUP($Y2273,'Factores Expansión'!$R$11:$U$604,3,0)</f>
        <v>5</v>
      </c>
      <c r="AA2273" s="97">
        <f>VLOOKUP($Y2273,'Factores Expansión'!$R$11:$U$604,4,0)</f>
        <v>3</v>
      </c>
      <c r="AB2273" s="98">
        <f>VLOOKUP($Y2273,'Factores Expansión'!$R$11:$U$604,2,0)</f>
        <v>1.6666666666666667</v>
      </c>
      <c r="AC2273" s="96"/>
      <c r="AD2273" s="5" t="str">
        <f t="shared" si="188"/>
        <v>Sábado1010Ida9</v>
      </c>
      <c r="AE2273" s="137">
        <f>VLOOKUP(AD2273,'Factores Expansión'!$R$11:$U$729,2,0)</f>
        <v>1.6666666666666667</v>
      </c>
    </row>
    <row r="2274" spans="2:32" s="119" customFormat="1" x14ac:dyDescent="0.45">
      <c r="B2274" s="120">
        <v>2280</v>
      </c>
      <c r="C2274" s="120">
        <f t="shared" si="189"/>
        <v>4522</v>
      </c>
      <c r="D2274" s="120" t="s">
        <v>53</v>
      </c>
      <c r="E2274" s="128">
        <v>44856</v>
      </c>
      <c r="F2274" s="91" t="s">
        <v>43</v>
      </c>
      <c r="G2274" s="91" t="s">
        <v>50</v>
      </c>
      <c r="H2274" s="91" t="s">
        <v>393</v>
      </c>
      <c r="I2274" s="91">
        <v>1010</v>
      </c>
      <c r="J2274" s="346" t="str">
        <f>VLOOKUP(I2274,Diccionario!$A$4:$C$17,3,FALSE)</f>
        <v>10V1 Mel</v>
      </c>
      <c r="K2274" s="136" t="s">
        <v>14</v>
      </c>
      <c r="L2274" s="3" t="s">
        <v>53</v>
      </c>
      <c r="M2274" s="3" t="s">
        <v>53</v>
      </c>
      <c r="N2274" s="3" t="s">
        <v>428</v>
      </c>
      <c r="O2274" s="3" t="s">
        <v>53</v>
      </c>
      <c r="P2274" s="125">
        <f t="shared" si="185"/>
        <v>9</v>
      </c>
      <c r="Q2274" s="131">
        <v>0.3972222222222222</v>
      </c>
      <c r="R2274" s="131">
        <v>0.43055555555555558</v>
      </c>
      <c r="S2274" s="126">
        <f t="shared" si="187"/>
        <v>3.3333333333333381E-2</v>
      </c>
      <c r="T2274" s="212" t="s">
        <v>585</v>
      </c>
      <c r="U2274" s="91" t="s">
        <v>6</v>
      </c>
      <c r="V2274" s="91">
        <v>4522</v>
      </c>
      <c r="W2274" s="113"/>
      <c r="X2274" s="96"/>
      <c r="Y2274" s="96" t="str">
        <f t="shared" si="190"/>
        <v>Sábado1010Ida9</v>
      </c>
      <c r="Z2274" s="97">
        <f>VLOOKUP($Y2274,'Factores Expansión'!$R$11:$U$604,3,0)</f>
        <v>5</v>
      </c>
      <c r="AA2274" s="97">
        <f>VLOOKUP($Y2274,'Factores Expansión'!$R$11:$U$604,4,0)</f>
        <v>3</v>
      </c>
      <c r="AB2274" s="98">
        <f>VLOOKUP($Y2274,'Factores Expansión'!$R$11:$U$604,2,0)</f>
        <v>1.6666666666666667</v>
      </c>
      <c r="AC2274" s="96"/>
      <c r="AD2274" s="5" t="str">
        <f t="shared" si="188"/>
        <v>Sábado1010Ida9</v>
      </c>
      <c r="AE2274" s="137">
        <f>VLOOKUP(AD2274,'Factores Expansión'!$R$11:$U$729,2,0)</f>
        <v>1.6666666666666667</v>
      </c>
    </row>
    <row r="2275" spans="2:32" s="119" customFormat="1" x14ac:dyDescent="0.45">
      <c r="B2275" s="120">
        <v>2281</v>
      </c>
      <c r="C2275" s="120">
        <f t="shared" si="189"/>
        <v>0</v>
      </c>
      <c r="D2275" s="120" t="s">
        <v>53</v>
      </c>
      <c r="E2275" s="128">
        <v>44856</v>
      </c>
      <c r="F2275" s="91" t="s">
        <v>43</v>
      </c>
      <c r="G2275" s="91" t="s">
        <v>50</v>
      </c>
      <c r="H2275" s="91" t="s">
        <v>393</v>
      </c>
      <c r="I2275" s="91">
        <v>1010</v>
      </c>
      <c r="J2275" s="346" t="str">
        <f>VLOOKUP(I2275,Diccionario!$A$4:$C$17,3,FALSE)</f>
        <v>10V1 Mel</v>
      </c>
      <c r="K2275" s="91" t="s">
        <v>14</v>
      </c>
      <c r="L2275" s="3" t="s">
        <v>53</v>
      </c>
      <c r="M2275" s="3" t="s">
        <v>53</v>
      </c>
      <c r="N2275" s="3" t="s">
        <v>428</v>
      </c>
      <c r="O2275" s="3" t="s">
        <v>53</v>
      </c>
      <c r="P2275" s="125">
        <f t="shared" si="185"/>
        <v>9</v>
      </c>
      <c r="Q2275" s="131">
        <v>0.4069444444444445</v>
      </c>
      <c r="R2275" s="131">
        <v>0.43611111111111117</v>
      </c>
      <c r="S2275" s="126">
        <f t="shared" si="187"/>
        <v>2.9166666666666674E-2</v>
      </c>
      <c r="T2275" s="212" t="s">
        <v>412</v>
      </c>
      <c r="U2275" s="91" t="s">
        <v>13</v>
      </c>
      <c r="V2275" s="91"/>
      <c r="W2275" s="129"/>
      <c r="X2275" s="96"/>
      <c r="Y2275" s="96" t="str">
        <f t="shared" si="190"/>
        <v>Sábado1010Ida9</v>
      </c>
      <c r="Z2275" s="97">
        <f>VLOOKUP($Y2275,'Factores Expansión'!$R$11:$U$604,3,0)</f>
        <v>5</v>
      </c>
      <c r="AA2275" s="97">
        <f>VLOOKUP($Y2275,'Factores Expansión'!$R$11:$U$604,4,0)</f>
        <v>3</v>
      </c>
      <c r="AB2275" s="98">
        <f>VLOOKUP($Y2275,'Factores Expansión'!$R$11:$U$604,2,0)</f>
        <v>1.6666666666666667</v>
      </c>
      <c r="AC2275" s="96"/>
      <c r="AD2275" s="5" t="str">
        <f t="shared" si="188"/>
        <v>Sábado1010Ida9</v>
      </c>
      <c r="AE2275" s="137">
        <f>VLOOKUP(AD2275,'Factores Expansión'!$R$11:$U$729,2,0)</f>
        <v>1.6666666666666667</v>
      </c>
    </row>
    <row r="2276" spans="2:32" s="119" customFormat="1" x14ac:dyDescent="0.45">
      <c r="B2276" s="120">
        <v>2282</v>
      </c>
      <c r="C2276" s="120">
        <f t="shared" si="189"/>
        <v>0</v>
      </c>
      <c r="D2276" s="120" t="s">
        <v>53</v>
      </c>
      <c r="E2276" s="128">
        <v>44856</v>
      </c>
      <c r="F2276" s="91" t="s">
        <v>43</v>
      </c>
      <c r="G2276" s="91" t="s">
        <v>50</v>
      </c>
      <c r="H2276" s="91" t="s">
        <v>393</v>
      </c>
      <c r="I2276" s="91">
        <v>1010</v>
      </c>
      <c r="J2276" s="346" t="str">
        <f>VLOOKUP(I2276,Diccionario!$A$4:$C$17,3,FALSE)</f>
        <v>10V1 Mel</v>
      </c>
      <c r="K2276" s="91" t="s">
        <v>14</v>
      </c>
      <c r="L2276" s="3" t="s">
        <v>53</v>
      </c>
      <c r="M2276" s="3" t="s">
        <v>53</v>
      </c>
      <c r="N2276" s="3" t="s">
        <v>428</v>
      </c>
      <c r="O2276" s="3" t="s">
        <v>53</v>
      </c>
      <c r="P2276" s="125">
        <f t="shared" si="185"/>
        <v>9</v>
      </c>
      <c r="Q2276" s="131">
        <v>0.4152777777777778</v>
      </c>
      <c r="R2276" s="131">
        <v>0.44444444444444448</v>
      </c>
      <c r="S2276" s="126">
        <f t="shared" si="187"/>
        <v>2.9166666666666674E-2</v>
      </c>
      <c r="T2276" s="212" t="s">
        <v>397</v>
      </c>
      <c r="U2276" s="91" t="s">
        <v>13</v>
      </c>
      <c r="V2276" s="91"/>
      <c r="W2276" s="129"/>
      <c r="X2276" s="96"/>
      <c r="Y2276" s="96" t="str">
        <f t="shared" si="190"/>
        <v>Sábado1010Ida9</v>
      </c>
      <c r="Z2276" s="97">
        <f>VLOOKUP($Y2276,'Factores Expansión'!$R$11:$U$604,3,0)</f>
        <v>5</v>
      </c>
      <c r="AA2276" s="97">
        <f>VLOOKUP($Y2276,'Factores Expansión'!$R$11:$U$604,4,0)</f>
        <v>3</v>
      </c>
      <c r="AB2276" s="98">
        <f>VLOOKUP($Y2276,'Factores Expansión'!$R$11:$U$604,2,0)</f>
        <v>1.6666666666666667</v>
      </c>
      <c r="AC2276" s="96"/>
      <c r="AD2276" s="5" t="str">
        <f t="shared" si="188"/>
        <v>Sábado1010Ida9</v>
      </c>
      <c r="AE2276" s="137">
        <f>VLOOKUP(AD2276,'Factores Expansión'!$R$11:$U$729,2,0)</f>
        <v>1.6666666666666667</v>
      </c>
    </row>
    <row r="2277" spans="2:32" x14ac:dyDescent="0.45">
      <c r="B2277" s="14">
        <v>2283</v>
      </c>
      <c r="C2277" s="14">
        <f t="shared" si="189"/>
        <v>4523</v>
      </c>
      <c r="D2277" s="14" t="s">
        <v>53</v>
      </c>
      <c r="E2277" s="110">
        <v>44856</v>
      </c>
      <c r="F2277" s="3" t="s">
        <v>43</v>
      </c>
      <c r="G2277" s="3" t="s">
        <v>50</v>
      </c>
      <c r="H2277" s="3" t="s">
        <v>393</v>
      </c>
      <c r="I2277" s="3">
        <v>1010</v>
      </c>
      <c r="J2277" s="346" t="str">
        <f>VLOOKUP(I2277,Diccionario!$A$4:$C$17,3,FALSE)</f>
        <v>10V1 Mel</v>
      </c>
      <c r="K2277" s="3" t="s">
        <v>14</v>
      </c>
      <c r="L2277" s="3" t="s">
        <v>53</v>
      </c>
      <c r="M2277" s="3" t="s">
        <v>53</v>
      </c>
      <c r="N2277" s="3" t="s">
        <v>428</v>
      </c>
      <c r="O2277" s="3" t="s">
        <v>53</v>
      </c>
      <c r="P2277" s="111">
        <f t="shared" si="185"/>
        <v>10</v>
      </c>
      <c r="Q2277" s="131">
        <v>0.43055555555555558</v>
      </c>
      <c r="R2277" s="131">
        <v>0.45763888888888887</v>
      </c>
      <c r="S2277" s="112">
        <f t="shared" si="187"/>
        <v>2.7083333333333293E-2</v>
      </c>
      <c r="T2277" s="212" t="s">
        <v>422</v>
      </c>
      <c r="U2277" s="3" t="s">
        <v>6</v>
      </c>
      <c r="V2277" s="3">
        <v>4523</v>
      </c>
      <c r="W2277" s="113"/>
      <c r="X2277" s="96"/>
      <c r="Y2277" s="96" t="str">
        <f t="shared" si="190"/>
        <v>Sábado1010Ida10</v>
      </c>
      <c r="Z2277" s="97">
        <f>VLOOKUP($Y2277,'Factores Expansión'!$R$11:$U$604,3,0)</f>
        <v>2</v>
      </c>
      <c r="AA2277" s="97">
        <f>VLOOKUP($Y2277,'Factores Expansión'!$R$11:$U$604,4,0)</f>
        <v>2</v>
      </c>
      <c r="AB2277" s="98">
        <f>VLOOKUP($Y2277,'Factores Expansión'!$R$11:$U$604,2,0)</f>
        <v>1</v>
      </c>
      <c r="AC2277" s="96"/>
      <c r="AD2277" s="5" t="str">
        <f t="shared" si="188"/>
        <v>Sábado1010Ida10</v>
      </c>
      <c r="AE2277" s="137">
        <f>VLOOKUP(AD2277,'Factores Expansión'!$R$11:$U$729,2,0)</f>
        <v>1</v>
      </c>
      <c r="AF2277" s="119"/>
    </row>
    <row r="2278" spans="2:32" x14ac:dyDescent="0.45">
      <c r="B2278" s="14">
        <v>2284</v>
      </c>
      <c r="C2278" s="14">
        <f t="shared" si="189"/>
        <v>4534</v>
      </c>
      <c r="D2278" s="14" t="s">
        <v>53</v>
      </c>
      <c r="E2278" s="110">
        <v>44856</v>
      </c>
      <c r="F2278" s="3" t="s">
        <v>43</v>
      </c>
      <c r="G2278" s="3" t="s">
        <v>50</v>
      </c>
      <c r="H2278" s="3" t="s">
        <v>393</v>
      </c>
      <c r="I2278" s="3">
        <v>1010</v>
      </c>
      <c r="J2278" s="346" t="str">
        <f>VLOOKUP(I2278,Diccionario!$A$4:$C$17,3,FALSE)</f>
        <v>10V1 Mel</v>
      </c>
      <c r="K2278" s="3" t="s">
        <v>14</v>
      </c>
      <c r="L2278" s="3" t="s">
        <v>53</v>
      </c>
      <c r="M2278" s="3" t="s">
        <v>53</v>
      </c>
      <c r="N2278" s="3" t="s">
        <v>428</v>
      </c>
      <c r="O2278" s="3" t="s">
        <v>53</v>
      </c>
      <c r="P2278" s="111">
        <f t="shared" si="185"/>
        <v>10</v>
      </c>
      <c r="Q2278" s="131">
        <v>0.44444444444444442</v>
      </c>
      <c r="R2278" s="131">
        <v>0.47847222222222219</v>
      </c>
      <c r="S2278" s="112">
        <f t="shared" si="187"/>
        <v>3.4027777777777768E-2</v>
      </c>
      <c r="T2278" s="212" t="s">
        <v>593</v>
      </c>
      <c r="U2278" s="3" t="s">
        <v>6</v>
      </c>
      <c r="V2278" s="3">
        <v>4534</v>
      </c>
      <c r="W2278" s="129"/>
      <c r="X2278" s="96"/>
      <c r="Y2278" s="96" t="str">
        <f t="shared" si="190"/>
        <v>Sábado1010Ida10</v>
      </c>
      <c r="Z2278" s="97">
        <f>VLOOKUP($Y2278,'Factores Expansión'!$R$11:$U$604,3,0)</f>
        <v>2</v>
      </c>
      <c r="AA2278" s="97">
        <f>VLOOKUP($Y2278,'Factores Expansión'!$R$11:$U$604,4,0)</f>
        <v>2</v>
      </c>
      <c r="AB2278" s="98">
        <f>VLOOKUP($Y2278,'Factores Expansión'!$R$11:$U$604,2,0)</f>
        <v>1</v>
      </c>
      <c r="AC2278" s="96"/>
      <c r="AD2278" s="5" t="str">
        <f t="shared" si="188"/>
        <v>Sábado1010Ida10</v>
      </c>
      <c r="AE2278" s="137">
        <f>VLOOKUP(AD2278,'Factores Expansión'!$R$11:$U$729,2,0)</f>
        <v>1</v>
      </c>
      <c r="AF2278" s="119"/>
    </row>
    <row r="2279" spans="2:32" s="119" customFormat="1" x14ac:dyDescent="0.45">
      <c r="B2279" s="120">
        <v>2285</v>
      </c>
      <c r="C2279" s="120">
        <f t="shared" si="189"/>
        <v>4524</v>
      </c>
      <c r="D2279" s="120" t="s">
        <v>53</v>
      </c>
      <c r="E2279" s="128">
        <v>44856</v>
      </c>
      <c r="F2279" s="91" t="s">
        <v>43</v>
      </c>
      <c r="G2279" s="91" t="s">
        <v>50</v>
      </c>
      <c r="H2279" s="91" t="s">
        <v>393</v>
      </c>
      <c r="I2279" s="91">
        <v>1010</v>
      </c>
      <c r="J2279" s="346" t="str">
        <f>VLOOKUP(I2279,Diccionario!$A$4:$C$17,3,FALSE)</f>
        <v>10V1 Mel</v>
      </c>
      <c r="K2279" s="91" t="s">
        <v>14</v>
      </c>
      <c r="L2279" s="3" t="s">
        <v>53</v>
      </c>
      <c r="M2279" s="3" t="s">
        <v>53</v>
      </c>
      <c r="N2279" s="3" t="s">
        <v>428</v>
      </c>
      <c r="O2279" s="3" t="s">
        <v>53</v>
      </c>
      <c r="P2279" s="125">
        <f t="shared" si="185"/>
        <v>11</v>
      </c>
      <c r="Q2279" s="131">
        <v>0.45902777777777781</v>
      </c>
      <c r="R2279" s="131">
        <v>0.47986111111111113</v>
      </c>
      <c r="S2279" s="126">
        <f t="shared" si="187"/>
        <v>2.0833333333333315E-2</v>
      </c>
      <c r="T2279" s="212" t="s">
        <v>419</v>
      </c>
      <c r="U2279" s="91" t="s">
        <v>6</v>
      </c>
      <c r="V2279" s="91">
        <v>4524</v>
      </c>
      <c r="W2279" s="129"/>
      <c r="X2279" s="96"/>
      <c r="Y2279" s="96" t="str">
        <f t="shared" si="190"/>
        <v>Sábado1010Ida11</v>
      </c>
      <c r="Z2279" s="97">
        <f>VLOOKUP($Y2279,'Factores Expansión'!$R$11:$U$604,3,0)</f>
        <v>4</v>
      </c>
      <c r="AA2279" s="97">
        <f>VLOOKUP($Y2279,'Factores Expansión'!$R$11:$U$604,4,0)</f>
        <v>2</v>
      </c>
      <c r="AB2279" s="98">
        <f>VLOOKUP($Y2279,'Factores Expansión'!$R$11:$U$604,2,0)</f>
        <v>2</v>
      </c>
      <c r="AC2279" s="96"/>
      <c r="AD2279" s="5" t="str">
        <f t="shared" si="188"/>
        <v>Sábado1010Ida11</v>
      </c>
      <c r="AE2279" s="137">
        <f>VLOOKUP(AD2279,'Factores Expansión'!$R$11:$U$729,2,0)</f>
        <v>2</v>
      </c>
    </row>
    <row r="2280" spans="2:32" s="119" customFormat="1" x14ac:dyDescent="0.45">
      <c r="B2280" s="120">
        <v>2286</v>
      </c>
      <c r="C2280" s="120">
        <f t="shared" si="189"/>
        <v>0</v>
      </c>
      <c r="D2280" s="120" t="s">
        <v>53</v>
      </c>
      <c r="E2280" s="128">
        <v>44856</v>
      </c>
      <c r="F2280" s="91" t="s">
        <v>43</v>
      </c>
      <c r="G2280" s="91" t="s">
        <v>50</v>
      </c>
      <c r="H2280" s="91" t="s">
        <v>393</v>
      </c>
      <c r="I2280" s="91">
        <v>1010</v>
      </c>
      <c r="J2280" s="346" t="str">
        <f>VLOOKUP(I2280,Diccionario!$A$4:$C$17,3,FALSE)</f>
        <v>10V1 Mel</v>
      </c>
      <c r="K2280" s="91" t="s">
        <v>14</v>
      </c>
      <c r="L2280" s="3" t="s">
        <v>53</v>
      </c>
      <c r="M2280" s="3" t="s">
        <v>53</v>
      </c>
      <c r="N2280" s="3" t="s">
        <v>428</v>
      </c>
      <c r="O2280" s="3" t="s">
        <v>53</v>
      </c>
      <c r="P2280" s="125">
        <f t="shared" si="185"/>
        <v>11</v>
      </c>
      <c r="Q2280" s="131">
        <v>0.46527777777777773</v>
      </c>
      <c r="R2280" s="131">
        <v>0.49444444444444441</v>
      </c>
      <c r="S2280" s="126">
        <f t="shared" si="187"/>
        <v>2.9166666666666674E-2</v>
      </c>
      <c r="T2280" s="212" t="s">
        <v>591</v>
      </c>
      <c r="U2280" s="91" t="s">
        <v>13</v>
      </c>
      <c r="V2280" s="91"/>
      <c r="W2280" s="129"/>
      <c r="X2280" s="96"/>
      <c r="Y2280" s="96" t="str">
        <f t="shared" si="190"/>
        <v>Sábado1010Ida11</v>
      </c>
      <c r="Z2280" s="97">
        <f>VLOOKUP($Y2280,'Factores Expansión'!$R$11:$U$604,3,0)</f>
        <v>4</v>
      </c>
      <c r="AA2280" s="97">
        <f>VLOOKUP($Y2280,'Factores Expansión'!$R$11:$U$604,4,0)</f>
        <v>2</v>
      </c>
      <c r="AB2280" s="98">
        <f>VLOOKUP($Y2280,'Factores Expansión'!$R$11:$U$604,2,0)</f>
        <v>2</v>
      </c>
      <c r="AC2280" s="96"/>
      <c r="AD2280" s="5" t="str">
        <f t="shared" si="188"/>
        <v>Sábado1010Ida11</v>
      </c>
      <c r="AE2280" s="137">
        <f>VLOOKUP(AD2280,'Factores Expansión'!$R$11:$U$729,2,0)</f>
        <v>2</v>
      </c>
    </row>
    <row r="2281" spans="2:32" s="119" customFormat="1" x14ac:dyDescent="0.45">
      <c r="B2281" s="120">
        <v>2287</v>
      </c>
      <c r="C2281" s="120">
        <f t="shared" si="189"/>
        <v>4525</v>
      </c>
      <c r="D2281" s="120" t="s">
        <v>53</v>
      </c>
      <c r="E2281" s="128">
        <v>44856</v>
      </c>
      <c r="F2281" s="91" t="s">
        <v>43</v>
      </c>
      <c r="G2281" s="91" t="s">
        <v>50</v>
      </c>
      <c r="H2281" s="91" t="s">
        <v>393</v>
      </c>
      <c r="I2281" s="91">
        <v>1010</v>
      </c>
      <c r="J2281" s="346" t="str">
        <f>VLOOKUP(I2281,Diccionario!$A$4:$C$17,3,FALSE)</f>
        <v>10V1 Mel</v>
      </c>
      <c r="K2281" s="91" t="s">
        <v>14</v>
      </c>
      <c r="L2281" s="3" t="s">
        <v>53</v>
      </c>
      <c r="M2281" s="3" t="s">
        <v>53</v>
      </c>
      <c r="N2281" s="3" t="s">
        <v>428</v>
      </c>
      <c r="O2281" s="3" t="s">
        <v>53</v>
      </c>
      <c r="P2281" s="125">
        <f t="shared" si="185"/>
        <v>11</v>
      </c>
      <c r="Q2281" s="131">
        <v>0.47986111111111113</v>
      </c>
      <c r="R2281" s="131">
        <v>0.50694444444444442</v>
      </c>
      <c r="S2281" s="126">
        <f t="shared" si="187"/>
        <v>2.7083333333333293E-2</v>
      </c>
      <c r="T2281" s="212" t="s">
        <v>427</v>
      </c>
      <c r="U2281" s="91" t="s">
        <v>6</v>
      </c>
      <c r="V2281" s="91">
        <v>4525</v>
      </c>
      <c r="W2281" s="113"/>
      <c r="X2281" s="96"/>
      <c r="Y2281" s="96" t="str">
        <f t="shared" si="190"/>
        <v>Sábado1010Ida11</v>
      </c>
      <c r="Z2281" s="97">
        <f>VLOOKUP($Y2281,'Factores Expansión'!$R$11:$U$604,3,0)</f>
        <v>4</v>
      </c>
      <c r="AA2281" s="97">
        <f>VLOOKUP($Y2281,'Factores Expansión'!$R$11:$U$604,4,0)</f>
        <v>2</v>
      </c>
      <c r="AB2281" s="98">
        <f>VLOOKUP($Y2281,'Factores Expansión'!$R$11:$U$604,2,0)</f>
        <v>2</v>
      </c>
      <c r="AC2281" s="96"/>
      <c r="AD2281" s="5" t="str">
        <f t="shared" si="188"/>
        <v>Sábado1010Ida11</v>
      </c>
      <c r="AE2281" s="137">
        <f>VLOOKUP(AD2281,'Factores Expansión'!$R$11:$U$729,2,0)</f>
        <v>2</v>
      </c>
    </row>
    <row r="2282" spans="2:32" s="119" customFormat="1" x14ac:dyDescent="0.45">
      <c r="B2282" s="120">
        <v>2288</v>
      </c>
      <c r="C2282" s="120">
        <f t="shared" si="189"/>
        <v>0</v>
      </c>
      <c r="D2282" s="120" t="s">
        <v>53</v>
      </c>
      <c r="E2282" s="128">
        <v>44856</v>
      </c>
      <c r="F2282" s="91" t="s">
        <v>43</v>
      </c>
      <c r="G2282" s="91" t="s">
        <v>50</v>
      </c>
      <c r="H2282" s="91" t="s">
        <v>393</v>
      </c>
      <c r="I2282" s="91">
        <v>1010</v>
      </c>
      <c r="J2282" s="346" t="str">
        <f>VLOOKUP(I2282,Diccionario!$A$4:$C$17,3,FALSE)</f>
        <v>10V1 Mel</v>
      </c>
      <c r="K2282" s="91" t="s">
        <v>14</v>
      </c>
      <c r="L2282" s="3" t="s">
        <v>53</v>
      </c>
      <c r="M2282" s="3" t="s">
        <v>53</v>
      </c>
      <c r="N2282" s="3" t="s">
        <v>428</v>
      </c>
      <c r="O2282" s="3" t="s">
        <v>53</v>
      </c>
      <c r="P2282" s="125">
        <f t="shared" si="185"/>
        <v>11</v>
      </c>
      <c r="Q2282" s="131">
        <v>0.48958333333333331</v>
      </c>
      <c r="R2282" s="131">
        <v>0.51874999999999993</v>
      </c>
      <c r="S2282" s="126">
        <f t="shared" si="187"/>
        <v>2.9166666666666619E-2</v>
      </c>
      <c r="T2282" s="212" t="s">
        <v>412</v>
      </c>
      <c r="U2282" s="91" t="s">
        <v>13</v>
      </c>
      <c r="V2282" s="91"/>
      <c r="W2282" s="129"/>
      <c r="X2282" s="96"/>
      <c r="Y2282" s="96" t="str">
        <f t="shared" si="190"/>
        <v>Sábado1010Ida11</v>
      </c>
      <c r="Z2282" s="97">
        <f>VLOOKUP($Y2282,'Factores Expansión'!$R$11:$U$604,3,0)</f>
        <v>4</v>
      </c>
      <c r="AA2282" s="97">
        <f>VLOOKUP($Y2282,'Factores Expansión'!$R$11:$U$604,4,0)</f>
        <v>2</v>
      </c>
      <c r="AB2282" s="98">
        <f>VLOOKUP($Y2282,'Factores Expansión'!$R$11:$U$604,2,0)</f>
        <v>2</v>
      </c>
      <c r="AC2282" s="96"/>
      <c r="AD2282" s="5" t="str">
        <f t="shared" si="188"/>
        <v>Sábado1010Ida11</v>
      </c>
      <c r="AE2282" s="137">
        <f>VLOOKUP(AD2282,'Factores Expansión'!$R$11:$U$729,2,0)</f>
        <v>2</v>
      </c>
    </row>
    <row r="2283" spans="2:32" x14ac:dyDescent="0.45">
      <c r="B2283" s="14">
        <v>2289</v>
      </c>
      <c r="C2283" s="14">
        <f t="shared" si="189"/>
        <v>4526</v>
      </c>
      <c r="D2283" s="14" t="s">
        <v>53</v>
      </c>
      <c r="E2283" s="110">
        <v>44856</v>
      </c>
      <c r="F2283" s="3" t="s">
        <v>43</v>
      </c>
      <c r="G2283" s="3" t="s">
        <v>50</v>
      </c>
      <c r="H2283" s="3" t="s">
        <v>393</v>
      </c>
      <c r="I2283" s="3">
        <v>1010</v>
      </c>
      <c r="J2283" s="346" t="str">
        <f>VLOOKUP(I2283,Diccionario!$A$4:$C$17,3,FALSE)</f>
        <v>10V1 Mel</v>
      </c>
      <c r="K2283" s="3" t="s">
        <v>14</v>
      </c>
      <c r="L2283" s="3" t="s">
        <v>53</v>
      </c>
      <c r="M2283" s="3" t="s">
        <v>53</v>
      </c>
      <c r="N2283" s="3" t="s">
        <v>428</v>
      </c>
      <c r="O2283" s="3" t="s">
        <v>53</v>
      </c>
      <c r="P2283" s="111">
        <f t="shared" si="185"/>
        <v>12</v>
      </c>
      <c r="Q2283" s="131">
        <v>0.50138888888888888</v>
      </c>
      <c r="R2283" s="131">
        <v>0.53263888888888888</v>
      </c>
      <c r="S2283" s="112">
        <f t="shared" si="187"/>
        <v>3.125E-2</v>
      </c>
      <c r="T2283" s="212" t="s">
        <v>397</v>
      </c>
      <c r="U2283" s="3" t="s">
        <v>6</v>
      </c>
      <c r="V2283" s="3">
        <v>4526</v>
      </c>
      <c r="W2283" s="113"/>
      <c r="X2283" s="96"/>
      <c r="Y2283" s="96" t="str">
        <f t="shared" si="190"/>
        <v>Sábado1010Ida12</v>
      </c>
      <c r="Z2283" s="97">
        <f>VLOOKUP($Y2283,'Factores Expansión'!$R$11:$U$604,3,0)</f>
        <v>4</v>
      </c>
      <c r="AA2283" s="97">
        <f>VLOOKUP($Y2283,'Factores Expansión'!$R$11:$U$604,4,0)</f>
        <v>2</v>
      </c>
      <c r="AB2283" s="98">
        <f>VLOOKUP($Y2283,'Factores Expansión'!$R$11:$U$604,2,0)</f>
        <v>2</v>
      </c>
      <c r="AC2283" s="96"/>
      <c r="AD2283" s="5" t="str">
        <f t="shared" si="188"/>
        <v>Sábado1010Ida12</v>
      </c>
      <c r="AE2283" s="137">
        <f>VLOOKUP(AD2283,'Factores Expansión'!$R$11:$U$729,2,0)</f>
        <v>2</v>
      </c>
      <c r="AF2283" s="119"/>
    </row>
    <row r="2284" spans="2:32" x14ac:dyDescent="0.45">
      <c r="B2284" s="14">
        <v>2290</v>
      </c>
      <c r="C2284" s="14">
        <f t="shared" si="189"/>
        <v>0</v>
      </c>
      <c r="D2284" s="14" t="s">
        <v>53</v>
      </c>
      <c r="E2284" s="110">
        <v>44856</v>
      </c>
      <c r="F2284" s="3" t="s">
        <v>43</v>
      </c>
      <c r="G2284" s="3" t="s">
        <v>50</v>
      </c>
      <c r="H2284" s="3" t="s">
        <v>393</v>
      </c>
      <c r="I2284" s="3">
        <v>1010</v>
      </c>
      <c r="J2284" s="346" t="str">
        <f>VLOOKUP(I2284,Diccionario!$A$4:$C$17,3,FALSE)</f>
        <v>10V1 Mel</v>
      </c>
      <c r="K2284" s="3" t="s">
        <v>14</v>
      </c>
      <c r="L2284" s="3" t="s">
        <v>53</v>
      </c>
      <c r="M2284" s="3" t="s">
        <v>53</v>
      </c>
      <c r="N2284" s="3" t="s">
        <v>428</v>
      </c>
      <c r="O2284" s="3" t="s">
        <v>53</v>
      </c>
      <c r="P2284" s="111">
        <f t="shared" si="185"/>
        <v>12</v>
      </c>
      <c r="Q2284" s="131">
        <v>0.51388888888888895</v>
      </c>
      <c r="R2284" s="131">
        <v>0.54305555555555562</v>
      </c>
      <c r="S2284" s="112">
        <f t="shared" si="187"/>
        <v>2.9166666666666674E-2</v>
      </c>
      <c r="T2284" s="212" t="s">
        <v>593</v>
      </c>
      <c r="U2284" s="3" t="s">
        <v>13</v>
      </c>
      <c r="V2284" s="3"/>
      <c r="W2284" s="113"/>
      <c r="X2284" s="96"/>
      <c r="Y2284" s="96" t="str">
        <f t="shared" si="190"/>
        <v>Sábado1010Ida12</v>
      </c>
      <c r="Z2284" s="97">
        <f>VLOOKUP($Y2284,'Factores Expansión'!$R$11:$U$604,3,0)</f>
        <v>4</v>
      </c>
      <c r="AA2284" s="97">
        <f>VLOOKUP($Y2284,'Factores Expansión'!$R$11:$U$604,4,0)</f>
        <v>2</v>
      </c>
      <c r="AB2284" s="98">
        <f>VLOOKUP($Y2284,'Factores Expansión'!$R$11:$U$604,2,0)</f>
        <v>2</v>
      </c>
      <c r="AC2284" s="96"/>
      <c r="AD2284" s="5" t="str">
        <f t="shared" si="188"/>
        <v>Sábado1010Ida12</v>
      </c>
      <c r="AE2284" s="137">
        <f>VLOOKUP(AD2284,'Factores Expansión'!$R$11:$U$729,2,0)</f>
        <v>2</v>
      </c>
      <c r="AF2284" s="119"/>
    </row>
    <row r="2285" spans="2:32" x14ac:dyDescent="0.45">
      <c r="B2285" s="14">
        <v>2291</v>
      </c>
      <c r="C2285" s="14">
        <f t="shared" si="189"/>
        <v>4527</v>
      </c>
      <c r="D2285" s="14" t="s">
        <v>53</v>
      </c>
      <c r="E2285" s="110">
        <v>44856</v>
      </c>
      <c r="F2285" s="3" t="s">
        <v>43</v>
      </c>
      <c r="G2285" s="3" t="s">
        <v>50</v>
      </c>
      <c r="H2285" s="3" t="s">
        <v>393</v>
      </c>
      <c r="I2285" s="3">
        <v>1010</v>
      </c>
      <c r="J2285" s="346" t="str">
        <f>VLOOKUP(I2285,Diccionario!$A$4:$C$17,3,FALSE)</f>
        <v>10V1 Mel</v>
      </c>
      <c r="K2285" s="3" t="s">
        <v>14</v>
      </c>
      <c r="L2285" s="3" t="s">
        <v>53</v>
      </c>
      <c r="M2285" s="3" t="s">
        <v>53</v>
      </c>
      <c r="N2285" s="3" t="s">
        <v>428</v>
      </c>
      <c r="O2285" s="3" t="s">
        <v>53</v>
      </c>
      <c r="P2285" s="111">
        <f t="shared" si="185"/>
        <v>12</v>
      </c>
      <c r="Q2285" s="131">
        <v>0.5229166666666667</v>
      </c>
      <c r="R2285" s="131">
        <v>0.54583333333333328</v>
      </c>
      <c r="S2285" s="112">
        <f t="shared" si="187"/>
        <v>2.2916666666666585E-2</v>
      </c>
      <c r="T2285" s="212" t="s">
        <v>416</v>
      </c>
      <c r="U2285" s="3" t="s">
        <v>6</v>
      </c>
      <c r="V2285" s="3">
        <v>4527</v>
      </c>
      <c r="W2285" s="113"/>
      <c r="X2285" s="96"/>
      <c r="Y2285" s="96" t="str">
        <f t="shared" si="190"/>
        <v>Sábado1010Ida12</v>
      </c>
      <c r="Z2285" s="97">
        <f>VLOOKUP($Y2285,'Factores Expansión'!$R$11:$U$604,3,0)</f>
        <v>4</v>
      </c>
      <c r="AA2285" s="97">
        <f>VLOOKUP($Y2285,'Factores Expansión'!$R$11:$U$604,4,0)</f>
        <v>2</v>
      </c>
      <c r="AB2285" s="98">
        <f>VLOOKUP($Y2285,'Factores Expansión'!$R$11:$U$604,2,0)</f>
        <v>2</v>
      </c>
      <c r="AC2285" s="96"/>
      <c r="AD2285" s="5" t="str">
        <f t="shared" si="188"/>
        <v>Sábado1010Ida12</v>
      </c>
      <c r="AE2285" s="137">
        <f>VLOOKUP(AD2285,'Factores Expansión'!$R$11:$U$729,2,0)</f>
        <v>2</v>
      </c>
      <c r="AF2285" s="119"/>
    </row>
    <row r="2286" spans="2:32" x14ac:dyDescent="0.45">
      <c r="B2286" s="14">
        <v>2292</v>
      </c>
      <c r="C2286" s="14">
        <f t="shared" si="189"/>
        <v>0</v>
      </c>
      <c r="D2286" s="14" t="s">
        <v>53</v>
      </c>
      <c r="E2286" s="110">
        <v>44856</v>
      </c>
      <c r="F2286" s="3" t="s">
        <v>43</v>
      </c>
      <c r="G2286" s="3" t="s">
        <v>50</v>
      </c>
      <c r="H2286" s="3" t="s">
        <v>393</v>
      </c>
      <c r="I2286" s="3">
        <v>1010</v>
      </c>
      <c r="J2286" s="346" t="str">
        <f>VLOOKUP(I2286,Diccionario!$A$4:$C$17,3,FALSE)</f>
        <v>10V1 Mel</v>
      </c>
      <c r="K2286" s="3" t="s">
        <v>14</v>
      </c>
      <c r="L2286" s="3" t="s">
        <v>53</v>
      </c>
      <c r="M2286" s="3" t="s">
        <v>53</v>
      </c>
      <c r="N2286" s="3" t="s">
        <v>428</v>
      </c>
      <c r="O2286" s="3" t="s">
        <v>53</v>
      </c>
      <c r="P2286" s="111">
        <f t="shared" si="185"/>
        <v>12</v>
      </c>
      <c r="Q2286" s="131">
        <v>0.53125</v>
      </c>
      <c r="R2286" s="131">
        <v>0.56041666666666667</v>
      </c>
      <c r="S2286" s="112">
        <f t="shared" si="187"/>
        <v>2.9166666666666674E-2</v>
      </c>
      <c r="T2286" s="212" t="s">
        <v>427</v>
      </c>
      <c r="U2286" s="3" t="s">
        <v>13</v>
      </c>
      <c r="V2286" s="3"/>
      <c r="W2286" s="113"/>
      <c r="X2286" s="96"/>
      <c r="Y2286" s="96" t="str">
        <f t="shared" si="190"/>
        <v>Sábado1010Ida12</v>
      </c>
      <c r="Z2286" s="97">
        <f>VLOOKUP($Y2286,'Factores Expansión'!$R$11:$U$604,3,0)</f>
        <v>4</v>
      </c>
      <c r="AA2286" s="97">
        <f>VLOOKUP($Y2286,'Factores Expansión'!$R$11:$U$604,4,0)</f>
        <v>2</v>
      </c>
      <c r="AB2286" s="98">
        <f>VLOOKUP($Y2286,'Factores Expansión'!$R$11:$U$604,2,0)</f>
        <v>2</v>
      </c>
      <c r="AC2286" s="96"/>
      <c r="AD2286" s="5" t="str">
        <f t="shared" si="188"/>
        <v>Sábado1010Ida12</v>
      </c>
      <c r="AE2286" s="137">
        <f>VLOOKUP(AD2286,'Factores Expansión'!$R$11:$U$729,2,0)</f>
        <v>2</v>
      </c>
      <c r="AF2286" s="119"/>
    </row>
    <row r="2287" spans="2:32" s="119" customFormat="1" x14ac:dyDescent="0.45">
      <c r="B2287" s="120">
        <v>2293</v>
      </c>
      <c r="C2287" s="120">
        <f t="shared" si="189"/>
        <v>4528</v>
      </c>
      <c r="D2287" s="120" t="s">
        <v>53</v>
      </c>
      <c r="E2287" s="128">
        <v>44856</v>
      </c>
      <c r="F2287" s="91" t="s">
        <v>43</v>
      </c>
      <c r="G2287" s="91" t="s">
        <v>50</v>
      </c>
      <c r="H2287" s="91" t="s">
        <v>393</v>
      </c>
      <c r="I2287" s="91">
        <v>1010</v>
      </c>
      <c r="J2287" s="346" t="str">
        <f>VLOOKUP(I2287,Diccionario!$A$4:$C$17,3,FALSE)</f>
        <v>10V1 Mel</v>
      </c>
      <c r="K2287" s="91" t="s">
        <v>14</v>
      </c>
      <c r="L2287" s="3" t="s">
        <v>53</v>
      </c>
      <c r="M2287" s="3" t="s">
        <v>53</v>
      </c>
      <c r="N2287" s="3" t="s">
        <v>428</v>
      </c>
      <c r="O2287" s="3" t="s">
        <v>53</v>
      </c>
      <c r="P2287" s="125">
        <f t="shared" si="185"/>
        <v>13</v>
      </c>
      <c r="Q2287" s="131">
        <v>0.54305555555555551</v>
      </c>
      <c r="R2287" s="131">
        <v>0.57638888888888895</v>
      </c>
      <c r="S2287" s="126">
        <f t="shared" si="187"/>
        <v>3.3333333333333437E-2</v>
      </c>
      <c r="T2287" s="212" t="s">
        <v>419</v>
      </c>
      <c r="U2287" s="91" t="s">
        <v>6</v>
      </c>
      <c r="V2287" s="91">
        <v>4528</v>
      </c>
      <c r="W2287" s="113"/>
      <c r="X2287" s="96"/>
      <c r="Y2287" s="96" t="str">
        <f t="shared" si="190"/>
        <v>Sábado1010Ida13</v>
      </c>
      <c r="Z2287" s="97">
        <f>VLOOKUP($Y2287,'Factores Expansión'!$R$11:$U$604,3,0)</f>
        <v>3</v>
      </c>
      <c r="AA2287" s="97">
        <f>VLOOKUP($Y2287,'Factores Expansión'!$R$11:$U$604,4,0)</f>
        <v>2</v>
      </c>
      <c r="AB2287" s="98">
        <f>VLOOKUP($Y2287,'Factores Expansión'!$R$11:$U$604,2,0)</f>
        <v>1.5</v>
      </c>
      <c r="AC2287" s="96"/>
      <c r="AD2287" s="5" t="str">
        <f t="shared" si="188"/>
        <v>Sábado1010Ida13</v>
      </c>
      <c r="AE2287" s="137">
        <f>VLOOKUP(AD2287,'Factores Expansión'!$R$11:$U$729,2,0)</f>
        <v>1.5</v>
      </c>
    </row>
    <row r="2288" spans="2:32" x14ac:dyDescent="0.45">
      <c r="B2288" s="14">
        <v>2294</v>
      </c>
      <c r="C2288" s="14">
        <f t="shared" si="189"/>
        <v>0</v>
      </c>
      <c r="D2288" s="14" t="s">
        <v>53</v>
      </c>
      <c r="E2288" s="110">
        <v>44856</v>
      </c>
      <c r="F2288" s="3" t="s">
        <v>43</v>
      </c>
      <c r="G2288" s="3" t="s">
        <v>50</v>
      </c>
      <c r="H2288" s="3" t="s">
        <v>393</v>
      </c>
      <c r="I2288" s="3">
        <v>1010</v>
      </c>
      <c r="J2288" s="346" t="str">
        <f>VLOOKUP(I2288,Diccionario!$A$4:$C$17,3,FALSE)</f>
        <v>10V1 Mel</v>
      </c>
      <c r="K2288" s="3" t="s">
        <v>14</v>
      </c>
      <c r="L2288" s="3" t="s">
        <v>53</v>
      </c>
      <c r="M2288" s="3" t="s">
        <v>53</v>
      </c>
      <c r="N2288" s="3" t="s">
        <v>428</v>
      </c>
      <c r="O2288" s="3" t="s">
        <v>53</v>
      </c>
      <c r="P2288" s="111">
        <f t="shared" si="185"/>
        <v>13</v>
      </c>
      <c r="Q2288" s="131">
        <v>0.55694444444444446</v>
      </c>
      <c r="R2288" s="131">
        <v>0.58611111111111114</v>
      </c>
      <c r="S2288" s="112">
        <f t="shared" si="187"/>
        <v>2.9166666666666674E-2</v>
      </c>
      <c r="T2288" s="212" t="s">
        <v>578</v>
      </c>
      <c r="U2288" s="3" t="s">
        <v>13</v>
      </c>
      <c r="V2288" s="3"/>
      <c r="W2288" s="113"/>
      <c r="X2288" s="96"/>
      <c r="Y2288" s="96" t="str">
        <f t="shared" si="190"/>
        <v>Sábado1010Ida13</v>
      </c>
      <c r="Z2288" s="97">
        <f>VLOOKUP($Y2288,'Factores Expansión'!$R$11:$U$604,3,0)</f>
        <v>3</v>
      </c>
      <c r="AA2288" s="97">
        <f>VLOOKUP($Y2288,'Factores Expansión'!$R$11:$U$604,4,0)</f>
        <v>2</v>
      </c>
      <c r="AB2288" s="98">
        <f>VLOOKUP($Y2288,'Factores Expansión'!$R$11:$U$604,2,0)</f>
        <v>1.5</v>
      </c>
      <c r="AC2288" s="96"/>
      <c r="AD2288" s="5" t="str">
        <f t="shared" si="188"/>
        <v>Sábado1010Ida13</v>
      </c>
      <c r="AE2288" s="137">
        <f>VLOOKUP(AD2288,'Factores Expansión'!$R$11:$U$729,2,0)</f>
        <v>1.5</v>
      </c>
      <c r="AF2288" s="119"/>
    </row>
    <row r="2289" spans="2:32" x14ac:dyDescent="0.45">
      <c r="B2289" s="14">
        <v>2295</v>
      </c>
      <c r="C2289" s="14">
        <f t="shared" si="189"/>
        <v>4529</v>
      </c>
      <c r="D2289" s="14" t="s">
        <v>53</v>
      </c>
      <c r="E2289" s="110">
        <v>44856</v>
      </c>
      <c r="F2289" s="3" t="s">
        <v>43</v>
      </c>
      <c r="G2289" s="3" t="s">
        <v>50</v>
      </c>
      <c r="H2289" s="3" t="s">
        <v>393</v>
      </c>
      <c r="I2289" s="3">
        <v>1010</v>
      </c>
      <c r="J2289" s="346" t="str">
        <f>VLOOKUP(I2289,Diccionario!$A$4:$C$17,3,FALSE)</f>
        <v>10V1 Mel</v>
      </c>
      <c r="K2289" s="3" t="s">
        <v>14</v>
      </c>
      <c r="L2289" s="3" t="s">
        <v>53</v>
      </c>
      <c r="M2289" s="3" t="s">
        <v>53</v>
      </c>
      <c r="N2289" s="3" t="s">
        <v>428</v>
      </c>
      <c r="O2289" s="3" t="s">
        <v>53</v>
      </c>
      <c r="P2289" s="111">
        <f t="shared" si="185"/>
        <v>13</v>
      </c>
      <c r="Q2289" s="131">
        <v>0.56944444444444442</v>
      </c>
      <c r="R2289" s="131">
        <v>0.60069444444444442</v>
      </c>
      <c r="S2289" s="112">
        <f t="shared" si="187"/>
        <v>3.125E-2</v>
      </c>
      <c r="T2289" s="212" t="s">
        <v>593</v>
      </c>
      <c r="U2289" s="3" t="s">
        <v>6</v>
      </c>
      <c r="V2289" s="3">
        <v>4529</v>
      </c>
      <c r="W2289" s="134"/>
      <c r="X2289" s="96"/>
      <c r="Y2289" s="96" t="str">
        <f t="shared" si="190"/>
        <v>Sábado1010Ida13</v>
      </c>
      <c r="Z2289" s="97">
        <f>VLOOKUP($Y2289,'Factores Expansión'!$R$11:$U$604,3,0)</f>
        <v>3</v>
      </c>
      <c r="AA2289" s="97">
        <f>VLOOKUP($Y2289,'Factores Expansión'!$R$11:$U$604,4,0)</f>
        <v>2</v>
      </c>
      <c r="AB2289" s="98">
        <f>VLOOKUP($Y2289,'Factores Expansión'!$R$11:$U$604,2,0)</f>
        <v>1.5</v>
      </c>
      <c r="AC2289" s="96"/>
      <c r="AD2289" s="5" t="str">
        <f t="shared" si="188"/>
        <v>Sábado1010Ida13</v>
      </c>
      <c r="AE2289" s="137">
        <f>VLOOKUP(AD2289,'Factores Expansión'!$R$11:$U$729,2,0)</f>
        <v>1.5</v>
      </c>
      <c r="AF2289" s="119"/>
    </row>
    <row r="2290" spans="2:32" s="119" customFormat="1" x14ac:dyDescent="0.45">
      <c r="B2290" s="120">
        <v>2296</v>
      </c>
      <c r="C2290" s="120">
        <f t="shared" si="189"/>
        <v>4530</v>
      </c>
      <c r="D2290" s="120" t="s">
        <v>53</v>
      </c>
      <c r="E2290" s="128">
        <v>44856</v>
      </c>
      <c r="F2290" s="91" t="s">
        <v>43</v>
      </c>
      <c r="G2290" s="91" t="s">
        <v>50</v>
      </c>
      <c r="H2290" s="91" t="s">
        <v>393</v>
      </c>
      <c r="I2290" s="91">
        <v>1010</v>
      </c>
      <c r="J2290" s="346" t="str">
        <f>VLOOKUP(I2290,Diccionario!$A$4:$C$17,3,FALSE)</f>
        <v>10V1 Mel</v>
      </c>
      <c r="K2290" s="91" t="s">
        <v>14</v>
      </c>
      <c r="L2290" s="3" t="s">
        <v>53</v>
      </c>
      <c r="M2290" s="3" t="s">
        <v>53</v>
      </c>
      <c r="N2290" s="3" t="s">
        <v>428</v>
      </c>
      <c r="O2290" s="3" t="s">
        <v>53</v>
      </c>
      <c r="P2290" s="125">
        <f t="shared" si="185"/>
        <v>14</v>
      </c>
      <c r="Q2290" s="131">
        <v>0.59027777777777779</v>
      </c>
      <c r="R2290" s="131">
        <v>0.62430555555555556</v>
      </c>
      <c r="S2290" s="126">
        <f t="shared" si="187"/>
        <v>3.4027777777777768E-2</v>
      </c>
      <c r="T2290" s="212" t="s">
        <v>415</v>
      </c>
      <c r="U2290" s="91" t="s">
        <v>6</v>
      </c>
      <c r="V2290" s="91">
        <v>4530</v>
      </c>
      <c r="W2290" s="113"/>
      <c r="X2290" s="96"/>
      <c r="Y2290" s="96" t="str">
        <f t="shared" si="190"/>
        <v>Sábado1010Ida14</v>
      </c>
      <c r="Z2290" s="97">
        <f>VLOOKUP($Y2290,'Factores Expansión'!$R$11:$U$604,3,0)</f>
        <v>2</v>
      </c>
      <c r="AA2290" s="97">
        <f>VLOOKUP($Y2290,'Factores Expansión'!$R$11:$U$604,4,0)</f>
        <v>2</v>
      </c>
      <c r="AB2290" s="98">
        <f>VLOOKUP($Y2290,'Factores Expansión'!$R$11:$U$604,2,0)</f>
        <v>1</v>
      </c>
      <c r="AC2290" s="96"/>
      <c r="AD2290" s="5" t="str">
        <f t="shared" si="188"/>
        <v>Sábado1010Ida14</v>
      </c>
      <c r="AE2290" s="137">
        <f>VLOOKUP(AD2290,'Factores Expansión'!$R$11:$U$729,2,0)</f>
        <v>1</v>
      </c>
    </row>
    <row r="2291" spans="2:32" s="119" customFormat="1" x14ac:dyDescent="0.45">
      <c r="B2291" s="120">
        <v>2297</v>
      </c>
      <c r="C2291" s="120">
        <f t="shared" si="189"/>
        <v>4531</v>
      </c>
      <c r="D2291" s="120" t="s">
        <v>53</v>
      </c>
      <c r="E2291" s="128">
        <v>44856</v>
      </c>
      <c r="F2291" s="91" t="s">
        <v>43</v>
      </c>
      <c r="G2291" s="91" t="s">
        <v>50</v>
      </c>
      <c r="H2291" s="91" t="s">
        <v>393</v>
      </c>
      <c r="I2291" s="91">
        <v>1010</v>
      </c>
      <c r="J2291" s="346" t="str">
        <f>VLOOKUP(I2291,Diccionario!$A$4:$C$17,3,FALSE)</f>
        <v>10V1 Mel</v>
      </c>
      <c r="K2291" s="91" t="s">
        <v>14</v>
      </c>
      <c r="L2291" s="3" t="s">
        <v>53</v>
      </c>
      <c r="M2291" s="3" t="s">
        <v>53</v>
      </c>
      <c r="N2291" s="3" t="s">
        <v>428</v>
      </c>
      <c r="O2291" s="3" t="s">
        <v>53</v>
      </c>
      <c r="P2291" s="125">
        <f t="shared" si="185"/>
        <v>14</v>
      </c>
      <c r="Q2291" s="131">
        <v>0.60763888888888895</v>
      </c>
      <c r="R2291" s="131">
        <v>0.63888888888888895</v>
      </c>
      <c r="S2291" s="126">
        <f t="shared" si="187"/>
        <v>3.125E-2</v>
      </c>
      <c r="T2291" s="212" t="s">
        <v>419</v>
      </c>
      <c r="U2291" s="91" t="s">
        <v>6</v>
      </c>
      <c r="V2291" s="91">
        <v>4531</v>
      </c>
      <c r="W2291" s="113"/>
      <c r="X2291" s="96"/>
      <c r="Y2291" s="96" t="str">
        <f t="shared" si="190"/>
        <v>Sábado1010Ida14</v>
      </c>
      <c r="Z2291" s="97">
        <f>VLOOKUP($Y2291,'Factores Expansión'!$R$11:$U$604,3,0)</f>
        <v>2</v>
      </c>
      <c r="AA2291" s="97">
        <f>VLOOKUP($Y2291,'Factores Expansión'!$R$11:$U$604,4,0)</f>
        <v>2</v>
      </c>
      <c r="AB2291" s="98">
        <f>VLOOKUP($Y2291,'Factores Expansión'!$R$11:$U$604,2,0)</f>
        <v>1</v>
      </c>
      <c r="AC2291" s="96"/>
      <c r="AD2291" s="5" t="str">
        <f t="shared" si="188"/>
        <v>Sábado1010Ida14</v>
      </c>
      <c r="AE2291" s="137">
        <f>VLOOKUP(AD2291,'Factores Expansión'!$R$11:$U$729,2,0)</f>
        <v>1</v>
      </c>
    </row>
    <row r="2292" spans="2:32" x14ac:dyDescent="0.45">
      <c r="B2292" s="14">
        <v>2298</v>
      </c>
      <c r="C2292" s="14">
        <f t="shared" si="189"/>
        <v>4532</v>
      </c>
      <c r="D2292" s="14" t="s">
        <v>53</v>
      </c>
      <c r="E2292" s="110">
        <v>44856</v>
      </c>
      <c r="F2292" s="3" t="s">
        <v>43</v>
      </c>
      <c r="G2292" s="3" t="s">
        <v>50</v>
      </c>
      <c r="H2292" s="3" t="s">
        <v>393</v>
      </c>
      <c r="I2292" s="3">
        <v>1010</v>
      </c>
      <c r="J2292" s="346" t="str">
        <f>VLOOKUP(I2292,Diccionario!$A$4:$C$17,3,FALSE)</f>
        <v>10V1 Mel</v>
      </c>
      <c r="K2292" s="3" t="s">
        <v>14</v>
      </c>
      <c r="L2292" s="3" t="s">
        <v>53</v>
      </c>
      <c r="M2292" s="3" t="s">
        <v>53</v>
      </c>
      <c r="N2292" s="3" t="s">
        <v>428</v>
      </c>
      <c r="O2292" s="3" t="s">
        <v>53</v>
      </c>
      <c r="P2292" s="111">
        <f t="shared" si="185"/>
        <v>15</v>
      </c>
      <c r="Q2292" s="131">
        <v>0.625</v>
      </c>
      <c r="R2292" s="131">
        <v>0.65347222222222223</v>
      </c>
      <c r="S2292" s="112">
        <f t="shared" si="187"/>
        <v>2.8472222222222232E-2</v>
      </c>
      <c r="T2292" s="212" t="s">
        <v>578</v>
      </c>
      <c r="U2292" s="3" t="s">
        <v>6</v>
      </c>
      <c r="V2292" s="3">
        <v>4532</v>
      </c>
      <c r="W2292" s="113"/>
      <c r="X2292" s="96"/>
      <c r="Y2292" s="96" t="str">
        <f t="shared" si="190"/>
        <v>Sábado1010Ida15</v>
      </c>
      <c r="Z2292" s="97">
        <f>VLOOKUP($Y2292,'Factores Expansión'!$R$11:$U$604,3,0)</f>
        <v>4</v>
      </c>
      <c r="AA2292" s="97">
        <f>VLOOKUP($Y2292,'Factores Expansión'!$R$11:$U$604,4,0)</f>
        <v>2</v>
      </c>
      <c r="AB2292" s="98">
        <f>VLOOKUP($Y2292,'Factores Expansión'!$R$11:$U$604,2,0)</f>
        <v>2</v>
      </c>
      <c r="AC2292" s="96"/>
      <c r="AD2292" s="5" t="str">
        <f t="shared" si="188"/>
        <v>Sábado1010Ida15</v>
      </c>
      <c r="AE2292" s="137">
        <f>VLOOKUP(AD2292,'Factores Expansión'!$R$11:$U$729,2,0)</f>
        <v>2</v>
      </c>
      <c r="AF2292" s="119"/>
    </row>
    <row r="2293" spans="2:32" x14ac:dyDescent="0.45">
      <c r="B2293" s="14">
        <v>2299</v>
      </c>
      <c r="C2293" s="14">
        <f t="shared" si="189"/>
        <v>0</v>
      </c>
      <c r="D2293" s="14" t="s">
        <v>53</v>
      </c>
      <c r="E2293" s="110">
        <v>44856</v>
      </c>
      <c r="F2293" s="3" t="s">
        <v>43</v>
      </c>
      <c r="G2293" s="3" t="s">
        <v>50</v>
      </c>
      <c r="H2293" s="3" t="s">
        <v>393</v>
      </c>
      <c r="I2293" s="3">
        <v>1010</v>
      </c>
      <c r="J2293" s="346" t="str">
        <f>VLOOKUP(I2293,Diccionario!$A$4:$C$17,3,FALSE)</f>
        <v>10V1 Mel</v>
      </c>
      <c r="K2293" s="3" t="s">
        <v>14</v>
      </c>
      <c r="L2293" s="3" t="s">
        <v>53</v>
      </c>
      <c r="M2293" s="3" t="s">
        <v>53</v>
      </c>
      <c r="N2293" s="3" t="s">
        <v>428</v>
      </c>
      <c r="O2293" s="3" t="s">
        <v>53</v>
      </c>
      <c r="P2293" s="111">
        <f t="shared" si="185"/>
        <v>15</v>
      </c>
      <c r="Q2293" s="131">
        <v>0.63888888888888895</v>
      </c>
      <c r="R2293" s="131">
        <v>0.66805555555555562</v>
      </c>
      <c r="S2293" s="112">
        <f t="shared" si="187"/>
        <v>2.9166666666666674E-2</v>
      </c>
      <c r="T2293" s="212" t="s">
        <v>427</v>
      </c>
      <c r="U2293" s="3" t="s">
        <v>13</v>
      </c>
      <c r="V2293" s="3"/>
      <c r="W2293" s="118" t="s">
        <v>648</v>
      </c>
      <c r="X2293" s="96"/>
      <c r="Y2293" s="96" t="str">
        <f t="shared" si="190"/>
        <v>Sábado1010Ida15</v>
      </c>
      <c r="Z2293" s="97">
        <f>VLOOKUP($Y2293,'Factores Expansión'!$R$11:$U$604,3,0)</f>
        <v>4</v>
      </c>
      <c r="AA2293" s="97">
        <f>VLOOKUP($Y2293,'Factores Expansión'!$R$11:$U$604,4,0)</f>
        <v>2</v>
      </c>
      <c r="AB2293" s="98">
        <f>VLOOKUP($Y2293,'Factores Expansión'!$R$11:$U$604,2,0)</f>
        <v>2</v>
      </c>
      <c r="AC2293" s="96"/>
      <c r="AD2293" s="5" t="str">
        <f t="shared" si="188"/>
        <v>Sábado1010Ida15</v>
      </c>
      <c r="AE2293" s="137">
        <f>VLOOKUP(AD2293,'Factores Expansión'!$R$11:$U$729,2,0)</f>
        <v>2</v>
      </c>
      <c r="AF2293" s="119"/>
    </row>
    <row r="2294" spans="2:32" x14ac:dyDescent="0.45">
      <c r="B2294" s="14">
        <v>2300</v>
      </c>
      <c r="C2294" s="14">
        <f t="shared" si="189"/>
        <v>4533</v>
      </c>
      <c r="D2294" s="14" t="s">
        <v>53</v>
      </c>
      <c r="E2294" s="110">
        <v>44856</v>
      </c>
      <c r="F2294" s="3" t="s">
        <v>43</v>
      </c>
      <c r="G2294" s="3" t="s">
        <v>50</v>
      </c>
      <c r="H2294" s="3" t="s">
        <v>393</v>
      </c>
      <c r="I2294" s="3">
        <v>1010</v>
      </c>
      <c r="J2294" s="346" t="str">
        <f>VLOOKUP(I2294,Diccionario!$A$4:$C$17,3,FALSE)</f>
        <v>10V1 Mel</v>
      </c>
      <c r="K2294" s="3" t="s">
        <v>14</v>
      </c>
      <c r="L2294" s="3" t="s">
        <v>53</v>
      </c>
      <c r="M2294" s="3" t="s">
        <v>53</v>
      </c>
      <c r="N2294" s="3" t="s">
        <v>428</v>
      </c>
      <c r="O2294" s="3" t="s">
        <v>53</v>
      </c>
      <c r="P2294" s="111">
        <f t="shared" si="185"/>
        <v>15</v>
      </c>
      <c r="Q2294" s="131">
        <v>0.65416666666666667</v>
      </c>
      <c r="R2294" s="131">
        <v>0.68194444444444446</v>
      </c>
      <c r="S2294" s="112">
        <f t="shared" si="187"/>
        <v>2.777777777777779E-2</v>
      </c>
      <c r="T2294" s="212" t="s">
        <v>416</v>
      </c>
      <c r="U2294" s="3" t="s">
        <v>6</v>
      </c>
      <c r="V2294" s="3">
        <v>4533</v>
      </c>
      <c r="W2294" s="113"/>
      <c r="X2294" s="96"/>
      <c r="Y2294" s="96" t="str">
        <f t="shared" si="190"/>
        <v>Sábado1010Ida15</v>
      </c>
      <c r="Z2294" s="97">
        <f>VLOOKUP($Y2294,'Factores Expansión'!$R$11:$U$604,3,0)</f>
        <v>4</v>
      </c>
      <c r="AA2294" s="97">
        <f>VLOOKUP($Y2294,'Factores Expansión'!$R$11:$U$604,4,0)</f>
        <v>2</v>
      </c>
      <c r="AB2294" s="98">
        <f>VLOOKUP($Y2294,'Factores Expansión'!$R$11:$U$604,2,0)</f>
        <v>2</v>
      </c>
      <c r="AC2294" s="96"/>
      <c r="AD2294" s="5" t="str">
        <f t="shared" si="188"/>
        <v>Sábado1010Ida15</v>
      </c>
      <c r="AE2294" s="137">
        <f>VLOOKUP(AD2294,'Factores Expansión'!$R$11:$U$729,2,0)</f>
        <v>2</v>
      </c>
      <c r="AF2294" s="119"/>
    </row>
    <row r="2295" spans="2:32" x14ac:dyDescent="0.45">
      <c r="B2295" s="14">
        <v>2301</v>
      </c>
      <c r="C2295" s="14">
        <f t="shared" si="189"/>
        <v>4520</v>
      </c>
      <c r="D2295" s="14" t="s">
        <v>53</v>
      </c>
      <c r="E2295" s="110">
        <v>44856</v>
      </c>
      <c r="F2295" s="3" t="s">
        <v>43</v>
      </c>
      <c r="G2295" s="3" t="s">
        <v>50</v>
      </c>
      <c r="H2295" s="3" t="s">
        <v>393</v>
      </c>
      <c r="I2295" s="3">
        <v>1010</v>
      </c>
      <c r="J2295" s="346" t="str">
        <f>VLOOKUP(I2295,Diccionario!$A$4:$C$17,3,FALSE)</f>
        <v>10V1 Mel</v>
      </c>
      <c r="K2295" s="5" t="s">
        <v>12</v>
      </c>
      <c r="L2295" s="3" t="s">
        <v>428</v>
      </c>
      <c r="M2295" s="3" t="s">
        <v>53</v>
      </c>
      <c r="N2295" s="3" t="s">
        <v>53</v>
      </c>
      <c r="O2295" s="3" t="s">
        <v>53</v>
      </c>
      <c r="P2295" s="111">
        <f t="shared" si="185"/>
        <v>9</v>
      </c>
      <c r="Q2295" s="131">
        <v>0.375</v>
      </c>
      <c r="R2295" s="131">
        <v>0.40416666666666662</v>
      </c>
      <c r="S2295" s="112">
        <f t="shared" si="187"/>
        <v>2.9166666666666619E-2</v>
      </c>
      <c r="T2295" s="212" t="s">
        <v>588</v>
      </c>
      <c r="U2295" s="3" t="s">
        <v>6</v>
      </c>
      <c r="V2295" s="3">
        <v>4520</v>
      </c>
      <c r="W2295" s="113"/>
      <c r="X2295" s="96"/>
      <c r="Y2295" s="96" t="str">
        <f t="shared" si="190"/>
        <v>Sábado1010Regreso9</v>
      </c>
      <c r="Z2295" s="97">
        <f>VLOOKUP($Y2295,'Factores Expansión'!$R$11:$U$604,3,0)</f>
        <v>4</v>
      </c>
      <c r="AA2295" s="97">
        <f>VLOOKUP($Y2295,'Factores Expansión'!$R$11:$U$604,4,0)</f>
        <v>3</v>
      </c>
      <c r="AB2295" s="98">
        <f>VLOOKUP($Y2295,'Factores Expansión'!$R$11:$U$604,2,0)</f>
        <v>1.3333333333333333</v>
      </c>
      <c r="AC2295" s="96"/>
      <c r="AD2295" s="5" t="str">
        <f t="shared" si="188"/>
        <v>Sábado1010Regreso9</v>
      </c>
      <c r="AE2295" s="137">
        <f>VLOOKUP(AD2295,'Factores Expansión'!$R$11:$U$729,2,0)</f>
        <v>1.3333333333333333</v>
      </c>
      <c r="AF2295" s="119"/>
    </row>
    <row r="2296" spans="2:32" x14ac:dyDescent="0.45">
      <c r="B2296" s="14">
        <v>2302</v>
      </c>
      <c r="C2296" s="14">
        <f t="shared" si="189"/>
        <v>4521</v>
      </c>
      <c r="D2296" s="14" t="s">
        <v>53</v>
      </c>
      <c r="E2296" s="110">
        <v>44856</v>
      </c>
      <c r="F2296" s="3" t="s">
        <v>43</v>
      </c>
      <c r="G2296" s="3" t="s">
        <v>50</v>
      </c>
      <c r="H2296" s="3" t="s">
        <v>393</v>
      </c>
      <c r="I2296" s="3">
        <v>1010</v>
      </c>
      <c r="J2296" s="346" t="str">
        <f>VLOOKUP(I2296,Diccionario!$A$4:$C$17,3,FALSE)</f>
        <v>10V1 Mel</v>
      </c>
      <c r="K2296" s="135" t="s">
        <v>12</v>
      </c>
      <c r="L2296" s="3" t="s">
        <v>428</v>
      </c>
      <c r="M2296" s="3" t="s">
        <v>53</v>
      </c>
      <c r="N2296" s="3" t="s">
        <v>53</v>
      </c>
      <c r="O2296" s="3" t="s">
        <v>53</v>
      </c>
      <c r="P2296" s="111">
        <f t="shared" si="185"/>
        <v>9</v>
      </c>
      <c r="Q2296" s="131">
        <v>0.40972222222222227</v>
      </c>
      <c r="R2296" s="131">
        <v>0.43055555555555558</v>
      </c>
      <c r="S2296" s="112">
        <f t="shared" si="187"/>
        <v>2.0833333333333315E-2</v>
      </c>
      <c r="T2296" s="212" t="s">
        <v>593</v>
      </c>
      <c r="U2296" s="3" t="s">
        <v>6</v>
      </c>
      <c r="V2296" s="3">
        <v>4521</v>
      </c>
      <c r="W2296" s="129"/>
      <c r="X2296" s="96"/>
      <c r="Y2296" s="96" t="str">
        <f t="shared" si="190"/>
        <v>Sábado1010Regreso9</v>
      </c>
      <c r="Z2296" s="97">
        <f>VLOOKUP($Y2296,'Factores Expansión'!$R$11:$U$604,3,0)</f>
        <v>4</v>
      </c>
      <c r="AA2296" s="97">
        <f>VLOOKUP($Y2296,'Factores Expansión'!$R$11:$U$604,4,0)</f>
        <v>3</v>
      </c>
      <c r="AB2296" s="98">
        <f>VLOOKUP($Y2296,'Factores Expansión'!$R$11:$U$604,2,0)</f>
        <v>1.3333333333333333</v>
      </c>
      <c r="AC2296" s="96"/>
      <c r="AD2296" s="5" t="str">
        <f t="shared" si="188"/>
        <v>Sábado1010Regreso9</v>
      </c>
      <c r="AE2296" s="137">
        <f>VLOOKUP(AD2296,'Factores Expansión'!$R$11:$U$729,2,0)</f>
        <v>1.3333333333333333</v>
      </c>
      <c r="AF2296" s="119"/>
    </row>
    <row r="2297" spans="2:32" s="119" customFormat="1" x14ac:dyDescent="0.45">
      <c r="B2297" s="120">
        <v>2303</v>
      </c>
      <c r="C2297" s="120">
        <f t="shared" si="189"/>
        <v>4522</v>
      </c>
      <c r="D2297" s="120" t="s">
        <v>53</v>
      </c>
      <c r="E2297" s="128">
        <v>44856</v>
      </c>
      <c r="F2297" s="91" t="s">
        <v>43</v>
      </c>
      <c r="G2297" s="91" t="s">
        <v>50</v>
      </c>
      <c r="H2297" s="91" t="s">
        <v>393</v>
      </c>
      <c r="I2297" s="91">
        <v>1010</v>
      </c>
      <c r="J2297" s="346" t="str">
        <f>VLOOKUP(I2297,Diccionario!$A$4:$C$17,3,FALSE)</f>
        <v>10V1 Mel</v>
      </c>
      <c r="K2297" s="106" t="s">
        <v>12</v>
      </c>
      <c r="L2297" s="3" t="s">
        <v>428</v>
      </c>
      <c r="M2297" s="3" t="s">
        <v>53</v>
      </c>
      <c r="N2297" s="3" t="s">
        <v>53</v>
      </c>
      <c r="O2297" s="3" t="s">
        <v>53</v>
      </c>
      <c r="P2297" s="125">
        <f t="shared" si="185"/>
        <v>10</v>
      </c>
      <c r="Q2297" s="131">
        <v>0.43055555555555558</v>
      </c>
      <c r="R2297" s="131">
        <v>0.45277777777777778</v>
      </c>
      <c r="S2297" s="126">
        <f t="shared" si="187"/>
        <v>2.2222222222222199E-2</v>
      </c>
      <c r="T2297" s="212" t="s">
        <v>585</v>
      </c>
      <c r="U2297" s="91" t="s">
        <v>6</v>
      </c>
      <c r="V2297" s="91">
        <v>4522</v>
      </c>
      <c r="W2297" s="129"/>
      <c r="X2297" s="96"/>
      <c r="Y2297" s="96" t="str">
        <f t="shared" si="190"/>
        <v>Sábado1010Regreso10</v>
      </c>
      <c r="Z2297" s="97">
        <f>VLOOKUP($Y2297,'Factores Expansión'!$R$11:$U$604,3,0)</f>
        <v>4</v>
      </c>
      <c r="AA2297" s="97">
        <f>VLOOKUP($Y2297,'Factores Expansión'!$R$11:$U$604,4,0)</f>
        <v>2</v>
      </c>
      <c r="AB2297" s="98">
        <f>VLOOKUP($Y2297,'Factores Expansión'!$R$11:$U$604,2,0)</f>
        <v>2</v>
      </c>
      <c r="AC2297" s="96"/>
      <c r="AD2297" s="5" t="str">
        <f t="shared" si="188"/>
        <v>Sábado1010Regreso10</v>
      </c>
      <c r="AE2297" s="137">
        <f>VLOOKUP(AD2297,'Factores Expansión'!$R$11:$U$729,2,0)</f>
        <v>2</v>
      </c>
    </row>
    <row r="2298" spans="2:32" s="119" customFormat="1" x14ac:dyDescent="0.45">
      <c r="B2298" s="120">
        <v>2304</v>
      </c>
      <c r="C2298" s="120">
        <f t="shared" si="189"/>
        <v>0</v>
      </c>
      <c r="D2298" s="120" t="s">
        <v>53</v>
      </c>
      <c r="E2298" s="128">
        <v>44856</v>
      </c>
      <c r="F2298" s="91" t="s">
        <v>43</v>
      </c>
      <c r="G2298" s="91" t="s">
        <v>50</v>
      </c>
      <c r="H2298" s="91" t="s">
        <v>393</v>
      </c>
      <c r="I2298" s="91">
        <v>1010</v>
      </c>
      <c r="J2298" s="346" t="str">
        <f>VLOOKUP(I2298,Diccionario!$A$4:$C$17,3,FALSE)</f>
        <v>10V1 Mel</v>
      </c>
      <c r="K2298" s="106" t="s">
        <v>12</v>
      </c>
      <c r="L2298" s="3" t="s">
        <v>428</v>
      </c>
      <c r="M2298" s="3" t="s">
        <v>53</v>
      </c>
      <c r="N2298" s="3" t="s">
        <v>53</v>
      </c>
      <c r="O2298" s="3" t="s">
        <v>53</v>
      </c>
      <c r="P2298" s="125">
        <f t="shared" si="185"/>
        <v>10</v>
      </c>
      <c r="Q2298" s="131">
        <v>0.43611111111111117</v>
      </c>
      <c r="R2298" s="131">
        <v>0.46250000000000008</v>
      </c>
      <c r="S2298" s="126">
        <f t="shared" si="187"/>
        <v>2.6388888888888906E-2</v>
      </c>
      <c r="T2298" s="212" t="s">
        <v>412</v>
      </c>
      <c r="U2298" s="91" t="s">
        <v>13</v>
      </c>
      <c r="V2298" s="91"/>
      <c r="W2298" s="129"/>
      <c r="X2298" s="96"/>
      <c r="Y2298" s="96" t="str">
        <f t="shared" si="190"/>
        <v>Sábado1010Regreso10</v>
      </c>
      <c r="Z2298" s="97">
        <f>VLOOKUP($Y2298,'Factores Expansión'!$R$11:$U$604,3,0)</f>
        <v>4</v>
      </c>
      <c r="AA2298" s="97">
        <f>VLOOKUP($Y2298,'Factores Expansión'!$R$11:$U$604,4,0)</f>
        <v>2</v>
      </c>
      <c r="AB2298" s="98">
        <f>VLOOKUP($Y2298,'Factores Expansión'!$R$11:$U$604,2,0)</f>
        <v>2</v>
      </c>
      <c r="AC2298" s="96"/>
      <c r="AD2298" s="5" t="str">
        <f t="shared" si="188"/>
        <v>Sábado1010Regreso10</v>
      </c>
      <c r="AE2298" s="137">
        <f>VLOOKUP(AD2298,'Factores Expansión'!$R$11:$U$729,2,0)</f>
        <v>2</v>
      </c>
    </row>
    <row r="2299" spans="2:32" s="119" customFormat="1" x14ac:dyDescent="0.45">
      <c r="B2299" s="120">
        <v>2305</v>
      </c>
      <c r="C2299" s="120">
        <f t="shared" si="189"/>
        <v>0</v>
      </c>
      <c r="D2299" s="120" t="s">
        <v>53</v>
      </c>
      <c r="E2299" s="128">
        <v>44856</v>
      </c>
      <c r="F2299" s="91" t="s">
        <v>43</v>
      </c>
      <c r="G2299" s="91" t="s">
        <v>50</v>
      </c>
      <c r="H2299" s="91" t="s">
        <v>393</v>
      </c>
      <c r="I2299" s="91">
        <v>1010</v>
      </c>
      <c r="J2299" s="346" t="str">
        <f>VLOOKUP(I2299,Diccionario!$A$4:$C$17,3,FALSE)</f>
        <v>10V1 Mel</v>
      </c>
      <c r="K2299" s="106" t="s">
        <v>12</v>
      </c>
      <c r="L2299" s="3" t="s">
        <v>428</v>
      </c>
      <c r="M2299" s="3" t="s">
        <v>53</v>
      </c>
      <c r="N2299" s="3" t="s">
        <v>53</v>
      </c>
      <c r="O2299" s="3" t="s">
        <v>53</v>
      </c>
      <c r="P2299" s="125">
        <f t="shared" si="185"/>
        <v>10</v>
      </c>
      <c r="Q2299" s="131">
        <v>0.44444444444444448</v>
      </c>
      <c r="R2299" s="131">
        <v>0.47083333333333338</v>
      </c>
      <c r="S2299" s="126">
        <f t="shared" si="187"/>
        <v>2.6388888888888906E-2</v>
      </c>
      <c r="T2299" s="212" t="s">
        <v>397</v>
      </c>
      <c r="U2299" s="91" t="s">
        <v>13</v>
      </c>
      <c r="V2299" s="91"/>
      <c r="W2299" s="129"/>
      <c r="X2299" s="96"/>
      <c r="Y2299" s="96" t="str">
        <f t="shared" si="190"/>
        <v>Sábado1010Regreso10</v>
      </c>
      <c r="Z2299" s="97">
        <f>VLOOKUP($Y2299,'Factores Expansión'!$R$11:$U$604,3,0)</f>
        <v>4</v>
      </c>
      <c r="AA2299" s="97">
        <f>VLOOKUP($Y2299,'Factores Expansión'!$R$11:$U$604,4,0)</f>
        <v>2</v>
      </c>
      <c r="AB2299" s="98">
        <f>VLOOKUP($Y2299,'Factores Expansión'!$R$11:$U$604,2,0)</f>
        <v>2</v>
      </c>
      <c r="AC2299" s="96"/>
      <c r="AD2299" s="5" t="str">
        <f t="shared" si="188"/>
        <v>Sábado1010Regreso10</v>
      </c>
      <c r="AE2299" s="137">
        <f>VLOOKUP(AD2299,'Factores Expansión'!$R$11:$U$729,2,0)</f>
        <v>2</v>
      </c>
    </row>
    <row r="2300" spans="2:32" s="119" customFormat="1" x14ac:dyDescent="0.45">
      <c r="B2300" s="120">
        <v>2306</v>
      </c>
      <c r="C2300" s="120">
        <f t="shared" si="189"/>
        <v>4523</v>
      </c>
      <c r="D2300" s="120" t="s">
        <v>53</v>
      </c>
      <c r="E2300" s="128">
        <v>44856</v>
      </c>
      <c r="F2300" s="91" t="s">
        <v>43</v>
      </c>
      <c r="G2300" s="91" t="s">
        <v>50</v>
      </c>
      <c r="H2300" s="91" t="s">
        <v>393</v>
      </c>
      <c r="I2300" s="91">
        <v>1010</v>
      </c>
      <c r="J2300" s="346" t="str">
        <f>VLOOKUP(I2300,Diccionario!$A$4:$C$17,3,FALSE)</f>
        <v>10V1 Mel</v>
      </c>
      <c r="K2300" s="106" t="s">
        <v>12</v>
      </c>
      <c r="L2300" s="3" t="s">
        <v>428</v>
      </c>
      <c r="M2300" s="3" t="s">
        <v>53</v>
      </c>
      <c r="N2300" s="3" t="s">
        <v>53</v>
      </c>
      <c r="O2300" s="3" t="s">
        <v>53</v>
      </c>
      <c r="P2300" s="125">
        <f t="shared" si="185"/>
        <v>10</v>
      </c>
      <c r="Q2300" s="131">
        <v>0.45763888888888887</v>
      </c>
      <c r="R2300" s="131">
        <v>0.4861111111111111</v>
      </c>
      <c r="S2300" s="126">
        <f t="shared" si="187"/>
        <v>2.8472222222222232E-2</v>
      </c>
      <c r="T2300" s="212" t="s">
        <v>422</v>
      </c>
      <c r="U2300" s="91" t="s">
        <v>6</v>
      </c>
      <c r="V2300" s="91">
        <v>4523</v>
      </c>
      <c r="W2300" s="113"/>
      <c r="X2300" s="96"/>
      <c r="Y2300" s="96" t="str">
        <f t="shared" si="190"/>
        <v>Sábado1010Regreso10</v>
      </c>
      <c r="Z2300" s="97">
        <f>VLOOKUP($Y2300,'Factores Expansión'!$R$11:$U$604,3,0)</f>
        <v>4</v>
      </c>
      <c r="AA2300" s="97">
        <f>VLOOKUP($Y2300,'Factores Expansión'!$R$11:$U$604,4,0)</f>
        <v>2</v>
      </c>
      <c r="AB2300" s="98">
        <f>VLOOKUP($Y2300,'Factores Expansión'!$R$11:$U$604,2,0)</f>
        <v>2</v>
      </c>
      <c r="AC2300" s="96"/>
      <c r="AD2300" s="5" t="str">
        <f t="shared" si="188"/>
        <v>Sábado1010Regreso10</v>
      </c>
      <c r="AE2300" s="137">
        <f>VLOOKUP(AD2300,'Factores Expansión'!$R$11:$U$729,2,0)</f>
        <v>2</v>
      </c>
    </row>
    <row r="2301" spans="2:32" s="119" customFormat="1" x14ac:dyDescent="0.45">
      <c r="B2301" s="120">
        <v>2307</v>
      </c>
      <c r="C2301" s="120">
        <f t="shared" si="189"/>
        <v>4534</v>
      </c>
      <c r="D2301" s="120" t="s">
        <v>53</v>
      </c>
      <c r="E2301" s="128">
        <v>44856</v>
      </c>
      <c r="F2301" s="91" t="s">
        <v>43</v>
      </c>
      <c r="G2301" s="91" t="s">
        <v>50</v>
      </c>
      <c r="H2301" s="91" t="s">
        <v>393</v>
      </c>
      <c r="I2301" s="91">
        <v>1010</v>
      </c>
      <c r="J2301" s="346" t="str">
        <f>VLOOKUP(I2301,Diccionario!$A$4:$C$17,3,FALSE)</f>
        <v>10V1 Mel</v>
      </c>
      <c r="K2301" s="106" t="s">
        <v>12</v>
      </c>
      <c r="L2301" s="3" t="s">
        <v>428</v>
      </c>
      <c r="M2301" s="3" t="s">
        <v>53</v>
      </c>
      <c r="N2301" s="3" t="s">
        <v>53</v>
      </c>
      <c r="O2301" s="3" t="s">
        <v>53</v>
      </c>
      <c r="P2301" s="125">
        <f t="shared" si="185"/>
        <v>11</v>
      </c>
      <c r="Q2301" s="131">
        <v>0.47847222222222219</v>
      </c>
      <c r="R2301" s="131">
        <v>0.50416666666666665</v>
      </c>
      <c r="S2301" s="126">
        <f t="shared" si="187"/>
        <v>2.5694444444444464E-2</v>
      </c>
      <c r="T2301" s="212" t="s">
        <v>593</v>
      </c>
      <c r="U2301" s="91" t="s">
        <v>6</v>
      </c>
      <c r="V2301" s="91">
        <v>4534</v>
      </c>
      <c r="W2301" s="129"/>
      <c r="X2301" s="96"/>
      <c r="Y2301" s="96" t="str">
        <f t="shared" si="190"/>
        <v>Sábado1010Regreso11</v>
      </c>
      <c r="Z2301" s="97">
        <f>VLOOKUP($Y2301,'Factores Expansión'!$R$11:$U$604,3,0)</f>
        <v>3</v>
      </c>
      <c r="AA2301" s="97">
        <f>VLOOKUP($Y2301,'Factores Expansión'!$R$11:$U$604,4,0)</f>
        <v>2</v>
      </c>
      <c r="AB2301" s="98">
        <f>VLOOKUP($Y2301,'Factores Expansión'!$R$11:$U$604,2,0)</f>
        <v>1.5</v>
      </c>
      <c r="AC2301" s="96"/>
      <c r="AD2301" s="5" t="str">
        <f t="shared" si="188"/>
        <v>Sábado1010Regreso11</v>
      </c>
      <c r="AE2301" s="137">
        <f>VLOOKUP(AD2301,'Factores Expansión'!$R$11:$U$729,2,0)</f>
        <v>1.5</v>
      </c>
    </row>
    <row r="2302" spans="2:32" s="119" customFormat="1" x14ac:dyDescent="0.45">
      <c r="B2302" s="120">
        <v>2308</v>
      </c>
      <c r="C2302" s="120">
        <f t="shared" si="189"/>
        <v>4524</v>
      </c>
      <c r="D2302" s="120" t="s">
        <v>53</v>
      </c>
      <c r="E2302" s="128">
        <v>44856</v>
      </c>
      <c r="F2302" s="91" t="s">
        <v>43</v>
      </c>
      <c r="G2302" s="91" t="s">
        <v>50</v>
      </c>
      <c r="H2302" s="91" t="s">
        <v>393</v>
      </c>
      <c r="I2302" s="91">
        <v>1010</v>
      </c>
      <c r="J2302" s="346" t="str">
        <f>VLOOKUP(I2302,Diccionario!$A$4:$C$17,3,FALSE)</f>
        <v>10V1 Mel</v>
      </c>
      <c r="K2302" s="106" t="s">
        <v>12</v>
      </c>
      <c r="L2302" s="3" t="s">
        <v>428</v>
      </c>
      <c r="M2302" s="3" t="s">
        <v>53</v>
      </c>
      <c r="N2302" s="3" t="s">
        <v>53</v>
      </c>
      <c r="O2302" s="3" t="s">
        <v>53</v>
      </c>
      <c r="P2302" s="125">
        <f t="shared" si="185"/>
        <v>11</v>
      </c>
      <c r="Q2302" s="131">
        <v>0.47986111111111113</v>
      </c>
      <c r="R2302" s="131">
        <v>0.51041666666666663</v>
      </c>
      <c r="S2302" s="126">
        <f t="shared" si="187"/>
        <v>3.0555555555555503E-2</v>
      </c>
      <c r="T2302" s="212" t="s">
        <v>419</v>
      </c>
      <c r="U2302" s="91" t="s">
        <v>6</v>
      </c>
      <c r="V2302" s="91">
        <v>4524</v>
      </c>
      <c r="W2302" s="129"/>
      <c r="X2302" s="96"/>
      <c r="Y2302" s="96" t="str">
        <f t="shared" si="190"/>
        <v>Sábado1010Regreso11</v>
      </c>
      <c r="Z2302" s="97">
        <f>VLOOKUP($Y2302,'Factores Expansión'!$R$11:$U$604,3,0)</f>
        <v>3</v>
      </c>
      <c r="AA2302" s="97">
        <f>VLOOKUP($Y2302,'Factores Expansión'!$R$11:$U$604,4,0)</f>
        <v>2</v>
      </c>
      <c r="AB2302" s="98">
        <f>VLOOKUP($Y2302,'Factores Expansión'!$R$11:$U$604,2,0)</f>
        <v>1.5</v>
      </c>
      <c r="AC2302" s="96"/>
      <c r="AD2302" s="5" t="str">
        <f t="shared" si="188"/>
        <v>Sábado1010Regreso11</v>
      </c>
      <c r="AE2302" s="137">
        <f>VLOOKUP(AD2302,'Factores Expansión'!$R$11:$U$729,2,0)</f>
        <v>1.5</v>
      </c>
    </row>
    <row r="2303" spans="2:32" s="119" customFormat="1" x14ac:dyDescent="0.45">
      <c r="B2303" s="120">
        <v>2309</v>
      </c>
      <c r="C2303" s="120">
        <f t="shared" ref="C2303:C2334" si="191">V2303</f>
        <v>0</v>
      </c>
      <c r="D2303" s="120" t="s">
        <v>53</v>
      </c>
      <c r="E2303" s="128">
        <v>44856</v>
      </c>
      <c r="F2303" s="91" t="s">
        <v>43</v>
      </c>
      <c r="G2303" s="91" t="s">
        <v>50</v>
      </c>
      <c r="H2303" s="91" t="s">
        <v>393</v>
      </c>
      <c r="I2303" s="91">
        <v>1010</v>
      </c>
      <c r="J2303" s="346" t="str">
        <f>VLOOKUP(I2303,Diccionario!$A$4:$C$17,3,FALSE)</f>
        <v>10V1 Mel</v>
      </c>
      <c r="K2303" s="106" t="s">
        <v>12</v>
      </c>
      <c r="L2303" s="3" t="s">
        <v>428</v>
      </c>
      <c r="M2303" s="3" t="s">
        <v>53</v>
      </c>
      <c r="N2303" s="3" t="s">
        <v>53</v>
      </c>
      <c r="O2303" s="3" t="s">
        <v>53</v>
      </c>
      <c r="P2303" s="125">
        <f t="shared" ref="P2303:P2366" si="192">HOUR(Q2303)</f>
        <v>11</v>
      </c>
      <c r="Q2303" s="131">
        <v>0.49444444444444441</v>
      </c>
      <c r="R2303" s="131">
        <v>0.52083333333333326</v>
      </c>
      <c r="S2303" s="126">
        <f t="shared" si="187"/>
        <v>2.6388888888888851E-2</v>
      </c>
      <c r="T2303" s="212" t="s">
        <v>592</v>
      </c>
      <c r="U2303" s="91" t="s">
        <v>13</v>
      </c>
      <c r="V2303" s="91"/>
      <c r="W2303" s="129"/>
      <c r="X2303" s="96"/>
      <c r="Y2303" s="96" t="str">
        <f t="shared" ref="Y2303:Y2334" si="193">CONCATENATE(F2303,I2303,K2303,P2303)</f>
        <v>Sábado1010Regreso11</v>
      </c>
      <c r="Z2303" s="97">
        <f>VLOOKUP($Y2303,'Factores Expansión'!$R$11:$U$604,3,0)</f>
        <v>3</v>
      </c>
      <c r="AA2303" s="97">
        <f>VLOOKUP($Y2303,'Factores Expansión'!$R$11:$U$604,4,0)</f>
        <v>2</v>
      </c>
      <c r="AB2303" s="98">
        <f>VLOOKUP($Y2303,'Factores Expansión'!$R$11:$U$604,2,0)</f>
        <v>1.5</v>
      </c>
      <c r="AC2303" s="96"/>
      <c r="AD2303" s="5" t="str">
        <f t="shared" si="188"/>
        <v>Sábado1010Regreso11</v>
      </c>
      <c r="AE2303" s="137">
        <f>VLOOKUP(AD2303,'Factores Expansión'!$R$11:$U$729,2,0)</f>
        <v>1.5</v>
      </c>
    </row>
    <row r="2304" spans="2:32" s="119" customFormat="1" x14ac:dyDescent="0.45">
      <c r="B2304" s="120">
        <v>2310</v>
      </c>
      <c r="C2304" s="120">
        <f t="shared" si="191"/>
        <v>4525</v>
      </c>
      <c r="D2304" s="120" t="s">
        <v>53</v>
      </c>
      <c r="E2304" s="128">
        <v>44856</v>
      </c>
      <c r="F2304" s="91" t="s">
        <v>43</v>
      </c>
      <c r="G2304" s="91" t="s">
        <v>50</v>
      </c>
      <c r="H2304" s="91" t="s">
        <v>393</v>
      </c>
      <c r="I2304" s="91">
        <v>1010</v>
      </c>
      <c r="J2304" s="346" t="str">
        <f>VLOOKUP(I2304,Diccionario!$A$4:$C$17,3,FALSE)</f>
        <v>10V1 Mel</v>
      </c>
      <c r="K2304" s="106" t="s">
        <v>12</v>
      </c>
      <c r="L2304" s="3" t="s">
        <v>428</v>
      </c>
      <c r="M2304" s="3" t="s">
        <v>53</v>
      </c>
      <c r="N2304" s="3" t="s">
        <v>53</v>
      </c>
      <c r="O2304" s="3" t="s">
        <v>53</v>
      </c>
      <c r="P2304" s="125">
        <f t="shared" si="192"/>
        <v>12</v>
      </c>
      <c r="Q2304" s="131">
        <v>0.50694444444444442</v>
      </c>
      <c r="R2304" s="131">
        <v>0.53263888888888888</v>
      </c>
      <c r="S2304" s="126">
        <f t="shared" si="187"/>
        <v>2.5694444444444464E-2</v>
      </c>
      <c r="T2304" s="212" t="s">
        <v>427</v>
      </c>
      <c r="U2304" s="91" t="s">
        <v>6</v>
      </c>
      <c r="V2304" s="91">
        <v>4525</v>
      </c>
      <c r="W2304" s="113"/>
      <c r="X2304" s="96"/>
      <c r="Y2304" s="96" t="str">
        <f t="shared" si="193"/>
        <v>Sábado1010Regreso12</v>
      </c>
      <c r="Z2304" s="97">
        <f>VLOOKUP($Y2304,'Factores Expansión'!$R$11:$U$604,3,0)</f>
        <v>3</v>
      </c>
      <c r="AA2304" s="97">
        <f>VLOOKUP($Y2304,'Factores Expansión'!$R$11:$U$604,4,0)</f>
        <v>2</v>
      </c>
      <c r="AB2304" s="98">
        <f>VLOOKUP($Y2304,'Factores Expansión'!$R$11:$U$604,2,0)</f>
        <v>1.5</v>
      </c>
      <c r="AC2304" s="96"/>
      <c r="AD2304" s="5" t="str">
        <f t="shared" si="188"/>
        <v>Sábado1010Regreso12</v>
      </c>
      <c r="AE2304" s="137">
        <f>VLOOKUP(AD2304,'Factores Expansión'!$R$11:$U$729,2,0)</f>
        <v>1.5</v>
      </c>
    </row>
    <row r="2305" spans="2:37" x14ac:dyDescent="0.45">
      <c r="B2305" s="14">
        <v>2311</v>
      </c>
      <c r="C2305" s="14">
        <f t="shared" si="191"/>
        <v>0</v>
      </c>
      <c r="D2305" s="14" t="s">
        <v>53</v>
      </c>
      <c r="E2305" s="110">
        <v>44856</v>
      </c>
      <c r="F2305" s="3" t="s">
        <v>43</v>
      </c>
      <c r="G2305" s="3" t="s">
        <v>50</v>
      </c>
      <c r="H2305" s="3" t="s">
        <v>393</v>
      </c>
      <c r="I2305" s="3">
        <v>1010</v>
      </c>
      <c r="J2305" s="346" t="str">
        <f>VLOOKUP(I2305,Diccionario!$A$4:$C$17,3,FALSE)</f>
        <v>10V1 Mel</v>
      </c>
      <c r="K2305" s="5" t="s">
        <v>12</v>
      </c>
      <c r="L2305" s="3" t="s">
        <v>428</v>
      </c>
      <c r="M2305" s="3" t="s">
        <v>53</v>
      </c>
      <c r="N2305" s="3" t="s">
        <v>53</v>
      </c>
      <c r="O2305" s="3" t="s">
        <v>53</v>
      </c>
      <c r="P2305" s="111">
        <f t="shared" si="192"/>
        <v>12</v>
      </c>
      <c r="Q2305" s="131">
        <v>0.51874999999999993</v>
      </c>
      <c r="R2305" s="131">
        <v>0.54513888888888884</v>
      </c>
      <c r="S2305" s="112">
        <f t="shared" ref="S2305:S2368" si="194">+R2305-Q2305</f>
        <v>2.6388888888888906E-2</v>
      </c>
      <c r="T2305" s="212" t="s">
        <v>412</v>
      </c>
      <c r="U2305" s="3" t="s">
        <v>13</v>
      </c>
      <c r="V2305" s="3"/>
      <c r="W2305" s="113"/>
      <c r="X2305" s="99"/>
      <c r="Y2305" s="99" t="str">
        <f t="shared" si="193"/>
        <v>Sábado1010Regreso12</v>
      </c>
      <c r="Z2305" s="100">
        <f>VLOOKUP($Y2305,'Factores Expansión'!$R$11:$U$604,3,0)</f>
        <v>3</v>
      </c>
      <c r="AA2305" s="100">
        <f>VLOOKUP($Y2305,'Factores Expansión'!$R$11:$U$604,4,0)</f>
        <v>2</v>
      </c>
      <c r="AB2305" s="101">
        <f>VLOOKUP($Y2305,'Factores Expansión'!$R$11:$U$604,2,0)</f>
        <v>1.5</v>
      </c>
      <c r="AC2305" s="99"/>
      <c r="AD2305" s="5" t="str">
        <f t="shared" si="188"/>
        <v>Sábado1010Regreso12</v>
      </c>
      <c r="AE2305" s="137">
        <f>VLOOKUP(AD2305,'Factores Expansión'!$R$11:$U$729,2,0)</f>
        <v>1.5</v>
      </c>
      <c r="AF2305" s="119"/>
    </row>
    <row r="2306" spans="2:37" x14ac:dyDescent="0.45">
      <c r="B2306" s="14">
        <v>2312</v>
      </c>
      <c r="C2306" s="14">
        <f t="shared" si="191"/>
        <v>4526</v>
      </c>
      <c r="D2306" s="14" t="s">
        <v>53</v>
      </c>
      <c r="E2306" s="110">
        <v>44856</v>
      </c>
      <c r="F2306" s="3" t="s">
        <v>43</v>
      </c>
      <c r="G2306" s="3" t="s">
        <v>50</v>
      </c>
      <c r="H2306" s="3" t="s">
        <v>393</v>
      </c>
      <c r="I2306" s="3">
        <v>1010</v>
      </c>
      <c r="J2306" s="346" t="str">
        <f>VLOOKUP(I2306,Diccionario!$A$4:$C$17,3,FALSE)</f>
        <v>10V1 Mel</v>
      </c>
      <c r="K2306" s="5" t="s">
        <v>12</v>
      </c>
      <c r="L2306" s="3" t="s">
        <v>428</v>
      </c>
      <c r="M2306" s="3" t="s">
        <v>53</v>
      </c>
      <c r="N2306" s="3" t="s">
        <v>53</v>
      </c>
      <c r="O2306" s="3" t="s">
        <v>53</v>
      </c>
      <c r="P2306" s="111">
        <f t="shared" si="192"/>
        <v>12</v>
      </c>
      <c r="Q2306" s="131">
        <v>0.53263888888888888</v>
      </c>
      <c r="R2306" s="131">
        <v>0.55555555555555558</v>
      </c>
      <c r="S2306" s="112">
        <f t="shared" si="194"/>
        <v>2.2916666666666696E-2</v>
      </c>
      <c r="T2306" s="212" t="s">
        <v>397</v>
      </c>
      <c r="U2306" s="3" t="s">
        <v>6</v>
      </c>
      <c r="V2306" s="3">
        <v>4526</v>
      </c>
      <c r="W2306" s="134"/>
      <c r="X2306" s="99"/>
      <c r="Y2306" s="99" t="str">
        <f t="shared" si="193"/>
        <v>Sábado1010Regreso12</v>
      </c>
      <c r="Z2306" s="100">
        <f>VLOOKUP($Y2306,'Factores Expansión'!$R$11:$U$604,3,0)</f>
        <v>3</v>
      </c>
      <c r="AA2306" s="100">
        <f>VLOOKUP($Y2306,'Factores Expansión'!$R$11:$U$604,4,0)</f>
        <v>2</v>
      </c>
      <c r="AB2306" s="101">
        <f>VLOOKUP($Y2306,'Factores Expansión'!$R$11:$U$604,2,0)</f>
        <v>1.5</v>
      </c>
      <c r="AC2306" s="99"/>
      <c r="AD2306" s="5" t="str">
        <f t="shared" si="188"/>
        <v>Sábado1010Regreso12</v>
      </c>
      <c r="AE2306" s="137">
        <f>VLOOKUP(AD2306,'Factores Expansión'!$R$11:$U$729,2,0)</f>
        <v>1.5</v>
      </c>
      <c r="AF2306" s="119"/>
    </row>
    <row r="2307" spans="2:37" s="119" customFormat="1" x14ac:dyDescent="0.45">
      <c r="B2307" s="120">
        <v>2313</v>
      </c>
      <c r="C2307" s="120">
        <f t="shared" si="191"/>
        <v>0</v>
      </c>
      <c r="D2307" s="120" t="s">
        <v>53</v>
      </c>
      <c r="E2307" s="128">
        <v>44856</v>
      </c>
      <c r="F2307" s="91" t="s">
        <v>43</v>
      </c>
      <c r="G2307" s="91" t="s">
        <v>50</v>
      </c>
      <c r="H2307" s="91" t="s">
        <v>393</v>
      </c>
      <c r="I2307" s="91">
        <v>1010</v>
      </c>
      <c r="J2307" s="346" t="str">
        <f>VLOOKUP(I2307,Diccionario!$A$4:$C$17,3,FALSE)</f>
        <v>10V1 Mel</v>
      </c>
      <c r="K2307" s="106" t="s">
        <v>12</v>
      </c>
      <c r="L2307" s="3" t="s">
        <v>428</v>
      </c>
      <c r="M2307" s="3" t="s">
        <v>53</v>
      </c>
      <c r="N2307" s="3" t="s">
        <v>53</v>
      </c>
      <c r="O2307" s="3" t="s">
        <v>53</v>
      </c>
      <c r="P2307" s="125">
        <f t="shared" si="192"/>
        <v>13</v>
      </c>
      <c r="Q2307" s="131">
        <v>0.54305555555555562</v>
      </c>
      <c r="R2307" s="131">
        <v>0.56944444444444453</v>
      </c>
      <c r="S2307" s="126">
        <f t="shared" si="194"/>
        <v>2.6388888888888906E-2</v>
      </c>
      <c r="T2307" s="212" t="s">
        <v>593</v>
      </c>
      <c r="U2307" s="91" t="s">
        <v>13</v>
      </c>
      <c r="V2307" s="91"/>
      <c r="W2307" s="129"/>
      <c r="X2307" s="102"/>
      <c r="Y2307" s="102" t="str">
        <f t="shared" si="193"/>
        <v>Sábado1010Regreso13</v>
      </c>
      <c r="Z2307" s="104">
        <f>VLOOKUP($Y2307,'Factores Expansión'!$R$11:$U$604,3,0)</f>
        <v>4</v>
      </c>
      <c r="AA2307" s="104">
        <f>VLOOKUP($Y2307,'Factores Expansión'!$R$11:$U$604,4,0)</f>
        <v>2</v>
      </c>
      <c r="AB2307" s="105">
        <f>VLOOKUP($Y2307,'Factores Expansión'!$R$11:$U$604,2,0)</f>
        <v>2</v>
      </c>
      <c r="AC2307" s="102"/>
      <c r="AD2307" s="5" t="str">
        <f t="shared" si="188"/>
        <v>Sábado1010Regreso13</v>
      </c>
      <c r="AE2307" s="137">
        <f>VLOOKUP(AD2307,'Factores Expansión'!$R$11:$U$729,2,0)</f>
        <v>2</v>
      </c>
    </row>
    <row r="2308" spans="2:37" s="119" customFormat="1" x14ac:dyDescent="0.45">
      <c r="B2308" s="120">
        <v>2314</v>
      </c>
      <c r="C2308" s="120">
        <f t="shared" si="191"/>
        <v>4527</v>
      </c>
      <c r="D2308" s="120" t="s">
        <v>53</v>
      </c>
      <c r="E2308" s="128">
        <v>44856</v>
      </c>
      <c r="F2308" s="91" t="s">
        <v>43</v>
      </c>
      <c r="G2308" s="91" t="s">
        <v>50</v>
      </c>
      <c r="H2308" s="91" t="s">
        <v>393</v>
      </c>
      <c r="I2308" s="91">
        <v>1010</v>
      </c>
      <c r="J2308" s="346" t="str">
        <f>VLOOKUP(I2308,Diccionario!$A$4:$C$17,3,FALSE)</f>
        <v>10V1 Mel</v>
      </c>
      <c r="K2308" s="106" t="s">
        <v>12</v>
      </c>
      <c r="L2308" s="3" t="s">
        <v>428</v>
      </c>
      <c r="M2308" s="3" t="s">
        <v>53</v>
      </c>
      <c r="N2308" s="3" t="s">
        <v>53</v>
      </c>
      <c r="O2308" s="3" t="s">
        <v>53</v>
      </c>
      <c r="P2308" s="125">
        <f t="shared" si="192"/>
        <v>13</v>
      </c>
      <c r="Q2308" s="131">
        <v>0.54583333333333328</v>
      </c>
      <c r="R2308" s="131">
        <v>0.57847222222222217</v>
      </c>
      <c r="S2308" s="126">
        <f t="shared" si="194"/>
        <v>3.2638888888888884E-2</v>
      </c>
      <c r="T2308" s="212" t="s">
        <v>416</v>
      </c>
      <c r="U2308" s="91" t="s">
        <v>6</v>
      </c>
      <c r="V2308" s="91">
        <v>4527</v>
      </c>
      <c r="W2308" s="113"/>
      <c r="X2308" s="102"/>
      <c r="Y2308" s="102" t="str">
        <f t="shared" si="193"/>
        <v>Sábado1010Regreso13</v>
      </c>
      <c r="Z2308" s="104">
        <f>VLOOKUP($Y2308,'Factores Expansión'!$R$11:$U$604,3,0)</f>
        <v>4</v>
      </c>
      <c r="AA2308" s="104">
        <f>VLOOKUP($Y2308,'Factores Expansión'!$R$11:$U$604,4,0)</f>
        <v>2</v>
      </c>
      <c r="AB2308" s="105">
        <f>VLOOKUP($Y2308,'Factores Expansión'!$R$11:$U$604,2,0)</f>
        <v>2</v>
      </c>
      <c r="AC2308" s="102"/>
      <c r="AD2308" s="5" t="str">
        <f t="shared" si="188"/>
        <v>Sábado1010Regreso13</v>
      </c>
      <c r="AE2308" s="137">
        <f>VLOOKUP(AD2308,'Factores Expansión'!$R$11:$U$729,2,0)</f>
        <v>2</v>
      </c>
      <c r="AG2308" s="4"/>
      <c r="AH2308" s="4"/>
      <c r="AJ2308" s="4"/>
      <c r="AK2308" s="4"/>
    </row>
    <row r="2309" spans="2:37" s="119" customFormat="1" x14ac:dyDescent="0.45">
      <c r="B2309" s="120">
        <v>2315</v>
      </c>
      <c r="C2309" s="120">
        <f t="shared" si="191"/>
        <v>0</v>
      </c>
      <c r="D2309" s="120" t="s">
        <v>53</v>
      </c>
      <c r="E2309" s="128">
        <v>44856</v>
      </c>
      <c r="F2309" s="91" t="s">
        <v>43</v>
      </c>
      <c r="G2309" s="91" t="s">
        <v>50</v>
      </c>
      <c r="H2309" s="91" t="s">
        <v>393</v>
      </c>
      <c r="I2309" s="91">
        <v>1010</v>
      </c>
      <c r="J2309" s="346" t="str">
        <f>VLOOKUP(I2309,Diccionario!$A$4:$C$17,3,FALSE)</f>
        <v>10V1 Mel</v>
      </c>
      <c r="K2309" s="106" t="s">
        <v>12</v>
      </c>
      <c r="L2309" s="3" t="s">
        <v>428</v>
      </c>
      <c r="M2309" s="3" t="s">
        <v>53</v>
      </c>
      <c r="N2309" s="3" t="s">
        <v>53</v>
      </c>
      <c r="O2309" s="3" t="s">
        <v>53</v>
      </c>
      <c r="P2309" s="125">
        <f t="shared" si="192"/>
        <v>13</v>
      </c>
      <c r="Q2309" s="131">
        <v>0.56041666666666667</v>
      </c>
      <c r="R2309" s="131">
        <v>0.58680555555555558</v>
      </c>
      <c r="S2309" s="126">
        <f t="shared" si="194"/>
        <v>2.6388888888888906E-2</v>
      </c>
      <c r="T2309" s="212" t="s">
        <v>427</v>
      </c>
      <c r="U2309" s="91" t="s">
        <v>13</v>
      </c>
      <c r="V2309" s="91"/>
      <c r="W2309" s="129"/>
      <c r="X2309" s="102"/>
      <c r="Y2309" s="102" t="str">
        <f t="shared" si="193"/>
        <v>Sábado1010Regreso13</v>
      </c>
      <c r="Z2309" s="104">
        <f>VLOOKUP($Y2309,'Factores Expansión'!$R$11:$U$604,3,0)</f>
        <v>4</v>
      </c>
      <c r="AA2309" s="104">
        <f>VLOOKUP($Y2309,'Factores Expansión'!$R$11:$U$604,4,0)</f>
        <v>2</v>
      </c>
      <c r="AB2309" s="105">
        <f>VLOOKUP($Y2309,'Factores Expansión'!$R$11:$U$604,2,0)</f>
        <v>2</v>
      </c>
      <c r="AC2309" s="102"/>
      <c r="AD2309" s="5" t="str">
        <f t="shared" ref="AD2309:AD2372" si="195">CONCATENATE(F2309,I2309,K2309,P2309)</f>
        <v>Sábado1010Regreso13</v>
      </c>
      <c r="AE2309" s="137">
        <f>VLOOKUP(AD2309,'Factores Expansión'!$R$11:$U$729,2,0)</f>
        <v>2</v>
      </c>
    </row>
    <row r="2310" spans="2:37" s="119" customFormat="1" x14ac:dyDescent="0.45">
      <c r="B2310" s="120">
        <v>2316</v>
      </c>
      <c r="C2310" s="120">
        <f t="shared" si="191"/>
        <v>4528</v>
      </c>
      <c r="D2310" s="120" t="s">
        <v>53</v>
      </c>
      <c r="E2310" s="128">
        <v>44856</v>
      </c>
      <c r="F2310" s="91" t="s">
        <v>43</v>
      </c>
      <c r="G2310" s="91" t="s">
        <v>50</v>
      </c>
      <c r="H2310" s="91" t="s">
        <v>393</v>
      </c>
      <c r="I2310" s="91">
        <v>1010</v>
      </c>
      <c r="J2310" s="346" t="str">
        <f>VLOOKUP(I2310,Diccionario!$A$4:$C$17,3,FALSE)</f>
        <v>10V1 Mel</v>
      </c>
      <c r="K2310" s="106" t="s">
        <v>12</v>
      </c>
      <c r="L2310" s="3" t="s">
        <v>428</v>
      </c>
      <c r="M2310" s="3" t="s">
        <v>53</v>
      </c>
      <c r="N2310" s="3" t="s">
        <v>53</v>
      </c>
      <c r="O2310" s="3" t="s">
        <v>53</v>
      </c>
      <c r="P2310" s="125">
        <f t="shared" si="192"/>
        <v>13</v>
      </c>
      <c r="Q2310" s="131">
        <v>0.57638888888888895</v>
      </c>
      <c r="R2310" s="131">
        <v>0.59861111111111109</v>
      </c>
      <c r="S2310" s="126">
        <f t="shared" si="194"/>
        <v>2.2222222222222143E-2</v>
      </c>
      <c r="T2310" s="212" t="s">
        <v>419</v>
      </c>
      <c r="U2310" s="91" t="s">
        <v>6</v>
      </c>
      <c r="V2310" s="91">
        <v>4528</v>
      </c>
      <c r="W2310" s="113"/>
      <c r="X2310" s="102"/>
      <c r="Y2310" s="102" t="str">
        <f t="shared" si="193"/>
        <v>Sábado1010Regreso13</v>
      </c>
      <c r="Z2310" s="104">
        <f>VLOOKUP($Y2310,'Factores Expansión'!$R$11:$U$604,3,0)</f>
        <v>4</v>
      </c>
      <c r="AA2310" s="104">
        <f>VLOOKUP($Y2310,'Factores Expansión'!$R$11:$U$604,4,0)</f>
        <v>2</v>
      </c>
      <c r="AB2310" s="105">
        <f>VLOOKUP($Y2310,'Factores Expansión'!$R$11:$U$604,2,0)</f>
        <v>2</v>
      </c>
      <c r="AC2310" s="102"/>
      <c r="AD2310" s="5" t="str">
        <f t="shared" si="195"/>
        <v>Sábado1010Regreso13</v>
      </c>
      <c r="AE2310" s="137">
        <f>VLOOKUP(AD2310,'Factores Expansión'!$R$11:$U$729,2,0)</f>
        <v>2</v>
      </c>
      <c r="AG2310" s="4"/>
      <c r="AH2310" s="4"/>
      <c r="AJ2310" s="4"/>
      <c r="AK2310" s="4"/>
    </row>
    <row r="2311" spans="2:37" x14ac:dyDescent="0.45">
      <c r="B2311" s="14">
        <v>2317</v>
      </c>
      <c r="C2311" s="14">
        <f t="shared" si="191"/>
        <v>0</v>
      </c>
      <c r="D2311" s="14" t="s">
        <v>53</v>
      </c>
      <c r="E2311" s="110">
        <v>44856</v>
      </c>
      <c r="F2311" s="3" t="s">
        <v>43</v>
      </c>
      <c r="G2311" s="3" t="s">
        <v>50</v>
      </c>
      <c r="H2311" s="3" t="s">
        <v>393</v>
      </c>
      <c r="I2311" s="3">
        <v>1010</v>
      </c>
      <c r="J2311" s="346" t="str">
        <f>VLOOKUP(I2311,Diccionario!$A$4:$C$17,3,FALSE)</f>
        <v>10V1 Mel</v>
      </c>
      <c r="K2311" s="5" t="s">
        <v>12</v>
      </c>
      <c r="L2311" s="3" t="s">
        <v>428</v>
      </c>
      <c r="M2311" s="3" t="s">
        <v>53</v>
      </c>
      <c r="N2311" s="3" t="s">
        <v>53</v>
      </c>
      <c r="O2311" s="3" t="s">
        <v>53</v>
      </c>
      <c r="P2311" s="111">
        <f t="shared" si="192"/>
        <v>14</v>
      </c>
      <c r="Q2311" s="131">
        <v>0.58611111111111114</v>
      </c>
      <c r="R2311" s="131">
        <v>0.61250000000000004</v>
      </c>
      <c r="S2311" s="112">
        <f t="shared" si="194"/>
        <v>2.6388888888888906E-2</v>
      </c>
      <c r="T2311" s="212" t="s">
        <v>578</v>
      </c>
      <c r="U2311" s="3" t="s">
        <v>13</v>
      </c>
      <c r="V2311" s="3"/>
      <c r="W2311" s="113"/>
      <c r="X2311" s="96"/>
      <c r="Y2311" s="96" t="str">
        <f t="shared" si="193"/>
        <v>Sábado1010Regreso14</v>
      </c>
      <c r="Z2311" s="97">
        <f>VLOOKUP($Y2311,'Factores Expansión'!$R$11:$U$604,3,0)</f>
        <v>3</v>
      </c>
      <c r="AA2311" s="97">
        <f>VLOOKUP($Y2311,'Factores Expansión'!$R$11:$U$604,4,0)</f>
        <v>2</v>
      </c>
      <c r="AB2311" s="98">
        <f>VLOOKUP($Y2311,'Factores Expansión'!$R$11:$U$604,2,0)</f>
        <v>1.5</v>
      </c>
      <c r="AC2311" s="96"/>
      <c r="AD2311" s="5" t="str">
        <f t="shared" si="195"/>
        <v>Sábado1010Regreso14</v>
      </c>
      <c r="AE2311" s="137">
        <f>VLOOKUP(AD2311,'Factores Expansión'!$R$11:$U$729,2,0)</f>
        <v>1.5</v>
      </c>
      <c r="AF2311" s="119"/>
    </row>
    <row r="2312" spans="2:37" x14ac:dyDescent="0.45">
      <c r="B2312" s="14">
        <v>2318</v>
      </c>
      <c r="C2312" s="14">
        <f t="shared" si="191"/>
        <v>4529</v>
      </c>
      <c r="D2312" s="14" t="s">
        <v>53</v>
      </c>
      <c r="E2312" s="110">
        <v>44856</v>
      </c>
      <c r="F2312" s="3" t="s">
        <v>43</v>
      </c>
      <c r="G2312" s="3" t="s">
        <v>50</v>
      </c>
      <c r="H2312" s="3" t="s">
        <v>393</v>
      </c>
      <c r="I2312" s="3">
        <v>1010</v>
      </c>
      <c r="J2312" s="346" t="str">
        <f>VLOOKUP(I2312,Diccionario!$A$4:$C$17,3,FALSE)</f>
        <v>10V1 Mel</v>
      </c>
      <c r="K2312" s="5" t="s">
        <v>12</v>
      </c>
      <c r="L2312" s="3" t="s">
        <v>428</v>
      </c>
      <c r="M2312" s="3" t="s">
        <v>53</v>
      </c>
      <c r="N2312" s="3" t="s">
        <v>53</v>
      </c>
      <c r="O2312" s="3" t="s">
        <v>53</v>
      </c>
      <c r="P2312" s="111">
        <f t="shared" si="192"/>
        <v>14</v>
      </c>
      <c r="Q2312" s="131">
        <v>0.60069444444444442</v>
      </c>
      <c r="R2312" s="131">
        <v>0.62777777777777777</v>
      </c>
      <c r="S2312" s="112">
        <f t="shared" si="194"/>
        <v>2.7083333333333348E-2</v>
      </c>
      <c r="T2312" s="212" t="s">
        <v>593</v>
      </c>
      <c r="U2312" s="3" t="s">
        <v>6</v>
      </c>
      <c r="V2312" s="3">
        <v>4529</v>
      </c>
      <c r="W2312" s="113"/>
      <c r="X2312" s="96"/>
      <c r="Y2312" s="96" t="str">
        <f t="shared" si="193"/>
        <v>Sábado1010Regreso14</v>
      </c>
      <c r="Z2312" s="97">
        <f>VLOOKUP($Y2312,'Factores Expansión'!$R$11:$U$604,3,0)</f>
        <v>3</v>
      </c>
      <c r="AA2312" s="97">
        <f>VLOOKUP($Y2312,'Factores Expansión'!$R$11:$U$604,4,0)</f>
        <v>2</v>
      </c>
      <c r="AB2312" s="98">
        <f>VLOOKUP($Y2312,'Factores Expansión'!$R$11:$U$604,2,0)</f>
        <v>1.5</v>
      </c>
      <c r="AC2312" s="96"/>
      <c r="AD2312" s="5" t="str">
        <f t="shared" si="195"/>
        <v>Sábado1010Regreso14</v>
      </c>
      <c r="AE2312" s="137">
        <f>VLOOKUP(AD2312,'Factores Expansión'!$R$11:$U$729,2,0)</f>
        <v>1.5</v>
      </c>
      <c r="AF2312" s="119"/>
    </row>
    <row r="2313" spans="2:37" x14ac:dyDescent="0.45">
      <c r="B2313" s="14">
        <v>2319</v>
      </c>
      <c r="C2313" s="14">
        <f t="shared" si="191"/>
        <v>4530</v>
      </c>
      <c r="D2313" s="14" t="s">
        <v>53</v>
      </c>
      <c r="E2313" s="110">
        <v>44856</v>
      </c>
      <c r="F2313" s="3" t="s">
        <v>43</v>
      </c>
      <c r="G2313" s="3" t="s">
        <v>50</v>
      </c>
      <c r="H2313" s="3" t="s">
        <v>393</v>
      </c>
      <c r="I2313" s="3">
        <v>1010</v>
      </c>
      <c r="J2313" s="346" t="str">
        <f>VLOOKUP(I2313,Diccionario!$A$4:$C$17,3,FALSE)</f>
        <v>10V1 Mel</v>
      </c>
      <c r="K2313" s="5" t="s">
        <v>12</v>
      </c>
      <c r="L2313" s="3" t="s">
        <v>428</v>
      </c>
      <c r="M2313" s="3" t="s">
        <v>53</v>
      </c>
      <c r="N2313" s="3" t="s">
        <v>53</v>
      </c>
      <c r="O2313" s="3" t="s">
        <v>53</v>
      </c>
      <c r="P2313" s="111">
        <f t="shared" si="192"/>
        <v>14</v>
      </c>
      <c r="Q2313" s="131">
        <v>0.62430555555555556</v>
      </c>
      <c r="R2313" s="131">
        <v>0.66666666666666663</v>
      </c>
      <c r="S2313" s="112">
        <f t="shared" si="194"/>
        <v>4.2361111111111072E-2</v>
      </c>
      <c r="T2313" s="212" t="s">
        <v>415</v>
      </c>
      <c r="U2313" s="3" t="s">
        <v>6</v>
      </c>
      <c r="V2313" s="3">
        <v>4530</v>
      </c>
      <c r="W2313" s="113"/>
      <c r="X2313" s="96"/>
      <c r="Y2313" s="96" t="str">
        <f t="shared" si="193"/>
        <v>Sábado1010Regreso14</v>
      </c>
      <c r="Z2313" s="97">
        <f>VLOOKUP($Y2313,'Factores Expansión'!$R$11:$U$604,3,0)</f>
        <v>3</v>
      </c>
      <c r="AA2313" s="97">
        <f>VLOOKUP($Y2313,'Factores Expansión'!$R$11:$U$604,4,0)</f>
        <v>2</v>
      </c>
      <c r="AB2313" s="98">
        <f>VLOOKUP($Y2313,'Factores Expansión'!$R$11:$U$604,2,0)</f>
        <v>1.5</v>
      </c>
      <c r="AC2313" s="96"/>
      <c r="AD2313" s="5" t="str">
        <f t="shared" si="195"/>
        <v>Sábado1010Regreso14</v>
      </c>
      <c r="AE2313" s="137">
        <f>VLOOKUP(AD2313,'Factores Expansión'!$R$11:$U$729,2,0)</f>
        <v>1.5</v>
      </c>
      <c r="AF2313" s="119"/>
    </row>
    <row r="2314" spans="2:37" s="119" customFormat="1" x14ac:dyDescent="0.45">
      <c r="B2314" s="120">
        <v>2320</v>
      </c>
      <c r="C2314" s="120">
        <f t="shared" si="191"/>
        <v>4531</v>
      </c>
      <c r="D2314" s="120" t="s">
        <v>53</v>
      </c>
      <c r="E2314" s="128">
        <v>44856</v>
      </c>
      <c r="F2314" s="91" t="s">
        <v>43</v>
      </c>
      <c r="G2314" s="91" t="s">
        <v>50</v>
      </c>
      <c r="H2314" s="91" t="s">
        <v>393</v>
      </c>
      <c r="I2314" s="91">
        <v>1010</v>
      </c>
      <c r="J2314" s="346" t="str">
        <f>VLOOKUP(I2314,Diccionario!$A$4:$C$17,3,FALSE)</f>
        <v>10V1 Mel</v>
      </c>
      <c r="K2314" s="106" t="s">
        <v>12</v>
      </c>
      <c r="L2314" s="3" t="s">
        <v>428</v>
      </c>
      <c r="M2314" s="3" t="s">
        <v>53</v>
      </c>
      <c r="N2314" s="3" t="s">
        <v>53</v>
      </c>
      <c r="O2314" s="3" t="s">
        <v>53</v>
      </c>
      <c r="P2314" s="125">
        <f t="shared" si="192"/>
        <v>15</v>
      </c>
      <c r="Q2314" s="131">
        <v>0.63888888888888895</v>
      </c>
      <c r="R2314" s="131">
        <v>0.6645833333333333</v>
      </c>
      <c r="S2314" s="126">
        <f t="shared" si="194"/>
        <v>2.5694444444444353E-2</v>
      </c>
      <c r="T2314" s="212" t="s">
        <v>419</v>
      </c>
      <c r="U2314" s="91" t="s">
        <v>6</v>
      </c>
      <c r="V2314" s="91">
        <v>4531</v>
      </c>
      <c r="W2314" s="113"/>
      <c r="X2314" s="96"/>
      <c r="Y2314" s="96" t="str">
        <f t="shared" si="193"/>
        <v>Sábado1010Regreso15</v>
      </c>
      <c r="Z2314" s="97">
        <f>VLOOKUP($Y2314,'Factores Expansión'!$R$11:$U$604,3,0)</f>
        <v>2</v>
      </c>
      <c r="AA2314" s="97">
        <f>VLOOKUP($Y2314,'Factores Expansión'!$R$11:$U$604,4,0)</f>
        <v>2</v>
      </c>
      <c r="AB2314" s="98">
        <f>VLOOKUP($Y2314,'Factores Expansión'!$R$11:$U$604,2,0)</f>
        <v>1</v>
      </c>
      <c r="AC2314" s="96"/>
      <c r="AD2314" s="5" t="str">
        <f t="shared" si="195"/>
        <v>Sábado1010Regreso15</v>
      </c>
      <c r="AE2314" s="137">
        <f>VLOOKUP(AD2314,'Factores Expansión'!$R$11:$U$729,2,0)</f>
        <v>1</v>
      </c>
    </row>
    <row r="2315" spans="2:37" s="119" customFormat="1" x14ac:dyDescent="0.45">
      <c r="B2315" s="120">
        <v>2321</v>
      </c>
      <c r="C2315" s="120">
        <f t="shared" si="191"/>
        <v>4532</v>
      </c>
      <c r="D2315" s="120" t="s">
        <v>53</v>
      </c>
      <c r="E2315" s="128">
        <v>44856</v>
      </c>
      <c r="F2315" s="91" t="s">
        <v>43</v>
      </c>
      <c r="G2315" s="91" t="s">
        <v>50</v>
      </c>
      <c r="H2315" s="91" t="s">
        <v>393</v>
      </c>
      <c r="I2315" s="91">
        <v>1010</v>
      </c>
      <c r="J2315" s="346" t="str">
        <f>VLOOKUP(I2315,Diccionario!$A$4:$C$17,3,FALSE)</f>
        <v>10V1 Mel</v>
      </c>
      <c r="K2315" s="106" t="s">
        <v>12</v>
      </c>
      <c r="L2315" s="3" t="s">
        <v>428</v>
      </c>
      <c r="M2315" s="3" t="s">
        <v>53</v>
      </c>
      <c r="N2315" s="3" t="s">
        <v>53</v>
      </c>
      <c r="O2315" s="3" t="s">
        <v>53</v>
      </c>
      <c r="P2315" s="125">
        <f t="shared" si="192"/>
        <v>15</v>
      </c>
      <c r="Q2315" s="131">
        <v>0.65347222222222223</v>
      </c>
      <c r="R2315" s="131">
        <v>0.67361111111111116</v>
      </c>
      <c r="S2315" s="126">
        <f t="shared" si="194"/>
        <v>2.0138888888888928E-2</v>
      </c>
      <c r="T2315" s="212" t="s">
        <v>578</v>
      </c>
      <c r="U2315" s="91" t="s">
        <v>6</v>
      </c>
      <c r="V2315" s="91">
        <v>4532</v>
      </c>
      <c r="W2315" s="133"/>
      <c r="X2315" s="96"/>
      <c r="Y2315" s="96" t="str">
        <f t="shared" si="193"/>
        <v>Sábado1010Regreso15</v>
      </c>
      <c r="Z2315" s="97">
        <f>VLOOKUP($Y2315,'Factores Expansión'!$R$11:$U$604,3,0)</f>
        <v>2</v>
      </c>
      <c r="AA2315" s="97">
        <f>VLOOKUP($Y2315,'Factores Expansión'!$R$11:$U$604,4,0)</f>
        <v>2</v>
      </c>
      <c r="AB2315" s="98">
        <f>VLOOKUP($Y2315,'Factores Expansión'!$R$11:$U$604,2,0)</f>
        <v>1</v>
      </c>
      <c r="AC2315" s="96"/>
      <c r="AD2315" s="5" t="str">
        <f t="shared" si="195"/>
        <v>Sábado1010Regreso15</v>
      </c>
      <c r="AE2315" s="137">
        <f>VLOOKUP(AD2315,'Factores Expansión'!$R$11:$U$729,2,0)</f>
        <v>1</v>
      </c>
    </row>
    <row r="2316" spans="2:37" x14ac:dyDescent="0.45">
      <c r="B2316" s="14">
        <v>2322</v>
      </c>
      <c r="C2316" s="14">
        <f t="shared" si="191"/>
        <v>0</v>
      </c>
      <c r="D2316" s="14" t="s">
        <v>53</v>
      </c>
      <c r="E2316" s="110">
        <v>44856</v>
      </c>
      <c r="F2316" s="3" t="s">
        <v>43</v>
      </c>
      <c r="G2316" s="3" t="s">
        <v>50</v>
      </c>
      <c r="H2316" s="3" t="s">
        <v>393</v>
      </c>
      <c r="I2316" s="3">
        <v>1010</v>
      </c>
      <c r="J2316" s="346" t="str">
        <f>VLOOKUP(I2316,Diccionario!$A$4:$C$17,3,FALSE)</f>
        <v>10V1 Mel</v>
      </c>
      <c r="K2316" s="5" t="s">
        <v>12</v>
      </c>
      <c r="L2316" s="3" t="s">
        <v>428</v>
      </c>
      <c r="M2316" s="3" t="s">
        <v>53</v>
      </c>
      <c r="N2316" s="3" t="s">
        <v>53</v>
      </c>
      <c r="O2316" s="3" t="s">
        <v>53</v>
      </c>
      <c r="P2316" s="111">
        <f t="shared" si="192"/>
        <v>16</v>
      </c>
      <c r="Q2316" s="131">
        <v>0.66805555555555562</v>
      </c>
      <c r="R2316" s="131">
        <v>0.69444444444444453</v>
      </c>
      <c r="S2316" s="112">
        <f t="shared" si="194"/>
        <v>2.6388888888888906E-2</v>
      </c>
      <c r="T2316" s="212" t="s">
        <v>427</v>
      </c>
      <c r="U2316" s="3" t="s">
        <v>13</v>
      </c>
      <c r="V2316" s="3"/>
      <c r="W2316" s="118" t="s">
        <v>648</v>
      </c>
      <c r="X2316" s="99"/>
      <c r="Y2316" s="99" t="str">
        <f t="shared" si="193"/>
        <v>Sábado1010Regreso16</v>
      </c>
      <c r="Z2316" s="100">
        <f>VLOOKUP($Y2316,'Factores Expansión'!$R$11:$U$604,3,0)</f>
        <v>4</v>
      </c>
      <c r="AA2316" s="100">
        <f>VLOOKUP($Y2316,'Factores Expansión'!$R$11:$U$604,4,0)</f>
        <v>2</v>
      </c>
      <c r="AB2316" s="101">
        <f>VLOOKUP($Y2316,'Factores Expansión'!$R$11:$U$604,2,0)</f>
        <v>2</v>
      </c>
      <c r="AC2316" s="99"/>
      <c r="AD2316" s="5" t="str">
        <f t="shared" si="195"/>
        <v>Sábado1010Regreso16</v>
      </c>
      <c r="AE2316" s="137">
        <f>VLOOKUP(AD2316,'Factores Expansión'!$R$11:$U$729,2,0)</f>
        <v>2</v>
      </c>
      <c r="AF2316" s="119"/>
    </row>
    <row r="2317" spans="2:37" x14ac:dyDescent="0.45">
      <c r="B2317" s="14">
        <v>2323</v>
      </c>
      <c r="C2317" s="139">
        <f t="shared" si="191"/>
        <v>4533</v>
      </c>
      <c r="D2317" s="139" t="s">
        <v>53</v>
      </c>
      <c r="E2317" s="140">
        <v>44856</v>
      </c>
      <c r="F2317" s="138" t="s">
        <v>43</v>
      </c>
      <c r="G2317" s="138" t="s">
        <v>50</v>
      </c>
      <c r="H2317" s="138" t="s">
        <v>393</v>
      </c>
      <c r="I2317" s="138">
        <v>1010</v>
      </c>
      <c r="J2317" s="346" t="str">
        <f>VLOOKUP(I2317,Diccionario!$A$4:$C$17,3,FALSE)</f>
        <v>10V1 Mel</v>
      </c>
      <c r="K2317" s="5" t="s">
        <v>12</v>
      </c>
      <c r="L2317" s="138" t="s">
        <v>428</v>
      </c>
      <c r="M2317" s="138" t="s">
        <v>53</v>
      </c>
      <c r="N2317" s="138" t="s">
        <v>53</v>
      </c>
      <c r="O2317" s="138" t="s">
        <v>53</v>
      </c>
      <c r="P2317" s="141">
        <f t="shared" si="192"/>
        <v>16</v>
      </c>
      <c r="Q2317" s="131">
        <v>0.68194444444444446</v>
      </c>
      <c r="R2317" s="131">
        <v>0.71875</v>
      </c>
      <c r="S2317" s="142">
        <f t="shared" si="194"/>
        <v>3.6805555555555536E-2</v>
      </c>
      <c r="T2317" s="212" t="s">
        <v>416</v>
      </c>
      <c r="U2317" s="138" t="s">
        <v>6</v>
      </c>
      <c r="V2317" s="138">
        <v>4533</v>
      </c>
      <c r="W2317" s="113"/>
      <c r="X2317" s="99"/>
      <c r="Y2317" s="99" t="str">
        <f t="shared" si="193"/>
        <v>Sábado1010Regreso16</v>
      </c>
      <c r="Z2317" s="100">
        <f>VLOOKUP($Y2317,'Factores Expansión'!$R$11:$U$604,3,0)</f>
        <v>4</v>
      </c>
      <c r="AA2317" s="100">
        <f>VLOOKUP($Y2317,'Factores Expansión'!$R$11:$U$604,4,0)</f>
        <v>2</v>
      </c>
      <c r="AB2317" s="101">
        <f>VLOOKUP($Y2317,'Factores Expansión'!$R$11:$U$604,2,0)</f>
        <v>2</v>
      </c>
      <c r="AC2317" s="99"/>
      <c r="AD2317" s="5" t="str">
        <f t="shared" si="195"/>
        <v>Sábado1010Regreso16</v>
      </c>
      <c r="AE2317" s="137">
        <f>VLOOKUP(AD2317,'Factores Expansión'!$R$11:$U$729,2,0)</f>
        <v>2</v>
      </c>
      <c r="AF2317" s="119"/>
    </row>
    <row r="2318" spans="2:37" x14ac:dyDescent="0.45">
      <c r="B2318" s="14">
        <v>2324</v>
      </c>
      <c r="C2318" s="14">
        <f t="shared" si="191"/>
        <v>100001</v>
      </c>
      <c r="D2318" s="3" t="s">
        <v>53</v>
      </c>
      <c r="E2318" s="110">
        <v>44877</v>
      </c>
      <c r="F2318" s="3" t="s">
        <v>43</v>
      </c>
      <c r="G2318" s="3" t="s">
        <v>50</v>
      </c>
      <c r="H2318" s="3" t="s">
        <v>393</v>
      </c>
      <c r="I2318" s="3">
        <v>1008</v>
      </c>
      <c r="J2318" s="346" t="str">
        <f>VLOOKUP(I2318,Diccionario!$A$4:$C$17,3,FALSE)</f>
        <v>10T</v>
      </c>
      <c r="K2318" s="3" t="s">
        <v>14</v>
      </c>
      <c r="L2318" s="3" t="s">
        <v>53</v>
      </c>
      <c r="M2318" s="3" t="s">
        <v>53</v>
      </c>
      <c r="N2318" s="3" t="s">
        <v>394</v>
      </c>
      <c r="O2318" s="3" t="s">
        <v>53</v>
      </c>
      <c r="P2318" s="3">
        <f t="shared" si="192"/>
        <v>9</v>
      </c>
      <c r="Q2318" s="131">
        <v>0.39513888888888887</v>
      </c>
      <c r="R2318" s="131">
        <v>0.45833333333333331</v>
      </c>
      <c r="S2318" s="344">
        <f t="shared" si="194"/>
        <v>6.3194444444444442E-2</v>
      </c>
      <c r="T2318" s="212" t="s">
        <v>422</v>
      </c>
      <c r="U2318" s="3" t="s">
        <v>6</v>
      </c>
      <c r="V2318" s="3">
        <v>100001</v>
      </c>
      <c r="W2318" s="113"/>
      <c r="X2318" s="96"/>
      <c r="Y2318" s="96" t="str">
        <f t="shared" si="193"/>
        <v>Sábado1008Ida9</v>
      </c>
      <c r="Z2318" s="97">
        <f>VLOOKUP($Y2318,'Factores Expansión'!$R$11:$U$604,3,0)</f>
        <v>3</v>
      </c>
      <c r="AA2318" s="97">
        <f>VLOOKUP($Y2318,'Factores Expansión'!$R$11:$U$604,4,0)</f>
        <v>2</v>
      </c>
      <c r="AB2318" s="98">
        <f>VLOOKUP($Y2318,'Factores Expansión'!$R$11:$U$604,2,0)</f>
        <v>1.5</v>
      </c>
      <c r="AC2318" s="96"/>
      <c r="AD2318" s="5" t="str">
        <f t="shared" si="195"/>
        <v>Sábado1008Ida9</v>
      </c>
      <c r="AE2318" s="137">
        <f>VLOOKUP(AD2318,'Factores Expansión'!$R$11:$U$729,2,0)</f>
        <v>1.5</v>
      </c>
      <c r="AF2318" s="119"/>
    </row>
    <row r="2319" spans="2:37" x14ac:dyDescent="0.45">
      <c r="B2319" s="14">
        <v>2325</v>
      </c>
      <c r="C2319" s="14">
        <f t="shared" si="191"/>
        <v>100002</v>
      </c>
      <c r="D2319" s="3" t="s">
        <v>53</v>
      </c>
      <c r="E2319" s="110">
        <v>44877</v>
      </c>
      <c r="F2319" s="3" t="s">
        <v>43</v>
      </c>
      <c r="G2319" s="3" t="s">
        <v>50</v>
      </c>
      <c r="H2319" s="3" t="s">
        <v>393</v>
      </c>
      <c r="I2319" s="3">
        <v>1008</v>
      </c>
      <c r="J2319" s="346" t="str">
        <f>VLOOKUP(I2319,Diccionario!$A$4:$C$17,3,FALSE)</f>
        <v>10T</v>
      </c>
      <c r="K2319" s="3" t="s">
        <v>14</v>
      </c>
      <c r="L2319" s="3" t="s">
        <v>53</v>
      </c>
      <c r="M2319" s="3" t="s">
        <v>53</v>
      </c>
      <c r="N2319" s="3" t="s">
        <v>394</v>
      </c>
      <c r="O2319" s="3" t="s">
        <v>53</v>
      </c>
      <c r="P2319" s="3">
        <f t="shared" si="192"/>
        <v>9</v>
      </c>
      <c r="Q2319" s="131">
        <v>0.41041666666666665</v>
      </c>
      <c r="R2319" s="131">
        <v>0.46736111111111112</v>
      </c>
      <c r="S2319" s="344">
        <f t="shared" si="194"/>
        <v>5.6944444444444464E-2</v>
      </c>
      <c r="T2319" s="212" t="s">
        <v>415</v>
      </c>
      <c r="U2319" s="3" t="s">
        <v>6</v>
      </c>
      <c r="V2319" s="3">
        <v>100002</v>
      </c>
      <c r="W2319" s="113"/>
      <c r="X2319" s="96"/>
      <c r="Y2319" s="96" t="str">
        <f t="shared" si="193"/>
        <v>Sábado1008Ida9</v>
      </c>
      <c r="Z2319" s="97">
        <f>VLOOKUP($Y2319,'Factores Expansión'!$R$11:$U$604,3,0)</f>
        <v>3</v>
      </c>
      <c r="AA2319" s="97">
        <f>VLOOKUP($Y2319,'Factores Expansión'!$R$11:$U$604,4,0)</f>
        <v>2</v>
      </c>
      <c r="AB2319" s="98">
        <f>VLOOKUP($Y2319,'Factores Expansión'!$R$11:$U$604,2,0)</f>
        <v>1.5</v>
      </c>
      <c r="AC2319" s="96"/>
      <c r="AD2319" s="5" t="str">
        <f t="shared" si="195"/>
        <v>Sábado1008Ida9</v>
      </c>
      <c r="AE2319" s="137">
        <f>VLOOKUP(AD2319,'Factores Expansión'!$R$11:$U$729,2,0)</f>
        <v>1.5</v>
      </c>
      <c r="AF2319" s="119"/>
    </row>
    <row r="2320" spans="2:37" x14ac:dyDescent="0.45">
      <c r="B2320" s="14">
        <v>2326</v>
      </c>
      <c r="C2320" s="14">
        <f t="shared" si="191"/>
        <v>100003</v>
      </c>
      <c r="D2320" s="3" t="s">
        <v>53</v>
      </c>
      <c r="E2320" s="110">
        <v>44877</v>
      </c>
      <c r="F2320" s="3" t="s">
        <v>43</v>
      </c>
      <c r="G2320" s="3" t="s">
        <v>50</v>
      </c>
      <c r="H2320" s="3" t="s">
        <v>393</v>
      </c>
      <c r="I2320" s="3">
        <v>1008</v>
      </c>
      <c r="J2320" s="346" t="str">
        <f>VLOOKUP(I2320,Diccionario!$A$4:$C$17,3,FALSE)</f>
        <v>10T</v>
      </c>
      <c r="K2320" s="3" t="s">
        <v>14</v>
      </c>
      <c r="L2320" s="3" t="s">
        <v>53</v>
      </c>
      <c r="M2320" s="3" t="s">
        <v>53</v>
      </c>
      <c r="N2320" s="3" t="s">
        <v>394</v>
      </c>
      <c r="O2320" s="3" t="s">
        <v>53</v>
      </c>
      <c r="P2320" s="3">
        <f t="shared" si="192"/>
        <v>13</v>
      </c>
      <c r="Q2320" s="131">
        <v>0.56597222222222221</v>
      </c>
      <c r="R2320" s="131">
        <v>0.62569444444444444</v>
      </c>
      <c r="S2320" s="344">
        <f t="shared" si="194"/>
        <v>5.9722222222222232E-2</v>
      </c>
      <c r="T2320" s="212" t="s">
        <v>404</v>
      </c>
      <c r="U2320" s="3" t="s">
        <v>6</v>
      </c>
      <c r="V2320" s="3">
        <v>100003</v>
      </c>
      <c r="W2320" s="129"/>
      <c r="X2320" s="96"/>
      <c r="Y2320" s="96" t="str">
        <f t="shared" si="193"/>
        <v>Sábado1008Ida13</v>
      </c>
      <c r="Z2320" s="97">
        <f>VLOOKUP($Y2320,'Factores Expansión'!$R$11:$U$604,3,0)</f>
        <v>2</v>
      </c>
      <c r="AA2320" s="97">
        <f>VLOOKUP($Y2320,'Factores Expansión'!$R$11:$U$604,4,0)</f>
        <v>2</v>
      </c>
      <c r="AB2320" s="98">
        <f>VLOOKUP($Y2320,'Factores Expansión'!$R$11:$U$604,2,0)</f>
        <v>1</v>
      </c>
      <c r="AC2320" s="96"/>
      <c r="AD2320" s="5" t="str">
        <f t="shared" si="195"/>
        <v>Sábado1008Ida13</v>
      </c>
      <c r="AE2320" s="137">
        <f>VLOOKUP(AD2320,'Factores Expansión'!$R$11:$U$729,2,0)</f>
        <v>1</v>
      </c>
      <c r="AF2320" s="119"/>
    </row>
    <row r="2321" spans="2:37" s="119" customFormat="1" x14ac:dyDescent="0.45">
      <c r="B2321" s="120">
        <v>2327</v>
      </c>
      <c r="C2321" s="120">
        <f t="shared" si="191"/>
        <v>100004</v>
      </c>
      <c r="D2321" s="91" t="s">
        <v>53</v>
      </c>
      <c r="E2321" s="128">
        <v>44877</v>
      </c>
      <c r="F2321" s="91" t="s">
        <v>43</v>
      </c>
      <c r="G2321" s="91" t="s">
        <v>50</v>
      </c>
      <c r="H2321" s="91" t="s">
        <v>393</v>
      </c>
      <c r="I2321" s="91">
        <v>1008</v>
      </c>
      <c r="J2321" s="346" t="str">
        <f>VLOOKUP(I2321,Diccionario!$A$4:$C$17,3,FALSE)</f>
        <v>10T</v>
      </c>
      <c r="K2321" s="91" t="s">
        <v>14</v>
      </c>
      <c r="L2321" s="3" t="s">
        <v>53</v>
      </c>
      <c r="M2321" s="3" t="s">
        <v>53</v>
      </c>
      <c r="N2321" s="3" t="s">
        <v>394</v>
      </c>
      <c r="O2321" s="3" t="s">
        <v>53</v>
      </c>
      <c r="P2321" s="91">
        <f t="shared" si="192"/>
        <v>14</v>
      </c>
      <c r="Q2321" s="131">
        <v>0.60486111111111118</v>
      </c>
      <c r="R2321" s="131">
        <v>0.66527777777777775</v>
      </c>
      <c r="S2321" s="217">
        <f t="shared" si="194"/>
        <v>6.0416666666666563E-2</v>
      </c>
      <c r="T2321" s="212" t="s">
        <v>412</v>
      </c>
      <c r="U2321" s="91" t="s">
        <v>6</v>
      </c>
      <c r="V2321" s="91">
        <v>100004</v>
      </c>
      <c r="W2321" s="113"/>
      <c r="X2321" s="96"/>
      <c r="Y2321" s="96" t="str">
        <f t="shared" si="193"/>
        <v>Sábado1008Ida14</v>
      </c>
      <c r="Z2321" s="97">
        <f>VLOOKUP($Y2321,'Factores Expansión'!$R$11:$U$604,3,0)</f>
        <v>2</v>
      </c>
      <c r="AA2321" s="97">
        <f>VLOOKUP($Y2321,'Factores Expansión'!$R$11:$U$604,4,0)</f>
        <v>2</v>
      </c>
      <c r="AB2321" s="98">
        <f>VLOOKUP($Y2321,'Factores Expansión'!$R$11:$U$604,2,0)</f>
        <v>1</v>
      </c>
      <c r="AC2321" s="96"/>
      <c r="AD2321" s="5" t="str">
        <f t="shared" si="195"/>
        <v>Sábado1008Ida14</v>
      </c>
      <c r="AE2321" s="137">
        <f>VLOOKUP(AD2321,'Factores Expansión'!$R$11:$U$729,2,0)</f>
        <v>1</v>
      </c>
    </row>
    <row r="2322" spans="2:37" x14ac:dyDescent="0.45">
      <c r="B2322" s="14">
        <v>2328</v>
      </c>
      <c r="C2322" s="14">
        <f t="shared" si="191"/>
        <v>100005</v>
      </c>
      <c r="D2322" s="3" t="s">
        <v>53</v>
      </c>
      <c r="E2322" s="110">
        <v>44877</v>
      </c>
      <c r="F2322" s="3" t="s">
        <v>43</v>
      </c>
      <c r="G2322" s="3" t="s">
        <v>50</v>
      </c>
      <c r="H2322" s="3" t="s">
        <v>393</v>
      </c>
      <c r="I2322" s="3">
        <v>1008</v>
      </c>
      <c r="J2322" s="346" t="str">
        <f>VLOOKUP(I2322,Diccionario!$A$4:$C$17,3,FALSE)</f>
        <v>10T</v>
      </c>
      <c r="K2322" s="3" t="s">
        <v>14</v>
      </c>
      <c r="L2322" s="3" t="s">
        <v>53</v>
      </c>
      <c r="M2322" s="3" t="s">
        <v>53</v>
      </c>
      <c r="N2322" s="3" t="s">
        <v>394</v>
      </c>
      <c r="O2322" s="3" t="s">
        <v>53</v>
      </c>
      <c r="P2322" s="3">
        <f t="shared" si="192"/>
        <v>11</v>
      </c>
      <c r="Q2322" s="131">
        <v>0.47500000000000003</v>
      </c>
      <c r="R2322" s="131">
        <v>0.53541666666666665</v>
      </c>
      <c r="S2322" s="344">
        <f t="shared" si="194"/>
        <v>6.0416666666666619E-2</v>
      </c>
      <c r="T2322" s="212" t="s">
        <v>395</v>
      </c>
      <c r="U2322" s="3" t="s">
        <v>6</v>
      </c>
      <c r="V2322" s="3">
        <v>100005</v>
      </c>
      <c r="W2322" s="113"/>
      <c r="X2322" s="96"/>
      <c r="Y2322" s="96" t="str">
        <f t="shared" si="193"/>
        <v>Sábado1008Ida11</v>
      </c>
      <c r="Z2322" s="97">
        <f>VLOOKUP($Y2322,'Factores Expansión'!$R$11:$U$604,3,0)</f>
        <v>3</v>
      </c>
      <c r="AA2322" s="97">
        <f>VLOOKUP($Y2322,'Factores Expansión'!$R$11:$U$604,4,0)</f>
        <v>3</v>
      </c>
      <c r="AB2322" s="98">
        <f>VLOOKUP($Y2322,'Factores Expansión'!$R$11:$U$604,2,0)</f>
        <v>1</v>
      </c>
      <c r="AC2322" s="96"/>
      <c r="AD2322" s="5" t="str">
        <f t="shared" si="195"/>
        <v>Sábado1008Ida11</v>
      </c>
      <c r="AE2322" s="137">
        <f>VLOOKUP(AD2322,'Factores Expansión'!$R$11:$U$729,2,0)</f>
        <v>1</v>
      </c>
      <c r="AF2322" s="119"/>
    </row>
    <row r="2323" spans="2:37" x14ac:dyDescent="0.45">
      <c r="B2323" s="14">
        <v>2329</v>
      </c>
      <c r="C2323" s="14">
        <f t="shared" si="191"/>
        <v>100001</v>
      </c>
      <c r="D2323" s="3" t="s">
        <v>53</v>
      </c>
      <c r="E2323" s="110">
        <v>44877</v>
      </c>
      <c r="F2323" s="3" t="s">
        <v>43</v>
      </c>
      <c r="G2323" s="3" t="s">
        <v>50</v>
      </c>
      <c r="H2323" s="3" t="s">
        <v>393</v>
      </c>
      <c r="I2323" s="3">
        <v>1008</v>
      </c>
      <c r="J2323" s="346" t="str">
        <f>VLOOKUP(I2323,Diccionario!$A$4:$C$17,3,FALSE)</f>
        <v>10T</v>
      </c>
      <c r="K2323" s="3" t="s">
        <v>12</v>
      </c>
      <c r="L2323" s="3" t="s">
        <v>394</v>
      </c>
      <c r="M2323" s="3" t="s">
        <v>53</v>
      </c>
      <c r="N2323" s="3" t="s">
        <v>394</v>
      </c>
      <c r="O2323" s="3" t="s">
        <v>53</v>
      </c>
      <c r="P2323" s="3">
        <f t="shared" si="192"/>
        <v>11</v>
      </c>
      <c r="Q2323" s="131">
        <v>0.45833333333333331</v>
      </c>
      <c r="R2323" s="131">
        <v>0.52569444444444446</v>
      </c>
      <c r="S2323" s="344">
        <f t="shared" si="194"/>
        <v>6.7361111111111149E-2</v>
      </c>
      <c r="T2323" s="212" t="s">
        <v>422</v>
      </c>
      <c r="U2323" s="3" t="s">
        <v>6</v>
      </c>
      <c r="V2323" s="3">
        <v>100001</v>
      </c>
      <c r="W2323" s="113"/>
      <c r="X2323" s="96"/>
      <c r="Y2323" s="96" t="str">
        <f t="shared" si="193"/>
        <v>Sábado1008Regreso11</v>
      </c>
      <c r="Z2323" s="97">
        <f>VLOOKUP($Y2323,'Factores Expansión'!$R$11:$U$604,3,0)</f>
        <v>2</v>
      </c>
      <c r="AA2323" s="97">
        <f>VLOOKUP($Y2323,'Factores Expansión'!$R$11:$U$604,4,0)</f>
        <v>2</v>
      </c>
      <c r="AB2323" s="98">
        <f>VLOOKUP($Y2323,'Factores Expansión'!$R$11:$U$604,2,0)</f>
        <v>1</v>
      </c>
      <c r="AC2323" s="96"/>
      <c r="AD2323" s="5" t="str">
        <f t="shared" si="195"/>
        <v>Sábado1008Regreso11</v>
      </c>
      <c r="AE2323" s="137">
        <f>VLOOKUP(AD2323,'Factores Expansión'!$R$11:$U$729,2,0)</f>
        <v>1</v>
      </c>
      <c r="AF2323" s="119"/>
    </row>
    <row r="2324" spans="2:37" x14ac:dyDescent="0.45">
      <c r="B2324" s="14">
        <v>2330</v>
      </c>
      <c r="C2324" s="14">
        <f t="shared" si="191"/>
        <v>100002</v>
      </c>
      <c r="D2324" s="3" t="s">
        <v>53</v>
      </c>
      <c r="E2324" s="110">
        <v>44877</v>
      </c>
      <c r="F2324" s="3" t="s">
        <v>43</v>
      </c>
      <c r="G2324" s="3" t="s">
        <v>50</v>
      </c>
      <c r="H2324" s="3" t="s">
        <v>393</v>
      </c>
      <c r="I2324" s="3">
        <v>1008</v>
      </c>
      <c r="J2324" s="346" t="str">
        <f>VLOOKUP(I2324,Diccionario!$A$4:$C$17,3,FALSE)</f>
        <v>10T</v>
      </c>
      <c r="K2324" s="3" t="s">
        <v>12</v>
      </c>
      <c r="L2324" s="3" t="s">
        <v>394</v>
      </c>
      <c r="M2324" s="3" t="s">
        <v>53</v>
      </c>
      <c r="N2324" s="3" t="s">
        <v>394</v>
      </c>
      <c r="O2324" s="3" t="s">
        <v>53</v>
      </c>
      <c r="P2324" s="3">
        <f t="shared" si="192"/>
        <v>11</v>
      </c>
      <c r="Q2324" s="131">
        <v>0.46736111111111112</v>
      </c>
      <c r="R2324" s="131">
        <v>0.53402777777777777</v>
      </c>
      <c r="S2324" s="344">
        <f t="shared" si="194"/>
        <v>6.6666666666666652E-2</v>
      </c>
      <c r="T2324" s="212" t="s">
        <v>415</v>
      </c>
      <c r="U2324" s="3" t="s">
        <v>6</v>
      </c>
      <c r="V2324" s="3">
        <v>100002</v>
      </c>
      <c r="W2324" s="134"/>
      <c r="X2324" s="96"/>
      <c r="Y2324" s="96" t="str">
        <f t="shared" si="193"/>
        <v>Sábado1008Regreso11</v>
      </c>
      <c r="Z2324" s="97">
        <f>VLOOKUP($Y2324,'Factores Expansión'!$R$11:$U$604,3,0)</f>
        <v>2</v>
      </c>
      <c r="AA2324" s="97">
        <f>VLOOKUP($Y2324,'Factores Expansión'!$R$11:$U$604,4,0)</f>
        <v>2</v>
      </c>
      <c r="AB2324" s="98">
        <f>VLOOKUP($Y2324,'Factores Expansión'!$R$11:$U$604,2,0)</f>
        <v>1</v>
      </c>
      <c r="AC2324" s="96"/>
      <c r="AD2324" s="5" t="str">
        <f t="shared" si="195"/>
        <v>Sábado1008Regreso11</v>
      </c>
      <c r="AE2324" s="137">
        <f>VLOOKUP(AD2324,'Factores Expansión'!$R$11:$U$729,2,0)</f>
        <v>1</v>
      </c>
      <c r="AF2324" s="119"/>
    </row>
    <row r="2325" spans="2:37" x14ac:dyDescent="0.45">
      <c r="B2325" s="14">
        <v>2331</v>
      </c>
      <c r="C2325" s="14">
        <f t="shared" si="191"/>
        <v>100003</v>
      </c>
      <c r="D2325" s="3" t="s">
        <v>53</v>
      </c>
      <c r="E2325" s="110">
        <v>44877</v>
      </c>
      <c r="F2325" s="3" t="s">
        <v>43</v>
      </c>
      <c r="G2325" s="3" t="s">
        <v>50</v>
      </c>
      <c r="H2325" s="3" t="s">
        <v>393</v>
      </c>
      <c r="I2325" s="3">
        <v>1008</v>
      </c>
      <c r="J2325" s="346" t="str">
        <f>VLOOKUP(I2325,Diccionario!$A$4:$C$17,3,FALSE)</f>
        <v>10T</v>
      </c>
      <c r="K2325" s="3" t="s">
        <v>12</v>
      </c>
      <c r="L2325" s="3" t="s">
        <v>394</v>
      </c>
      <c r="M2325" s="3" t="s">
        <v>53</v>
      </c>
      <c r="N2325" s="3" t="s">
        <v>394</v>
      </c>
      <c r="O2325" s="3" t="s">
        <v>53</v>
      </c>
      <c r="P2325" s="3">
        <f t="shared" si="192"/>
        <v>15</v>
      </c>
      <c r="Q2325" s="131">
        <v>0.62569444444444444</v>
      </c>
      <c r="R2325" s="131">
        <v>0.68680555555555556</v>
      </c>
      <c r="S2325" s="344">
        <f t="shared" si="194"/>
        <v>6.1111111111111116E-2</v>
      </c>
      <c r="T2325" s="212" t="s">
        <v>404</v>
      </c>
      <c r="U2325" s="3" t="s">
        <v>6</v>
      </c>
      <c r="V2325" s="3">
        <v>100003</v>
      </c>
      <c r="W2325" s="113"/>
      <c r="X2325" s="96"/>
      <c r="Y2325" s="96" t="str">
        <f t="shared" si="193"/>
        <v>Sábado1008Regreso15</v>
      </c>
      <c r="Z2325" s="97">
        <f>VLOOKUP($Y2325,'Factores Expansión'!$R$11:$U$604,3,0)</f>
        <v>3</v>
      </c>
      <c r="AA2325" s="97">
        <f>VLOOKUP($Y2325,'Factores Expansión'!$R$11:$U$604,4,0)</f>
        <v>3</v>
      </c>
      <c r="AB2325" s="98">
        <f>VLOOKUP($Y2325,'Factores Expansión'!$R$11:$U$604,2,0)</f>
        <v>1</v>
      </c>
      <c r="AC2325" s="96"/>
      <c r="AD2325" s="5" t="str">
        <f t="shared" si="195"/>
        <v>Sábado1008Regreso15</v>
      </c>
      <c r="AE2325" s="137">
        <f>VLOOKUP(AD2325,'Factores Expansión'!$R$11:$U$729,2,0)</f>
        <v>1</v>
      </c>
      <c r="AF2325" s="119"/>
    </row>
    <row r="2326" spans="2:37" x14ac:dyDescent="0.45">
      <c r="B2326" s="14">
        <v>2332</v>
      </c>
      <c r="C2326" s="14">
        <f t="shared" si="191"/>
        <v>100004</v>
      </c>
      <c r="D2326" s="3" t="s">
        <v>53</v>
      </c>
      <c r="E2326" s="110">
        <v>44877</v>
      </c>
      <c r="F2326" s="3" t="s">
        <v>43</v>
      </c>
      <c r="G2326" s="3" t="s">
        <v>50</v>
      </c>
      <c r="H2326" s="3" t="s">
        <v>393</v>
      </c>
      <c r="I2326" s="3">
        <v>1008</v>
      </c>
      <c r="J2326" s="346" t="str">
        <f>VLOOKUP(I2326,Diccionario!$A$4:$C$17,3,FALSE)</f>
        <v>10T</v>
      </c>
      <c r="K2326" s="3" t="s">
        <v>12</v>
      </c>
      <c r="L2326" s="3" t="s">
        <v>394</v>
      </c>
      <c r="M2326" s="3" t="s">
        <v>53</v>
      </c>
      <c r="N2326" s="3" t="s">
        <v>394</v>
      </c>
      <c r="O2326" s="3" t="s">
        <v>53</v>
      </c>
      <c r="P2326" s="3">
        <f t="shared" si="192"/>
        <v>15</v>
      </c>
      <c r="Q2326" s="131">
        <v>0.66527777777777775</v>
      </c>
      <c r="R2326" s="131">
        <v>0.72361111111111109</v>
      </c>
      <c r="S2326" s="344">
        <f t="shared" si="194"/>
        <v>5.8333333333333348E-2</v>
      </c>
      <c r="T2326" s="212" t="s">
        <v>412</v>
      </c>
      <c r="U2326" s="3" t="s">
        <v>6</v>
      </c>
      <c r="V2326" s="3">
        <v>100004</v>
      </c>
      <c r="W2326" s="129"/>
      <c r="X2326" s="96"/>
      <c r="Y2326" s="96" t="str">
        <f t="shared" si="193"/>
        <v>Sábado1008Regreso15</v>
      </c>
      <c r="Z2326" s="97">
        <f>VLOOKUP($Y2326,'Factores Expansión'!$R$11:$U$604,3,0)</f>
        <v>3</v>
      </c>
      <c r="AA2326" s="97">
        <f>VLOOKUP($Y2326,'Factores Expansión'!$R$11:$U$604,4,0)</f>
        <v>3</v>
      </c>
      <c r="AB2326" s="98">
        <f>VLOOKUP($Y2326,'Factores Expansión'!$R$11:$U$604,2,0)</f>
        <v>1</v>
      </c>
      <c r="AC2326" s="96"/>
      <c r="AD2326" s="5" t="str">
        <f t="shared" si="195"/>
        <v>Sábado1008Regreso15</v>
      </c>
      <c r="AE2326" s="137">
        <f>VLOOKUP(AD2326,'Factores Expansión'!$R$11:$U$729,2,0)</f>
        <v>1</v>
      </c>
      <c r="AF2326" s="119"/>
    </row>
    <row r="2327" spans="2:37" x14ac:dyDescent="0.45">
      <c r="B2327" s="14">
        <v>2333</v>
      </c>
      <c r="C2327" s="14">
        <f t="shared" si="191"/>
        <v>100006</v>
      </c>
      <c r="D2327" s="3" t="s">
        <v>53</v>
      </c>
      <c r="E2327" s="110">
        <v>44877</v>
      </c>
      <c r="F2327" s="3" t="s">
        <v>43</v>
      </c>
      <c r="G2327" s="3" t="s">
        <v>50</v>
      </c>
      <c r="H2327" s="3" t="s">
        <v>393</v>
      </c>
      <c r="I2327" s="3">
        <v>1008</v>
      </c>
      <c r="J2327" s="346" t="str">
        <f>VLOOKUP(I2327,Diccionario!$A$4:$C$17,3,FALSE)</f>
        <v>10T</v>
      </c>
      <c r="K2327" s="3" t="s">
        <v>12</v>
      </c>
      <c r="L2327" s="3" t="s">
        <v>394</v>
      </c>
      <c r="M2327" s="3" t="s">
        <v>53</v>
      </c>
      <c r="N2327" s="3" t="s">
        <v>394</v>
      </c>
      <c r="O2327" s="3" t="s">
        <v>53</v>
      </c>
      <c r="P2327" s="3">
        <f t="shared" si="192"/>
        <v>10</v>
      </c>
      <c r="Q2327" s="131">
        <v>0.42291666666666666</v>
      </c>
      <c r="R2327" s="131">
        <v>0.48819444444444443</v>
      </c>
      <c r="S2327" s="344">
        <f t="shared" si="194"/>
        <v>6.5277777777777768E-2</v>
      </c>
      <c r="T2327" s="212" t="s">
        <v>397</v>
      </c>
      <c r="U2327" s="3" t="s">
        <v>6</v>
      </c>
      <c r="V2327" s="3">
        <v>100006</v>
      </c>
      <c r="W2327" s="129"/>
      <c r="X2327" s="96"/>
      <c r="Y2327" s="96" t="str">
        <f t="shared" si="193"/>
        <v>Sábado1008Regreso10</v>
      </c>
      <c r="Z2327" s="97">
        <f>VLOOKUP($Y2327,'Factores Expansión'!$R$11:$U$604,3,0)</f>
        <v>4</v>
      </c>
      <c r="AA2327" s="97">
        <f>VLOOKUP($Y2327,'Factores Expansión'!$R$11:$U$604,4,0)</f>
        <v>3</v>
      </c>
      <c r="AB2327" s="98">
        <f>VLOOKUP($Y2327,'Factores Expansión'!$R$11:$U$604,2,0)</f>
        <v>1.3333333333333333</v>
      </c>
      <c r="AC2327" s="96"/>
      <c r="AD2327" s="5" t="str">
        <f t="shared" si="195"/>
        <v>Sábado1008Regreso10</v>
      </c>
      <c r="AE2327" s="137">
        <f>VLOOKUP(AD2327,'Factores Expansión'!$R$11:$U$729,2,0)</f>
        <v>1.3333333333333333</v>
      </c>
      <c r="AF2327" s="119"/>
    </row>
    <row r="2328" spans="2:37" x14ac:dyDescent="0.45">
      <c r="B2328" s="14">
        <v>2334</v>
      </c>
      <c r="C2328" s="14">
        <f t="shared" si="191"/>
        <v>100007</v>
      </c>
      <c r="D2328" s="3" t="s">
        <v>53</v>
      </c>
      <c r="E2328" s="110">
        <v>44877</v>
      </c>
      <c r="F2328" s="3" t="s">
        <v>43</v>
      </c>
      <c r="G2328" s="3" t="s">
        <v>50</v>
      </c>
      <c r="H2328" s="3" t="s">
        <v>393</v>
      </c>
      <c r="I2328" s="3">
        <v>1008</v>
      </c>
      <c r="J2328" s="346" t="str">
        <f>VLOOKUP(I2328,Diccionario!$A$4:$C$17,3,FALSE)</f>
        <v>10T</v>
      </c>
      <c r="K2328" s="3" t="s">
        <v>12</v>
      </c>
      <c r="L2328" s="3" t="s">
        <v>394</v>
      </c>
      <c r="M2328" s="3" t="s">
        <v>53</v>
      </c>
      <c r="N2328" s="3" t="s">
        <v>394</v>
      </c>
      <c r="O2328" s="3" t="s">
        <v>53</v>
      </c>
      <c r="P2328" s="3">
        <f t="shared" si="192"/>
        <v>10</v>
      </c>
      <c r="Q2328" s="131">
        <v>0.44236111111111115</v>
      </c>
      <c r="R2328" s="131">
        <v>0.50416666666666665</v>
      </c>
      <c r="S2328" s="344">
        <f t="shared" si="194"/>
        <v>6.1805555555555503E-2</v>
      </c>
      <c r="T2328" s="212" t="s">
        <v>585</v>
      </c>
      <c r="U2328" s="3" t="s">
        <v>6</v>
      </c>
      <c r="V2328" s="3">
        <v>100007</v>
      </c>
      <c r="W2328" s="129"/>
      <c r="X2328" s="96"/>
      <c r="Y2328" s="96" t="str">
        <f t="shared" si="193"/>
        <v>Sábado1008Regreso10</v>
      </c>
      <c r="Z2328" s="97">
        <f>VLOOKUP($Y2328,'Factores Expansión'!$R$11:$U$604,3,0)</f>
        <v>4</v>
      </c>
      <c r="AA2328" s="97">
        <f>VLOOKUP($Y2328,'Factores Expansión'!$R$11:$U$604,4,0)</f>
        <v>3</v>
      </c>
      <c r="AB2328" s="98">
        <f>VLOOKUP($Y2328,'Factores Expansión'!$R$11:$U$604,2,0)</f>
        <v>1.3333333333333333</v>
      </c>
      <c r="AC2328" s="96"/>
      <c r="AD2328" s="5" t="str">
        <f t="shared" si="195"/>
        <v>Sábado1008Regreso10</v>
      </c>
      <c r="AE2328" s="137">
        <f>VLOOKUP(AD2328,'Factores Expansión'!$R$11:$U$729,2,0)</f>
        <v>1.3333333333333333</v>
      </c>
      <c r="AF2328" s="119"/>
    </row>
    <row r="2329" spans="2:37" x14ac:dyDescent="0.45">
      <c r="B2329" s="14">
        <v>2335</v>
      </c>
      <c r="C2329" s="14">
        <f t="shared" si="191"/>
        <v>100008</v>
      </c>
      <c r="D2329" s="14" t="s">
        <v>53</v>
      </c>
      <c r="E2329" s="110">
        <v>44875</v>
      </c>
      <c r="F2329" s="3" t="s">
        <v>4</v>
      </c>
      <c r="G2329" s="3" t="s">
        <v>50</v>
      </c>
      <c r="H2329" s="3" t="s">
        <v>393</v>
      </c>
      <c r="I2329" s="3">
        <v>1010</v>
      </c>
      <c r="J2329" s="346" t="str">
        <f>VLOOKUP(I2329,Diccionario!$A$4:$C$17,3,FALSE)</f>
        <v>10V1 Mel</v>
      </c>
      <c r="K2329" s="3" t="s">
        <v>14</v>
      </c>
      <c r="L2329" s="3" t="s">
        <v>53</v>
      </c>
      <c r="M2329" s="3" t="s">
        <v>53</v>
      </c>
      <c r="N2329" s="3" t="s">
        <v>428</v>
      </c>
      <c r="O2329" s="3" t="s">
        <v>53</v>
      </c>
      <c r="P2329" s="3">
        <f t="shared" si="192"/>
        <v>13</v>
      </c>
      <c r="Q2329" s="131">
        <v>0.56944444444444442</v>
      </c>
      <c r="R2329" s="131">
        <v>0.60486111111111118</v>
      </c>
      <c r="S2329" s="344">
        <f t="shared" si="194"/>
        <v>3.5416666666666763E-2</v>
      </c>
      <c r="T2329" s="212" t="s">
        <v>415</v>
      </c>
      <c r="U2329" s="3" t="s">
        <v>6</v>
      </c>
      <c r="V2329" s="3">
        <v>100008</v>
      </c>
      <c r="W2329" s="129"/>
      <c r="X2329" s="96"/>
      <c r="Y2329" s="96" t="str">
        <f t="shared" si="193"/>
        <v>Laboral1010Ida13</v>
      </c>
      <c r="Z2329" s="97">
        <f>VLOOKUP($Y2329,'Factores Expansión'!$R$11:$U$604,3,0)</f>
        <v>6</v>
      </c>
      <c r="AA2329" s="97">
        <f>VLOOKUP($Y2329,'Factores Expansión'!$R$11:$U$604,4,0)</f>
        <v>4</v>
      </c>
      <c r="AB2329" s="98">
        <f>VLOOKUP($Y2329,'Factores Expansión'!$R$11:$U$604,2,0)</f>
        <v>1.5</v>
      </c>
      <c r="AC2329" s="96"/>
      <c r="AD2329" s="5" t="str">
        <f t="shared" si="195"/>
        <v>Laboral1010Ida13</v>
      </c>
      <c r="AE2329" s="137">
        <f>VLOOKUP(AD2329,'Factores Expansión'!$R$11:$U$729,2,0)</f>
        <v>1.5</v>
      </c>
      <c r="AF2329" s="119"/>
    </row>
    <row r="2330" spans="2:37" s="119" customFormat="1" x14ac:dyDescent="0.45">
      <c r="B2330" s="120">
        <v>2336</v>
      </c>
      <c r="C2330" s="120">
        <f t="shared" si="191"/>
        <v>100008</v>
      </c>
      <c r="D2330" s="120" t="s">
        <v>53</v>
      </c>
      <c r="E2330" s="128">
        <v>44875</v>
      </c>
      <c r="F2330" s="91" t="s">
        <v>4</v>
      </c>
      <c r="G2330" s="91" t="s">
        <v>50</v>
      </c>
      <c r="H2330" s="91" t="s">
        <v>393</v>
      </c>
      <c r="I2330" s="91">
        <v>1010</v>
      </c>
      <c r="J2330" s="346" t="str">
        <f>VLOOKUP(I2330,Diccionario!$A$4:$C$17,3,FALSE)</f>
        <v>10V1 Mel</v>
      </c>
      <c r="K2330" s="91" t="s">
        <v>12</v>
      </c>
      <c r="L2330" s="3" t="s">
        <v>428</v>
      </c>
      <c r="M2330" s="3" t="s">
        <v>53</v>
      </c>
      <c r="N2330" s="3" t="s">
        <v>53</v>
      </c>
      <c r="O2330" s="3" t="s">
        <v>53</v>
      </c>
      <c r="P2330" s="91">
        <f t="shared" si="192"/>
        <v>14</v>
      </c>
      <c r="Q2330" s="131">
        <v>0.60486111111111118</v>
      </c>
      <c r="R2330" s="131">
        <v>0.62777777777777777</v>
      </c>
      <c r="S2330" s="217">
        <f t="shared" si="194"/>
        <v>2.2916666666666585E-2</v>
      </c>
      <c r="T2330" s="212" t="s">
        <v>415</v>
      </c>
      <c r="U2330" s="91" t="s">
        <v>6</v>
      </c>
      <c r="V2330" s="91">
        <v>100008</v>
      </c>
      <c r="W2330" s="129"/>
      <c r="X2330" s="102"/>
      <c r="Y2330" s="102" t="str">
        <f t="shared" si="193"/>
        <v>Laboral1010Regreso14</v>
      </c>
      <c r="Z2330" s="104">
        <f>VLOOKUP($Y2330,'Factores Expansión'!$R$11:$U$604,3,0)</f>
        <v>5</v>
      </c>
      <c r="AA2330" s="104">
        <f>VLOOKUP($Y2330,'Factores Expansión'!$R$11:$U$604,4,0)</f>
        <v>3</v>
      </c>
      <c r="AB2330" s="105">
        <f>VLOOKUP($Y2330,'Factores Expansión'!$R$11:$U$604,2,0)</f>
        <v>1.6666666666666667</v>
      </c>
      <c r="AC2330" s="102"/>
      <c r="AD2330" s="5" t="str">
        <f t="shared" si="195"/>
        <v>Laboral1010Regreso14</v>
      </c>
      <c r="AE2330" s="137">
        <f>VLOOKUP(AD2330,'Factores Expansión'!$R$11:$U$729,2,0)</f>
        <v>1.6666666666666667</v>
      </c>
      <c r="AG2330" s="4"/>
      <c r="AH2330" s="4"/>
      <c r="AJ2330" s="4"/>
      <c r="AK2330" s="4"/>
    </row>
    <row r="2331" spans="2:37" s="119" customFormat="1" x14ac:dyDescent="0.45">
      <c r="B2331" s="120">
        <v>2337</v>
      </c>
      <c r="C2331" s="120">
        <f t="shared" si="191"/>
        <v>200002</v>
      </c>
      <c r="D2331" s="91" t="s">
        <v>53</v>
      </c>
      <c r="E2331" s="128">
        <v>44878</v>
      </c>
      <c r="F2331" s="91" t="s">
        <v>44</v>
      </c>
      <c r="G2331" s="91" t="s">
        <v>50</v>
      </c>
      <c r="H2331" s="123" t="s">
        <v>125</v>
      </c>
      <c r="I2331" s="346">
        <v>1005</v>
      </c>
      <c r="J2331" s="346" t="str">
        <f>VLOOKUP(I2331,Diccionario!$A$4:$C$17,3,FALSE)</f>
        <v>4T</v>
      </c>
      <c r="K2331" s="122" t="s">
        <v>14</v>
      </c>
      <c r="L2331" s="346" t="s">
        <v>126</v>
      </c>
      <c r="M2331" s="30" t="s">
        <v>53</v>
      </c>
      <c r="N2331" s="346" t="s">
        <v>127</v>
      </c>
      <c r="O2331" s="30" t="s">
        <v>53</v>
      </c>
      <c r="P2331" s="91">
        <f t="shared" si="192"/>
        <v>8</v>
      </c>
      <c r="Q2331" s="131">
        <v>0.36944444444444446</v>
      </c>
      <c r="R2331" s="131">
        <v>0.40833333333333338</v>
      </c>
      <c r="S2331" s="217">
        <f t="shared" si="194"/>
        <v>3.8888888888888917E-2</v>
      </c>
      <c r="T2331" s="212" t="s">
        <v>128</v>
      </c>
      <c r="U2331" s="91" t="s">
        <v>6</v>
      </c>
      <c r="V2331" s="91">
        <v>200002</v>
      </c>
      <c r="W2331" s="113"/>
      <c r="X2331" s="96"/>
      <c r="Y2331" s="96" t="str">
        <f t="shared" si="193"/>
        <v>Domingo1005Ida8</v>
      </c>
      <c r="Z2331" s="97" t="e">
        <f>VLOOKUP($Y2331,'Factores Expansión'!$R$11:$U$604,3,0)</f>
        <v>#N/A</v>
      </c>
      <c r="AA2331" s="97" t="e">
        <f>VLOOKUP($Y2331,'Factores Expansión'!$R$11:$U$604,4,0)</f>
        <v>#N/A</v>
      </c>
      <c r="AB2331" s="98" t="e">
        <f>VLOOKUP($Y2331,'Factores Expansión'!$R$11:$U$604,2,0)</f>
        <v>#N/A</v>
      </c>
      <c r="AC2331" s="96"/>
      <c r="AD2331" s="5" t="str">
        <f t="shared" si="195"/>
        <v>Domingo1005Ida8</v>
      </c>
      <c r="AE2331" s="137">
        <f>VLOOKUP(AD2331,'Factores Expansión'!$R$11:$U$729,2,0)</f>
        <v>1.6666666666666667</v>
      </c>
    </row>
    <row r="2332" spans="2:37" x14ac:dyDescent="0.45">
      <c r="B2332" s="14">
        <v>2338</v>
      </c>
      <c r="C2332" s="14">
        <f t="shared" si="191"/>
        <v>200001</v>
      </c>
      <c r="D2332" s="3" t="s">
        <v>53</v>
      </c>
      <c r="E2332" s="110">
        <v>44877</v>
      </c>
      <c r="F2332" s="3" t="s">
        <v>43</v>
      </c>
      <c r="G2332" s="3" t="s">
        <v>50</v>
      </c>
      <c r="H2332" s="116" t="s">
        <v>125</v>
      </c>
      <c r="I2332" s="346">
        <v>1005</v>
      </c>
      <c r="J2332" s="346" t="str">
        <f>VLOOKUP(I2332,Diccionario!$A$4:$C$17,3,FALSE)</f>
        <v>4T</v>
      </c>
      <c r="K2332" s="115" t="s">
        <v>14</v>
      </c>
      <c r="L2332" s="346" t="s">
        <v>126</v>
      </c>
      <c r="M2332" s="30" t="s">
        <v>53</v>
      </c>
      <c r="N2332" s="346" t="s">
        <v>127</v>
      </c>
      <c r="O2332" s="30" t="s">
        <v>53</v>
      </c>
      <c r="P2332" s="3">
        <f t="shared" si="192"/>
        <v>7</v>
      </c>
      <c r="Q2332" s="131">
        <v>0.30624999999999997</v>
      </c>
      <c r="R2332" s="131">
        <v>0.35069444444444442</v>
      </c>
      <c r="S2332" s="344">
        <f t="shared" si="194"/>
        <v>4.4444444444444453E-2</v>
      </c>
      <c r="T2332" s="212" t="s">
        <v>150</v>
      </c>
      <c r="U2332" s="3" t="s">
        <v>6</v>
      </c>
      <c r="V2332" s="3">
        <v>200001</v>
      </c>
      <c r="W2332" s="129"/>
      <c r="X2332" s="96"/>
      <c r="Y2332" s="96" t="str">
        <f t="shared" si="193"/>
        <v>Sábado1005Ida7</v>
      </c>
      <c r="Z2332" s="97">
        <f>VLOOKUP($Y2332,'Factores Expansión'!$R$11:$U$604,3,0)</f>
        <v>5</v>
      </c>
      <c r="AA2332" s="97">
        <f>VLOOKUP($Y2332,'Factores Expansión'!$R$11:$U$604,4,0)</f>
        <v>3</v>
      </c>
      <c r="AB2332" s="98">
        <f>VLOOKUP($Y2332,'Factores Expansión'!$R$11:$U$604,2,0)</f>
        <v>1.6666666666666667</v>
      </c>
      <c r="AC2332" s="96"/>
      <c r="AD2332" s="5" t="str">
        <f t="shared" si="195"/>
        <v>Sábado1005Ida7</v>
      </c>
      <c r="AE2332" s="137">
        <f>VLOOKUP(AD2332,'Factores Expansión'!$R$11:$U$729,2,0)</f>
        <v>1.6666666666666667</v>
      </c>
      <c r="AF2332" s="119"/>
    </row>
    <row r="2333" spans="2:37" s="119" customFormat="1" x14ac:dyDescent="0.45">
      <c r="B2333" s="120">
        <v>2339</v>
      </c>
      <c r="C2333" s="120">
        <f t="shared" si="191"/>
        <v>200002</v>
      </c>
      <c r="D2333" s="91" t="s">
        <v>53</v>
      </c>
      <c r="E2333" s="128">
        <v>44878</v>
      </c>
      <c r="F2333" s="91" t="s">
        <v>44</v>
      </c>
      <c r="G2333" s="91" t="s">
        <v>50</v>
      </c>
      <c r="H2333" s="123" t="s">
        <v>125</v>
      </c>
      <c r="I2333" s="346">
        <v>1005</v>
      </c>
      <c r="J2333" s="346" t="str">
        <f>VLOOKUP(I2333,Diccionario!$A$4:$C$17,3,FALSE)</f>
        <v>4T</v>
      </c>
      <c r="K2333" s="122" t="s">
        <v>12</v>
      </c>
      <c r="L2333" s="346" t="s">
        <v>127</v>
      </c>
      <c r="M2333" s="30" t="s">
        <v>53</v>
      </c>
      <c r="N2333" s="346" t="s">
        <v>126</v>
      </c>
      <c r="O2333" s="30" t="s">
        <v>53</v>
      </c>
      <c r="P2333" s="91">
        <f t="shared" si="192"/>
        <v>9</v>
      </c>
      <c r="Q2333" s="131">
        <v>0.40833333333333338</v>
      </c>
      <c r="R2333" s="131">
        <v>0.45416666666666666</v>
      </c>
      <c r="S2333" s="217">
        <f t="shared" si="194"/>
        <v>4.5833333333333282E-2</v>
      </c>
      <c r="T2333" s="212" t="s">
        <v>128</v>
      </c>
      <c r="U2333" s="91" t="s">
        <v>6</v>
      </c>
      <c r="V2333" s="91">
        <v>200002</v>
      </c>
      <c r="W2333" s="129"/>
      <c r="X2333" s="96"/>
      <c r="Y2333" s="96" t="str">
        <f t="shared" si="193"/>
        <v>Domingo1005Regreso9</v>
      </c>
      <c r="Z2333" s="97" t="e">
        <f>VLOOKUP($Y2333,'Factores Expansión'!$R$11:$U$604,3,0)</f>
        <v>#N/A</v>
      </c>
      <c r="AA2333" s="97" t="e">
        <f>VLOOKUP($Y2333,'Factores Expansión'!$R$11:$U$604,4,0)</f>
        <v>#N/A</v>
      </c>
      <c r="AB2333" s="98" t="e">
        <f>VLOOKUP($Y2333,'Factores Expansión'!$R$11:$U$604,2,0)</f>
        <v>#N/A</v>
      </c>
      <c r="AC2333" s="96"/>
      <c r="AD2333" s="5" t="str">
        <f t="shared" si="195"/>
        <v>Domingo1005Regreso9</v>
      </c>
      <c r="AE2333" s="137">
        <f>VLOOKUP(AD2333,'Factores Expansión'!$R$11:$U$729,2,0)</f>
        <v>1.3333333333333333</v>
      </c>
    </row>
    <row r="2334" spans="2:37" x14ac:dyDescent="0.45">
      <c r="B2334" s="14">
        <v>2340</v>
      </c>
      <c r="C2334" s="14">
        <f t="shared" si="191"/>
        <v>200001</v>
      </c>
      <c r="D2334" s="3" t="s">
        <v>53</v>
      </c>
      <c r="E2334" s="110">
        <v>44877</v>
      </c>
      <c r="F2334" s="3" t="s">
        <v>43</v>
      </c>
      <c r="G2334" s="3" t="s">
        <v>50</v>
      </c>
      <c r="H2334" s="116" t="s">
        <v>125</v>
      </c>
      <c r="I2334" s="346">
        <v>1005</v>
      </c>
      <c r="J2334" s="346" t="str">
        <f>VLOOKUP(I2334,Diccionario!$A$4:$C$17,3,FALSE)</f>
        <v>4T</v>
      </c>
      <c r="K2334" s="115" t="s">
        <v>12</v>
      </c>
      <c r="L2334" s="346" t="s">
        <v>127</v>
      </c>
      <c r="M2334" s="30" t="s">
        <v>53</v>
      </c>
      <c r="N2334" s="346" t="s">
        <v>126</v>
      </c>
      <c r="O2334" s="30" t="s">
        <v>53</v>
      </c>
      <c r="P2334" s="3">
        <f t="shared" si="192"/>
        <v>8</v>
      </c>
      <c r="Q2334" s="131">
        <v>0.35069444444444442</v>
      </c>
      <c r="R2334" s="131">
        <v>0.3972222222222222</v>
      </c>
      <c r="S2334" s="344">
        <f t="shared" si="194"/>
        <v>4.6527777777777779E-2</v>
      </c>
      <c r="T2334" s="212" t="s">
        <v>150</v>
      </c>
      <c r="U2334" s="3" t="s">
        <v>6</v>
      </c>
      <c r="V2334" s="3">
        <v>200001</v>
      </c>
      <c r="W2334" s="113"/>
      <c r="X2334" s="96"/>
      <c r="Y2334" s="96" t="str">
        <f t="shared" si="193"/>
        <v>Sábado1005Regreso8</v>
      </c>
      <c r="Z2334" s="97">
        <f>VLOOKUP($Y2334,'Factores Expansión'!$R$11:$U$604,3,0)</f>
        <v>5</v>
      </c>
      <c r="AA2334" s="97">
        <f>VLOOKUP($Y2334,'Factores Expansión'!$R$11:$U$604,4,0)</f>
        <v>3</v>
      </c>
      <c r="AB2334" s="98">
        <f>VLOOKUP($Y2334,'Factores Expansión'!$R$11:$U$604,2,0)</f>
        <v>1.6666666666666667</v>
      </c>
      <c r="AC2334" s="96"/>
      <c r="AD2334" s="5" t="str">
        <f t="shared" si="195"/>
        <v>Sábado1005Regreso8</v>
      </c>
      <c r="AE2334" s="137">
        <f>VLOOKUP(AD2334,'Factores Expansión'!$R$11:$U$729,2,0)</f>
        <v>1.6666666666666667</v>
      </c>
      <c r="AF2334" s="119"/>
    </row>
    <row r="2335" spans="2:37" x14ac:dyDescent="0.45">
      <c r="B2335" s="14">
        <v>2341</v>
      </c>
      <c r="C2335" s="14">
        <f t="shared" ref="C2335:C2369" si="196">V2335</f>
        <v>200003</v>
      </c>
      <c r="D2335" s="3" t="s">
        <v>53</v>
      </c>
      <c r="E2335" s="110">
        <v>44875</v>
      </c>
      <c r="F2335" s="3" t="s">
        <v>4</v>
      </c>
      <c r="G2335" s="3" t="s">
        <v>50</v>
      </c>
      <c r="H2335" s="116" t="s">
        <v>125</v>
      </c>
      <c r="I2335" s="346">
        <v>1005</v>
      </c>
      <c r="J2335" s="346" t="str">
        <f>VLOOKUP(I2335,Diccionario!$A$4:$C$17,3,FALSE)</f>
        <v>4T</v>
      </c>
      <c r="K2335" s="115" t="s">
        <v>12</v>
      </c>
      <c r="L2335" s="346" t="s">
        <v>127</v>
      </c>
      <c r="M2335" s="30" t="s">
        <v>53</v>
      </c>
      <c r="N2335" s="346" t="s">
        <v>126</v>
      </c>
      <c r="O2335" s="30" t="s">
        <v>53</v>
      </c>
      <c r="P2335" s="3">
        <f t="shared" si="192"/>
        <v>18</v>
      </c>
      <c r="Q2335" s="131">
        <v>0.78333333333333333</v>
      </c>
      <c r="R2335" s="131">
        <v>0.83263888888888893</v>
      </c>
      <c r="S2335" s="344">
        <f t="shared" si="194"/>
        <v>4.9305555555555602E-2</v>
      </c>
      <c r="T2335" s="212" t="s">
        <v>130</v>
      </c>
      <c r="U2335" s="3" t="s">
        <v>6</v>
      </c>
      <c r="V2335" s="3">
        <v>200003</v>
      </c>
      <c r="W2335" s="113"/>
      <c r="X2335" s="96"/>
      <c r="Y2335" s="96" t="str">
        <f t="shared" ref="Y2335:Y2369" si="197">CONCATENATE(F2335,I2335,K2335,P2335)</f>
        <v>Laboral1005Regreso18</v>
      </c>
      <c r="Z2335" s="97">
        <f>VLOOKUP($Y2335,'Factores Expansión'!$R$11:$U$604,3,0)</f>
        <v>4</v>
      </c>
      <c r="AA2335" s="97">
        <f>VLOOKUP($Y2335,'Factores Expansión'!$R$11:$U$604,4,0)</f>
        <v>2</v>
      </c>
      <c r="AB2335" s="98">
        <f>VLOOKUP($Y2335,'Factores Expansión'!$R$11:$U$604,2,0)</f>
        <v>2</v>
      </c>
      <c r="AC2335" s="96"/>
      <c r="AD2335" s="5" t="str">
        <f t="shared" si="195"/>
        <v>Laboral1005Regreso18</v>
      </c>
      <c r="AE2335" s="137">
        <f>VLOOKUP(AD2335,'Factores Expansión'!$R$11:$U$729,2,0)</f>
        <v>2</v>
      </c>
      <c r="AF2335" s="119"/>
    </row>
    <row r="2336" spans="2:37" x14ac:dyDescent="0.45">
      <c r="B2336" s="14">
        <v>2342</v>
      </c>
      <c r="C2336" s="14">
        <f t="shared" si="196"/>
        <v>300001</v>
      </c>
      <c r="D2336" s="3" t="s">
        <v>53</v>
      </c>
      <c r="E2336" s="110">
        <v>44877</v>
      </c>
      <c r="F2336" s="3" t="s">
        <v>43</v>
      </c>
      <c r="G2336" s="3" t="s">
        <v>50</v>
      </c>
      <c r="H2336" s="3" t="s">
        <v>373</v>
      </c>
      <c r="I2336" s="3">
        <v>1014</v>
      </c>
      <c r="J2336" s="346" t="str">
        <f>VLOOKUP(I2336,Diccionario!$A$4:$C$17,3,FALSE)</f>
        <v>12T</v>
      </c>
      <c r="K2336" s="3" t="s">
        <v>14</v>
      </c>
      <c r="L2336" s="3" t="s">
        <v>374</v>
      </c>
      <c r="M2336" s="3" t="s">
        <v>53</v>
      </c>
      <c r="N2336" s="3" t="s">
        <v>56</v>
      </c>
      <c r="O2336" s="3" t="s">
        <v>53</v>
      </c>
      <c r="P2336" s="3">
        <f t="shared" si="192"/>
        <v>10</v>
      </c>
      <c r="Q2336" s="131">
        <v>0.4465277777777778</v>
      </c>
      <c r="R2336" s="131">
        <v>0.49305555555555558</v>
      </c>
      <c r="S2336" s="344">
        <f t="shared" si="194"/>
        <v>4.6527777777777779E-2</v>
      </c>
      <c r="T2336" s="212" t="s">
        <v>383</v>
      </c>
      <c r="U2336" s="3" t="s">
        <v>6</v>
      </c>
      <c r="V2336" s="3">
        <v>300001</v>
      </c>
      <c r="W2336" s="129"/>
      <c r="X2336" s="96"/>
      <c r="Y2336" s="96" t="str">
        <f t="shared" si="197"/>
        <v>Sábado1014Ida10</v>
      </c>
      <c r="Z2336" s="97">
        <f>VLOOKUP($Y2336,'Factores Expansión'!$R$11:$U$604,3,0)</f>
        <v>5</v>
      </c>
      <c r="AA2336" s="97">
        <f>VLOOKUP($Y2336,'Factores Expansión'!$R$11:$U$604,4,0)</f>
        <v>2</v>
      </c>
      <c r="AB2336" s="98">
        <f>VLOOKUP($Y2336,'Factores Expansión'!$R$11:$U$604,2,0)</f>
        <v>2.5</v>
      </c>
      <c r="AC2336" s="96"/>
      <c r="AD2336" s="5" t="str">
        <f t="shared" si="195"/>
        <v>Sábado1014Ida10</v>
      </c>
      <c r="AE2336" s="137">
        <f>VLOOKUP(AD2336,'Factores Expansión'!$R$11:$U$729,2,0)</f>
        <v>2.5</v>
      </c>
      <c r="AF2336" s="119"/>
    </row>
    <row r="2337" spans="2:37" s="119" customFormat="1" x14ac:dyDescent="0.45">
      <c r="B2337" s="120">
        <v>2343</v>
      </c>
      <c r="C2337" s="120">
        <f t="shared" si="196"/>
        <v>300002</v>
      </c>
      <c r="D2337" s="91" t="s">
        <v>53</v>
      </c>
      <c r="E2337" s="128">
        <v>44877</v>
      </c>
      <c r="F2337" s="91" t="s">
        <v>43</v>
      </c>
      <c r="G2337" s="91" t="s">
        <v>50</v>
      </c>
      <c r="H2337" s="91" t="s">
        <v>373</v>
      </c>
      <c r="I2337" s="91">
        <v>1014</v>
      </c>
      <c r="J2337" s="346" t="str">
        <f>VLOOKUP(I2337,Diccionario!$A$4:$C$17,3,FALSE)</f>
        <v>12T</v>
      </c>
      <c r="K2337" s="91" t="s">
        <v>14</v>
      </c>
      <c r="L2337" s="3" t="s">
        <v>374</v>
      </c>
      <c r="M2337" s="3" t="s">
        <v>53</v>
      </c>
      <c r="N2337" s="3" t="s">
        <v>56</v>
      </c>
      <c r="O2337" s="3" t="s">
        <v>53</v>
      </c>
      <c r="P2337" s="91">
        <f t="shared" si="192"/>
        <v>11</v>
      </c>
      <c r="Q2337" s="131">
        <v>0.47430555555555554</v>
      </c>
      <c r="R2337" s="131">
        <v>0.52361111111111114</v>
      </c>
      <c r="S2337" s="217">
        <f t="shared" si="194"/>
        <v>4.9305555555555602E-2</v>
      </c>
      <c r="T2337" s="212" t="s">
        <v>635</v>
      </c>
      <c r="U2337" s="91" t="s">
        <v>6</v>
      </c>
      <c r="V2337" s="91">
        <v>300002</v>
      </c>
      <c r="W2337" s="129"/>
      <c r="X2337" s="102"/>
      <c r="Y2337" s="96" t="str">
        <f t="shared" si="197"/>
        <v>Sábado1014Ida11</v>
      </c>
      <c r="Z2337" s="97">
        <f>VLOOKUP($Y2337,'Factores Expansión'!$R$11:$U$604,3,0)</f>
        <v>5</v>
      </c>
      <c r="AA2337" s="97">
        <f>VLOOKUP($Y2337,'Factores Expansión'!$R$11:$U$604,4,0)</f>
        <v>2</v>
      </c>
      <c r="AB2337" s="98">
        <f>VLOOKUP($Y2337,'Factores Expansión'!$R$11:$U$604,2,0)</f>
        <v>2.5</v>
      </c>
      <c r="AC2337" s="102"/>
      <c r="AD2337" s="5" t="str">
        <f t="shared" si="195"/>
        <v>Sábado1014Ida11</v>
      </c>
      <c r="AE2337" s="137">
        <f>VLOOKUP(AD2337,'Factores Expansión'!$R$11:$U$729,2,0)</f>
        <v>2.5</v>
      </c>
      <c r="AG2337" s="4"/>
      <c r="AH2337" s="4"/>
      <c r="AJ2337" s="4"/>
      <c r="AK2337" s="4"/>
    </row>
    <row r="2338" spans="2:37" s="119" customFormat="1" x14ac:dyDescent="0.45">
      <c r="B2338" s="120">
        <v>2344</v>
      </c>
      <c r="C2338" s="120">
        <f t="shared" si="196"/>
        <v>300003</v>
      </c>
      <c r="D2338" s="91" t="s">
        <v>53</v>
      </c>
      <c r="E2338" s="128">
        <v>44877</v>
      </c>
      <c r="F2338" s="91" t="s">
        <v>43</v>
      </c>
      <c r="G2338" s="91" t="s">
        <v>50</v>
      </c>
      <c r="H2338" s="91" t="s">
        <v>373</v>
      </c>
      <c r="I2338" s="91">
        <v>1014</v>
      </c>
      <c r="J2338" s="346" t="str">
        <f>VLOOKUP(I2338,Diccionario!$A$4:$C$17,3,FALSE)</f>
        <v>12T</v>
      </c>
      <c r="K2338" s="91" t="s">
        <v>14</v>
      </c>
      <c r="L2338" s="3" t="s">
        <v>374</v>
      </c>
      <c r="M2338" s="3" t="s">
        <v>53</v>
      </c>
      <c r="N2338" s="3" t="s">
        <v>56</v>
      </c>
      <c r="O2338" s="3" t="s">
        <v>53</v>
      </c>
      <c r="P2338" s="91">
        <f t="shared" si="192"/>
        <v>12</v>
      </c>
      <c r="Q2338" s="131">
        <v>0.51250000000000007</v>
      </c>
      <c r="R2338" s="131">
        <v>0.55625000000000002</v>
      </c>
      <c r="S2338" s="217">
        <f t="shared" si="194"/>
        <v>4.3749999999999956E-2</v>
      </c>
      <c r="T2338" s="212" t="s">
        <v>630</v>
      </c>
      <c r="U2338" s="91" t="s">
        <v>6</v>
      </c>
      <c r="V2338" s="91">
        <v>300003</v>
      </c>
      <c r="W2338" s="113"/>
      <c r="X2338" s="102"/>
      <c r="Y2338" s="96" t="str">
        <f t="shared" si="197"/>
        <v>Sábado1014Ida12</v>
      </c>
      <c r="Z2338" s="97">
        <f>VLOOKUP($Y2338,'Factores Expansión'!$R$11:$U$604,3,0)</f>
        <v>3</v>
      </c>
      <c r="AA2338" s="97">
        <f>VLOOKUP($Y2338,'Factores Expansión'!$R$11:$U$604,4,0)</f>
        <v>2</v>
      </c>
      <c r="AB2338" s="98">
        <f>VLOOKUP($Y2338,'Factores Expansión'!$R$11:$U$604,2,0)</f>
        <v>1.5</v>
      </c>
      <c r="AC2338" s="102"/>
      <c r="AD2338" s="5" t="str">
        <f t="shared" si="195"/>
        <v>Sábado1014Ida12</v>
      </c>
      <c r="AE2338" s="137">
        <f>VLOOKUP(AD2338,'Factores Expansión'!$R$11:$U$729,2,0)</f>
        <v>1.5</v>
      </c>
      <c r="AG2338" s="4"/>
      <c r="AH2338" s="4"/>
      <c r="AJ2338" s="4"/>
      <c r="AK2338" s="4"/>
    </row>
    <row r="2339" spans="2:37" x14ac:dyDescent="0.45">
      <c r="B2339" s="14">
        <v>2345</v>
      </c>
      <c r="C2339" s="14">
        <f t="shared" si="196"/>
        <v>300001</v>
      </c>
      <c r="D2339" s="3" t="s">
        <v>53</v>
      </c>
      <c r="E2339" s="110">
        <v>44877</v>
      </c>
      <c r="F2339" s="3" t="s">
        <v>43</v>
      </c>
      <c r="G2339" s="3" t="s">
        <v>50</v>
      </c>
      <c r="H2339" s="3" t="s">
        <v>373</v>
      </c>
      <c r="I2339" s="3">
        <v>1014</v>
      </c>
      <c r="J2339" s="346" t="str">
        <f>VLOOKUP(I2339,Diccionario!$A$4:$C$17,3,FALSE)</f>
        <v>12T</v>
      </c>
      <c r="K2339" s="3" t="s">
        <v>12</v>
      </c>
      <c r="L2339" s="3" t="s">
        <v>56</v>
      </c>
      <c r="M2339" s="3" t="s">
        <v>53</v>
      </c>
      <c r="N2339" s="3" t="s">
        <v>374</v>
      </c>
      <c r="O2339" s="3" t="s">
        <v>53</v>
      </c>
      <c r="P2339" s="3">
        <f t="shared" si="192"/>
        <v>11</v>
      </c>
      <c r="Q2339" s="131">
        <v>0.49305555555555558</v>
      </c>
      <c r="R2339" s="131">
        <v>0.52847222222222223</v>
      </c>
      <c r="S2339" s="344">
        <f t="shared" si="194"/>
        <v>3.5416666666666652E-2</v>
      </c>
      <c r="T2339" s="212" t="s">
        <v>383</v>
      </c>
      <c r="U2339" s="3" t="s">
        <v>6</v>
      </c>
      <c r="V2339" s="3">
        <v>300001</v>
      </c>
      <c r="W2339" s="113" t="s">
        <v>645</v>
      </c>
      <c r="X2339" s="96"/>
      <c r="Y2339" s="96" t="str">
        <f t="shared" si="197"/>
        <v>Sábado1014Regreso11</v>
      </c>
      <c r="Z2339" s="97">
        <f>VLOOKUP($Y2339,'Factores Expansión'!$R$11:$U$604,3,0)</f>
        <v>6</v>
      </c>
      <c r="AA2339" s="97">
        <f>VLOOKUP($Y2339,'Factores Expansión'!$R$11:$U$604,4,0)</f>
        <v>4</v>
      </c>
      <c r="AB2339" s="98">
        <f>VLOOKUP($Y2339,'Factores Expansión'!$R$11:$U$604,2,0)</f>
        <v>1.5</v>
      </c>
      <c r="AC2339" s="96"/>
      <c r="AD2339" s="5" t="str">
        <f t="shared" si="195"/>
        <v>Sábado1014Regreso11</v>
      </c>
      <c r="AE2339" s="137">
        <f>VLOOKUP(AD2339,'Factores Expansión'!$R$11:$U$729,2,0)</f>
        <v>1.5</v>
      </c>
      <c r="AF2339" s="119"/>
    </row>
    <row r="2340" spans="2:37" x14ac:dyDescent="0.45">
      <c r="B2340" s="14">
        <v>2346</v>
      </c>
      <c r="C2340" s="14">
        <f t="shared" si="196"/>
        <v>300002</v>
      </c>
      <c r="D2340" s="3" t="s">
        <v>53</v>
      </c>
      <c r="E2340" s="110">
        <v>44877</v>
      </c>
      <c r="F2340" s="3" t="s">
        <v>43</v>
      </c>
      <c r="G2340" s="3" t="s">
        <v>50</v>
      </c>
      <c r="H2340" s="3" t="s">
        <v>373</v>
      </c>
      <c r="I2340" s="3">
        <v>1014</v>
      </c>
      <c r="J2340" s="346" t="str">
        <f>VLOOKUP(I2340,Diccionario!$A$4:$C$17,3,FALSE)</f>
        <v>12T</v>
      </c>
      <c r="K2340" s="3" t="s">
        <v>12</v>
      </c>
      <c r="L2340" s="3" t="s">
        <v>56</v>
      </c>
      <c r="M2340" s="3" t="s">
        <v>53</v>
      </c>
      <c r="N2340" s="3" t="s">
        <v>374</v>
      </c>
      <c r="O2340" s="3" t="s">
        <v>53</v>
      </c>
      <c r="P2340" s="3">
        <f t="shared" si="192"/>
        <v>12</v>
      </c>
      <c r="Q2340" s="131">
        <v>0.52361111111111114</v>
      </c>
      <c r="R2340" s="131">
        <v>0.56319444444444444</v>
      </c>
      <c r="S2340" s="344">
        <f t="shared" si="194"/>
        <v>3.9583333333333304E-2</v>
      </c>
      <c r="T2340" s="212" t="s">
        <v>635</v>
      </c>
      <c r="U2340" s="3" t="s">
        <v>6</v>
      </c>
      <c r="V2340" s="3">
        <v>300002</v>
      </c>
      <c r="W2340" s="113" t="s">
        <v>645</v>
      </c>
      <c r="X2340" s="96"/>
      <c r="Y2340" s="96" t="str">
        <f t="shared" si="197"/>
        <v>Sábado1014Regreso12</v>
      </c>
      <c r="Z2340" s="97">
        <f>VLOOKUP($Y2340,'Factores Expansión'!$R$11:$U$604,3,0)</f>
        <v>7</v>
      </c>
      <c r="AA2340" s="97">
        <f>VLOOKUP($Y2340,'Factores Expansión'!$R$11:$U$604,4,0)</f>
        <v>4</v>
      </c>
      <c r="AB2340" s="98">
        <f>VLOOKUP($Y2340,'Factores Expansión'!$R$11:$U$604,2,0)</f>
        <v>1.75</v>
      </c>
      <c r="AC2340" s="96"/>
      <c r="AD2340" s="5" t="str">
        <f t="shared" si="195"/>
        <v>Sábado1014Regreso12</v>
      </c>
      <c r="AE2340" s="137">
        <f>VLOOKUP(AD2340,'Factores Expansión'!$R$11:$U$729,2,0)</f>
        <v>1.75</v>
      </c>
      <c r="AF2340" s="119"/>
    </row>
    <row r="2341" spans="2:37" s="119" customFormat="1" x14ac:dyDescent="0.45">
      <c r="B2341" s="120">
        <v>2347</v>
      </c>
      <c r="C2341" s="120">
        <f t="shared" si="196"/>
        <v>300003</v>
      </c>
      <c r="D2341" s="91" t="s">
        <v>53</v>
      </c>
      <c r="E2341" s="128">
        <v>44877</v>
      </c>
      <c r="F2341" s="91" t="s">
        <v>43</v>
      </c>
      <c r="G2341" s="91" t="s">
        <v>50</v>
      </c>
      <c r="H2341" s="91" t="s">
        <v>373</v>
      </c>
      <c r="I2341" s="91">
        <v>1014</v>
      </c>
      <c r="J2341" s="346" t="str">
        <f>VLOOKUP(I2341,Diccionario!$A$4:$C$17,3,FALSE)</f>
        <v>12T</v>
      </c>
      <c r="K2341" s="91" t="s">
        <v>12</v>
      </c>
      <c r="L2341" s="3" t="s">
        <v>56</v>
      </c>
      <c r="M2341" s="3" t="s">
        <v>53</v>
      </c>
      <c r="N2341" s="3" t="s">
        <v>374</v>
      </c>
      <c r="O2341" s="3" t="s">
        <v>53</v>
      </c>
      <c r="P2341" s="91">
        <f t="shared" si="192"/>
        <v>13</v>
      </c>
      <c r="Q2341" s="131">
        <v>0.55625000000000002</v>
      </c>
      <c r="R2341" s="131">
        <v>0.59444444444444444</v>
      </c>
      <c r="S2341" s="217">
        <f t="shared" si="194"/>
        <v>3.819444444444442E-2</v>
      </c>
      <c r="T2341" s="212" t="s">
        <v>630</v>
      </c>
      <c r="U2341" s="91" t="s">
        <v>6</v>
      </c>
      <c r="V2341" s="91">
        <v>300003</v>
      </c>
      <c r="W2341" s="113" t="s">
        <v>645</v>
      </c>
      <c r="X2341" s="96"/>
      <c r="Y2341" s="96" t="str">
        <f t="shared" si="197"/>
        <v>Sábado1014Regreso13</v>
      </c>
      <c r="Z2341" s="97">
        <f>VLOOKUP($Y2341,'Factores Expansión'!$R$11:$U$604,3,0)</f>
        <v>4</v>
      </c>
      <c r="AA2341" s="97">
        <f>VLOOKUP($Y2341,'Factores Expansión'!$R$11:$U$604,4,0)</f>
        <v>3</v>
      </c>
      <c r="AB2341" s="98">
        <f>VLOOKUP($Y2341,'Factores Expansión'!$R$11:$U$604,2,0)</f>
        <v>1.3333333333333333</v>
      </c>
      <c r="AC2341" s="96"/>
      <c r="AD2341" s="5" t="str">
        <f t="shared" si="195"/>
        <v>Sábado1014Regreso13</v>
      </c>
      <c r="AE2341" s="137">
        <f>VLOOKUP(AD2341,'Factores Expansión'!$R$11:$U$729,2,0)</f>
        <v>1.3333333333333333</v>
      </c>
    </row>
    <row r="2342" spans="2:37" x14ac:dyDescent="0.45">
      <c r="B2342" s="14">
        <v>2348</v>
      </c>
      <c r="C2342" s="14">
        <f t="shared" si="196"/>
        <v>300004</v>
      </c>
      <c r="D2342" s="3" t="s">
        <v>53</v>
      </c>
      <c r="E2342" s="110">
        <v>44877</v>
      </c>
      <c r="F2342" s="3" t="s">
        <v>43</v>
      </c>
      <c r="G2342" s="3" t="s">
        <v>50</v>
      </c>
      <c r="H2342" s="3" t="s">
        <v>373</v>
      </c>
      <c r="I2342" s="3">
        <v>1014</v>
      </c>
      <c r="J2342" s="346" t="str">
        <f>VLOOKUP(I2342,Diccionario!$A$4:$C$17,3,FALSE)</f>
        <v>12T</v>
      </c>
      <c r="K2342" s="3" t="s">
        <v>12</v>
      </c>
      <c r="L2342" s="3" t="s">
        <v>56</v>
      </c>
      <c r="M2342" s="3" t="s">
        <v>53</v>
      </c>
      <c r="N2342" s="3" t="s">
        <v>374</v>
      </c>
      <c r="O2342" s="3" t="s">
        <v>53</v>
      </c>
      <c r="P2342" s="3">
        <f t="shared" si="192"/>
        <v>11</v>
      </c>
      <c r="Q2342" s="131">
        <v>0.4680555555555555</v>
      </c>
      <c r="R2342" s="131">
        <v>0.50763888888888886</v>
      </c>
      <c r="S2342" s="344">
        <f t="shared" si="194"/>
        <v>3.9583333333333359E-2</v>
      </c>
      <c r="T2342" s="212" t="s">
        <v>377</v>
      </c>
      <c r="U2342" s="3" t="s">
        <v>6</v>
      </c>
      <c r="V2342" s="3">
        <v>300004</v>
      </c>
      <c r="W2342" s="113" t="s">
        <v>645</v>
      </c>
      <c r="X2342" s="96"/>
      <c r="Y2342" s="96" t="str">
        <f t="shared" si="197"/>
        <v>Sábado1014Regreso11</v>
      </c>
      <c r="Z2342" s="97">
        <f>VLOOKUP($Y2342,'Factores Expansión'!$R$11:$U$604,3,0)</f>
        <v>6</v>
      </c>
      <c r="AA2342" s="97">
        <f>VLOOKUP($Y2342,'Factores Expansión'!$R$11:$U$604,4,0)</f>
        <v>4</v>
      </c>
      <c r="AB2342" s="98">
        <f>VLOOKUP($Y2342,'Factores Expansión'!$R$11:$U$604,2,0)</f>
        <v>1.5</v>
      </c>
      <c r="AC2342" s="96"/>
      <c r="AD2342" s="5" t="str">
        <f t="shared" si="195"/>
        <v>Sábado1014Regreso11</v>
      </c>
      <c r="AE2342" s="137">
        <f>VLOOKUP(AD2342,'Factores Expansión'!$R$11:$U$729,2,0)</f>
        <v>1.5</v>
      </c>
      <c r="AF2342" s="119"/>
    </row>
    <row r="2343" spans="2:37" x14ac:dyDescent="0.45">
      <c r="B2343" s="14">
        <v>2349</v>
      </c>
      <c r="C2343" s="14">
        <f t="shared" si="196"/>
        <v>300005</v>
      </c>
      <c r="D2343" s="3" t="s">
        <v>53</v>
      </c>
      <c r="E2343" s="110">
        <v>44877</v>
      </c>
      <c r="F2343" s="3" t="s">
        <v>43</v>
      </c>
      <c r="G2343" s="3" t="s">
        <v>50</v>
      </c>
      <c r="H2343" s="3" t="s">
        <v>373</v>
      </c>
      <c r="I2343" s="3">
        <v>1014</v>
      </c>
      <c r="J2343" s="346" t="str">
        <f>VLOOKUP(I2343,Diccionario!$A$4:$C$17,3,FALSE)</f>
        <v>12T</v>
      </c>
      <c r="K2343" s="3" t="s">
        <v>12</v>
      </c>
      <c r="L2343" s="3" t="s">
        <v>56</v>
      </c>
      <c r="M2343" s="3" t="s">
        <v>53</v>
      </c>
      <c r="N2343" s="3" t="s">
        <v>374</v>
      </c>
      <c r="O2343" s="3" t="s">
        <v>53</v>
      </c>
      <c r="P2343" s="3">
        <f t="shared" si="192"/>
        <v>11</v>
      </c>
      <c r="Q2343" s="131">
        <v>0.48749999999999999</v>
      </c>
      <c r="R2343" s="131">
        <v>0.52013888888888882</v>
      </c>
      <c r="S2343" s="344">
        <f t="shared" si="194"/>
        <v>3.2638888888888828E-2</v>
      </c>
      <c r="T2343" s="212" t="s">
        <v>384</v>
      </c>
      <c r="U2343" s="3" t="s">
        <v>6</v>
      </c>
      <c r="V2343" s="3">
        <v>300005</v>
      </c>
      <c r="W2343" s="113" t="s">
        <v>645</v>
      </c>
      <c r="X2343" s="96"/>
      <c r="Y2343" s="96" t="str">
        <f t="shared" si="197"/>
        <v>Sábado1014Regreso11</v>
      </c>
      <c r="Z2343" s="97">
        <f>VLOOKUP($Y2343,'Factores Expansión'!$R$11:$U$604,3,0)</f>
        <v>6</v>
      </c>
      <c r="AA2343" s="97">
        <f>VLOOKUP($Y2343,'Factores Expansión'!$R$11:$U$604,4,0)</f>
        <v>4</v>
      </c>
      <c r="AB2343" s="98">
        <f>VLOOKUP($Y2343,'Factores Expansión'!$R$11:$U$604,2,0)</f>
        <v>1.5</v>
      </c>
      <c r="AC2343" s="96"/>
      <c r="AD2343" s="5" t="str">
        <f t="shared" si="195"/>
        <v>Sábado1014Regreso11</v>
      </c>
      <c r="AE2343" s="137">
        <f>VLOOKUP(AD2343,'Factores Expansión'!$R$11:$U$729,2,0)</f>
        <v>1.5</v>
      </c>
      <c r="AF2343" s="119"/>
    </row>
    <row r="2344" spans="2:37" x14ac:dyDescent="0.45">
      <c r="B2344" s="14">
        <v>2350</v>
      </c>
      <c r="C2344" s="14">
        <f t="shared" si="196"/>
        <v>300006</v>
      </c>
      <c r="D2344" s="3" t="s">
        <v>53</v>
      </c>
      <c r="E2344" s="110">
        <v>44877</v>
      </c>
      <c r="F2344" s="3" t="s">
        <v>43</v>
      </c>
      <c r="G2344" s="3" t="s">
        <v>50</v>
      </c>
      <c r="H2344" s="3" t="s">
        <v>373</v>
      </c>
      <c r="I2344" s="3">
        <v>1014</v>
      </c>
      <c r="J2344" s="346" t="str">
        <f>VLOOKUP(I2344,Diccionario!$A$4:$C$17,3,FALSE)</f>
        <v>12T</v>
      </c>
      <c r="K2344" s="3" t="s">
        <v>12</v>
      </c>
      <c r="L2344" s="3" t="s">
        <v>56</v>
      </c>
      <c r="M2344" s="3" t="s">
        <v>53</v>
      </c>
      <c r="N2344" s="3" t="s">
        <v>374</v>
      </c>
      <c r="O2344" s="3" t="s">
        <v>53</v>
      </c>
      <c r="P2344" s="3">
        <f t="shared" si="192"/>
        <v>12</v>
      </c>
      <c r="Q2344" s="131">
        <v>0.50416666666666665</v>
      </c>
      <c r="R2344" s="131">
        <v>0.54722222222222217</v>
      </c>
      <c r="S2344" s="344">
        <f t="shared" si="194"/>
        <v>4.3055555555555514E-2</v>
      </c>
      <c r="T2344" s="212" t="s">
        <v>625</v>
      </c>
      <c r="U2344" s="3" t="s">
        <v>6</v>
      </c>
      <c r="V2344" s="3">
        <v>300006</v>
      </c>
      <c r="W2344" s="113" t="s">
        <v>645</v>
      </c>
      <c r="X2344" s="96"/>
      <c r="Y2344" s="96" t="str">
        <f t="shared" si="197"/>
        <v>Sábado1014Regreso12</v>
      </c>
      <c r="Z2344" s="97">
        <f>VLOOKUP($Y2344,'Factores Expansión'!$R$11:$U$604,3,0)</f>
        <v>7</v>
      </c>
      <c r="AA2344" s="97">
        <f>VLOOKUP($Y2344,'Factores Expansión'!$R$11:$U$604,4,0)</f>
        <v>4</v>
      </c>
      <c r="AB2344" s="98">
        <f>VLOOKUP($Y2344,'Factores Expansión'!$R$11:$U$604,2,0)</f>
        <v>1.75</v>
      </c>
      <c r="AC2344" s="96"/>
      <c r="AD2344" s="5" t="str">
        <f t="shared" si="195"/>
        <v>Sábado1014Regreso12</v>
      </c>
      <c r="AE2344" s="137">
        <f>VLOOKUP(AD2344,'Factores Expansión'!$R$11:$U$729,2,0)</f>
        <v>1.75</v>
      </c>
      <c r="AF2344" s="119"/>
    </row>
    <row r="2345" spans="2:37" x14ac:dyDescent="0.45">
      <c r="B2345" s="14">
        <v>2351</v>
      </c>
      <c r="C2345" s="14">
        <f t="shared" si="196"/>
        <v>300007</v>
      </c>
      <c r="D2345" s="3" t="s">
        <v>53</v>
      </c>
      <c r="E2345" s="110">
        <v>44877</v>
      </c>
      <c r="F2345" s="3" t="s">
        <v>43</v>
      </c>
      <c r="G2345" s="3" t="s">
        <v>50</v>
      </c>
      <c r="H2345" s="3" t="s">
        <v>373</v>
      </c>
      <c r="I2345" s="3">
        <v>1014</v>
      </c>
      <c r="J2345" s="346" t="str">
        <f>VLOOKUP(I2345,Diccionario!$A$4:$C$17,3,FALSE)</f>
        <v>12T</v>
      </c>
      <c r="K2345" s="3" t="s">
        <v>12</v>
      </c>
      <c r="L2345" s="3" t="s">
        <v>56</v>
      </c>
      <c r="M2345" s="3" t="s">
        <v>53</v>
      </c>
      <c r="N2345" s="3" t="s">
        <v>374</v>
      </c>
      <c r="O2345" s="3" t="s">
        <v>53</v>
      </c>
      <c r="P2345" s="3">
        <f t="shared" si="192"/>
        <v>12</v>
      </c>
      <c r="Q2345" s="131">
        <v>0.52847222222222223</v>
      </c>
      <c r="R2345" s="131">
        <v>0.5708333333333333</v>
      </c>
      <c r="S2345" s="344">
        <f t="shared" si="194"/>
        <v>4.2361111111111072E-2</v>
      </c>
      <c r="T2345" s="212" t="s">
        <v>377</v>
      </c>
      <c r="U2345" s="3" t="s">
        <v>6</v>
      </c>
      <c r="V2345" s="3">
        <v>300007</v>
      </c>
      <c r="W2345" s="129" t="s">
        <v>645</v>
      </c>
      <c r="X2345" s="96"/>
      <c r="Y2345" s="96" t="str">
        <f t="shared" si="197"/>
        <v>Sábado1014Regreso12</v>
      </c>
      <c r="Z2345" s="97">
        <f>VLOOKUP($Y2345,'Factores Expansión'!$R$11:$U$604,3,0)</f>
        <v>7</v>
      </c>
      <c r="AA2345" s="97">
        <f>VLOOKUP($Y2345,'Factores Expansión'!$R$11:$U$604,4,0)</f>
        <v>4</v>
      </c>
      <c r="AB2345" s="98">
        <f>VLOOKUP($Y2345,'Factores Expansión'!$R$11:$U$604,2,0)</f>
        <v>1.75</v>
      </c>
      <c r="AC2345" s="96"/>
      <c r="AD2345" s="5" t="str">
        <f t="shared" si="195"/>
        <v>Sábado1014Regreso12</v>
      </c>
      <c r="AE2345" s="137">
        <f>VLOOKUP(AD2345,'Factores Expansión'!$R$11:$U$729,2,0)</f>
        <v>1.75</v>
      </c>
      <c r="AF2345" s="119"/>
    </row>
    <row r="2346" spans="2:37" x14ac:dyDescent="0.45">
      <c r="B2346" s="14">
        <v>2352</v>
      </c>
      <c r="C2346" s="14">
        <f t="shared" si="196"/>
        <v>400002</v>
      </c>
      <c r="D2346" s="3" t="s">
        <v>53</v>
      </c>
      <c r="E2346" s="110">
        <v>44875</v>
      </c>
      <c r="F2346" s="115" t="s">
        <v>4</v>
      </c>
      <c r="G2346" s="3" t="s">
        <v>50</v>
      </c>
      <c r="H2346" s="116" t="s">
        <v>159</v>
      </c>
      <c r="I2346" s="3">
        <v>1013</v>
      </c>
      <c r="J2346" s="346" t="str">
        <f>VLOOKUP(I2346,Diccionario!$A$4:$C$17,3,FALSE)</f>
        <v>3D</v>
      </c>
      <c r="K2346" s="3" t="s">
        <v>14</v>
      </c>
      <c r="L2346" s="3" t="s">
        <v>53</v>
      </c>
      <c r="M2346" s="3" t="s">
        <v>53</v>
      </c>
      <c r="N2346" s="30" t="s">
        <v>161</v>
      </c>
      <c r="O2346" s="30" t="s">
        <v>53</v>
      </c>
      <c r="P2346" s="3">
        <f t="shared" si="192"/>
        <v>12</v>
      </c>
      <c r="Q2346" s="131">
        <v>0.51874999999999993</v>
      </c>
      <c r="R2346" s="131">
        <v>0.57638888888888895</v>
      </c>
      <c r="S2346" s="344">
        <f t="shared" si="194"/>
        <v>5.7638888888889017E-2</v>
      </c>
      <c r="T2346" s="212" t="s">
        <v>207</v>
      </c>
      <c r="U2346" s="3" t="s">
        <v>6</v>
      </c>
      <c r="V2346" s="3">
        <v>400002</v>
      </c>
      <c r="W2346" s="129" t="s">
        <v>652</v>
      </c>
      <c r="X2346" s="96"/>
      <c r="Y2346" s="96" t="str">
        <f t="shared" si="197"/>
        <v>Laboral1013Ida12</v>
      </c>
      <c r="Z2346" s="97">
        <f>VLOOKUP($Y2346,'Factores Expansión'!$R$11:$U$604,3,0)</f>
        <v>2</v>
      </c>
      <c r="AA2346" s="97">
        <f>VLOOKUP($Y2346,'Factores Expansión'!$R$11:$U$604,4,0)</f>
        <v>2</v>
      </c>
      <c r="AB2346" s="98">
        <f>VLOOKUP($Y2346,'Factores Expansión'!$R$11:$U$604,2,0)</f>
        <v>1</v>
      </c>
      <c r="AC2346" s="96"/>
      <c r="AD2346" s="5" t="str">
        <f t="shared" si="195"/>
        <v>Laboral1013Ida12</v>
      </c>
      <c r="AE2346" s="137">
        <f>VLOOKUP(AD2346,'Factores Expansión'!$R$11:$U$729,2,0)</f>
        <v>1</v>
      </c>
      <c r="AF2346" s="119"/>
    </row>
    <row r="2347" spans="2:37" x14ac:dyDescent="0.45">
      <c r="B2347" s="14">
        <v>2353</v>
      </c>
      <c r="C2347" s="14">
        <f t="shared" si="196"/>
        <v>400002</v>
      </c>
      <c r="D2347" s="3" t="s">
        <v>53</v>
      </c>
      <c r="E2347" s="110">
        <v>44875</v>
      </c>
      <c r="F2347" s="115" t="s">
        <v>4</v>
      </c>
      <c r="G2347" s="3" t="s">
        <v>50</v>
      </c>
      <c r="H2347" s="116" t="s">
        <v>159</v>
      </c>
      <c r="I2347" s="3">
        <v>1013</v>
      </c>
      <c r="J2347" s="346" t="str">
        <f>VLOOKUP(I2347,Diccionario!$A$4:$C$17,3,FALSE)</f>
        <v>3D</v>
      </c>
      <c r="K2347" s="3" t="s">
        <v>12</v>
      </c>
      <c r="L2347" s="30" t="s">
        <v>161</v>
      </c>
      <c r="M2347" s="30" t="s">
        <v>53</v>
      </c>
      <c r="N2347" s="3" t="s">
        <v>53</v>
      </c>
      <c r="O2347" s="30" t="s">
        <v>53</v>
      </c>
      <c r="P2347" s="3">
        <f t="shared" si="192"/>
        <v>13</v>
      </c>
      <c r="Q2347" s="131">
        <v>0.57638888888888895</v>
      </c>
      <c r="R2347" s="131">
        <v>0.64513888888888882</v>
      </c>
      <c r="S2347" s="344">
        <f t="shared" si="194"/>
        <v>6.8749999999999867E-2</v>
      </c>
      <c r="T2347" s="212" t="s">
        <v>207</v>
      </c>
      <c r="U2347" s="3" t="s">
        <v>6</v>
      </c>
      <c r="V2347" s="3">
        <v>400002</v>
      </c>
      <c r="W2347" s="113" t="s">
        <v>645</v>
      </c>
      <c r="X2347" s="96"/>
      <c r="Y2347" s="96" t="str">
        <f t="shared" si="197"/>
        <v>Laboral1013Regreso13</v>
      </c>
      <c r="Z2347" s="97">
        <f>VLOOKUP($Y2347,'Factores Expansión'!$R$11:$U$604,3,0)</f>
        <v>2</v>
      </c>
      <c r="AA2347" s="97">
        <f>VLOOKUP($Y2347,'Factores Expansión'!$R$11:$U$604,4,0)</f>
        <v>2</v>
      </c>
      <c r="AB2347" s="98">
        <f>VLOOKUP($Y2347,'Factores Expansión'!$R$11:$U$604,2,0)</f>
        <v>1</v>
      </c>
      <c r="AC2347" s="96"/>
      <c r="AD2347" s="5" t="str">
        <f t="shared" si="195"/>
        <v>Laboral1013Regreso13</v>
      </c>
      <c r="AE2347" s="137">
        <f>VLOOKUP(AD2347,'Factores Expansión'!$R$11:$U$729,2,0)</f>
        <v>1</v>
      </c>
      <c r="AF2347" s="119"/>
    </row>
    <row r="2348" spans="2:37" x14ac:dyDescent="0.45">
      <c r="B2348" s="14">
        <v>2354</v>
      </c>
      <c r="C2348" s="14">
        <f t="shared" si="196"/>
        <v>400003</v>
      </c>
      <c r="D2348" s="3" t="s">
        <v>53</v>
      </c>
      <c r="E2348" s="110">
        <v>44875</v>
      </c>
      <c r="F2348" s="115" t="s">
        <v>4</v>
      </c>
      <c r="G2348" s="3" t="s">
        <v>50</v>
      </c>
      <c r="H2348" s="116" t="s">
        <v>159</v>
      </c>
      <c r="I2348" s="3">
        <v>1013</v>
      </c>
      <c r="J2348" s="346" t="str">
        <f>VLOOKUP(I2348,Diccionario!$A$4:$C$17,3,FALSE)</f>
        <v>3D</v>
      </c>
      <c r="K2348" s="3" t="s">
        <v>12</v>
      </c>
      <c r="L2348" s="30" t="s">
        <v>161</v>
      </c>
      <c r="M2348" s="30" t="s">
        <v>53</v>
      </c>
      <c r="N2348" s="3" t="s">
        <v>53</v>
      </c>
      <c r="O2348" s="30" t="s">
        <v>53</v>
      </c>
      <c r="P2348" s="3">
        <f t="shared" si="192"/>
        <v>15</v>
      </c>
      <c r="Q2348" s="131">
        <v>0.64513888888888882</v>
      </c>
      <c r="R2348" s="131">
        <v>0.71805555555555556</v>
      </c>
      <c r="S2348" s="344">
        <f t="shared" si="194"/>
        <v>7.2916666666666741E-2</v>
      </c>
      <c r="T2348" s="212" t="s">
        <v>203</v>
      </c>
      <c r="U2348" s="3" t="s">
        <v>6</v>
      </c>
      <c r="V2348" s="3">
        <v>400003</v>
      </c>
      <c r="W2348" s="113" t="s">
        <v>654</v>
      </c>
      <c r="X2348" s="96"/>
      <c r="Y2348" s="96" t="str">
        <f t="shared" si="197"/>
        <v>Laboral1013Regreso15</v>
      </c>
      <c r="Z2348" s="97">
        <f>VLOOKUP($Y2348,'Factores Expansión'!$R$11:$U$604,3,0)</f>
        <v>2</v>
      </c>
      <c r="AA2348" s="97">
        <f>VLOOKUP($Y2348,'Factores Expansión'!$R$11:$U$604,4,0)</f>
        <v>2</v>
      </c>
      <c r="AB2348" s="98">
        <f>VLOOKUP($Y2348,'Factores Expansión'!$R$11:$U$604,2,0)</f>
        <v>1</v>
      </c>
      <c r="AC2348" s="96"/>
      <c r="AD2348" s="5" t="str">
        <f t="shared" si="195"/>
        <v>Laboral1013Regreso15</v>
      </c>
      <c r="AE2348" s="137">
        <f>VLOOKUP(AD2348,'Factores Expansión'!$R$11:$U$729,2,0)</f>
        <v>1</v>
      </c>
      <c r="AF2348" s="119"/>
    </row>
    <row r="2349" spans="2:37" x14ac:dyDescent="0.45">
      <c r="B2349" s="14">
        <v>2355</v>
      </c>
      <c r="C2349" s="14">
        <f t="shared" si="196"/>
        <v>400001</v>
      </c>
      <c r="D2349" s="3" t="s">
        <v>53</v>
      </c>
      <c r="E2349" s="110">
        <v>44875</v>
      </c>
      <c r="F2349" s="115" t="s">
        <v>4</v>
      </c>
      <c r="G2349" s="3" t="s">
        <v>50</v>
      </c>
      <c r="H2349" s="116" t="s">
        <v>159</v>
      </c>
      <c r="I2349" s="117">
        <v>1011</v>
      </c>
      <c r="J2349" s="346" t="str">
        <f>VLOOKUP(I2349,Diccionario!$A$4:$C$17,3,FALSE)</f>
        <v>3A</v>
      </c>
      <c r="K2349" s="115" t="s">
        <v>12</v>
      </c>
      <c r="L2349" s="30" t="s">
        <v>161</v>
      </c>
      <c r="M2349" s="30" t="s">
        <v>53</v>
      </c>
      <c r="N2349" s="30" t="s">
        <v>160</v>
      </c>
      <c r="O2349" s="30" t="s">
        <v>53</v>
      </c>
      <c r="P2349" s="3">
        <f t="shared" si="192"/>
        <v>11</v>
      </c>
      <c r="Q2349" s="131">
        <v>0.48472222222222222</v>
      </c>
      <c r="R2349" s="131">
        <v>0.52986111111111112</v>
      </c>
      <c r="S2349" s="344">
        <f t="shared" si="194"/>
        <v>4.5138888888888895E-2</v>
      </c>
      <c r="T2349" s="212" t="s">
        <v>180</v>
      </c>
      <c r="U2349" s="3" t="s">
        <v>6</v>
      </c>
      <c r="V2349" s="3">
        <v>400001</v>
      </c>
      <c r="W2349" s="113" t="s">
        <v>645</v>
      </c>
      <c r="X2349" s="96"/>
      <c r="Y2349" s="96" t="str">
        <f t="shared" si="197"/>
        <v>Laboral1011Regreso11</v>
      </c>
      <c r="Z2349" s="97">
        <f>VLOOKUP($Y2349,'Factores Expansión'!$R$11:$U$604,3,0)</f>
        <v>5</v>
      </c>
      <c r="AA2349" s="97">
        <f>VLOOKUP($Y2349,'Factores Expansión'!$R$11:$U$604,4,0)</f>
        <v>2</v>
      </c>
      <c r="AB2349" s="98">
        <f>VLOOKUP($Y2349,'Factores Expansión'!$R$11:$U$604,2,0)</f>
        <v>2.5</v>
      </c>
      <c r="AC2349" s="96"/>
      <c r="AD2349" s="5" t="str">
        <f t="shared" si="195"/>
        <v>Laboral1011Regreso11</v>
      </c>
      <c r="AE2349" s="137">
        <f>VLOOKUP(AD2349,'Factores Expansión'!$R$11:$U$729,2,0)</f>
        <v>2.5</v>
      </c>
      <c r="AF2349" s="119"/>
    </row>
    <row r="2350" spans="2:37" x14ac:dyDescent="0.45">
      <c r="B2350" s="14">
        <v>2356</v>
      </c>
      <c r="C2350" s="14">
        <f t="shared" si="196"/>
        <v>400004</v>
      </c>
      <c r="D2350" s="3" t="s">
        <v>53</v>
      </c>
      <c r="E2350" s="110">
        <v>44877</v>
      </c>
      <c r="F2350" s="3" t="s">
        <v>43</v>
      </c>
      <c r="G2350" s="3" t="s">
        <v>50</v>
      </c>
      <c r="H2350" s="116" t="s">
        <v>159</v>
      </c>
      <c r="I2350" s="3">
        <v>1012</v>
      </c>
      <c r="J2350" s="346" t="str">
        <f>VLOOKUP(I2350,Diccionario!$A$4:$C$17,3,FALSE)</f>
        <v>3B</v>
      </c>
      <c r="K2350" s="3" t="s">
        <v>12</v>
      </c>
      <c r="L2350" s="30" t="s">
        <v>161</v>
      </c>
      <c r="M2350" s="30" t="s">
        <v>53</v>
      </c>
      <c r="N2350" s="30" t="s">
        <v>160</v>
      </c>
      <c r="O2350" s="30" t="s">
        <v>53</v>
      </c>
      <c r="P2350" s="3">
        <f t="shared" si="192"/>
        <v>11</v>
      </c>
      <c r="Q2350" s="131">
        <v>0.46597222222222223</v>
      </c>
      <c r="R2350" s="131">
        <v>0.52361111111111114</v>
      </c>
      <c r="S2350" s="344">
        <f t="shared" si="194"/>
        <v>5.7638888888888906E-2</v>
      </c>
      <c r="T2350" s="212" t="s">
        <v>165</v>
      </c>
      <c r="U2350" s="3" t="s">
        <v>6</v>
      </c>
      <c r="V2350" s="3">
        <v>400004</v>
      </c>
      <c r="W2350" s="113" t="s">
        <v>645</v>
      </c>
      <c r="X2350" s="96"/>
      <c r="Y2350" s="96" t="str">
        <f t="shared" si="197"/>
        <v>Sábado1012Regreso11</v>
      </c>
      <c r="Z2350" s="97">
        <f>VLOOKUP($Y2350,'Factores Expansión'!$R$11:$U$604,3,0)</f>
        <v>4</v>
      </c>
      <c r="AA2350" s="97">
        <f>VLOOKUP($Y2350,'Factores Expansión'!$R$11:$U$604,4,0)</f>
        <v>4</v>
      </c>
      <c r="AB2350" s="98">
        <f>VLOOKUP($Y2350,'Factores Expansión'!$R$11:$U$604,2,0)</f>
        <v>1</v>
      </c>
      <c r="AC2350" s="96"/>
      <c r="AD2350" s="5" t="str">
        <f t="shared" si="195"/>
        <v>Sábado1012Regreso11</v>
      </c>
      <c r="AE2350" s="137">
        <f>VLOOKUP(AD2350,'Factores Expansión'!$R$11:$U$729,2,0)</f>
        <v>1</v>
      </c>
      <c r="AF2350" s="119"/>
    </row>
    <row r="2351" spans="2:37" x14ac:dyDescent="0.45">
      <c r="B2351" s="14">
        <v>2357</v>
      </c>
      <c r="C2351" s="3">
        <f t="shared" si="196"/>
        <v>500002</v>
      </c>
      <c r="D2351" s="3" t="s">
        <v>53</v>
      </c>
      <c r="E2351" s="110">
        <v>44875</v>
      </c>
      <c r="F2351" s="115" t="s">
        <v>4</v>
      </c>
      <c r="G2351" s="3" t="s">
        <v>50</v>
      </c>
      <c r="H2351" s="116" t="s">
        <v>54</v>
      </c>
      <c r="I2351" s="117">
        <v>1006</v>
      </c>
      <c r="J2351" s="346" t="str">
        <f>VLOOKUP(I2351,Diccionario!$A$4:$C$17,3,FALSE)</f>
        <v>7A</v>
      </c>
      <c r="K2351" s="115" t="s">
        <v>14</v>
      </c>
      <c r="L2351" s="30" t="s">
        <v>55</v>
      </c>
      <c r="M2351" s="30" t="s">
        <v>53</v>
      </c>
      <c r="N2351" s="30" t="s">
        <v>56</v>
      </c>
      <c r="O2351" s="30" t="s">
        <v>53</v>
      </c>
      <c r="P2351" s="3">
        <f t="shared" si="192"/>
        <v>9</v>
      </c>
      <c r="Q2351" s="131">
        <v>0.40763888888888888</v>
      </c>
      <c r="R2351" s="131">
        <v>0.4548611111111111</v>
      </c>
      <c r="S2351" s="344">
        <f t="shared" si="194"/>
        <v>4.7222222222222221E-2</v>
      </c>
      <c r="T2351" s="212" t="s">
        <v>64</v>
      </c>
      <c r="U2351" s="3" t="s">
        <v>6</v>
      </c>
      <c r="V2351" s="3">
        <v>500002</v>
      </c>
      <c r="W2351" s="129" t="s">
        <v>645</v>
      </c>
      <c r="X2351" s="96"/>
      <c r="Y2351" s="96" t="str">
        <f t="shared" si="197"/>
        <v>Laboral1006Ida9</v>
      </c>
      <c r="Z2351" s="97">
        <f>VLOOKUP($Y2351,'Factores Expansión'!$R$11:$U$604,3,0)</f>
        <v>9</v>
      </c>
      <c r="AA2351" s="97">
        <f>VLOOKUP($Y2351,'Factores Expansión'!$R$11:$U$604,4,0)</f>
        <v>3</v>
      </c>
      <c r="AB2351" s="98">
        <f>VLOOKUP($Y2351,'Factores Expansión'!$R$11:$U$604,2,0)</f>
        <v>3</v>
      </c>
      <c r="AC2351" s="96"/>
      <c r="AD2351" s="5" t="str">
        <f t="shared" si="195"/>
        <v>Laboral1006Ida9</v>
      </c>
      <c r="AE2351" s="137">
        <f>VLOOKUP(AD2351,'Factores Expansión'!$R$11:$U$729,2,0)</f>
        <v>3</v>
      </c>
      <c r="AF2351" s="119"/>
    </row>
    <row r="2352" spans="2:37" s="119" customFormat="1" x14ac:dyDescent="0.45">
      <c r="B2352" s="120">
        <v>2358</v>
      </c>
      <c r="C2352" s="91">
        <f t="shared" si="196"/>
        <v>500003</v>
      </c>
      <c r="D2352" s="91" t="s">
        <v>53</v>
      </c>
      <c r="E2352" s="128">
        <v>44875</v>
      </c>
      <c r="F2352" s="122" t="s">
        <v>4</v>
      </c>
      <c r="G2352" s="91" t="s">
        <v>50</v>
      </c>
      <c r="H2352" s="123" t="s">
        <v>54</v>
      </c>
      <c r="I2352" s="124">
        <v>1006</v>
      </c>
      <c r="J2352" s="346" t="str">
        <f>VLOOKUP(I2352,Diccionario!$A$4:$C$17,3,FALSE)</f>
        <v>7A</v>
      </c>
      <c r="K2352" s="122" t="s">
        <v>14</v>
      </c>
      <c r="L2352" s="30" t="s">
        <v>55</v>
      </c>
      <c r="M2352" s="30" t="s">
        <v>53</v>
      </c>
      <c r="N2352" s="30" t="s">
        <v>56</v>
      </c>
      <c r="O2352" s="30" t="s">
        <v>53</v>
      </c>
      <c r="P2352" s="91">
        <f t="shared" si="192"/>
        <v>13</v>
      </c>
      <c r="Q2352" s="131">
        <v>0.55625000000000002</v>
      </c>
      <c r="R2352" s="131">
        <v>0.60555555555555551</v>
      </c>
      <c r="S2352" s="217">
        <f t="shared" si="194"/>
        <v>4.9305555555555491E-2</v>
      </c>
      <c r="T2352" s="212" t="s">
        <v>80</v>
      </c>
      <c r="U2352" s="91" t="s">
        <v>6</v>
      </c>
      <c r="V2352" s="91">
        <v>500003</v>
      </c>
      <c r="W2352" s="113" t="s">
        <v>645</v>
      </c>
      <c r="X2352" s="102"/>
      <c r="Y2352" s="96" t="str">
        <f t="shared" si="197"/>
        <v>Laboral1006Ida13</v>
      </c>
      <c r="Z2352" s="97">
        <f>VLOOKUP($Y2352,'Factores Expansión'!$R$11:$U$604,3,0)</f>
        <v>10</v>
      </c>
      <c r="AA2352" s="97">
        <f>VLOOKUP($Y2352,'Factores Expansión'!$R$11:$U$604,4,0)</f>
        <v>4</v>
      </c>
      <c r="AB2352" s="98">
        <f>VLOOKUP($Y2352,'Factores Expansión'!$R$11:$U$604,2,0)</f>
        <v>2.5</v>
      </c>
      <c r="AC2352" s="102"/>
      <c r="AD2352" s="5" t="str">
        <f t="shared" si="195"/>
        <v>Laboral1006Ida13</v>
      </c>
      <c r="AE2352" s="137">
        <f>VLOOKUP(AD2352,'Factores Expansión'!$R$11:$U$729,2,0)</f>
        <v>2.5</v>
      </c>
      <c r="AG2352" s="4"/>
      <c r="AH2352" s="4"/>
      <c r="AJ2352" s="4"/>
      <c r="AK2352" s="4"/>
    </row>
    <row r="2353" spans="2:36" x14ac:dyDescent="0.45">
      <c r="B2353" s="14">
        <v>2359</v>
      </c>
      <c r="C2353" s="3">
        <f t="shared" si="196"/>
        <v>500004</v>
      </c>
      <c r="D2353" s="3" t="s">
        <v>53</v>
      </c>
      <c r="E2353" s="110">
        <v>44875</v>
      </c>
      <c r="F2353" s="115" t="s">
        <v>4</v>
      </c>
      <c r="G2353" s="3" t="s">
        <v>50</v>
      </c>
      <c r="H2353" s="116" t="s">
        <v>54</v>
      </c>
      <c r="I2353" s="117">
        <v>1006</v>
      </c>
      <c r="J2353" s="346" t="str">
        <f>VLOOKUP(I2353,Diccionario!$A$4:$C$17,3,FALSE)</f>
        <v>7A</v>
      </c>
      <c r="K2353" s="115" t="s">
        <v>14</v>
      </c>
      <c r="L2353" s="30" t="s">
        <v>55</v>
      </c>
      <c r="M2353" s="30" t="s">
        <v>53</v>
      </c>
      <c r="N2353" s="30" t="s">
        <v>56</v>
      </c>
      <c r="O2353" s="30" t="s">
        <v>53</v>
      </c>
      <c r="P2353" s="3">
        <f t="shared" si="192"/>
        <v>6</v>
      </c>
      <c r="Q2353" s="131">
        <v>0.26458333333333334</v>
      </c>
      <c r="R2353" s="131">
        <v>0.31458333333333333</v>
      </c>
      <c r="S2353" s="344">
        <f t="shared" si="194"/>
        <v>4.9999999999999989E-2</v>
      </c>
      <c r="T2353" s="212" t="s">
        <v>86</v>
      </c>
      <c r="U2353" s="3" t="s">
        <v>6</v>
      </c>
      <c r="V2353" s="3">
        <v>500004</v>
      </c>
      <c r="W2353" s="113" t="s">
        <v>645</v>
      </c>
      <c r="X2353" s="96"/>
      <c r="Y2353" s="96" t="str">
        <f t="shared" si="197"/>
        <v>Laboral1006Ida6</v>
      </c>
      <c r="Z2353" s="97">
        <f>VLOOKUP($Y2353,'Factores Expansión'!$R$11:$U$604,3,0)</f>
        <v>9</v>
      </c>
      <c r="AA2353" s="97">
        <f>VLOOKUP($Y2353,'Factores Expansión'!$R$11:$U$604,4,0)</f>
        <v>3</v>
      </c>
      <c r="AB2353" s="98">
        <f>VLOOKUP($Y2353,'Factores Expansión'!$R$11:$U$604,2,0)</f>
        <v>3</v>
      </c>
      <c r="AC2353" s="96"/>
      <c r="AD2353" s="5" t="str">
        <f t="shared" si="195"/>
        <v>Laboral1006Ida6</v>
      </c>
      <c r="AE2353" s="137">
        <f>VLOOKUP(AD2353,'Factores Expansión'!$R$11:$U$729,2,0)</f>
        <v>3</v>
      </c>
      <c r="AF2353" s="119"/>
      <c r="AJ2353" s="91"/>
    </row>
    <row r="2354" spans="2:36" x14ac:dyDescent="0.45">
      <c r="B2354" s="14">
        <v>2360</v>
      </c>
      <c r="C2354" s="3">
        <f t="shared" si="196"/>
        <v>500005</v>
      </c>
      <c r="D2354" s="3" t="s">
        <v>53</v>
      </c>
      <c r="E2354" s="110">
        <v>44875</v>
      </c>
      <c r="F2354" s="115" t="s">
        <v>4</v>
      </c>
      <c r="G2354" s="3" t="s">
        <v>50</v>
      </c>
      <c r="H2354" s="116" t="s">
        <v>54</v>
      </c>
      <c r="I2354" s="117">
        <v>1006</v>
      </c>
      <c r="J2354" s="346" t="str">
        <f>VLOOKUP(I2354,Diccionario!$A$4:$C$17,3,FALSE)</f>
        <v>7A</v>
      </c>
      <c r="K2354" s="115" t="s">
        <v>14</v>
      </c>
      <c r="L2354" s="30" t="s">
        <v>55</v>
      </c>
      <c r="M2354" s="30" t="s">
        <v>53</v>
      </c>
      <c r="N2354" s="30" t="s">
        <v>56</v>
      </c>
      <c r="O2354" s="30" t="s">
        <v>53</v>
      </c>
      <c r="P2354" s="3">
        <f t="shared" si="192"/>
        <v>7</v>
      </c>
      <c r="Q2354" s="131">
        <v>0.29166666666666669</v>
      </c>
      <c r="R2354" s="131">
        <v>0.33958333333333335</v>
      </c>
      <c r="S2354" s="344">
        <f t="shared" si="194"/>
        <v>4.7916666666666663E-2</v>
      </c>
      <c r="T2354" s="212" t="s">
        <v>72</v>
      </c>
      <c r="U2354" s="3" t="s">
        <v>6</v>
      </c>
      <c r="V2354" s="3">
        <v>500005</v>
      </c>
      <c r="W2354" s="113" t="s">
        <v>645</v>
      </c>
      <c r="X2354" s="96"/>
      <c r="Y2354" s="96" t="str">
        <f t="shared" si="197"/>
        <v>Laboral1006Ida7</v>
      </c>
      <c r="Z2354" s="97">
        <f>VLOOKUP($Y2354,'Factores Expansión'!$R$11:$U$604,3,0)</f>
        <v>6</v>
      </c>
      <c r="AA2354" s="97">
        <f>VLOOKUP($Y2354,'Factores Expansión'!$R$11:$U$604,4,0)</f>
        <v>2</v>
      </c>
      <c r="AB2354" s="98">
        <f>VLOOKUP($Y2354,'Factores Expansión'!$R$11:$U$604,2,0)</f>
        <v>3</v>
      </c>
      <c r="AC2354" s="96"/>
      <c r="AD2354" s="5" t="str">
        <f t="shared" si="195"/>
        <v>Laboral1006Ida7</v>
      </c>
      <c r="AE2354" s="137">
        <f>VLOOKUP(AD2354,'Factores Expansión'!$R$11:$U$729,2,0)</f>
        <v>3</v>
      </c>
      <c r="AF2354" s="119"/>
    </row>
    <row r="2355" spans="2:36" x14ac:dyDescent="0.45">
      <c r="B2355" s="14">
        <v>2361</v>
      </c>
      <c r="C2355" s="3">
        <f t="shared" si="196"/>
        <v>500008</v>
      </c>
      <c r="D2355" s="3" t="s">
        <v>53</v>
      </c>
      <c r="E2355" s="110">
        <v>44875</v>
      </c>
      <c r="F2355" s="115" t="s">
        <v>4</v>
      </c>
      <c r="G2355" s="3" t="s">
        <v>50</v>
      </c>
      <c r="H2355" s="116" t="s">
        <v>54</v>
      </c>
      <c r="I2355" s="117">
        <v>1006</v>
      </c>
      <c r="J2355" s="346" t="str">
        <f>VLOOKUP(I2355,Diccionario!$A$4:$C$17,3,FALSE)</f>
        <v>7A</v>
      </c>
      <c r="K2355" s="115" t="s">
        <v>12</v>
      </c>
      <c r="L2355" s="30" t="s">
        <v>56</v>
      </c>
      <c r="M2355" s="30" t="s">
        <v>53</v>
      </c>
      <c r="N2355" s="30" t="s">
        <v>55</v>
      </c>
      <c r="O2355" s="30" t="s">
        <v>53</v>
      </c>
      <c r="P2355" s="3">
        <f t="shared" si="192"/>
        <v>7</v>
      </c>
      <c r="Q2355" s="131">
        <v>0.2951388888888889</v>
      </c>
      <c r="R2355" s="131">
        <v>0.34097222222222223</v>
      </c>
      <c r="S2355" s="344">
        <f t="shared" si="194"/>
        <v>4.5833333333333337E-2</v>
      </c>
      <c r="T2355" s="212" t="s">
        <v>73</v>
      </c>
      <c r="U2355" s="3" t="s">
        <v>6</v>
      </c>
      <c r="V2355" s="3">
        <v>500008</v>
      </c>
      <c r="W2355" s="113" t="s">
        <v>645</v>
      </c>
      <c r="X2355" s="96"/>
      <c r="Y2355" s="96" t="str">
        <f t="shared" si="197"/>
        <v>Laboral1006Regreso7</v>
      </c>
      <c r="Z2355" s="97">
        <f>VLOOKUP($Y2355,'Factores Expansión'!$R$11:$U$604,3,0)</f>
        <v>10</v>
      </c>
      <c r="AA2355" s="97">
        <f>VLOOKUP($Y2355,'Factores Expansión'!$R$11:$U$604,4,0)</f>
        <v>3</v>
      </c>
      <c r="AB2355" s="98">
        <f>VLOOKUP($Y2355,'Factores Expansión'!$R$11:$U$604,2,0)</f>
        <v>3.3333333333333335</v>
      </c>
      <c r="AC2355" s="96"/>
      <c r="AD2355" s="5" t="str">
        <f t="shared" si="195"/>
        <v>Laboral1006Regreso7</v>
      </c>
      <c r="AE2355" s="137">
        <f>VLOOKUP(AD2355,'Factores Expansión'!$R$11:$U$729,2,0)</f>
        <v>3.3333333333333335</v>
      </c>
      <c r="AF2355" s="119"/>
    </row>
    <row r="2356" spans="2:36" x14ac:dyDescent="0.45">
      <c r="B2356" s="14">
        <v>2362</v>
      </c>
      <c r="C2356" s="3">
        <f t="shared" si="196"/>
        <v>500009</v>
      </c>
      <c r="D2356" s="3" t="s">
        <v>53</v>
      </c>
      <c r="E2356" s="110">
        <v>44875</v>
      </c>
      <c r="F2356" s="115" t="s">
        <v>4</v>
      </c>
      <c r="G2356" s="3" t="s">
        <v>50</v>
      </c>
      <c r="H2356" s="116" t="s">
        <v>54</v>
      </c>
      <c r="I2356" s="117">
        <v>1006</v>
      </c>
      <c r="J2356" s="346" t="str">
        <f>VLOOKUP(I2356,Diccionario!$A$4:$C$17,3,FALSE)</f>
        <v>7A</v>
      </c>
      <c r="K2356" s="115" t="s">
        <v>12</v>
      </c>
      <c r="L2356" s="30" t="s">
        <v>56</v>
      </c>
      <c r="M2356" s="30" t="s">
        <v>53</v>
      </c>
      <c r="N2356" s="30" t="s">
        <v>55</v>
      </c>
      <c r="O2356" s="30" t="s">
        <v>53</v>
      </c>
      <c r="P2356" s="3">
        <f t="shared" si="192"/>
        <v>7</v>
      </c>
      <c r="Q2356" s="131">
        <v>0.32222222222222224</v>
      </c>
      <c r="R2356" s="131">
        <v>0.36805555555555558</v>
      </c>
      <c r="S2356" s="344">
        <f t="shared" si="194"/>
        <v>4.5833333333333337E-2</v>
      </c>
      <c r="T2356" s="212" t="s">
        <v>59</v>
      </c>
      <c r="U2356" s="3" t="s">
        <v>6</v>
      </c>
      <c r="V2356" s="3">
        <v>500009</v>
      </c>
      <c r="W2356" s="113" t="s">
        <v>645</v>
      </c>
      <c r="X2356" s="96"/>
      <c r="Y2356" s="96" t="str">
        <f t="shared" si="197"/>
        <v>Laboral1006Regreso7</v>
      </c>
      <c r="Z2356" s="97">
        <f>VLOOKUP($Y2356,'Factores Expansión'!$R$11:$U$604,3,0)</f>
        <v>10</v>
      </c>
      <c r="AA2356" s="97">
        <f>VLOOKUP($Y2356,'Factores Expansión'!$R$11:$U$604,4,0)</f>
        <v>3</v>
      </c>
      <c r="AB2356" s="98">
        <f>VLOOKUP($Y2356,'Factores Expansión'!$R$11:$U$604,2,0)</f>
        <v>3.3333333333333335</v>
      </c>
      <c r="AC2356" s="96"/>
      <c r="AD2356" s="5" t="str">
        <f t="shared" si="195"/>
        <v>Laboral1006Regreso7</v>
      </c>
      <c r="AE2356" s="137">
        <f>VLOOKUP(AD2356,'Factores Expansión'!$R$11:$U$729,2,0)</f>
        <v>3.3333333333333335</v>
      </c>
      <c r="AF2356" s="119"/>
    </row>
    <row r="2357" spans="2:36" x14ac:dyDescent="0.45">
      <c r="B2357" s="14">
        <v>2363</v>
      </c>
      <c r="C2357" s="3">
        <f t="shared" si="196"/>
        <v>500006</v>
      </c>
      <c r="D2357" s="3" t="s">
        <v>53</v>
      </c>
      <c r="E2357" s="110">
        <v>44877</v>
      </c>
      <c r="F2357" s="115" t="s">
        <v>43</v>
      </c>
      <c r="G2357" s="3" t="s">
        <v>50</v>
      </c>
      <c r="H2357" s="116" t="s">
        <v>54</v>
      </c>
      <c r="I2357" s="117">
        <v>1006</v>
      </c>
      <c r="J2357" s="346" t="str">
        <f>VLOOKUP(I2357,Diccionario!$A$4:$C$17,3,FALSE)</f>
        <v>7A</v>
      </c>
      <c r="K2357" s="115" t="s">
        <v>14</v>
      </c>
      <c r="L2357" s="30" t="s">
        <v>55</v>
      </c>
      <c r="M2357" s="30" t="s">
        <v>53</v>
      </c>
      <c r="N2357" s="30" t="s">
        <v>56</v>
      </c>
      <c r="O2357" s="30" t="s">
        <v>53</v>
      </c>
      <c r="P2357" s="3">
        <f t="shared" si="192"/>
        <v>14</v>
      </c>
      <c r="Q2357" s="131">
        <v>0.59444444444444444</v>
      </c>
      <c r="R2357" s="131">
        <v>0.6381944444444444</v>
      </c>
      <c r="S2357" s="344">
        <f t="shared" si="194"/>
        <v>4.3749999999999956E-2</v>
      </c>
      <c r="T2357" s="212" t="s">
        <v>119</v>
      </c>
      <c r="U2357" s="3" t="s">
        <v>6</v>
      </c>
      <c r="V2357" s="3">
        <v>500006</v>
      </c>
      <c r="W2357" s="113" t="s">
        <v>645</v>
      </c>
      <c r="X2357" s="96"/>
      <c r="Y2357" s="96" t="str">
        <f t="shared" si="197"/>
        <v>Sábado1006Ida14</v>
      </c>
      <c r="Z2357" s="97">
        <f>VLOOKUP($Y2357,'Factores Expansión'!$R$11:$U$604,3,0)</f>
        <v>8</v>
      </c>
      <c r="AA2357" s="97">
        <f>VLOOKUP($Y2357,'Factores Expansión'!$R$11:$U$604,4,0)</f>
        <v>3</v>
      </c>
      <c r="AB2357" s="98">
        <f>VLOOKUP($Y2357,'Factores Expansión'!$R$11:$U$604,2,0)</f>
        <v>2.6666666666666665</v>
      </c>
      <c r="AC2357" s="96"/>
      <c r="AD2357" s="5" t="str">
        <f t="shared" si="195"/>
        <v>Sábado1006Ida14</v>
      </c>
      <c r="AE2357" s="137">
        <f>VLOOKUP(AD2357,'Factores Expansión'!$R$11:$U$729,2,0)</f>
        <v>2.6666666666666665</v>
      </c>
      <c r="AF2357" s="119"/>
      <c r="AJ2357" s="14"/>
    </row>
    <row r="2358" spans="2:36" x14ac:dyDescent="0.45">
      <c r="B2358" s="14">
        <v>2364</v>
      </c>
      <c r="C2358" s="3">
        <f t="shared" si="196"/>
        <v>500007</v>
      </c>
      <c r="D2358" s="3" t="s">
        <v>53</v>
      </c>
      <c r="E2358" s="110">
        <v>44877</v>
      </c>
      <c r="F2358" s="115" t="s">
        <v>43</v>
      </c>
      <c r="G2358" s="3" t="s">
        <v>50</v>
      </c>
      <c r="H2358" s="116" t="s">
        <v>54</v>
      </c>
      <c r="I2358" s="117">
        <v>1006</v>
      </c>
      <c r="J2358" s="346" t="str">
        <f>VLOOKUP(I2358,Diccionario!$A$4:$C$17,3,FALSE)</f>
        <v>7A</v>
      </c>
      <c r="K2358" s="115" t="s">
        <v>14</v>
      </c>
      <c r="L2358" s="30" t="s">
        <v>55</v>
      </c>
      <c r="M2358" s="30" t="s">
        <v>53</v>
      </c>
      <c r="N2358" s="30" t="s">
        <v>56</v>
      </c>
      <c r="O2358" s="30" t="s">
        <v>53</v>
      </c>
      <c r="P2358" s="3">
        <f t="shared" si="192"/>
        <v>14</v>
      </c>
      <c r="Q2358" s="131">
        <v>0.61597222222222225</v>
      </c>
      <c r="R2358" s="131">
        <v>0.66875000000000007</v>
      </c>
      <c r="S2358" s="344">
        <f t="shared" si="194"/>
        <v>5.2777777777777812E-2</v>
      </c>
      <c r="T2358" s="212" t="s">
        <v>88</v>
      </c>
      <c r="U2358" s="3" t="s">
        <v>6</v>
      </c>
      <c r="V2358" s="3">
        <v>500007</v>
      </c>
      <c r="W2358" s="113" t="s">
        <v>645</v>
      </c>
      <c r="X2358" s="96"/>
      <c r="Y2358" s="96" t="str">
        <f t="shared" si="197"/>
        <v>Sábado1006Ida14</v>
      </c>
      <c r="Z2358" s="97">
        <f>VLOOKUP($Y2358,'Factores Expansión'!$R$11:$U$604,3,0)</f>
        <v>8</v>
      </c>
      <c r="AA2358" s="97">
        <f>VLOOKUP($Y2358,'Factores Expansión'!$R$11:$U$604,4,0)</f>
        <v>3</v>
      </c>
      <c r="AB2358" s="98">
        <f>VLOOKUP($Y2358,'Factores Expansión'!$R$11:$U$604,2,0)</f>
        <v>2.6666666666666665</v>
      </c>
      <c r="AC2358" s="96"/>
      <c r="AD2358" s="5" t="str">
        <f t="shared" si="195"/>
        <v>Sábado1006Ida14</v>
      </c>
      <c r="AE2358" s="137">
        <f>VLOOKUP(AD2358,'Factores Expansión'!$R$11:$U$729,2,0)</f>
        <v>2.6666666666666665</v>
      </c>
      <c r="AF2358" s="119"/>
    </row>
    <row r="2359" spans="2:36" x14ac:dyDescent="0.45">
      <c r="B2359" s="14">
        <v>2365</v>
      </c>
      <c r="C2359" s="3">
        <f t="shared" si="196"/>
        <v>500010</v>
      </c>
      <c r="D2359" s="3" t="s">
        <v>53</v>
      </c>
      <c r="E2359" s="110">
        <v>44877</v>
      </c>
      <c r="F2359" s="115" t="s">
        <v>43</v>
      </c>
      <c r="G2359" s="3" t="s">
        <v>50</v>
      </c>
      <c r="H2359" s="116" t="s">
        <v>54</v>
      </c>
      <c r="I2359" s="117">
        <v>1006</v>
      </c>
      <c r="J2359" s="346" t="str">
        <f>VLOOKUP(I2359,Diccionario!$A$4:$C$17,3,FALSE)</f>
        <v>7A</v>
      </c>
      <c r="K2359" s="115" t="s">
        <v>12</v>
      </c>
      <c r="L2359" s="30" t="s">
        <v>56</v>
      </c>
      <c r="M2359" s="30" t="s">
        <v>53</v>
      </c>
      <c r="N2359" s="30" t="s">
        <v>55</v>
      </c>
      <c r="O2359" s="30" t="s">
        <v>53</v>
      </c>
      <c r="P2359" s="3">
        <f t="shared" si="192"/>
        <v>15</v>
      </c>
      <c r="Q2359" s="131">
        <v>0.62986111111111109</v>
      </c>
      <c r="R2359" s="131">
        <v>0.67638888888888893</v>
      </c>
      <c r="S2359" s="344">
        <f t="shared" si="194"/>
        <v>4.6527777777777835E-2</v>
      </c>
      <c r="T2359" s="212" t="s">
        <v>102</v>
      </c>
      <c r="U2359" s="3" t="s">
        <v>6</v>
      </c>
      <c r="V2359" s="3">
        <v>500010</v>
      </c>
      <c r="W2359" s="113" t="s">
        <v>645</v>
      </c>
      <c r="X2359" s="96"/>
      <c r="Y2359" s="96" t="str">
        <f t="shared" si="197"/>
        <v>Sábado1006Regreso15</v>
      </c>
      <c r="Z2359" s="97">
        <f>VLOOKUP($Y2359,'Factores Expansión'!$R$11:$U$604,3,0)</f>
        <v>8</v>
      </c>
      <c r="AA2359" s="97">
        <f>VLOOKUP($Y2359,'Factores Expansión'!$R$11:$U$604,4,0)</f>
        <v>3</v>
      </c>
      <c r="AB2359" s="98">
        <f>VLOOKUP($Y2359,'Factores Expansión'!$R$11:$U$604,2,0)</f>
        <v>2.6666666666666665</v>
      </c>
      <c r="AC2359" s="96"/>
      <c r="AD2359" s="5" t="str">
        <f t="shared" si="195"/>
        <v>Sábado1006Regreso15</v>
      </c>
      <c r="AE2359" s="137">
        <f>VLOOKUP(AD2359,'Factores Expansión'!$R$11:$U$729,2,0)</f>
        <v>2.6666666666666665</v>
      </c>
      <c r="AF2359" s="119"/>
    </row>
    <row r="2360" spans="2:36" x14ac:dyDescent="0.45">
      <c r="B2360" s="14">
        <v>2366</v>
      </c>
      <c r="C2360" s="3">
        <f t="shared" si="196"/>
        <v>500011</v>
      </c>
      <c r="D2360" s="3" t="s">
        <v>53</v>
      </c>
      <c r="E2360" s="110">
        <v>44877</v>
      </c>
      <c r="F2360" s="115" t="s">
        <v>43</v>
      </c>
      <c r="G2360" s="3" t="s">
        <v>50</v>
      </c>
      <c r="H2360" s="116" t="s">
        <v>54</v>
      </c>
      <c r="I2360" s="117">
        <v>1006</v>
      </c>
      <c r="J2360" s="346" t="str">
        <f>VLOOKUP(I2360,Diccionario!$A$4:$C$17,3,FALSE)</f>
        <v>7A</v>
      </c>
      <c r="K2360" s="115" t="s">
        <v>12</v>
      </c>
      <c r="L2360" s="30" t="s">
        <v>56</v>
      </c>
      <c r="M2360" s="30" t="s">
        <v>53</v>
      </c>
      <c r="N2360" s="30" t="s">
        <v>55</v>
      </c>
      <c r="O2360" s="30" t="s">
        <v>53</v>
      </c>
      <c r="P2360" s="3">
        <f t="shared" si="192"/>
        <v>15</v>
      </c>
      <c r="Q2360" s="131">
        <v>0.65208333333333335</v>
      </c>
      <c r="R2360" s="131">
        <v>0.70138888888888884</v>
      </c>
      <c r="S2360" s="344">
        <f t="shared" si="194"/>
        <v>4.9305555555555491E-2</v>
      </c>
      <c r="T2360" s="212" t="s">
        <v>104</v>
      </c>
      <c r="U2360" s="3" t="s">
        <v>6</v>
      </c>
      <c r="V2360" s="3">
        <v>500011</v>
      </c>
      <c r="W2360" s="113" t="s">
        <v>645</v>
      </c>
      <c r="X2360" s="96"/>
      <c r="Y2360" s="96" t="str">
        <f t="shared" si="197"/>
        <v>Sábado1006Regreso15</v>
      </c>
      <c r="Z2360" s="97">
        <f>VLOOKUP($Y2360,'Factores Expansión'!$R$11:$U$604,3,0)</f>
        <v>8</v>
      </c>
      <c r="AA2360" s="97">
        <f>VLOOKUP($Y2360,'Factores Expansión'!$R$11:$U$604,4,0)</f>
        <v>3</v>
      </c>
      <c r="AB2360" s="98">
        <f>VLOOKUP($Y2360,'Factores Expansión'!$R$11:$U$604,2,0)</f>
        <v>2.6666666666666665</v>
      </c>
      <c r="AC2360" s="96"/>
      <c r="AD2360" s="5" t="str">
        <f t="shared" si="195"/>
        <v>Sábado1006Regreso15</v>
      </c>
      <c r="AE2360" s="137">
        <f>VLOOKUP(AD2360,'Factores Expansión'!$R$11:$U$729,2,0)</f>
        <v>2.6666666666666665</v>
      </c>
      <c r="AF2360" s="119"/>
    </row>
    <row r="2361" spans="2:36" x14ac:dyDescent="0.45">
      <c r="B2361" s="14">
        <v>2367</v>
      </c>
      <c r="C2361" s="3">
        <f t="shared" si="196"/>
        <v>500001</v>
      </c>
      <c r="D2361" s="3" t="s">
        <v>53</v>
      </c>
      <c r="E2361" s="110">
        <v>44878</v>
      </c>
      <c r="F2361" s="115" t="s">
        <v>44</v>
      </c>
      <c r="G2361" s="3" t="s">
        <v>50</v>
      </c>
      <c r="H2361" s="116" t="s">
        <v>54</v>
      </c>
      <c r="I2361" s="117">
        <v>1007</v>
      </c>
      <c r="J2361" s="346" t="str">
        <f>VLOOKUP(I2361,Diccionario!$A$4:$C$17,3,FALSE)</f>
        <v>7E</v>
      </c>
      <c r="K2361" s="115" t="s">
        <v>14</v>
      </c>
      <c r="L2361" s="30" t="s">
        <v>111</v>
      </c>
      <c r="M2361" s="30" t="s">
        <v>53</v>
      </c>
      <c r="N2361" s="30" t="s">
        <v>112</v>
      </c>
      <c r="O2361" s="30" t="s">
        <v>53</v>
      </c>
      <c r="P2361" s="3">
        <f t="shared" si="192"/>
        <v>16</v>
      </c>
      <c r="Q2361" s="131">
        <v>0.68402777777777779</v>
      </c>
      <c r="R2361" s="131">
        <v>0.73263888888888884</v>
      </c>
      <c r="S2361" s="344">
        <f t="shared" si="194"/>
        <v>4.8611111111111049E-2</v>
      </c>
      <c r="T2361" s="212" t="s">
        <v>75</v>
      </c>
      <c r="U2361" s="3" t="s">
        <v>6</v>
      </c>
      <c r="V2361" s="3">
        <v>500001</v>
      </c>
      <c r="W2361" s="113" t="s">
        <v>645</v>
      </c>
      <c r="X2361" s="96"/>
      <c r="Y2361" s="96" t="str">
        <f t="shared" si="197"/>
        <v>Domingo1007Ida16</v>
      </c>
      <c r="Z2361" s="97" t="e">
        <f>VLOOKUP($Y2361,'Factores Expansión'!$R$11:$U$604,3,0)</f>
        <v>#N/A</v>
      </c>
      <c r="AA2361" s="97" t="e">
        <f>VLOOKUP($Y2361,'Factores Expansión'!$R$11:$U$604,4,0)</f>
        <v>#N/A</v>
      </c>
      <c r="AB2361" s="98" t="e">
        <f>VLOOKUP($Y2361,'Factores Expansión'!$R$11:$U$604,2,0)</f>
        <v>#N/A</v>
      </c>
      <c r="AC2361" s="96"/>
      <c r="AD2361" s="5" t="str">
        <f t="shared" si="195"/>
        <v>Domingo1007Ida16</v>
      </c>
      <c r="AE2361" s="137">
        <f>VLOOKUP(AD2361,'Factores Expansión'!$R$11:$U$729,2,0)</f>
        <v>1</v>
      </c>
      <c r="AF2361" s="119"/>
    </row>
    <row r="2362" spans="2:36" x14ac:dyDescent="0.45">
      <c r="B2362" s="14">
        <v>2368</v>
      </c>
      <c r="C2362" s="3">
        <f t="shared" si="196"/>
        <v>500001</v>
      </c>
      <c r="D2362" s="3" t="s">
        <v>53</v>
      </c>
      <c r="E2362" s="110">
        <v>44878</v>
      </c>
      <c r="F2362" s="115" t="s">
        <v>44</v>
      </c>
      <c r="G2362" s="3" t="s">
        <v>50</v>
      </c>
      <c r="H2362" s="116" t="s">
        <v>54</v>
      </c>
      <c r="I2362" s="117">
        <v>1007</v>
      </c>
      <c r="J2362" s="346" t="str">
        <f>VLOOKUP(I2362,Diccionario!$A$4:$C$17,3,FALSE)</f>
        <v>7E</v>
      </c>
      <c r="K2362" s="115" t="s">
        <v>12</v>
      </c>
      <c r="L2362" s="30" t="s">
        <v>112</v>
      </c>
      <c r="M2362" s="30" t="s">
        <v>53</v>
      </c>
      <c r="N2362" s="30" t="s">
        <v>111</v>
      </c>
      <c r="O2362" s="30" t="s">
        <v>53</v>
      </c>
      <c r="P2362" s="3">
        <f t="shared" si="192"/>
        <v>17</v>
      </c>
      <c r="Q2362" s="131">
        <v>0.73263888888888884</v>
      </c>
      <c r="R2362" s="131">
        <v>0.78541666666666676</v>
      </c>
      <c r="S2362" s="344">
        <f t="shared" si="194"/>
        <v>5.2777777777777923E-2</v>
      </c>
      <c r="T2362" s="212" t="s">
        <v>75</v>
      </c>
      <c r="U2362" s="3" t="s">
        <v>6</v>
      </c>
      <c r="V2362" s="3">
        <v>500001</v>
      </c>
      <c r="W2362" s="113" t="s">
        <v>645</v>
      </c>
      <c r="X2362" s="96"/>
      <c r="Y2362" s="96" t="str">
        <f t="shared" si="197"/>
        <v>Domingo1007Regreso17</v>
      </c>
      <c r="Z2362" s="97" t="e">
        <f>VLOOKUP($Y2362,'Factores Expansión'!$R$11:$U$604,3,0)</f>
        <v>#N/A</v>
      </c>
      <c r="AA2362" s="97" t="e">
        <f>VLOOKUP($Y2362,'Factores Expansión'!$R$11:$U$604,4,0)</f>
        <v>#N/A</v>
      </c>
      <c r="AB2362" s="98" t="e">
        <f>VLOOKUP($Y2362,'Factores Expansión'!$R$11:$U$604,2,0)</f>
        <v>#N/A</v>
      </c>
      <c r="AC2362" s="96"/>
      <c r="AD2362" s="5" t="str">
        <f t="shared" si="195"/>
        <v>Domingo1007Regreso17</v>
      </c>
      <c r="AE2362" s="137">
        <f>VLOOKUP(AD2362,'Factores Expansión'!$R$11:$U$729,2,0)</f>
        <v>1</v>
      </c>
      <c r="AF2362" s="119"/>
    </row>
    <row r="2363" spans="2:36" x14ac:dyDescent="0.45">
      <c r="B2363" s="14">
        <v>2369</v>
      </c>
      <c r="C2363" s="3">
        <f t="shared" si="196"/>
        <v>600001</v>
      </c>
      <c r="D2363" s="3" t="s">
        <v>53</v>
      </c>
      <c r="E2363" s="110">
        <v>44875</v>
      </c>
      <c r="F2363" s="3" t="s">
        <v>4</v>
      </c>
      <c r="G2363" s="3" t="s">
        <v>50</v>
      </c>
      <c r="H2363" s="3" t="s">
        <v>217</v>
      </c>
      <c r="I2363" s="3">
        <v>1003</v>
      </c>
      <c r="J2363" s="346" t="str">
        <f>VLOOKUP(I2363,Diccionario!$A$4:$C$17,3,FALSE)</f>
        <v>1C</v>
      </c>
      <c r="K2363" s="3" t="s">
        <v>14</v>
      </c>
      <c r="L2363" s="3" t="s">
        <v>111</v>
      </c>
      <c r="M2363" s="3" t="s">
        <v>53</v>
      </c>
      <c r="N2363" s="3" t="s">
        <v>112</v>
      </c>
      <c r="O2363" s="3" t="s">
        <v>53</v>
      </c>
      <c r="P2363" s="3">
        <f t="shared" si="192"/>
        <v>12</v>
      </c>
      <c r="Q2363" s="131">
        <v>0.51527777777777783</v>
      </c>
      <c r="R2363" s="131">
        <v>0.57013888888888886</v>
      </c>
      <c r="S2363" s="112">
        <f t="shared" si="194"/>
        <v>5.4861111111111027E-2</v>
      </c>
      <c r="T2363" s="212" t="s">
        <v>240</v>
      </c>
      <c r="U2363" s="3" t="s">
        <v>6</v>
      </c>
      <c r="V2363" s="3">
        <v>600001</v>
      </c>
      <c r="W2363" s="113" t="s">
        <v>645</v>
      </c>
      <c r="X2363" s="96"/>
      <c r="Y2363" s="96" t="str">
        <f t="shared" si="197"/>
        <v>Laboral1003Ida12</v>
      </c>
      <c r="Z2363" s="97">
        <f>VLOOKUP($Y2363,'Factores Expansión'!$R$11:$U$604,3,0)</f>
        <v>6</v>
      </c>
      <c r="AA2363" s="97">
        <f>VLOOKUP($Y2363,'Factores Expansión'!$R$11:$U$604,4,0)</f>
        <v>2</v>
      </c>
      <c r="AB2363" s="98">
        <f>VLOOKUP($Y2363,'Factores Expansión'!$R$11:$U$604,2,0)</f>
        <v>3</v>
      </c>
      <c r="AC2363" s="96"/>
      <c r="AD2363" s="5" t="str">
        <f t="shared" si="195"/>
        <v>Laboral1003Ida12</v>
      </c>
      <c r="AE2363" s="137">
        <f>VLOOKUP(AD2363,'Factores Expansión'!$R$11:$U$729,2,0)</f>
        <v>3</v>
      </c>
      <c r="AF2363" s="119"/>
    </row>
    <row r="2364" spans="2:36" x14ac:dyDescent="0.45">
      <c r="B2364" s="14">
        <v>2370</v>
      </c>
      <c r="C2364" s="3">
        <f t="shared" si="196"/>
        <v>600001</v>
      </c>
      <c r="D2364" s="3" t="s">
        <v>53</v>
      </c>
      <c r="E2364" s="110">
        <v>44875</v>
      </c>
      <c r="F2364" s="3" t="s">
        <v>4</v>
      </c>
      <c r="G2364" s="3" t="s">
        <v>50</v>
      </c>
      <c r="H2364" s="3" t="s">
        <v>217</v>
      </c>
      <c r="I2364" s="3">
        <v>1003</v>
      </c>
      <c r="J2364" s="346" t="str">
        <f>VLOOKUP(I2364,Diccionario!$A$4:$C$17,3,FALSE)</f>
        <v>1C</v>
      </c>
      <c r="K2364" s="3" t="s">
        <v>12</v>
      </c>
      <c r="L2364" s="3" t="s">
        <v>112</v>
      </c>
      <c r="M2364" s="3" t="s">
        <v>53</v>
      </c>
      <c r="N2364" s="3" t="s">
        <v>111</v>
      </c>
      <c r="O2364" s="3" t="s">
        <v>53</v>
      </c>
      <c r="P2364" s="3">
        <f t="shared" si="192"/>
        <v>13</v>
      </c>
      <c r="Q2364" s="131">
        <v>0.57013888888888886</v>
      </c>
      <c r="R2364" s="131">
        <v>0.61944444444444446</v>
      </c>
      <c r="S2364" s="112">
        <f t="shared" si="194"/>
        <v>4.9305555555555602E-2</v>
      </c>
      <c r="T2364" s="212" t="s">
        <v>240</v>
      </c>
      <c r="U2364" s="3" t="s">
        <v>6</v>
      </c>
      <c r="V2364" s="3">
        <v>600001</v>
      </c>
      <c r="W2364" s="113" t="s">
        <v>645</v>
      </c>
      <c r="X2364" s="96"/>
      <c r="Y2364" s="96" t="str">
        <f t="shared" si="197"/>
        <v>Laboral1003Regreso13</v>
      </c>
      <c r="Z2364" s="97">
        <f>VLOOKUP($Y2364,'Factores Expansión'!$R$11:$U$604,3,0)</f>
        <v>5</v>
      </c>
      <c r="AA2364" s="97">
        <f>VLOOKUP($Y2364,'Factores Expansión'!$R$11:$U$604,4,0)</f>
        <v>2</v>
      </c>
      <c r="AB2364" s="98">
        <f>VLOOKUP($Y2364,'Factores Expansión'!$R$11:$U$604,2,0)</f>
        <v>2.5</v>
      </c>
      <c r="AC2364" s="96"/>
      <c r="AD2364" s="5" t="str">
        <f t="shared" si="195"/>
        <v>Laboral1003Regreso13</v>
      </c>
      <c r="AE2364" s="137">
        <f>VLOOKUP(AD2364,'Factores Expansión'!$R$11:$U$729,2,0)</f>
        <v>2.5</v>
      </c>
      <c r="AF2364" s="119"/>
    </row>
    <row r="2365" spans="2:36" x14ac:dyDescent="0.45">
      <c r="B2365" s="14">
        <v>2371</v>
      </c>
      <c r="C2365" s="3">
        <f t="shared" si="196"/>
        <v>600004</v>
      </c>
      <c r="D2365" s="3" t="s">
        <v>53</v>
      </c>
      <c r="E2365" s="110">
        <v>44877</v>
      </c>
      <c r="F2365" s="3" t="s">
        <v>43</v>
      </c>
      <c r="G2365" s="3" t="s">
        <v>50</v>
      </c>
      <c r="H2365" s="3" t="s">
        <v>217</v>
      </c>
      <c r="I2365" s="3">
        <v>1004</v>
      </c>
      <c r="J2365" s="346" t="s">
        <v>720</v>
      </c>
      <c r="K2365" s="3" t="s">
        <v>14</v>
      </c>
      <c r="L2365" s="3" t="s">
        <v>111</v>
      </c>
      <c r="M2365" s="3" t="s">
        <v>53</v>
      </c>
      <c r="N2365" s="3" t="s">
        <v>56</v>
      </c>
      <c r="O2365" s="3" t="s">
        <v>53</v>
      </c>
      <c r="P2365" s="3">
        <f t="shared" si="192"/>
        <v>11</v>
      </c>
      <c r="Q2365" s="131">
        <v>0.4777777777777778</v>
      </c>
      <c r="R2365" s="131">
        <v>0.53819444444444442</v>
      </c>
      <c r="S2365" s="112">
        <f t="shared" si="194"/>
        <v>6.0416666666666619E-2</v>
      </c>
      <c r="T2365" s="212" t="s">
        <v>283</v>
      </c>
      <c r="U2365" s="3" t="s">
        <v>6</v>
      </c>
      <c r="V2365" s="3">
        <v>600004</v>
      </c>
      <c r="W2365" s="113" t="s">
        <v>645</v>
      </c>
      <c r="X2365" s="96"/>
      <c r="Y2365" s="96" t="str">
        <f t="shared" si="197"/>
        <v>Sábado1004Ida11</v>
      </c>
      <c r="Z2365" s="97">
        <f>VLOOKUP($Y2365,'Factores Expansión'!$R$11:$U$604,3,0)</f>
        <v>12</v>
      </c>
      <c r="AA2365" s="97">
        <f>VLOOKUP($Y2365,'Factores Expansión'!$R$11:$U$604,4,0)</f>
        <v>5</v>
      </c>
      <c r="AB2365" s="98">
        <f>VLOOKUP($Y2365,'Factores Expansión'!$R$11:$U$604,2,0)</f>
        <v>2.4</v>
      </c>
      <c r="AC2365" s="96"/>
      <c r="AD2365" s="5" t="str">
        <f t="shared" si="195"/>
        <v>Sábado1004Ida11</v>
      </c>
      <c r="AE2365" s="137">
        <f>VLOOKUP(AD2365,'Factores Expansión'!$R$11:$U$729,2,0)</f>
        <v>2.4</v>
      </c>
      <c r="AF2365" s="119"/>
    </row>
    <row r="2366" spans="2:36" x14ac:dyDescent="0.45">
      <c r="B2366" s="14">
        <v>2372</v>
      </c>
      <c r="C2366" s="3">
        <f t="shared" si="196"/>
        <v>600004</v>
      </c>
      <c r="D2366" s="3" t="s">
        <v>53</v>
      </c>
      <c r="E2366" s="110">
        <v>44877</v>
      </c>
      <c r="F2366" s="3" t="s">
        <v>43</v>
      </c>
      <c r="G2366" s="3" t="s">
        <v>50</v>
      </c>
      <c r="H2366" s="3" t="s">
        <v>217</v>
      </c>
      <c r="I2366" s="3">
        <v>1004</v>
      </c>
      <c r="J2366" s="346" t="s">
        <v>720</v>
      </c>
      <c r="K2366" s="3" t="s">
        <v>12</v>
      </c>
      <c r="L2366" s="3" t="s">
        <v>56</v>
      </c>
      <c r="M2366" s="3" t="s">
        <v>53</v>
      </c>
      <c r="N2366" s="3" t="s">
        <v>111</v>
      </c>
      <c r="O2366" s="3" t="s">
        <v>53</v>
      </c>
      <c r="P2366" s="3">
        <f t="shared" si="192"/>
        <v>12</v>
      </c>
      <c r="Q2366" s="131">
        <v>0.53819444444444442</v>
      </c>
      <c r="R2366" s="131">
        <v>0.58819444444444446</v>
      </c>
      <c r="S2366" s="112">
        <f t="shared" si="194"/>
        <v>5.0000000000000044E-2</v>
      </c>
      <c r="T2366" s="212" t="s">
        <v>283</v>
      </c>
      <c r="U2366" s="3" t="s">
        <v>6</v>
      </c>
      <c r="V2366" s="3">
        <v>600004</v>
      </c>
      <c r="W2366" s="113"/>
      <c r="X2366" s="96"/>
      <c r="Y2366" s="96" t="str">
        <f t="shared" si="197"/>
        <v>Sábado1004Regreso12</v>
      </c>
      <c r="Z2366" s="97">
        <f>VLOOKUP($Y2366,'Factores Expansión'!$R$11:$U$604,3,0)</f>
        <v>10</v>
      </c>
      <c r="AA2366" s="97">
        <f>VLOOKUP($Y2366,'Factores Expansión'!$R$11:$U$604,4,0)</f>
        <v>4</v>
      </c>
      <c r="AB2366" s="98">
        <f>VLOOKUP($Y2366,'Factores Expansión'!$R$11:$U$604,2,0)</f>
        <v>2.5</v>
      </c>
      <c r="AC2366" s="96"/>
      <c r="AD2366" s="5" t="str">
        <f t="shared" si="195"/>
        <v>Sábado1004Regreso12</v>
      </c>
      <c r="AE2366" s="137">
        <f>VLOOKUP(AD2366,'Factores Expansión'!$R$11:$U$729,2,0)</f>
        <v>2.5</v>
      </c>
      <c r="AF2366" s="119"/>
    </row>
    <row r="2367" spans="2:36" x14ac:dyDescent="0.45">
      <c r="B2367" s="14">
        <v>2373</v>
      </c>
      <c r="C2367" s="3">
        <f t="shared" si="196"/>
        <v>600002</v>
      </c>
      <c r="D2367" s="3" t="s">
        <v>53</v>
      </c>
      <c r="E2367" s="110">
        <v>44877</v>
      </c>
      <c r="F2367" s="3" t="s">
        <v>43</v>
      </c>
      <c r="G2367" s="3" t="s">
        <v>50</v>
      </c>
      <c r="H2367" s="3" t="s">
        <v>217</v>
      </c>
      <c r="I2367" s="3">
        <v>1004</v>
      </c>
      <c r="J2367" s="346" t="s">
        <v>720</v>
      </c>
      <c r="K2367" s="3" t="s">
        <v>12</v>
      </c>
      <c r="L2367" s="3" t="s">
        <v>56</v>
      </c>
      <c r="M2367" s="3" t="s">
        <v>53</v>
      </c>
      <c r="N2367" s="3" t="s">
        <v>111</v>
      </c>
      <c r="O2367" s="3" t="s">
        <v>53</v>
      </c>
      <c r="P2367" s="3">
        <f t="shared" ref="P2367:P2426" si="198">HOUR(Q2367)</f>
        <v>14</v>
      </c>
      <c r="Q2367" s="131">
        <v>0.59097222222222223</v>
      </c>
      <c r="R2367" s="131">
        <v>0.63124999999999998</v>
      </c>
      <c r="S2367" s="112">
        <f t="shared" si="194"/>
        <v>4.0277777777777746E-2</v>
      </c>
      <c r="T2367" s="212" t="s">
        <v>238</v>
      </c>
      <c r="U2367" s="3" t="s">
        <v>6</v>
      </c>
      <c r="V2367" s="3">
        <v>600002</v>
      </c>
      <c r="W2367" s="113" t="s">
        <v>645</v>
      </c>
      <c r="X2367" s="96"/>
      <c r="Y2367" s="96" t="str">
        <f t="shared" si="197"/>
        <v>Sábado1004Regreso14</v>
      </c>
      <c r="Z2367" s="97">
        <f>VLOOKUP($Y2367,'Factores Expansión'!$R$11:$U$604,3,0)</f>
        <v>13</v>
      </c>
      <c r="AA2367" s="97">
        <f>VLOOKUP($Y2367,'Factores Expansión'!$R$11:$U$604,4,0)</f>
        <v>4</v>
      </c>
      <c r="AB2367" s="98">
        <f>VLOOKUP($Y2367,'Factores Expansión'!$R$11:$U$604,2,0)</f>
        <v>3.25</v>
      </c>
      <c r="AC2367" s="96"/>
      <c r="AD2367" s="5" t="str">
        <f t="shared" si="195"/>
        <v>Sábado1004Regreso14</v>
      </c>
      <c r="AE2367" s="137">
        <f>VLOOKUP(AD2367,'Factores Expansión'!$R$11:$U$729,2,0)</f>
        <v>3.25</v>
      </c>
      <c r="AF2367" s="119"/>
    </row>
    <row r="2368" spans="2:36" x14ac:dyDescent="0.45">
      <c r="B2368" s="14">
        <v>2374</v>
      </c>
      <c r="C2368" s="3">
        <f t="shared" si="196"/>
        <v>600003</v>
      </c>
      <c r="D2368" s="3" t="s">
        <v>53</v>
      </c>
      <c r="E2368" s="110">
        <v>44877</v>
      </c>
      <c r="F2368" s="3" t="s">
        <v>43</v>
      </c>
      <c r="G2368" s="3" t="s">
        <v>50</v>
      </c>
      <c r="H2368" s="3" t="s">
        <v>217</v>
      </c>
      <c r="I2368" s="3">
        <v>1004</v>
      </c>
      <c r="J2368" s="346" t="s">
        <v>720</v>
      </c>
      <c r="K2368" s="3" t="s">
        <v>12</v>
      </c>
      <c r="L2368" s="3" t="s">
        <v>56</v>
      </c>
      <c r="M2368" s="3" t="s">
        <v>53</v>
      </c>
      <c r="N2368" s="3" t="s">
        <v>111</v>
      </c>
      <c r="O2368" s="3" t="s">
        <v>53</v>
      </c>
      <c r="P2368" s="3">
        <f t="shared" si="198"/>
        <v>14</v>
      </c>
      <c r="Q2368" s="131">
        <v>0.60833333333333328</v>
      </c>
      <c r="R2368" s="131">
        <v>0.65763888888888888</v>
      </c>
      <c r="S2368" s="112">
        <f t="shared" si="194"/>
        <v>4.9305555555555602E-2</v>
      </c>
      <c r="T2368" s="212" t="s">
        <v>241</v>
      </c>
      <c r="U2368" s="3" t="s">
        <v>6</v>
      </c>
      <c r="V2368" s="3">
        <v>600003</v>
      </c>
      <c r="W2368" s="113"/>
      <c r="X2368" s="96"/>
      <c r="Y2368" s="96" t="str">
        <f t="shared" si="197"/>
        <v>Sábado1004Regreso14</v>
      </c>
      <c r="Z2368" s="97">
        <f>VLOOKUP($Y2368,'Factores Expansión'!$R$11:$U$604,3,0)</f>
        <v>13</v>
      </c>
      <c r="AA2368" s="97">
        <f>VLOOKUP($Y2368,'Factores Expansión'!$R$11:$U$604,4,0)</f>
        <v>4</v>
      </c>
      <c r="AB2368" s="98">
        <f>VLOOKUP($Y2368,'Factores Expansión'!$R$11:$U$604,2,0)</f>
        <v>3.25</v>
      </c>
      <c r="AC2368" s="96"/>
      <c r="AD2368" s="5" t="str">
        <f t="shared" si="195"/>
        <v>Sábado1004Regreso14</v>
      </c>
      <c r="AE2368" s="137">
        <f>VLOOKUP(AD2368,'Factores Expansión'!$R$11:$U$729,2,0)</f>
        <v>3.25</v>
      </c>
      <c r="AF2368" s="119"/>
    </row>
    <row r="2369" spans="2:32" x14ac:dyDescent="0.45">
      <c r="B2369" s="14">
        <v>2375</v>
      </c>
      <c r="C2369" s="3">
        <f t="shared" si="196"/>
        <v>600005</v>
      </c>
      <c r="D2369" s="3" t="s">
        <v>53</v>
      </c>
      <c r="E2369" s="110">
        <v>44877</v>
      </c>
      <c r="F2369" s="3" t="s">
        <v>43</v>
      </c>
      <c r="G2369" s="3" t="s">
        <v>50</v>
      </c>
      <c r="H2369" s="3" t="s">
        <v>217</v>
      </c>
      <c r="I2369" s="3">
        <v>1004</v>
      </c>
      <c r="J2369" s="346" t="s">
        <v>720</v>
      </c>
      <c r="K2369" s="3" t="s">
        <v>12</v>
      </c>
      <c r="L2369" s="3" t="s">
        <v>56</v>
      </c>
      <c r="M2369" s="3" t="s">
        <v>53</v>
      </c>
      <c r="N2369" s="3" t="s">
        <v>111</v>
      </c>
      <c r="O2369" s="3" t="s">
        <v>53</v>
      </c>
      <c r="P2369" s="3">
        <f t="shared" si="198"/>
        <v>13</v>
      </c>
      <c r="Q2369" s="131">
        <v>0.55347222222222225</v>
      </c>
      <c r="R2369" s="131">
        <v>0.60138888888888886</v>
      </c>
      <c r="S2369" s="112">
        <f t="shared" ref="S2369" si="199">+R2369-Q2369</f>
        <v>4.7916666666666607E-2</v>
      </c>
      <c r="T2369" s="212" t="s">
        <v>236</v>
      </c>
      <c r="U2369" s="3" t="s">
        <v>6</v>
      </c>
      <c r="V2369" s="3">
        <v>600005</v>
      </c>
      <c r="W2369" s="113" t="s">
        <v>645</v>
      </c>
      <c r="X2369" s="96"/>
      <c r="Y2369" s="96" t="str">
        <f t="shared" si="197"/>
        <v>Sábado1004Regreso13</v>
      </c>
      <c r="Z2369" s="97">
        <f>VLOOKUP($Y2369,'Factores Expansión'!$R$11:$U$604,3,0)</f>
        <v>14</v>
      </c>
      <c r="AA2369" s="97">
        <f>VLOOKUP($Y2369,'Factores Expansión'!$R$11:$U$604,4,0)</f>
        <v>6</v>
      </c>
      <c r="AB2369" s="98">
        <f>VLOOKUP($Y2369,'Factores Expansión'!$R$11:$U$604,2,0)</f>
        <v>2.3333333333333335</v>
      </c>
      <c r="AC2369" s="96"/>
      <c r="AD2369" s="5" t="str">
        <f t="shared" si="195"/>
        <v>Sábado1004Regreso13</v>
      </c>
      <c r="AE2369" s="137">
        <f>VLOOKUP(AD2369,'Factores Expansión'!$R$11:$U$729,2,0)</f>
        <v>2.3333333333333335</v>
      </c>
      <c r="AF2369" s="119"/>
    </row>
    <row r="2370" spans="2:32" x14ac:dyDescent="0.45">
      <c r="B2370" s="14">
        <v>10000</v>
      </c>
      <c r="C2370" s="3">
        <v>0</v>
      </c>
      <c r="D2370" s="3" t="s">
        <v>53</v>
      </c>
      <c r="E2370" s="110">
        <v>44836</v>
      </c>
      <c r="F2370" s="3" t="s">
        <v>44</v>
      </c>
      <c r="G2370" s="3" t="s">
        <v>50</v>
      </c>
      <c r="H2370" s="3" t="str">
        <f>VLOOKUP(I2370,Diccionario!$A$4:$E$17,2,0)</f>
        <v>Transportes Chinquihue Ltda.</v>
      </c>
      <c r="I2370" s="3">
        <v>1005</v>
      </c>
      <c r="J2370" s="346" t="str">
        <f>VLOOKUP(I2370,Diccionario!$A$4:$C$17,3,FALSE)</f>
        <v>4T</v>
      </c>
      <c r="K2370" s="3" t="s">
        <v>14</v>
      </c>
      <c r="L2370" s="346" t="s">
        <v>126</v>
      </c>
      <c r="M2370" s="30" t="s">
        <v>53</v>
      </c>
      <c r="N2370" s="346" t="s">
        <v>127</v>
      </c>
      <c r="O2370" s="30" t="s">
        <v>53</v>
      </c>
      <c r="P2370" s="3">
        <f t="shared" si="198"/>
        <v>10</v>
      </c>
      <c r="Q2370" s="131">
        <v>0.45</v>
      </c>
      <c r="R2370" s="131">
        <v>0.49303315412186383</v>
      </c>
      <c r="S2370" s="344">
        <v>4.3033154121863829E-2</v>
      </c>
      <c r="T2370" s="212" t="s">
        <v>139</v>
      </c>
      <c r="U2370" s="3" t="s">
        <v>13</v>
      </c>
      <c r="V2370" s="3"/>
      <c r="AD2370" s="5" t="str">
        <f t="shared" si="195"/>
        <v>Domingo1005Ida10</v>
      </c>
      <c r="AE2370" s="137">
        <f>VLOOKUP(AD2370,'Factores Expansión'!$R$11:$U$729,2,0)</f>
        <v>2.5</v>
      </c>
    </row>
    <row r="2371" spans="2:32" x14ac:dyDescent="0.45">
      <c r="B2371" s="14">
        <v>10001</v>
      </c>
      <c r="C2371" s="3">
        <v>0</v>
      </c>
      <c r="D2371" s="3" t="s">
        <v>53</v>
      </c>
      <c r="E2371" s="110">
        <v>44836</v>
      </c>
      <c r="F2371" s="3" t="s">
        <v>44</v>
      </c>
      <c r="G2371" s="3" t="s">
        <v>50</v>
      </c>
      <c r="H2371" s="3" t="str">
        <f>VLOOKUP(I2371,Diccionario!$A$4:$E$17,2,0)</f>
        <v>Transportes Chinquihue Ltda.</v>
      </c>
      <c r="I2371" s="3">
        <v>1005</v>
      </c>
      <c r="J2371" s="346" t="str">
        <f>VLOOKUP(I2371,Diccionario!$A$4:$C$17,3,FALSE)</f>
        <v>4T</v>
      </c>
      <c r="K2371" s="3" t="s">
        <v>14</v>
      </c>
      <c r="L2371" s="346" t="s">
        <v>126</v>
      </c>
      <c r="M2371" s="30" t="s">
        <v>53</v>
      </c>
      <c r="N2371" s="346" t="s">
        <v>127</v>
      </c>
      <c r="O2371" s="30" t="s">
        <v>53</v>
      </c>
      <c r="P2371" s="3">
        <f t="shared" si="198"/>
        <v>11</v>
      </c>
      <c r="Q2371" s="131">
        <v>0.46666666666666662</v>
      </c>
      <c r="R2371" s="131">
        <v>0.50969982078853049</v>
      </c>
      <c r="S2371" s="344">
        <v>4.3033154121863829E-2</v>
      </c>
      <c r="T2371" s="212" t="s">
        <v>142</v>
      </c>
      <c r="U2371" s="3" t="s">
        <v>13</v>
      </c>
      <c r="V2371" s="3"/>
      <c r="AD2371" s="5" t="str">
        <f t="shared" si="195"/>
        <v>Domingo1005Ida11</v>
      </c>
      <c r="AE2371" s="137">
        <f>VLOOKUP(AD2371,'Factores Expansión'!$R$11:$U$729,2,0)</f>
        <v>2.5</v>
      </c>
    </row>
    <row r="2372" spans="2:32" x14ac:dyDescent="0.45">
      <c r="B2372" s="14">
        <v>10002</v>
      </c>
      <c r="C2372" s="3">
        <v>0</v>
      </c>
      <c r="D2372" s="3" t="s">
        <v>53</v>
      </c>
      <c r="E2372" s="110">
        <v>44836</v>
      </c>
      <c r="F2372" s="3" t="s">
        <v>44</v>
      </c>
      <c r="G2372" s="3" t="s">
        <v>50</v>
      </c>
      <c r="H2372" s="3" t="str">
        <f>VLOOKUP(I2372,Diccionario!$A$4:$E$17,2,0)</f>
        <v>Transportes Chinquihue Ltda.</v>
      </c>
      <c r="I2372" s="3">
        <v>1005</v>
      </c>
      <c r="J2372" s="346" t="str">
        <f>VLOOKUP(I2372,Diccionario!$A$4:$C$17,3,FALSE)</f>
        <v>4T</v>
      </c>
      <c r="K2372" s="3" t="s">
        <v>14</v>
      </c>
      <c r="L2372" s="346" t="s">
        <v>126</v>
      </c>
      <c r="M2372" s="30" t="s">
        <v>53</v>
      </c>
      <c r="N2372" s="346" t="s">
        <v>127</v>
      </c>
      <c r="O2372" s="30" t="s">
        <v>53</v>
      </c>
      <c r="P2372" s="3">
        <f t="shared" si="198"/>
        <v>12</v>
      </c>
      <c r="Q2372" s="131">
        <v>0.52500000000000002</v>
      </c>
      <c r="R2372" s="131">
        <v>0.56803315412186384</v>
      </c>
      <c r="S2372" s="344">
        <v>4.3033154121863829E-2</v>
      </c>
      <c r="T2372" s="212" t="s">
        <v>131</v>
      </c>
      <c r="U2372" s="3" t="s">
        <v>13</v>
      </c>
      <c r="V2372" s="3"/>
      <c r="AD2372" s="5" t="str">
        <f t="shared" si="195"/>
        <v>Domingo1005Ida12</v>
      </c>
      <c r="AE2372" s="137">
        <f>VLOOKUP(AD2372,'Factores Expansión'!$R$11:$U$729,2,0)</f>
        <v>2</v>
      </c>
    </row>
    <row r="2373" spans="2:32" x14ac:dyDescent="0.45">
      <c r="B2373" s="14">
        <v>10003</v>
      </c>
      <c r="C2373" s="3">
        <v>0</v>
      </c>
      <c r="D2373" s="3" t="s">
        <v>53</v>
      </c>
      <c r="E2373" s="110">
        <v>44836</v>
      </c>
      <c r="F2373" s="3" t="s">
        <v>44</v>
      </c>
      <c r="G2373" s="3" t="s">
        <v>50</v>
      </c>
      <c r="H2373" s="3" t="str">
        <f>VLOOKUP(I2373,Diccionario!$A$4:$E$17,2,0)</f>
        <v>Transportes Chinquihue Ltda.</v>
      </c>
      <c r="I2373" s="3">
        <v>1005</v>
      </c>
      <c r="J2373" s="346" t="str">
        <f>VLOOKUP(I2373,Diccionario!$A$4:$C$17,3,FALSE)</f>
        <v>4T</v>
      </c>
      <c r="K2373" s="3" t="s">
        <v>14</v>
      </c>
      <c r="L2373" s="346" t="s">
        <v>126</v>
      </c>
      <c r="M2373" s="30" t="s">
        <v>53</v>
      </c>
      <c r="N2373" s="346" t="s">
        <v>127</v>
      </c>
      <c r="O2373" s="30" t="s">
        <v>53</v>
      </c>
      <c r="P2373" s="3">
        <f t="shared" si="198"/>
        <v>12</v>
      </c>
      <c r="Q2373" s="131">
        <v>0.53333333333333333</v>
      </c>
      <c r="R2373" s="131">
        <v>0.57636648745519714</v>
      </c>
      <c r="S2373" s="344">
        <v>4.3033154121863829E-2</v>
      </c>
      <c r="T2373" s="212" t="s">
        <v>130</v>
      </c>
      <c r="U2373" s="3" t="s">
        <v>13</v>
      </c>
      <c r="V2373" s="3"/>
      <c r="AD2373" s="5" t="str">
        <f t="shared" ref="AD2373:AD2436" si="200">CONCATENATE(F2373,I2373,K2373,P2373)</f>
        <v>Domingo1005Ida12</v>
      </c>
      <c r="AE2373" s="137">
        <f>VLOOKUP(AD2373,'Factores Expansión'!$R$11:$U$729,2,0)</f>
        <v>2</v>
      </c>
    </row>
    <row r="2374" spans="2:32" x14ac:dyDescent="0.45">
      <c r="B2374" s="14">
        <v>10004</v>
      </c>
      <c r="C2374" s="3">
        <v>0</v>
      </c>
      <c r="D2374" s="3" t="s">
        <v>53</v>
      </c>
      <c r="E2374" s="110">
        <v>44836</v>
      </c>
      <c r="F2374" s="3" t="s">
        <v>44</v>
      </c>
      <c r="G2374" s="3" t="s">
        <v>50</v>
      </c>
      <c r="H2374" s="3" t="str">
        <f>VLOOKUP(I2374,Diccionario!$A$4:$E$17,2,0)</f>
        <v>Transportes Chinquihue Ltda.</v>
      </c>
      <c r="I2374" s="3">
        <v>1005</v>
      </c>
      <c r="J2374" s="346" t="str">
        <f>VLOOKUP(I2374,Diccionario!$A$4:$C$17,3,FALSE)</f>
        <v>4T</v>
      </c>
      <c r="K2374" s="3" t="s">
        <v>14</v>
      </c>
      <c r="L2374" s="346" t="s">
        <v>126</v>
      </c>
      <c r="M2374" s="30" t="s">
        <v>53</v>
      </c>
      <c r="N2374" s="346" t="s">
        <v>127</v>
      </c>
      <c r="O2374" s="30" t="s">
        <v>53</v>
      </c>
      <c r="P2374" s="3">
        <f t="shared" si="198"/>
        <v>13</v>
      </c>
      <c r="Q2374" s="131">
        <v>0.54166666666666663</v>
      </c>
      <c r="R2374" s="131">
        <v>0.58469982078853044</v>
      </c>
      <c r="S2374" s="344">
        <v>4.3033154121863829E-2</v>
      </c>
      <c r="T2374" s="212" t="s">
        <v>136</v>
      </c>
      <c r="U2374" s="3" t="s">
        <v>13</v>
      </c>
      <c r="V2374" s="3"/>
      <c r="AD2374" s="5" t="str">
        <f t="shared" si="200"/>
        <v>Domingo1005Ida13</v>
      </c>
      <c r="AE2374" s="137">
        <f>VLOOKUP(AD2374,'Factores Expansión'!$R$11:$U$729,2,0)</f>
        <v>2</v>
      </c>
    </row>
    <row r="2375" spans="2:32" x14ac:dyDescent="0.45">
      <c r="B2375" s="14">
        <v>10005</v>
      </c>
      <c r="C2375" s="3">
        <v>0</v>
      </c>
      <c r="D2375" s="3" t="s">
        <v>53</v>
      </c>
      <c r="E2375" s="110">
        <v>44836</v>
      </c>
      <c r="F2375" s="3" t="s">
        <v>44</v>
      </c>
      <c r="G2375" s="3" t="s">
        <v>50</v>
      </c>
      <c r="H2375" s="3" t="str">
        <f>VLOOKUP(I2375,Diccionario!$A$4:$E$17,2,0)</f>
        <v>Transportes Chinquihue Ltda.</v>
      </c>
      <c r="I2375" s="3">
        <v>1005</v>
      </c>
      <c r="J2375" s="346" t="str">
        <f>VLOOKUP(I2375,Diccionario!$A$4:$C$17,3,FALSE)</f>
        <v>4T</v>
      </c>
      <c r="K2375" s="3" t="s">
        <v>14</v>
      </c>
      <c r="L2375" s="346" t="s">
        <v>126</v>
      </c>
      <c r="M2375" s="30" t="s">
        <v>53</v>
      </c>
      <c r="N2375" s="346" t="s">
        <v>127</v>
      </c>
      <c r="O2375" s="30" t="s">
        <v>53</v>
      </c>
      <c r="P2375" s="3">
        <f t="shared" si="198"/>
        <v>13</v>
      </c>
      <c r="Q2375" s="131">
        <v>0.56666666666666665</v>
      </c>
      <c r="R2375" s="131">
        <v>0.60969982078853047</v>
      </c>
      <c r="S2375" s="344">
        <v>4.3033154121863829E-2</v>
      </c>
      <c r="T2375" s="212" t="s">
        <v>139</v>
      </c>
      <c r="U2375" s="3" t="s">
        <v>13</v>
      </c>
      <c r="V2375" s="3"/>
      <c r="AD2375" s="5" t="str">
        <f t="shared" si="200"/>
        <v>Domingo1005Ida13</v>
      </c>
      <c r="AE2375" s="137">
        <f>VLOOKUP(AD2375,'Factores Expansión'!$R$11:$U$729,2,0)</f>
        <v>2</v>
      </c>
    </row>
    <row r="2376" spans="2:32" x14ac:dyDescent="0.45">
      <c r="B2376" s="14">
        <v>10006</v>
      </c>
      <c r="C2376" s="3">
        <v>0</v>
      </c>
      <c r="D2376" s="3" t="s">
        <v>53</v>
      </c>
      <c r="E2376" s="110">
        <v>44836</v>
      </c>
      <c r="F2376" s="3" t="s">
        <v>44</v>
      </c>
      <c r="G2376" s="3" t="s">
        <v>50</v>
      </c>
      <c r="H2376" s="3" t="str">
        <f>VLOOKUP(I2376,Diccionario!$A$4:$E$17,2,0)</f>
        <v>Transportes Chinquihue Ltda.</v>
      </c>
      <c r="I2376" s="3">
        <v>1005</v>
      </c>
      <c r="J2376" s="346" t="str">
        <f>VLOOKUP(I2376,Diccionario!$A$4:$C$17,3,FALSE)</f>
        <v>4T</v>
      </c>
      <c r="K2376" s="3" t="s">
        <v>14</v>
      </c>
      <c r="L2376" s="346" t="s">
        <v>126</v>
      </c>
      <c r="M2376" s="30" t="s">
        <v>53</v>
      </c>
      <c r="N2376" s="346" t="s">
        <v>127</v>
      </c>
      <c r="O2376" s="30" t="s">
        <v>53</v>
      </c>
      <c r="P2376" s="3">
        <f t="shared" si="198"/>
        <v>13</v>
      </c>
      <c r="Q2376" s="131">
        <v>0.57500000000000007</v>
      </c>
      <c r="R2376" s="131">
        <v>0.61803315412186388</v>
      </c>
      <c r="S2376" s="344">
        <v>4.3033154121863829E-2</v>
      </c>
      <c r="T2376" s="212" t="s">
        <v>150</v>
      </c>
      <c r="U2376" s="3" t="s">
        <v>13</v>
      </c>
      <c r="V2376" s="3"/>
      <c r="AD2376" s="5" t="str">
        <f t="shared" si="200"/>
        <v>Domingo1005Ida13</v>
      </c>
      <c r="AE2376" s="137">
        <f>VLOOKUP(AD2376,'Factores Expansión'!$R$11:$U$729,2,0)</f>
        <v>2</v>
      </c>
    </row>
    <row r="2377" spans="2:32" x14ac:dyDescent="0.45">
      <c r="B2377" s="14">
        <v>10007</v>
      </c>
      <c r="C2377" s="3">
        <v>0</v>
      </c>
      <c r="D2377" s="3" t="s">
        <v>53</v>
      </c>
      <c r="E2377" s="110">
        <v>44836</v>
      </c>
      <c r="F2377" s="3" t="s">
        <v>44</v>
      </c>
      <c r="G2377" s="3" t="s">
        <v>50</v>
      </c>
      <c r="H2377" s="3" t="str">
        <f>VLOOKUP(I2377,Diccionario!$A$4:$E$17,2,0)</f>
        <v>Transportes Chinquihue Ltda.</v>
      </c>
      <c r="I2377" s="3">
        <v>1005</v>
      </c>
      <c r="J2377" s="346" t="str">
        <f>VLOOKUP(I2377,Diccionario!$A$4:$C$17,3,FALSE)</f>
        <v>4T</v>
      </c>
      <c r="K2377" s="3" t="s">
        <v>14</v>
      </c>
      <c r="L2377" s="346" t="s">
        <v>126</v>
      </c>
      <c r="M2377" s="30" t="s">
        <v>53</v>
      </c>
      <c r="N2377" s="346" t="s">
        <v>127</v>
      </c>
      <c r="O2377" s="30" t="s">
        <v>53</v>
      </c>
      <c r="P2377" s="3">
        <f t="shared" si="198"/>
        <v>14</v>
      </c>
      <c r="Q2377" s="131">
        <v>0.59166666666666667</v>
      </c>
      <c r="R2377" s="131">
        <v>0.63469982078853049</v>
      </c>
      <c r="S2377" s="344">
        <v>4.3033154121863829E-2</v>
      </c>
      <c r="T2377" s="212" t="s">
        <v>155</v>
      </c>
      <c r="U2377" s="3" t="s">
        <v>13</v>
      </c>
      <c r="V2377" s="3"/>
      <c r="AD2377" s="5" t="str">
        <f t="shared" si="200"/>
        <v>Domingo1005Ida14</v>
      </c>
      <c r="AE2377" s="137">
        <f>VLOOKUP(AD2377,'Factores Expansión'!$R$11:$U$729,2,0)</f>
        <v>3</v>
      </c>
    </row>
    <row r="2378" spans="2:32" x14ac:dyDescent="0.45">
      <c r="B2378" s="14">
        <v>10008</v>
      </c>
      <c r="C2378" s="3">
        <v>0</v>
      </c>
      <c r="D2378" s="3" t="s">
        <v>53</v>
      </c>
      <c r="E2378" s="110">
        <v>44836</v>
      </c>
      <c r="F2378" s="3" t="s">
        <v>44</v>
      </c>
      <c r="G2378" s="3" t="s">
        <v>50</v>
      </c>
      <c r="H2378" s="3" t="str">
        <f>VLOOKUP(I2378,Diccionario!$A$4:$E$17,2,0)</f>
        <v>Transportes Chinquihue Ltda.</v>
      </c>
      <c r="I2378" s="3">
        <v>1005</v>
      </c>
      <c r="J2378" s="346" t="str">
        <f>VLOOKUP(I2378,Diccionario!$A$4:$C$17,3,FALSE)</f>
        <v>4T</v>
      </c>
      <c r="K2378" s="3" t="s">
        <v>14</v>
      </c>
      <c r="L2378" s="346" t="s">
        <v>126</v>
      </c>
      <c r="M2378" s="30" t="s">
        <v>53</v>
      </c>
      <c r="N2378" s="346" t="s">
        <v>127</v>
      </c>
      <c r="O2378" s="30" t="s">
        <v>53</v>
      </c>
      <c r="P2378" s="3">
        <f t="shared" si="198"/>
        <v>14</v>
      </c>
      <c r="Q2378" s="131">
        <v>0.6</v>
      </c>
      <c r="R2378" s="131">
        <v>0.64303315412186379</v>
      </c>
      <c r="S2378" s="344">
        <v>4.3033154121863829E-2</v>
      </c>
      <c r="T2378" s="212" t="s">
        <v>154</v>
      </c>
      <c r="U2378" s="3" t="s">
        <v>13</v>
      </c>
      <c r="V2378" s="3"/>
      <c r="AD2378" s="5" t="str">
        <f t="shared" si="200"/>
        <v>Domingo1005Ida14</v>
      </c>
      <c r="AE2378" s="137">
        <f>VLOOKUP(AD2378,'Factores Expansión'!$R$11:$U$729,2,0)</f>
        <v>3</v>
      </c>
    </row>
    <row r="2379" spans="2:32" x14ac:dyDescent="0.45">
      <c r="B2379" s="14">
        <v>10009</v>
      </c>
      <c r="C2379" s="3">
        <v>0</v>
      </c>
      <c r="D2379" s="3" t="s">
        <v>53</v>
      </c>
      <c r="E2379" s="110">
        <v>44836</v>
      </c>
      <c r="F2379" s="3" t="s">
        <v>44</v>
      </c>
      <c r="G2379" s="3" t="s">
        <v>50</v>
      </c>
      <c r="H2379" s="3" t="str">
        <f>VLOOKUP(I2379,Diccionario!$A$4:$E$17,2,0)</f>
        <v>Transportes Chinquihue Ltda.</v>
      </c>
      <c r="I2379" s="3">
        <v>1005</v>
      </c>
      <c r="J2379" s="346" t="str">
        <f>VLOOKUP(I2379,Diccionario!$A$4:$C$17,3,FALSE)</f>
        <v>4T</v>
      </c>
      <c r="K2379" s="3" t="s">
        <v>14</v>
      </c>
      <c r="L2379" s="346" t="s">
        <v>126</v>
      </c>
      <c r="M2379" s="30" t="s">
        <v>53</v>
      </c>
      <c r="N2379" s="346" t="s">
        <v>127</v>
      </c>
      <c r="O2379" s="30" t="s">
        <v>53</v>
      </c>
      <c r="P2379" s="3">
        <f t="shared" si="198"/>
        <v>16</v>
      </c>
      <c r="Q2379" s="131">
        <v>0.67499999999999993</v>
      </c>
      <c r="R2379" s="131">
        <v>0.71803315412186375</v>
      </c>
      <c r="S2379" s="344">
        <v>4.3033154121863829E-2</v>
      </c>
      <c r="T2379" s="212" t="s">
        <v>146</v>
      </c>
      <c r="U2379" s="3" t="s">
        <v>13</v>
      </c>
      <c r="V2379" s="3"/>
      <c r="AD2379" s="5" t="str">
        <f t="shared" si="200"/>
        <v>Domingo1005Ida16</v>
      </c>
      <c r="AE2379" s="137">
        <f>VLOOKUP(AD2379,'Factores Expansión'!$R$11:$U$729,2,0)</f>
        <v>3</v>
      </c>
    </row>
    <row r="2380" spans="2:32" x14ac:dyDescent="0.45">
      <c r="B2380" s="14">
        <v>10010</v>
      </c>
      <c r="C2380" s="3">
        <v>0</v>
      </c>
      <c r="D2380" s="3" t="s">
        <v>53</v>
      </c>
      <c r="E2380" s="110">
        <v>44836</v>
      </c>
      <c r="F2380" s="3" t="s">
        <v>44</v>
      </c>
      <c r="G2380" s="3" t="s">
        <v>50</v>
      </c>
      <c r="H2380" s="3" t="str">
        <f>VLOOKUP(I2380,Diccionario!$A$4:$E$17,2,0)</f>
        <v>Transportes Chinquihue Ltda.</v>
      </c>
      <c r="I2380" s="3">
        <v>1005</v>
      </c>
      <c r="J2380" s="346" t="str">
        <f>VLOOKUP(I2380,Diccionario!$A$4:$C$17,3,FALSE)</f>
        <v>4T</v>
      </c>
      <c r="K2380" s="3" t="s">
        <v>14</v>
      </c>
      <c r="L2380" s="346" t="s">
        <v>126</v>
      </c>
      <c r="M2380" s="30" t="s">
        <v>53</v>
      </c>
      <c r="N2380" s="346" t="s">
        <v>127</v>
      </c>
      <c r="O2380" s="30" t="s">
        <v>53</v>
      </c>
      <c r="P2380" s="3">
        <f t="shared" si="198"/>
        <v>16</v>
      </c>
      <c r="Q2380" s="131">
        <v>0.68333333333333324</v>
      </c>
      <c r="R2380" s="131">
        <v>0.72636648745519705</v>
      </c>
      <c r="S2380" s="344">
        <v>4.3033154121863829E-2</v>
      </c>
      <c r="T2380" s="212" t="s">
        <v>139</v>
      </c>
      <c r="U2380" s="3" t="s">
        <v>13</v>
      </c>
      <c r="V2380" s="3"/>
      <c r="AD2380" s="5" t="str">
        <f t="shared" si="200"/>
        <v>Domingo1005Ida16</v>
      </c>
      <c r="AE2380" s="137">
        <f>VLOOKUP(AD2380,'Factores Expansión'!$R$11:$U$729,2,0)</f>
        <v>3</v>
      </c>
    </row>
    <row r="2381" spans="2:32" x14ac:dyDescent="0.45">
      <c r="B2381" s="14">
        <v>10011</v>
      </c>
      <c r="C2381" s="3">
        <v>0</v>
      </c>
      <c r="D2381" s="3" t="s">
        <v>53</v>
      </c>
      <c r="E2381" s="110">
        <v>44836</v>
      </c>
      <c r="F2381" s="3" t="s">
        <v>44</v>
      </c>
      <c r="G2381" s="3" t="s">
        <v>50</v>
      </c>
      <c r="H2381" s="3" t="str">
        <f>VLOOKUP(I2381,Diccionario!$A$4:$E$17,2,0)</f>
        <v>Transportes Chinquihue Ltda.</v>
      </c>
      <c r="I2381" s="3">
        <v>1005</v>
      </c>
      <c r="J2381" s="346" t="str">
        <f>VLOOKUP(I2381,Diccionario!$A$4:$C$17,3,FALSE)</f>
        <v>4T</v>
      </c>
      <c r="K2381" s="3" t="s">
        <v>14</v>
      </c>
      <c r="L2381" s="346" t="s">
        <v>126</v>
      </c>
      <c r="M2381" s="30" t="s">
        <v>53</v>
      </c>
      <c r="N2381" s="346" t="s">
        <v>127</v>
      </c>
      <c r="O2381" s="30" t="s">
        <v>53</v>
      </c>
      <c r="P2381" s="3">
        <f t="shared" si="198"/>
        <v>16</v>
      </c>
      <c r="Q2381" s="131">
        <v>0.69166666666666676</v>
      </c>
      <c r="R2381" s="131">
        <v>0.73469982078853058</v>
      </c>
      <c r="S2381" s="344">
        <v>4.3033154121863829E-2</v>
      </c>
      <c r="T2381" s="212" t="s">
        <v>150</v>
      </c>
      <c r="U2381" s="3" t="s">
        <v>13</v>
      </c>
      <c r="V2381" s="3"/>
      <c r="AD2381" s="5" t="str">
        <f t="shared" si="200"/>
        <v>Domingo1005Ida16</v>
      </c>
      <c r="AE2381" s="137">
        <f>VLOOKUP(AD2381,'Factores Expansión'!$R$11:$U$729,2,0)</f>
        <v>3</v>
      </c>
    </row>
    <row r="2382" spans="2:32" x14ac:dyDescent="0.45">
      <c r="B2382" s="14">
        <v>10012</v>
      </c>
      <c r="C2382" s="3">
        <v>0</v>
      </c>
      <c r="D2382" s="3" t="s">
        <v>53</v>
      </c>
      <c r="E2382" s="110">
        <v>44836</v>
      </c>
      <c r="F2382" s="3" t="s">
        <v>44</v>
      </c>
      <c r="G2382" s="3" t="s">
        <v>50</v>
      </c>
      <c r="H2382" s="3" t="str">
        <f>VLOOKUP(I2382,Diccionario!$A$4:$E$17,2,0)</f>
        <v>Transportes Chinquihue Ltda.</v>
      </c>
      <c r="I2382" s="3">
        <v>1005</v>
      </c>
      <c r="J2382" s="346" t="str">
        <f>VLOOKUP(I2382,Diccionario!$A$4:$C$17,3,FALSE)</f>
        <v>4T</v>
      </c>
      <c r="K2382" s="3" t="s">
        <v>14</v>
      </c>
      <c r="L2382" s="346" t="s">
        <v>126</v>
      </c>
      <c r="M2382" s="30" t="s">
        <v>53</v>
      </c>
      <c r="N2382" s="346" t="s">
        <v>127</v>
      </c>
      <c r="O2382" s="30" t="s">
        <v>53</v>
      </c>
      <c r="P2382" s="3">
        <f t="shared" si="198"/>
        <v>16</v>
      </c>
      <c r="Q2382" s="131">
        <v>0.70000000000000007</v>
      </c>
      <c r="R2382" s="131">
        <v>0.74303315412186388</v>
      </c>
      <c r="S2382" s="344">
        <v>4.3033154121863829E-2</v>
      </c>
      <c r="T2382" s="212" t="s">
        <v>142</v>
      </c>
      <c r="U2382" s="3" t="s">
        <v>13</v>
      </c>
      <c r="V2382" s="3"/>
      <c r="AD2382" s="5" t="str">
        <f t="shared" si="200"/>
        <v>Domingo1005Ida16</v>
      </c>
      <c r="AE2382" s="137">
        <f>VLOOKUP(AD2382,'Factores Expansión'!$R$11:$U$729,2,0)</f>
        <v>3</v>
      </c>
    </row>
    <row r="2383" spans="2:32" x14ac:dyDescent="0.45">
      <c r="B2383" s="14">
        <v>10013</v>
      </c>
      <c r="C2383" s="3">
        <v>0</v>
      </c>
      <c r="D2383" s="3" t="s">
        <v>53</v>
      </c>
      <c r="E2383" s="110">
        <v>44836</v>
      </c>
      <c r="F2383" s="3" t="s">
        <v>44</v>
      </c>
      <c r="G2383" s="3" t="s">
        <v>50</v>
      </c>
      <c r="H2383" s="3" t="str">
        <f>VLOOKUP(I2383,Diccionario!$A$4:$E$17,2,0)</f>
        <v>Transportes Chinquihue Ltda.</v>
      </c>
      <c r="I2383" s="3">
        <v>1005</v>
      </c>
      <c r="J2383" s="346" t="str">
        <f>VLOOKUP(I2383,Diccionario!$A$4:$C$17,3,FALSE)</f>
        <v>4T</v>
      </c>
      <c r="K2383" s="3" t="s">
        <v>14</v>
      </c>
      <c r="L2383" s="346" t="s">
        <v>126</v>
      </c>
      <c r="M2383" s="30" t="s">
        <v>53</v>
      </c>
      <c r="N2383" s="346" t="s">
        <v>127</v>
      </c>
      <c r="O2383" s="30" t="s">
        <v>53</v>
      </c>
      <c r="P2383" s="3">
        <f t="shared" si="198"/>
        <v>17</v>
      </c>
      <c r="Q2383" s="131">
        <v>0.70833333333333337</v>
      </c>
      <c r="R2383" s="131">
        <v>0.75136648745519719</v>
      </c>
      <c r="S2383" s="344">
        <v>4.3033154121863829E-2</v>
      </c>
      <c r="T2383" s="212" t="s">
        <v>155</v>
      </c>
      <c r="U2383" s="3" t="s">
        <v>13</v>
      </c>
      <c r="V2383" s="3"/>
      <c r="AD2383" s="5" t="str">
        <f t="shared" si="200"/>
        <v>Domingo1005Ida17</v>
      </c>
      <c r="AE2383" s="137">
        <f>VLOOKUP(AD2383,'Factores Expansión'!$R$11:$U$729,2,0)</f>
        <v>2.5</v>
      </c>
    </row>
    <row r="2384" spans="2:32" x14ac:dyDescent="0.45">
      <c r="B2384" s="14">
        <v>10014</v>
      </c>
      <c r="C2384" s="3">
        <v>0</v>
      </c>
      <c r="D2384" s="3" t="s">
        <v>53</v>
      </c>
      <c r="E2384" s="110">
        <v>44836</v>
      </c>
      <c r="F2384" s="3" t="s">
        <v>44</v>
      </c>
      <c r="G2384" s="3" t="s">
        <v>50</v>
      </c>
      <c r="H2384" s="3" t="str">
        <f>VLOOKUP(I2384,Diccionario!$A$4:$E$17,2,0)</f>
        <v>Transportes Chinquihue Ltda.</v>
      </c>
      <c r="I2384" s="3">
        <v>1005</v>
      </c>
      <c r="J2384" s="346" t="str">
        <f>VLOOKUP(I2384,Diccionario!$A$4:$C$17,3,FALSE)</f>
        <v>4T</v>
      </c>
      <c r="K2384" s="3" t="s">
        <v>14</v>
      </c>
      <c r="L2384" s="346" t="s">
        <v>126</v>
      </c>
      <c r="M2384" s="30" t="s">
        <v>53</v>
      </c>
      <c r="N2384" s="346" t="s">
        <v>127</v>
      </c>
      <c r="O2384" s="30" t="s">
        <v>53</v>
      </c>
      <c r="P2384" s="3">
        <f t="shared" si="198"/>
        <v>17</v>
      </c>
      <c r="Q2384" s="131">
        <v>0.7416666666666667</v>
      </c>
      <c r="R2384" s="131">
        <v>0.78469982078853051</v>
      </c>
      <c r="S2384" s="344">
        <v>4.3033154121863829E-2</v>
      </c>
      <c r="T2384" s="212" t="s">
        <v>135</v>
      </c>
      <c r="U2384" s="3" t="s">
        <v>13</v>
      </c>
      <c r="V2384" s="3"/>
      <c r="AD2384" s="5" t="str">
        <f t="shared" si="200"/>
        <v>Domingo1005Ida17</v>
      </c>
      <c r="AE2384" s="137">
        <f>VLOOKUP(AD2384,'Factores Expansión'!$R$11:$U$729,2,0)</f>
        <v>2.5</v>
      </c>
    </row>
    <row r="2385" spans="2:31" x14ac:dyDescent="0.45">
      <c r="B2385" s="14">
        <v>10015</v>
      </c>
      <c r="C2385" s="3">
        <v>0</v>
      </c>
      <c r="D2385" s="3" t="s">
        <v>53</v>
      </c>
      <c r="E2385" s="110">
        <v>44836</v>
      </c>
      <c r="F2385" s="3" t="s">
        <v>44</v>
      </c>
      <c r="G2385" s="3" t="s">
        <v>50</v>
      </c>
      <c r="H2385" s="3" t="str">
        <f>VLOOKUP(I2385,Diccionario!$A$4:$E$17,2,0)</f>
        <v>Transportes Chinquihue Ltda.</v>
      </c>
      <c r="I2385" s="3">
        <v>1005</v>
      </c>
      <c r="J2385" s="346" t="str">
        <f>VLOOKUP(I2385,Diccionario!$A$4:$C$17,3,FALSE)</f>
        <v>4T</v>
      </c>
      <c r="K2385" s="3" t="s">
        <v>14</v>
      </c>
      <c r="L2385" s="346" t="s">
        <v>126</v>
      </c>
      <c r="M2385" s="30" t="s">
        <v>53</v>
      </c>
      <c r="N2385" s="346" t="s">
        <v>127</v>
      </c>
      <c r="O2385" s="30" t="s">
        <v>53</v>
      </c>
      <c r="P2385" s="3">
        <f t="shared" si="198"/>
        <v>18</v>
      </c>
      <c r="Q2385" s="131">
        <v>0.75</v>
      </c>
      <c r="R2385" s="131">
        <v>0.79303315412186381</v>
      </c>
      <c r="S2385" s="344">
        <v>4.3033154121863829E-2</v>
      </c>
      <c r="T2385" s="212" t="s">
        <v>147</v>
      </c>
      <c r="U2385" s="3" t="s">
        <v>13</v>
      </c>
      <c r="V2385" s="3"/>
      <c r="AD2385" s="5" t="str">
        <f t="shared" si="200"/>
        <v>Domingo1005Ida18</v>
      </c>
      <c r="AE2385" s="137">
        <f>VLOOKUP(AD2385,'Factores Expansión'!$R$11:$U$729,2,0)</f>
        <v>3.5</v>
      </c>
    </row>
    <row r="2386" spans="2:31" x14ac:dyDescent="0.45">
      <c r="B2386" s="14">
        <v>10016</v>
      </c>
      <c r="C2386" s="3">
        <v>0</v>
      </c>
      <c r="D2386" s="3" t="s">
        <v>53</v>
      </c>
      <c r="E2386" s="110">
        <v>44836</v>
      </c>
      <c r="F2386" s="3" t="s">
        <v>44</v>
      </c>
      <c r="G2386" s="3" t="s">
        <v>50</v>
      </c>
      <c r="H2386" s="3" t="str">
        <f>VLOOKUP(I2386,Diccionario!$A$4:$E$17,2,0)</f>
        <v>Transportes Chinquihue Ltda.</v>
      </c>
      <c r="I2386" s="3">
        <v>1005</v>
      </c>
      <c r="J2386" s="346" t="str">
        <f>VLOOKUP(I2386,Diccionario!$A$4:$C$17,3,FALSE)</f>
        <v>4T</v>
      </c>
      <c r="K2386" s="3" t="s">
        <v>14</v>
      </c>
      <c r="L2386" s="346" t="s">
        <v>126</v>
      </c>
      <c r="M2386" s="30" t="s">
        <v>53</v>
      </c>
      <c r="N2386" s="346" t="s">
        <v>127</v>
      </c>
      <c r="O2386" s="30" t="s">
        <v>53</v>
      </c>
      <c r="P2386" s="3">
        <f t="shared" si="198"/>
        <v>18</v>
      </c>
      <c r="Q2386" s="131">
        <v>0.7583333333333333</v>
      </c>
      <c r="R2386" s="131">
        <v>0.80136648745519712</v>
      </c>
      <c r="S2386" s="344">
        <v>4.3033154121863829E-2</v>
      </c>
      <c r="T2386" s="212" t="s">
        <v>131</v>
      </c>
      <c r="U2386" s="3" t="s">
        <v>13</v>
      </c>
      <c r="V2386" s="3"/>
      <c r="AD2386" s="5" t="str">
        <f t="shared" si="200"/>
        <v>Domingo1005Ida18</v>
      </c>
      <c r="AE2386" s="137">
        <f>VLOOKUP(AD2386,'Factores Expansión'!$R$11:$U$729,2,0)</f>
        <v>3.5</v>
      </c>
    </row>
    <row r="2387" spans="2:31" x14ac:dyDescent="0.45">
      <c r="B2387" s="14">
        <v>10017</v>
      </c>
      <c r="C2387" s="3">
        <v>0</v>
      </c>
      <c r="D2387" s="3" t="s">
        <v>53</v>
      </c>
      <c r="E2387" s="110">
        <v>44836</v>
      </c>
      <c r="F2387" s="3" t="s">
        <v>44</v>
      </c>
      <c r="G2387" s="3" t="s">
        <v>50</v>
      </c>
      <c r="H2387" s="3" t="str">
        <f>VLOOKUP(I2387,Diccionario!$A$4:$E$17,2,0)</f>
        <v>Transportes Chinquihue Ltda.</v>
      </c>
      <c r="I2387" s="3">
        <v>1005</v>
      </c>
      <c r="J2387" s="346" t="str">
        <f>VLOOKUP(I2387,Diccionario!$A$4:$C$17,3,FALSE)</f>
        <v>4T</v>
      </c>
      <c r="K2387" s="3" t="s">
        <v>14</v>
      </c>
      <c r="L2387" s="346" t="s">
        <v>126</v>
      </c>
      <c r="M2387" s="30" t="s">
        <v>53</v>
      </c>
      <c r="N2387" s="346" t="s">
        <v>127</v>
      </c>
      <c r="O2387" s="30" t="s">
        <v>53</v>
      </c>
      <c r="P2387" s="3">
        <f t="shared" si="198"/>
        <v>18</v>
      </c>
      <c r="Q2387" s="131">
        <v>0.76666666666666661</v>
      </c>
      <c r="R2387" s="131">
        <v>0.80969982078853042</v>
      </c>
      <c r="S2387" s="344">
        <v>4.3033154121863829E-2</v>
      </c>
      <c r="T2387" s="212" t="s">
        <v>130</v>
      </c>
      <c r="U2387" s="3" t="s">
        <v>13</v>
      </c>
      <c r="V2387" s="3"/>
      <c r="AD2387" s="5" t="str">
        <f t="shared" si="200"/>
        <v>Domingo1005Ida18</v>
      </c>
      <c r="AE2387" s="137">
        <f>VLOOKUP(AD2387,'Factores Expansión'!$R$11:$U$729,2,0)</f>
        <v>3.5</v>
      </c>
    </row>
    <row r="2388" spans="2:31" x14ac:dyDescent="0.45">
      <c r="B2388" s="14">
        <v>10018</v>
      </c>
      <c r="C2388" s="3">
        <v>0</v>
      </c>
      <c r="D2388" s="3" t="s">
        <v>53</v>
      </c>
      <c r="E2388" s="110">
        <v>44836</v>
      </c>
      <c r="F2388" s="3" t="s">
        <v>44</v>
      </c>
      <c r="G2388" s="3" t="s">
        <v>50</v>
      </c>
      <c r="H2388" s="3" t="str">
        <f>VLOOKUP(I2388,Diccionario!$A$4:$E$17,2,0)</f>
        <v>Transportes Chinquihue Ltda.</v>
      </c>
      <c r="I2388" s="3">
        <v>1005</v>
      </c>
      <c r="J2388" s="346" t="str">
        <f>VLOOKUP(I2388,Diccionario!$A$4:$C$17,3,FALSE)</f>
        <v>4T</v>
      </c>
      <c r="K2388" s="3" t="s">
        <v>14</v>
      </c>
      <c r="L2388" s="346" t="s">
        <v>126</v>
      </c>
      <c r="M2388" s="30" t="s">
        <v>53</v>
      </c>
      <c r="N2388" s="346" t="s">
        <v>127</v>
      </c>
      <c r="O2388" s="30" t="s">
        <v>53</v>
      </c>
      <c r="P2388" s="3">
        <f t="shared" si="198"/>
        <v>18</v>
      </c>
      <c r="Q2388" s="131">
        <v>0.77500000000000002</v>
      </c>
      <c r="R2388" s="131">
        <v>0.81803315412186384</v>
      </c>
      <c r="S2388" s="344">
        <v>4.3033154121863829E-2</v>
      </c>
      <c r="T2388" s="212" t="s">
        <v>136</v>
      </c>
      <c r="U2388" s="3" t="s">
        <v>13</v>
      </c>
      <c r="V2388" s="3"/>
      <c r="AD2388" s="5" t="str">
        <f t="shared" si="200"/>
        <v>Domingo1005Ida18</v>
      </c>
      <c r="AE2388" s="137">
        <f>VLOOKUP(AD2388,'Factores Expansión'!$R$11:$U$729,2,0)</f>
        <v>3.5</v>
      </c>
    </row>
    <row r="2389" spans="2:31" x14ac:dyDescent="0.45">
      <c r="B2389" s="14">
        <v>10019</v>
      </c>
      <c r="C2389" s="3">
        <v>0</v>
      </c>
      <c r="D2389" s="3" t="s">
        <v>53</v>
      </c>
      <c r="E2389" s="110">
        <v>44836</v>
      </c>
      <c r="F2389" s="3" t="s">
        <v>44</v>
      </c>
      <c r="G2389" s="3" t="s">
        <v>50</v>
      </c>
      <c r="H2389" s="3" t="str">
        <f>VLOOKUP(I2389,Diccionario!$A$4:$E$17,2,0)</f>
        <v>Transportes Chinquihue Ltda.</v>
      </c>
      <c r="I2389" s="3">
        <v>1005</v>
      </c>
      <c r="J2389" s="346" t="str">
        <f>VLOOKUP(I2389,Diccionario!$A$4:$C$17,3,FALSE)</f>
        <v>4T</v>
      </c>
      <c r="K2389" s="3" t="s">
        <v>14</v>
      </c>
      <c r="L2389" s="346" t="s">
        <v>126</v>
      </c>
      <c r="M2389" s="30" t="s">
        <v>53</v>
      </c>
      <c r="N2389" s="346" t="s">
        <v>127</v>
      </c>
      <c r="O2389" s="30" t="s">
        <v>53</v>
      </c>
      <c r="P2389" s="3">
        <f t="shared" si="198"/>
        <v>18</v>
      </c>
      <c r="Q2389" s="131">
        <v>0.78333333333333333</v>
      </c>
      <c r="R2389" s="131">
        <v>0.82636648745519714</v>
      </c>
      <c r="S2389" s="344">
        <v>4.3033154121863829E-2</v>
      </c>
      <c r="T2389" s="212" t="s">
        <v>145</v>
      </c>
      <c r="U2389" s="3" t="s">
        <v>13</v>
      </c>
      <c r="V2389" s="3"/>
      <c r="AD2389" s="5" t="str">
        <f t="shared" si="200"/>
        <v>Domingo1005Ida18</v>
      </c>
      <c r="AE2389" s="137">
        <f>VLOOKUP(AD2389,'Factores Expansión'!$R$11:$U$729,2,0)</f>
        <v>3.5</v>
      </c>
    </row>
    <row r="2390" spans="2:31" x14ac:dyDescent="0.45">
      <c r="B2390" s="14">
        <v>10020</v>
      </c>
      <c r="C2390" s="3">
        <v>0</v>
      </c>
      <c r="D2390" s="3" t="s">
        <v>53</v>
      </c>
      <c r="E2390" s="110">
        <v>44836</v>
      </c>
      <c r="F2390" s="3" t="s">
        <v>44</v>
      </c>
      <c r="G2390" s="3" t="s">
        <v>50</v>
      </c>
      <c r="H2390" s="3" t="str">
        <f>VLOOKUP(I2390,Diccionario!$A$4:$E$17,2,0)</f>
        <v>Transportes Chinquihue Ltda.</v>
      </c>
      <c r="I2390" s="3">
        <v>1005</v>
      </c>
      <c r="J2390" s="346" t="str">
        <f>VLOOKUP(I2390,Diccionario!$A$4:$C$17,3,FALSE)</f>
        <v>4T</v>
      </c>
      <c r="K2390" s="3" t="s">
        <v>14</v>
      </c>
      <c r="L2390" s="346" t="s">
        <v>126</v>
      </c>
      <c r="M2390" s="30" t="s">
        <v>53</v>
      </c>
      <c r="N2390" s="346" t="s">
        <v>127</v>
      </c>
      <c r="O2390" s="30" t="s">
        <v>53</v>
      </c>
      <c r="P2390" s="3">
        <f t="shared" si="198"/>
        <v>19</v>
      </c>
      <c r="Q2390" s="131">
        <v>0.79166666666666663</v>
      </c>
      <c r="R2390" s="131">
        <v>0.83469982078853044</v>
      </c>
      <c r="S2390" s="344">
        <v>4.3033154121863829E-2</v>
      </c>
      <c r="T2390" s="212" t="s">
        <v>146</v>
      </c>
      <c r="U2390" s="3" t="s">
        <v>13</v>
      </c>
      <c r="V2390" s="3"/>
      <c r="AD2390" s="5" t="str">
        <f t="shared" si="200"/>
        <v>Domingo1005Ida19</v>
      </c>
      <c r="AE2390" s="137">
        <f>VLOOKUP(AD2390,'Factores Expansión'!$R$11:$U$729,2,0)</f>
        <v>2</v>
      </c>
    </row>
    <row r="2391" spans="2:31" x14ac:dyDescent="0.45">
      <c r="B2391" s="14">
        <v>10021</v>
      </c>
      <c r="C2391" s="3">
        <v>0</v>
      </c>
      <c r="D2391" s="3" t="s">
        <v>53</v>
      </c>
      <c r="E2391" s="110">
        <v>44836</v>
      </c>
      <c r="F2391" s="3" t="s">
        <v>44</v>
      </c>
      <c r="G2391" s="3" t="s">
        <v>50</v>
      </c>
      <c r="H2391" s="3" t="str">
        <f>VLOOKUP(I2391,Diccionario!$A$4:$E$17,2,0)</f>
        <v>Transportes Chinquihue Ltda.</v>
      </c>
      <c r="I2391" s="3">
        <v>1005</v>
      </c>
      <c r="J2391" s="346" t="str">
        <f>VLOOKUP(I2391,Diccionario!$A$4:$C$17,3,FALSE)</f>
        <v>4T</v>
      </c>
      <c r="K2391" s="3" t="s">
        <v>14</v>
      </c>
      <c r="L2391" s="346" t="s">
        <v>126</v>
      </c>
      <c r="M2391" s="30" t="s">
        <v>53</v>
      </c>
      <c r="N2391" s="346" t="s">
        <v>127</v>
      </c>
      <c r="O2391" s="30" t="s">
        <v>53</v>
      </c>
      <c r="P2391" s="3">
        <f t="shared" si="198"/>
        <v>19</v>
      </c>
      <c r="Q2391" s="131">
        <v>0.8125</v>
      </c>
      <c r="R2391" s="131">
        <v>0.85553315412186381</v>
      </c>
      <c r="S2391" s="344">
        <v>4.3033154121863829E-2</v>
      </c>
      <c r="T2391" s="212" t="s">
        <v>150</v>
      </c>
      <c r="U2391" s="3" t="s">
        <v>13</v>
      </c>
      <c r="V2391" s="3"/>
      <c r="AD2391" s="5" t="str">
        <f t="shared" si="200"/>
        <v>Domingo1005Ida19</v>
      </c>
      <c r="AE2391" s="137">
        <f>VLOOKUP(AD2391,'Factores Expansión'!$R$11:$U$729,2,0)</f>
        <v>2</v>
      </c>
    </row>
    <row r="2392" spans="2:31" x14ac:dyDescent="0.45">
      <c r="B2392" s="14">
        <v>10025</v>
      </c>
      <c r="C2392" s="3">
        <v>0</v>
      </c>
      <c r="D2392" s="3" t="s">
        <v>53</v>
      </c>
      <c r="E2392" s="110">
        <v>44850</v>
      </c>
      <c r="F2392" s="3" t="s">
        <v>44</v>
      </c>
      <c r="G2392" s="3" t="s">
        <v>50</v>
      </c>
      <c r="H2392" s="3" t="str">
        <f>VLOOKUP(I2392,Diccionario!$A$4:$E$17,2,0)</f>
        <v>Sotrasol Spa</v>
      </c>
      <c r="I2392" s="3">
        <v>1013</v>
      </c>
      <c r="J2392" s="346" t="str">
        <f>VLOOKUP(I2392,Diccionario!$A$4:$C$17,3,FALSE)</f>
        <v>3D</v>
      </c>
      <c r="K2392" s="3" t="s">
        <v>14</v>
      </c>
      <c r="L2392" s="3" t="s">
        <v>53</v>
      </c>
      <c r="M2392" s="3" t="s">
        <v>53</v>
      </c>
      <c r="N2392" s="30" t="s">
        <v>161</v>
      </c>
      <c r="O2392" s="30" t="s">
        <v>53</v>
      </c>
      <c r="P2392" s="3">
        <f t="shared" si="198"/>
        <v>10</v>
      </c>
      <c r="Q2392" s="131">
        <v>0.4513888888888889</v>
      </c>
      <c r="R2392" s="131">
        <v>0.50905671296296295</v>
      </c>
      <c r="S2392" s="344">
        <v>5.766782407407408E-2</v>
      </c>
      <c r="T2392" s="212" t="s">
        <v>187</v>
      </c>
      <c r="U2392" s="3" t="s">
        <v>13</v>
      </c>
      <c r="V2392" s="3"/>
      <c r="AD2392" s="5" t="str">
        <f t="shared" si="200"/>
        <v>Domingo1013Ida10</v>
      </c>
      <c r="AE2392" s="137">
        <f>VLOOKUP(AD2392,'Factores Expansión'!$R$11:$U$729,2,0)</f>
        <v>1.5</v>
      </c>
    </row>
    <row r="2393" spans="2:31" x14ac:dyDescent="0.45">
      <c r="B2393" s="14">
        <v>10026</v>
      </c>
      <c r="C2393" s="3">
        <v>0</v>
      </c>
      <c r="D2393" s="3" t="s">
        <v>53</v>
      </c>
      <c r="E2393" s="110">
        <v>44850</v>
      </c>
      <c r="F2393" s="3" t="s">
        <v>44</v>
      </c>
      <c r="G2393" s="3" t="s">
        <v>50</v>
      </c>
      <c r="H2393" s="3" t="str">
        <f>VLOOKUP(I2393,Diccionario!$A$4:$E$17,2,0)</f>
        <v>Sotrasol Spa</v>
      </c>
      <c r="I2393" s="3">
        <v>1013</v>
      </c>
      <c r="J2393" s="346" t="str">
        <f>VLOOKUP(I2393,Diccionario!$A$4:$C$17,3,FALSE)</f>
        <v>3D</v>
      </c>
      <c r="K2393" s="3" t="s">
        <v>14</v>
      </c>
      <c r="L2393" s="3" t="s">
        <v>53</v>
      </c>
      <c r="M2393" s="3" t="s">
        <v>53</v>
      </c>
      <c r="N2393" s="30" t="s">
        <v>161</v>
      </c>
      <c r="O2393" s="30" t="s">
        <v>53</v>
      </c>
      <c r="P2393" s="3">
        <f t="shared" si="198"/>
        <v>13</v>
      </c>
      <c r="Q2393" s="131">
        <v>0.54861111111111105</v>
      </c>
      <c r="R2393" s="131">
        <v>0.60627893518518516</v>
      </c>
      <c r="S2393" s="344">
        <v>5.766782407407408E-2</v>
      </c>
      <c r="T2393" s="212" t="s">
        <v>215</v>
      </c>
      <c r="U2393" s="3" t="s">
        <v>13</v>
      </c>
      <c r="V2393" s="3"/>
      <c r="AD2393" s="5" t="str">
        <f t="shared" si="200"/>
        <v>Domingo1013Ida13</v>
      </c>
      <c r="AE2393" s="137" t="str">
        <f>VLOOKUP(AD2393,'Factores Expansión'!$R$11:$U$729,2,0)</f>
        <v>-</v>
      </c>
    </row>
    <row r="2394" spans="2:31" ht="12" customHeight="1" x14ac:dyDescent="0.45">
      <c r="B2394" s="14">
        <v>10027</v>
      </c>
      <c r="C2394" s="3">
        <v>0</v>
      </c>
      <c r="D2394" s="3" t="s">
        <v>53</v>
      </c>
      <c r="E2394" s="213">
        <v>44850</v>
      </c>
      <c r="F2394" s="3" t="s">
        <v>44</v>
      </c>
      <c r="G2394" s="3" t="s">
        <v>50</v>
      </c>
      <c r="H2394" s="91" t="str">
        <f>VLOOKUP(I2394,Diccionario!$A$4:$E$17,2,0)</f>
        <v>Empresa de Transportes Manuel Montt S.A.</v>
      </c>
      <c r="I2394" s="3">
        <v>1004</v>
      </c>
      <c r="J2394" s="346" t="s">
        <v>720</v>
      </c>
      <c r="K2394" s="3" t="s">
        <v>14</v>
      </c>
      <c r="L2394" s="3" t="s">
        <v>111</v>
      </c>
      <c r="M2394" s="3" t="s">
        <v>53</v>
      </c>
      <c r="N2394" s="3" t="s">
        <v>56</v>
      </c>
      <c r="O2394" s="3" t="s">
        <v>53</v>
      </c>
      <c r="P2394" s="3">
        <f t="shared" si="198"/>
        <v>10</v>
      </c>
      <c r="Q2394" s="216" t="s">
        <v>730</v>
      </c>
      <c r="R2394" s="88">
        <v>0.47753106725146199</v>
      </c>
      <c r="S2394" s="88">
        <v>5.2531067251462019E-2</v>
      </c>
      <c r="T2394" s="3" t="s">
        <v>272</v>
      </c>
      <c r="U2394" s="3" t="s">
        <v>13</v>
      </c>
      <c r="V2394" s="3"/>
      <c r="AD2394" s="5" t="str">
        <f t="shared" si="200"/>
        <v>Domingo1004Ida10</v>
      </c>
      <c r="AE2394" s="137">
        <f>VLOOKUP(AD2394,'Factores Expansión'!$R$11:$U$729,2,0)</f>
        <v>3</v>
      </c>
    </row>
    <row r="2395" spans="2:31" ht="12" customHeight="1" x14ac:dyDescent="0.45">
      <c r="B2395" s="14">
        <v>10028</v>
      </c>
      <c r="C2395" s="3">
        <v>0</v>
      </c>
      <c r="D2395" s="3" t="s">
        <v>53</v>
      </c>
      <c r="E2395" s="110">
        <v>44850</v>
      </c>
      <c r="F2395" s="3" t="s">
        <v>44</v>
      </c>
      <c r="G2395" s="3" t="s">
        <v>50</v>
      </c>
      <c r="H2395" s="3" t="str">
        <f>VLOOKUP(I2395,Diccionario!$A$4:$E$17,2,0)</f>
        <v>Empresa de Transportes Manuel Montt S.A.</v>
      </c>
      <c r="I2395" s="3">
        <v>1004</v>
      </c>
      <c r="J2395" s="346" t="s">
        <v>720</v>
      </c>
      <c r="K2395" s="3" t="s">
        <v>14</v>
      </c>
      <c r="L2395" s="3" t="s">
        <v>111</v>
      </c>
      <c r="M2395" s="3" t="s">
        <v>53</v>
      </c>
      <c r="N2395" s="3" t="s">
        <v>56</v>
      </c>
      <c r="O2395" s="3" t="s">
        <v>53</v>
      </c>
      <c r="P2395" s="3">
        <f t="shared" si="198"/>
        <v>10</v>
      </c>
      <c r="Q2395" s="131" t="s">
        <v>731</v>
      </c>
      <c r="R2395" s="131">
        <v>0.4810032894736842</v>
      </c>
      <c r="S2395" s="344">
        <v>5.2531067251462019E-2</v>
      </c>
      <c r="T2395" s="212" t="s">
        <v>732</v>
      </c>
      <c r="U2395" s="3" t="s">
        <v>13</v>
      </c>
      <c r="V2395" s="3"/>
      <c r="AD2395" s="5" t="str">
        <f t="shared" si="200"/>
        <v>Domingo1004Ida10</v>
      </c>
      <c r="AE2395" s="137">
        <f>VLOOKUP(AD2395,'Factores Expansión'!$R$11:$U$729,2,0)</f>
        <v>3</v>
      </c>
    </row>
    <row r="2396" spans="2:31" ht="12" customHeight="1" x14ac:dyDescent="0.45">
      <c r="B2396" s="14">
        <v>10029</v>
      </c>
      <c r="C2396" s="3">
        <v>0</v>
      </c>
      <c r="D2396" s="3" t="s">
        <v>53</v>
      </c>
      <c r="E2396" s="110">
        <v>44850</v>
      </c>
      <c r="F2396" s="3" t="s">
        <v>44</v>
      </c>
      <c r="G2396" s="3" t="s">
        <v>50</v>
      </c>
      <c r="H2396" s="3" t="str">
        <f>VLOOKUP(I2396,Diccionario!$A$4:$E$17,2,0)</f>
        <v>Empresa de Transportes Manuel Montt S.A.</v>
      </c>
      <c r="I2396" s="3">
        <v>1004</v>
      </c>
      <c r="J2396" s="346" t="s">
        <v>720</v>
      </c>
      <c r="K2396" s="3" t="s">
        <v>14</v>
      </c>
      <c r="L2396" s="3" t="s">
        <v>111</v>
      </c>
      <c r="M2396" s="3" t="s">
        <v>53</v>
      </c>
      <c r="N2396" s="3" t="s">
        <v>56</v>
      </c>
      <c r="O2396" s="3" t="s">
        <v>53</v>
      </c>
      <c r="P2396" s="3">
        <f t="shared" si="198"/>
        <v>11</v>
      </c>
      <c r="Q2396" s="131" t="s">
        <v>733</v>
      </c>
      <c r="R2396" s="131">
        <v>0.51364217836257309</v>
      </c>
      <c r="S2396" s="344">
        <v>5.2531067251462019E-2</v>
      </c>
      <c r="T2396" s="212" t="s">
        <v>734</v>
      </c>
      <c r="U2396" s="3" t="s">
        <v>13</v>
      </c>
      <c r="V2396" s="3"/>
      <c r="AD2396" s="5" t="str">
        <f t="shared" si="200"/>
        <v>Domingo1004Ida11</v>
      </c>
      <c r="AE2396" s="137">
        <f>VLOOKUP(AD2396,'Factores Expansión'!$R$11:$U$729,2,0)</f>
        <v>2.5</v>
      </c>
    </row>
    <row r="2397" spans="2:31" ht="12" customHeight="1" x14ac:dyDescent="0.45">
      <c r="B2397" s="14">
        <v>10030</v>
      </c>
      <c r="C2397" s="3">
        <v>0</v>
      </c>
      <c r="D2397" s="3" t="s">
        <v>53</v>
      </c>
      <c r="E2397" s="110">
        <v>44850</v>
      </c>
      <c r="F2397" s="3" t="s">
        <v>44</v>
      </c>
      <c r="G2397" s="3" t="s">
        <v>50</v>
      </c>
      <c r="H2397" s="3" t="str">
        <f>VLOOKUP(I2397,Diccionario!$A$4:$E$17,2,0)</f>
        <v>Empresa de Transportes Manuel Montt S.A.</v>
      </c>
      <c r="I2397" s="3">
        <v>1004</v>
      </c>
      <c r="J2397" s="346" t="s">
        <v>720</v>
      </c>
      <c r="K2397" s="3" t="s">
        <v>14</v>
      </c>
      <c r="L2397" s="3" t="s">
        <v>111</v>
      </c>
      <c r="M2397" s="3" t="s">
        <v>53</v>
      </c>
      <c r="N2397" s="3" t="s">
        <v>56</v>
      </c>
      <c r="O2397" s="3" t="s">
        <v>53</v>
      </c>
      <c r="P2397" s="3">
        <f t="shared" si="198"/>
        <v>12</v>
      </c>
      <c r="Q2397" s="131" t="s">
        <v>735</v>
      </c>
      <c r="R2397" s="131">
        <v>0.5761421783625732</v>
      </c>
      <c r="S2397" s="344">
        <v>5.2531067251462019E-2</v>
      </c>
      <c r="T2397" s="212" t="s">
        <v>736</v>
      </c>
      <c r="U2397" s="3" t="s">
        <v>13</v>
      </c>
      <c r="V2397" s="3"/>
      <c r="AD2397" s="5" t="str">
        <f t="shared" si="200"/>
        <v>Domingo1004Ida12</v>
      </c>
      <c r="AE2397" s="137">
        <f>VLOOKUP(AD2397,'Factores Expansión'!$R$11:$U$729,2,0)</f>
        <v>3</v>
      </c>
    </row>
    <row r="2398" spans="2:31" ht="12" customHeight="1" x14ac:dyDescent="0.45">
      <c r="B2398" s="14">
        <v>10031</v>
      </c>
      <c r="C2398" s="3">
        <v>0</v>
      </c>
      <c r="D2398" s="3" t="s">
        <v>53</v>
      </c>
      <c r="E2398" s="110">
        <v>44850</v>
      </c>
      <c r="F2398" s="3" t="s">
        <v>44</v>
      </c>
      <c r="G2398" s="3" t="s">
        <v>50</v>
      </c>
      <c r="H2398" s="3" t="str">
        <f>VLOOKUP(I2398,Diccionario!$A$4:$E$17,2,0)</f>
        <v>Empresa de Transportes Manuel Montt S.A.</v>
      </c>
      <c r="I2398" s="3">
        <v>1004</v>
      </c>
      <c r="J2398" s="346" t="s">
        <v>720</v>
      </c>
      <c r="K2398" s="3" t="s">
        <v>14</v>
      </c>
      <c r="L2398" s="3" t="s">
        <v>111</v>
      </c>
      <c r="M2398" s="3" t="s">
        <v>53</v>
      </c>
      <c r="N2398" s="3" t="s">
        <v>56</v>
      </c>
      <c r="O2398" s="3" t="s">
        <v>53</v>
      </c>
      <c r="P2398" s="3">
        <f t="shared" si="198"/>
        <v>12</v>
      </c>
      <c r="Q2398" s="131" t="s">
        <v>737</v>
      </c>
      <c r="R2398" s="131">
        <v>0.58864217836257315</v>
      </c>
      <c r="S2398" s="344">
        <v>5.2531067251462019E-2</v>
      </c>
      <c r="T2398" s="212" t="s">
        <v>738</v>
      </c>
      <c r="U2398" s="3" t="s">
        <v>13</v>
      </c>
      <c r="V2398" s="3"/>
      <c r="AD2398" s="5" t="str">
        <f t="shared" si="200"/>
        <v>Domingo1004Ida12</v>
      </c>
      <c r="AE2398" s="137">
        <f>VLOOKUP(AD2398,'Factores Expansión'!$R$11:$U$729,2,0)</f>
        <v>3</v>
      </c>
    </row>
    <row r="2399" spans="2:31" ht="12" customHeight="1" x14ac:dyDescent="0.45">
      <c r="B2399" s="14">
        <v>10032</v>
      </c>
      <c r="C2399" s="3">
        <v>0</v>
      </c>
      <c r="D2399" s="3" t="s">
        <v>53</v>
      </c>
      <c r="E2399" s="110">
        <v>44850</v>
      </c>
      <c r="F2399" s="3" t="s">
        <v>44</v>
      </c>
      <c r="G2399" s="3" t="s">
        <v>50</v>
      </c>
      <c r="H2399" s="3" t="str">
        <f>VLOOKUP(I2399,Diccionario!$A$4:$E$17,2,0)</f>
        <v>Empresa de Transportes Manuel Montt S.A.</v>
      </c>
      <c r="I2399" s="3">
        <v>1004</v>
      </c>
      <c r="J2399" s="346" t="s">
        <v>720</v>
      </c>
      <c r="K2399" s="3" t="s">
        <v>14</v>
      </c>
      <c r="L2399" s="3" t="s">
        <v>111</v>
      </c>
      <c r="M2399" s="3" t="s">
        <v>53</v>
      </c>
      <c r="N2399" s="3" t="s">
        <v>56</v>
      </c>
      <c r="O2399" s="3" t="s">
        <v>53</v>
      </c>
      <c r="P2399" s="3">
        <f t="shared" si="198"/>
        <v>13</v>
      </c>
      <c r="Q2399" s="131" t="s">
        <v>739</v>
      </c>
      <c r="R2399" s="131">
        <v>0.60947551169590652</v>
      </c>
      <c r="S2399" s="344">
        <v>5.2531067251462019E-2</v>
      </c>
      <c r="T2399" s="212" t="s">
        <v>740</v>
      </c>
      <c r="U2399" s="3" t="s">
        <v>13</v>
      </c>
      <c r="V2399" s="3"/>
      <c r="AD2399" s="5" t="str">
        <f t="shared" si="200"/>
        <v>Domingo1004Ida13</v>
      </c>
      <c r="AE2399" s="137">
        <f>VLOOKUP(AD2399,'Factores Expansión'!$R$11:$U$729,2,0)</f>
        <v>4</v>
      </c>
    </row>
    <row r="2400" spans="2:31" ht="12" customHeight="1" x14ac:dyDescent="0.45">
      <c r="B2400" s="14">
        <v>10033</v>
      </c>
      <c r="C2400" s="3">
        <v>0</v>
      </c>
      <c r="D2400" s="3" t="s">
        <v>53</v>
      </c>
      <c r="E2400" s="110">
        <v>44850</v>
      </c>
      <c r="F2400" s="3" t="s">
        <v>44</v>
      </c>
      <c r="G2400" s="3" t="s">
        <v>50</v>
      </c>
      <c r="H2400" s="3" t="str">
        <f>VLOOKUP(I2400,Diccionario!$A$4:$E$17,2,0)</f>
        <v>Empresa de Transportes Manuel Montt S.A.</v>
      </c>
      <c r="I2400" s="3">
        <v>1004</v>
      </c>
      <c r="J2400" s="346" t="s">
        <v>720</v>
      </c>
      <c r="K2400" s="3" t="s">
        <v>14</v>
      </c>
      <c r="L2400" s="3" t="s">
        <v>111</v>
      </c>
      <c r="M2400" s="3" t="s">
        <v>53</v>
      </c>
      <c r="N2400" s="3" t="s">
        <v>56</v>
      </c>
      <c r="O2400" s="3" t="s">
        <v>53</v>
      </c>
      <c r="P2400" s="3">
        <f t="shared" si="198"/>
        <v>13</v>
      </c>
      <c r="Q2400" s="131" t="s">
        <v>741</v>
      </c>
      <c r="R2400" s="131">
        <v>0.63447551169590655</v>
      </c>
      <c r="S2400" s="344">
        <v>5.2531067251462019E-2</v>
      </c>
      <c r="T2400" s="212" t="s">
        <v>742</v>
      </c>
      <c r="U2400" s="3" t="s">
        <v>13</v>
      </c>
      <c r="V2400" s="3"/>
      <c r="AD2400" s="5" t="str">
        <f t="shared" si="200"/>
        <v>Domingo1004Ida13</v>
      </c>
      <c r="AE2400" s="137">
        <f>VLOOKUP(AD2400,'Factores Expansión'!$R$11:$U$729,2,0)</f>
        <v>4</v>
      </c>
    </row>
    <row r="2401" spans="2:31" ht="12" customHeight="1" x14ac:dyDescent="0.45">
      <c r="B2401" s="14">
        <v>10034</v>
      </c>
      <c r="C2401" s="3">
        <v>0</v>
      </c>
      <c r="D2401" s="3" t="s">
        <v>53</v>
      </c>
      <c r="E2401" s="110">
        <v>44850</v>
      </c>
      <c r="F2401" s="3" t="s">
        <v>44</v>
      </c>
      <c r="G2401" s="3" t="s">
        <v>50</v>
      </c>
      <c r="H2401" s="3" t="str">
        <f>VLOOKUP(I2401,Diccionario!$A$4:$E$17,2,0)</f>
        <v>Empresa de Transportes Manuel Montt S.A.</v>
      </c>
      <c r="I2401" s="3">
        <v>1004</v>
      </c>
      <c r="J2401" s="346" t="s">
        <v>720</v>
      </c>
      <c r="K2401" s="3" t="s">
        <v>14</v>
      </c>
      <c r="L2401" s="3" t="s">
        <v>111</v>
      </c>
      <c r="M2401" s="3" t="s">
        <v>53</v>
      </c>
      <c r="N2401" s="3" t="s">
        <v>56</v>
      </c>
      <c r="O2401" s="3" t="s">
        <v>53</v>
      </c>
      <c r="P2401" s="3">
        <f t="shared" si="198"/>
        <v>14</v>
      </c>
      <c r="Q2401" s="131" t="s">
        <v>743</v>
      </c>
      <c r="R2401" s="131">
        <v>0.63933662280701764</v>
      </c>
      <c r="S2401" s="344">
        <v>5.2531067251462019E-2</v>
      </c>
      <c r="T2401" s="212" t="s">
        <v>744</v>
      </c>
      <c r="U2401" s="3" t="s">
        <v>13</v>
      </c>
      <c r="V2401" s="3"/>
      <c r="AD2401" s="5" t="str">
        <f t="shared" si="200"/>
        <v>Domingo1004Ida14</v>
      </c>
      <c r="AE2401" s="137">
        <f>VLOOKUP(AD2401,'Factores Expansión'!$R$11:$U$729,2,0)</f>
        <v>2.5</v>
      </c>
    </row>
    <row r="2402" spans="2:31" ht="12" customHeight="1" x14ac:dyDescent="0.45">
      <c r="B2402" s="14">
        <v>10035</v>
      </c>
      <c r="C2402" s="3">
        <v>0</v>
      </c>
      <c r="D2402" s="3" t="s">
        <v>53</v>
      </c>
      <c r="E2402" s="110">
        <v>44850</v>
      </c>
      <c r="F2402" s="3" t="s">
        <v>44</v>
      </c>
      <c r="G2402" s="3" t="s">
        <v>50</v>
      </c>
      <c r="H2402" s="3" t="str">
        <f>VLOOKUP(I2402,Diccionario!$A$4:$E$17,2,0)</f>
        <v>Empresa de Transportes Manuel Montt S.A.</v>
      </c>
      <c r="I2402" s="3">
        <v>1004</v>
      </c>
      <c r="J2402" s="346" t="s">
        <v>720</v>
      </c>
      <c r="K2402" s="3" t="s">
        <v>14</v>
      </c>
      <c r="L2402" s="3" t="s">
        <v>111</v>
      </c>
      <c r="M2402" s="3" t="s">
        <v>53</v>
      </c>
      <c r="N2402" s="3" t="s">
        <v>56</v>
      </c>
      <c r="O2402" s="3" t="s">
        <v>53</v>
      </c>
      <c r="P2402" s="3">
        <f t="shared" si="198"/>
        <v>15</v>
      </c>
      <c r="Q2402" s="131" t="s">
        <v>745</v>
      </c>
      <c r="R2402" s="131">
        <v>0.69628106725146199</v>
      </c>
      <c r="S2402" s="344">
        <v>5.2531067251462019E-2</v>
      </c>
      <c r="T2402" s="212" t="s">
        <v>738</v>
      </c>
      <c r="U2402" s="3" t="s">
        <v>13</v>
      </c>
      <c r="V2402" s="3"/>
      <c r="AD2402" s="5" t="str">
        <f t="shared" si="200"/>
        <v>Domingo1004Ida15</v>
      </c>
      <c r="AE2402" s="137">
        <f>VLOOKUP(AD2402,'Factores Expansión'!$R$11:$U$729,2,0)</f>
        <v>2.5</v>
      </c>
    </row>
    <row r="2403" spans="2:31" ht="12" customHeight="1" x14ac:dyDescent="0.45">
      <c r="B2403" s="14">
        <v>10036</v>
      </c>
      <c r="C2403" s="3">
        <v>0</v>
      </c>
      <c r="D2403" s="3" t="s">
        <v>53</v>
      </c>
      <c r="E2403" s="110">
        <v>44850</v>
      </c>
      <c r="F2403" s="3" t="s">
        <v>44</v>
      </c>
      <c r="G2403" s="3" t="s">
        <v>50</v>
      </c>
      <c r="H2403" s="3" t="str">
        <f>VLOOKUP(I2403,Diccionario!$A$4:$E$17,2,0)</f>
        <v>Empresa de Transportes Manuel Montt S.A.</v>
      </c>
      <c r="I2403" s="3">
        <v>1004</v>
      </c>
      <c r="J2403" s="346" t="s">
        <v>720</v>
      </c>
      <c r="K2403" s="3" t="s">
        <v>14</v>
      </c>
      <c r="L2403" s="3" t="s">
        <v>111</v>
      </c>
      <c r="M2403" s="3" t="s">
        <v>53</v>
      </c>
      <c r="N2403" s="3" t="s">
        <v>56</v>
      </c>
      <c r="O2403" s="3" t="s">
        <v>53</v>
      </c>
      <c r="P2403" s="3">
        <f t="shared" si="198"/>
        <v>15</v>
      </c>
      <c r="Q2403" s="131" t="s">
        <v>746</v>
      </c>
      <c r="R2403" s="131">
        <v>0.70461440058479541</v>
      </c>
      <c r="S2403" s="344">
        <v>5.2531067251462019E-2</v>
      </c>
      <c r="T2403" s="212" t="s">
        <v>747</v>
      </c>
      <c r="U2403" s="3" t="s">
        <v>13</v>
      </c>
      <c r="V2403" s="3"/>
      <c r="AD2403" s="5" t="str">
        <f t="shared" si="200"/>
        <v>Domingo1004Ida15</v>
      </c>
      <c r="AE2403" s="137">
        <f>VLOOKUP(AD2403,'Factores Expansión'!$R$11:$U$729,2,0)</f>
        <v>2.5</v>
      </c>
    </row>
    <row r="2404" spans="2:31" ht="12" customHeight="1" x14ac:dyDescent="0.45">
      <c r="B2404" s="14">
        <v>10037</v>
      </c>
      <c r="C2404" s="3">
        <v>0</v>
      </c>
      <c r="D2404" s="3" t="s">
        <v>53</v>
      </c>
      <c r="E2404" s="110">
        <v>44850</v>
      </c>
      <c r="F2404" s="3" t="s">
        <v>44</v>
      </c>
      <c r="G2404" s="3" t="s">
        <v>50</v>
      </c>
      <c r="H2404" s="3" t="str">
        <f>VLOOKUP(I2404,Diccionario!$A$4:$E$17,2,0)</f>
        <v>Empresa de Transportes Manuel Montt S.A.</v>
      </c>
      <c r="I2404" s="3">
        <v>1004</v>
      </c>
      <c r="J2404" s="346" t="s">
        <v>720</v>
      </c>
      <c r="K2404" s="3" t="s">
        <v>14</v>
      </c>
      <c r="L2404" s="3" t="s">
        <v>111</v>
      </c>
      <c r="M2404" s="3" t="s">
        <v>53</v>
      </c>
      <c r="N2404" s="3" t="s">
        <v>56</v>
      </c>
      <c r="O2404" s="3" t="s">
        <v>53</v>
      </c>
      <c r="P2404" s="3">
        <f t="shared" si="198"/>
        <v>15</v>
      </c>
      <c r="Q2404" s="131" t="s">
        <v>748</v>
      </c>
      <c r="R2404" s="131">
        <v>0.71225328947368427</v>
      </c>
      <c r="S2404" s="344">
        <v>5.2531067251462019E-2</v>
      </c>
      <c r="T2404" s="212" t="s">
        <v>749</v>
      </c>
      <c r="U2404" s="3" t="s">
        <v>13</v>
      </c>
      <c r="V2404" s="3"/>
      <c r="AD2404" s="5" t="str">
        <f t="shared" si="200"/>
        <v>Domingo1004Ida15</v>
      </c>
      <c r="AE2404" s="137">
        <f>VLOOKUP(AD2404,'Factores Expansión'!$R$11:$U$729,2,0)</f>
        <v>2.5</v>
      </c>
    </row>
    <row r="2405" spans="2:31" ht="12" customHeight="1" x14ac:dyDescent="0.45">
      <c r="B2405" s="14">
        <v>10038</v>
      </c>
      <c r="C2405" s="3">
        <v>0</v>
      </c>
      <c r="D2405" s="3" t="s">
        <v>53</v>
      </c>
      <c r="E2405" s="110">
        <v>44850</v>
      </c>
      <c r="F2405" s="3" t="s">
        <v>44</v>
      </c>
      <c r="G2405" s="3" t="s">
        <v>50</v>
      </c>
      <c r="H2405" s="3" t="str">
        <f>VLOOKUP(I2405,Diccionario!$A$4:$E$17,2,0)</f>
        <v>Empresa de Transportes Manuel Montt S.A.</v>
      </c>
      <c r="I2405" s="3">
        <v>1004</v>
      </c>
      <c r="J2405" s="346" t="s">
        <v>720</v>
      </c>
      <c r="K2405" s="3" t="s">
        <v>14</v>
      </c>
      <c r="L2405" s="3" t="s">
        <v>111</v>
      </c>
      <c r="M2405" s="3" t="s">
        <v>53</v>
      </c>
      <c r="N2405" s="3" t="s">
        <v>56</v>
      </c>
      <c r="O2405" s="3" t="s">
        <v>53</v>
      </c>
      <c r="P2405" s="3">
        <f t="shared" si="198"/>
        <v>16</v>
      </c>
      <c r="Q2405" s="131" t="s">
        <v>750</v>
      </c>
      <c r="R2405" s="131">
        <v>0.71919773391812869</v>
      </c>
      <c r="S2405" s="344">
        <v>5.2531067251462019E-2</v>
      </c>
      <c r="T2405" s="212" t="s">
        <v>751</v>
      </c>
      <c r="U2405" s="3" t="s">
        <v>13</v>
      </c>
      <c r="V2405" s="3"/>
      <c r="AD2405" s="5" t="str">
        <f t="shared" si="200"/>
        <v>Domingo1004Ida16</v>
      </c>
      <c r="AE2405" s="137">
        <f>VLOOKUP(AD2405,'Factores Expansión'!$R$11:$U$729,2,0)</f>
        <v>4</v>
      </c>
    </row>
    <row r="2406" spans="2:31" ht="12" customHeight="1" x14ac:dyDescent="0.45">
      <c r="B2406" s="14">
        <v>10039</v>
      </c>
      <c r="C2406" s="3">
        <v>0</v>
      </c>
      <c r="D2406" s="3" t="s">
        <v>53</v>
      </c>
      <c r="E2406" s="110">
        <v>44850</v>
      </c>
      <c r="F2406" s="3" t="s">
        <v>44</v>
      </c>
      <c r="G2406" s="3" t="s">
        <v>50</v>
      </c>
      <c r="H2406" s="3" t="str">
        <f>VLOOKUP(I2406,Diccionario!$A$4:$E$17,2,0)</f>
        <v>Empresa de Transportes Manuel Montt S.A.</v>
      </c>
      <c r="I2406" s="3">
        <v>1004</v>
      </c>
      <c r="J2406" s="346" t="s">
        <v>720</v>
      </c>
      <c r="K2406" s="3" t="s">
        <v>14</v>
      </c>
      <c r="L2406" s="3" t="s">
        <v>111</v>
      </c>
      <c r="M2406" s="3" t="s">
        <v>53</v>
      </c>
      <c r="N2406" s="3" t="s">
        <v>56</v>
      </c>
      <c r="O2406" s="3" t="s">
        <v>53</v>
      </c>
      <c r="P2406" s="3">
        <f t="shared" si="198"/>
        <v>16</v>
      </c>
      <c r="Q2406" s="131" t="s">
        <v>752</v>
      </c>
      <c r="R2406" s="131">
        <v>0.72614217836257322</v>
      </c>
      <c r="S2406" s="344">
        <v>5.2531067251462019E-2</v>
      </c>
      <c r="T2406" s="212" t="s">
        <v>753</v>
      </c>
      <c r="U2406" s="3" t="s">
        <v>13</v>
      </c>
      <c r="V2406" s="3"/>
      <c r="AD2406" s="5" t="str">
        <f t="shared" si="200"/>
        <v>Domingo1004Ida16</v>
      </c>
      <c r="AE2406" s="137">
        <f>VLOOKUP(AD2406,'Factores Expansión'!$R$11:$U$729,2,0)</f>
        <v>4</v>
      </c>
    </row>
    <row r="2407" spans="2:31" ht="12" customHeight="1" x14ac:dyDescent="0.45">
      <c r="B2407" s="14">
        <v>10040</v>
      </c>
      <c r="C2407" s="3">
        <v>0</v>
      </c>
      <c r="D2407" s="3" t="s">
        <v>53</v>
      </c>
      <c r="E2407" s="110">
        <v>44850</v>
      </c>
      <c r="F2407" s="3" t="s">
        <v>44</v>
      </c>
      <c r="G2407" s="3" t="s">
        <v>50</v>
      </c>
      <c r="H2407" s="3" t="str">
        <f>VLOOKUP(I2407,Diccionario!$A$4:$E$17,2,0)</f>
        <v>Empresa de Transportes Manuel Montt S.A.</v>
      </c>
      <c r="I2407" s="3">
        <v>1004</v>
      </c>
      <c r="J2407" s="346" t="s">
        <v>720</v>
      </c>
      <c r="K2407" s="3" t="s">
        <v>14</v>
      </c>
      <c r="L2407" s="3" t="s">
        <v>111</v>
      </c>
      <c r="M2407" s="3" t="s">
        <v>53</v>
      </c>
      <c r="N2407" s="3" t="s">
        <v>56</v>
      </c>
      <c r="O2407" s="3" t="s">
        <v>53</v>
      </c>
      <c r="P2407" s="3">
        <f t="shared" si="198"/>
        <v>16</v>
      </c>
      <c r="Q2407" s="131" t="s">
        <v>754</v>
      </c>
      <c r="R2407" s="131">
        <v>0.73308662280701753</v>
      </c>
      <c r="S2407" s="344">
        <v>5.2531067251462019E-2</v>
      </c>
      <c r="T2407" s="212" t="s">
        <v>744</v>
      </c>
      <c r="U2407" s="3" t="s">
        <v>13</v>
      </c>
      <c r="V2407" s="3"/>
      <c r="AD2407" s="5" t="str">
        <f t="shared" si="200"/>
        <v>Domingo1004Ida16</v>
      </c>
      <c r="AE2407" s="137">
        <f>VLOOKUP(AD2407,'Factores Expansión'!$R$11:$U$729,2,0)</f>
        <v>4</v>
      </c>
    </row>
    <row r="2408" spans="2:31" ht="12" customHeight="1" x14ac:dyDescent="0.45">
      <c r="B2408" s="14">
        <v>10041</v>
      </c>
      <c r="C2408" s="3">
        <v>0</v>
      </c>
      <c r="D2408" s="3" t="s">
        <v>53</v>
      </c>
      <c r="E2408" s="110">
        <v>44850</v>
      </c>
      <c r="F2408" s="3" t="s">
        <v>44</v>
      </c>
      <c r="G2408" s="3" t="s">
        <v>50</v>
      </c>
      <c r="H2408" s="3" t="str">
        <f>VLOOKUP(I2408,Diccionario!$A$4:$E$17,2,0)</f>
        <v>Empresa de Transportes Manuel Montt S.A.</v>
      </c>
      <c r="I2408" s="3">
        <v>1004</v>
      </c>
      <c r="J2408" s="346" t="s">
        <v>720</v>
      </c>
      <c r="K2408" s="3" t="s">
        <v>14</v>
      </c>
      <c r="L2408" s="3" t="s">
        <v>111</v>
      </c>
      <c r="M2408" s="3" t="s">
        <v>53</v>
      </c>
      <c r="N2408" s="3" t="s">
        <v>56</v>
      </c>
      <c r="O2408" s="3" t="s">
        <v>53</v>
      </c>
      <c r="P2408" s="3">
        <f t="shared" si="198"/>
        <v>16</v>
      </c>
      <c r="Q2408" s="131" t="s">
        <v>755</v>
      </c>
      <c r="R2408" s="131">
        <v>0.74141995614035106</v>
      </c>
      <c r="S2408" s="344">
        <v>5.2531067251462019E-2</v>
      </c>
      <c r="T2408" s="212" t="s">
        <v>756</v>
      </c>
      <c r="U2408" s="3" t="s">
        <v>13</v>
      </c>
      <c r="V2408" s="3"/>
      <c r="AD2408" s="5" t="str">
        <f t="shared" si="200"/>
        <v>Domingo1004Ida16</v>
      </c>
      <c r="AE2408" s="137">
        <f>VLOOKUP(AD2408,'Factores Expansión'!$R$11:$U$729,2,0)</f>
        <v>4</v>
      </c>
    </row>
    <row r="2409" spans="2:31" ht="12" customHeight="1" x14ac:dyDescent="0.45">
      <c r="B2409" s="14">
        <v>10042</v>
      </c>
      <c r="C2409" s="3">
        <v>0</v>
      </c>
      <c r="D2409" s="3" t="s">
        <v>53</v>
      </c>
      <c r="E2409" s="110">
        <v>44850</v>
      </c>
      <c r="F2409" s="3" t="s">
        <v>44</v>
      </c>
      <c r="G2409" s="3" t="s">
        <v>50</v>
      </c>
      <c r="H2409" s="3" t="str">
        <f>VLOOKUP(I2409,Diccionario!$A$4:$E$17,2,0)</f>
        <v>Empresa de Transportes Manuel Montt S.A.</v>
      </c>
      <c r="I2409" s="3">
        <v>1004</v>
      </c>
      <c r="J2409" s="346" t="s">
        <v>720</v>
      </c>
      <c r="K2409" s="3" t="s">
        <v>14</v>
      </c>
      <c r="L2409" s="3" t="s">
        <v>111</v>
      </c>
      <c r="M2409" s="3" t="s">
        <v>53</v>
      </c>
      <c r="N2409" s="3" t="s">
        <v>56</v>
      </c>
      <c r="O2409" s="3" t="s">
        <v>53</v>
      </c>
      <c r="P2409" s="3">
        <f t="shared" si="198"/>
        <v>16</v>
      </c>
      <c r="Q2409" s="131" t="s">
        <v>757</v>
      </c>
      <c r="R2409" s="131">
        <v>0.74975328947368436</v>
      </c>
      <c r="S2409" s="344">
        <v>5.2531067251462019E-2</v>
      </c>
      <c r="T2409" s="212" t="s">
        <v>758</v>
      </c>
      <c r="U2409" s="3" t="s">
        <v>13</v>
      </c>
      <c r="V2409" s="3"/>
      <c r="AD2409" s="5" t="str">
        <f t="shared" si="200"/>
        <v>Domingo1004Ida16</v>
      </c>
      <c r="AE2409" s="137">
        <f>VLOOKUP(AD2409,'Factores Expansión'!$R$11:$U$729,2,0)</f>
        <v>4</v>
      </c>
    </row>
    <row r="2410" spans="2:31" ht="12" customHeight="1" x14ac:dyDescent="0.45">
      <c r="B2410" s="14">
        <v>10043</v>
      </c>
      <c r="C2410" s="3">
        <v>0</v>
      </c>
      <c r="D2410" s="3" t="s">
        <v>53</v>
      </c>
      <c r="E2410" s="110">
        <v>44850</v>
      </c>
      <c r="F2410" s="3" t="s">
        <v>44</v>
      </c>
      <c r="G2410" s="3" t="s">
        <v>50</v>
      </c>
      <c r="H2410" s="3" t="str">
        <f>VLOOKUP(I2410,Diccionario!$A$4:$E$17,2,0)</f>
        <v>Empresa de Transportes Manuel Montt S.A.</v>
      </c>
      <c r="I2410" s="3">
        <v>1004</v>
      </c>
      <c r="J2410" s="346" t="s">
        <v>720</v>
      </c>
      <c r="K2410" s="3" t="s">
        <v>14</v>
      </c>
      <c r="L2410" s="3" t="s">
        <v>111</v>
      </c>
      <c r="M2410" s="3" t="s">
        <v>53</v>
      </c>
      <c r="N2410" s="3" t="s">
        <v>56</v>
      </c>
      <c r="O2410" s="3" t="s">
        <v>53</v>
      </c>
      <c r="P2410" s="3">
        <f t="shared" si="198"/>
        <v>16</v>
      </c>
      <c r="Q2410" s="131" t="s">
        <v>759</v>
      </c>
      <c r="R2410" s="131">
        <v>0.75808662280701766</v>
      </c>
      <c r="S2410" s="344">
        <v>5.2531067251462019E-2</v>
      </c>
      <c r="T2410" s="212" t="s">
        <v>740</v>
      </c>
      <c r="U2410" s="3" t="s">
        <v>13</v>
      </c>
      <c r="V2410" s="3"/>
      <c r="AD2410" s="5" t="str">
        <f t="shared" si="200"/>
        <v>Domingo1004Ida16</v>
      </c>
      <c r="AE2410" s="137">
        <f>VLOOKUP(AD2410,'Factores Expansión'!$R$11:$U$729,2,0)</f>
        <v>4</v>
      </c>
    </row>
    <row r="2411" spans="2:31" ht="12" customHeight="1" x14ac:dyDescent="0.45">
      <c r="B2411" s="14">
        <v>10044</v>
      </c>
      <c r="C2411" s="3">
        <v>0</v>
      </c>
      <c r="D2411" s="3" t="s">
        <v>53</v>
      </c>
      <c r="E2411" s="110">
        <v>44850</v>
      </c>
      <c r="F2411" s="3" t="s">
        <v>44</v>
      </c>
      <c r="G2411" s="3" t="s">
        <v>50</v>
      </c>
      <c r="H2411" s="3" t="str">
        <f>VLOOKUP(I2411,Diccionario!$A$4:$E$17,2,0)</f>
        <v>Empresa de Transportes Manuel Montt S.A.</v>
      </c>
      <c r="I2411" s="3">
        <v>1004</v>
      </c>
      <c r="J2411" s="346" t="s">
        <v>720</v>
      </c>
      <c r="K2411" s="3" t="s">
        <v>14</v>
      </c>
      <c r="L2411" s="3" t="s">
        <v>111</v>
      </c>
      <c r="M2411" s="3" t="s">
        <v>53</v>
      </c>
      <c r="N2411" s="3" t="s">
        <v>56</v>
      </c>
      <c r="O2411" s="3" t="s">
        <v>53</v>
      </c>
      <c r="P2411" s="3">
        <f t="shared" si="198"/>
        <v>17</v>
      </c>
      <c r="Q2411" s="131" t="s">
        <v>760</v>
      </c>
      <c r="R2411" s="131">
        <v>0.76919773391812873</v>
      </c>
      <c r="S2411" s="344">
        <v>5.2531067251462019E-2</v>
      </c>
      <c r="T2411" s="212" t="s">
        <v>761</v>
      </c>
      <c r="U2411" s="3" t="s">
        <v>13</v>
      </c>
      <c r="V2411" s="3"/>
      <c r="AD2411" s="5" t="str">
        <f t="shared" si="200"/>
        <v>Domingo1004Ida17</v>
      </c>
      <c r="AE2411" s="137">
        <f>VLOOKUP(AD2411,'Factores Expansión'!$R$11:$U$729,2,0)</f>
        <v>3</v>
      </c>
    </row>
    <row r="2412" spans="2:31" ht="12" customHeight="1" x14ac:dyDescent="0.45">
      <c r="B2412" s="14">
        <v>10045</v>
      </c>
      <c r="C2412" s="3">
        <v>0</v>
      </c>
      <c r="D2412" s="3" t="s">
        <v>53</v>
      </c>
      <c r="E2412" s="110">
        <v>44850</v>
      </c>
      <c r="F2412" s="3" t="s">
        <v>44</v>
      </c>
      <c r="G2412" s="3" t="s">
        <v>50</v>
      </c>
      <c r="H2412" s="3" t="str">
        <f>VLOOKUP(I2412,Diccionario!$A$4:$E$17,2,0)</f>
        <v>Empresa de Transportes Manuel Montt S.A.</v>
      </c>
      <c r="I2412" s="3">
        <v>1004</v>
      </c>
      <c r="J2412" s="346" t="s">
        <v>720</v>
      </c>
      <c r="K2412" s="3" t="s">
        <v>14</v>
      </c>
      <c r="L2412" s="3" t="s">
        <v>111</v>
      </c>
      <c r="M2412" s="3" t="s">
        <v>53</v>
      </c>
      <c r="N2412" s="3" t="s">
        <v>56</v>
      </c>
      <c r="O2412" s="3" t="s">
        <v>53</v>
      </c>
      <c r="P2412" s="3">
        <f t="shared" si="198"/>
        <v>17</v>
      </c>
      <c r="Q2412" s="131" t="s">
        <v>762</v>
      </c>
      <c r="R2412" s="131">
        <v>0.77753106725146204</v>
      </c>
      <c r="S2412" s="344">
        <v>5.2531067251462019E-2</v>
      </c>
      <c r="T2412" s="212" t="s">
        <v>763</v>
      </c>
      <c r="U2412" s="3" t="s">
        <v>13</v>
      </c>
      <c r="V2412" s="3"/>
      <c r="AD2412" s="5" t="str">
        <f t="shared" si="200"/>
        <v>Domingo1004Ida17</v>
      </c>
      <c r="AE2412" s="137">
        <f>VLOOKUP(AD2412,'Factores Expansión'!$R$11:$U$729,2,0)</f>
        <v>3</v>
      </c>
    </row>
    <row r="2413" spans="2:31" ht="12" customHeight="1" x14ac:dyDescent="0.45">
      <c r="B2413" s="14">
        <v>10046</v>
      </c>
      <c r="C2413" s="3">
        <v>0</v>
      </c>
      <c r="D2413" s="3" t="s">
        <v>53</v>
      </c>
      <c r="E2413" s="110">
        <v>44850</v>
      </c>
      <c r="F2413" s="3" t="s">
        <v>44</v>
      </c>
      <c r="G2413" s="3" t="s">
        <v>50</v>
      </c>
      <c r="H2413" s="3" t="str">
        <f>VLOOKUP(I2413,Diccionario!$A$4:$E$17,2,0)</f>
        <v>Empresa de Transportes Manuel Montt S.A.</v>
      </c>
      <c r="I2413" s="3">
        <v>1004</v>
      </c>
      <c r="J2413" s="346" t="s">
        <v>720</v>
      </c>
      <c r="K2413" s="3" t="s">
        <v>14</v>
      </c>
      <c r="L2413" s="3" t="s">
        <v>111</v>
      </c>
      <c r="M2413" s="3" t="s">
        <v>53</v>
      </c>
      <c r="N2413" s="3" t="s">
        <v>56</v>
      </c>
      <c r="O2413" s="3" t="s">
        <v>53</v>
      </c>
      <c r="P2413" s="3">
        <f t="shared" si="198"/>
        <v>17</v>
      </c>
      <c r="Q2413" s="131" t="s">
        <v>764</v>
      </c>
      <c r="R2413" s="131">
        <v>0.78655884502923989</v>
      </c>
      <c r="S2413" s="344">
        <v>5.2531067251462019E-2</v>
      </c>
      <c r="T2413" s="212" t="s">
        <v>765</v>
      </c>
      <c r="U2413" s="3" t="s">
        <v>13</v>
      </c>
      <c r="V2413" s="3"/>
      <c r="AD2413" s="5" t="str">
        <f t="shared" si="200"/>
        <v>Domingo1004Ida17</v>
      </c>
      <c r="AE2413" s="137">
        <f>VLOOKUP(AD2413,'Factores Expansión'!$R$11:$U$729,2,0)</f>
        <v>3</v>
      </c>
    </row>
    <row r="2414" spans="2:31" ht="12" customHeight="1" x14ac:dyDescent="0.45">
      <c r="B2414" s="14">
        <v>10047</v>
      </c>
      <c r="C2414" s="3">
        <v>0</v>
      </c>
      <c r="D2414" s="3" t="s">
        <v>53</v>
      </c>
      <c r="E2414" s="110">
        <v>44850</v>
      </c>
      <c r="F2414" s="3" t="s">
        <v>44</v>
      </c>
      <c r="G2414" s="3" t="s">
        <v>50</v>
      </c>
      <c r="H2414" s="3" t="str">
        <f>VLOOKUP(I2414,Diccionario!$A$4:$E$17,2,0)</f>
        <v>Empresa de Transportes Manuel Montt S.A.</v>
      </c>
      <c r="I2414" s="3">
        <v>1004</v>
      </c>
      <c r="J2414" s="346" t="s">
        <v>720</v>
      </c>
      <c r="K2414" s="3" t="s">
        <v>14</v>
      </c>
      <c r="L2414" s="3" t="s">
        <v>111</v>
      </c>
      <c r="M2414" s="3" t="s">
        <v>53</v>
      </c>
      <c r="N2414" s="3" t="s">
        <v>56</v>
      </c>
      <c r="O2414" s="3" t="s">
        <v>53</v>
      </c>
      <c r="P2414" s="3">
        <f t="shared" si="198"/>
        <v>17</v>
      </c>
      <c r="Q2414" s="131" t="s">
        <v>766</v>
      </c>
      <c r="R2414" s="131">
        <v>0.79697551169590652</v>
      </c>
      <c r="S2414" s="344">
        <v>5.2531067251462019E-2</v>
      </c>
      <c r="T2414" s="212" t="s">
        <v>749</v>
      </c>
      <c r="U2414" s="3" t="s">
        <v>13</v>
      </c>
      <c r="V2414" s="3"/>
      <c r="AD2414" s="5" t="str">
        <f t="shared" si="200"/>
        <v>Domingo1004Ida17</v>
      </c>
      <c r="AE2414" s="137">
        <f>VLOOKUP(AD2414,'Factores Expansión'!$R$11:$U$729,2,0)</f>
        <v>3</v>
      </c>
    </row>
    <row r="2415" spans="2:31" ht="12" customHeight="1" x14ac:dyDescent="0.45">
      <c r="B2415" s="14">
        <v>10048</v>
      </c>
      <c r="C2415" s="3">
        <v>0</v>
      </c>
      <c r="D2415" s="3" t="s">
        <v>53</v>
      </c>
      <c r="E2415" s="110">
        <v>44850</v>
      </c>
      <c r="F2415" s="3" t="s">
        <v>44</v>
      </c>
      <c r="G2415" s="3" t="s">
        <v>50</v>
      </c>
      <c r="H2415" s="3" t="str">
        <f>VLOOKUP(I2415,Diccionario!$A$4:$E$17,2,0)</f>
        <v>Empresa de Transportes Manuel Montt S.A.</v>
      </c>
      <c r="I2415" s="3">
        <v>1004</v>
      </c>
      <c r="J2415" s="346" t="s">
        <v>720</v>
      </c>
      <c r="K2415" s="3" t="s">
        <v>14</v>
      </c>
      <c r="L2415" s="3" t="s">
        <v>111</v>
      </c>
      <c r="M2415" s="3" t="s">
        <v>53</v>
      </c>
      <c r="N2415" s="3" t="s">
        <v>56</v>
      </c>
      <c r="O2415" s="3" t="s">
        <v>53</v>
      </c>
      <c r="P2415" s="3">
        <f t="shared" si="198"/>
        <v>18</v>
      </c>
      <c r="Q2415" s="131" t="s">
        <v>767</v>
      </c>
      <c r="R2415" s="131">
        <v>0.8080866228070176</v>
      </c>
      <c r="S2415" s="344">
        <v>5.2531067251462019E-2</v>
      </c>
      <c r="T2415" s="212" t="s">
        <v>734</v>
      </c>
      <c r="U2415" s="3" t="s">
        <v>13</v>
      </c>
      <c r="V2415" s="3"/>
      <c r="AD2415" s="5" t="str">
        <f t="shared" si="200"/>
        <v>Domingo1004Ida18</v>
      </c>
      <c r="AE2415" s="137">
        <f>VLOOKUP(AD2415,'Factores Expansión'!$R$11:$U$729,2,0)</f>
        <v>5</v>
      </c>
    </row>
    <row r="2416" spans="2:31" ht="12" customHeight="1" x14ac:dyDescent="0.45">
      <c r="B2416" s="14">
        <v>10050</v>
      </c>
      <c r="C2416" s="3">
        <v>0</v>
      </c>
      <c r="D2416" s="3" t="s">
        <v>53</v>
      </c>
      <c r="E2416" s="110">
        <v>44850</v>
      </c>
      <c r="F2416" s="3" t="s">
        <v>44</v>
      </c>
      <c r="G2416" s="3" t="s">
        <v>50</v>
      </c>
      <c r="H2416" s="3" t="str">
        <f>VLOOKUP(I2416,Diccionario!$A$4:$E$17,2,0)</f>
        <v>Empresa de Transportes Manuel Montt S.A.</v>
      </c>
      <c r="I2416" s="3">
        <v>1004</v>
      </c>
      <c r="J2416" s="346" t="s">
        <v>720</v>
      </c>
      <c r="K2416" s="3" t="s">
        <v>14</v>
      </c>
      <c r="L2416" s="3" t="s">
        <v>111</v>
      </c>
      <c r="M2416" s="3" t="s">
        <v>53</v>
      </c>
      <c r="N2416" s="3" t="s">
        <v>56</v>
      </c>
      <c r="O2416" s="3" t="s">
        <v>53</v>
      </c>
      <c r="P2416" s="3">
        <f t="shared" si="198"/>
        <v>18</v>
      </c>
      <c r="Q2416" s="131" t="s">
        <v>768</v>
      </c>
      <c r="R2416" s="131">
        <v>0.83030884502923985</v>
      </c>
      <c r="S2416" s="344">
        <v>5.2531067251462019E-2</v>
      </c>
      <c r="T2416" s="212" t="s">
        <v>742</v>
      </c>
      <c r="U2416" s="3" t="s">
        <v>13</v>
      </c>
      <c r="V2416" s="3"/>
      <c r="AD2416" s="5" t="str">
        <f t="shared" si="200"/>
        <v>Domingo1004Ida18</v>
      </c>
      <c r="AE2416" s="137">
        <f>VLOOKUP(AD2416,'Factores Expansión'!$R$11:$U$729,2,0)</f>
        <v>5</v>
      </c>
    </row>
    <row r="2417" spans="2:31" ht="12" customHeight="1" x14ac:dyDescent="0.45">
      <c r="B2417" s="14">
        <v>10051</v>
      </c>
      <c r="C2417" s="3">
        <v>0</v>
      </c>
      <c r="D2417" s="3" t="s">
        <v>53</v>
      </c>
      <c r="E2417" s="110">
        <v>44850</v>
      </c>
      <c r="F2417" s="3" t="s">
        <v>44</v>
      </c>
      <c r="G2417" s="3" t="s">
        <v>50</v>
      </c>
      <c r="H2417" s="3" t="str">
        <f>VLOOKUP(I2417,Diccionario!$A$4:$E$17,2,0)</f>
        <v>Empresa de Transportes Manuel Montt S.A.</v>
      </c>
      <c r="I2417" s="3">
        <v>1004</v>
      </c>
      <c r="J2417" s="346" t="s">
        <v>720</v>
      </c>
      <c r="K2417" s="3" t="s">
        <v>14</v>
      </c>
      <c r="L2417" s="3" t="s">
        <v>111</v>
      </c>
      <c r="M2417" s="3" t="s">
        <v>53</v>
      </c>
      <c r="N2417" s="3" t="s">
        <v>56</v>
      </c>
      <c r="O2417" s="3" t="s">
        <v>53</v>
      </c>
      <c r="P2417" s="3">
        <f t="shared" si="198"/>
        <v>18</v>
      </c>
      <c r="Q2417" s="131" t="s">
        <v>769</v>
      </c>
      <c r="R2417" s="131">
        <v>0.84141995614035092</v>
      </c>
      <c r="S2417" s="344">
        <v>5.2531067251462019E-2</v>
      </c>
      <c r="T2417" s="212" t="s">
        <v>770</v>
      </c>
      <c r="U2417" s="3" t="s">
        <v>13</v>
      </c>
      <c r="V2417" s="3"/>
      <c r="AD2417" s="5" t="str">
        <f t="shared" si="200"/>
        <v>Domingo1004Ida18</v>
      </c>
      <c r="AE2417" s="137">
        <f>VLOOKUP(AD2417,'Factores Expansión'!$R$11:$U$729,2,0)</f>
        <v>5</v>
      </c>
    </row>
    <row r="2418" spans="2:31" ht="12" customHeight="1" x14ac:dyDescent="0.45">
      <c r="B2418" s="14">
        <v>10052</v>
      </c>
      <c r="C2418" s="3">
        <v>0</v>
      </c>
      <c r="D2418" s="3" t="s">
        <v>53</v>
      </c>
      <c r="E2418" s="110">
        <v>44850</v>
      </c>
      <c r="F2418" s="3" t="s">
        <v>44</v>
      </c>
      <c r="G2418" s="3" t="s">
        <v>50</v>
      </c>
      <c r="H2418" s="3" t="str">
        <f>VLOOKUP(I2418,Diccionario!$A$4:$E$17,2,0)</f>
        <v>Empresa de Transportes Manuel Montt S.A.</v>
      </c>
      <c r="I2418" s="3">
        <v>1004</v>
      </c>
      <c r="J2418" s="346" t="s">
        <v>720</v>
      </c>
      <c r="K2418" s="3" t="s">
        <v>14</v>
      </c>
      <c r="L2418" s="3" t="s">
        <v>111</v>
      </c>
      <c r="M2418" s="3" t="s">
        <v>53</v>
      </c>
      <c r="N2418" s="3" t="s">
        <v>56</v>
      </c>
      <c r="O2418" s="3" t="s">
        <v>53</v>
      </c>
      <c r="P2418" s="3">
        <f t="shared" si="198"/>
        <v>19</v>
      </c>
      <c r="Q2418" s="131" t="s">
        <v>771</v>
      </c>
      <c r="R2418" s="131">
        <v>0.85253106725146199</v>
      </c>
      <c r="S2418" s="344">
        <v>5.2531067251462019E-2</v>
      </c>
      <c r="T2418" s="212" t="s">
        <v>772</v>
      </c>
      <c r="U2418" s="3" t="s">
        <v>13</v>
      </c>
      <c r="V2418" s="3"/>
      <c r="AD2418" s="5" t="str">
        <f t="shared" si="200"/>
        <v>Domingo1004Ida19</v>
      </c>
      <c r="AE2418" s="137" t="str">
        <f>VLOOKUP(AD2418,'Factores Expansión'!$R$11:$U$729,2,0)</f>
        <v>-</v>
      </c>
    </row>
    <row r="2419" spans="2:31" ht="12" customHeight="1" x14ac:dyDescent="0.45">
      <c r="B2419" s="14">
        <v>10053</v>
      </c>
      <c r="C2419" s="3">
        <v>0</v>
      </c>
      <c r="D2419" s="3" t="s">
        <v>53</v>
      </c>
      <c r="E2419" s="110">
        <v>44850</v>
      </c>
      <c r="F2419" s="3" t="s">
        <v>44</v>
      </c>
      <c r="G2419" s="3" t="s">
        <v>50</v>
      </c>
      <c r="H2419" s="3" t="str">
        <f>VLOOKUP(I2419,Diccionario!$A$4:$E$17,2,0)</f>
        <v>Empresa de Transportes Manuel Montt S.A.</v>
      </c>
      <c r="I2419" s="3">
        <v>1004</v>
      </c>
      <c r="J2419" s="346" t="s">
        <v>720</v>
      </c>
      <c r="K2419" s="3" t="s">
        <v>14</v>
      </c>
      <c r="L2419" s="3" t="s">
        <v>111</v>
      </c>
      <c r="M2419" s="3" t="s">
        <v>53</v>
      </c>
      <c r="N2419" s="3" t="s">
        <v>56</v>
      </c>
      <c r="O2419" s="3" t="s">
        <v>53</v>
      </c>
      <c r="P2419" s="3">
        <f t="shared" si="198"/>
        <v>7</v>
      </c>
      <c r="Q2419" s="131" t="s">
        <v>773</v>
      </c>
      <c r="R2419" s="131">
        <v>0.36155884502923979</v>
      </c>
      <c r="S2419" s="344">
        <v>5.2531067251462019E-2</v>
      </c>
      <c r="T2419" s="212" t="s">
        <v>749</v>
      </c>
      <c r="U2419" s="3" t="s">
        <v>13</v>
      </c>
      <c r="V2419" s="3"/>
      <c r="AD2419" s="5" t="str">
        <f t="shared" si="200"/>
        <v>Domingo1004Ida7</v>
      </c>
      <c r="AE2419" s="137">
        <f>VLOOKUP(AD2419,'Factores Expansión'!$R$11:$U$729,2,0)</f>
        <v>3</v>
      </c>
    </row>
    <row r="2420" spans="2:31" ht="12" customHeight="1" x14ac:dyDescent="0.45">
      <c r="B2420" s="14">
        <v>10054</v>
      </c>
      <c r="C2420" s="3">
        <v>0</v>
      </c>
      <c r="D2420" s="3" t="s">
        <v>53</v>
      </c>
      <c r="E2420" s="110">
        <v>44850</v>
      </c>
      <c r="F2420" s="3" t="s">
        <v>44</v>
      </c>
      <c r="G2420" s="3" t="s">
        <v>50</v>
      </c>
      <c r="H2420" s="3" t="str">
        <f>VLOOKUP(I2420,Diccionario!$A$4:$E$17,2,0)</f>
        <v>Empresa de Transportes Manuel Montt S.A.</v>
      </c>
      <c r="I2420" s="3">
        <v>1004</v>
      </c>
      <c r="J2420" s="346" t="s">
        <v>720</v>
      </c>
      <c r="K2420" s="3" t="s">
        <v>14</v>
      </c>
      <c r="L2420" s="3" t="s">
        <v>111</v>
      </c>
      <c r="M2420" s="3" t="s">
        <v>53</v>
      </c>
      <c r="N2420" s="3" t="s">
        <v>56</v>
      </c>
      <c r="O2420" s="3" t="s">
        <v>53</v>
      </c>
      <c r="P2420" s="3">
        <f t="shared" si="198"/>
        <v>7</v>
      </c>
      <c r="Q2420" s="131" t="s">
        <v>774</v>
      </c>
      <c r="R2420" s="131">
        <v>0.36850328947368421</v>
      </c>
      <c r="S2420" s="344">
        <v>5.2531067251462019E-2</v>
      </c>
      <c r="T2420" s="212" t="s">
        <v>775</v>
      </c>
      <c r="U2420" s="3" t="s">
        <v>13</v>
      </c>
      <c r="V2420" s="3"/>
      <c r="AD2420" s="5" t="str">
        <f t="shared" si="200"/>
        <v>Domingo1004Ida7</v>
      </c>
      <c r="AE2420" s="137">
        <f>VLOOKUP(AD2420,'Factores Expansión'!$R$11:$U$729,2,0)</f>
        <v>3</v>
      </c>
    </row>
    <row r="2421" spans="2:31" ht="12" customHeight="1" x14ac:dyDescent="0.45">
      <c r="B2421" s="14">
        <v>10055</v>
      </c>
      <c r="C2421" s="3">
        <v>0</v>
      </c>
      <c r="D2421" s="3" t="s">
        <v>53</v>
      </c>
      <c r="E2421" s="110">
        <v>44850</v>
      </c>
      <c r="F2421" s="3" t="s">
        <v>44</v>
      </c>
      <c r="G2421" s="3" t="s">
        <v>50</v>
      </c>
      <c r="H2421" s="3" t="str">
        <f>VLOOKUP(I2421,Diccionario!$A$4:$E$17,2,0)</f>
        <v>Empresa de Transportes Manuel Montt S.A.</v>
      </c>
      <c r="I2421" s="3">
        <v>1004</v>
      </c>
      <c r="J2421" s="346" t="s">
        <v>720</v>
      </c>
      <c r="K2421" s="3" t="s">
        <v>14</v>
      </c>
      <c r="L2421" s="3" t="s">
        <v>111</v>
      </c>
      <c r="M2421" s="3" t="s">
        <v>53</v>
      </c>
      <c r="N2421" s="3" t="s">
        <v>56</v>
      </c>
      <c r="O2421" s="3" t="s">
        <v>53</v>
      </c>
      <c r="P2421" s="3">
        <f t="shared" si="198"/>
        <v>7</v>
      </c>
      <c r="Q2421" s="131" t="s">
        <v>776</v>
      </c>
      <c r="R2421" s="131">
        <v>0.37544773391812869</v>
      </c>
      <c r="S2421" s="344">
        <v>5.2531067251462019E-2</v>
      </c>
      <c r="T2421" s="212" t="s">
        <v>740</v>
      </c>
      <c r="U2421" s="3" t="s">
        <v>13</v>
      </c>
      <c r="V2421" s="3"/>
      <c r="AD2421" s="5" t="str">
        <f t="shared" si="200"/>
        <v>Domingo1004Ida7</v>
      </c>
      <c r="AE2421" s="137">
        <f>VLOOKUP(AD2421,'Factores Expansión'!$R$11:$U$729,2,0)</f>
        <v>3</v>
      </c>
    </row>
    <row r="2422" spans="2:31" ht="12" customHeight="1" x14ac:dyDescent="0.45">
      <c r="B2422" s="14">
        <v>10056</v>
      </c>
      <c r="C2422" s="3">
        <v>0</v>
      </c>
      <c r="D2422" s="3" t="s">
        <v>53</v>
      </c>
      <c r="E2422" s="110">
        <v>44850</v>
      </c>
      <c r="F2422" s="3" t="s">
        <v>44</v>
      </c>
      <c r="G2422" s="3" t="s">
        <v>50</v>
      </c>
      <c r="H2422" s="3" t="str">
        <f>VLOOKUP(I2422,Diccionario!$A$4:$E$17,2,0)</f>
        <v>Empresa de Transportes Manuel Montt S.A.</v>
      </c>
      <c r="I2422" s="3">
        <v>1004</v>
      </c>
      <c r="J2422" s="346" t="s">
        <v>720</v>
      </c>
      <c r="K2422" s="3" t="s">
        <v>14</v>
      </c>
      <c r="L2422" s="3" t="s">
        <v>111</v>
      </c>
      <c r="M2422" s="3" t="s">
        <v>53</v>
      </c>
      <c r="N2422" s="3" t="s">
        <v>56</v>
      </c>
      <c r="O2422" s="3" t="s">
        <v>53</v>
      </c>
      <c r="P2422" s="3">
        <f t="shared" si="198"/>
        <v>7</v>
      </c>
      <c r="Q2422" s="131" t="s">
        <v>777</v>
      </c>
      <c r="R2422" s="131">
        <v>0.38239217836257311</v>
      </c>
      <c r="S2422" s="344">
        <v>5.2531067251462019E-2</v>
      </c>
      <c r="T2422" s="212" t="s">
        <v>758</v>
      </c>
      <c r="U2422" s="3" t="s">
        <v>13</v>
      </c>
      <c r="V2422" s="3"/>
      <c r="AD2422" s="5" t="str">
        <f t="shared" si="200"/>
        <v>Domingo1004Ida7</v>
      </c>
      <c r="AE2422" s="137">
        <f>VLOOKUP(AD2422,'Factores Expansión'!$R$11:$U$729,2,0)</f>
        <v>3</v>
      </c>
    </row>
    <row r="2423" spans="2:31" ht="12" customHeight="1" x14ac:dyDescent="0.45">
      <c r="B2423" s="14">
        <v>10057</v>
      </c>
      <c r="C2423" s="3">
        <v>0</v>
      </c>
      <c r="D2423" s="3" t="s">
        <v>53</v>
      </c>
      <c r="E2423" s="110">
        <v>44850</v>
      </c>
      <c r="F2423" s="3" t="s">
        <v>44</v>
      </c>
      <c r="G2423" s="3" t="s">
        <v>50</v>
      </c>
      <c r="H2423" s="3" t="str">
        <f>VLOOKUP(I2423,Diccionario!$A$4:$E$17,2,0)</f>
        <v>Empresa de Transportes Manuel Montt S.A.</v>
      </c>
      <c r="I2423" s="3">
        <v>1004</v>
      </c>
      <c r="J2423" s="346" t="s">
        <v>720</v>
      </c>
      <c r="K2423" s="3" t="s">
        <v>14</v>
      </c>
      <c r="L2423" s="3" t="s">
        <v>111</v>
      </c>
      <c r="M2423" s="3" t="s">
        <v>53</v>
      </c>
      <c r="N2423" s="3" t="s">
        <v>56</v>
      </c>
      <c r="O2423" s="3" t="s">
        <v>53</v>
      </c>
      <c r="P2423" s="3">
        <f t="shared" si="198"/>
        <v>8</v>
      </c>
      <c r="Q2423" s="131" t="s">
        <v>778</v>
      </c>
      <c r="R2423" s="131">
        <v>0.38933662280701758</v>
      </c>
      <c r="S2423" s="344">
        <v>5.2531067251462019E-2</v>
      </c>
      <c r="T2423" s="212" t="s">
        <v>779</v>
      </c>
      <c r="U2423" s="3" t="s">
        <v>13</v>
      </c>
      <c r="V2423" s="3"/>
      <c r="AD2423" s="5" t="str">
        <f t="shared" si="200"/>
        <v>Domingo1004Ida8</v>
      </c>
      <c r="AE2423" s="137">
        <f>VLOOKUP(AD2423,'Factores Expansión'!$R$11:$U$729,2,0)</f>
        <v>4</v>
      </c>
    </row>
    <row r="2424" spans="2:31" ht="12" customHeight="1" x14ac:dyDescent="0.45">
      <c r="B2424" s="14">
        <v>10058</v>
      </c>
      <c r="C2424" s="3">
        <v>0</v>
      </c>
      <c r="D2424" s="3" t="s">
        <v>53</v>
      </c>
      <c r="E2424" s="110">
        <v>44850</v>
      </c>
      <c r="F2424" s="3" t="s">
        <v>44</v>
      </c>
      <c r="G2424" s="3" t="s">
        <v>50</v>
      </c>
      <c r="H2424" s="3" t="str">
        <f>VLOOKUP(I2424,Diccionario!$A$4:$E$17,2,0)</f>
        <v>Empresa de Transportes Manuel Montt S.A.</v>
      </c>
      <c r="I2424" s="3">
        <v>1004</v>
      </c>
      <c r="J2424" s="346" t="s">
        <v>720</v>
      </c>
      <c r="K2424" s="3" t="s">
        <v>14</v>
      </c>
      <c r="L2424" s="3" t="s">
        <v>111</v>
      </c>
      <c r="M2424" s="3" t="s">
        <v>53</v>
      </c>
      <c r="N2424" s="3" t="s">
        <v>56</v>
      </c>
      <c r="O2424" s="3" t="s">
        <v>53</v>
      </c>
      <c r="P2424" s="3">
        <f t="shared" si="198"/>
        <v>8</v>
      </c>
      <c r="Q2424" s="131" t="s">
        <v>780</v>
      </c>
      <c r="R2424" s="131">
        <v>0.39905884502923977</v>
      </c>
      <c r="S2424" s="344">
        <v>5.2531067251462019E-2</v>
      </c>
      <c r="T2424" s="212" t="s">
        <v>753</v>
      </c>
      <c r="U2424" s="3" t="s">
        <v>13</v>
      </c>
      <c r="V2424" s="3"/>
      <c r="AD2424" s="5" t="str">
        <f t="shared" si="200"/>
        <v>Domingo1004Ida8</v>
      </c>
      <c r="AE2424" s="137">
        <f>VLOOKUP(AD2424,'Factores Expansión'!$R$11:$U$729,2,0)</f>
        <v>4</v>
      </c>
    </row>
    <row r="2425" spans="2:31" ht="12" customHeight="1" x14ac:dyDescent="0.45">
      <c r="B2425" s="14">
        <v>10059</v>
      </c>
      <c r="C2425" s="3">
        <v>0</v>
      </c>
      <c r="D2425" s="3" t="s">
        <v>53</v>
      </c>
      <c r="E2425" s="110">
        <v>44850</v>
      </c>
      <c r="F2425" s="3" t="s">
        <v>44</v>
      </c>
      <c r="G2425" s="3" t="s">
        <v>50</v>
      </c>
      <c r="H2425" s="3" t="str">
        <f>VLOOKUP(I2425,Diccionario!$A$4:$E$17,2,0)</f>
        <v>Empresa de Transportes Manuel Montt S.A.</v>
      </c>
      <c r="I2425" s="3">
        <v>1004</v>
      </c>
      <c r="J2425" s="346" t="s">
        <v>720</v>
      </c>
      <c r="K2425" s="3" t="s">
        <v>14</v>
      </c>
      <c r="L2425" s="3" t="s">
        <v>111</v>
      </c>
      <c r="M2425" s="3" t="s">
        <v>53</v>
      </c>
      <c r="N2425" s="3" t="s">
        <v>56</v>
      </c>
      <c r="O2425" s="3" t="s">
        <v>53</v>
      </c>
      <c r="P2425" s="3">
        <f t="shared" si="198"/>
        <v>8</v>
      </c>
      <c r="Q2425" s="131" t="s">
        <v>781</v>
      </c>
      <c r="R2425" s="131">
        <v>0.40322551169590642</v>
      </c>
      <c r="S2425" s="344">
        <v>5.2531067251462019E-2</v>
      </c>
      <c r="T2425" s="212" t="s">
        <v>751</v>
      </c>
      <c r="U2425" s="3" t="s">
        <v>13</v>
      </c>
      <c r="V2425" s="3"/>
      <c r="AD2425" s="5" t="str">
        <f t="shared" si="200"/>
        <v>Domingo1004Ida8</v>
      </c>
      <c r="AE2425" s="137">
        <f>VLOOKUP(AD2425,'Factores Expansión'!$R$11:$U$729,2,0)</f>
        <v>4</v>
      </c>
    </row>
    <row r="2426" spans="2:31" ht="12" customHeight="1" x14ac:dyDescent="0.45">
      <c r="B2426" s="14">
        <v>10060</v>
      </c>
      <c r="C2426" s="3">
        <v>0</v>
      </c>
      <c r="D2426" s="3" t="s">
        <v>53</v>
      </c>
      <c r="E2426" s="110">
        <v>44850</v>
      </c>
      <c r="F2426" s="3" t="s">
        <v>44</v>
      </c>
      <c r="G2426" s="3" t="s">
        <v>50</v>
      </c>
      <c r="H2426" s="3" t="str">
        <f>VLOOKUP(I2426,Diccionario!$A$4:$E$17,2,0)</f>
        <v>Empresa de Transportes Manuel Montt S.A.</v>
      </c>
      <c r="I2426" s="3">
        <v>1004</v>
      </c>
      <c r="J2426" s="346" t="s">
        <v>720</v>
      </c>
      <c r="K2426" s="3" t="s">
        <v>14</v>
      </c>
      <c r="L2426" s="3" t="s">
        <v>111</v>
      </c>
      <c r="M2426" s="3" t="s">
        <v>53</v>
      </c>
      <c r="N2426" s="3" t="s">
        <v>56</v>
      </c>
      <c r="O2426" s="3" t="s">
        <v>53</v>
      </c>
      <c r="P2426" s="3">
        <f t="shared" si="198"/>
        <v>8</v>
      </c>
      <c r="Q2426" s="131" t="s">
        <v>782</v>
      </c>
      <c r="R2426" s="131">
        <v>0.41155884502923978</v>
      </c>
      <c r="S2426" s="344">
        <v>5.2531067251462019E-2</v>
      </c>
      <c r="T2426" s="212" t="s">
        <v>765</v>
      </c>
      <c r="U2426" s="3" t="s">
        <v>13</v>
      </c>
      <c r="V2426" s="3"/>
      <c r="AD2426" s="5" t="str">
        <f t="shared" si="200"/>
        <v>Domingo1004Ida8</v>
      </c>
      <c r="AE2426" s="137">
        <f>VLOOKUP(AD2426,'Factores Expansión'!$R$11:$U$729,2,0)</f>
        <v>4</v>
      </c>
    </row>
    <row r="2427" spans="2:31" ht="12" customHeight="1" x14ac:dyDescent="0.45">
      <c r="B2427" s="14">
        <v>10061</v>
      </c>
      <c r="C2427" s="3">
        <v>0</v>
      </c>
      <c r="D2427" s="3" t="s">
        <v>53</v>
      </c>
      <c r="E2427" s="110">
        <v>44850</v>
      </c>
      <c r="F2427" s="3" t="s">
        <v>44</v>
      </c>
      <c r="G2427" s="3" t="s">
        <v>50</v>
      </c>
      <c r="H2427" s="3" t="str">
        <f>VLOOKUP(I2427,Diccionario!$A$4:$E$17,2,0)</f>
        <v>Empresa de Transportes Manuel Montt S.A.</v>
      </c>
      <c r="I2427" s="3">
        <v>1004</v>
      </c>
      <c r="J2427" s="346" t="s">
        <v>720</v>
      </c>
      <c r="K2427" s="3" t="s">
        <v>14</v>
      </c>
      <c r="L2427" s="3" t="s">
        <v>111</v>
      </c>
      <c r="M2427" s="3" t="s">
        <v>53</v>
      </c>
      <c r="N2427" s="3" t="s">
        <v>56</v>
      </c>
      <c r="O2427" s="3" t="s">
        <v>53</v>
      </c>
      <c r="P2427" s="3">
        <f t="shared" ref="P2427:P2488" si="201">HOUR(Q2427)</f>
        <v>8</v>
      </c>
      <c r="Q2427" s="131" t="s">
        <v>783</v>
      </c>
      <c r="R2427" s="131">
        <v>0.41572551169590644</v>
      </c>
      <c r="S2427" s="344">
        <v>5.2531067251462019E-2</v>
      </c>
      <c r="T2427" s="212" t="s">
        <v>784</v>
      </c>
      <c r="U2427" s="3" t="s">
        <v>13</v>
      </c>
      <c r="V2427" s="3"/>
      <c r="AD2427" s="5" t="str">
        <f t="shared" si="200"/>
        <v>Domingo1004Ida8</v>
      </c>
      <c r="AE2427" s="137">
        <f>VLOOKUP(AD2427,'Factores Expansión'!$R$11:$U$729,2,0)</f>
        <v>4</v>
      </c>
    </row>
    <row r="2428" spans="2:31" ht="12" customHeight="1" x14ac:dyDescent="0.45">
      <c r="B2428" s="14">
        <v>10062</v>
      </c>
      <c r="C2428" s="3">
        <v>0</v>
      </c>
      <c r="D2428" s="3" t="s">
        <v>53</v>
      </c>
      <c r="E2428" s="110">
        <v>44850</v>
      </c>
      <c r="F2428" s="3" t="s">
        <v>44</v>
      </c>
      <c r="G2428" s="3" t="s">
        <v>50</v>
      </c>
      <c r="H2428" s="3" t="str">
        <f>VLOOKUP(I2428,Diccionario!$A$4:$E$17,2,0)</f>
        <v>Empresa de Transportes Manuel Montt S.A.</v>
      </c>
      <c r="I2428" s="3">
        <v>1004</v>
      </c>
      <c r="J2428" s="346" t="s">
        <v>720</v>
      </c>
      <c r="K2428" s="3" t="s">
        <v>14</v>
      </c>
      <c r="L2428" s="3" t="s">
        <v>111</v>
      </c>
      <c r="M2428" s="3" t="s">
        <v>53</v>
      </c>
      <c r="N2428" s="3" t="s">
        <v>56</v>
      </c>
      <c r="O2428" s="3" t="s">
        <v>53</v>
      </c>
      <c r="P2428" s="3">
        <f t="shared" si="201"/>
        <v>8</v>
      </c>
      <c r="Q2428" s="131" t="s">
        <v>785</v>
      </c>
      <c r="R2428" s="131">
        <v>0.42405884502923974</v>
      </c>
      <c r="S2428" s="344">
        <v>5.2531067251462019E-2</v>
      </c>
      <c r="T2428" s="212" t="s">
        <v>742</v>
      </c>
      <c r="U2428" s="3" t="s">
        <v>13</v>
      </c>
      <c r="V2428" s="3"/>
      <c r="AD2428" s="5" t="str">
        <f t="shared" si="200"/>
        <v>Domingo1004Ida8</v>
      </c>
      <c r="AE2428" s="137">
        <f>VLOOKUP(AD2428,'Factores Expansión'!$R$11:$U$729,2,0)</f>
        <v>4</v>
      </c>
    </row>
    <row r="2429" spans="2:31" ht="12" customHeight="1" x14ac:dyDescent="0.45">
      <c r="B2429" s="14">
        <v>10063</v>
      </c>
      <c r="C2429" s="3">
        <v>0</v>
      </c>
      <c r="D2429" s="3" t="s">
        <v>53</v>
      </c>
      <c r="E2429" s="110">
        <v>44850</v>
      </c>
      <c r="F2429" s="3" t="s">
        <v>44</v>
      </c>
      <c r="G2429" s="3" t="s">
        <v>50</v>
      </c>
      <c r="H2429" s="3" t="str">
        <f>VLOOKUP(I2429,Diccionario!$A$4:$E$17,2,0)</f>
        <v>Empresa de Transportes Manuel Montt S.A.</v>
      </c>
      <c r="I2429" s="3">
        <v>1004</v>
      </c>
      <c r="J2429" s="346" t="s">
        <v>720</v>
      </c>
      <c r="K2429" s="3" t="s">
        <v>14</v>
      </c>
      <c r="L2429" s="3" t="s">
        <v>111</v>
      </c>
      <c r="M2429" s="3" t="s">
        <v>53</v>
      </c>
      <c r="N2429" s="3" t="s">
        <v>56</v>
      </c>
      <c r="O2429" s="3" t="s">
        <v>53</v>
      </c>
      <c r="P2429" s="3">
        <f t="shared" si="201"/>
        <v>9</v>
      </c>
      <c r="Q2429" s="131" t="s">
        <v>786</v>
      </c>
      <c r="R2429" s="131">
        <v>0.43239217836257315</v>
      </c>
      <c r="S2429" s="344">
        <v>5.2531067251462019E-2</v>
      </c>
      <c r="T2429" s="212" t="s">
        <v>787</v>
      </c>
      <c r="U2429" s="3" t="s">
        <v>13</v>
      </c>
      <c r="V2429" s="3"/>
      <c r="AD2429" s="5" t="str">
        <f t="shared" si="200"/>
        <v>Domingo1004Ida9</v>
      </c>
      <c r="AE2429" s="137">
        <f>VLOOKUP(AD2429,'Factores Expansión'!$R$11:$U$729,2,0)</f>
        <v>3.3333333333333335</v>
      </c>
    </row>
    <row r="2430" spans="2:31" ht="12" customHeight="1" x14ac:dyDescent="0.45">
      <c r="B2430" s="14">
        <v>10064</v>
      </c>
      <c r="C2430" s="3">
        <v>0</v>
      </c>
      <c r="D2430" s="3" t="s">
        <v>53</v>
      </c>
      <c r="E2430" s="110">
        <v>44850</v>
      </c>
      <c r="F2430" s="3" t="s">
        <v>44</v>
      </c>
      <c r="G2430" s="3" t="s">
        <v>50</v>
      </c>
      <c r="H2430" s="3" t="str">
        <f>VLOOKUP(I2430,Diccionario!$A$4:$E$17,2,0)</f>
        <v>Empresa de Transportes Manuel Montt S.A.</v>
      </c>
      <c r="I2430" s="3">
        <v>1004</v>
      </c>
      <c r="J2430" s="346" t="s">
        <v>720</v>
      </c>
      <c r="K2430" s="3" t="s">
        <v>14</v>
      </c>
      <c r="L2430" s="3" t="s">
        <v>111</v>
      </c>
      <c r="M2430" s="3" t="s">
        <v>53</v>
      </c>
      <c r="N2430" s="3" t="s">
        <v>56</v>
      </c>
      <c r="O2430" s="3" t="s">
        <v>53</v>
      </c>
      <c r="P2430" s="3">
        <f t="shared" si="201"/>
        <v>9</v>
      </c>
      <c r="Q2430" s="131" t="s">
        <v>788</v>
      </c>
      <c r="R2430" s="131">
        <v>0.43655884502923981</v>
      </c>
      <c r="S2430" s="344">
        <v>5.2531067251462019E-2</v>
      </c>
      <c r="T2430" s="212" t="s">
        <v>756</v>
      </c>
      <c r="U2430" s="3" t="s">
        <v>13</v>
      </c>
      <c r="V2430" s="3"/>
      <c r="AD2430" s="5" t="str">
        <f t="shared" si="200"/>
        <v>Domingo1004Ida9</v>
      </c>
      <c r="AE2430" s="137">
        <f>VLOOKUP(AD2430,'Factores Expansión'!$R$11:$U$729,2,0)</f>
        <v>3.3333333333333335</v>
      </c>
    </row>
    <row r="2431" spans="2:31" x14ac:dyDescent="0.45">
      <c r="B2431" s="14">
        <v>10065</v>
      </c>
      <c r="C2431" s="3">
        <v>0</v>
      </c>
      <c r="D2431" s="3" t="s">
        <v>53</v>
      </c>
      <c r="E2431" s="110">
        <v>44836</v>
      </c>
      <c r="F2431" s="3" t="s">
        <v>44</v>
      </c>
      <c r="G2431" s="3" t="s">
        <v>50</v>
      </c>
      <c r="H2431" s="3" t="str">
        <f>VLOOKUP(I2431,Diccionario!$A$4:$E$17,2,0)</f>
        <v>Sociedad de Transportes Vía Alerce S.A.</v>
      </c>
      <c r="I2431" s="3">
        <v>1006</v>
      </c>
      <c r="J2431" s="346" t="str">
        <f>VLOOKUP(I2431,Diccionario!$A$4:$C$17,3,FALSE)</f>
        <v>7A</v>
      </c>
      <c r="K2431" s="3" t="s">
        <v>14</v>
      </c>
      <c r="L2431" s="30" t="s">
        <v>55</v>
      </c>
      <c r="M2431" s="30" t="s">
        <v>53</v>
      </c>
      <c r="N2431" s="30" t="s">
        <v>56</v>
      </c>
      <c r="O2431" s="30" t="s">
        <v>53</v>
      </c>
      <c r="P2431" s="3">
        <f t="shared" si="201"/>
        <v>7</v>
      </c>
      <c r="Q2431" s="131">
        <v>0.29166666666666669</v>
      </c>
      <c r="R2431" s="131">
        <v>0.34245248538011697</v>
      </c>
      <c r="S2431" s="344">
        <v>5.0785818713450309E-2</v>
      </c>
      <c r="T2431" s="212" t="s">
        <v>115</v>
      </c>
      <c r="U2431" s="3" t="s">
        <v>13</v>
      </c>
      <c r="V2431" s="3"/>
      <c r="AD2431" s="5" t="str">
        <f t="shared" si="200"/>
        <v>Domingo1006Ida7</v>
      </c>
      <c r="AE2431" s="137">
        <f>VLOOKUP(AD2431,'Factores Expansión'!$R$11:$U$729,2,0)</f>
        <v>3</v>
      </c>
    </row>
    <row r="2432" spans="2:31" x14ac:dyDescent="0.45">
      <c r="B2432" s="14">
        <v>10066</v>
      </c>
      <c r="C2432" s="3">
        <v>0</v>
      </c>
      <c r="D2432" s="3" t="s">
        <v>53</v>
      </c>
      <c r="E2432" s="110">
        <v>44836</v>
      </c>
      <c r="F2432" s="3" t="s">
        <v>44</v>
      </c>
      <c r="G2432" s="3" t="s">
        <v>50</v>
      </c>
      <c r="H2432" s="3" t="str">
        <f>VLOOKUP(I2432,Diccionario!$A$4:$E$17,2,0)</f>
        <v>Sociedad de Transportes Vía Alerce S.A.</v>
      </c>
      <c r="I2432" s="3">
        <v>1006</v>
      </c>
      <c r="J2432" s="346" t="str">
        <f>VLOOKUP(I2432,Diccionario!$A$4:$C$17,3,FALSE)</f>
        <v>7A</v>
      </c>
      <c r="K2432" s="3" t="s">
        <v>14</v>
      </c>
      <c r="L2432" s="30" t="s">
        <v>55</v>
      </c>
      <c r="M2432" s="30" t="s">
        <v>53</v>
      </c>
      <c r="N2432" s="30" t="s">
        <v>56</v>
      </c>
      <c r="O2432" s="30" t="s">
        <v>53</v>
      </c>
      <c r="P2432" s="3">
        <f t="shared" si="201"/>
        <v>7</v>
      </c>
      <c r="Q2432" s="131">
        <v>0.30555555555555552</v>
      </c>
      <c r="R2432" s="131">
        <v>0.35634137426900581</v>
      </c>
      <c r="S2432" s="344">
        <v>5.0785818713450309E-2</v>
      </c>
      <c r="T2432" s="212" t="s">
        <v>94</v>
      </c>
      <c r="U2432" s="3" t="s">
        <v>13</v>
      </c>
      <c r="V2432" s="3"/>
      <c r="AD2432" s="5" t="str">
        <f t="shared" si="200"/>
        <v>Domingo1006Ida7</v>
      </c>
      <c r="AE2432" s="137">
        <f>VLOOKUP(AD2432,'Factores Expansión'!$R$11:$U$729,2,0)</f>
        <v>3</v>
      </c>
    </row>
    <row r="2433" spans="2:31" x14ac:dyDescent="0.45">
      <c r="B2433" s="14">
        <v>10067</v>
      </c>
      <c r="C2433" s="3">
        <v>0</v>
      </c>
      <c r="D2433" s="3" t="s">
        <v>53</v>
      </c>
      <c r="E2433" s="110">
        <v>44836</v>
      </c>
      <c r="F2433" s="3" t="s">
        <v>44</v>
      </c>
      <c r="G2433" s="3" t="s">
        <v>50</v>
      </c>
      <c r="H2433" s="3" t="str">
        <f>VLOOKUP(I2433,Diccionario!$A$4:$E$17,2,0)</f>
        <v>Sociedad de Transportes Vía Alerce S.A.</v>
      </c>
      <c r="I2433" s="3">
        <v>1006</v>
      </c>
      <c r="J2433" s="346" t="str">
        <f>VLOOKUP(I2433,Diccionario!$A$4:$C$17,3,FALSE)</f>
        <v>7A</v>
      </c>
      <c r="K2433" s="3" t="s">
        <v>14</v>
      </c>
      <c r="L2433" s="30" t="s">
        <v>55</v>
      </c>
      <c r="M2433" s="30" t="s">
        <v>53</v>
      </c>
      <c r="N2433" s="30" t="s">
        <v>56</v>
      </c>
      <c r="O2433" s="30" t="s">
        <v>53</v>
      </c>
      <c r="P2433" s="3">
        <f t="shared" si="201"/>
        <v>7</v>
      </c>
      <c r="Q2433" s="131">
        <v>0.31805555555555554</v>
      </c>
      <c r="R2433" s="131">
        <v>0.36884137426900587</v>
      </c>
      <c r="S2433" s="344">
        <v>5.0785818713450309E-2</v>
      </c>
      <c r="T2433" s="212" t="s">
        <v>83</v>
      </c>
      <c r="U2433" s="3" t="s">
        <v>13</v>
      </c>
      <c r="V2433" s="3"/>
      <c r="AD2433" s="5" t="str">
        <f t="shared" si="200"/>
        <v>Domingo1006Ida7</v>
      </c>
      <c r="AE2433" s="137">
        <f>VLOOKUP(AD2433,'Factores Expansión'!$R$11:$U$729,2,0)</f>
        <v>3</v>
      </c>
    </row>
    <row r="2434" spans="2:31" x14ac:dyDescent="0.45">
      <c r="B2434" s="14">
        <v>10068</v>
      </c>
      <c r="C2434" s="3">
        <v>0</v>
      </c>
      <c r="D2434" s="3" t="s">
        <v>53</v>
      </c>
      <c r="E2434" s="110">
        <v>44836</v>
      </c>
      <c r="F2434" s="3" t="s">
        <v>44</v>
      </c>
      <c r="G2434" s="3" t="s">
        <v>50</v>
      </c>
      <c r="H2434" s="3" t="str">
        <f>VLOOKUP(I2434,Diccionario!$A$4:$E$17,2,0)</f>
        <v>Sociedad de Transportes Vía Alerce S.A.</v>
      </c>
      <c r="I2434" s="3">
        <v>1006</v>
      </c>
      <c r="J2434" s="346" t="str">
        <f>VLOOKUP(I2434,Diccionario!$A$4:$C$17,3,FALSE)</f>
        <v>7A</v>
      </c>
      <c r="K2434" s="3" t="s">
        <v>14</v>
      </c>
      <c r="L2434" s="30" t="s">
        <v>55</v>
      </c>
      <c r="M2434" s="30" t="s">
        <v>53</v>
      </c>
      <c r="N2434" s="30" t="s">
        <v>56</v>
      </c>
      <c r="O2434" s="30" t="s">
        <v>53</v>
      </c>
      <c r="P2434" s="3">
        <f t="shared" si="201"/>
        <v>7</v>
      </c>
      <c r="Q2434" s="131">
        <v>0.32916666666666666</v>
      </c>
      <c r="R2434" s="131">
        <v>0.37995248538011694</v>
      </c>
      <c r="S2434" s="344">
        <v>5.0785818713450309E-2</v>
      </c>
      <c r="T2434" s="212" t="s">
        <v>97</v>
      </c>
      <c r="U2434" s="3" t="s">
        <v>13</v>
      </c>
      <c r="V2434" s="3"/>
      <c r="AD2434" s="5" t="str">
        <f t="shared" si="200"/>
        <v>Domingo1006Ida7</v>
      </c>
      <c r="AE2434" s="137">
        <f>VLOOKUP(AD2434,'Factores Expansión'!$R$11:$U$729,2,0)</f>
        <v>3</v>
      </c>
    </row>
    <row r="2435" spans="2:31" x14ac:dyDescent="0.45">
      <c r="B2435" s="14">
        <v>10069</v>
      </c>
      <c r="C2435" s="3">
        <v>0</v>
      </c>
      <c r="D2435" s="3" t="s">
        <v>53</v>
      </c>
      <c r="E2435" s="110">
        <v>44836</v>
      </c>
      <c r="F2435" s="3" t="s">
        <v>44</v>
      </c>
      <c r="G2435" s="3" t="s">
        <v>50</v>
      </c>
      <c r="H2435" s="3" t="str">
        <f>VLOOKUP(I2435,Diccionario!$A$4:$E$17,2,0)</f>
        <v>Sociedad de Transportes Vía Alerce S.A.</v>
      </c>
      <c r="I2435" s="3">
        <v>1006</v>
      </c>
      <c r="J2435" s="346" t="str">
        <f>VLOOKUP(I2435,Diccionario!$A$4:$C$17,3,FALSE)</f>
        <v>7A</v>
      </c>
      <c r="K2435" s="3" t="s">
        <v>14</v>
      </c>
      <c r="L2435" s="30" t="s">
        <v>55</v>
      </c>
      <c r="M2435" s="30" t="s">
        <v>53</v>
      </c>
      <c r="N2435" s="30" t="s">
        <v>56</v>
      </c>
      <c r="O2435" s="30" t="s">
        <v>53</v>
      </c>
      <c r="P2435" s="3">
        <f t="shared" si="201"/>
        <v>8</v>
      </c>
      <c r="Q2435" s="131">
        <v>0.34583333333333338</v>
      </c>
      <c r="R2435" s="131">
        <v>0.39661915204678366</v>
      </c>
      <c r="S2435" s="344">
        <v>5.0785818713450309E-2</v>
      </c>
      <c r="T2435" s="212" t="s">
        <v>108</v>
      </c>
      <c r="U2435" s="3" t="s">
        <v>13</v>
      </c>
      <c r="V2435" s="3"/>
      <c r="AD2435" s="5" t="str">
        <f t="shared" si="200"/>
        <v>Domingo1006Ida8</v>
      </c>
      <c r="AE2435" s="137">
        <f>VLOOKUP(AD2435,'Factores Expansión'!$R$11:$U$729,2,0)</f>
        <v>2.5</v>
      </c>
    </row>
    <row r="2436" spans="2:31" x14ac:dyDescent="0.45">
      <c r="B2436" s="14">
        <v>10070</v>
      </c>
      <c r="C2436" s="3">
        <v>0</v>
      </c>
      <c r="D2436" s="3" t="s">
        <v>53</v>
      </c>
      <c r="E2436" s="110">
        <v>44836</v>
      </c>
      <c r="F2436" s="3" t="s">
        <v>44</v>
      </c>
      <c r="G2436" s="3" t="s">
        <v>50</v>
      </c>
      <c r="H2436" s="3" t="str">
        <f>VLOOKUP(I2436,Diccionario!$A$4:$E$17,2,0)</f>
        <v>Sociedad de Transportes Vía Alerce S.A.</v>
      </c>
      <c r="I2436" s="3">
        <v>1006</v>
      </c>
      <c r="J2436" s="346" t="str">
        <f>VLOOKUP(I2436,Diccionario!$A$4:$C$17,3,FALSE)</f>
        <v>7A</v>
      </c>
      <c r="K2436" s="3" t="s">
        <v>14</v>
      </c>
      <c r="L2436" s="30" t="s">
        <v>55</v>
      </c>
      <c r="M2436" s="30" t="s">
        <v>53</v>
      </c>
      <c r="N2436" s="30" t="s">
        <v>56</v>
      </c>
      <c r="O2436" s="30" t="s">
        <v>53</v>
      </c>
      <c r="P2436" s="3">
        <f t="shared" si="201"/>
        <v>8</v>
      </c>
      <c r="Q2436" s="131">
        <v>0.35138888888888892</v>
      </c>
      <c r="R2436" s="131">
        <v>0.4021747076023392</v>
      </c>
      <c r="S2436" s="344">
        <v>5.0785818713450309E-2</v>
      </c>
      <c r="T2436" s="212" t="s">
        <v>109</v>
      </c>
      <c r="U2436" s="3" t="s">
        <v>13</v>
      </c>
      <c r="V2436" s="3"/>
      <c r="AD2436" s="5" t="str">
        <f t="shared" si="200"/>
        <v>Domingo1006Ida8</v>
      </c>
      <c r="AE2436" s="137">
        <f>VLOOKUP(AD2436,'Factores Expansión'!$R$11:$U$729,2,0)</f>
        <v>2.5</v>
      </c>
    </row>
    <row r="2437" spans="2:31" x14ac:dyDescent="0.45">
      <c r="B2437" s="14">
        <v>10071</v>
      </c>
      <c r="C2437" s="3">
        <v>0</v>
      </c>
      <c r="D2437" s="3" t="s">
        <v>53</v>
      </c>
      <c r="E2437" s="110">
        <v>44836</v>
      </c>
      <c r="F2437" s="3" t="s">
        <v>44</v>
      </c>
      <c r="G2437" s="3" t="s">
        <v>50</v>
      </c>
      <c r="H2437" s="3" t="str">
        <f>VLOOKUP(I2437,Diccionario!$A$4:$E$17,2,0)</f>
        <v>Sociedad de Transportes Vía Alerce S.A.</v>
      </c>
      <c r="I2437" s="3">
        <v>1006</v>
      </c>
      <c r="J2437" s="346" t="str">
        <f>VLOOKUP(I2437,Diccionario!$A$4:$C$17,3,FALSE)</f>
        <v>7A</v>
      </c>
      <c r="K2437" s="3" t="s">
        <v>14</v>
      </c>
      <c r="L2437" s="30" t="s">
        <v>55</v>
      </c>
      <c r="M2437" s="30" t="s">
        <v>53</v>
      </c>
      <c r="N2437" s="30" t="s">
        <v>56</v>
      </c>
      <c r="O2437" s="30" t="s">
        <v>53</v>
      </c>
      <c r="P2437" s="3">
        <f t="shared" si="201"/>
        <v>8</v>
      </c>
      <c r="Q2437" s="131">
        <v>0.35694444444444445</v>
      </c>
      <c r="R2437" s="131">
        <v>0.40773026315789473</v>
      </c>
      <c r="S2437" s="344">
        <v>5.0785818713450309E-2</v>
      </c>
      <c r="T2437" s="212" t="s">
        <v>72</v>
      </c>
      <c r="U2437" s="3" t="s">
        <v>13</v>
      </c>
      <c r="V2437" s="3"/>
      <c r="AD2437" s="5" t="str">
        <f t="shared" ref="AD2437:AD2500" si="202">CONCATENATE(F2437,I2437,K2437,P2437)</f>
        <v>Domingo1006Ida8</v>
      </c>
      <c r="AE2437" s="137">
        <f>VLOOKUP(AD2437,'Factores Expansión'!$R$11:$U$729,2,0)</f>
        <v>2.5</v>
      </c>
    </row>
    <row r="2438" spans="2:31" x14ac:dyDescent="0.45">
      <c r="B2438" s="14">
        <v>10072</v>
      </c>
      <c r="C2438" s="3">
        <v>0</v>
      </c>
      <c r="D2438" s="3" t="s">
        <v>53</v>
      </c>
      <c r="E2438" s="110">
        <v>44836</v>
      </c>
      <c r="F2438" s="3" t="s">
        <v>44</v>
      </c>
      <c r="G2438" s="3" t="s">
        <v>50</v>
      </c>
      <c r="H2438" s="3" t="str">
        <f>VLOOKUP(I2438,Diccionario!$A$4:$E$17,2,0)</f>
        <v>Sociedad de Transportes Vía Alerce S.A.</v>
      </c>
      <c r="I2438" s="3">
        <v>1007</v>
      </c>
      <c r="J2438" s="346" t="str">
        <f>VLOOKUP(I2438,Diccionario!$A$4:$C$17,3,FALSE)</f>
        <v>7E</v>
      </c>
      <c r="K2438" s="3" t="s">
        <v>14</v>
      </c>
      <c r="L2438" s="30" t="s">
        <v>111</v>
      </c>
      <c r="M2438" s="30" t="s">
        <v>53</v>
      </c>
      <c r="N2438" s="30" t="s">
        <v>112</v>
      </c>
      <c r="O2438" s="30" t="s">
        <v>53</v>
      </c>
      <c r="P2438" s="3">
        <f t="shared" si="201"/>
        <v>8</v>
      </c>
      <c r="Q2438" s="131">
        <v>0.36805555555555558</v>
      </c>
      <c r="R2438" s="131">
        <v>0.41003898635477587</v>
      </c>
      <c r="S2438" s="344">
        <v>4.1983430799220296E-2</v>
      </c>
      <c r="T2438" s="212" t="s">
        <v>115</v>
      </c>
      <c r="U2438" s="3" t="s">
        <v>13</v>
      </c>
      <c r="V2438" s="3"/>
      <c r="AD2438" s="5" t="str">
        <f t="shared" si="202"/>
        <v>Domingo1007Ida8</v>
      </c>
      <c r="AE2438" s="137">
        <f>VLOOKUP(AD2438,'Factores Expansión'!$R$11:$U$729,2,0)</f>
        <v>1.5</v>
      </c>
    </row>
    <row r="2439" spans="2:31" x14ac:dyDescent="0.45">
      <c r="B2439" s="14">
        <v>10073</v>
      </c>
      <c r="C2439" s="3">
        <v>0</v>
      </c>
      <c r="D2439" s="3" t="s">
        <v>53</v>
      </c>
      <c r="E2439" s="110">
        <v>44836</v>
      </c>
      <c r="F2439" s="3" t="s">
        <v>44</v>
      </c>
      <c r="G2439" s="3" t="s">
        <v>50</v>
      </c>
      <c r="H2439" s="3" t="str">
        <f>VLOOKUP(I2439,Diccionario!$A$4:$E$17,2,0)</f>
        <v>Sociedad de Transportes Vía Alerce S.A.</v>
      </c>
      <c r="I2439" s="3">
        <v>1006</v>
      </c>
      <c r="J2439" s="346" t="str">
        <f>VLOOKUP(I2439,Diccionario!$A$4:$C$17,3,FALSE)</f>
        <v>7A</v>
      </c>
      <c r="K2439" s="3" t="s">
        <v>14</v>
      </c>
      <c r="L2439" s="30" t="s">
        <v>55</v>
      </c>
      <c r="M2439" s="30" t="s">
        <v>53</v>
      </c>
      <c r="N2439" s="30" t="s">
        <v>56</v>
      </c>
      <c r="O2439" s="30" t="s">
        <v>53</v>
      </c>
      <c r="P2439" s="3">
        <f t="shared" si="201"/>
        <v>10</v>
      </c>
      <c r="Q2439" s="131">
        <v>0.42083333333333334</v>
      </c>
      <c r="R2439" s="131">
        <v>0.47161915204678362</v>
      </c>
      <c r="S2439" s="344">
        <v>5.0785818713450309E-2</v>
      </c>
      <c r="T2439" s="212" t="s">
        <v>63</v>
      </c>
      <c r="U2439" s="3" t="s">
        <v>13</v>
      </c>
      <c r="V2439" s="3"/>
      <c r="AD2439" s="5" t="str">
        <f t="shared" si="202"/>
        <v>Domingo1006Ida10</v>
      </c>
      <c r="AE2439" s="137">
        <f>VLOOKUP(AD2439,'Factores Expansión'!$R$11:$U$729,2,0)</f>
        <v>3</v>
      </c>
    </row>
    <row r="2440" spans="2:31" x14ac:dyDescent="0.45">
      <c r="B2440" s="14">
        <v>10074</v>
      </c>
      <c r="C2440" s="3">
        <v>0</v>
      </c>
      <c r="D2440" s="3" t="s">
        <v>53</v>
      </c>
      <c r="E2440" s="110">
        <v>44836</v>
      </c>
      <c r="F2440" s="3" t="s">
        <v>44</v>
      </c>
      <c r="G2440" s="3" t="s">
        <v>50</v>
      </c>
      <c r="H2440" s="3" t="str">
        <f>VLOOKUP(I2440,Diccionario!$A$4:$E$17,2,0)</f>
        <v>Sociedad de Transportes Vía Alerce S.A.</v>
      </c>
      <c r="I2440" s="3">
        <v>1007</v>
      </c>
      <c r="J2440" s="346" t="str">
        <f>VLOOKUP(I2440,Diccionario!$A$4:$C$17,3,FALSE)</f>
        <v>7E</v>
      </c>
      <c r="K2440" s="3" t="s">
        <v>14</v>
      </c>
      <c r="L2440" s="30" t="s">
        <v>111</v>
      </c>
      <c r="M2440" s="30" t="s">
        <v>53</v>
      </c>
      <c r="N2440" s="30" t="s">
        <v>112</v>
      </c>
      <c r="O2440" s="30" t="s">
        <v>53</v>
      </c>
      <c r="P2440" s="3">
        <f t="shared" si="201"/>
        <v>10</v>
      </c>
      <c r="Q2440" s="131">
        <v>0.44444444444444442</v>
      </c>
      <c r="R2440" s="131">
        <v>0.48642787524366471</v>
      </c>
      <c r="S2440" s="344">
        <v>4.1983430799220296E-2</v>
      </c>
      <c r="T2440" s="212" t="s">
        <v>109</v>
      </c>
      <c r="U2440" s="3" t="s">
        <v>13</v>
      </c>
      <c r="V2440" s="3"/>
      <c r="AD2440" s="5" t="str">
        <f t="shared" si="202"/>
        <v>Domingo1007Ida10</v>
      </c>
      <c r="AE2440" s="137">
        <f>VLOOKUP(AD2440,'Factores Expansión'!$R$11:$U$729,2,0)</f>
        <v>2.5</v>
      </c>
    </row>
    <row r="2441" spans="2:31" x14ac:dyDescent="0.45">
      <c r="B2441" s="14">
        <v>10075</v>
      </c>
      <c r="C2441" s="3">
        <v>0</v>
      </c>
      <c r="D2441" s="3" t="s">
        <v>53</v>
      </c>
      <c r="E2441" s="110">
        <v>44836</v>
      </c>
      <c r="F2441" s="3" t="s">
        <v>44</v>
      </c>
      <c r="G2441" s="3" t="s">
        <v>50</v>
      </c>
      <c r="H2441" s="3" t="str">
        <f>VLOOKUP(I2441,Diccionario!$A$4:$E$17,2,0)</f>
        <v>Sociedad de Transportes Vía Alerce S.A.</v>
      </c>
      <c r="I2441" s="3">
        <v>1006</v>
      </c>
      <c r="J2441" s="346" t="str">
        <f>VLOOKUP(I2441,Diccionario!$A$4:$C$17,3,FALSE)</f>
        <v>7A</v>
      </c>
      <c r="K2441" s="3" t="s">
        <v>14</v>
      </c>
      <c r="L2441" s="30" t="s">
        <v>55</v>
      </c>
      <c r="M2441" s="30" t="s">
        <v>53</v>
      </c>
      <c r="N2441" s="30" t="s">
        <v>56</v>
      </c>
      <c r="O2441" s="30" t="s">
        <v>53</v>
      </c>
      <c r="P2441" s="3">
        <f t="shared" si="201"/>
        <v>10</v>
      </c>
      <c r="Q2441" s="131">
        <v>0.45416666666666666</v>
      </c>
      <c r="R2441" s="131">
        <v>0.50495248538011694</v>
      </c>
      <c r="S2441" s="344">
        <v>5.0785818713450309E-2</v>
      </c>
      <c r="T2441" s="212" t="s">
        <v>72</v>
      </c>
      <c r="U2441" s="3" t="s">
        <v>13</v>
      </c>
      <c r="V2441" s="3"/>
      <c r="AD2441" s="5" t="str">
        <f t="shared" si="202"/>
        <v>Domingo1006Ida10</v>
      </c>
      <c r="AE2441" s="137">
        <f>VLOOKUP(AD2441,'Factores Expansión'!$R$11:$U$729,2,0)</f>
        <v>3</v>
      </c>
    </row>
    <row r="2442" spans="2:31" x14ac:dyDescent="0.45">
      <c r="B2442" s="14">
        <v>10076</v>
      </c>
      <c r="C2442" s="3">
        <v>0</v>
      </c>
      <c r="D2442" s="3" t="s">
        <v>53</v>
      </c>
      <c r="E2442" s="110">
        <v>44836</v>
      </c>
      <c r="F2442" s="3" t="s">
        <v>44</v>
      </c>
      <c r="G2442" s="3" t="s">
        <v>50</v>
      </c>
      <c r="H2442" s="3" t="str">
        <f>VLOOKUP(I2442,Diccionario!$A$4:$E$17,2,0)</f>
        <v>Sociedad de Transportes Vía Alerce S.A.</v>
      </c>
      <c r="I2442" s="3">
        <v>1007</v>
      </c>
      <c r="J2442" s="346" t="str">
        <f>VLOOKUP(I2442,Diccionario!$A$4:$C$17,3,FALSE)</f>
        <v>7E</v>
      </c>
      <c r="K2442" s="3" t="s">
        <v>14</v>
      </c>
      <c r="L2442" s="30" t="s">
        <v>111</v>
      </c>
      <c r="M2442" s="30" t="s">
        <v>53</v>
      </c>
      <c r="N2442" s="30" t="s">
        <v>112</v>
      </c>
      <c r="O2442" s="30" t="s">
        <v>53</v>
      </c>
      <c r="P2442" s="3">
        <f t="shared" si="201"/>
        <v>11</v>
      </c>
      <c r="Q2442" s="131">
        <v>0.46527777777777773</v>
      </c>
      <c r="R2442" s="131">
        <v>0.50726120857699808</v>
      </c>
      <c r="S2442" s="344">
        <v>4.1983430799220296E-2</v>
      </c>
      <c r="T2442" s="212" t="s">
        <v>121</v>
      </c>
      <c r="U2442" s="3" t="s">
        <v>13</v>
      </c>
      <c r="V2442" s="3"/>
      <c r="AD2442" s="5" t="str">
        <f t="shared" si="202"/>
        <v>Domingo1007Ida11</v>
      </c>
      <c r="AE2442" s="137">
        <f>VLOOKUP(AD2442,'Factores Expansión'!$R$11:$U$729,2,0)</f>
        <v>2</v>
      </c>
    </row>
    <row r="2443" spans="2:31" x14ac:dyDescent="0.45">
      <c r="B2443" s="14">
        <v>10077</v>
      </c>
      <c r="C2443" s="3">
        <v>0</v>
      </c>
      <c r="D2443" s="3" t="s">
        <v>53</v>
      </c>
      <c r="E2443" s="110">
        <v>44836</v>
      </c>
      <c r="F2443" s="3" t="s">
        <v>44</v>
      </c>
      <c r="G2443" s="3" t="s">
        <v>50</v>
      </c>
      <c r="H2443" s="3" t="str">
        <f>VLOOKUP(I2443,Diccionario!$A$4:$E$17,2,0)</f>
        <v>Sociedad de Transportes Vía Alerce S.A.</v>
      </c>
      <c r="I2443" s="3">
        <v>1007</v>
      </c>
      <c r="J2443" s="346" t="str">
        <f>VLOOKUP(I2443,Diccionario!$A$4:$C$17,3,FALSE)</f>
        <v>7E</v>
      </c>
      <c r="K2443" s="3" t="s">
        <v>14</v>
      </c>
      <c r="L2443" s="30" t="s">
        <v>111</v>
      </c>
      <c r="M2443" s="30" t="s">
        <v>53</v>
      </c>
      <c r="N2443" s="30" t="s">
        <v>112</v>
      </c>
      <c r="O2443" s="30" t="s">
        <v>53</v>
      </c>
      <c r="P2443" s="3">
        <f t="shared" si="201"/>
        <v>11</v>
      </c>
      <c r="Q2443" s="131">
        <v>0.47222222222222227</v>
      </c>
      <c r="R2443" s="131">
        <v>0.51420565302144261</v>
      </c>
      <c r="S2443" s="344">
        <v>4.1983430799220296E-2</v>
      </c>
      <c r="T2443" s="212" t="s">
        <v>540</v>
      </c>
      <c r="U2443" s="3" t="s">
        <v>13</v>
      </c>
      <c r="V2443" s="3"/>
      <c r="AD2443" s="5" t="str">
        <f t="shared" si="202"/>
        <v>Domingo1007Ida11</v>
      </c>
      <c r="AE2443" s="137">
        <f>VLOOKUP(AD2443,'Factores Expansión'!$R$11:$U$729,2,0)</f>
        <v>2</v>
      </c>
    </row>
    <row r="2444" spans="2:31" x14ac:dyDescent="0.45">
      <c r="B2444" s="14">
        <v>10078</v>
      </c>
      <c r="C2444" s="3">
        <v>0</v>
      </c>
      <c r="D2444" s="3" t="s">
        <v>53</v>
      </c>
      <c r="E2444" s="110">
        <v>44836</v>
      </c>
      <c r="F2444" s="3" t="s">
        <v>44</v>
      </c>
      <c r="G2444" s="3" t="s">
        <v>50</v>
      </c>
      <c r="H2444" s="3" t="str">
        <f>VLOOKUP(I2444,Diccionario!$A$4:$E$17,2,0)</f>
        <v>Sociedad de Transportes Vía Alerce S.A.</v>
      </c>
      <c r="I2444" s="3">
        <v>1006</v>
      </c>
      <c r="J2444" s="346" t="str">
        <f>VLOOKUP(I2444,Diccionario!$A$4:$C$17,3,FALSE)</f>
        <v>7A</v>
      </c>
      <c r="K2444" s="3" t="s">
        <v>14</v>
      </c>
      <c r="L2444" s="30" t="s">
        <v>55</v>
      </c>
      <c r="M2444" s="30" t="s">
        <v>53</v>
      </c>
      <c r="N2444" s="30" t="s">
        <v>56</v>
      </c>
      <c r="O2444" s="30" t="s">
        <v>53</v>
      </c>
      <c r="P2444" s="3">
        <f t="shared" si="201"/>
        <v>12</v>
      </c>
      <c r="Q2444" s="131">
        <v>0.51388888888888895</v>
      </c>
      <c r="R2444" s="131">
        <v>0.56467470760233929</v>
      </c>
      <c r="S2444" s="344">
        <v>5.0785818713450309E-2</v>
      </c>
      <c r="T2444" s="212" t="s">
        <v>123</v>
      </c>
      <c r="U2444" s="3" t="s">
        <v>13</v>
      </c>
      <c r="V2444" s="3"/>
      <c r="AD2444" s="5" t="str">
        <f t="shared" si="202"/>
        <v>Domingo1006Ida12</v>
      </c>
      <c r="AE2444" s="137">
        <f>VLOOKUP(AD2444,'Factores Expansión'!$R$11:$U$729,2,0)</f>
        <v>4</v>
      </c>
    </row>
    <row r="2445" spans="2:31" x14ac:dyDescent="0.45">
      <c r="B2445" s="14">
        <v>10079</v>
      </c>
      <c r="C2445" s="3">
        <v>0</v>
      </c>
      <c r="D2445" s="3" t="s">
        <v>53</v>
      </c>
      <c r="E2445" s="110">
        <v>44836</v>
      </c>
      <c r="F2445" s="3" t="s">
        <v>44</v>
      </c>
      <c r="G2445" s="3" t="s">
        <v>50</v>
      </c>
      <c r="H2445" s="3" t="str">
        <f>VLOOKUP(I2445,Diccionario!$A$4:$E$17,2,0)</f>
        <v>Sociedad de Transportes Vía Alerce S.A.</v>
      </c>
      <c r="I2445" s="3">
        <v>1006</v>
      </c>
      <c r="J2445" s="346" t="str">
        <f>VLOOKUP(I2445,Diccionario!$A$4:$C$17,3,FALSE)</f>
        <v>7A</v>
      </c>
      <c r="K2445" s="3" t="s">
        <v>14</v>
      </c>
      <c r="L2445" s="30" t="s">
        <v>55</v>
      </c>
      <c r="M2445" s="30" t="s">
        <v>53</v>
      </c>
      <c r="N2445" s="30" t="s">
        <v>56</v>
      </c>
      <c r="O2445" s="30" t="s">
        <v>53</v>
      </c>
      <c r="P2445" s="3">
        <f t="shared" si="201"/>
        <v>12</v>
      </c>
      <c r="Q2445" s="131">
        <v>0.52013888888888882</v>
      </c>
      <c r="R2445" s="131">
        <v>0.57092470760233915</v>
      </c>
      <c r="S2445" s="344">
        <v>5.0785818713450309E-2</v>
      </c>
      <c r="T2445" s="212" t="s">
        <v>63</v>
      </c>
      <c r="U2445" s="3" t="s">
        <v>13</v>
      </c>
      <c r="V2445" s="3"/>
      <c r="AD2445" s="5" t="str">
        <f t="shared" si="202"/>
        <v>Domingo1006Ida12</v>
      </c>
      <c r="AE2445" s="137">
        <f>VLOOKUP(AD2445,'Factores Expansión'!$R$11:$U$729,2,0)</f>
        <v>4</v>
      </c>
    </row>
    <row r="2446" spans="2:31" x14ac:dyDescent="0.45">
      <c r="B2446" s="14">
        <v>10080</v>
      </c>
      <c r="C2446" s="3">
        <v>0</v>
      </c>
      <c r="D2446" s="3" t="s">
        <v>53</v>
      </c>
      <c r="E2446" s="110">
        <v>44836</v>
      </c>
      <c r="F2446" s="3" t="s">
        <v>44</v>
      </c>
      <c r="G2446" s="3" t="s">
        <v>50</v>
      </c>
      <c r="H2446" s="3" t="str">
        <f>VLOOKUP(I2446,Diccionario!$A$4:$E$17,2,0)</f>
        <v>Sociedad de Transportes Vía Alerce S.A.</v>
      </c>
      <c r="I2446" s="3">
        <v>1006</v>
      </c>
      <c r="J2446" s="346" t="str">
        <f>VLOOKUP(I2446,Diccionario!$A$4:$C$17,3,FALSE)</f>
        <v>7A</v>
      </c>
      <c r="K2446" s="3" t="s">
        <v>14</v>
      </c>
      <c r="L2446" s="30" t="s">
        <v>55</v>
      </c>
      <c r="M2446" s="30" t="s">
        <v>53</v>
      </c>
      <c r="N2446" s="30" t="s">
        <v>56</v>
      </c>
      <c r="O2446" s="30" t="s">
        <v>53</v>
      </c>
      <c r="P2446" s="3">
        <f t="shared" si="201"/>
        <v>13</v>
      </c>
      <c r="Q2446" s="131">
        <v>0.54861111111111105</v>
      </c>
      <c r="R2446" s="131">
        <v>0.59939692982456139</v>
      </c>
      <c r="S2446" s="344">
        <v>5.0785818713450309E-2</v>
      </c>
      <c r="T2446" s="212" t="s">
        <v>72</v>
      </c>
      <c r="U2446" s="3" t="s">
        <v>13</v>
      </c>
      <c r="V2446" s="3"/>
      <c r="AD2446" s="5" t="str">
        <f t="shared" si="202"/>
        <v>Domingo1006Ida13</v>
      </c>
      <c r="AE2446" s="137">
        <f>VLOOKUP(AD2446,'Factores Expansión'!$R$11:$U$729,2,0)</f>
        <v>4</v>
      </c>
    </row>
    <row r="2447" spans="2:31" x14ac:dyDescent="0.45">
      <c r="B2447" s="14">
        <v>10081</v>
      </c>
      <c r="C2447" s="3">
        <v>0</v>
      </c>
      <c r="D2447" s="3" t="s">
        <v>53</v>
      </c>
      <c r="E2447" s="110">
        <v>44836</v>
      </c>
      <c r="F2447" s="3" t="s">
        <v>44</v>
      </c>
      <c r="G2447" s="3" t="s">
        <v>50</v>
      </c>
      <c r="H2447" s="3" t="str">
        <f>VLOOKUP(I2447,Diccionario!$A$4:$E$17,2,0)</f>
        <v>Sociedad de Transportes Vía Alerce S.A.</v>
      </c>
      <c r="I2447" s="3">
        <v>1006</v>
      </c>
      <c r="J2447" s="346" t="str">
        <f>VLOOKUP(I2447,Diccionario!$A$4:$C$17,3,FALSE)</f>
        <v>7A</v>
      </c>
      <c r="K2447" s="3" t="s">
        <v>14</v>
      </c>
      <c r="L2447" s="30" t="s">
        <v>55</v>
      </c>
      <c r="M2447" s="30" t="s">
        <v>53</v>
      </c>
      <c r="N2447" s="30" t="s">
        <v>56</v>
      </c>
      <c r="O2447" s="30" t="s">
        <v>53</v>
      </c>
      <c r="P2447" s="3">
        <f t="shared" si="201"/>
        <v>13</v>
      </c>
      <c r="Q2447" s="131">
        <v>0.57013888888888886</v>
      </c>
      <c r="R2447" s="131">
        <v>0.6209247076023392</v>
      </c>
      <c r="S2447" s="344">
        <v>5.0785818713450309E-2</v>
      </c>
      <c r="T2447" s="212" t="s">
        <v>121</v>
      </c>
      <c r="U2447" s="3" t="s">
        <v>13</v>
      </c>
      <c r="V2447" s="3"/>
      <c r="AD2447" s="5" t="str">
        <f t="shared" si="202"/>
        <v>Domingo1006Ida13</v>
      </c>
      <c r="AE2447" s="137">
        <f>VLOOKUP(AD2447,'Factores Expansión'!$R$11:$U$729,2,0)</f>
        <v>4</v>
      </c>
    </row>
    <row r="2448" spans="2:31" x14ac:dyDescent="0.45">
      <c r="B2448" s="14">
        <v>10082</v>
      </c>
      <c r="C2448" s="3">
        <v>0</v>
      </c>
      <c r="D2448" s="3" t="s">
        <v>53</v>
      </c>
      <c r="E2448" s="110">
        <v>44836</v>
      </c>
      <c r="F2448" s="3" t="s">
        <v>44</v>
      </c>
      <c r="G2448" s="3" t="s">
        <v>50</v>
      </c>
      <c r="H2448" s="3" t="str">
        <f>VLOOKUP(I2448,Diccionario!$A$4:$E$17,2,0)</f>
        <v>Sociedad de Transportes Vía Alerce S.A.</v>
      </c>
      <c r="I2448" s="3">
        <v>1006</v>
      </c>
      <c r="J2448" s="346" t="str">
        <f>VLOOKUP(I2448,Diccionario!$A$4:$C$17,3,FALSE)</f>
        <v>7A</v>
      </c>
      <c r="K2448" s="3" t="s">
        <v>14</v>
      </c>
      <c r="L2448" s="30" t="s">
        <v>55</v>
      </c>
      <c r="M2448" s="30" t="s">
        <v>53</v>
      </c>
      <c r="N2448" s="30" t="s">
        <v>56</v>
      </c>
      <c r="O2448" s="30" t="s">
        <v>53</v>
      </c>
      <c r="P2448" s="3">
        <f t="shared" si="201"/>
        <v>13</v>
      </c>
      <c r="Q2448" s="131">
        <v>0.57500000000000007</v>
      </c>
      <c r="R2448" s="131">
        <v>0.6257858187134504</v>
      </c>
      <c r="S2448" s="344">
        <v>5.0785818713450309E-2</v>
      </c>
      <c r="T2448" s="212" t="s">
        <v>540</v>
      </c>
      <c r="U2448" s="3" t="s">
        <v>13</v>
      </c>
      <c r="V2448" s="3"/>
      <c r="AD2448" s="5" t="str">
        <f t="shared" si="202"/>
        <v>Domingo1006Ida13</v>
      </c>
      <c r="AE2448" s="137">
        <f>VLOOKUP(AD2448,'Factores Expansión'!$R$11:$U$729,2,0)</f>
        <v>4</v>
      </c>
    </row>
    <row r="2449" spans="2:31" x14ac:dyDescent="0.45">
      <c r="B2449" s="14">
        <v>10083</v>
      </c>
      <c r="C2449" s="3">
        <v>0</v>
      </c>
      <c r="D2449" s="3" t="s">
        <v>53</v>
      </c>
      <c r="E2449" s="110">
        <v>44836</v>
      </c>
      <c r="F2449" s="3" t="s">
        <v>44</v>
      </c>
      <c r="G2449" s="3" t="s">
        <v>50</v>
      </c>
      <c r="H2449" s="3" t="str">
        <f>VLOOKUP(I2449,Diccionario!$A$4:$E$17,2,0)</f>
        <v>Sociedad de Transportes Vía Alerce S.A.</v>
      </c>
      <c r="I2449" s="3">
        <v>1006</v>
      </c>
      <c r="J2449" s="346" t="str">
        <f>VLOOKUP(I2449,Diccionario!$A$4:$C$17,3,FALSE)</f>
        <v>7A</v>
      </c>
      <c r="K2449" s="3" t="s">
        <v>14</v>
      </c>
      <c r="L2449" s="30" t="s">
        <v>55</v>
      </c>
      <c r="M2449" s="30" t="s">
        <v>53</v>
      </c>
      <c r="N2449" s="30" t="s">
        <v>56</v>
      </c>
      <c r="O2449" s="30" t="s">
        <v>53</v>
      </c>
      <c r="P2449" s="3">
        <f t="shared" si="201"/>
        <v>13</v>
      </c>
      <c r="Q2449" s="131">
        <v>0.57986111111111105</v>
      </c>
      <c r="R2449" s="131">
        <v>0.63064692982456139</v>
      </c>
      <c r="S2449" s="344">
        <v>5.0785818713450309E-2</v>
      </c>
      <c r="T2449" s="212" t="s">
        <v>120</v>
      </c>
      <c r="U2449" s="3" t="s">
        <v>13</v>
      </c>
      <c r="V2449" s="3"/>
      <c r="AD2449" s="5" t="str">
        <f t="shared" si="202"/>
        <v>Domingo1006Ida13</v>
      </c>
      <c r="AE2449" s="137">
        <f>VLOOKUP(AD2449,'Factores Expansión'!$R$11:$U$729,2,0)</f>
        <v>4</v>
      </c>
    </row>
    <row r="2450" spans="2:31" x14ac:dyDescent="0.45">
      <c r="B2450" s="14">
        <v>10084</v>
      </c>
      <c r="C2450" s="3">
        <v>0</v>
      </c>
      <c r="D2450" s="3" t="s">
        <v>53</v>
      </c>
      <c r="E2450" s="110">
        <v>44836</v>
      </c>
      <c r="F2450" s="3" t="s">
        <v>44</v>
      </c>
      <c r="G2450" s="3" t="s">
        <v>50</v>
      </c>
      <c r="H2450" s="3" t="str">
        <f>VLOOKUP(I2450,Diccionario!$A$4:$E$17,2,0)</f>
        <v>Sociedad de Transportes Vía Alerce S.A.</v>
      </c>
      <c r="I2450" s="3">
        <v>1006</v>
      </c>
      <c r="J2450" s="346" t="str">
        <f>VLOOKUP(I2450,Diccionario!$A$4:$C$17,3,FALSE)</f>
        <v>7A</v>
      </c>
      <c r="K2450" s="3" t="s">
        <v>14</v>
      </c>
      <c r="L2450" s="30" t="s">
        <v>55</v>
      </c>
      <c r="M2450" s="30" t="s">
        <v>53</v>
      </c>
      <c r="N2450" s="30" t="s">
        <v>56</v>
      </c>
      <c r="O2450" s="30" t="s">
        <v>53</v>
      </c>
      <c r="P2450" s="3">
        <f t="shared" si="201"/>
        <v>14</v>
      </c>
      <c r="Q2450" s="131">
        <v>0.59444444444444444</v>
      </c>
      <c r="R2450" s="131">
        <v>0.64523026315789478</v>
      </c>
      <c r="S2450" s="344">
        <v>5.0785818713450309E-2</v>
      </c>
      <c r="T2450" s="212" t="s">
        <v>115</v>
      </c>
      <c r="U2450" s="3" t="s">
        <v>13</v>
      </c>
      <c r="V2450" s="3"/>
      <c r="AD2450" s="5" t="str">
        <f t="shared" si="202"/>
        <v>Domingo1006Ida14</v>
      </c>
      <c r="AE2450" s="137">
        <f>VLOOKUP(AD2450,'Factores Expansión'!$R$11:$U$729,2,0)</f>
        <v>3</v>
      </c>
    </row>
    <row r="2451" spans="2:31" x14ac:dyDescent="0.45">
      <c r="B2451" s="14">
        <v>10085</v>
      </c>
      <c r="C2451" s="3">
        <v>0</v>
      </c>
      <c r="D2451" s="3" t="s">
        <v>53</v>
      </c>
      <c r="E2451" s="110">
        <v>44836</v>
      </c>
      <c r="F2451" s="3" t="s">
        <v>44</v>
      </c>
      <c r="G2451" s="3" t="s">
        <v>50</v>
      </c>
      <c r="H2451" s="3" t="str">
        <f>VLOOKUP(I2451,Diccionario!$A$4:$E$17,2,0)</f>
        <v>Sociedad de Transportes Vía Alerce S.A.</v>
      </c>
      <c r="I2451" s="3">
        <v>1006</v>
      </c>
      <c r="J2451" s="346" t="str">
        <f>VLOOKUP(I2451,Diccionario!$A$4:$C$17,3,FALSE)</f>
        <v>7A</v>
      </c>
      <c r="K2451" s="3" t="s">
        <v>14</v>
      </c>
      <c r="L2451" s="30" t="s">
        <v>55</v>
      </c>
      <c r="M2451" s="30" t="s">
        <v>53</v>
      </c>
      <c r="N2451" s="30" t="s">
        <v>56</v>
      </c>
      <c r="O2451" s="30" t="s">
        <v>53</v>
      </c>
      <c r="P2451" s="3">
        <f t="shared" si="201"/>
        <v>14</v>
      </c>
      <c r="Q2451" s="131">
        <v>0.59930555555555554</v>
      </c>
      <c r="R2451" s="131">
        <v>0.65009137426900587</v>
      </c>
      <c r="S2451" s="344">
        <v>5.0785818713450309E-2</v>
      </c>
      <c r="T2451" s="212" t="s">
        <v>61</v>
      </c>
      <c r="U2451" s="3" t="s">
        <v>13</v>
      </c>
      <c r="V2451" s="3"/>
      <c r="AD2451" s="5" t="str">
        <f t="shared" si="202"/>
        <v>Domingo1006Ida14</v>
      </c>
      <c r="AE2451" s="137">
        <f>VLOOKUP(AD2451,'Factores Expansión'!$R$11:$U$729,2,0)</f>
        <v>3</v>
      </c>
    </row>
    <row r="2452" spans="2:31" x14ac:dyDescent="0.45">
      <c r="B2452" s="14">
        <v>10086</v>
      </c>
      <c r="C2452" s="3">
        <v>0</v>
      </c>
      <c r="D2452" s="3" t="s">
        <v>53</v>
      </c>
      <c r="E2452" s="110">
        <v>44836</v>
      </c>
      <c r="F2452" s="3" t="s">
        <v>44</v>
      </c>
      <c r="G2452" s="3" t="s">
        <v>50</v>
      </c>
      <c r="H2452" s="3" t="str">
        <f>VLOOKUP(I2452,Diccionario!$A$4:$E$17,2,0)</f>
        <v>Sociedad de Transportes Vía Alerce S.A.</v>
      </c>
      <c r="I2452" s="3">
        <v>1006</v>
      </c>
      <c r="J2452" s="346" t="str">
        <f>VLOOKUP(I2452,Diccionario!$A$4:$C$17,3,FALSE)</f>
        <v>7A</v>
      </c>
      <c r="K2452" s="3" t="s">
        <v>14</v>
      </c>
      <c r="L2452" s="30" t="s">
        <v>55</v>
      </c>
      <c r="M2452" s="30" t="s">
        <v>53</v>
      </c>
      <c r="N2452" s="30" t="s">
        <v>56</v>
      </c>
      <c r="O2452" s="30" t="s">
        <v>53</v>
      </c>
      <c r="P2452" s="3">
        <f t="shared" si="201"/>
        <v>14</v>
      </c>
      <c r="Q2452" s="131">
        <v>0.61249999999999993</v>
      </c>
      <c r="R2452" s="131">
        <v>0.66328581871345027</v>
      </c>
      <c r="S2452" s="344">
        <v>5.0785818713450309E-2</v>
      </c>
      <c r="T2452" s="212" t="s">
        <v>63</v>
      </c>
      <c r="U2452" s="3" t="s">
        <v>13</v>
      </c>
      <c r="V2452" s="3"/>
      <c r="AD2452" s="5" t="str">
        <f t="shared" si="202"/>
        <v>Domingo1006Ida14</v>
      </c>
      <c r="AE2452" s="137">
        <f>VLOOKUP(AD2452,'Factores Expansión'!$R$11:$U$729,2,0)</f>
        <v>3</v>
      </c>
    </row>
    <row r="2453" spans="2:31" x14ac:dyDescent="0.45">
      <c r="B2453" s="14">
        <v>10087</v>
      </c>
      <c r="C2453" s="3">
        <v>0</v>
      </c>
      <c r="D2453" s="3" t="s">
        <v>53</v>
      </c>
      <c r="E2453" s="110">
        <v>44836</v>
      </c>
      <c r="F2453" s="3" t="s">
        <v>44</v>
      </c>
      <c r="G2453" s="3" t="s">
        <v>50</v>
      </c>
      <c r="H2453" s="3" t="str">
        <f>VLOOKUP(I2453,Diccionario!$A$4:$E$17,2,0)</f>
        <v>Sociedad de Transportes Vía Alerce S.A.</v>
      </c>
      <c r="I2453" s="3">
        <v>1006</v>
      </c>
      <c r="J2453" s="346" t="str">
        <f>VLOOKUP(I2453,Diccionario!$A$4:$C$17,3,FALSE)</f>
        <v>7A</v>
      </c>
      <c r="K2453" s="3" t="s">
        <v>14</v>
      </c>
      <c r="L2453" s="30" t="s">
        <v>55</v>
      </c>
      <c r="M2453" s="30" t="s">
        <v>53</v>
      </c>
      <c r="N2453" s="30" t="s">
        <v>56</v>
      </c>
      <c r="O2453" s="30" t="s">
        <v>53</v>
      </c>
      <c r="P2453" s="3">
        <f t="shared" si="201"/>
        <v>14</v>
      </c>
      <c r="Q2453" s="131">
        <v>0.62083333333333335</v>
      </c>
      <c r="R2453" s="131">
        <v>0.67161915204678369</v>
      </c>
      <c r="S2453" s="344">
        <v>5.0785818713450309E-2</v>
      </c>
      <c r="T2453" s="212" t="s">
        <v>96</v>
      </c>
      <c r="U2453" s="3" t="s">
        <v>13</v>
      </c>
      <c r="V2453" s="3"/>
      <c r="AD2453" s="5" t="str">
        <f t="shared" si="202"/>
        <v>Domingo1006Ida14</v>
      </c>
      <c r="AE2453" s="137">
        <f>VLOOKUP(AD2453,'Factores Expansión'!$R$11:$U$729,2,0)</f>
        <v>3</v>
      </c>
    </row>
    <row r="2454" spans="2:31" x14ac:dyDescent="0.45">
      <c r="B2454" s="14">
        <v>10088</v>
      </c>
      <c r="C2454" s="3">
        <v>0</v>
      </c>
      <c r="D2454" s="3" t="s">
        <v>53</v>
      </c>
      <c r="E2454" s="110">
        <v>44836</v>
      </c>
      <c r="F2454" s="3" t="s">
        <v>44</v>
      </c>
      <c r="G2454" s="3" t="s">
        <v>50</v>
      </c>
      <c r="H2454" s="3" t="str">
        <f>VLOOKUP(I2454,Diccionario!$A$4:$E$17,2,0)</f>
        <v>Sociedad de Transportes Vía Alerce S.A.</v>
      </c>
      <c r="I2454" s="3">
        <v>1006</v>
      </c>
      <c r="J2454" s="346" t="str">
        <f>VLOOKUP(I2454,Diccionario!$A$4:$C$17,3,FALSE)</f>
        <v>7A</v>
      </c>
      <c r="K2454" s="3" t="s">
        <v>14</v>
      </c>
      <c r="L2454" s="30" t="s">
        <v>55</v>
      </c>
      <c r="M2454" s="30" t="s">
        <v>53</v>
      </c>
      <c r="N2454" s="30" t="s">
        <v>56</v>
      </c>
      <c r="O2454" s="30" t="s">
        <v>53</v>
      </c>
      <c r="P2454" s="3">
        <f t="shared" si="201"/>
        <v>15</v>
      </c>
      <c r="Q2454" s="131">
        <v>0.625</v>
      </c>
      <c r="R2454" s="131">
        <v>0.67578581871345034</v>
      </c>
      <c r="S2454" s="344">
        <v>5.0785818713450309E-2</v>
      </c>
      <c r="T2454" s="212" t="s">
        <v>74</v>
      </c>
      <c r="U2454" s="3" t="s">
        <v>13</v>
      </c>
      <c r="V2454" s="3"/>
      <c r="AD2454" s="5" t="str">
        <f t="shared" si="202"/>
        <v>Domingo1006Ida15</v>
      </c>
      <c r="AE2454" s="137">
        <f>VLOOKUP(AD2454,'Factores Expansión'!$R$11:$U$729,2,0)</f>
        <v>3</v>
      </c>
    </row>
    <row r="2455" spans="2:31" x14ac:dyDescent="0.45">
      <c r="B2455" s="14">
        <v>10089</v>
      </c>
      <c r="C2455" s="3">
        <v>0</v>
      </c>
      <c r="D2455" s="3" t="s">
        <v>53</v>
      </c>
      <c r="E2455" s="110">
        <v>44836</v>
      </c>
      <c r="F2455" s="3" t="s">
        <v>44</v>
      </c>
      <c r="G2455" s="3" t="s">
        <v>50</v>
      </c>
      <c r="H2455" s="3" t="str">
        <f>VLOOKUP(I2455,Diccionario!$A$4:$E$17,2,0)</f>
        <v>Sociedad de Transportes Vía Alerce S.A.</v>
      </c>
      <c r="I2455" s="3">
        <v>1006</v>
      </c>
      <c r="J2455" s="346" t="str">
        <f>VLOOKUP(I2455,Diccionario!$A$4:$C$17,3,FALSE)</f>
        <v>7A</v>
      </c>
      <c r="K2455" s="3" t="s">
        <v>14</v>
      </c>
      <c r="L2455" s="30" t="s">
        <v>55</v>
      </c>
      <c r="M2455" s="30" t="s">
        <v>53</v>
      </c>
      <c r="N2455" s="30" t="s">
        <v>56</v>
      </c>
      <c r="O2455" s="30" t="s">
        <v>53</v>
      </c>
      <c r="P2455" s="3">
        <f t="shared" si="201"/>
        <v>15</v>
      </c>
      <c r="Q2455" s="131">
        <v>0.6333333333333333</v>
      </c>
      <c r="R2455" s="131">
        <v>0.68411915204678364</v>
      </c>
      <c r="S2455" s="344">
        <v>5.0785818713450309E-2</v>
      </c>
      <c r="T2455" s="212" t="s">
        <v>70</v>
      </c>
      <c r="U2455" s="3" t="s">
        <v>13</v>
      </c>
      <c r="V2455" s="3"/>
      <c r="AD2455" s="5" t="str">
        <f t="shared" si="202"/>
        <v>Domingo1006Ida15</v>
      </c>
      <c r="AE2455" s="137">
        <f>VLOOKUP(AD2455,'Factores Expansión'!$R$11:$U$729,2,0)</f>
        <v>3</v>
      </c>
    </row>
    <row r="2456" spans="2:31" x14ac:dyDescent="0.45">
      <c r="B2456" s="14">
        <v>10090</v>
      </c>
      <c r="C2456" s="3">
        <v>0</v>
      </c>
      <c r="D2456" s="3" t="s">
        <v>53</v>
      </c>
      <c r="E2456" s="110">
        <v>44836</v>
      </c>
      <c r="F2456" s="3" t="s">
        <v>44</v>
      </c>
      <c r="G2456" s="3" t="s">
        <v>50</v>
      </c>
      <c r="H2456" s="3" t="str">
        <f>VLOOKUP(I2456,Diccionario!$A$4:$E$17,2,0)</f>
        <v>Sociedad de Transportes Vía Alerce S.A.</v>
      </c>
      <c r="I2456" s="3">
        <v>1006</v>
      </c>
      <c r="J2456" s="346" t="str">
        <f>VLOOKUP(I2456,Diccionario!$A$4:$C$17,3,FALSE)</f>
        <v>7A</v>
      </c>
      <c r="K2456" s="3" t="s">
        <v>14</v>
      </c>
      <c r="L2456" s="30" t="s">
        <v>55</v>
      </c>
      <c r="M2456" s="30" t="s">
        <v>53</v>
      </c>
      <c r="N2456" s="30" t="s">
        <v>56</v>
      </c>
      <c r="O2456" s="30" t="s">
        <v>53</v>
      </c>
      <c r="P2456" s="3">
        <f t="shared" si="201"/>
        <v>15</v>
      </c>
      <c r="Q2456" s="131">
        <v>0.64583333333333337</v>
      </c>
      <c r="R2456" s="131">
        <v>0.69661915204678371</v>
      </c>
      <c r="S2456" s="344">
        <v>5.0785818713450309E-2</v>
      </c>
      <c r="T2456" s="212" t="s">
        <v>97</v>
      </c>
      <c r="U2456" s="3" t="s">
        <v>13</v>
      </c>
      <c r="V2456" s="3"/>
      <c r="AD2456" s="5" t="str">
        <f t="shared" si="202"/>
        <v>Domingo1006Ida15</v>
      </c>
      <c r="AE2456" s="137">
        <f>VLOOKUP(AD2456,'Factores Expansión'!$R$11:$U$729,2,0)</f>
        <v>3</v>
      </c>
    </row>
    <row r="2457" spans="2:31" x14ac:dyDescent="0.45">
      <c r="B2457" s="14">
        <v>10091</v>
      </c>
      <c r="C2457" s="3">
        <v>0</v>
      </c>
      <c r="D2457" s="3" t="s">
        <v>53</v>
      </c>
      <c r="E2457" s="110">
        <v>44836</v>
      </c>
      <c r="F2457" s="3" t="s">
        <v>44</v>
      </c>
      <c r="G2457" s="3" t="s">
        <v>50</v>
      </c>
      <c r="H2457" s="3" t="str">
        <f>VLOOKUP(I2457,Diccionario!$A$4:$E$17,2,0)</f>
        <v>Sociedad de Transportes Vía Alerce S.A.</v>
      </c>
      <c r="I2457" s="3">
        <v>1006</v>
      </c>
      <c r="J2457" s="346" t="str">
        <f>VLOOKUP(I2457,Diccionario!$A$4:$C$17,3,FALSE)</f>
        <v>7A</v>
      </c>
      <c r="K2457" s="3" t="s">
        <v>14</v>
      </c>
      <c r="L2457" s="30" t="s">
        <v>55</v>
      </c>
      <c r="M2457" s="30" t="s">
        <v>53</v>
      </c>
      <c r="N2457" s="30" t="s">
        <v>56</v>
      </c>
      <c r="O2457" s="30" t="s">
        <v>53</v>
      </c>
      <c r="P2457" s="3">
        <f t="shared" si="201"/>
        <v>15</v>
      </c>
      <c r="Q2457" s="131">
        <v>0.65416666666666667</v>
      </c>
      <c r="R2457" s="131">
        <v>0.70495248538011701</v>
      </c>
      <c r="S2457" s="344">
        <v>5.0785818713450309E-2</v>
      </c>
      <c r="T2457" s="212" t="s">
        <v>99</v>
      </c>
      <c r="U2457" s="3" t="s">
        <v>13</v>
      </c>
      <c r="V2457" s="3"/>
      <c r="AD2457" s="5" t="str">
        <f t="shared" si="202"/>
        <v>Domingo1006Ida15</v>
      </c>
      <c r="AE2457" s="137">
        <f>VLOOKUP(AD2457,'Factores Expansión'!$R$11:$U$729,2,0)</f>
        <v>3</v>
      </c>
    </row>
    <row r="2458" spans="2:31" x14ac:dyDescent="0.45">
      <c r="B2458" s="14">
        <v>10092</v>
      </c>
      <c r="C2458" s="3">
        <v>0</v>
      </c>
      <c r="D2458" s="3" t="s">
        <v>53</v>
      </c>
      <c r="E2458" s="110">
        <v>44836</v>
      </c>
      <c r="F2458" s="3" t="s">
        <v>44</v>
      </c>
      <c r="G2458" s="3" t="s">
        <v>50</v>
      </c>
      <c r="H2458" s="3" t="str">
        <f>VLOOKUP(I2458,Diccionario!$A$4:$E$17,2,0)</f>
        <v>Sociedad de Transportes Vía Alerce S.A.</v>
      </c>
      <c r="I2458" s="3">
        <v>1006</v>
      </c>
      <c r="J2458" s="346" t="str">
        <f>VLOOKUP(I2458,Diccionario!$A$4:$C$17,3,FALSE)</f>
        <v>7A</v>
      </c>
      <c r="K2458" s="3" t="s">
        <v>14</v>
      </c>
      <c r="L2458" s="30" t="s">
        <v>55</v>
      </c>
      <c r="M2458" s="30" t="s">
        <v>53</v>
      </c>
      <c r="N2458" s="30" t="s">
        <v>56</v>
      </c>
      <c r="O2458" s="30" t="s">
        <v>53</v>
      </c>
      <c r="P2458" s="3">
        <f t="shared" si="201"/>
        <v>16</v>
      </c>
      <c r="Q2458" s="131">
        <v>0.67083333333333339</v>
      </c>
      <c r="R2458" s="131">
        <v>0.72161915204678373</v>
      </c>
      <c r="S2458" s="344">
        <v>5.0785818713450309E-2</v>
      </c>
      <c r="T2458" s="212" t="s">
        <v>121</v>
      </c>
      <c r="U2458" s="3" t="s">
        <v>13</v>
      </c>
      <c r="V2458" s="3"/>
      <c r="AD2458" s="5" t="str">
        <f t="shared" si="202"/>
        <v>Domingo1006Ida16</v>
      </c>
      <c r="AE2458" s="137">
        <f>VLOOKUP(AD2458,'Factores Expansión'!$R$11:$U$729,2,0)</f>
        <v>2.5</v>
      </c>
    </row>
    <row r="2459" spans="2:31" x14ac:dyDescent="0.45">
      <c r="B2459" s="14">
        <v>10093</v>
      </c>
      <c r="C2459" s="3">
        <v>0</v>
      </c>
      <c r="D2459" s="3" t="s">
        <v>53</v>
      </c>
      <c r="E2459" s="110">
        <v>44836</v>
      </c>
      <c r="F2459" s="3" t="s">
        <v>44</v>
      </c>
      <c r="G2459" s="3" t="s">
        <v>50</v>
      </c>
      <c r="H2459" s="3" t="str">
        <f>VLOOKUP(I2459,Diccionario!$A$4:$E$17,2,0)</f>
        <v>Sociedad de Transportes Vía Alerce S.A.</v>
      </c>
      <c r="I2459" s="3">
        <v>1006</v>
      </c>
      <c r="J2459" s="346" t="str">
        <f>VLOOKUP(I2459,Diccionario!$A$4:$C$17,3,FALSE)</f>
        <v>7A</v>
      </c>
      <c r="K2459" s="3" t="s">
        <v>14</v>
      </c>
      <c r="L2459" s="30" t="s">
        <v>55</v>
      </c>
      <c r="M2459" s="30" t="s">
        <v>53</v>
      </c>
      <c r="N2459" s="30" t="s">
        <v>56</v>
      </c>
      <c r="O2459" s="30" t="s">
        <v>53</v>
      </c>
      <c r="P2459" s="3">
        <f t="shared" si="201"/>
        <v>16</v>
      </c>
      <c r="Q2459" s="131">
        <v>0.6791666666666667</v>
      </c>
      <c r="R2459" s="131">
        <v>0.72995248538011703</v>
      </c>
      <c r="S2459" s="344">
        <v>5.0785818713450309E-2</v>
      </c>
      <c r="T2459" s="212" t="s">
        <v>540</v>
      </c>
      <c r="U2459" s="3" t="s">
        <v>13</v>
      </c>
      <c r="V2459" s="3"/>
      <c r="AD2459" s="5" t="str">
        <f t="shared" si="202"/>
        <v>Domingo1006Ida16</v>
      </c>
      <c r="AE2459" s="137">
        <f>VLOOKUP(AD2459,'Factores Expansión'!$R$11:$U$729,2,0)</f>
        <v>2.5</v>
      </c>
    </row>
    <row r="2460" spans="2:31" x14ac:dyDescent="0.45">
      <c r="B2460" s="14">
        <v>10094</v>
      </c>
      <c r="C2460" s="3">
        <v>0</v>
      </c>
      <c r="D2460" s="3" t="s">
        <v>53</v>
      </c>
      <c r="E2460" s="110">
        <v>44836</v>
      </c>
      <c r="F2460" s="3" t="s">
        <v>44</v>
      </c>
      <c r="G2460" s="3" t="s">
        <v>50</v>
      </c>
      <c r="H2460" s="3" t="str">
        <f>VLOOKUP(I2460,Diccionario!$A$4:$E$17,2,0)</f>
        <v>Sociedad de Transportes Vía Alerce S.A.</v>
      </c>
      <c r="I2460" s="3">
        <v>1006</v>
      </c>
      <c r="J2460" s="346" t="str">
        <f>VLOOKUP(I2460,Diccionario!$A$4:$C$17,3,FALSE)</f>
        <v>7A</v>
      </c>
      <c r="K2460" s="3" t="s">
        <v>14</v>
      </c>
      <c r="L2460" s="30" t="s">
        <v>55</v>
      </c>
      <c r="M2460" s="30" t="s">
        <v>53</v>
      </c>
      <c r="N2460" s="30" t="s">
        <v>56</v>
      </c>
      <c r="O2460" s="30" t="s">
        <v>53</v>
      </c>
      <c r="P2460" s="3">
        <f t="shared" si="201"/>
        <v>16</v>
      </c>
      <c r="Q2460" s="131">
        <v>0.6958333333333333</v>
      </c>
      <c r="R2460" s="131">
        <v>0.74661915204678364</v>
      </c>
      <c r="S2460" s="344">
        <v>5.0785818713450309E-2</v>
      </c>
      <c r="T2460" s="212" t="s">
        <v>85</v>
      </c>
      <c r="U2460" s="3" t="s">
        <v>13</v>
      </c>
      <c r="V2460" s="3"/>
      <c r="AD2460" s="5" t="str">
        <f t="shared" si="202"/>
        <v>Domingo1006Ida16</v>
      </c>
      <c r="AE2460" s="137">
        <f>VLOOKUP(AD2460,'Factores Expansión'!$R$11:$U$729,2,0)</f>
        <v>2.5</v>
      </c>
    </row>
    <row r="2461" spans="2:31" x14ac:dyDescent="0.45">
      <c r="B2461" s="14">
        <v>10095</v>
      </c>
      <c r="C2461" s="3">
        <v>0</v>
      </c>
      <c r="D2461" s="3" t="s">
        <v>53</v>
      </c>
      <c r="E2461" s="110">
        <v>44836</v>
      </c>
      <c r="F2461" s="3" t="s">
        <v>44</v>
      </c>
      <c r="G2461" s="3" t="s">
        <v>50</v>
      </c>
      <c r="H2461" s="3" t="str">
        <f>VLOOKUP(I2461,Diccionario!$A$4:$E$17,2,0)</f>
        <v>Sociedad de Transportes Vía Alerce S.A.</v>
      </c>
      <c r="I2461" s="3">
        <v>1006</v>
      </c>
      <c r="J2461" s="346" t="str">
        <f>VLOOKUP(I2461,Diccionario!$A$4:$C$17,3,FALSE)</f>
        <v>7A</v>
      </c>
      <c r="K2461" s="3" t="s">
        <v>14</v>
      </c>
      <c r="L2461" s="30" t="s">
        <v>55</v>
      </c>
      <c r="M2461" s="30" t="s">
        <v>53</v>
      </c>
      <c r="N2461" s="30" t="s">
        <v>56</v>
      </c>
      <c r="O2461" s="30" t="s">
        <v>53</v>
      </c>
      <c r="P2461" s="3">
        <f t="shared" si="201"/>
        <v>17</v>
      </c>
      <c r="Q2461" s="131">
        <v>0.70833333333333337</v>
      </c>
      <c r="R2461" s="131">
        <v>0.75911915204678371</v>
      </c>
      <c r="S2461" s="344">
        <v>5.0785818713450309E-2</v>
      </c>
      <c r="T2461" s="212" t="s">
        <v>124</v>
      </c>
      <c r="U2461" s="3" t="s">
        <v>13</v>
      </c>
      <c r="V2461" s="3"/>
      <c r="AD2461" s="5" t="str">
        <f t="shared" si="202"/>
        <v>Domingo1006Ida17</v>
      </c>
      <c r="AE2461" s="137">
        <f>VLOOKUP(AD2461,'Factores Expansión'!$R$11:$U$729,2,0)</f>
        <v>3</v>
      </c>
    </row>
    <row r="2462" spans="2:31" x14ac:dyDescent="0.45">
      <c r="B2462" s="14">
        <v>10097</v>
      </c>
      <c r="C2462" s="3">
        <v>0</v>
      </c>
      <c r="D2462" s="3" t="s">
        <v>53</v>
      </c>
      <c r="E2462" s="110">
        <v>44836</v>
      </c>
      <c r="F2462" s="3" t="s">
        <v>44</v>
      </c>
      <c r="G2462" s="3" t="s">
        <v>50</v>
      </c>
      <c r="H2462" s="3" t="str">
        <f>VLOOKUP(I2462,Diccionario!$A$4:$E$17,2,0)</f>
        <v>Sociedad de Transportes Vía Alerce S.A.</v>
      </c>
      <c r="I2462" s="3">
        <v>1006</v>
      </c>
      <c r="J2462" s="346" t="str">
        <f>VLOOKUP(I2462,Diccionario!$A$4:$C$17,3,FALSE)</f>
        <v>7A</v>
      </c>
      <c r="K2462" s="3" t="s">
        <v>14</v>
      </c>
      <c r="L2462" s="30" t="s">
        <v>55</v>
      </c>
      <c r="M2462" s="30" t="s">
        <v>53</v>
      </c>
      <c r="N2462" s="30" t="s">
        <v>56</v>
      </c>
      <c r="O2462" s="30" t="s">
        <v>53</v>
      </c>
      <c r="P2462" s="3">
        <f t="shared" si="201"/>
        <v>17</v>
      </c>
      <c r="Q2462" s="131">
        <v>0.72083333333333333</v>
      </c>
      <c r="R2462" s="131">
        <v>0.77161915204678366</v>
      </c>
      <c r="S2462" s="344">
        <v>5.0785818713450309E-2</v>
      </c>
      <c r="T2462" s="212" t="s">
        <v>500</v>
      </c>
      <c r="U2462" s="3" t="s">
        <v>13</v>
      </c>
      <c r="V2462" s="3"/>
      <c r="AD2462" s="5" t="str">
        <f t="shared" si="202"/>
        <v>Domingo1006Ida17</v>
      </c>
      <c r="AE2462" s="137">
        <f>VLOOKUP(AD2462,'Factores Expansión'!$R$11:$U$729,2,0)</f>
        <v>3</v>
      </c>
    </row>
    <row r="2463" spans="2:31" x14ac:dyDescent="0.45">
      <c r="B2463" s="14">
        <v>10098</v>
      </c>
      <c r="C2463" s="3">
        <v>0</v>
      </c>
      <c r="D2463" s="3" t="s">
        <v>53</v>
      </c>
      <c r="E2463" s="110">
        <v>44836</v>
      </c>
      <c r="F2463" s="3" t="s">
        <v>44</v>
      </c>
      <c r="G2463" s="3" t="s">
        <v>50</v>
      </c>
      <c r="H2463" s="3" t="str">
        <f>VLOOKUP(I2463,Diccionario!$A$4:$E$17,2,0)</f>
        <v>Sociedad de Transportes Vía Alerce S.A.</v>
      </c>
      <c r="I2463" s="3">
        <v>1006</v>
      </c>
      <c r="J2463" s="346" t="str">
        <f>VLOOKUP(I2463,Diccionario!$A$4:$C$17,3,FALSE)</f>
        <v>7A</v>
      </c>
      <c r="K2463" s="3" t="s">
        <v>14</v>
      </c>
      <c r="L2463" s="30" t="s">
        <v>55</v>
      </c>
      <c r="M2463" s="30" t="s">
        <v>53</v>
      </c>
      <c r="N2463" s="30" t="s">
        <v>56</v>
      </c>
      <c r="O2463" s="30" t="s">
        <v>53</v>
      </c>
      <c r="P2463" s="3">
        <f t="shared" si="201"/>
        <v>17</v>
      </c>
      <c r="Q2463" s="131">
        <v>0.72916666666666663</v>
      </c>
      <c r="R2463" s="131">
        <v>0.77995248538011697</v>
      </c>
      <c r="S2463" s="344">
        <v>5.0785818713450309E-2</v>
      </c>
      <c r="T2463" s="212" t="s">
        <v>83</v>
      </c>
      <c r="U2463" s="3" t="s">
        <v>13</v>
      </c>
      <c r="V2463" s="3"/>
      <c r="AD2463" s="5" t="str">
        <f t="shared" si="202"/>
        <v>Domingo1006Ida17</v>
      </c>
      <c r="AE2463" s="137">
        <f>VLOOKUP(AD2463,'Factores Expansión'!$R$11:$U$729,2,0)</f>
        <v>3</v>
      </c>
    </row>
    <row r="2464" spans="2:31" x14ac:dyDescent="0.45">
      <c r="B2464" s="14">
        <v>10099</v>
      </c>
      <c r="C2464" s="3">
        <v>0</v>
      </c>
      <c r="D2464" s="3" t="s">
        <v>53</v>
      </c>
      <c r="E2464" s="110">
        <v>44836</v>
      </c>
      <c r="F2464" s="3" t="s">
        <v>44</v>
      </c>
      <c r="G2464" s="3" t="s">
        <v>50</v>
      </c>
      <c r="H2464" s="3" t="str">
        <f>VLOOKUP(I2464,Diccionario!$A$4:$E$17,2,0)</f>
        <v>Sociedad de Transportes Vía Alerce S.A.</v>
      </c>
      <c r="I2464" s="3">
        <v>1006</v>
      </c>
      <c r="J2464" s="346" t="str">
        <f>VLOOKUP(I2464,Diccionario!$A$4:$C$17,3,FALSE)</f>
        <v>7A</v>
      </c>
      <c r="K2464" s="3" t="s">
        <v>14</v>
      </c>
      <c r="L2464" s="30" t="s">
        <v>55</v>
      </c>
      <c r="M2464" s="30" t="s">
        <v>53</v>
      </c>
      <c r="N2464" s="30" t="s">
        <v>56</v>
      </c>
      <c r="O2464" s="30" t="s">
        <v>53</v>
      </c>
      <c r="P2464" s="3">
        <f t="shared" si="201"/>
        <v>17</v>
      </c>
      <c r="Q2464" s="131">
        <v>0.7416666666666667</v>
      </c>
      <c r="R2464" s="131">
        <v>0.79245248538011703</v>
      </c>
      <c r="S2464" s="344">
        <v>5.0785818713450309E-2</v>
      </c>
      <c r="T2464" s="212" t="s">
        <v>68</v>
      </c>
      <c r="U2464" s="3" t="s">
        <v>13</v>
      </c>
      <c r="V2464" s="3"/>
      <c r="AD2464" s="5" t="str">
        <f t="shared" si="202"/>
        <v>Domingo1006Ida17</v>
      </c>
      <c r="AE2464" s="137">
        <f>VLOOKUP(AD2464,'Factores Expansión'!$R$11:$U$729,2,0)</f>
        <v>3</v>
      </c>
    </row>
    <row r="2465" spans="2:31" x14ac:dyDescent="0.45">
      <c r="B2465" s="14">
        <v>10100</v>
      </c>
      <c r="C2465" s="3">
        <v>0</v>
      </c>
      <c r="D2465" s="3" t="s">
        <v>53</v>
      </c>
      <c r="E2465" s="110">
        <v>44836</v>
      </c>
      <c r="F2465" s="3" t="s">
        <v>44</v>
      </c>
      <c r="G2465" s="3" t="s">
        <v>50</v>
      </c>
      <c r="H2465" s="3" t="str">
        <f>VLOOKUP(I2465,Diccionario!$A$4:$E$17,2,0)</f>
        <v>Sociedad de Transportes Vía Alerce S.A.</v>
      </c>
      <c r="I2465" s="3">
        <v>1006</v>
      </c>
      <c r="J2465" s="346" t="str">
        <f>VLOOKUP(I2465,Diccionario!$A$4:$C$17,3,FALSE)</f>
        <v>7A</v>
      </c>
      <c r="K2465" s="3" t="s">
        <v>14</v>
      </c>
      <c r="L2465" s="30" t="s">
        <v>55</v>
      </c>
      <c r="M2465" s="30" t="s">
        <v>53</v>
      </c>
      <c r="N2465" s="30" t="s">
        <v>56</v>
      </c>
      <c r="O2465" s="30" t="s">
        <v>53</v>
      </c>
      <c r="P2465" s="3">
        <f t="shared" si="201"/>
        <v>18</v>
      </c>
      <c r="Q2465" s="131">
        <v>0.75</v>
      </c>
      <c r="R2465" s="131">
        <v>0.80078581871345034</v>
      </c>
      <c r="S2465" s="344">
        <v>5.0785818713450309E-2</v>
      </c>
      <c r="T2465" s="212" t="s">
        <v>73</v>
      </c>
      <c r="U2465" s="3" t="s">
        <v>13</v>
      </c>
      <c r="V2465" s="3"/>
      <c r="AD2465" s="5" t="str">
        <f t="shared" si="202"/>
        <v>Domingo1006Ida18</v>
      </c>
      <c r="AE2465" s="137">
        <f>VLOOKUP(AD2465,'Factores Expansión'!$R$11:$U$729,2,0)</f>
        <v>3</v>
      </c>
    </row>
    <row r="2466" spans="2:31" x14ac:dyDescent="0.45">
      <c r="B2466" s="14">
        <v>10101</v>
      </c>
      <c r="C2466" s="3">
        <v>0</v>
      </c>
      <c r="D2466" s="3" t="s">
        <v>53</v>
      </c>
      <c r="E2466" s="110">
        <v>44836</v>
      </c>
      <c r="F2466" s="3" t="s">
        <v>44</v>
      </c>
      <c r="G2466" s="3" t="s">
        <v>50</v>
      </c>
      <c r="H2466" s="3" t="str">
        <f>VLOOKUP(I2466,Diccionario!$A$4:$E$17,2,0)</f>
        <v>Sociedad de Transportes Vía Alerce S.A.</v>
      </c>
      <c r="I2466" s="3">
        <v>1006</v>
      </c>
      <c r="J2466" s="346" t="str">
        <f>VLOOKUP(I2466,Diccionario!$A$4:$C$17,3,FALSE)</f>
        <v>7A</v>
      </c>
      <c r="K2466" s="3" t="s">
        <v>14</v>
      </c>
      <c r="L2466" s="30" t="s">
        <v>55</v>
      </c>
      <c r="M2466" s="30" t="s">
        <v>53</v>
      </c>
      <c r="N2466" s="30" t="s">
        <v>56</v>
      </c>
      <c r="O2466" s="30" t="s">
        <v>53</v>
      </c>
      <c r="P2466" s="3">
        <f t="shared" si="201"/>
        <v>18</v>
      </c>
      <c r="Q2466" s="131">
        <v>0.76250000000000007</v>
      </c>
      <c r="R2466" s="131">
        <v>0.8132858187134504</v>
      </c>
      <c r="S2466" s="344">
        <v>5.0785818713450309E-2</v>
      </c>
      <c r="T2466" s="212" t="s">
        <v>89</v>
      </c>
      <c r="U2466" s="3" t="s">
        <v>13</v>
      </c>
      <c r="V2466" s="3"/>
      <c r="AD2466" s="5" t="str">
        <f t="shared" si="202"/>
        <v>Domingo1006Ida18</v>
      </c>
      <c r="AE2466" s="137">
        <f>VLOOKUP(AD2466,'Factores Expansión'!$R$11:$U$729,2,0)</f>
        <v>3</v>
      </c>
    </row>
    <row r="2467" spans="2:31" x14ac:dyDescent="0.45">
      <c r="B2467" s="14">
        <v>10102</v>
      </c>
      <c r="C2467" s="3">
        <v>0</v>
      </c>
      <c r="D2467" s="3" t="s">
        <v>53</v>
      </c>
      <c r="E2467" s="110">
        <v>44836</v>
      </c>
      <c r="F2467" s="3" t="s">
        <v>44</v>
      </c>
      <c r="G2467" s="3" t="s">
        <v>50</v>
      </c>
      <c r="H2467" s="3" t="str">
        <f>VLOOKUP(I2467,Diccionario!$A$4:$E$17,2,0)</f>
        <v>Sociedad de Transportes Vía Alerce S.A.</v>
      </c>
      <c r="I2467" s="3">
        <v>1006</v>
      </c>
      <c r="J2467" s="346" t="str">
        <f>VLOOKUP(I2467,Diccionario!$A$4:$C$17,3,FALSE)</f>
        <v>7A</v>
      </c>
      <c r="K2467" s="3" t="s">
        <v>14</v>
      </c>
      <c r="L2467" s="30" t="s">
        <v>55</v>
      </c>
      <c r="M2467" s="30" t="s">
        <v>53</v>
      </c>
      <c r="N2467" s="30" t="s">
        <v>56</v>
      </c>
      <c r="O2467" s="30" t="s">
        <v>53</v>
      </c>
      <c r="P2467" s="3">
        <f t="shared" si="201"/>
        <v>18</v>
      </c>
      <c r="Q2467" s="131">
        <v>0.77500000000000002</v>
      </c>
      <c r="R2467" s="131">
        <v>0.82578581871345036</v>
      </c>
      <c r="S2467" s="344">
        <v>5.0785818713450309E-2</v>
      </c>
      <c r="T2467" s="212" t="s">
        <v>121</v>
      </c>
      <c r="U2467" s="3" t="s">
        <v>13</v>
      </c>
      <c r="V2467" s="3"/>
      <c r="AD2467" s="5" t="str">
        <f t="shared" si="202"/>
        <v>Domingo1006Ida18</v>
      </c>
      <c r="AE2467" s="137">
        <f>VLOOKUP(AD2467,'Factores Expansión'!$R$11:$U$729,2,0)</f>
        <v>3</v>
      </c>
    </row>
    <row r="2468" spans="2:31" x14ac:dyDescent="0.45">
      <c r="B2468" s="14">
        <v>10103</v>
      </c>
      <c r="C2468" s="3">
        <v>0</v>
      </c>
      <c r="D2468" s="3" t="s">
        <v>53</v>
      </c>
      <c r="E2468" s="110">
        <v>44836</v>
      </c>
      <c r="F2468" s="3" t="s">
        <v>44</v>
      </c>
      <c r="G2468" s="3" t="s">
        <v>50</v>
      </c>
      <c r="H2468" s="3" t="str">
        <f>VLOOKUP(I2468,Diccionario!$A$4:$E$17,2,0)</f>
        <v>Sociedad de Transportes Vía Alerce S.A.</v>
      </c>
      <c r="I2468" s="3">
        <v>1006</v>
      </c>
      <c r="J2468" s="346" t="str">
        <f>VLOOKUP(I2468,Diccionario!$A$4:$C$17,3,FALSE)</f>
        <v>7A</v>
      </c>
      <c r="K2468" s="3" t="s">
        <v>14</v>
      </c>
      <c r="L2468" s="30" t="s">
        <v>55</v>
      </c>
      <c r="M2468" s="30" t="s">
        <v>53</v>
      </c>
      <c r="N2468" s="30" t="s">
        <v>56</v>
      </c>
      <c r="O2468" s="30" t="s">
        <v>53</v>
      </c>
      <c r="P2468" s="3">
        <f t="shared" si="201"/>
        <v>18</v>
      </c>
      <c r="Q2468" s="131">
        <v>0.78333333333333333</v>
      </c>
      <c r="R2468" s="131">
        <v>0.83411915204678366</v>
      </c>
      <c r="S2468" s="344">
        <v>5.0785818713450309E-2</v>
      </c>
      <c r="T2468" s="212" t="s">
        <v>120</v>
      </c>
      <c r="U2468" s="3" t="s">
        <v>13</v>
      </c>
      <c r="V2468" s="3"/>
      <c r="AD2468" s="5" t="str">
        <f t="shared" si="202"/>
        <v>Domingo1006Ida18</v>
      </c>
      <c r="AE2468" s="137">
        <f>VLOOKUP(AD2468,'Factores Expansión'!$R$11:$U$729,2,0)</f>
        <v>3</v>
      </c>
    </row>
    <row r="2469" spans="2:31" x14ac:dyDescent="0.45">
      <c r="B2469" s="14">
        <v>10104</v>
      </c>
      <c r="C2469" s="3">
        <v>0</v>
      </c>
      <c r="D2469" s="3" t="s">
        <v>53</v>
      </c>
      <c r="E2469" s="110">
        <v>44836</v>
      </c>
      <c r="F2469" s="3" t="s">
        <v>44</v>
      </c>
      <c r="G2469" s="3" t="s">
        <v>50</v>
      </c>
      <c r="H2469" s="3" t="str">
        <f>VLOOKUP(I2469,Diccionario!$A$4:$E$17,2,0)</f>
        <v>Sociedad de Transportes Vía Alerce S.A.</v>
      </c>
      <c r="I2469" s="3">
        <v>1006</v>
      </c>
      <c r="J2469" s="346" t="str">
        <f>VLOOKUP(I2469,Diccionario!$A$4:$C$17,3,FALSE)</f>
        <v>7A</v>
      </c>
      <c r="K2469" s="3" t="s">
        <v>14</v>
      </c>
      <c r="L2469" s="30" t="s">
        <v>55</v>
      </c>
      <c r="M2469" s="30" t="s">
        <v>53</v>
      </c>
      <c r="N2469" s="30" t="s">
        <v>56</v>
      </c>
      <c r="O2469" s="30" t="s">
        <v>53</v>
      </c>
      <c r="P2469" s="3">
        <f t="shared" si="201"/>
        <v>19</v>
      </c>
      <c r="Q2469" s="131">
        <v>0.79583333333333339</v>
      </c>
      <c r="R2469" s="131">
        <v>0.84661915204678373</v>
      </c>
      <c r="S2469" s="344">
        <v>5.0785818713450309E-2</v>
      </c>
      <c r="T2469" s="212" t="s">
        <v>61</v>
      </c>
      <c r="U2469" s="3" t="s">
        <v>13</v>
      </c>
      <c r="V2469" s="3"/>
      <c r="AD2469" s="5" t="str">
        <f t="shared" si="202"/>
        <v>Domingo1006Ida19</v>
      </c>
      <c r="AE2469" s="137">
        <f>VLOOKUP(AD2469,'Factores Expansión'!$R$11:$U$729,2,0)</f>
        <v>3</v>
      </c>
    </row>
    <row r="2470" spans="2:31" x14ac:dyDescent="0.45">
      <c r="B2470" s="14">
        <v>10105</v>
      </c>
      <c r="C2470" s="3">
        <v>0</v>
      </c>
      <c r="D2470" s="3" t="s">
        <v>53</v>
      </c>
      <c r="E2470" s="110">
        <v>44836</v>
      </c>
      <c r="F2470" s="3" t="s">
        <v>44</v>
      </c>
      <c r="G2470" s="3" t="s">
        <v>50</v>
      </c>
      <c r="H2470" s="3" t="str">
        <f>VLOOKUP(I2470,Diccionario!$A$4:$E$17,2,0)</f>
        <v>Sociedad de Transportes Vía Alerce S.A.</v>
      </c>
      <c r="I2470" s="3">
        <v>1006</v>
      </c>
      <c r="J2470" s="346" t="str">
        <f>VLOOKUP(I2470,Diccionario!$A$4:$C$17,3,FALSE)</f>
        <v>7A</v>
      </c>
      <c r="K2470" s="3" t="s">
        <v>14</v>
      </c>
      <c r="L2470" s="30" t="s">
        <v>55</v>
      </c>
      <c r="M2470" s="30" t="s">
        <v>53</v>
      </c>
      <c r="N2470" s="30" t="s">
        <v>56</v>
      </c>
      <c r="O2470" s="30" t="s">
        <v>53</v>
      </c>
      <c r="P2470" s="3">
        <f t="shared" si="201"/>
        <v>19</v>
      </c>
      <c r="Q2470" s="131">
        <v>0.80833333333333324</v>
      </c>
      <c r="R2470" s="131">
        <v>0.85911915204678357</v>
      </c>
      <c r="S2470" s="344">
        <v>5.0785818713450309E-2</v>
      </c>
      <c r="T2470" s="212" t="s">
        <v>87</v>
      </c>
      <c r="U2470" s="3" t="s">
        <v>13</v>
      </c>
      <c r="V2470" s="3"/>
      <c r="AD2470" s="5" t="str">
        <f t="shared" si="202"/>
        <v>Domingo1006Ida19</v>
      </c>
      <c r="AE2470" s="137">
        <f>VLOOKUP(AD2470,'Factores Expansión'!$R$11:$U$729,2,0)</f>
        <v>3</v>
      </c>
    </row>
    <row r="2471" spans="2:31" x14ac:dyDescent="0.45">
      <c r="B2471" s="14">
        <v>10106</v>
      </c>
      <c r="C2471" s="3">
        <v>0</v>
      </c>
      <c r="D2471" s="3" t="s">
        <v>53</v>
      </c>
      <c r="E2471" s="110">
        <v>44836</v>
      </c>
      <c r="F2471" s="3" t="s">
        <v>44</v>
      </c>
      <c r="G2471" s="3" t="s">
        <v>50</v>
      </c>
      <c r="H2471" s="3" t="str">
        <f>VLOOKUP(I2471,Diccionario!$A$4:$E$17,2,0)</f>
        <v>Sociedad de Transportes Vía Alerce S.A.</v>
      </c>
      <c r="I2471" s="3">
        <v>1006</v>
      </c>
      <c r="J2471" s="346" t="str">
        <f>VLOOKUP(I2471,Diccionario!$A$4:$C$17,3,FALSE)</f>
        <v>7A</v>
      </c>
      <c r="K2471" s="3" t="s">
        <v>14</v>
      </c>
      <c r="L2471" s="30" t="s">
        <v>55</v>
      </c>
      <c r="M2471" s="30" t="s">
        <v>53</v>
      </c>
      <c r="N2471" s="30" t="s">
        <v>56</v>
      </c>
      <c r="O2471" s="30" t="s">
        <v>53</v>
      </c>
      <c r="P2471" s="3">
        <f t="shared" si="201"/>
        <v>19</v>
      </c>
      <c r="Q2471" s="131">
        <v>0.8125</v>
      </c>
      <c r="R2471" s="131">
        <v>0.86328581871345034</v>
      </c>
      <c r="S2471" s="344">
        <v>5.0785818713450309E-2</v>
      </c>
      <c r="T2471" s="212" t="s">
        <v>124</v>
      </c>
      <c r="U2471" s="3" t="s">
        <v>13</v>
      </c>
      <c r="V2471" s="3"/>
      <c r="AD2471" s="5" t="str">
        <f t="shared" si="202"/>
        <v>Domingo1006Ida19</v>
      </c>
      <c r="AE2471" s="137">
        <f>VLOOKUP(AD2471,'Factores Expansión'!$R$11:$U$729,2,0)</f>
        <v>3</v>
      </c>
    </row>
    <row r="2472" spans="2:31" x14ac:dyDescent="0.45">
      <c r="B2472" s="14">
        <v>10107</v>
      </c>
      <c r="C2472" s="3">
        <v>0</v>
      </c>
      <c r="D2472" s="3" t="s">
        <v>53</v>
      </c>
      <c r="E2472" s="110">
        <v>44836</v>
      </c>
      <c r="F2472" s="3" t="s">
        <v>44</v>
      </c>
      <c r="G2472" s="3" t="s">
        <v>50</v>
      </c>
      <c r="H2472" s="3" t="str">
        <f>VLOOKUP(I2472,Diccionario!$A$4:$E$17,2,0)</f>
        <v>Sociedad de Transportes Vía Alerce S.A.</v>
      </c>
      <c r="I2472" s="3">
        <v>1006</v>
      </c>
      <c r="J2472" s="346" t="str">
        <f>VLOOKUP(I2472,Diccionario!$A$4:$C$17,3,FALSE)</f>
        <v>7A</v>
      </c>
      <c r="K2472" s="3" t="s">
        <v>14</v>
      </c>
      <c r="L2472" s="30" t="s">
        <v>55</v>
      </c>
      <c r="M2472" s="30" t="s">
        <v>53</v>
      </c>
      <c r="N2472" s="30" t="s">
        <v>56</v>
      </c>
      <c r="O2472" s="30" t="s">
        <v>53</v>
      </c>
      <c r="P2472" s="3">
        <f t="shared" si="201"/>
        <v>19</v>
      </c>
      <c r="Q2472" s="131">
        <v>0.8208333333333333</v>
      </c>
      <c r="R2472" s="131">
        <v>0.87161915204678364</v>
      </c>
      <c r="S2472" s="344">
        <v>5.0785818713450309E-2</v>
      </c>
      <c r="T2472" s="212" t="s">
        <v>500</v>
      </c>
      <c r="U2472" s="3" t="s">
        <v>13</v>
      </c>
      <c r="V2472" s="3"/>
      <c r="AD2472" s="5" t="str">
        <f t="shared" si="202"/>
        <v>Domingo1006Ida19</v>
      </c>
      <c r="AE2472" s="137">
        <f>VLOOKUP(AD2472,'Factores Expansión'!$R$11:$U$729,2,0)</f>
        <v>3</v>
      </c>
    </row>
    <row r="2473" spans="2:31" x14ac:dyDescent="0.45">
      <c r="B2473" s="14">
        <v>10109</v>
      </c>
      <c r="C2473" s="3">
        <v>0</v>
      </c>
      <c r="D2473" s="3" t="s">
        <v>53</v>
      </c>
      <c r="E2473" s="110">
        <v>44838</v>
      </c>
      <c r="F2473" s="3" t="s">
        <v>4</v>
      </c>
      <c r="G2473" s="3" t="s">
        <v>50</v>
      </c>
      <c r="H2473" s="3" t="str">
        <f>VLOOKUP(I2473,Diccionario!$A$4:$E$17,2,0)</f>
        <v>Transportes Chinquihue Ltda.</v>
      </c>
      <c r="I2473" s="3">
        <v>1005</v>
      </c>
      <c r="J2473" s="346" t="str">
        <f>VLOOKUP(I2473,Diccionario!$A$4:$C$17,3,FALSE)</f>
        <v>4T</v>
      </c>
      <c r="K2473" s="3" t="s">
        <v>14</v>
      </c>
      <c r="L2473" s="346" t="s">
        <v>126</v>
      </c>
      <c r="M2473" s="30" t="s">
        <v>53</v>
      </c>
      <c r="N2473" s="346" t="s">
        <v>127</v>
      </c>
      <c r="O2473" s="30" t="s">
        <v>53</v>
      </c>
      <c r="P2473" s="3">
        <f t="shared" si="201"/>
        <v>6</v>
      </c>
      <c r="Q2473" s="131">
        <v>0.2673611111111111</v>
      </c>
      <c r="R2473" s="131">
        <v>0.31039426523297492</v>
      </c>
      <c r="S2473" s="344">
        <v>4.3033154121863829E-2</v>
      </c>
      <c r="T2473" s="212" t="s">
        <v>150</v>
      </c>
      <c r="U2473" s="3" t="s">
        <v>13</v>
      </c>
      <c r="V2473" s="3"/>
      <c r="AD2473" s="5" t="str">
        <f t="shared" si="202"/>
        <v>Laboral1005Ida6</v>
      </c>
      <c r="AE2473" s="137">
        <f>VLOOKUP(AD2473,'Factores Expansión'!$R$11:$U$729,2,0)</f>
        <v>2</v>
      </c>
    </row>
    <row r="2474" spans="2:31" x14ac:dyDescent="0.45">
      <c r="B2474" s="14">
        <v>10110</v>
      </c>
      <c r="C2474" s="3">
        <v>0</v>
      </c>
      <c r="D2474" s="3" t="s">
        <v>53</v>
      </c>
      <c r="E2474" s="110">
        <v>44838</v>
      </c>
      <c r="F2474" s="3" t="s">
        <v>4</v>
      </c>
      <c r="G2474" s="3" t="s">
        <v>50</v>
      </c>
      <c r="H2474" s="3" t="str">
        <f>VLOOKUP(I2474,Diccionario!$A$4:$E$17,2,0)</f>
        <v>Transportes Chinquihue Ltda.</v>
      </c>
      <c r="I2474" s="3">
        <v>1005</v>
      </c>
      <c r="J2474" s="346" t="str">
        <f>VLOOKUP(I2474,Diccionario!$A$4:$C$17,3,FALSE)</f>
        <v>4T</v>
      </c>
      <c r="K2474" s="3" t="s">
        <v>14</v>
      </c>
      <c r="L2474" s="346" t="s">
        <v>126</v>
      </c>
      <c r="M2474" s="30" t="s">
        <v>53</v>
      </c>
      <c r="N2474" s="346" t="s">
        <v>127</v>
      </c>
      <c r="O2474" s="30" t="s">
        <v>53</v>
      </c>
      <c r="P2474" s="3">
        <f t="shared" si="201"/>
        <v>7</v>
      </c>
      <c r="Q2474" s="131">
        <v>0.2951388888888889</v>
      </c>
      <c r="R2474" s="131">
        <v>0.33817204301075271</v>
      </c>
      <c r="S2474" s="344">
        <v>4.3033154121863829E-2</v>
      </c>
      <c r="T2474" s="212" t="s">
        <v>137</v>
      </c>
      <c r="U2474" s="3" t="s">
        <v>13</v>
      </c>
      <c r="V2474" s="3"/>
      <c r="AD2474" s="5" t="str">
        <f t="shared" si="202"/>
        <v>Laboral1005Ida7</v>
      </c>
      <c r="AE2474" s="137">
        <f>VLOOKUP(AD2474,'Factores Expansión'!$R$11:$U$729,2,0)</f>
        <v>4</v>
      </c>
    </row>
    <row r="2475" spans="2:31" x14ac:dyDescent="0.45">
      <c r="B2475" s="14">
        <v>10111</v>
      </c>
      <c r="C2475" s="3">
        <v>0</v>
      </c>
      <c r="D2475" s="3" t="s">
        <v>53</v>
      </c>
      <c r="E2475" s="110">
        <v>44838</v>
      </c>
      <c r="F2475" s="3" t="s">
        <v>4</v>
      </c>
      <c r="G2475" s="3" t="s">
        <v>50</v>
      </c>
      <c r="H2475" s="3" t="str">
        <f>VLOOKUP(I2475,Diccionario!$A$4:$E$17,2,0)</f>
        <v>Transportes Chinquihue Ltda.</v>
      </c>
      <c r="I2475" s="3">
        <v>1005</v>
      </c>
      <c r="J2475" s="346" t="str">
        <f>VLOOKUP(I2475,Diccionario!$A$4:$C$17,3,FALSE)</f>
        <v>4T</v>
      </c>
      <c r="K2475" s="3" t="s">
        <v>14</v>
      </c>
      <c r="L2475" s="346" t="s">
        <v>126</v>
      </c>
      <c r="M2475" s="30" t="s">
        <v>53</v>
      </c>
      <c r="N2475" s="346" t="s">
        <v>127</v>
      </c>
      <c r="O2475" s="30" t="s">
        <v>53</v>
      </c>
      <c r="P2475" s="3">
        <f t="shared" si="201"/>
        <v>7</v>
      </c>
      <c r="Q2475" s="131">
        <v>0.31666666666666665</v>
      </c>
      <c r="R2475" s="131">
        <v>0.35969982078853047</v>
      </c>
      <c r="S2475" s="344">
        <v>4.3033154121863829E-2</v>
      </c>
      <c r="T2475" s="212" t="s">
        <v>154</v>
      </c>
      <c r="U2475" s="3" t="s">
        <v>13</v>
      </c>
      <c r="V2475" s="3"/>
      <c r="AD2475" s="5" t="str">
        <f t="shared" si="202"/>
        <v>Laboral1005Ida7</v>
      </c>
      <c r="AE2475" s="137">
        <f>VLOOKUP(AD2475,'Factores Expansión'!$R$11:$U$729,2,0)</f>
        <v>4</v>
      </c>
    </row>
    <row r="2476" spans="2:31" x14ac:dyDescent="0.45">
      <c r="B2476" s="14">
        <v>10112</v>
      </c>
      <c r="C2476" s="3">
        <v>0</v>
      </c>
      <c r="D2476" s="3" t="s">
        <v>53</v>
      </c>
      <c r="E2476" s="110">
        <v>44838</v>
      </c>
      <c r="F2476" s="3" t="s">
        <v>4</v>
      </c>
      <c r="G2476" s="3" t="s">
        <v>50</v>
      </c>
      <c r="H2476" s="3" t="str">
        <f>VLOOKUP(I2476,Diccionario!$A$4:$E$17,2,0)</f>
        <v>Transportes Chinquihue Ltda.</v>
      </c>
      <c r="I2476" s="3">
        <v>1005</v>
      </c>
      <c r="J2476" s="346" t="str">
        <f>VLOOKUP(I2476,Diccionario!$A$4:$C$17,3,FALSE)</f>
        <v>4T</v>
      </c>
      <c r="K2476" s="3" t="s">
        <v>14</v>
      </c>
      <c r="L2476" s="346" t="s">
        <v>126</v>
      </c>
      <c r="M2476" s="30" t="s">
        <v>53</v>
      </c>
      <c r="N2476" s="346" t="s">
        <v>127</v>
      </c>
      <c r="O2476" s="30" t="s">
        <v>53</v>
      </c>
      <c r="P2476" s="3">
        <f t="shared" si="201"/>
        <v>8</v>
      </c>
      <c r="Q2476" s="131">
        <v>0.33333333333333331</v>
      </c>
      <c r="R2476" s="131">
        <v>0.37636648745519713</v>
      </c>
      <c r="S2476" s="344">
        <v>4.3033154121863829E-2</v>
      </c>
      <c r="T2476" s="212" t="s">
        <v>143</v>
      </c>
      <c r="U2476" s="3" t="s">
        <v>13</v>
      </c>
      <c r="V2476" s="3"/>
      <c r="AD2476" s="5" t="str">
        <f t="shared" si="202"/>
        <v>Laboral1005Ida8</v>
      </c>
      <c r="AE2476" s="137">
        <f>VLOOKUP(AD2476,'Factores Expansión'!$R$11:$U$729,2,0)</f>
        <v>4</v>
      </c>
    </row>
    <row r="2477" spans="2:31" x14ac:dyDescent="0.45">
      <c r="B2477" s="14">
        <v>10113</v>
      </c>
      <c r="C2477" s="3">
        <v>0</v>
      </c>
      <c r="D2477" s="3" t="s">
        <v>53</v>
      </c>
      <c r="E2477" s="110">
        <v>44838</v>
      </c>
      <c r="F2477" s="3" t="s">
        <v>4</v>
      </c>
      <c r="G2477" s="3" t="s">
        <v>50</v>
      </c>
      <c r="H2477" s="3" t="str">
        <f>VLOOKUP(I2477,Diccionario!$A$4:$E$17,2,0)</f>
        <v>Transportes Chinquihue Ltda.</v>
      </c>
      <c r="I2477" s="3">
        <v>1005</v>
      </c>
      <c r="J2477" s="346" t="str">
        <f>VLOOKUP(I2477,Diccionario!$A$4:$C$17,3,FALSE)</f>
        <v>4T</v>
      </c>
      <c r="K2477" s="3" t="s">
        <v>14</v>
      </c>
      <c r="L2477" s="346" t="s">
        <v>126</v>
      </c>
      <c r="M2477" s="30" t="s">
        <v>53</v>
      </c>
      <c r="N2477" s="346" t="s">
        <v>127</v>
      </c>
      <c r="O2477" s="30" t="s">
        <v>53</v>
      </c>
      <c r="P2477" s="3">
        <f t="shared" si="201"/>
        <v>8</v>
      </c>
      <c r="Q2477" s="131">
        <v>0.33749999999999997</v>
      </c>
      <c r="R2477" s="131">
        <v>0.38053315412186378</v>
      </c>
      <c r="S2477" s="344">
        <v>4.3033154121863829E-2</v>
      </c>
      <c r="T2477" s="212" t="s">
        <v>144</v>
      </c>
      <c r="U2477" s="3" t="s">
        <v>13</v>
      </c>
      <c r="V2477" s="3"/>
      <c r="AD2477" s="5" t="str">
        <f t="shared" si="202"/>
        <v>Laboral1005Ida8</v>
      </c>
      <c r="AE2477" s="137">
        <f>VLOOKUP(AD2477,'Factores Expansión'!$R$11:$U$729,2,0)</f>
        <v>4</v>
      </c>
    </row>
    <row r="2478" spans="2:31" x14ac:dyDescent="0.45">
      <c r="B2478" s="14">
        <v>10114</v>
      </c>
      <c r="C2478" s="3">
        <v>0</v>
      </c>
      <c r="D2478" s="3" t="s">
        <v>53</v>
      </c>
      <c r="E2478" s="110">
        <v>44838</v>
      </c>
      <c r="F2478" s="3" t="s">
        <v>4</v>
      </c>
      <c r="G2478" s="3" t="s">
        <v>50</v>
      </c>
      <c r="H2478" s="3" t="str">
        <f>VLOOKUP(I2478,Diccionario!$A$4:$E$17,2,0)</f>
        <v>Transportes Chinquihue Ltda.</v>
      </c>
      <c r="I2478" s="3">
        <v>1005</v>
      </c>
      <c r="J2478" s="346" t="str">
        <f>VLOOKUP(I2478,Diccionario!$A$4:$C$17,3,FALSE)</f>
        <v>4T</v>
      </c>
      <c r="K2478" s="3" t="s">
        <v>14</v>
      </c>
      <c r="L2478" s="346" t="s">
        <v>126</v>
      </c>
      <c r="M2478" s="30" t="s">
        <v>53</v>
      </c>
      <c r="N2478" s="346" t="s">
        <v>127</v>
      </c>
      <c r="O2478" s="30" t="s">
        <v>53</v>
      </c>
      <c r="P2478" s="3">
        <f t="shared" si="201"/>
        <v>9</v>
      </c>
      <c r="Q2478" s="131">
        <v>0.38125000000000003</v>
      </c>
      <c r="R2478" s="131">
        <v>0.42428315412186385</v>
      </c>
      <c r="S2478" s="344">
        <v>4.3033154121863829E-2</v>
      </c>
      <c r="T2478" s="212" t="s">
        <v>145</v>
      </c>
      <c r="U2478" s="3" t="s">
        <v>13</v>
      </c>
      <c r="V2478" s="3"/>
      <c r="AD2478" s="5" t="str">
        <f t="shared" si="202"/>
        <v>Laboral1005Ida9</v>
      </c>
      <c r="AE2478" s="137">
        <f>VLOOKUP(AD2478,'Factores Expansión'!$R$11:$U$729,2,0)</f>
        <v>4</v>
      </c>
    </row>
    <row r="2479" spans="2:31" x14ac:dyDescent="0.45">
      <c r="B2479" s="14">
        <v>10115</v>
      </c>
      <c r="C2479" s="3">
        <v>0</v>
      </c>
      <c r="D2479" s="3" t="s">
        <v>53</v>
      </c>
      <c r="E2479" s="110">
        <v>44838</v>
      </c>
      <c r="F2479" s="3" t="s">
        <v>4</v>
      </c>
      <c r="G2479" s="3" t="s">
        <v>50</v>
      </c>
      <c r="H2479" s="3" t="str">
        <f>VLOOKUP(I2479,Diccionario!$A$4:$E$17,2,0)</f>
        <v>Transportes Chinquihue Ltda.</v>
      </c>
      <c r="I2479" s="3">
        <v>1005</v>
      </c>
      <c r="J2479" s="346" t="str">
        <f>VLOOKUP(I2479,Diccionario!$A$4:$C$17,3,FALSE)</f>
        <v>4T</v>
      </c>
      <c r="K2479" s="3" t="s">
        <v>14</v>
      </c>
      <c r="L2479" s="346" t="s">
        <v>126</v>
      </c>
      <c r="M2479" s="30" t="s">
        <v>53</v>
      </c>
      <c r="N2479" s="346" t="s">
        <v>127</v>
      </c>
      <c r="O2479" s="30" t="s">
        <v>53</v>
      </c>
      <c r="P2479" s="3">
        <f t="shared" si="201"/>
        <v>9</v>
      </c>
      <c r="Q2479" s="131">
        <v>0.39583333333333331</v>
      </c>
      <c r="R2479" s="131">
        <v>0.43886648745519713</v>
      </c>
      <c r="S2479" s="344">
        <v>4.3033154121863829E-2</v>
      </c>
      <c r="T2479" s="212" t="s">
        <v>129</v>
      </c>
      <c r="U2479" s="3" t="s">
        <v>13</v>
      </c>
      <c r="V2479" s="3"/>
      <c r="AD2479" s="5" t="str">
        <f t="shared" si="202"/>
        <v>Laboral1005Ida9</v>
      </c>
      <c r="AE2479" s="137">
        <f>VLOOKUP(AD2479,'Factores Expansión'!$R$11:$U$729,2,0)</f>
        <v>4</v>
      </c>
    </row>
    <row r="2480" spans="2:31" x14ac:dyDescent="0.45">
      <c r="B2480" s="14">
        <v>10116</v>
      </c>
      <c r="C2480" s="3">
        <v>0</v>
      </c>
      <c r="D2480" s="3" t="s">
        <v>53</v>
      </c>
      <c r="E2480" s="110">
        <v>44838</v>
      </c>
      <c r="F2480" s="3" t="s">
        <v>4</v>
      </c>
      <c r="G2480" s="3" t="s">
        <v>50</v>
      </c>
      <c r="H2480" s="3" t="str">
        <f>VLOOKUP(I2480,Diccionario!$A$4:$E$17,2,0)</f>
        <v>Transportes Chinquihue Ltda.</v>
      </c>
      <c r="I2480" s="3">
        <v>1005</v>
      </c>
      <c r="J2480" s="346" t="str">
        <f>VLOOKUP(I2480,Diccionario!$A$4:$C$17,3,FALSE)</f>
        <v>4T</v>
      </c>
      <c r="K2480" s="3" t="s">
        <v>14</v>
      </c>
      <c r="L2480" s="346" t="s">
        <v>126</v>
      </c>
      <c r="M2480" s="30" t="s">
        <v>53</v>
      </c>
      <c r="N2480" s="346" t="s">
        <v>127</v>
      </c>
      <c r="O2480" s="30" t="s">
        <v>53</v>
      </c>
      <c r="P2480" s="3">
        <f t="shared" si="201"/>
        <v>9</v>
      </c>
      <c r="Q2480" s="131">
        <v>0.41041666666666665</v>
      </c>
      <c r="R2480" s="131">
        <v>0.45344982078853047</v>
      </c>
      <c r="S2480" s="344">
        <v>4.3033154121863829E-2</v>
      </c>
      <c r="T2480" s="212" t="s">
        <v>510</v>
      </c>
      <c r="U2480" s="3" t="s">
        <v>13</v>
      </c>
      <c r="V2480" s="3"/>
      <c r="AD2480" s="5" t="str">
        <f t="shared" si="202"/>
        <v>Laboral1005Ida9</v>
      </c>
      <c r="AE2480" s="137">
        <f>VLOOKUP(AD2480,'Factores Expansión'!$R$11:$U$729,2,0)</f>
        <v>4</v>
      </c>
    </row>
    <row r="2481" spans="2:31" x14ac:dyDescent="0.45">
      <c r="B2481" s="14">
        <v>10117</v>
      </c>
      <c r="C2481" s="3">
        <v>0</v>
      </c>
      <c r="D2481" s="3" t="s">
        <v>53</v>
      </c>
      <c r="E2481" s="110">
        <v>44838</v>
      </c>
      <c r="F2481" s="3" t="s">
        <v>4</v>
      </c>
      <c r="G2481" s="3" t="s">
        <v>50</v>
      </c>
      <c r="H2481" s="3" t="str">
        <f>VLOOKUP(I2481,Diccionario!$A$4:$E$17,2,0)</f>
        <v>Transportes Chinquihue Ltda.</v>
      </c>
      <c r="I2481" s="3">
        <v>1005</v>
      </c>
      <c r="J2481" s="346" t="str">
        <f>VLOOKUP(I2481,Diccionario!$A$4:$C$17,3,FALSE)</f>
        <v>4T</v>
      </c>
      <c r="K2481" s="3" t="s">
        <v>14</v>
      </c>
      <c r="L2481" s="346" t="s">
        <v>126</v>
      </c>
      <c r="M2481" s="30" t="s">
        <v>53</v>
      </c>
      <c r="N2481" s="346" t="s">
        <v>127</v>
      </c>
      <c r="O2481" s="30" t="s">
        <v>53</v>
      </c>
      <c r="P2481" s="3">
        <f t="shared" si="201"/>
        <v>10</v>
      </c>
      <c r="Q2481" s="131">
        <v>0.42986111111111108</v>
      </c>
      <c r="R2481" s="131">
        <v>0.4728942652329749</v>
      </c>
      <c r="S2481" s="344">
        <v>4.3033154121863829E-2</v>
      </c>
      <c r="T2481" s="212" t="s">
        <v>146</v>
      </c>
      <c r="U2481" s="3" t="s">
        <v>13</v>
      </c>
      <c r="V2481" s="3"/>
      <c r="AD2481" s="5" t="str">
        <f t="shared" si="202"/>
        <v>Laboral1005Ida10</v>
      </c>
      <c r="AE2481" s="137">
        <f>VLOOKUP(AD2481,'Factores Expansión'!$R$11:$U$729,2,0)</f>
        <v>3.3333333333333335</v>
      </c>
    </row>
    <row r="2482" spans="2:31" x14ac:dyDescent="0.45">
      <c r="B2482" s="14">
        <v>10118</v>
      </c>
      <c r="C2482" s="3">
        <v>0</v>
      </c>
      <c r="D2482" s="3" t="s">
        <v>53</v>
      </c>
      <c r="E2482" s="110">
        <v>44838</v>
      </c>
      <c r="F2482" s="3" t="s">
        <v>4</v>
      </c>
      <c r="G2482" s="3" t="s">
        <v>50</v>
      </c>
      <c r="H2482" s="3" t="str">
        <f>VLOOKUP(I2482,Diccionario!$A$4:$E$17,2,0)</f>
        <v>Transportes Chinquihue Ltda.</v>
      </c>
      <c r="I2482" s="3">
        <v>1005</v>
      </c>
      <c r="J2482" s="346" t="str">
        <f>VLOOKUP(I2482,Diccionario!$A$4:$C$17,3,FALSE)</f>
        <v>4T</v>
      </c>
      <c r="K2482" s="3" t="s">
        <v>14</v>
      </c>
      <c r="L2482" s="346" t="s">
        <v>126</v>
      </c>
      <c r="M2482" s="30" t="s">
        <v>53</v>
      </c>
      <c r="N2482" s="346" t="s">
        <v>127</v>
      </c>
      <c r="O2482" s="30" t="s">
        <v>53</v>
      </c>
      <c r="P2482" s="3">
        <f t="shared" si="201"/>
        <v>10</v>
      </c>
      <c r="Q2482" s="131">
        <v>0.43958333333333338</v>
      </c>
      <c r="R2482" s="131">
        <v>0.4826164874551972</v>
      </c>
      <c r="S2482" s="344">
        <v>4.3033154121863829E-2</v>
      </c>
      <c r="T2482" s="212" t="s">
        <v>154</v>
      </c>
      <c r="U2482" s="3" t="s">
        <v>13</v>
      </c>
      <c r="V2482" s="3"/>
      <c r="AD2482" s="5" t="str">
        <f t="shared" si="202"/>
        <v>Laboral1005Ida10</v>
      </c>
      <c r="AE2482" s="137">
        <f>VLOOKUP(AD2482,'Factores Expansión'!$R$11:$U$729,2,0)</f>
        <v>3.3333333333333335</v>
      </c>
    </row>
    <row r="2483" spans="2:31" x14ac:dyDescent="0.45">
      <c r="B2483" s="14">
        <v>10119</v>
      </c>
      <c r="C2483" s="3">
        <v>0</v>
      </c>
      <c r="D2483" s="3" t="s">
        <v>53</v>
      </c>
      <c r="E2483" s="110">
        <v>44838</v>
      </c>
      <c r="F2483" s="3" t="s">
        <v>4</v>
      </c>
      <c r="G2483" s="3" t="s">
        <v>50</v>
      </c>
      <c r="H2483" s="3" t="str">
        <f>VLOOKUP(I2483,Diccionario!$A$4:$E$17,2,0)</f>
        <v>Transportes Chinquihue Ltda.</v>
      </c>
      <c r="I2483" s="3">
        <v>1005</v>
      </c>
      <c r="J2483" s="346" t="str">
        <f>VLOOKUP(I2483,Diccionario!$A$4:$C$17,3,FALSE)</f>
        <v>4T</v>
      </c>
      <c r="K2483" s="3" t="s">
        <v>14</v>
      </c>
      <c r="L2483" s="346" t="s">
        <v>126</v>
      </c>
      <c r="M2483" s="30" t="s">
        <v>53</v>
      </c>
      <c r="N2483" s="346" t="s">
        <v>127</v>
      </c>
      <c r="O2483" s="30" t="s">
        <v>53</v>
      </c>
      <c r="P2483" s="3">
        <f t="shared" si="201"/>
        <v>10</v>
      </c>
      <c r="Q2483" s="131">
        <v>0.44930555555555557</v>
      </c>
      <c r="R2483" s="131">
        <v>0.49233870967741938</v>
      </c>
      <c r="S2483" s="344">
        <v>4.3033154121863829E-2</v>
      </c>
      <c r="T2483" s="212" t="s">
        <v>133</v>
      </c>
      <c r="U2483" s="3" t="s">
        <v>13</v>
      </c>
      <c r="V2483" s="3"/>
      <c r="AD2483" s="5" t="str">
        <f t="shared" si="202"/>
        <v>Laboral1005Ida10</v>
      </c>
      <c r="AE2483" s="137">
        <f>VLOOKUP(AD2483,'Factores Expansión'!$R$11:$U$729,2,0)</f>
        <v>3.3333333333333335</v>
      </c>
    </row>
    <row r="2484" spans="2:31" x14ac:dyDescent="0.45">
      <c r="B2484" s="14">
        <v>10120</v>
      </c>
      <c r="C2484" s="3">
        <v>0</v>
      </c>
      <c r="D2484" s="3" t="s">
        <v>53</v>
      </c>
      <c r="E2484" s="110">
        <v>44838</v>
      </c>
      <c r="F2484" s="3" t="s">
        <v>4</v>
      </c>
      <c r="G2484" s="3" t="s">
        <v>50</v>
      </c>
      <c r="H2484" s="3" t="str">
        <f>VLOOKUP(I2484,Diccionario!$A$4:$E$17,2,0)</f>
        <v>Transportes Chinquihue Ltda.</v>
      </c>
      <c r="I2484" s="3">
        <v>1005</v>
      </c>
      <c r="J2484" s="346" t="str">
        <f>VLOOKUP(I2484,Diccionario!$A$4:$C$17,3,FALSE)</f>
        <v>4T</v>
      </c>
      <c r="K2484" s="3" t="s">
        <v>14</v>
      </c>
      <c r="L2484" s="346" t="s">
        <v>126</v>
      </c>
      <c r="M2484" s="30" t="s">
        <v>53</v>
      </c>
      <c r="N2484" s="346" t="s">
        <v>127</v>
      </c>
      <c r="O2484" s="30" t="s">
        <v>53</v>
      </c>
      <c r="P2484" s="3">
        <f t="shared" si="201"/>
        <v>11</v>
      </c>
      <c r="Q2484" s="131">
        <v>0.47361111111111115</v>
      </c>
      <c r="R2484" s="131">
        <v>0.51664426523297502</v>
      </c>
      <c r="S2484" s="344">
        <v>4.3033154121863829E-2</v>
      </c>
      <c r="T2484" s="212" t="s">
        <v>136</v>
      </c>
      <c r="U2484" s="3" t="s">
        <v>13</v>
      </c>
      <c r="V2484" s="3"/>
      <c r="AD2484" s="5" t="str">
        <f t="shared" si="202"/>
        <v>Laboral1005Ida11</v>
      </c>
      <c r="AE2484" s="137">
        <f>VLOOKUP(AD2484,'Factores Expansión'!$R$11:$U$729,2,0)</f>
        <v>3.3333333333333335</v>
      </c>
    </row>
    <row r="2485" spans="2:31" x14ac:dyDescent="0.45">
      <c r="B2485" s="14">
        <v>10121</v>
      </c>
      <c r="C2485" s="3">
        <v>0</v>
      </c>
      <c r="D2485" s="3" t="s">
        <v>53</v>
      </c>
      <c r="E2485" s="110">
        <v>44838</v>
      </c>
      <c r="F2485" s="3" t="s">
        <v>4</v>
      </c>
      <c r="G2485" s="3" t="s">
        <v>50</v>
      </c>
      <c r="H2485" s="3" t="str">
        <f>VLOOKUP(I2485,Diccionario!$A$4:$E$17,2,0)</f>
        <v>Transportes Chinquihue Ltda.</v>
      </c>
      <c r="I2485" s="3">
        <v>1005</v>
      </c>
      <c r="J2485" s="346" t="str">
        <f>VLOOKUP(I2485,Diccionario!$A$4:$C$17,3,FALSE)</f>
        <v>4T</v>
      </c>
      <c r="K2485" s="3" t="s">
        <v>14</v>
      </c>
      <c r="L2485" s="346" t="s">
        <v>126</v>
      </c>
      <c r="M2485" s="30" t="s">
        <v>53</v>
      </c>
      <c r="N2485" s="346" t="s">
        <v>127</v>
      </c>
      <c r="O2485" s="30" t="s">
        <v>53</v>
      </c>
      <c r="P2485" s="3">
        <f t="shared" si="201"/>
        <v>11</v>
      </c>
      <c r="Q2485" s="131">
        <v>0.47847222222222219</v>
      </c>
      <c r="R2485" s="131">
        <v>0.521505376344086</v>
      </c>
      <c r="S2485" s="344">
        <v>4.3033154121863829E-2</v>
      </c>
      <c r="T2485" s="212" t="s">
        <v>137</v>
      </c>
      <c r="U2485" s="3" t="s">
        <v>13</v>
      </c>
      <c r="V2485" s="3"/>
      <c r="AD2485" s="5" t="str">
        <f t="shared" si="202"/>
        <v>Laboral1005Ida11</v>
      </c>
      <c r="AE2485" s="137">
        <f>VLOOKUP(AD2485,'Factores Expansión'!$R$11:$U$729,2,0)</f>
        <v>3.3333333333333335</v>
      </c>
    </row>
    <row r="2486" spans="2:31" x14ac:dyDescent="0.45">
      <c r="B2486" s="14">
        <v>10122</v>
      </c>
      <c r="C2486" s="3">
        <v>0</v>
      </c>
      <c r="D2486" s="3" t="s">
        <v>53</v>
      </c>
      <c r="E2486" s="110">
        <v>44838</v>
      </c>
      <c r="F2486" s="3" t="s">
        <v>4</v>
      </c>
      <c r="G2486" s="3" t="s">
        <v>50</v>
      </c>
      <c r="H2486" s="3" t="str">
        <f>VLOOKUP(I2486,Diccionario!$A$4:$E$17,2,0)</f>
        <v>Transportes Chinquihue Ltda.</v>
      </c>
      <c r="I2486" s="3">
        <v>1005</v>
      </c>
      <c r="J2486" s="346" t="str">
        <f>VLOOKUP(I2486,Diccionario!$A$4:$C$17,3,FALSE)</f>
        <v>4T</v>
      </c>
      <c r="K2486" s="3" t="s">
        <v>14</v>
      </c>
      <c r="L2486" s="346" t="s">
        <v>126</v>
      </c>
      <c r="M2486" s="30" t="s">
        <v>53</v>
      </c>
      <c r="N2486" s="346" t="s">
        <v>127</v>
      </c>
      <c r="O2486" s="30" t="s">
        <v>53</v>
      </c>
      <c r="P2486" s="3">
        <f t="shared" si="201"/>
        <v>11</v>
      </c>
      <c r="Q2486" s="131">
        <v>0.48819444444444443</v>
      </c>
      <c r="R2486" s="131">
        <v>0.5312275985663083</v>
      </c>
      <c r="S2486" s="344">
        <v>4.3033154121863829E-2</v>
      </c>
      <c r="T2486" s="212" t="s">
        <v>148</v>
      </c>
      <c r="U2486" s="3" t="s">
        <v>13</v>
      </c>
      <c r="V2486" s="3"/>
      <c r="AD2486" s="5" t="str">
        <f t="shared" si="202"/>
        <v>Laboral1005Ida11</v>
      </c>
      <c r="AE2486" s="137">
        <f>VLOOKUP(AD2486,'Factores Expansión'!$R$11:$U$729,2,0)</f>
        <v>3.3333333333333335</v>
      </c>
    </row>
    <row r="2487" spans="2:31" x14ac:dyDescent="0.45">
      <c r="B2487" s="14">
        <v>10123</v>
      </c>
      <c r="C2487" s="3">
        <v>0</v>
      </c>
      <c r="D2487" s="3" t="s">
        <v>53</v>
      </c>
      <c r="E2487" s="110">
        <v>44838</v>
      </c>
      <c r="F2487" s="3" t="s">
        <v>4</v>
      </c>
      <c r="G2487" s="3" t="s">
        <v>50</v>
      </c>
      <c r="H2487" s="3" t="str">
        <f>VLOOKUP(I2487,Diccionario!$A$4:$E$17,2,0)</f>
        <v>Transportes Chinquihue Ltda.</v>
      </c>
      <c r="I2487" s="3">
        <v>1005</v>
      </c>
      <c r="J2487" s="346" t="str">
        <f>VLOOKUP(I2487,Diccionario!$A$4:$C$17,3,FALSE)</f>
        <v>4T</v>
      </c>
      <c r="K2487" s="3" t="s">
        <v>14</v>
      </c>
      <c r="L2487" s="346" t="s">
        <v>126</v>
      </c>
      <c r="M2487" s="30" t="s">
        <v>53</v>
      </c>
      <c r="N2487" s="346" t="s">
        <v>127</v>
      </c>
      <c r="O2487" s="30" t="s">
        <v>53</v>
      </c>
      <c r="P2487" s="3">
        <f t="shared" si="201"/>
        <v>12</v>
      </c>
      <c r="Q2487" s="131">
        <v>0.50277777777777777</v>
      </c>
      <c r="R2487" s="131">
        <v>0.54581093189964158</v>
      </c>
      <c r="S2487" s="344">
        <v>4.3033154121863829E-2</v>
      </c>
      <c r="T2487" s="212" t="s">
        <v>145</v>
      </c>
      <c r="U2487" s="3" t="s">
        <v>13</v>
      </c>
      <c r="V2487" s="3"/>
      <c r="AD2487" s="5" t="str">
        <f t="shared" si="202"/>
        <v>Laboral1005Ida12</v>
      </c>
      <c r="AE2487" s="137">
        <f>VLOOKUP(AD2487,'Factores Expansión'!$R$11:$U$729,2,0)</f>
        <v>4</v>
      </c>
    </row>
    <row r="2488" spans="2:31" x14ac:dyDescent="0.45">
      <c r="B2488" s="14">
        <v>10124</v>
      </c>
      <c r="C2488" s="3">
        <v>0</v>
      </c>
      <c r="D2488" s="3" t="s">
        <v>53</v>
      </c>
      <c r="E2488" s="110">
        <v>44838</v>
      </c>
      <c r="F2488" s="3" t="s">
        <v>4</v>
      </c>
      <c r="G2488" s="3" t="s">
        <v>50</v>
      </c>
      <c r="H2488" s="3" t="str">
        <f>VLOOKUP(I2488,Diccionario!$A$4:$E$17,2,0)</f>
        <v>Transportes Chinquihue Ltda.</v>
      </c>
      <c r="I2488" s="3">
        <v>1005</v>
      </c>
      <c r="J2488" s="346" t="str">
        <f>VLOOKUP(I2488,Diccionario!$A$4:$C$17,3,FALSE)</f>
        <v>4T</v>
      </c>
      <c r="K2488" s="3" t="s">
        <v>14</v>
      </c>
      <c r="L2488" s="346" t="s">
        <v>126</v>
      </c>
      <c r="M2488" s="30" t="s">
        <v>53</v>
      </c>
      <c r="N2488" s="346" t="s">
        <v>127</v>
      </c>
      <c r="O2488" s="30" t="s">
        <v>53</v>
      </c>
      <c r="P2488" s="3">
        <f t="shared" si="201"/>
        <v>12</v>
      </c>
      <c r="Q2488" s="131">
        <v>0.52708333333333335</v>
      </c>
      <c r="R2488" s="131">
        <v>0.57011648745519716</v>
      </c>
      <c r="S2488" s="344">
        <v>4.3033154121863829E-2</v>
      </c>
      <c r="T2488" s="212" t="s">
        <v>130</v>
      </c>
      <c r="U2488" s="3" t="s">
        <v>13</v>
      </c>
      <c r="V2488" s="3"/>
      <c r="AD2488" s="5" t="str">
        <f t="shared" si="202"/>
        <v>Laboral1005Ida12</v>
      </c>
      <c r="AE2488" s="137">
        <f>VLOOKUP(AD2488,'Factores Expansión'!$R$11:$U$729,2,0)</f>
        <v>4</v>
      </c>
    </row>
    <row r="2489" spans="2:31" x14ac:dyDescent="0.45">
      <c r="B2489" s="14">
        <v>10125</v>
      </c>
      <c r="C2489" s="3">
        <v>0</v>
      </c>
      <c r="D2489" s="3" t="s">
        <v>53</v>
      </c>
      <c r="E2489" s="110">
        <v>44838</v>
      </c>
      <c r="F2489" s="3" t="s">
        <v>4</v>
      </c>
      <c r="G2489" s="3" t="s">
        <v>50</v>
      </c>
      <c r="H2489" s="3" t="str">
        <f>VLOOKUP(I2489,Diccionario!$A$4:$E$17,2,0)</f>
        <v>Transportes Chinquihue Ltda.</v>
      </c>
      <c r="I2489" s="3">
        <v>1005</v>
      </c>
      <c r="J2489" s="346" t="str">
        <f>VLOOKUP(I2489,Diccionario!$A$4:$C$17,3,FALSE)</f>
        <v>4T</v>
      </c>
      <c r="K2489" s="3" t="s">
        <v>14</v>
      </c>
      <c r="L2489" s="346" t="s">
        <v>126</v>
      </c>
      <c r="M2489" s="30" t="s">
        <v>53</v>
      </c>
      <c r="N2489" s="346" t="s">
        <v>127</v>
      </c>
      <c r="O2489" s="30" t="s">
        <v>53</v>
      </c>
      <c r="P2489" s="3">
        <f t="shared" ref="P2489:P2548" si="203">HOUR(Q2489)</f>
        <v>13</v>
      </c>
      <c r="Q2489" s="131">
        <v>0.5756944444444444</v>
      </c>
      <c r="R2489" s="131">
        <v>0.61872759856630821</v>
      </c>
      <c r="S2489" s="344">
        <v>4.3033154121863829E-2</v>
      </c>
      <c r="T2489" s="212" t="s">
        <v>134</v>
      </c>
      <c r="U2489" s="3" t="s">
        <v>13</v>
      </c>
      <c r="V2489" s="3"/>
      <c r="AD2489" s="5" t="str">
        <f t="shared" si="202"/>
        <v>Laboral1005Ida13</v>
      </c>
      <c r="AE2489" s="137">
        <f>VLOOKUP(AD2489,'Factores Expansión'!$R$11:$U$729,2,0)</f>
        <v>4</v>
      </c>
    </row>
    <row r="2490" spans="2:31" x14ac:dyDescent="0.45">
      <c r="B2490" s="14">
        <v>10126</v>
      </c>
      <c r="C2490" s="3">
        <v>0</v>
      </c>
      <c r="D2490" s="3" t="s">
        <v>53</v>
      </c>
      <c r="E2490" s="110">
        <v>44838</v>
      </c>
      <c r="F2490" s="3" t="s">
        <v>4</v>
      </c>
      <c r="G2490" s="3" t="s">
        <v>50</v>
      </c>
      <c r="H2490" s="3" t="str">
        <f>VLOOKUP(I2490,Diccionario!$A$4:$E$17,2,0)</f>
        <v>Transportes Chinquihue Ltda.</v>
      </c>
      <c r="I2490" s="3">
        <v>1005</v>
      </c>
      <c r="J2490" s="346" t="str">
        <f>VLOOKUP(I2490,Diccionario!$A$4:$C$17,3,FALSE)</f>
        <v>4T</v>
      </c>
      <c r="K2490" s="3" t="s">
        <v>14</v>
      </c>
      <c r="L2490" s="346" t="s">
        <v>126</v>
      </c>
      <c r="M2490" s="30" t="s">
        <v>53</v>
      </c>
      <c r="N2490" s="346" t="s">
        <v>127</v>
      </c>
      <c r="O2490" s="30" t="s">
        <v>53</v>
      </c>
      <c r="P2490" s="3">
        <f t="shared" si="203"/>
        <v>13</v>
      </c>
      <c r="Q2490" s="131">
        <v>0.5805555555555556</v>
      </c>
      <c r="R2490" s="131">
        <v>0.62358870967741942</v>
      </c>
      <c r="S2490" s="344">
        <v>4.3033154121863829E-2</v>
      </c>
      <c r="T2490" s="212" t="s">
        <v>143</v>
      </c>
      <c r="U2490" s="3" t="s">
        <v>13</v>
      </c>
      <c r="V2490" s="3"/>
      <c r="AD2490" s="5" t="str">
        <f t="shared" si="202"/>
        <v>Laboral1005Ida13</v>
      </c>
      <c r="AE2490" s="137">
        <f>VLOOKUP(AD2490,'Factores Expansión'!$R$11:$U$729,2,0)</f>
        <v>4</v>
      </c>
    </row>
    <row r="2491" spans="2:31" x14ac:dyDescent="0.45">
      <c r="B2491" s="14">
        <v>10127</v>
      </c>
      <c r="C2491" s="3">
        <v>0</v>
      </c>
      <c r="D2491" s="3" t="s">
        <v>53</v>
      </c>
      <c r="E2491" s="110">
        <v>44838</v>
      </c>
      <c r="F2491" s="3" t="s">
        <v>4</v>
      </c>
      <c r="G2491" s="3" t="s">
        <v>50</v>
      </c>
      <c r="H2491" s="3" t="str">
        <f>VLOOKUP(I2491,Diccionario!$A$4:$E$17,2,0)</f>
        <v>Transportes Chinquihue Ltda.</v>
      </c>
      <c r="I2491" s="3">
        <v>1005</v>
      </c>
      <c r="J2491" s="346" t="str">
        <f>VLOOKUP(I2491,Diccionario!$A$4:$C$17,3,FALSE)</f>
        <v>4T</v>
      </c>
      <c r="K2491" s="3" t="s">
        <v>14</v>
      </c>
      <c r="L2491" s="346" t="s">
        <v>126</v>
      </c>
      <c r="M2491" s="30" t="s">
        <v>53</v>
      </c>
      <c r="N2491" s="346" t="s">
        <v>127</v>
      </c>
      <c r="O2491" s="30" t="s">
        <v>53</v>
      </c>
      <c r="P2491" s="3">
        <f t="shared" si="203"/>
        <v>15</v>
      </c>
      <c r="Q2491" s="131">
        <v>0.63402777777777775</v>
      </c>
      <c r="R2491" s="131">
        <v>0.67706093189964156</v>
      </c>
      <c r="S2491" s="344">
        <v>4.3033154121863829E-2</v>
      </c>
      <c r="T2491" s="212" t="s">
        <v>140</v>
      </c>
      <c r="U2491" s="3" t="s">
        <v>13</v>
      </c>
      <c r="V2491" s="3"/>
      <c r="AD2491" s="5" t="str">
        <f t="shared" si="202"/>
        <v>Laboral1005Ida15</v>
      </c>
      <c r="AE2491" s="137">
        <f>VLOOKUP(AD2491,'Factores Expansión'!$R$11:$U$729,2,0)</f>
        <v>2.5</v>
      </c>
    </row>
    <row r="2492" spans="2:31" x14ac:dyDescent="0.45">
      <c r="B2492" s="14">
        <v>10128</v>
      </c>
      <c r="C2492" s="3">
        <v>0</v>
      </c>
      <c r="D2492" s="3" t="s">
        <v>53</v>
      </c>
      <c r="E2492" s="110">
        <v>44838</v>
      </c>
      <c r="F2492" s="3" t="s">
        <v>4</v>
      </c>
      <c r="G2492" s="3" t="s">
        <v>50</v>
      </c>
      <c r="H2492" s="3" t="str">
        <f>VLOOKUP(I2492,Diccionario!$A$4:$E$17,2,0)</f>
        <v>Transportes Chinquihue Ltda.</v>
      </c>
      <c r="I2492" s="3">
        <v>1005</v>
      </c>
      <c r="J2492" s="346" t="str">
        <f>VLOOKUP(I2492,Diccionario!$A$4:$C$17,3,FALSE)</f>
        <v>4T</v>
      </c>
      <c r="K2492" s="3" t="s">
        <v>14</v>
      </c>
      <c r="L2492" s="346" t="s">
        <v>126</v>
      </c>
      <c r="M2492" s="30" t="s">
        <v>53</v>
      </c>
      <c r="N2492" s="346" t="s">
        <v>127</v>
      </c>
      <c r="O2492" s="30" t="s">
        <v>53</v>
      </c>
      <c r="P2492" s="3">
        <f t="shared" si="203"/>
        <v>15</v>
      </c>
      <c r="Q2492" s="131">
        <v>0.64374999999999993</v>
      </c>
      <c r="R2492" s="131">
        <v>0.68678315412186375</v>
      </c>
      <c r="S2492" s="344">
        <v>4.3033154121863829E-2</v>
      </c>
      <c r="T2492" s="212" t="s">
        <v>141</v>
      </c>
      <c r="U2492" s="3" t="s">
        <v>13</v>
      </c>
      <c r="V2492" s="3"/>
      <c r="AD2492" s="5" t="str">
        <f t="shared" si="202"/>
        <v>Laboral1005Ida15</v>
      </c>
      <c r="AE2492" s="137">
        <f>VLOOKUP(AD2492,'Factores Expansión'!$R$11:$U$729,2,0)</f>
        <v>2.5</v>
      </c>
    </row>
    <row r="2493" spans="2:31" x14ac:dyDescent="0.45">
      <c r="B2493" s="14">
        <v>10129</v>
      </c>
      <c r="C2493" s="3">
        <v>0</v>
      </c>
      <c r="D2493" s="3" t="s">
        <v>53</v>
      </c>
      <c r="E2493" s="110">
        <v>44838</v>
      </c>
      <c r="F2493" s="3" t="s">
        <v>4</v>
      </c>
      <c r="G2493" s="3" t="s">
        <v>50</v>
      </c>
      <c r="H2493" s="3" t="str">
        <f>VLOOKUP(I2493,Diccionario!$A$4:$E$17,2,0)</f>
        <v>Transportes Chinquihue Ltda.</v>
      </c>
      <c r="I2493" s="3">
        <v>1005</v>
      </c>
      <c r="J2493" s="346" t="str">
        <f>VLOOKUP(I2493,Diccionario!$A$4:$C$17,3,FALSE)</f>
        <v>4T</v>
      </c>
      <c r="K2493" s="3" t="s">
        <v>14</v>
      </c>
      <c r="L2493" s="346" t="s">
        <v>126</v>
      </c>
      <c r="M2493" s="30" t="s">
        <v>53</v>
      </c>
      <c r="N2493" s="346" t="s">
        <v>127</v>
      </c>
      <c r="O2493" s="30" t="s">
        <v>53</v>
      </c>
      <c r="P2493" s="3">
        <f t="shared" si="203"/>
        <v>16</v>
      </c>
      <c r="Q2493" s="131">
        <v>0.67291666666666661</v>
      </c>
      <c r="R2493" s="131">
        <v>0.71594982078853042</v>
      </c>
      <c r="S2493" s="344">
        <v>4.3033154121863829E-2</v>
      </c>
      <c r="T2493" s="212" t="s">
        <v>131</v>
      </c>
      <c r="U2493" s="3" t="s">
        <v>13</v>
      </c>
      <c r="V2493" s="3"/>
      <c r="AD2493" s="5" t="str">
        <f t="shared" si="202"/>
        <v>Laboral1005Ida16</v>
      </c>
      <c r="AE2493" s="137">
        <f>VLOOKUP(AD2493,'Factores Expansión'!$R$11:$U$729,2,0)</f>
        <v>3.5</v>
      </c>
    </row>
    <row r="2494" spans="2:31" x14ac:dyDescent="0.45">
      <c r="B2494" s="14">
        <v>10130</v>
      </c>
      <c r="C2494" s="3">
        <v>0</v>
      </c>
      <c r="D2494" s="3" t="s">
        <v>53</v>
      </c>
      <c r="E2494" s="110">
        <v>44838</v>
      </c>
      <c r="F2494" s="3" t="s">
        <v>4</v>
      </c>
      <c r="G2494" s="3" t="s">
        <v>50</v>
      </c>
      <c r="H2494" s="3" t="str">
        <f>VLOOKUP(I2494,Diccionario!$A$4:$E$17,2,0)</f>
        <v>Transportes Chinquihue Ltda.</v>
      </c>
      <c r="I2494" s="3">
        <v>1005</v>
      </c>
      <c r="J2494" s="346" t="str">
        <f>VLOOKUP(I2494,Diccionario!$A$4:$C$17,3,FALSE)</f>
        <v>4T</v>
      </c>
      <c r="K2494" s="3" t="s">
        <v>14</v>
      </c>
      <c r="L2494" s="346" t="s">
        <v>126</v>
      </c>
      <c r="M2494" s="30" t="s">
        <v>53</v>
      </c>
      <c r="N2494" s="346" t="s">
        <v>127</v>
      </c>
      <c r="O2494" s="30" t="s">
        <v>53</v>
      </c>
      <c r="P2494" s="3">
        <f t="shared" si="203"/>
        <v>16</v>
      </c>
      <c r="Q2494" s="131">
        <v>0.69236111111111109</v>
      </c>
      <c r="R2494" s="131">
        <v>0.73539426523297491</v>
      </c>
      <c r="S2494" s="344">
        <v>4.3033154121863829E-2</v>
      </c>
      <c r="T2494" s="212" t="s">
        <v>143</v>
      </c>
      <c r="U2494" s="3" t="s">
        <v>13</v>
      </c>
      <c r="V2494" s="3"/>
      <c r="AD2494" s="5" t="str">
        <f t="shared" si="202"/>
        <v>Laboral1005Ida16</v>
      </c>
      <c r="AE2494" s="137">
        <f>VLOOKUP(AD2494,'Factores Expansión'!$R$11:$U$729,2,0)</f>
        <v>3.5</v>
      </c>
    </row>
    <row r="2495" spans="2:31" x14ac:dyDescent="0.45">
      <c r="B2495" s="14">
        <v>10131</v>
      </c>
      <c r="C2495" s="3">
        <v>0</v>
      </c>
      <c r="D2495" s="3" t="s">
        <v>53</v>
      </c>
      <c r="E2495" s="110">
        <v>44838</v>
      </c>
      <c r="F2495" s="3" t="s">
        <v>4</v>
      </c>
      <c r="G2495" s="3" t="s">
        <v>50</v>
      </c>
      <c r="H2495" s="3" t="str">
        <f>VLOOKUP(I2495,Diccionario!$A$4:$E$17,2,0)</f>
        <v>Transportes Chinquihue Ltda.</v>
      </c>
      <c r="I2495" s="3">
        <v>1005</v>
      </c>
      <c r="J2495" s="346" t="str">
        <f>VLOOKUP(I2495,Diccionario!$A$4:$C$17,3,FALSE)</f>
        <v>4T</v>
      </c>
      <c r="K2495" s="3" t="s">
        <v>14</v>
      </c>
      <c r="L2495" s="346" t="s">
        <v>126</v>
      </c>
      <c r="M2495" s="30" t="s">
        <v>53</v>
      </c>
      <c r="N2495" s="346" t="s">
        <v>127</v>
      </c>
      <c r="O2495" s="30" t="s">
        <v>53</v>
      </c>
      <c r="P2495" s="3">
        <f t="shared" si="203"/>
        <v>16</v>
      </c>
      <c r="Q2495" s="131">
        <v>0.6972222222222223</v>
      </c>
      <c r="R2495" s="131">
        <v>0.74025537634408611</v>
      </c>
      <c r="S2495" s="344">
        <v>4.3033154121863829E-2</v>
      </c>
      <c r="T2495" s="212" t="s">
        <v>144</v>
      </c>
      <c r="U2495" s="3" t="s">
        <v>13</v>
      </c>
      <c r="V2495" s="3"/>
      <c r="AD2495" s="5" t="str">
        <f t="shared" si="202"/>
        <v>Laboral1005Ida16</v>
      </c>
      <c r="AE2495" s="137">
        <f>VLOOKUP(AD2495,'Factores Expansión'!$R$11:$U$729,2,0)</f>
        <v>3.5</v>
      </c>
    </row>
    <row r="2496" spans="2:31" x14ac:dyDescent="0.45">
      <c r="B2496" s="14">
        <v>10132</v>
      </c>
      <c r="C2496" s="3">
        <v>0</v>
      </c>
      <c r="D2496" s="3" t="s">
        <v>53</v>
      </c>
      <c r="E2496" s="110">
        <v>44838</v>
      </c>
      <c r="F2496" s="3" t="s">
        <v>4</v>
      </c>
      <c r="G2496" s="3" t="s">
        <v>50</v>
      </c>
      <c r="H2496" s="3" t="str">
        <f>VLOOKUP(I2496,Diccionario!$A$4:$E$17,2,0)</f>
        <v>Transportes Chinquihue Ltda.</v>
      </c>
      <c r="I2496" s="3">
        <v>1005</v>
      </c>
      <c r="J2496" s="346" t="str">
        <f>VLOOKUP(I2496,Diccionario!$A$4:$C$17,3,FALSE)</f>
        <v>4T</v>
      </c>
      <c r="K2496" s="3" t="s">
        <v>14</v>
      </c>
      <c r="L2496" s="346" t="s">
        <v>126</v>
      </c>
      <c r="M2496" s="30" t="s">
        <v>53</v>
      </c>
      <c r="N2496" s="346" t="s">
        <v>127</v>
      </c>
      <c r="O2496" s="30" t="s">
        <v>53</v>
      </c>
      <c r="P2496" s="3">
        <f t="shared" si="203"/>
        <v>16</v>
      </c>
      <c r="Q2496" s="131">
        <v>0.70694444444444438</v>
      </c>
      <c r="R2496" s="131">
        <v>0.74997759856630819</v>
      </c>
      <c r="S2496" s="344">
        <v>4.3033154121863829E-2</v>
      </c>
      <c r="T2496" s="212" t="s">
        <v>136</v>
      </c>
      <c r="U2496" s="3" t="s">
        <v>13</v>
      </c>
      <c r="V2496" s="3"/>
      <c r="AD2496" s="5" t="str">
        <f t="shared" si="202"/>
        <v>Laboral1005Ida16</v>
      </c>
      <c r="AE2496" s="137">
        <f>VLOOKUP(AD2496,'Factores Expansión'!$R$11:$U$729,2,0)</f>
        <v>3.5</v>
      </c>
    </row>
    <row r="2497" spans="2:31" x14ac:dyDescent="0.45">
      <c r="B2497" s="14">
        <v>10133</v>
      </c>
      <c r="C2497" s="3">
        <v>0</v>
      </c>
      <c r="D2497" s="3" t="s">
        <v>53</v>
      </c>
      <c r="E2497" s="110">
        <v>44838</v>
      </c>
      <c r="F2497" s="3" t="s">
        <v>4</v>
      </c>
      <c r="G2497" s="3" t="s">
        <v>50</v>
      </c>
      <c r="H2497" s="3" t="str">
        <f>VLOOKUP(I2497,Diccionario!$A$4:$E$17,2,0)</f>
        <v>Transportes Chinquihue Ltda.</v>
      </c>
      <c r="I2497" s="3">
        <v>1005</v>
      </c>
      <c r="J2497" s="346" t="str">
        <f>VLOOKUP(I2497,Diccionario!$A$4:$C$17,3,FALSE)</f>
        <v>4T</v>
      </c>
      <c r="K2497" s="3" t="s">
        <v>14</v>
      </c>
      <c r="L2497" s="346" t="s">
        <v>126</v>
      </c>
      <c r="M2497" s="30" t="s">
        <v>53</v>
      </c>
      <c r="N2497" s="346" t="s">
        <v>127</v>
      </c>
      <c r="O2497" s="30" t="s">
        <v>53</v>
      </c>
      <c r="P2497" s="3">
        <f t="shared" si="203"/>
        <v>18</v>
      </c>
      <c r="Q2497" s="131">
        <v>0.76111111111111107</v>
      </c>
      <c r="R2497" s="131">
        <v>0.80414426523297489</v>
      </c>
      <c r="S2497" s="344">
        <v>4.3033154121863829E-2</v>
      </c>
      <c r="T2497" s="212" t="s">
        <v>130</v>
      </c>
      <c r="U2497" s="3" t="s">
        <v>13</v>
      </c>
      <c r="V2497" s="3"/>
      <c r="AD2497" s="5" t="str">
        <f t="shared" si="202"/>
        <v>Laboral1005Ida18</v>
      </c>
      <c r="AE2497" s="137">
        <f>VLOOKUP(AD2497,'Factores Expansión'!$R$11:$U$729,2,0)</f>
        <v>3</v>
      </c>
    </row>
    <row r="2498" spans="2:31" x14ac:dyDescent="0.45">
      <c r="B2498" s="14">
        <v>10134</v>
      </c>
      <c r="C2498" s="3">
        <v>0</v>
      </c>
      <c r="D2498" s="3" t="s">
        <v>53</v>
      </c>
      <c r="E2498" s="110">
        <v>44838</v>
      </c>
      <c r="F2498" s="3" t="s">
        <v>4</v>
      </c>
      <c r="G2498" s="3" t="s">
        <v>50</v>
      </c>
      <c r="H2498" s="3" t="str">
        <f>VLOOKUP(I2498,Diccionario!$A$4:$E$17,2,0)</f>
        <v>Transportes Chinquihue Ltda.</v>
      </c>
      <c r="I2498" s="3">
        <v>1005</v>
      </c>
      <c r="J2498" s="346" t="str">
        <f>VLOOKUP(I2498,Diccionario!$A$4:$C$17,3,FALSE)</f>
        <v>4T</v>
      </c>
      <c r="K2498" s="3" t="s">
        <v>14</v>
      </c>
      <c r="L2498" s="346" t="s">
        <v>126</v>
      </c>
      <c r="M2498" s="30" t="s">
        <v>53</v>
      </c>
      <c r="N2498" s="346" t="s">
        <v>127</v>
      </c>
      <c r="O2498" s="30" t="s">
        <v>53</v>
      </c>
      <c r="P2498" s="3">
        <f t="shared" si="203"/>
        <v>18</v>
      </c>
      <c r="Q2498" s="131">
        <v>0.77777777777777779</v>
      </c>
      <c r="R2498" s="131">
        <v>0.8208109318996416</v>
      </c>
      <c r="S2498" s="344">
        <v>4.3033154121863829E-2</v>
      </c>
      <c r="T2498" s="212" t="s">
        <v>156</v>
      </c>
      <c r="U2498" s="3" t="s">
        <v>13</v>
      </c>
      <c r="V2498" s="3"/>
      <c r="AD2498" s="5" t="str">
        <f t="shared" si="202"/>
        <v>Laboral1005Ida18</v>
      </c>
      <c r="AE2498" s="137">
        <f>VLOOKUP(AD2498,'Factores Expansión'!$R$11:$U$729,2,0)</f>
        <v>3</v>
      </c>
    </row>
    <row r="2499" spans="2:31" x14ac:dyDescent="0.45">
      <c r="B2499" s="14">
        <v>10135</v>
      </c>
      <c r="C2499" s="3">
        <v>0</v>
      </c>
      <c r="D2499" s="3" t="s">
        <v>53</v>
      </c>
      <c r="E2499" s="110">
        <v>44838</v>
      </c>
      <c r="F2499" s="3" t="s">
        <v>4</v>
      </c>
      <c r="G2499" s="3" t="s">
        <v>50</v>
      </c>
      <c r="H2499" s="3" t="str">
        <f>VLOOKUP(I2499,Diccionario!$A$4:$E$17,2,0)</f>
        <v>Transportes Chinquihue Ltda.</v>
      </c>
      <c r="I2499" s="3">
        <v>1005</v>
      </c>
      <c r="J2499" s="346" t="str">
        <f>VLOOKUP(I2499,Diccionario!$A$4:$C$17,3,FALSE)</f>
        <v>4T</v>
      </c>
      <c r="K2499" s="3" t="s">
        <v>14</v>
      </c>
      <c r="L2499" s="346" t="s">
        <v>126</v>
      </c>
      <c r="M2499" s="30" t="s">
        <v>53</v>
      </c>
      <c r="N2499" s="346" t="s">
        <v>127</v>
      </c>
      <c r="O2499" s="30" t="s">
        <v>53</v>
      </c>
      <c r="P2499" s="3">
        <f t="shared" si="203"/>
        <v>18</v>
      </c>
      <c r="Q2499" s="131">
        <v>0.78472222222222221</v>
      </c>
      <c r="R2499" s="131">
        <v>0.82775537634408602</v>
      </c>
      <c r="S2499" s="344">
        <v>4.3033154121863829E-2</v>
      </c>
      <c r="T2499" s="212" t="s">
        <v>146</v>
      </c>
      <c r="U2499" s="3" t="s">
        <v>13</v>
      </c>
      <c r="V2499" s="3"/>
      <c r="AD2499" s="5" t="str">
        <f t="shared" si="202"/>
        <v>Laboral1005Ida18</v>
      </c>
      <c r="AE2499" s="137">
        <f>VLOOKUP(AD2499,'Factores Expansión'!$R$11:$U$729,2,0)</f>
        <v>3</v>
      </c>
    </row>
    <row r="2500" spans="2:31" x14ac:dyDescent="0.45">
      <c r="B2500" s="14">
        <v>10136</v>
      </c>
      <c r="C2500" s="3">
        <v>0</v>
      </c>
      <c r="D2500" s="3" t="s">
        <v>53</v>
      </c>
      <c r="E2500" s="110">
        <v>44838</v>
      </c>
      <c r="F2500" s="3" t="s">
        <v>4</v>
      </c>
      <c r="G2500" s="3" t="s">
        <v>50</v>
      </c>
      <c r="H2500" s="3" t="str">
        <f>VLOOKUP(I2500,Diccionario!$A$4:$E$17,2,0)</f>
        <v>Transportes Chinquihue Ltda.</v>
      </c>
      <c r="I2500" s="3">
        <v>1005</v>
      </c>
      <c r="J2500" s="346" t="str">
        <f>VLOOKUP(I2500,Diccionario!$A$4:$C$17,3,FALSE)</f>
        <v>4T</v>
      </c>
      <c r="K2500" s="3" t="s">
        <v>14</v>
      </c>
      <c r="L2500" s="346" t="s">
        <v>126</v>
      </c>
      <c r="M2500" s="30" t="s">
        <v>53</v>
      </c>
      <c r="N2500" s="346" t="s">
        <v>127</v>
      </c>
      <c r="O2500" s="30" t="s">
        <v>53</v>
      </c>
      <c r="P2500" s="3">
        <f t="shared" si="203"/>
        <v>19</v>
      </c>
      <c r="Q2500" s="131">
        <v>0.79166666666666663</v>
      </c>
      <c r="R2500" s="131">
        <v>0.83469982078853044</v>
      </c>
      <c r="S2500" s="344">
        <v>4.3033154121863829E-2</v>
      </c>
      <c r="T2500" s="212" t="s">
        <v>131</v>
      </c>
      <c r="U2500" s="3" t="s">
        <v>13</v>
      </c>
      <c r="V2500" s="3"/>
      <c r="AD2500" s="5" t="str">
        <f t="shared" si="202"/>
        <v>Laboral1005Ida19</v>
      </c>
      <c r="AE2500" s="137">
        <f>VLOOKUP(AD2500,'Factores Expansión'!$R$11:$U$729,2,0)</f>
        <v>2.5</v>
      </c>
    </row>
    <row r="2501" spans="2:31" x14ac:dyDescent="0.45">
      <c r="B2501" s="14">
        <v>10137</v>
      </c>
      <c r="C2501" s="3">
        <v>0</v>
      </c>
      <c r="D2501" s="3" t="s">
        <v>53</v>
      </c>
      <c r="E2501" s="110">
        <v>44838</v>
      </c>
      <c r="F2501" s="3" t="s">
        <v>4</v>
      </c>
      <c r="G2501" s="3" t="s">
        <v>50</v>
      </c>
      <c r="H2501" s="3" t="str">
        <f>VLOOKUP(I2501,Diccionario!$A$4:$E$17,2,0)</f>
        <v>Transportes Chinquihue Ltda.</v>
      </c>
      <c r="I2501" s="3">
        <v>1005</v>
      </c>
      <c r="J2501" s="346" t="str">
        <f>VLOOKUP(I2501,Diccionario!$A$4:$C$17,3,FALSE)</f>
        <v>4T</v>
      </c>
      <c r="K2501" s="3" t="s">
        <v>14</v>
      </c>
      <c r="L2501" s="346" t="s">
        <v>126</v>
      </c>
      <c r="M2501" s="30" t="s">
        <v>53</v>
      </c>
      <c r="N2501" s="346" t="s">
        <v>127</v>
      </c>
      <c r="O2501" s="30" t="s">
        <v>53</v>
      </c>
      <c r="P2501" s="3">
        <f t="shared" si="203"/>
        <v>19</v>
      </c>
      <c r="Q2501" s="131">
        <v>0.80208333333333337</v>
      </c>
      <c r="R2501" s="131">
        <v>0.84511648745519719</v>
      </c>
      <c r="S2501" s="344">
        <v>4.3033154121863829E-2</v>
      </c>
      <c r="T2501" s="212" t="s">
        <v>154</v>
      </c>
      <c r="U2501" s="3" t="s">
        <v>13</v>
      </c>
      <c r="V2501" s="3"/>
      <c r="AD2501" s="5" t="str">
        <f t="shared" ref="AD2501:AD2564" si="204">CONCATENATE(F2501,I2501,K2501,P2501)</f>
        <v>Laboral1005Ida19</v>
      </c>
      <c r="AE2501" s="137">
        <f>VLOOKUP(AD2501,'Factores Expansión'!$R$11:$U$729,2,0)</f>
        <v>2.5</v>
      </c>
    </row>
    <row r="2502" spans="2:31" x14ac:dyDescent="0.45">
      <c r="B2502" s="14">
        <v>10138</v>
      </c>
      <c r="C2502" s="3">
        <v>0</v>
      </c>
      <c r="D2502" s="3" t="s">
        <v>53</v>
      </c>
      <c r="E2502" s="110">
        <v>44838</v>
      </c>
      <c r="F2502" s="3" t="s">
        <v>4</v>
      </c>
      <c r="G2502" s="3" t="s">
        <v>50</v>
      </c>
      <c r="H2502" s="3" t="str">
        <f>VLOOKUP(I2502,Diccionario!$A$4:$E$17,2,0)</f>
        <v>Transportes Chinquihue Ltda.</v>
      </c>
      <c r="I2502" s="3">
        <v>1005</v>
      </c>
      <c r="J2502" s="346" t="str">
        <f>VLOOKUP(I2502,Diccionario!$A$4:$C$17,3,FALSE)</f>
        <v>4T</v>
      </c>
      <c r="K2502" s="3" t="s">
        <v>14</v>
      </c>
      <c r="L2502" s="346" t="s">
        <v>126</v>
      </c>
      <c r="M2502" s="30" t="s">
        <v>53</v>
      </c>
      <c r="N2502" s="346" t="s">
        <v>127</v>
      </c>
      <c r="O2502" s="30" t="s">
        <v>53</v>
      </c>
      <c r="P2502" s="3">
        <f t="shared" si="203"/>
        <v>19</v>
      </c>
      <c r="Q2502" s="131">
        <v>0.8125</v>
      </c>
      <c r="R2502" s="131">
        <v>0.85553315412186381</v>
      </c>
      <c r="S2502" s="344">
        <v>4.3033154121863829E-2</v>
      </c>
      <c r="T2502" s="212" t="s">
        <v>133</v>
      </c>
      <c r="U2502" s="3" t="s">
        <v>13</v>
      </c>
      <c r="V2502" s="3"/>
      <c r="AD2502" s="5" t="str">
        <f t="shared" si="204"/>
        <v>Laboral1005Ida19</v>
      </c>
      <c r="AE2502" s="137">
        <f>VLOOKUP(AD2502,'Factores Expansión'!$R$11:$U$729,2,0)</f>
        <v>2.5</v>
      </c>
    </row>
    <row r="2503" spans="2:31" x14ac:dyDescent="0.45">
      <c r="B2503" s="14">
        <v>10139</v>
      </c>
      <c r="C2503" s="3">
        <v>0</v>
      </c>
      <c r="D2503" s="3" t="s">
        <v>53</v>
      </c>
      <c r="E2503" s="110">
        <v>44840</v>
      </c>
      <c r="F2503" s="3" t="s">
        <v>4</v>
      </c>
      <c r="G2503" s="3" t="s">
        <v>50</v>
      </c>
      <c r="H2503" s="3" t="str">
        <f>VLOOKUP(I2503,Diccionario!$A$4:$E$17,2,0)</f>
        <v>Transportes Lagunitas S.A.</v>
      </c>
      <c r="I2503" s="3">
        <v>1008</v>
      </c>
      <c r="J2503" s="346" t="str">
        <f>VLOOKUP(I2503,Diccionario!$A$4:$C$17,3,FALSE)</f>
        <v>10T</v>
      </c>
      <c r="K2503" s="3" t="s">
        <v>14</v>
      </c>
      <c r="L2503" s="3" t="s">
        <v>53</v>
      </c>
      <c r="M2503" s="3" t="s">
        <v>53</v>
      </c>
      <c r="N2503" s="3" t="s">
        <v>394</v>
      </c>
      <c r="O2503" s="3" t="s">
        <v>53</v>
      </c>
      <c r="P2503" s="3">
        <f t="shared" si="203"/>
        <v>13</v>
      </c>
      <c r="Q2503" s="131">
        <v>0.55208333333333337</v>
      </c>
      <c r="R2503" s="131">
        <v>0.61434576023391818</v>
      </c>
      <c r="S2503" s="344">
        <v>6.2262426900584804E-2</v>
      </c>
      <c r="T2503" s="212" t="s">
        <v>404</v>
      </c>
      <c r="U2503" s="3" t="s">
        <v>13</v>
      </c>
      <c r="V2503" s="3"/>
      <c r="AD2503" s="5" t="str">
        <f t="shared" si="204"/>
        <v>Laboral1008Ida13</v>
      </c>
      <c r="AE2503" s="137">
        <f>VLOOKUP(AD2503,'Factores Expansión'!$R$11:$U$729,2,0)</f>
        <v>2.5</v>
      </c>
    </row>
    <row r="2504" spans="2:31" x14ac:dyDescent="0.45">
      <c r="B2504" s="14">
        <v>10140</v>
      </c>
      <c r="C2504" s="3">
        <v>0</v>
      </c>
      <c r="D2504" s="3" t="s">
        <v>53</v>
      </c>
      <c r="E2504" s="110">
        <v>44840</v>
      </c>
      <c r="F2504" s="3" t="s">
        <v>4</v>
      </c>
      <c r="G2504" s="3" t="s">
        <v>50</v>
      </c>
      <c r="H2504" s="3" t="str">
        <f>VLOOKUP(I2504,Diccionario!$A$4:$E$17,2,0)</f>
        <v>Transportes Lagunitas S.A.</v>
      </c>
      <c r="I2504" s="3">
        <v>1010</v>
      </c>
      <c r="J2504" s="346" t="str">
        <f>VLOOKUP(I2504,Diccionario!$A$4:$C$17,3,FALSE)</f>
        <v>10V1 Mel</v>
      </c>
      <c r="K2504" s="3" t="s">
        <v>14</v>
      </c>
      <c r="L2504" s="3" t="s">
        <v>53</v>
      </c>
      <c r="M2504" s="3" t="s">
        <v>53</v>
      </c>
      <c r="N2504" s="3" t="s">
        <v>428</v>
      </c>
      <c r="O2504" s="3" t="s">
        <v>53</v>
      </c>
      <c r="P2504" s="3">
        <f t="shared" si="203"/>
        <v>14</v>
      </c>
      <c r="Q2504" s="131">
        <v>0.61805555555555558</v>
      </c>
      <c r="R2504" s="131">
        <v>0.6491347905282332</v>
      </c>
      <c r="S2504" s="344">
        <v>3.1079234972677585E-2</v>
      </c>
      <c r="T2504" s="212" t="s">
        <v>417</v>
      </c>
      <c r="U2504" s="3" t="s">
        <v>13</v>
      </c>
      <c r="V2504" s="3"/>
      <c r="AD2504" s="5" t="str">
        <f t="shared" si="204"/>
        <v>Laboral1010Ida14</v>
      </c>
      <c r="AE2504" s="137">
        <f>VLOOKUP(AD2504,'Factores Expansión'!$R$11:$U$729,2,0)</f>
        <v>3.5</v>
      </c>
    </row>
    <row r="2505" spans="2:31" x14ac:dyDescent="0.45">
      <c r="B2505" s="14">
        <v>10141</v>
      </c>
      <c r="C2505" s="3">
        <v>0</v>
      </c>
      <c r="D2505" s="3" t="s">
        <v>53</v>
      </c>
      <c r="E2505" s="110">
        <v>44840</v>
      </c>
      <c r="F2505" s="3" t="s">
        <v>4</v>
      </c>
      <c r="G2505" s="3" t="s">
        <v>50</v>
      </c>
      <c r="H2505" s="3" t="str">
        <f>VLOOKUP(I2505,Diccionario!$A$4:$E$17,2,0)</f>
        <v>Transportes Lagunitas S.A.</v>
      </c>
      <c r="I2505" s="3">
        <v>1010</v>
      </c>
      <c r="J2505" s="346" t="str">
        <f>VLOOKUP(I2505,Diccionario!$A$4:$C$17,3,FALSE)</f>
        <v>10V1 Mel</v>
      </c>
      <c r="K2505" s="3" t="s">
        <v>14</v>
      </c>
      <c r="L2505" s="3" t="s">
        <v>53</v>
      </c>
      <c r="M2505" s="3" t="s">
        <v>53</v>
      </c>
      <c r="N2505" s="3" t="s">
        <v>428</v>
      </c>
      <c r="O2505" s="3" t="s">
        <v>53</v>
      </c>
      <c r="P2505" s="3">
        <f t="shared" si="203"/>
        <v>15</v>
      </c>
      <c r="Q2505" s="131">
        <v>0.63888888888888895</v>
      </c>
      <c r="R2505" s="131">
        <v>0.66996812386156657</v>
      </c>
      <c r="S2505" s="344">
        <v>3.1079234972677585E-2</v>
      </c>
      <c r="T2505" s="212" t="s">
        <v>419</v>
      </c>
      <c r="U2505" s="3" t="s">
        <v>13</v>
      </c>
      <c r="V2505" s="3"/>
      <c r="AD2505" s="5" t="str">
        <f t="shared" si="204"/>
        <v>Laboral1010Ida15</v>
      </c>
      <c r="AE2505" s="137">
        <f>VLOOKUP(AD2505,'Factores Expansión'!$R$11:$U$729,2,0)</f>
        <v>2.5</v>
      </c>
    </row>
    <row r="2506" spans="2:31" x14ac:dyDescent="0.45">
      <c r="B2506" s="14">
        <v>10142</v>
      </c>
      <c r="C2506" s="3">
        <v>0</v>
      </c>
      <c r="D2506" s="3" t="s">
        <v>53</v>
      </c>
      <c r="E2506" s="110">
        <v>44840</v>
      </c>
      <c r="F2506" s="3" t="s">
        <v>4</v>
      </c>
      <c r="G2506" s="3" t="s">
        <v>50</v>
      </c>
      <c r="H2506" s="3" t="str">
        <f>VLOOKUP(I2506,Diccionario!$A$4:$E$17,2,0)</f>
        <v>Transportes Lagunitas S.A.</v>
      </c>
      <c r="I2506" s="3">
        <v>1008</v>
      </c>
      <c r="J2506" s="346" t="str">
        <f>VLOOKUP(I2506,Diccionario!$A$4:$C$17,3,FALSE)</f>
        <v>10T</v>
      </c>
      <c r="K2506" s="3" t="s">
        <v>14</v>
      </c>
      <c r="L2506" s="3" t="s">
        <v>53</v>
      </c>
      <c r="M2506" s="3" t="s">
        <v>53</v>
      </c>
      <c r="N2506" s="3" t="s">
        <v>394</v>
      </c>
      <c r="O2506" s="3" t="s">
        <v>53</v>
      </c>
      <c r="P2506" s="3">
        <f t="shared" si="203"/>
        <v>16</v>
      </c>
      <c r="Q2506" s="131">
        <v>0.6875</v>
      </c>
      <c r="R2506" s="131">
        <v>0.74976242690058481</v>
      </c>
      <c r="S2506" s="344">
        <v>6.2262426900584804E-2</v>
      </c>
      <c r="T2506" s="212" t="s">
        <v>405</v>
      </c>
      <c r="U2506" s="3" t="s">
        <v>13</v>
      </c>
      <c r="V2506" s="3"/>
      <c r="AD2506" s="5" t="str">
        <f t="shared" si="204"/>
        <v>Laboral1008Ida16</v>
      </c>
      <c r="AE2506" s="137">
        <f>VLOOKUP(AD2506,'Factores Expansión'!$R$11:$U$729,2,0)</f>
        <v>2.5</v>
      </c>
    </row>
    <row r="2507" spans="2:31" x14ac:dyDescent="0.45">
      <c r="B2507" s="14">
        <v>10143</v>
      </c>
      <c r="C2507" s="3">
        <v>0</v>
      </c>
      <c r="D2507" s="3" t="s">
        <v>53</v>
      </c>
      <c r="E2507" s="110">
        <v>44840</v>
      </c>
      <c r="F2507" s="3" t="s">
        <v>4</v>
      </c>
      <c r="G2507" s="3" t="s">
        <v>50</v>
      </c>
      <c r="H2507" s="3" t="str">
        <f>VLOOKUP(I2507,Diccionario!$A$4:$E$17,2,0)</f>
        <v>Transportes Lagunitas S.A.</v>
      </c>
      <c r="I2507" s="3">
        <v>1010</v>
      </c>
      <c r="J2507" s="346" t="str">
        <f>VLOOKUP(I2507,Diccionario!$A$4:$C$17,3,FALSE)</f>
        <v>10V1 Mel</v>
      </c>
      <c r="K2507" s="3" t="s">
        <v>14</v>
      </c>
      <c r="L2507" s="3" t="s">
        <v>53</v>
      </c>
      <c r="M2507" s="3" t="s">
        <v>53</v>
      </c>
      <c r="N2507" s="3" t="s">
        <v>428</v>
      </c>
      <c r="O2507" s="3" t="s">
        <v>53</v>
      </c>
      <c r="P2507" s="3">
        <f t="shared" si="203"/>
        <v>17</v>
      </c>
      <c r="Q2507" s="131">
        <v>0.70833333333333337</v>
      </c>
      <c r="R2507" s="131">
        <v>0.73941256830601099</v>
      </c>
      <c r="S2507" s="344">
        <v>3.1079234972677585E-2</v>
      </c>
      <c r="T2507" s="212" t="s">
        <v>419</v>
      </c>
      <c r="U2507" s="3" t="s">
        <v>13</v>
      </c>
      <c r="V2507" s="3"/>
      <c r="AD2507" s="5" t="str">
        <f t="shared" si="204"/>
        <v>Laboral1010Ida17</v>
      </c>
      <c r="AE2507" s="137">
        <f>VLOOKUP(AD2507,'Factores Expansión'!$R$11:$U$729,2,0)</f>
        <v>2.5</v>
      </c>
    </row>
    <row r="2508" spans="2:31" x14ac:dyDescent="0.45">
      <c r="B2508" s="14">
        <v>10144</v>
      </c>
      <c r="C2508" s="3">
        <v>0</v>
      </c>
      <c r="D2508" s="3" t="s">
        <v>53</v>
      </c>
      <c r="E2508" s="110">
        <v>44840</v>
      </c>
      <c r="F2508" s="3" t="s">
        <v>4</v>
      </c>
      <c r="G2508" s="3" t="s">
        <v>50</v>
      </c>
      <c r="H2508" s="3" t="str">
        <f>VLOOKUP(I2508,Diccionario!$A$4:$E$17,2,0)</f>
        <v>Transportes Lagunitas S.A.</v>
      </c>
      <c r="I2508" s="3">
        <v>1010</v>
      </c>
      <c r="J2508" s="346" t="str">
        <f>VLOOKUP(I2508,Diccionario!$A$4:$C$17,3,FALSE)</f>
        <v>10V1 Mel</v>
      </c>
      <c r="K2508" s="3" t="s">
        <v>14</v>
      </c>
      <c r="L2508" s="3" t="s">
        <v>53</v>
      </c>
      <c r="M2508" s="3" t="s">
        <v>53</v>
      </c>
      <c r="N2508" s="3" t="s">
        <v>428</v>
      </c>
      <c r="O2508" s="3" t="s">
        <v>53</v>
      </c>
      <c r="P2508" s="3">
        <f t="shared" si="203"/>
        <v>17</v>
      </c>
      <c r="Q2508" s="131">
        <v>0.71875</v>
      </c>
      <c r="R2508" s="131">
        <v>0.74982923497267762</v>
      </c>
      <c r="S2508" s="344">
        <v>3.1079234972677585E-2</v>
      </c>
      <c r="T2508" s="212" t="s">
        <v>404</v>
      </c>
      <c r="U2508" s="3" t="s">
        <v>13</v>
      </c>
      <c r="V2508" s="3"/>
      <c r="AD2508" s="5" t="str">
        <f t="shared" si="204"/>
        <v>Laboral1010Ida17</v>
      </c>
      <c r="AE2508" s="137">
        <f>VLOOKUP(AD2508,'Factores Expansión'!$R$11:$U$729,2,0)</f>
        <v>2.5</v>
      </c>
    </row>
    <row r="2509" spans="2:31" x14ac:dyDescent="0.45">
      <c r="B2509" s="14">
        <v>10146</v>
      </c>
      <c r="C2509" s="3">
        <v>0</v>
      </c>
      <c r="D2509" s="3" t="s">
        <v>53</v>
      </c>
      <c r="E2509" s="110">
        <v>44840</v>
      </c>
      <c r="F2509" s="3" t="s">
        <v>4</v>
      </c>
      <c r="G2509" s="3" t="s">
        <v>50</v>
      </c>
      <c r="H2509" s="3" t="str">
        <f>VLOOKUP(I2509,Diccionario!$A$4:$E$17,2,0)</f>
        <v>Transportes Lagunitas S.A.</v>
      </c>
      <c r="I2509" s="3">
        <v>1010</v>
      </c>
      <c r="J2509" s="346" t="str">
        <f>VLOOKUP(I2509,Diccionario!$A$4:$C$17,3,FALSE)</f>
        <v>10V1 Mel</v>
      </c>
      <c r="K2509" s="3" t="s">
        <v>14</v>
      </c>
      <c r="L2509" s="3" t="s">
        <v>53</v>
      </c>
      <c r="M2509" s="3" t="s">
        <v>53</v>
      </c>
      <c r="N2509" s="3" t="s">
        <v>428</v>
      </c>
      <c r="O2509" s="3" t="s">
        <v>53</v>
      </c>
      <c r="P2509" s="3">
        <f t="shared" si="203"/>
        <v>18</v>
      </c>
      <c r="Q2509" s="131">
        <v>0.78125</v>
      </c>
      <c r="R2509" s="131">
        <v>0.81232923497267762</v>
      </c>
      <c r="S2509" s="344">
        <v>3.1079234972677585E-2</v>
      </c>
      <c r="T2509" s="212" t="s">
        <v>416</v>
      </c>
      <c r="U2509" s="3" t="s">
        <v>13</v>
      </c>
      <c r="V2509" s="3"/>
      <c r="AD2509" s="5" t="str">
        <f t="shared" si="204"/>
        <v>Laboral1010Ida18</v>
      </c>
      <c r="AE2509" s="137">
        <f>VLOOKUP(AD2509,'Factores Expansión'!$R$11:$U$729,2,0)</f>
        <v>2</v>
      </c>
    </row>
    <row r="2510" spans="2:31" x14ac:dyDescent="0.45">
      <c r="B2510" s="14">
        <v>10148</v>
      </c>
      <c r="C2510" s="3">
        <v>0</v>
      </c>
      <c r="D2510" s="3" t="s">
        <v>53</v>
      </c>
      <c r="E2510" s="110">
        <v>44840</v>
      </c>
      <c r="F2510" s="3" t="s">
        <v>4</v>
      </c>
      <c r="G2510" s="3" t="s">
        <v>50</v>
      </c>
      <c r="H2510" s="3" t="str">
        <f>VLOOKUP(I2510,Diccionario!$A$4:$E$17,2,0)</f>
        <v>Transporte Lagunitas Puerto Montt SPA</v>
      </c>
      <c r="I2510" s="3">
        <v>1014</v>
      </c>
      <c r="J2510" s="346" t="str">
        <f>VLOOKUP(I2510,Diccionario!$A$4:$C$17,3,FALSE)</f>
        <v>12T</v>
      </c>
      <c r="K2510" s="3" t="s">
        <v>14</v>
      </c>
      <c r="L2510" s="3" t="s">
        <v>374</v>
      </c>
      <c r="M2510" s="3" t="s">
        <v>53</v>
      </c>
      <c r="N2510" s="3" t="s">
        <v>56</v>
      </c>
      <c r="O2510" s="3" t="s">
        <v>53</v>
      </c>
      <c r="P2510" s="3">
        <f t="shared" si="203"/>
        <v>6</v>
      </c>
      <c r="Q2510" s="131">
        <v>0.2638888888888889</v>
      </c>
      <c r="R2510" s="131">
        <v>0.30509259259259258</v>
      </c>
      <c r="S2510" s="344">
        <v>4.1203703703703694E-2</v>
      </c>
      <c r="T2510" s="212" t="s">
        <v>380</v>
      </c>
      <c r="U2510" s="3" t="s">
        <v>13</v>
      </c>
      <c r="V2510" s="3"/>
      <c r="AD2510" s="5" t="str">
        <f t="shared" si="204"/>
        <v>Laboral1014Ida6</v>
      </c>
      <c r="AE2510" s="137">
        <f>VLOOKUP(AD2510,'Factores Expansión'!$R$11:$U$729,2,0)</f>
        <v>4</v>
      </c>
    </row>
    <row r="2511" spans="2:31" x14ac:dyDescent="0.45">
      <c r="B2511" s="14">
        <v>10149</v>
      </c>
      <c r="C2511" s="3">
        <v>0</v>
      </c>
      <c r="D2511" s="3" t="s">
        <v>53</v>
      </c>
      <c r="E2511" s="110">
        <v>44840</v>
      </c>
      <c r="F2511" s="3" t="s">
        <v>4</v>
      </c>
      <c r="G2511" s="3" t="s">
        <v>50</v>
      </c>
      <c r="H2511" s="3" t="str">
        <f>VLOOKUP(I2511,Diccionario!$A$4:$E$17,2,0)</f>
        <v>Transporte Lagunitas Puerto Montt SPA</v>
      </c>
      <c r="I2511" s="3">
        <v>1014</v>
      </c>
      <c r="J2511" s="346" t="str">
        <f>VLOOKUP(I2511,Diccionario!$A$4:$C$17,3,FALSE)</f>
        <v>12T</v>
      </c>
      <c r="K2511" s="3" t="s">
        <v>14</v>
      </c>
      <c r="L2511" s="3" t="s">
        <v>374</v>
      </c>
      <c r="M2511" s="3" t="s">
        <v>53</v>
      </c>
      <c r="N2511" s="3" t="s">
        <v>56</v>
      </c>
      <c r="O2511" s="3" t="s">
        <v>53</v>
      </c>
      <c r="P2511" s="3">
        <f t="shared" si="203"/>
        <v>6</v>
      </c>
      <c r="Q2511" s="131">
        <v>0.27083333333333331</v>
      </c>
      <c r="R2511" s="131">
        <v>0.312037037037037</v>
      </c>
      <c r="S2511" s="344">
        <v>4.1203703703703694E-2</v>
      </c>
      <c r="T2511" s="212" t="s">
        <v>385</v>
      </c>
      <c r="U2511" s="3" t="s">
        <v>13</v>
      </c>
      <c r="V2511" s="3"/>
      <c r="AD2511" s="5" t="str">
        <f t="shared" si="204"/>
        <v>Laboral1014Ida6</v>
      </c>
      <c r="AE2511" s="137">
        <f>VLOOKUP(AD2511,'Factores Expansión'!$R$11:$U$729,2,0)</f>
        <v>4</v>
      </c>
    </row>
    <row r="2512" spans="2:31" x14ac:dyDescent="0.45">
      <c r="B2512" s="14">
        <v>10150</v>
      </c>
      <c r="C2512" s="3">
        <v>0</v>
      </c>
      <c r="D2512" s="3" t="s">
        <v>53</v>
      </c>
      <c r="E2512" s="110">
        <v>44840</v>
      </c>
      <c r="F2512" s="3" t="s">
        <v>4</v>
      </c>
      <c r="G2512" s="3" t="s">
        <v>50</v>
      </c>
      <c r="H2512" s="3" t="str">
        <f>VLOOKUP(I2512,Diccionario!$A$4:$E$17,2,0)</f>
        <v>Transporte Lagunitas Puerto Montt SPA</v>
      </c>
      <c r="I2512" s="3">
        <v>1014</v>
      </c>
      <c r="J2512" s="346" t="str">
        <f>VLOOKUP(I2512,Diccionario!$A$4:$C$17,3,FALSE)</f>
        <v>12T</v>
      </c>
      <c r="K2512" s="3" t="s">
        <v>14</v>
      </c>
      <c r="L2512" s="3" t="s">
        <v>374</v>
      </c>
      <c r="M2512" s="3" t="s">
        <v>53</v>
      </c>
      <c r="N2512" s="3" t="s">
        <v>56</v>
      </c>
      <c r="O2512" s="3" t="s">
        <v>53</v>
      </c>
      <c r="P2512" s="3">
        <f t="shared" si="203"/>
        <v>6</v>
      </c>
      <c r="Q2512" s="131">
        <v>0.27499999999999997</v>
      </c>
      <c r="R2512" s="131">
        <v>0.31620370370370365</v>
      </c>
      <c r="S2512" s="344">
        <v>4.1203703703703694E-2</v>
      </c>
      <c r="T2512" s="212" t="s">
        <v>381</v>
      </c>
      <c r="U2512" s="3" t="s">
        <v>13</v>
      </c>
      <c r="V2512" s="3"/>
      <c r="AD2512" s="5" t="str">
        <f t="shared" si="204"/>
        <v>Laboral1014Ida6</v>
      </c>
      <c r="AE2512" s="137">
        <f>VLOOKUP(AD2512,'Factores Expansión'!$R$11:$U$729,2,0)</f>
        <v>4</v>
      </c>
    </row>
    <row r="2513" spans="2:31" x14ac:dyDescent="0.45">
      <c r="B2513" s="14">
        <v>10151</v>
      </c>
      <c r="C2513" s="3">
        <v>0</v>
      </c>
      <c r="D2513" s="3" t="s">
        <v>53</v>
      </c>
      <c r="E2513" s="110">
        <v>44840</v>
      </c>
      <c r="F2513" s="3" t="s">
        <v>4</v>
      </c>
      <c r="G2513" s="3" t="s">
        <v>50</v>
      </c>
      <c r="H2513" s="3" t="str">
        <f>VLOOKUP(I2513,Diccionario!$A$4:$E$17,2,0)</f>
        <v>Transporte Lagunitas Puerto Montt SPA</v>
      </c>
      <c r="I2513" s="3">
        <v>1014</v>
      </c>
      <c r="J2513" s="346" t="str">
        <f>VLOOKUP(I2513,Diccionario!$A$4:$C$17,3,FALSE)</f>
        <v>12T</v>
      </c>
      <c r="K2513" s="3" t="s">
        <v>14</v>
      </c>
      <c r="L2513" s="3" t="s">
        <v>374</v>
      </c>
      <c r="M2513" s="3" t="s">
        <v>53</v>
      </c>
      <c r="N2513" s="3" t="s">
        <v>56</v>
      </c>
      <c r="O2513" s="3" t="s">
        <v>53</v>
      </c>
      <c r="P2513" s="3">
        <f t="shared" si="203"/>
        <v>6</v>
      </c>
      <c r="Q2513" s="131">
        <v>0.27916666666666667</v>
      </c>
      <c r="R2513" s="131">
        <v>0.32037037037037036</v>
      </c>
      <c r="S2513" s="344">
        <v>4.1203703703703694E-2</v>
      </c>
      <c r="T2513" s="212" t="s">
        <v>386</v>
      </c>
      <c r="U2513" s="3" t="s">
        <v>13</v>
      </c>
      <c r="V2513" s="3"/>
      <c r="AD2513" s="5" t="str">
        <f t="shared" si="204"/>
        <v>Laboral1014Ida6</v>
      </c>
      <c r="AE2513" s="137">
        <f>VLOOKUP(AD2513,'Factores Expansión'!$R$11:$U$729,2,0)</f>
        <v>4</v>
      </c>
    </row>
    <row r="2514" spans="2:31" x14ac:dyDescent="0.45">
      <c r="B2514" s="14">
        <v>10152</v>
      </c>
      <c r="C2514" s="3">
        <v>0</v>
      </c>
      <c r="D2514" s="3" t="s">
        <v>53</v>
      </c>
      <c r="E2514" s="110">
        <v>44840</v>
      </c>
      <c r="F2514" s="3" t="s">
        <v>4</v>
      </c>
      <c r="G2514" s="3" t="s">
        <v>50</v>
      </c>
      <c r="H2514" s="3" t="str">
        <f>VLOOKUP(I2514,Diccionario!$A$4:$E$17,2,0)</f>
        <v>Transporte Lagunitas Puerto Montt SPA</v>
      </c>
      <c r="I2514" s="3">
        <v>1014</v>
      </c>
      <c r="J2514" s="346" t="str">
        <f>VLOOKUP(I2514,Diccionario!$A$4:$C$17,3,FALSE)</f>
        <v>12T</v>
      </c>
      <c r="K2514" s="3" t="s">
        <v>14</v>
      </c>
      <c r="L2514" s="3" t="s">
        <v>374</v>
      </c>
      <c r="M2514" s="3" t="s">
        <v>53</v>
      </c>
      <c r="N2514" s="3" t="s">
        <v>56</v>
      </c>
      <c r="O2514" s="3" t="s">
        <v>53</v>
      </c>
      <c r="P2514" s="3">
        <f t="shared" si="203"/>
        <v>6</v>
      </c>
      <c r="Q2514" s="131">
        <v>0.28333333333333333</v>
      </c>
      <c r="R2514" s="131">
        <v>0.32453703703703701</v>
      </c>
      <c r="S2514" s="344">
        <v>4.1203703703703694E-2</v>
      </c>
      <c r="T2514" s="212" t="s">
        <v>583</v>
      </c>
      <c r="U2514" s="3" t="s">
        <v>13</v>
      </c>
      <c r="V2514" s="3"/>
      <c r="AD2514" s="5" t="str">
        <f t="shared" si="204"/>
        <v>Laboral1014Ida6</v>
      </c>
      <c r="AE2514" s="137">
        <f>VLOOKUP(AD2514,'Factores Expansión'!$R$11:$U$729,2,0)</f>
        <v>4</v>
      </c>
    </row>
    <row r="2515" spans="2:31" x14ac:dyDescent="0.45">
      <c r="B2515" s="14">
        <v>10153</v>
      </c>
      <c r="C2515" s="3">
        <v>0</v>
      </c>
      <c r="D2515" s="3" t="s">
        <v>53</v>
      </c>
      <c r="E2515" s="110">
        <v>44840</v>
      </c>
      <c r="F2515" s="3" t="s">
        <v>4</v>
      </c>
      <c r="G2515" s="3" t="s">
        <v>50</v>
      </c>
      <c r="H2515" s="3" t="str">
        <f>VLOOKUP(I2515,Diccionario!$A$4:$E$17,2,0)</f>
        <v>Transporte Lagunitas Puerto Montt SPA</v>
      </c>
      <c r="I2515" s="3">
        <v>1014</v>
      </c>
      <c r="J2515" s="346" t="str">
        <f>VLOOKUP(I2515,Diccionario!$A$4:$C$17,3,FALSE)</f>
        <v>12T</v>
      </c>
      <c r="K2515" s="3" t="s">
        <v>14</v>
      </c>
      <c r="L2515" s="3" t="s">
        <v>374</v>
      </c>
      <c r="M2515" s="3" t="s">
        <v>53</v>
      </c>
      <c r="N2515" s="3" t="s">
        <v>56</v>
      </c>
      <c r="O2515" s="3" t="s">
        <v>53</v>
      </c>
      <c r="P2515" s="3">
        <f t="shared" si="203"/>
        <v>6</v>
      </c>
      <c r="Q2515" s="131">
        <v>0.28750000000000003</v>
      </c>
      <c r="R2515" s="131">
        <v>0.32870370370370372</v>
      </c>
      <c r="S2515" s="344">
        <v>4.1203703703703694E-2</v>
      </c>
      <c r="T2515" s="212" t="s">
        <v>627</v>
      </c>
      <c r="U2515" s="3" t="s">
        <v>13</v>
      </c>
      <c r="V2515" s="3"/>
      <c r="AD2515" s="5" t="str">
        <f t="shared" si="204"/>
        <v>Laboral1014Ida6</v>
      </c>
      <c r="AE2515" s="137">
        <f>VLOOKUP(AD2515,'Factores Expansión'!$R$11:$U$729,2,0)</f>
        <v>4</v>
      </c>
    </row>
    <row r="2516" spans="2:31" x14ac:dyDescent="0.45">
      <c r="B2516" s="14">
        <v>10154</v>
      </c>
      <c r="C2516" s="3">
        <v>0</v>
      </c>
      <c r="D2516" s="3" t="s">
        <v>53</v>
      </c>
      <c r="E2516" s="110">
        <v>44840</v>
      </c>
      <c r="F2516" s="3" t="s">
        <v>4</v>
      </c>
      <c r="G2516" s="3" t="s">
        <v>50</v>
      </c>
      <c r="H2516" s="3" t="str">
        <f>VLOOKUP(I2516,Diccionario!$A$4:$E$17,2,0)</f>
        <v>Transporte Lagunitas Puerto Montt SPA</v>
      </c>
      <c r="I2516" s="3">
        <v>1014</v>
      </c>
      <c r="J2516" s="346" t="str">
        <f>VLOOKUP(I2516,Diccionario!$A$4:$C$17,3,FALSE)</f>
        <v>12T</v>
      </c>
      <c r="K2516" s="3" t="s">
        <v>14</v>
      </c>
      <c r="L2516" s="3" t="s">
        <v>374</v>
      </c>
      <c r="M2516" s="3" t="s">
        <v>53</v>
      </c>
      <c r="N2516" s="3" t="s">
        <v>56</v>
      </c>
      <c r="O2516" s="3" t="s">
        <v>53</v>
      </c>
      <c r="P2516" s="3">
        <f t="shared" si="203"/>
        <v>8</v>
      </c>
      <c r="Q2516" s="131">
        <v>0.33333333333333331</v>
      </c>
      <c r="R2516" s="131">
        <v>0.374537037037037</v>
      </c>
      <c r="S2516" s="344">
        <v>4.1203703703703694E-2</v>
      </c>
      <c r="T2516" s="212" t="s">
        <v>384</v>
      </c>
      <c r="U2516" s="3" t="s">
        <v>13</v>
      </c>
      <c r="V2516" s="3"/>
      <c r="AD2516" s="5" t="str">
        <f t="shared" si="204"/>
        <v>Laboral1014Ida8</v>
      </c>
      <c r="AE2516" s="137">
        <f>VLOOKUP(AD2516,'Factores Expansión'!$R$11:$U$729,2,0)</f>
        <v>4</v>
      </c>
    </row>
    <row r="2517" spans="2:31" x14ac:dyDescent="0.45">
      <c r="B2517" s="14">
        <v>10155</v>
      </c>
      <c r="C2517" s="3">
        <v>0</v>
      </c>
      <c r="D2517" s="3" t="s">
        <v>53</v>
      </c>
      <c r="E2517" s="110">
        <v>44840</v>
      </c>
      <c r="F2517" s="3" t="s">
        <v>4</v>
      </c>
      <c r="G2517" s="3" t="s">
        <v>50</v>
      </c>
      <c r="H2517" s="3" t="str">
        <f>VLOOKUP(I2517,Diccionario!$A$4:$E$17,2,0)</f>
        <v>Transporte Lagunitas Puerto Montt SPA</v>
      </c>
      <c r="I2517" s="3">
        <v>1014</v>
      </c>
      <c r="J2517" s="346" t="str">
        <f>VLOOKUP(I2517,Diccionario!$A$4:$C$17,3,FALSE)</f>
        <v>12T</v>
      </c>
      <c r="K2517" s="3" t="s">
        <v>14</v>
      </c>
      <c r="L2517" s="3" t="s">
        <v>374</v>
      </c>
      <c r="M2517" s="3" t="s">
        <v>53</v>
      </c>
      <c r="N2517" s="3" t="s">
        <v>56</v>
      </c>
      <c r="O2517" s="3" t="s">
        <v>53</v>
      </c>
      <c r="P2517" s="3">
        <f t="shared" si="203"/>
        <v>8</v>
      </c>
      <c r="Q2517" s="131">
        <v>0.3444444444444445</v>
      </c>
      <c r="R2517" s="131">
        <v>0.38564814814814818</v>
      </c>
      <c r="S2517" s="344">
        <v>4.1203703703703694E-2</v>
      </c>
      <c r="T2517" s="212" t="s">
        <v>385</v>
      </c>
      <c r="U2517" s="3" t="s">
        <v>13</v>
      </c>
      <c r="V2517" s="3"/>
      <c r="AD2517" s="5" t="str">
        <f t="shared" si="204"/>
        <v>Laboral1014Ida8</v>
      </c>
      <c r="AE2517" s="137">
        <f>VLOOKUP(AD2517,'Factores Expansión'!$R$11:$U$729,2,0)</f>
        <v>4</v>
      </c>
    </row>
    <row r="2518" spans="2:31" x14ac:dyDescent="0.45">
      <c r="B2518" s="14">
        <v>10156</v>
      </c>
      <c r="C2518" s="3">
        <v>0</v>
      </c>
      <c r="D2518" s="3" t="s">
        <v>53</v>
      </c>
      <c r="E2518" s="110">
        <v>44840</v>
      </c>
      <c r="F2518" s="3" t="s">
        <v>4</v>
      </c>
      <c r="G2518" s="3" t="s">
        <v>50</v>
      </c>
      <c r="H2518" s="3" t="str">
        <f>VLOOKUP(I2518,Diccionario!$A$4:$E$17,2,0)</f>
        <v>Transporte Lagunitas Puerto Montt SPA</v>
      </c>
      <c r="I2518" s="3">
        <v>1014</v>
      </c>
      <c r="J2518" s="346" t="str">
        <f>VLOOKUP(I2518,Diccionario!$A$4:$C$17,3,FALSE)</f>
        <v>12T</v>
      </c>
      <c r="K2518" s="3" t="s">
        <v>14</v>
      </c>
      <c r="L2518" s="3" t="s">
        <v>374</v>
      </c>
      <c r="M2518" s="3" t="s">
        <v>53</v>
      </c>
      <c r="N2518" s="3" t="s">
        <v>56</v>
      </c>
      <c r="O2518" s="3" t="s">
        <v>53</v>
      </c>
      <c r="P2518" s="3">
        <f t="shared" si="203"/>
        <v>10</v>
      </c>
      <c r="Q2518" s="131">
        <v>0.41666666666666669</v>
      </c>
      <c r="R2518" s="131">
        <v>0.45787037037037037</v>
      </c>
      <c r="S2518" s="344">
        <v>4.1203703703703694E-2</v>
      </c>
      <c r="T2518" s="212" t="s">
        <v>376</v>
      </c>
      <c r="U2518" s="3" t="s">
        <v>13</v>
      </c>
      <c r="V2518" s="3"/>
      <c r="AD2518" s="5" t="str">
        <f t="shared" si="204"/>
        <v>Laboral1014Ida10</v>
      </c>
      <c r="AE2518" s="137">
        <f>VLOOKUP(AD2518,'Factores Expansión'!$R$11:$U$729,2,0)</f>
        <v>4</v>
      </c>
    </row>
    <row r="2519" spans="2:31" x14ac:dyDescent="0.45">
      <c r="B2519" s="14">
        <v>10157</v>
      </c>
      <c r="C2519" s="3">
        <v>0</v>
      </c>
      <c r="D2519" s="3" t="s">
        <v>53</v>
      </c>
      <c r="E2519" s="110">
        <v>44840</v>
      </c>
      <c r="F2519" s="3" t="s">
        <v>4</v>
      </c>
      <c r="G2519" s="3" t="s">
        <v>50</v>
      </c>
      <c r="H2519" s="3" t="str">
        <f>VLOOKUP(I2519,Diccionario!$A$4:$E$17,2,0)</f>
        <v>Transporte Lagunitas Puerto Montt SPA</v>
      </c>
      <c r="I2519" s="3">
        <v>1014</v>
      </c>
      <c r="J2519" s="346" t="str">
        <f>VLOOKUP(I2519,Diccionario!$A$4:$C$17,3,FALSE)</f>
        <v>12T</v>
      </c>
      <c r="K2519" s="3" t="s">
        <v>14</v>
      </c>
      <c r="L2519" s="3" t="s">
        <v>374</v>
      </c>
      <c r="M2519" s="3" t="s">
        <v>53</v>
      </c>
      <c r="N2519" s="3" t="s">
        <v>56</v>
      </c>
      <c r="O2519" s="3" t="s">
        <v>53</v>
      </c>
      <c r="P2519" s="3">
        <f t="shared" si="203"/>
        <v>10</v>
      </c>
      <c r="Q2519" s="131">
        <v>0.45555555555555555</v>
      </c>
      <c r="R2519" s="131">
        <v>0.49675925925925923</v>
      </c>
      <c r="S2519" s="344">
        <v>4.1203703703703694E-2</v>
      </c>
      <c r="T2519" s="212" t="s">
        <v>583</v>
      </c>
      <c r="U2519" s="3" t="s">
        <v>13</v>
      </c>
      <c r="V2519" s="3"/>
      <c r="AD2519" s="5" t="str">
        <f t="shared" si="204"/>
        <v>Laboral1014Ida10</v>
      </c>
      <c r="AE2519" s="137">
        <f>VLOOKUP(AD2519,'Factores Expansión'!$R$11:$U$729,2,0)</f>
        <v>4</v>
      </c>
    </row>
    <row r="2520" spans="2:31" x14ac:dyDescent="0.45">
      <c r="B2520" s="14">
        <v>10158</v>
      </c>
      <c r="C2520" s="3">
        <v>0</v>
      </c>
      <c r="D2520" s="3" t="s">
        <v>53</v>
      </c>
      <c r="E2520" s="110">
        <v>44840</v>
      </c>
      <c r="F2520" s="3" t="s">
        <v>4</v>
      </c>
      <c r="G2520" s="3" t="s">
        <v>50</v>
      </c>
      <c r="H2520" s="3" t="str">
        <f>VLOOKUP(I2520,Diccionario!$A$4:$E$17,2,0)</f>
        <v>Transporte Lagunitas Puerto Montt SPA</v>
      </c>
      <c r="I2520" s="3">
        <v>1014</v>
      </c>
      <c r="J2520" s="346" t="str">
        <f>VLOOKUP(I2520,Diccionario!$A$4:$C$17,3,FALSE)</f>
        <v>12T</v>
      </c>
      <c r="K2520" s="3" t="s">
        <v>14</v>
      </c>
      <c r="L2520" s="3" t="s">
        <v>374</v>
      </c>
      <c r="M2520" s="3" t="s">
        <v>53</v>
      </c>
      <c r="N2520" s="3" t="s">
        <v>56</v>
      </c>
      <c r="O2520" s="3" t="s">
        <v>53</v>
      </c>
      <c r="P2520" s="3">
        <f t="shared" si="203"/>
        <v>11</v>
      </c>
      <c r="Q2520" s="131">
        <v>0.49444444444444446</v>
      </c>
      <c r="R2520" s="131">
        <v>0.53564814814814821</v>
      </c>
      <c r="S2520" s="344">
        <v>4.1203703703703694E-2</v>
      </c>
      <c r="T2520" s="212" t="s">
        <v>377</v>
      </c>
      <c r="U2520" s="3" t="s">
        <v>13</v>
      </c>
      <c r="V2520" s="3"/>
      <c r="AD2520" s="5" t="str">
        <f t="shared" si="204"/>
        <v>Laboral1014Ida11</v>
      </c>
      <c r="AE2520" s="137">
        <f>VLOOKUP(AD2520,'Factores Expansión'!$R$11:$U$729,2,0)</f>
        <v>3.5</v>
      </c>
    </row>
    <row r="2521" spans="2:31" x14ac:dyDescent="0.45">
      <c r="B2521" s="14">
        <v>10159</v>
      </c>
      <c r="C2521" s="3">
        <v>0</v>
      </c>
      <c r="D2521" s="3" t="s">
        <v>53</v>
      </c>
      <c r="E2521" s="110">
        <v>44840</v>
      </c>
      <c r="F2521" s="3" t="s">
        <v>4</v>
      </c>
      <c r="G2521" s="3" t="s">
        <v>50</v>
      </c>
      <c r="H2521" s="3" t="str">
        <f>VLOOKUP(I2521,Diccionario!$A$4:$E$17,2,0)</f>
        <v>Transporte Lagunitas Puerto Montt SPA</v>
      </c>
      <c r="I2521" s="3">
        <v>1014</v>
      </c>
      <c r="J2521" s="346" t="str">
        <f>VLOOKUP(I2521,Diccionario!$A$4:$C$17,3,FALSE)</f>
        <v>12T</v>
      </c>
      <c r="K2521" s="3" t="s">
        <v>14</v>
      </c>
      <c r="L2521" s="3" t="s">
        <v>374</v>
      </c>
      <c r="M2521" s="3" t="s">
        <v>53</v>
      </c>
      <c r="N2521" s="3" t="s">
        <v>56</v>
      </c>
      <c r="O2521" s="3" t="s">
        <v>53</v>
      </c>
      <c r="P2521" s="3">
        <f t="shared" si="203"/>
        <v>12</v>
      </c>
      <c r="Q2521" s="131">
        <v>0.5</v>
      </c>
      <c r="R2521" s="131">
        <v>0.54120370370370374</v>
      </c>
      <c r="S2521" s="344">
        <v>4.1203703703703694E-2</v>
      </c>
      <c r="T2521" s="212" t="s">
        <v>376</v>
      </c>
      <c r="U2521" s="3" t="s">
        <v>13</v>
      </c>
      <c r="V2521" s="3"/>
      <c r="AD2521" s="5" t="str">
        <f t="shared" si="204"/>
        <v>Laboral1014Ida12</v>
      </c>
      <c r="AE2521" s="137">
        <f>VLOOKUP(AD2521,'Factores Expansión'!$R$11:$U$729,2,0)</f>
        <v>4</v>
      </c>
    </row>
    <row r="2522" spans="2:31" x14ac:dyDescent="0.45">
      <c r="B2522" s="14">
        <v>10160</v>
      </c>
      <c r="C2522" s="3">
        <v>0</v>
      </c>
      <c r="D2522" s="3" t="s">
        <v>53</v>
      </c>
      <c r="E2522" s="110">
        <v>44840</v>
      </c>
      <c r="F2522" s="3" t="s">
        <v>4</v>
      </c>
      <c r="G2522" s="3" t="s">
        <v>50</v>
      </c>
      <c r="H2522" s="3" t="str">
        <f>VLOOKUP(I2522,Diccionario!$A$4:$E$17,2,0)</f>
        <v>Transporte Lagunitas Puerto Montt SPA</v>
      </c>
      <c r="I2522" s="3">
        <v>1014</v>
      </c>
      <c r="J2522" s="346" t="str">
        <f>VLOOKUP(I2522,Diccionario!$A$4:$C$17,3,FALSE)</f>
        <v>12T</v>
      </c>
      <c r="K2522" s="3" t="s">
        <v>14</v>
      </c>
      <c r="L2522" s="3" t="s">
        <v>374</v>
      </c>
      <c r="M2522" s="3" t="s">
        <v>53</v>
      </c>
      <c r="N2522" s="3" t="s">
        <v>56</v>
      </c>
      <c r="O2522" s="3" t="s">
        <v>53</v>
      </c>
      <c r="P2522" s="3">
        <f t="shared" si="203"/>
        <v>12</v>
      </c>
      <c r="Q2522" s="131">
        <v>0.50555555555555554</v>
      </c>
      <c r="R2522" s="131">
        <v>0.54675925925925928</v>
      </c>
      <c r="S2522" s="344">
        <v>4.1203703703703694E-2</v>
      </c>
      <c r="T2522" s="212" t="s">
        <v>384</v>
      </c>
      <c r="U2522" s="3" t="s">
        <v>13</v>
      </c>
      <c r="V2522" s="3"/>
      <c r="AD2522" s="5" t="str">
        <f t="shared" si="204"/>
        <v>Laboral1014Ida12</v>
      </c>
      <c r="AE2522" s="137">
        <f>VLOOKUP(AD2522,'Factores Expansión'!$R$11:$U$729,2,0)</f>
        <v>4</v>
      </c>
    </row>
    <row r="2523" spans="2:31" x14ac:dyDescent="0.45">
      <c r="B2523" s="14">
        <v>10161</v>
      </c>
      <c r="C2523" s="3">
        <v>0</v>
      </c>
      <c r="D2523" s="3" t="s">
        <v>53</v>
      </c>
      <c r="E2523" s="110">
        <v>44840</v>
      </c>
      <c r="F2523" s="3" t="s">
        <v>4</v>
      </c>
      <c r="G2523" s="3" t="s">
        <v>50</v>
      </c>
      <c r="H2523" s="3" t="str">
        <f>VLOOKUP(I2523,Diccionario!$A$4:$E$17,2,0)</f>
        <v>Transporte Lagunitas Puerto Montt SPA</v>
      </c>
      <c r="I2523" s="3">
        <v>1014</v>
      </c>
      <c r="J2523" s="346" t="str">
        <f>VLOOKUP(I2523,Diccionario!$A$4:$C$17,3,FALSE)</f>
        <v>12T</v>
      </c>
      <c r="K2523" s="3" t="s">
        <v>14</v>
      </c>
      <c r="L2523" s="3" t="s">
        <v>374</v>
      </c>
      <c r="M2523" s="3" t="s">
        <v>53</v>
      </c>
      <c r="N2523" s="3" t="s">
        <v>56</v>
      </c>
      <c r="O2523" s="3" t="s">
        <v>53</v>
      </c>
      <c r="P2523" s="3">
        <f t="shared" si="203"/>
        <v>12</v>
      </c>
      <c r="Q2523" s="131">
        <v>0.53333333333333333</v>
      </c>
      <c r="R2523" s="131">
        <v>0.57453703703703707</v>
      </c>
      <c r="S2523" s="344">
        <v>4.1203703703703694E-2</v>
      </c>
      <c r="T2523" s="212" t="s">
        <v>380</v>
      </c>
      <c r="U2523" s="3" t="s">
        <v>13</v>
      </c>
      <c r="V2523" s="3"/>
      <c r="AD2523" s="5" t="str">
        <f t="shared" si="204"/>
        <v>Laboral1014Ida12</v>
      </c>
      <c r="AE2523" s="137">
        <f>VLOOKUP(AD2523,'Factores Expansión'!$R$11:$U$729,2,0)</f>
        <v>4</v>
      </c>
    </row>
    <row r="2524" spans="2:31" x14ac:dyDescent="0.45">
      <c r="B2524" s="14">
        <v>10162</v>
      </c>
      <c r="C2524" s="3">
        <v>0</v>
      </c>
      <c r="D2524" s="3" t="s">
        <v>53</v>
      </c>
      <c r="E2524" s="110">
        <v>44840</v>
      </c>
      <c r="F2524" s="3" t="s">
        <v>4</v>
      </c>
      <c r="G2524" s="3" t="s">
        <v>50</v>
      </c>
      <c r="H2524" s="3" t="str">
        <f>VLOOKUP(I2524,Diccionario!$A$4:$E$17,2,0)</f>
        <v>Transporte Lagunitas Puerto Montt SPA</v>
      </c>
      <c r="I2524" s="3">
        <v>1014</v>
      </c>
      <c r="J2524" s="346" t="str">
        <f>VLOOKUP(I2524,Diccionario!$A$4:$C$17,3,FALSE)</f>
        <v>12T</v>
      </c>
      <c r="K2524" s="3" t="s">
        <v>14</v>
      </c>
      <c r="L2524" s="3" t="s">
        <v>374</v>
      </c>
      <c r="M2524" s="3" t="s">
        <v>53</v>
      </c>
      <c r="N2524" s="3" t="s">
        <v>56</v>
      </c>
      <c r="O2524" s="3" t="s">
        <v>53</v>
      </c>
      <c r="P2524" s="3">
        <f t="shared" si="203"/>
        <v>12</v>
      </c>
      <c r="Q2524" s="131">
        <v>0.53888888888888886</v>
      </c>
      <c r="R2524" s="131">
        <v>0.5800925925925926</v>
      </c>
      <c r="S2524" s="344">
        <v>4.1203703703703694E-2</v>
      </c>
      <c r="T2524" s="212" t="s">
        <v>626</v>
      </c>
      <c r="U2524" s="3" t="s">
        <v>13</v>
      </c>
      <c r="V2524" s="3"/>
      <c r="AD2524" s="5" t="str">
        <f t="shared" si="204"/>
        <v>Laboral1014Ida12</v>
      </c>
      <c r="AE2524" s="137">
        <f>VLOOKUP(AD2524,'Factores Expansión'!$R$11:$U$729,2,0)</f>
        <v>4</v>
      </c>
    </row>
    <row r="2525" spans="2:31" x14ac:dyDescent="0.45">
      <c r="B2525" s="14">
        <v>10163</v>
      </c>
      <c r="C2525" s="3">
        <v>0</v>
      </c>
      <c r="D2525" s="3" t="s">
        <v>53</v>
      </c>
      <c r="E2525" s="110">
        <v>44840</v>
      </c>
      <c r="F2525" s="3" t="s">
        <v>4</v>
      </c>
      <c r="G2525" s="3" t="s">
        <v>50</v>
      </c>
      <c r="H2525" s="3" t="str">
        <f>VLOOKUP(I2525,Diccionario!$A$4:$E$17,2,0)</f>
        <v>Transporte Lagunitas Puerto Montt SPA</v>
      </c>
      <c r="I2525" s="3">
        <v>1014</v>
      </c>
      <c r="J2525" s="346" t="str">
        <f>VLOOKUP(I2525,Diccionario!$A$4:$C$17,3,FALSE)</f>
        <v>12T</v>
      </c>
      <c r="K2525" s="3" t="s">
        <v>14</v>
      </c>
      <c r="L2525" s="3" t="s">
        <v>374</v>
      </c>
      <c r="M2525" s="3" t="s">
        <v>53</v>
      </c>
      <c r="N2525" s="3" t="s">
        <v>56</v>
      </c>
      <c r="O2525" s="3" t="s">
        <v>53</v>
      </c>
      <c r="P2525" s="3">
        <f t="shared" si="203"/>
        <v>13</v>
      </c>
      <c r="Q2525" s="131">
        <v>0.56666666666666665</v>
      </c>
      <c r="R2525" s="131">
        <v>0.60787037037037039</v>
      </c>
      <c r="S2525" s="344">
        <v>4.1203703703703694E-2</v>
      </c>
      <c r="T2525" s="212" t="s">
        <v>379</v>
      </c>
      <c r="U2525" s="3" t="s">
        <v>13</v>
      </c>
      <c r="V2525" s="3"/>
      <c r="AD2525" s="5" t="str">
        <f t="shared" si="204"/>
        <v>Laboral1014Ida13</v>
      </c>
      <c r="AE2525" s="137">
        <f>VLOOKUP(AD2525,'Factores Expansión'!$R$11:$U$729,2,0)</f>
        <v>2.6666666666666665</v>
      </c>
    </row>
    <row r="2526" spans="2:31" x14ac:dyDescent="0.45">
      <c r="B2526" s="14">
        <v>10164</v>
      </c>
      <c r="C2526" s="3">
        <v>0</v>
      </c>
      <c r="D2526" s="3" t="s">
        <v>53</v>
      </c>
      <c r="E2526" s="110">
        <v>44840</v>
      </c>
      <c r="F2526" s="3" t="s">
        <v>4</v>
      </c>
      <c r="G2526" s="3" t="s">
        <v>50</v>
      </c>
      <c r="H2526" s="3" t="str">
        <f>VLOOKUP(I2526,Diccionario!$A$4:$E$17,2,0)</f>
        <v>Transporte Lagunitas Puerto Montt SPA</v>
      </c>
      <c r="I2526" s="3">
        <v>1014</v>
      </c>
      <c r="J2526" s="346" t="str">
        <f>VLOOKUP(I2526,Diccionario!$A$4:$C$17,3,FALSE)</f>
        <v>12T</v>
      </c>
      <c r="K2526" s="3" t="s">
        <v>14</v>
      </c>
      <c r="L2526" s="3" t="s">
        <v>374</v>
      </c>
      <c r="M2526" s="3" t="s">
        <v>53</v>
      </c>
      <c r="N2526" s="3" t="s">
        <v>56</v>
      </c>
      <c r="O2526" s="3" t="s">
        <v>53</v>
      </c>
      <c r="P2526" s="3">
        <f t="shared" si="203"/>
        <v>14</v>
      </c>
      <c r="Q2526" s="131">
        <v>0.59027777777777779</v>
      </c>
      <c r="R2526" s="131">
        <v>0.63148148148148153</v>
      </c>
      <c r="S2526" s="344">
        <v>4.1203703703703694E-2</v>
      </c>
      <c r="T2526" s="212" t="s">
        <v>386</v>
      </c>
      <c r="U2526" s="3" t="s">
        <v>13</v>
      </c>
      <c r="V2526" s="3"/>
      <c r="AD2526" s="5" t="str">
        <f t="shared" si="204"/>
        <v>Laboral1014Ida14</v>
      </c>
      <c r="AE2526" s="137">
        <f>VLOOKUP(AD2526,'Factores Expansión'!$R$11:$U$729,2,0)</f>
        <v>3</v>
      </c>
    </row>
    <row r="2527" spans="2:31" x14ac:dyDescent="0.45">
      <c r="B2527" s="14">
        <v>10165</v>
      </c>
      <c r="C2527" s="3">
        <v>0</v>
      </c>
      <c r="D2527" s="3" t="s">
        <v>53</v>
      </c>
      <c r="E2527" s="110">
        <v>44840</v>
      </c>
      <c r="F2527" s="3" t="s">
        <v>4</v>
      </c>
      <c r="G2527" s="3" t="s">
        <v>50</v>
      </c>
      <c r="H2527" s="3" t="str">
        <f>VLOOKUP(I2527,Diccionario!$A$4:$E$17,2,0)</f>
        <v>Transporte Lagunitas Puerto Montt SPA</v>
      </c>
      <c r="I2527" s="3">
        <v>1014</v>
      </c>
      <c r="J2527" s="346" t="str">
        <f>VLOOKUP(I2527,Diccionario!$A$4:$C$17,3,FALSE)</f>
        <v>12T</v>
      </c>
      <c r="K2527" s="3" t="s">
        <v>14</v>
      </c>
      <c r="L2527" s="3" t="s">
        <v>374</v>
      </c>
      <c r="M2527" s="3" t="s">
        <v>53</v>
      </c>
      <c r="N2527" s="3" t="s">
        <v>56</v>
      </c>
      <c r="O2527" s="3" t="s">
        <v>53</v>
      </c>
      <c r="P2527" s="3">
        <f t="shared" si="203"/>
        <v>15</v>
      </c>
      <c r="Q2527" s="131">
        <v>0.65833333333333333</v>
      </c>
      <c r="R2527" s="131">
        <v>0.69953703703703707</v>
      </c>
      <c r="S2527" s="344">
        <v>4.1203703703703694E-2</v>
      </c>
      <c r="T2527" s="212" t="s">
        <v>463</v>
      </c>
      <c r="U2527" s="3" t="s">
        <v>13</v>
      </c>
      <c r="V2527" s="3"/>
      <c r="AD2527" s="5" t="str">
        <f t="shared" si="204"/>
        <v>Laboral1014Ida15</v>
      </c>
      <c r="AE2527" s="137">
        <f>VLOOKUP(AD2527,'Factores Expansión'!$R$11:$U$729,2,0)</f>
        <v>3.5</v>
      </c>
    </row>
    <row r="2528" spans="2:31" x14ac:dyDescent="0.45">
      <c r="B2528" s="14">
        <v>10166</v>
      </c>
      <c r="C2528" s="3">
        <v>0</v>
      </c>
      <c r="D2528" s="3" t="s">
        <v>53</v>
      </c>
      <c r="E2528" s="110">
        <v>44840</v>
      </c>
      <c r="F2528" s="3" t="s">
        <v>4</v>
      </c>
      <c r="G2528" s="3" t="s">
        <v>50</v>
      </c>
      <c r="H2528" s="3" t="str">
        <f>VLOOKUP(I2528,Diccionario!$A$4:$E$17,2,0)</f>
        <v>Transporte Lagunitas Puerto Montt SPA</v>
      </c>
      <c r="I2528" s="3">
        <v>1014</v>
      </c>
      <c r="J2528" s="346" t="str">
        <f>VLOOKUP(I2528,Diccionario!$A$4:$C$17,3,FALSE)</f>
        <v>12T</v>
      </c>
      <c r="K2528" s="3" t="s">
        <v>14</v>
      </c>
      <c r="L2528" s="3" t="s">
        <v>374</v>
      </c>
      <c r="M2528" s="3" t="s">
        <v>53</v>
      </c>
      <c r="N2528" s="3" t="s">
        <v>56</v>
      </c>
      <c r="O2528" s="3" t="s">
        <v>53</v>
      </c>
      <c r="P2528" s="3">
        <f t="shared" si="203"/>
        <v>16</v>
      </c>
      <c r="Q2528" s="131">
        <v>0.6972222222222223</v>
      </c>
      <c r="R2528" s="131">
        <v>0.73842592592592604</v>
      </c>
      <c r="S2528" s="344">
        <v>4.1203703703703694E-2</v>
      </c>
      <c r="T2528" s="212" t="s">
        <v>635</v>
      </c>
      <c r="U2528" s="3" t="s">
        <v>13</v>
      </c>
      <c r="V2528" s="3"/>
      <c r="AD2528" s="5" t="str">
        <f t="shared" si="204"/>
        <v>Laboral1014Ida16</v>
      </c>
      <c r="AE2528" s="137">
        <f>VLOOKUP(AD2528,'Factores Expansión'!$R$11:$U$729,2,0)</f>
        <v>3</v>
      </c>
    </row>
    <row r="2529" spans="2:31" x14ac:dyDescent="0.45">
      <c r="B2529" s="14">
        <v>10167</v>
      </c>
      <c r="C2529" s="3">
        <v>0</v>
      </c>
      <c r="D2529" s="3" t="s">
        <v>53</v>
      </c>
      <c r="E2529" s="110">
        <v>44840</v>
      </c>
      <c r="F2529" s="3" t="s">
        <v>4</v>
      </c>
      <c r="G2529" s="3" t="s">
        <v>50</v>
      </c>
      <c r="H2529" s="3" t="str">
        <f>VLOOKUP(I2529,Diccionario!$A$4:$E$17,2,0)</f>
        <v>Transporte Lagunitas Puerto Montt SPA</v>
      </c>
      <c r="I2529" s="3">
        <v>1014</v>
      </c>
      <c r="J2529" s="346" t="str">
        <f>VLOOKUP(I2529,Diccionario!$A$4:$C$17,3,FALSE)</f>
        <v>12T</v>
      </c>
      <c r="K2529" s="3" t="s">
        <v>14</v>
      </c>
      <c r="L2529" s="3" t="s">
        <v>374</v>
      </c>
      <c r="M2529" s="3" t="s">
        <v>53</v>
      </c>
      <c r="N2529" s="3" t="s">
        <v>56</v>
      </c>
      <c r="O2529" s="3" t="s">
        <v>53</v>
      </c>
      <c r="P2529" s="3">
        <f t="shared" si="203"/>
        <v>17</v>
      </c>
      <c r="Q2529" s="131">
        <v>0.72499999999999998</v>
      </c>
      <c r="R2529" s="131">
        <v>0.76620370370370372</v>
      </c>
      <c r="S2529" s="344">
        <v>4.1203703703703694E-2</v>
      </c>
      <c r="T2529" s="212" t="s">
        <v>626</v>
      </c>
      <c r="U2529" s="3" t="s">
        <v>13</v>
      </c>
      <c r="V2529" s="3"/>
      <c r="AD2529" s="5" t="str">
        <f t="shared" si="204"/>
        <v>Laboral1014Ida17</v>
      </c>
      <c r="AE2529" s="137">
        <f>VLOOKUP(AD2529,'Factores Expansión'!$R$11:$U$729,2,0)</f>
        <v>4</v>
      </c>
    </row>
    <row r="2530" spans="2:31" x14ac:dyDescent="0.45">
      <c r="B2530" s="14">
        <v>10168</v>
      </c>
      <c r="C2530" s="3">
        <v>0</v>
      </c>
      <c r="D2530" s="3" t="s">
        <v>53</v>
      </c>
      <c r="E2530" s="110">
        <v>44840</v>
      </c>
      <c r="F2530" s="3" t="s">
        <v>4</v>
      </c>
      <c r="G2530" s="3" t="s">
        <v>50</v>
      </c>
      <c r="H2530" s="3" t="str">
        <f>VLOOKUP(I2530,Diccionario!$A$4:$E$17,2,0)</f>
        <v>Transporte Lagunitas Puerto Montt SPA</v>
      </c>
      <c r="I2530" s="3">
        <v>1014</v>
      </c>
      <c r="J2530" s="346" t="str">
        <f>VLOOKUP(I2530,Diccionario!$A$4:$C$17,3,FALSE)</f>
        <v>12T</v>
      </c>
      <c r="K2530" s="3" t="s">
        <v>14</v>
      </c>
      <c r="L2530" s="3" t="s">
        <v>374</v>
      </c>
      <c r="M2530" s="3" t="s">
        <v>53</v>
      </c>
      <c r="N2530" s="3" t="s">
        <v>56</v>
      </c>
      <c r="O2530" s="3" t="s">
        <v>53</v>
      </c>
      <c r="P2530" s="3">
        <f t="shared" si="203"/>
        <v>17</v>
      </c>
      <c r="Q2530" s="131">
        <v>0.74722222222222223</v>
      </c>
      <c r="R2530" s="131">
        <v>0.78842592592592597</v>
      </c>
      <c r="S2530" s="344">
        <v>4.1203703703703694E-2</v>
      </c>
      <c r="T2530" s="212" t="s">
        <v>381</v>
      </c>
      <c r="U2530" s="3" t="s">
        <v>13</v>
      </c>
      <c r="V2530" s="3"/>
      <c r="AD2530" s="5" t="str">
        <f t="shared" si="204"/>
        <v>Laboral1014Ida17</v>
      </c>
      <c r="AE2530" s="137">
        <f>VLOOKUP(AD2530,'Factores Expansión'!$R$11:$U$729,2,0)</f>
        <v>4</v>
      </c>
    </row>
    <row r="2531" spans="2:31" x14ac:dyDescent="0.45">
      <c r="B2531" s="14">
        <v>10171</v>
      </c>
      <c r="C2531" s="3">
        <v>0</v>
      </c>
      <c r="D2531" s="3" t="s">
        <v>53</v>
      </c>
      <c r="E2531" s="110">
        <v>44840</v>
      </c>
      <c r="F2531" s="3" t="s">
        <v>4</v>
      </c>
      <c r="G2531" s="3" t="s">
        <v>50</v>
      </c>
      <c r="H2531" s="3" t="str">
        <f>VLOOKUP(I2531,Diccionario!$A$4:$E$17,2,0)</f>
        <v>Transporte Lagunitas Puerto Montt SPA</v>
      </c>
      <c r="I2531" s="3">
        <v>1014</v>
      </c>
      <c r="J2531" s="346" t="str">
        <f>VLOOKUP(I2531,Diccionario!$A$4:$C$17,3,FALSE)</f>
        <v>12T</v>
      </c>
      <c r="K2531" s="3" t="s">
        <v>14</v>
      </c>
      <c r="L2531" s="3" t="s">
        <v>374</v>
      </c>
      <c r="M2531" s="3" t="s">
        <v>53</v>
      </c>
      <c r="N2531" s="3" t="s">
        <v>56</v>
      </c>
      <c r="O2531" s="3" t="s">
        <v>53</v>
      </c>
      <c r="P2531" s="3">
        <f t="shared" si="203"/>
        <v>18</v>
      </c>
      <c r="Q2531" s="131">
        <v>0.76388888888888884</v>
      </c>
      <c r="R2531" s="131">
        <v>0.80509259259259258</v>
      </c>
      <c r="S2531" s="344">
        <v>4.1203703703703694E-2</v>
      </c>
      <c r="T2531" s="212" t="s">
        <v>377</v>
      </c>
      <c r="U2531" s="3" t="s">
        <v>13</v>
      </c>
      <c r="V2531" s="3"/>
      <c r="AD2531" s="5" t="str">
        <f t="shared" si="204"/>
        <v>Laboral1014Ida18</v>
      </c>
      <c r="AE2531" s="137">
        <f>VLOOKUP(AD2531,'Factores Expansión'!$R$11:$U$729,2,0)</f>
        <v>3.5</v>
      </c>
    </row>
    <row r="2532" spans="2:31" x14ac:dyDescent="0.45">
      <c r="B2532" s="14">
        <v>10172</v>
      </c>
      <c r="C2532" s="3">
        <v>0</v>
      </c>
      <c r="D2532" s="3" t="s">
        <v>53</v>
      </c>
      <c r="E2532" s="110">
        <v>44840</v>
      </c>
      <c r="F2532" s="3" t="s">
        <v>4</v>
      </c>
      <c r="G2532" s="3" t="s">
        <v>50</v>
      </c>
      <c r="H2532" s="3" t="str">
        <f>VLOOKUP(I2532,Diccionario!$A$4:$E$17,2,0)</f>
        <v>Transporte Lagunitas Puerto Montt SPA</v>
      </c>
      <c r="I2532" s="3">
        <v>1014</v>
      </c>
      <c r="J2532" s="346" t="str">
        <f>VLOOKUP(I2532,Diccionario!$A$4:$C$17,3,FALSE)</f>
        <v>12T</v>
      </c>
      <c r="K2532" s="3" t="s">
        <v>14</v>
      </c>
      <c r="L2532" s="3" t="s">
        <v>374</v>
      </c>
      <c r="M2532" s="3" t="s">
        <v>53</v>
      </c>
      <c r="N2532" s="3" t="s">
        <v>56</v>
      </c>
      <c r="O2532" s="3" t="s">
        <v>53</v>
      </c>
      <c r="P2532" s="3">
        <f t="shared" si="203"/>
        <v>18</v>
      </c>
      <c r="Q2532" s="131">
        <v>0.76944444444444438</v>
      </c>
      <c r="R2532" s="131">
        <v>0.81064814814814812</v>
      </c>
      <c r="S2532" s="344">
        <v>4.1203703703703694E-2</v>
      </c>
      <c r="T2532" s="212" t="s">
        <v>379</v>
      </c>
      <c r="U2532" s="3" t="s">
        <v>13</v>
      </c>
      <c r="V2532" s="3"/>
      <c r="AD2532" s="5" t="str">
        <f t="shared" si="204"/>
        <v>Laboral1014Ida18</v>
      </c>
      <c r="AE2532" s="137">
        <f>VLOOKUP(AD2532,'Factores Expansión'!$R$11:$U$729,2,0)</f>
        <v>3.5</v>
      </c>
    </row>
    <row r="2533" spans="2:31" x14ac:dyDescent="0.45">
      <c r="B2533" s="14">
        <v>10173</v>
      </c>
      <c r="C2533" s="3">
        <v>0</v>
      </c>
      <c r="D2533" s="3" t="s">
        <v>53</v>
      </c>
      <c r="E2533" s="110">
        <v>44840</v>
      </c>
      <c r="F2533" s="3" t="s">
        <v>4</v>
      </c>
      <c r="G2533" s="3" t="s">
        <v>50</v>
      </c>
      <c r="H2533" s="3" t="str">
        <f>VLOOKUP(I2533,Diccionario!$A$4:$E$17,2,0)</f>
        <v>Transporte Lagunitas Puerto Montt SPA</v>
      </c>
      <c r="I2533" s="3">
        <v>1014</v>
      </c>
      <c r="J2533" s="346" t="str">
        <f>VLOOKUP(I2533,Diccionario!$A$4:$C$17,3,FALSE)</f>
        <v>12T</v>
      </c>
      <c r="K2533" s="3" t="s">
        <v>14</v>
      </c>
      <c r="L2533" s="3" t="s">
        <v>374</v>
      </c>
      <c r="M2533" s="3" t="s">
        <v>53</v>
      </c>
      <c r="N2533" s="3" t="s">
        <v>56</v>
      </c>
      <c r="O2533" s="3" t="s">
        <v>53</v>
      </c>
      <c r="P2533" s="3">
        <f t="shared" si="203"/>
        <v>18</v>
      </c>
      <c r="Q2533" s="131">
        <v>0.77500000000000002</v>
      </c>
      <c r="R2533" s="131">
        <v>0.81620370370370376</v>
      </c>
      <c r="S2533" s="344">
        <v>4.1203703703703694E-2</v>
      </c>
      <c r="T2533" s="212" t="s">
        <v>625</v>
      </c>
      <c r="U2533" s="3" t="s">
        <v>13</v>
      </c>
      <c r="V2533" s="3"/>
      <c r="AD2533" s="5" t="str">
        <f t="shared" si="204"/>
        <v>Laboral1014Ida18</v>
      </c>
      <c r="AE2533" s="137">
        <f>VLOOKUP(AD2533,'Factores Expansión'!$R$11:$U$729,2,0)</f>
        <v>3.5</v>
      </c>
    </row>
    <row r="2534" spans="2:31" x14ac:dyDescent="0.45">
      <c r="B2534" s="14">
        <v>10174</v>
      </c>
      <c r="C2534" s="3">
        <v>0</v>
      </c>
      <c r="D2534" s="3" t="s">
        <v>53</v>
      </c>
      <c r="E2534" s="110">
        <v>44840</v>
      </c>
      <c r="F2534" s="3" t="s">
        <v>4</v>
      </c>
      <c r="G2534" s="3" t="s">
        <v>50</v>
      </c>
      <c r="H2534" s="3" t="str">
        <f>VLOOKUP(I2534,Diccionario!$A$4:$E$17,2,0)</f>
        <v>Transporte Lagunitas Puerto Montt SPA</v>
      </c>
      <c r="I2534" s="3">
        <v>1014</v>
      </c>
      <c r="J2534" s="346" t="str">
        <f>VLOOKUP(I2534,Diccionario!$A$4:$C$17,3,FALSE)</f>
        <v>12T</v>
      </c>
      <c r="K2534" s="3" t="s">
        <v>14</v>
      </c>
      <c r="L2534" s="3" t="s">
        <v>374</v>
      </c>
      <c r="M2534" s="3" t="s">
        <v>53</v>
      </c>
      <c r="N2534" s="3" t="s">
        <v>56</v>
      </c>
      <c r="O2534" s="3" t="s">
        <v>53</v>
      </c>
      <c r="P2534" s="3">
        <f t="shared" si="203"/>
        <v>18</v>
      </c>
      <c r="Q2534" s="131">
        <v>0.78055555555555556</v>
      </c>
      <c r="R2534" s="131">
        <v>0.8217592592592593</v>
      </c>
      <c r="S2534" s="344">
        <v>4.1203703703703694E-2</v>
      </c>
      <c r="T2534" s="212" t="s">
        <v>378</v>
      </c>
      <c r="U2534" s="3" t="s">
        <v>13</v>
      </c>
      <c r="V2534" s="3"/>
      <c r="AD2534" s="5" t="str">
        <f t="shared" si="204"/>
        <v>Laboral1014Ida18</v>
      </c>
      <c r="AE2534" s="137">
        <f>VLOOKUP(AD2534,'Factores Expansión'!$R$11:$U$729,2,0)</f>
        <v>3.5</v>
      </c>
    </row>
    <row r="2535" spans="2:31" x14ac:dyDescent="0.45">
      <c r="B2535" s="14">
        <v>10175</v>
      </c>
      <c r="C2535" s="3">
        <v>0</v>
      </c>
      <c r="D2535" s="3" t="s">
        <v>53</v>
      </c>
      <c r="E2535" s="110">
        <v>44840</v>
      </c>
      <c r="F2535" s="3" t="s">
        <v>4</v>
      </c>
      <c r="G2535" s="3" t="s">
        <v>50</v>
      </c>
      <c r="H2535" s="3" t="str">
        <f>VLOOKUP(I2535,Diccionario!$A$4:$E$17,2,0)</f>
        <v>Transporte Lagunitas Puerto Montt SPA</v>
      </c>
      <c r="I2535" s="3">
        <v>1014</v>
      </c>
      <c r="J2535" s="346" t="str">
        <f>VLOOKUP(I2535,Diccionario!$A$4:$C$17,3,FALSE)</f>
        <v>12T</v>
      </c>
      <c r="K2535" s="3" t="s">
        <v>14</v>
      </c>
      <c r="L2535" s="3" t="s">
        <v>374</v>
      </c>
      <c r="M2535" s="3" t="s">
        <v>53</v>
      </c>
      <c r="N2535" s="3" t="s">
        <v>56</v>
      </c>
      <c r="O2535" s="3" t="s">
        <v>53</v>
      </c>
      <c r="P2535" s="3">
        <f t="shared" si="203"/>
        <v>18</v>
      </c>
      <c r="Q2535" s="131">
        <v>0.78819444444444453</v>
      </c>
      <c r="R2535" s="131">
        <v>0.82939814814814827</v>
      </c>
      <c r="S2535" s="344">
        <v>4.1203703703703694E-2</v>
      </c>
      <c r="T2535" s="212" t="s">
        <v>627</v>
      </c>
      <c r="U2535" s="3" t="s">
        <v>13</v>
      </c>
      <c r="V2535" s="3"/>
      <c r="AD2535" s="5" t="str">
        <f t="shared" si="204"/>
        <v>Laboral1014Ida18</v>
      </c>
      <c r="AE2535" s="137">
        <f>VLOOKUP(AD2535,'Factores Expansión'!$R$11:$U$729,2,0)</f>
        <v>3.5</v>
      </c>
    </row>
    <row r="2536" spans="2:31" x14ac:dyDescent="0.45">
      <c r="B2536" s="14">
        <v>10176</v>
      </c>
      <c r="C2536" s="3">
        <v>0</v>
      </c>
      <c r="D2536" s="3" t="s">
        <v>53</v>
      </c>
      <c r="E2536" s="110">
        <v>44840</v>
      </c>
      <c r="F2536" s="3" t="s">
        <v>4</v>
      </c>
      <c r="G2536" s="3" t="s">
        <v>50</v>
      </c>
      <c r="H2536" s="3" t="str">
        <f>VLOOKUP(I2536,Diccionario!$A$4:$E$17,2,0)</f>
        <v>Transporte Lagunitas Puerto Montt SPA</v>
      </c>
      <c r="I2536" s="3">
        <v>1014</v>
      </c>
      <c r="J2536" s="346" t="str">
        <f>VLOOKUP(I2536,Diccionario!$A$4:$C$17,3,FALSE)</f>
        <v>12T</v>
      </c>
      <c r="K2536" s="3" t="s">
        <v>14</v>
      </c>
      <c r="L2536" s="3" t="s">
        <v>374</v>
      </c>
      <c r="M2536" s="3" t="s">
        <v>53</v>
      </c>
      <c r="N2536" s="3" t="s">
        <v>56</v>
      </c>
      <c r="O2536" s="3" t="s">
        <v>53</v>
      </c>
      <c r="P2536" s="3">
        <f t="shared" si="203"/>
        <v>19</v>
      </c>
      <c r="Q2536" s="131">
        <v>0.79652777777777783</v>
      </c>
      <c r="R2536" s="131">
        <v>0.83773148148148158</v>
      </c>
      <c r="S2536" s="344">
        <v>4.1203703703703694E-2</v>
      </c>
      <c r="T2536" s="212" t="s">
        <v>384</v>
      </c>
      <c r="U2536" s="3" t="s">
        <v>13</v>
      </c>
      <c r="V2536" s="3"/>
      <c r="AD2536" s="5" t="str">
        <f t="shared" si="204"/>
        <v>Laboral1014Ida19</v>
      </c>
      <c r="AE2536" s="137">
        <f>VLOOKUP(AD2536,'Factores Expansión'!$R$11:$U$729,2,0)</f>
        <v>2</v>
      </c>
    </row>
    <row r="2537" spans="2:31" x14ac:dyDescent="0.45">
      <c r="B2537" s="14">
        <v>10177</v>
      </c>
      <c r="C2537" s="3">
        <v>0</v>
      </c>
      <c r="D2537" s="3" t="s">
        <v>53</v>
      </c>
      <c r="E2537" s="110">
        <v>44840</v>
      </c>
      <c r="F2537" s="3" t="s">
        <v>4</v>
      </c>
      <c r="G2537" s="3" t="s">
        <v>50</v>
      </c>
      <c r="H2537" s="3" t="str">
        <f>VLOOKUP(I2537,Diccionario!$A$4:$E$17,2,0)</f>
        <v>Transporte Lagunitas Puerto Montt SPA</v>
      </c>
      <c r="I2537" s="3">
        <v>1014</v>
      </c>
      <c r="J2537" s="346" t="str">
        <f>VLOOKUP(I2537,Diccionario!$A$4:$C$17,3,FALSE)</f>
        <v>12T</v>
      </c>
      <c r="K2537" s="3" t="s">
        <v>14</v>
      </c>
      <c r="L2537" s="3" t="s">
        <v>374</v>
      </c>
      <c r="M2537" s="3" t="s">
        <v>53</v>
      </c>
      <c r="N2537" s="3" t="s">
        <v>56</v>
      </c>
      <c r="O2537" s="3" t="s">
        <v>53</v>
      </c>
      <c r="P2537" s="3">
        <f t="shared" si="203"/>
        <v>19</v>
      </c>
      <c r="Q2537" s="131">
        <v>0.81944444444444453</v>
      </c>
      <c r="R2537" s="131">
        <v>0.86064814814814827</v>
      </c>
      <c r="S2537" s="344">
        <v>4.1203703703703694E-2</v>
      </c>
      <c r="T2537" s="212" t="s">
        <v>626</v>
      </c>
      <c r="U2537" s="3" t="s">
        <v>13</v>
      </c>
      <c r="V2537" s="3"/>
      <c r="AD2537" s="5" t="str">
        <f t="shared" si="204"/>
        <v>Laboral1014Ida19</v>
      </c>
      <c r="AE2537" s="137">
        <f>VLOOKUP(AD2537,'Factores Expansión'!$R$11:$U$729,2,0)</f>
        <v>2</v>
      </c>
    </row>
    <row r="2538" spans="2:31" x14ac:dyDescent="0.45">
      <c r="B2538" s="14">
        <v>10178</v>
      </c>
      <c r="C2538" s="3">
        <v>0</v>
      </c>
      <c r="D2538" s="3" t="s">
        <v>53</v>
      </c>
      <c r="E2538" s="110">
        <v>44839</v>
      </c>
      <c r="F2538" s="3" t="s">
        <v>4</v>
      </c>
      <c r="G2538" s="3" t="s">
        <v>50</v>
      </c>
      <c r="H2538" s="3" t="str">
        <f>VLOOKUP(I2538,Diccionario!$A$4:$E$17,2,0)</f>
        <v>Sotrasol Spa</v>
      </c>
      <c r="I2538" s="3">
        <v>1011</v>
      </c>
      <c r="J2538" s="346" t="str">
        <f>VLOOKUP(I2538,Diccionario!$A$4:$C$17,3,FALSE)</f>
        <v>3A</v>
      </c>
      <c r="K2538" s="3" t="s">
        <v>14</v>
      </c>
      <c r="L2538" s="30" t="s">
        <v>160</v>
      </c>
      <c r="M2538" s="30" t="s">
        <v>53</v>
      </c>
      <c r="N2538" s="30" t="s">
        <v>161</v>
      </c>
      <c r="O2538" s="30" t="s">
        <v>53</v>
      </c>
      <c r="P2538" s="3">
        <f t="shared" si="203"/>
        <v>6</v>
      </c>
      <c r="Q2538" s="131">
        <v>0.27083333333333331</v>
      </c>
      <c r="R2538" s="131">
        <v>0.31401388888888887</v>
      </c>
      <c r="S2538" s="344">
        <v>4.3180555555555555E-2</v>
      </c>
      <c r="T2538" s="212" t="s">
        <v>213</v>
      </c>
      <c r="U2538" s="3" t="s">
        <v>13</v>
      </c>
      <c r="V2538" s="3"/>
      <c r="AD2538" s="5" t="str">
        <f t="shared" si="204"/>
        <v>Laboral1011Ida6</v>
      </c>
      <c r="AE2538" s="137">
        <f>VLOOKUP(AD2538,'Factores Expansión'!$R$11:$U$729,2,0)</f>
        <v>1.5</v>
      </c>
    </row>
    <row r="2539" spans="2:31" x14ac:dyDescent="0.45">
      <c r="B2539" s="14">
        <v>10179</v>
      </c>
      <c r="C2539" s="3">
        <v>0</v>
      </c>
      <c r="D2539" s="3" t="s">
        <v>53</v>
      </c>
      <c r="E2539" s="110">
        <v>44839</v>
      </c>
      <c r="F2539" s="3" t="s">
        <v>4</v>
      </c>
      <c r="G2539" s="3" t="s">
        <v>50</v>
      </c>
      <c r="H2539" s="3" t="str">
        <f>VLOOKUP(I2539,Diccionario!$A$4:$E$17,2,0)</f>
        <v>Sotrasol Spa</v>
      </c>
      <c r="I2539" s="3">
        <v>1013</v>
      </c>
      <c r="J2539" s="346" t="str">
        <f>VLOOKUP(I2539,Diccionario!$A$4:$C$17,3,FALSE)</f>
        <v>3D</v>
      </c>
      <c r="K2539" s="3" t="s">
        <v>14</v>
      </c>
      <c r="L2539" s="3" t="s">
        <v>53</v>
      </c>
      <c r="M2539" s="3" t="s">
        <v>53</v>
      </c>
      <c r="N2539" s="30" t="s">
        <v>161</v>
      </c>
      <c r="O2539" s="30" t="s">
        <v>53</v>
      </c>
      <c r="P2539" s="3">
        <f t="shared" si="203"/>
        <v>6</v>
      </c>
      <c r="Q2539" s="131">
        <v>0.27430555555555552</v>
      </c>
      <c r="R2539" s="131">
        <v>0.33197337962962958</v>
      </c>
      <c r="S2539" s="344">
        <v>5.766782407407408E-2</v>
      </c>
      <c r="T2539" s="212" t="s">
        <v>175</v>
      </c>
      <c r="U2539" s="3" t="s">
        <v>13</v>
      </c>
      <c r="V2539" s="3"/>
      <c r="AD2539" s="5" t="str">
        <f t="shared" si="204"/>
        <v>Laboral1013Ida6</v>
      </c>
      <c r="AE2539" s="137">
        <f>VLOOKUP(AD2539,'Factores Expansión'!$R$11:$U$729,2,0)</f>
        <v>1.5</v>
      </c>
    </row>
    <row r="2540" spans="2:31" x14ac:dyDescent="0.45">
      <c r="B2540" s="14">
        <v>10180</v>
      </c>
      <c r="C2540" s="3">
        <v>0</v>
      </c>
      <c r="D2540" s="3" t="s">
        <v>53</v>
      </c>
      <c r="E2540" s="110">
        <v>44839</v>
      </c>
      <c r="F2540" s="3" t="s">
        <v>4</v>
      </c>
      <c r="G2540" s="3" t="s">
        <v>50</v>
      </c>
      <c r="H2540" s="3" t="str">
        <f>VLOOKUP(I2540,Diccionario!$A$4:$E$17,2,0)</f>
        <v>Sotrasol Spa</v>
      </c>
      <c r="I2540" s="3">
        <v>1012</v>
      </c>
      <c r="J2540" s="346" t="str">
        <f>VLOOKUP(I2540,Diccionario!$A$4:$C$17,3,FALSE)</f>
        <v>3B</v>
      </c>
      <c r="K2540" s="3" t="s">
        <v>14</v>
      </c>
      <c r="L2540" s="30" t="s">
        <v>160</v>
      </c>
      <c r="M2540" s="30" t="s">
        <v>53</v>
      </c>
      <c r="N2540" s="30" t="s">
        <v>161</v>
      </c>
      <c r="O2540" s="30" t="s">
        <v>53</v>
      </c>
      <c r="P2540" s="3">
        <f t="shared" si="203"/>
        <v>6</v>
      </c>
      <c r="Q2540" s="131">
        <v>0.27638888888888885</v>
      </c>
      <c r="R2540" s="131">
        <v>0.31586419753086414</v>
      </c>
      <c r="S2540" s="344">
        <v>3.94753086419753E-2</v>
      </c>
      <c r="T2540" s="212" t="s">
        <v>173</v>
      </c>
      <c r="U2540" s="3" t="s">
        <v>13</v>
      </c>
      <c r="V2540" s="3"/>
      <c r="AD2540" s="5" t="str">
        <f t="shared" si="204"/>
        <v>Laboral1012Ida6</v>
      </c>
      <c r="AE2540" s="137">
        <f>VLOOKUP(AD2540,'Factores Expansión'!$R$11:$U$729,2,0)</f>
        <v>1.5</v>
      </c>
    </row>
    <row r="2541" spans="2:31" x14ac:dyDescent="0.45">
      <c r="B2541" s="14">
        <v>10181</v>
      </c>
      <c r="C2541" s="3">
        <v>0</v>
      </c>
      <c r="D2541" s="3" t="s">
        <v>53</v>
      </c>
      <c r="E2541" s="110">
        <v>44839</v>
      </c>
      <c r="F2541" s="3" t="s">
        <v>4</v>
      </c>
      <c r="G2541" s="3" t="s">
        <v>50</v>
      </c>
      <c r="H2541" s="3" t="str">
        <f>VLOOKUP(I2541,Diccionario!$A$4:$E$17,2,0)</f>
        <v>Sotrasol Spa</v>
      </c>
      <c r="I2541" s="3">
        <v>1011</v>
      </c>
      <c r="J2541" s="346" t="str">
        <f>VLOOKUP(I2541,Diccionario!$A$4:$C$17,3,FALSE)</f>
        <v>3A</v>
      </c>
      <c r="K2541" s="3" t="s">
        <v>14</v>
      </c>
      <c r="L2541" s="30" t="s">
        <v>160</v>
      </c>
      <c r="M2541" s="30" t="s">
        <v>53</v>
      </c>
      <c r="N2541" s="30" t="s">
        <v>161</v>
      </c>
      <c r="O2541" s="30" t="s">
        <v>53</v>
      </c>
      <c r="P2541" s="3">
        <f t="shared" si="203"/>
        <v>7</v>
      </c>
      <c r="Q2541" s="131">
        <v>0.29166666666666669</v>
      </c>
      <c r="R2541" s="131">
        <v>0.33484722222222224</v>
      </c>
      <c r="S2541" s="344">
        <v>4.3180555555555555E-2</v>
      </c>
      <c r="T2541" s="212" t="s">
        <v>205</v>
      </c>
      <c r="U2541" s="3" t="s">
        <v>13</v>
      </c>
      <c r="V2541" s="3"/>
      <c r="AD2541" s="5" t="str">
        <f t="shared" si="204"/>
        <v>Laboral1011Ida7</v>
      </c>
      <c r="AE2541" s="137">
        <f>VLOOKUP(AD2541,'Factores Expansión'!$R$11:$U$729,2,0)</f>
        <v>2</v>
      </c>
    </row>
    <row r="2542" spans="2:31" x14ac:dyDescent="0.45">
      <c r="B2542" s="14">
        <v>10182</v>
      </c>
      <c r="C2542" s="3">
        <v>0</v>
      </c>
      <c r="D2542" s="3" t="s">
        <v>53</v>
      </c>
      <c r="E2542" s="110">
        <v>44839</v>
      </c>
      <c r="F2542" s="3" t="s">
        <v>4</v>
      </c>
      <c r="G2542" s="3" t="s">
        <v>50</v>
      </c>
      <c r="H2542" s="3" t="str">
        <f>VLOOKUP(I2542,Diccionario!$A$4:$E$17,2,0)</f>
        <v>Sotrasol Spa</v>
      </c>
      <c r="I2542" s="3">
        <v>1012</v>
      </c>
      <c r="J2542" s="346" t="str">
        <f>VLOOKUP(I2542,Diccionario!$A$4:$C$17,3,FALSE)</f>
        <v>3B</v>
      </c>
      <c r="K2542" s="3" t="s">
        <v>14</v>
      </c>
      <c r="L2542" s="30" t="s">
        <v>160</v>
      </c>
      <c r="M2542" s="30" t="s">
        <v>53</v>
      </c>
      <c r="N2542" s="30" t="s">
        <v>161</v>
      </c>
      <c r="O2542" s="30" t="s">
        <v>53</v>
      </c>
      <c r="P2542" s="3">
        <f t="shared" si="203"/>
        <v>7</v>
      </c>
      <c r="Q2542" s="131">
        <v>0.3125</v>
      </c>
      <c r="R2542" s="131">
        <v>0.35197530864197529</v>
      </c>
      <c r="S2542" s="344">
        <v>3.94753086419753E-2</v>
      </c>
      <c r="T2542" s="212" t="s">
        <v>179</v>
      </c>
      <c r="U2542" s="3" t="s">
        <v>13</v>
      </c>
      <c r="V2542" s="3"/>
      <c r="AD2542" s="5" t="str">
        <f t="shared" si="204"/>
        <v>Laboral1012Ida7</v>
      </c>
      <c r="AE2542" s="137">
        <f>VLOOKUP(AD2542,'Factores Expansión'!$R$11:$U$729,2,0)</f>
        <v>2</v>
      </c>
    </row>
    <row r="2543" spans="2:31" x14ac:dyDescent="0.45">
      <c r="B2543" s="14">
        <v>10183</v>
      </c>
      <c r="C2543" s="3">
        <v>0</v>
      </c>
      <c r="D2543" s="3" t="s">
        <v>53</v>
      </c>
      <c r="E2543" s="110">
        <v>44839</v>
      </c>
      <c r="F2543" s="3" t="s">
        <v>4</v>
      </c>
      <c r="G2543" s="3" t="s">
        <v>50</v>
      </c>
      <c r="H2543" s="3" t="str">
        <f>VLOOKUP(I2543,Diccionario!$A$4:$E$17,2,0)</f>
        <v>Sotrasol Spa</v>
      </c>
      <c r="I2543" s="3">
        <v>1013</v>
      </c>
      <c r="J2543" s="346" t="str">
        <f>VLOOKUP(I2543,Diccionario!$A$4:$C$17,3,FALSE)</f>
        <v>3D</v>
      </c>
      <c r="K2543" s="3" t="s">
        <v>14</v>
      </c>
      <c r="L2543" s="3" t="s">
        <v>53</v>
      </c>
      <c r="M2543" s="3" t="s">
        <v>53</v>
      </c>
      <c r="N2543" s="30" t="s">
        <v>161</v>
      </c>
      <c r="O2543" s="30" t="s">
        <v>53</v>
      </c>
      <c r="P2543" s="3">
        <f t="shared" si="203"/>
        <v>8</v>
      </c>
      <c r="Q2543" s="131">
        <v>0.35416666666666669</v>
      </c>
      <c r="R2543" s="131">
        <v>0.41183449074074074</v>
      </c>
      <c r="S2543" s="344">
        <v>5.766782407407408E-2</v>
      </c>
      <c r="T2543" s="212" t="s">
        <v>613</v>
      </c>
      <c r="U2543" s="3" t="s">
        <v>13</v>
      </c>
      <c r="V2543" s="3"/>
      <c r="AD2543" s="5" t="str">
        <f t="shared" si="204"/>
        <v>Laboral1013Ida8</v>
      </c>
      <c r="AE2543" s="137">
        <f>VLOOKUP(AD2543,'Factores Expansión'!$R$11:$U$729,2,0)</f>
        <v>2</v>
      </c>
    </row>
    <row r="2544" spans="2:31" x14ac:dyDescent="0.45">
      <c r="B2544" s="14">
        <v>10184</v>
      </c>
      <c r="C2544" s="3">
        <v>0</v>
      </c>
      <c r="D2544" s="3" t="s">
        <v>53</v>
      </c>
      <c r="E2544" s="110">
        <v>44839</v>
      </c>
      <c r="F2544" s="3" t="s">
        <v>4</v>
      </c>
      <c r="G2544" s="3" t="s">
        <v>50</v>
      </c>
      <c r="H2544" s="3" t="str">
        <f>VLOOKUP(I2544,Diccionario!$A$4:$E$17,2,0)</f>
        <v>Sotrasol Spa</v>
      </c>
      <c r="I2544" s="3">
        <v>1013</v>
      </c>
      <c r="J2544" s="346" t="str">
        <f>VLOOKUP(I2544,Diccionario!$A$4:$C$17,3,FALSE)</f>
        <v>3D</v>
      </c>
      <c r="K2544" s="3" t="s">
        <v>14</v>
      </c>
      <c r="L2544" s="3" t="s">
        <v>53</v>
      </c>
      <c r="M2544" s="3" t="s">
        <v>53</v>
      </c>
      <c r="N2544" s="30" t="s">
        <v>161</v>
      </c>
      <c r="O2544" s="30" t="s">
        <v>53</v>
      </c>
      <c r="P2544" s="3">
        <f t="shared" si="203"/>
        <v>11</v>
      </c>
      <c r="Q2544" s="131">
        <v>0.47916666666666669</v>
      </c>
      <c r="R2544" s="131">
        <v>0.53683449074074074</v>
      </c>
      <c r="S2544" s="344">
        <v>5.766782407407408E-2</v>
      </c>
      <c r="T2544" s="212" t="s">
        <v>170</v>
      </c>
      <c r="U2544" s="3" t="s">
        <v>13</v>
      </c>
      <c r="V2544" s="3"/>
      <c r="AD2544" s="5" t="str">
        <f t="shared" si="204"/>
        <v>Laboral1013Ida11</v>
      </c>
      <c r="AE2544" s="137">
        <f>VLOOKUP(AD2544,'Factores Expansión'!$R$11:$U$729,2,0)</f>
        <v>1.5</v>
      </c>
    </row>
    <row r="2545" spans="2:31" x14ac:dyDescent="0.45">
      <c r="B2545" s="14">
        <v>10185</v>
      </c>
      <c r="C2545" s="3">
        <v>0</v>
      </c>
      <c r="D2545" s="3" t="s">
        <v>53</v>
      </c>
      <c r="E2545" s="110">
        <v>44839</v>
      </c>
      <c r="F2545" s="3" t="s">
        <v>4</v>
      </c>
      <c r="G2545" s="3" t="s">
        <v>50</v>
      </c>
      <c r="H2545" s="3" t="str">
        <f>VLOOKUP(I2545,Diccionario!$A$4:$E$17,2,0)</f>
        <v>Sotrasol Spa</v>
      </c>
      <c r="I2545" s="3">
        <v>1012</v>
      </c>
      <c r="J2545" s="346" t="str">
        <f>VLOOKUP(I2545,Diccionario!$A$4:$C$17,3,FALSE)</f>
        <v>3B</v>
      </c>
      <c r="K2545" s="3" t="s">
        <v>14</v>
      </c>
      <c r="L2545" s="30" t="s">
        <v>160</v>
      </c>
      <c r="M2545" s="30" t="s">
        <v>53</v>
      </c>
      <c r="N2545" s="30" t="s">
        <v>161</v>
      </c>
      <c r="O2545" s="30" t="s">
        <v>53</v>
      </c>
      <c r="P2545" s="3">
        <f t="shared" si="203"/>
        <v>13</v>
      </c>
      <c r="Q2545" s="131">
        <v>0.54999999999999993</v>
      </c>
      <c r="R2545" s="131">
        <v>0.58947530864197528</v>
      </c>
      <c r="S2545" s="344">
        <v>3.94753086419753E-2</v>
      </c>
      <c r="T2545" s="212" t="s">
        <v>172</v>
      </c>
      <c r="U2545" s="3" t="s">
        <v>13</v>
      </c>
      <c r="V2545" s="3"/>
      <c r="AD2545" s="5" t="str">
        <f t="shared" si="204"/>
        <v>Laboral1012Ida13</v>
      </c>
      <c r="AE2545" s="137">
        <f>VLOOKUP(AD2545,'Factores Expansión'!$R$11:$U$729,2,0)</f>
        <v>2</v>
      </c>
    </row>
    <row r="2546" spans="2:31" x14ac:dyDescent="0.45">
      <c r="B2546" s="14">
        <v>10186</v>
      </c>
      <c r="C2546" s="3">
        <v>0</v>
      </c>
      <c r="D2546" s="3" t="s">
        <v>53</v>
      </c>
      <c r="E2546" s="110">
        <v>44839</v>
      </c>
      <c r="F2546" s="3" t="s">
        <v>4</v>
      </c>
      <c r="G2546" s="3" t="s">
        <v>50</v>
      </c>
      <c r="H2546" s="3" t="str">
        <f>VLOOKUP(I2546,Diccionario!$A$4:$E$17,2,0)</f>
        <v>Sotrasol Spa</v>
      </c>
      <c r="I2546" s="3">
        <v>1012</v>
      </c>
      <c r="J2546" s="346" t="str">
        <f>VLOOKUP(I2546,Diccionario!$A$4:$C$17,3,FALSE)</f>
        <v>3B</v>
      </c>
      <c r="K2546" s="3" t="s">
        <v>14</v>
      </c>
      <c r="L2546" s="30" t="s">
        <v>160</v>
      </c>
      <c r="M2546" s="30" t="s">
        <v>53</v>
      </c>
      <c r="N2546" s="30" t="s">
        <v>161</v>
      </c>
      <c r="O2546" s="30" t="s">
        <v>53</v>
      </c>
      <c r="P2546" s="3">
        <f t="shared" si="203"/>
        <v>14</v>
      </c>
      <c r="Q2546" s="131">
        <v>0.6166666666666667</v>
      </c>
      <c r="R2546" s="131">
        <v>0.65614197530864204</v>
      </c>
      <c r="S2546" s="344">
        <v>3.94753086419753E-2</v>
      </c>
      <c r="T2546" s="212" t="s">
        <v>179</v>
      </c>
      <c r="U2546" s="3" t="s">
        <v>13</v>
      </c>
      <c r="V2546" s="3"/>
      <c r="AD2546" s="5" t="str">
        <f t="shared" si="204"/>
        <v>Laboral1012Ida14</v>
      </c>
      <c r="AE2546" s="137">
        <f>VLOOKUP(AD2546,'Factores Expansión'!$R$11:$U$729,2,0)</f>
        <v>2.5</v>
      </c>
    </row>
    <row r="2547" spans="2:31" x14ac:dyDescent="0.45">
      <c r="B2547" s="14">
        <v>10187</v>
      </c>
      <c r="C2547" s="3">
        <v>0</v>
      </c>
      <c r="D2547" s="3" t="s">
        <v>53</v>
      </c>
      <c r="E2547" s="110">
        <v>44839</v>
      </c>
      <c r="F2547" s="3" t="s">
        <v>4</v>
      </c>
      <c r="G2547" s="3" t="s">
        <v>50</v>
      </c>
      <c r="H2547" s="3" t="str">
        <f>VLOOKUP(I2547,Diccionario!$A$4:$E$17,2,0)</f>
        <v>Sotrasol Spa</v>
      </c>
      <c r="I2547" s="3">
        <v>1012</v>
      </c>
      <c r="J2547" s="346" t="str">
        <f>VLOOKUP(I2547,Diccionario!$A$4:$C$17,3,FALSE)</f>
        <v>3B</v>
      </c>
      <c r="K2547" s="3" t="s">
        <v>14</v>
      </c>
      <c r="L2547" s="30" t="s">
        <v>160</v>
      </c>
      <c r="M2547" s="30" t="s">
        <v>53</v>
      </c>
      <c r="N2547" s="30" t="s">
        <v>161</v>
      </c>
      <c r="O2547" s="30" t="s">
        <v>53</v>
      </c>
      <c r="P2547" s="3">
        <f t="shared" si="203"/>
        <v>15</v>
      </c>
      <c r="Q2547" s="131">
        <v>0.625</v>
      </c>
      <c r="R2547" s="131">
        <v>0.66447530864197535</v>
      </c>
      <c r="S2547" s="344">
        <v>3.94753086419753E-2</v>
      </c>
      <c r="T2547" s="212" t="s">
        <v>170</v>
      </c>
      <c r="U2547" s="3" t="s">
        <v>13</v>
      </c>
      <c r="V2547" s="3"/>
      <c r="AD2547" s="5" t="str">
        <f t="shared" si="204"/>
        <v>Laboral1012Ida15</v>
      </c>
      <c r="AE2547" s="137">
        <f>VLOOKUP(AD2547,'Factores Expansión'!$R$11:$U$729,2,0)</f>
        <v>2.5</v>
      </c>
    </row>
    <row r="2548" spans="2:31" x14ac:dyDescent="0.45">
      <c r="B2548" s="14">
        <v>10188</v>
      </c>
      <c r="C2548" s="3">
        <v>0</v>
      </c>
      <c r="D2548" s="3" t="s">
        <v>53</v>
      </c>
      <c r="E2548" s="110">
        <v>44839</v>
      </c>
      <c r="F2548" s="3" t="s">
        <v>4</v>
      </c>
      <c r="G2548" s="3" t="s">
        <v>50</v>
      </c>
      <c r="H2548" s="3" t="str">
        <f>VLOOKUP(I2548,Diccionario!$A$4:$E$17,2,0)</f>
        <v>Sotrasol Spa</v>
      </c>
      <c r="I2548" s="3">
        <v>1012</v>
      </c>
      <c r="J2548" s="346" t="str">
        <f>VLOOKUP(I2548,Diccionario!$A$4:$C$17,3,FALSE)</f>
        <v>3B</v>
      </c>
      <c r="K2548" s="3" t="s">
        <v>14</v>
      </c>
      <c r="L2548" s="30" t="s">
        <v>160</v>
      </c>
      <c r="M2548" s="30" t="s">
        <v>53</v>
      </c>
      <c r="N2548" s="30" t="s">
        <v>161</v>
      </c>
      <c r="O2548" s="30" t="s">
        <v>53</v>
      </c>
      <c r="P2548" s="3">
        <f t="shared" si="203"/>
        <v>15</v>
      </c>
      <c r="Q2548" s="131">
        <v>0.6333333333333333</v>
      </c>
      <c r="R2548" s="131">
        <v>0.67280864197530865</v>
      </c>
      <c r="S2548" s="344">
        <v>3.94753086419753E-2</v>
      </c>
      <c r="T2548" s="212" t="s">
        <v>202</v>
      </c>
      <c r="U2548" s="3" t="s">
        <v>13</v>
      </c>
      <c r="V2548" s="3"/>
      <c r="AD2548" s="5" t="str">
        <f t="shared" si="204"/>
        <v>Laboral1012Ida15</v>
      </c>
      <c r="AE2548" s="137">
        <f>VLOOKUP(AD2548,'Factores Expansión'!$R$11:$U$729,2,0)</f>
        <v>2.5</v>
      </c>
    </row>
    <row r="2549" spans="2:31" x14ac:dyDescent="0.45">
      <c r="B2549" s="14">
        <v>10189</v>
      </c>
      <c r="C2549" s="3">
        <v>0</v>
      </c>
      <c r="D2549" s="3" t="s">
        <v>53</v>
      </c>
      <c r="E2549" s="110">
        <v>44839</v>
      </c>
      <c r="F2549" s="3" t="s">
        <v>4</v>
      </c>
      <c r="G2549" s="3" t="s">
        <v>50</v>
      </c>
      <c r="H2549" s="3" t="str">
        <f>VLOOKUP(I2549,Diccionario!$A$4:$E$17,2,0)</f>
        <v>Sotrasol Spa</v>
      </c>
      <c r="I2549" s="3">
        <v>1012</v>
      </c>
      <c r="J2549" s="346" t="str">
        <f>VLOOKUP(I2549,Diccionario!$A$4:$C$17,3,FALSE)</f>
        <v>3B</v>
      </c>
      <c r="K2549" s="3" t="s">
        <v>14</v>
      </c>
      <c r="L2549" s="30" t="s">
        <v>160</v>
      </c>
      <c r="M2549" s="30" t="s">
        <v>53</v>
      </c>
      <c r="N2549" s="30" t="s">
        <v>161</v>
      </c>
      <c r="O2549" s="30" t="s">
        <v>53</v>
      </c>
      <c r="P2549" s="3">
        <f t="shared" ref="P2549:P2607" si="205">HOUR(Q2549)</f>
        <v>16</v>
      </c>
      <c r="Q2549" s="131">
        <v>0.70000000000000007</v>
      </c>
      <c r="R2549" s="131">
        <v>0.73947530864197542</v>
      </c>
      <c r="S2549" s="344">
        <v>3.94753086419753E-2</v>
      </c>
      <c r="T2549" s="212" t="s">
        <v>175</v>
      </c>
      <c r="U2549" s="3" t="s">
        <v>13</v>
      </c>
      <c r="V2549" s="3"/>
      <c r="AD2549" s="5" t="str">
        <f t="shared" si="204"/>
        <v>Laboral1012Ida16</v>
      </c>
      <c r="AE2549" s="137">
        <f>VLOOKUP(AD2549,'Factores Expansión'!$R$11:$U$729,2,0)</f>
        <v>3</v>
      </c>
    </row>
    <row r="2550" spans="2:31" x14ac:dyDescent="0.45">
      <c r="B2550" s="14">
        <v>10190</v>
      </c>
      <c r="C2550" s="3">
        <v>0</v>
      </c>
      <c r="D2550" s="3" t="s">
        <v>53</v>
      </c>
      <c r="E2550" s="110">
        <v>44839</v>
      </c>
      <c r="F2550" s="3" t="s">
        <v>4</v>
      </c>
      <c r="G2550" s="3" t="s">
        <v>50</v>
      </c>
      <c r="H2550" s="3" t="str">
        <f>VLOOKUP(I2550,Diccionario!$A$4:$E$17,2,0)</f>
        <v>Sotrasol Spa</v>
      </c>
      <c r="I2550" s="3">
        <v>1011</v>
      </c>
      <c r="J2550" s="346" t="str">
        <f>VLOOKUP(I2550,Diccionario!$A$4:$C$17,3,FALSE)</f>
        <v>3A</v>
      </c>
      <c r="K2550" s="3" t="s">
        <v>14</v>
      </c>
      <c r="L2550" s="30" t="s">
        <v>160</v>
      </c>
      <c r="M2550" s="30" t="s">
        <v>53</v>
      </c>
      <c r="N2550" s="30" t="s">
        <v>161</v>
      </c>
      <c r="O2550" s="30" t="s">
        <v>53</v>
      </c>
      <c r="P2550" s="3">
        <f t="shared" si="205"/>
        <v>17</v>
      </c>
      <c r="Q2550" s="131">
        <v>0.72986111111111107</v>
      </c>
      <c r="R2550" s="131">
        <v>0.77304166666666663</v>
      </c>
      <c r="S2550" s="344">
        <v>4.3180555555555555E-2</v>
      </c>
      <c r="T2550" s="212" t="s">
        <v>209</v>
      </c>
      <c r="U2550" s="3" t="s">
        <v>13</v>
      </c>
      <c r="V2550" s="3"/>
      <c r="AD2550" s="5" t="str">
        <f t="shared" si="204"/>
        <v>Laboral1011Ida17</v>
      </c>
      <c r="AE2550" s="137">
        <f>VLOOKUP(AD2550,'Factores Expansión'!$R$11:$U$729,2,0)</f>
        <v>2</v>
      </c>
    </row>
    <row r="2551" spans="2:31" x14ac:dyDescent="0.45">
      <c r="B2551" s="14">
        <v>10191</v>
      </c>
      <c r="C2551" s="3">
        <v>0</v>
      </c>
      <c r="D2551" s="3" t="s">
        <v>53</v>
      </c>
      <c r="E2551" s="110">
        <v>44839</v>
      </c>
      <c r="F2551" s="3" t="s">
        <v>4</v>
      </c>
      <c r="G2551" s="3" t="s">
        <v>50</v>
      </c>
      <c r="H2551" s="3" t="str">
        <f>VLOOKUP(I2551,Diccionario!$A$4:$E$17,2,0)</f>
        <v>Sotrasol Spa</v>
      </c>
      <c r="I2551" s="3">
        <v>1011</v>
      </c>
      <c r="J2551" s="346" t="str">
        <f>VLOOKUP(I2551,Diccionario!$A$4:$C$17,3,FALSE)</f>
        <v>3A</v>
      </c>
      <c r="K2551" s="3" t="s">
        <v>14</v>
      </c>
      <c r="L2551" s="30" t="s">
        <v>160</v>
      </c>
      <c r="M2551" s="30" t="s">
        <v>53</v>
      </c>
      <c r="N2551" s="30" t="s">
        <v>161</v>
      </c>
      <c r="O2551" s="30" t="s">
        <v>53</v>
      </c>
      <c r="P2551" s="3">
        <f t="shared" si="205"/>
        <v>17</v>
      </c>
      <c r="Q2551" s="131">
        <v>0.73958333333333337</v>
      </c>
      <c r="R2551" s="131">
        <v>0.78276388888888893</v>
      </c>
      <c r="S2551" s="344">
        <v>4.3180555555555555E-2</v>
      </c>
      <c r="T2551" s="212" t="s">
        <v>170</v>
      </c>
      <c r="U2551" s="3" t="s">
        <v>13</v>
      </c>
      <c r="V2551" s="3"/>
      <c r="AD2551" s="5" t="str">
        <f t="shared" si="204"/>
        <v>Laboral1011Ida17</v>
      </c>
      <c r="AE2551" s="137">
        <f>VLOOKUP(AD2551,'Factores Expansión'!$R$11:$U$729,2,0)</f>
        <v>2</v>
      </c>
    </row>
    <row r="2552" spans="2:31" x14ac:dyDescent="0.45">
      <c r="B2552" s="14">
        <v>10192</v>
      </c>
      <c r="C2552" s="3">
        <v>0</v>
      </c>
      <c r="D2552" s="3" t="s">
        <v>53</v>
      </c>
      <c r="E2552" s="110">
        <v>44839</v>
      </c>
      <c r="F2552" s="3" t="s">
        <v>4</v>
      </c>
      <c r="G2552" s="3" t="s">
        <v>50</v>
      </c>
      <c r="H2552" s="3" t="str">
        <f>VLOOKUP(I2552,Diccionario!$A$4:$E$17,2,0)</f>
        <v>Sotrasol Spa</v>
      </c>
      <c r="I2552" s="3">
        <v>1012</v>
      </c>
      <c r="J2552" s="346" t="str">
        <f>VLOOKUP(I2552,Diccionario!$A$4:$C$17,3,FALSE)</f>
        <v>3B</v>
      </c>
      <c r="K2552" s="3" t="s">
        <v>14</v>
      </c>
      <c r="L2552" s="30" t="s">
        <v>160</v>
      </c>
      <c r="M2552" s="30" t="s">
        <v>53</v>
      </c>
      <c r="N2552" s="30" t="s">
        <v>161</v>
      </c>
      <c r="O2552" s="30" t="s">
        <v>53</v>
      </c>
      <c r="P2552" s="3">
        <f t="shared" si="205"/>
        <v>18</v>
      </c>
      <c r="Q2552" s="131">
        <v>0.75</v>
      </c>
      <c r="R2552" s="131">
        <v>0.78947530864197535</v>
      </c>
      <c r="S2552" s="344">
        <v>3.94753086419753E-2</v>
      </c>
      <c r="T2552" s="212" t="s">
        <v>207</v>
      </c>
      <c r="U2552" s="3" t="s">
        <v>13</v>
      </c>
      <c r="V2552" s="3"/>
      <c r="AD2552" s="5" t="str">
        <f t="shared" si="204"/>
        <v>Laboral1012Ida18</v>
      </c>
      <c r="AE2552" s="137">
        <f>VLOOKUP(AD2552,'Factores Expansión'!$R$11:$U$729,2,0)</f>
        <v>2</v>
      </c>
    </row>
    <row r="2553" spans="2:31" x14ac:dyDescent="0.45">
      <c r="B2553" s="14">
        <v>10193</v>
      </c>
      <c r="C2553" s="3">
        <v>0</v>
      </c>
      <c r="D2553" s="3" t="s">
        <v>53</v>
      </c>
      <c r="E2553" s="110">
        <v>44839</v>
      </c>
      <c r="F2553" s="3" t="s">
        <v>4</v>
      </c>
      <c r="G2553" s="3" t="s">
        <v>50</v>
      </c>
      <c r="H2553" s="3" t="str">
        <f>VLOOKUP(I2553,Diccionario!$A$4:$E$17,2,0)</f>
        <v>Sotrasol Spa</v>
      </c>
      <c r="I2553" s="3">
        <v>1011</v>
      </c>
      <c r="J2553" s="346" t="str">
        <f>VLOOKUP(I2553,Diccionario!$A$4:$C$17,3,FALSE)</f>
        <v>3A</v>
      </c>
      <c r="K2553" s="3" t="s">
        <v>14</v>
      </c>
      <c r="L2553" s="30" t="s">
        <v>160</v>
      </c>
      <c r="M2553" s="30" t="s">
        <v>53</v>
      </c>
      <c r="N2553" s="30" t="s">
        <v>161</v>
      </c>
      <c r="O2553" s="30" t="s">
        <v>53</v>
      </c>
      <c r="P2553" s="3">
        <f t="shared" si="205"/>
        <v>18</v>
      </c>
      <c r="Q2553" s="131">
        <v>0.76041666666666663</v>
      </c>
      <c r="R2553" s="131">
        <v>0.80359722222222219</v>
      </c>
      <c r="S2553" s="344">
        <v>4.3180555555555555E-2</v>
      </c>
      <c r="T2553" s="212" t="s">
        <v>165</v>
      </c>
      <c r="U2553" s="3" t="s">
        <v>13</v>
      </c>
      <c r="V2553" s="3"/>
      <c r="AD2553" s="5" t="str">
        <f t="shared" si="204"/>
        <v>Laboral1011Ida18</v>
      </c>
      <c r="AE2553" s="137">
        <f>VLOOKUP(AD2553,'Factores Expansión'!$R$11:$U$729,2,0)</f>
        <v>2</v>
      </c>
    </row>
    <row r="2554" spans="2:31" x14ac:dyDescent="0.45">
      <c r="B2554" s="14">
        <v>10194</v>
      </c>
      <c r="C2554" s="3">
        <v>0</v>
      </c>
      <c r="D2554" s="3" t="s">
        <v>53</v>
      </c>
      <c r="E2554" s="110">
        <v>44839</v>
      </c>
      <c r="F2554" s="3" t="s">
        <v>4</v>
      </c>
      <c r="G2554" s="3" t="s">
        <v>50</v>
      </c>
      <c r="H2554" s="3" t="str">
        <f>VLOOKUP(I2554,Diccionario!$A$4:$E$17,2,0)</f>
        <v>Sotrasol Spa</v>
      </c>
      <c r="I2554" s="3">
        <v>1012</v>
      </c>
      <c r="J2554" s="346" t="str">
        <f>VLOOKUP(I2554,Diccionario!$A$4:$C$17,3,FALSE)</f>
        <v>3B</v>
      </c>
      <c r="K2554" s="3" t="s">
        <v>14</v>
      </c>
      <c r="L2554" s="30" t="s">
        <v>160</v>
      </c>
      <c r="M2554" s="30" t="s">
        <v>53</v>
      </c>
      <c r="N2554" s="30" t="s">
        <v>161</v>
      </c>
      <c r="O2554" s="30" t="s">
        <v>53</v>
      </c>
      <c r="P2554" s="3">
        <f t="shared" si="205"/>
        <v>18</v>
      </c>
      <c r="Q2554" s="131">
        <v>0.77777777777777779</v>
      </c>
      <c r="R2554" s="131">
        <v>0.81725308641975314</v>
      </c>
      <c r="S2554" s="344">
        <v>3.94753086419753E-2</v>
      </c>
      <c r="T2554" s="212" t="s">
        <v>202</v>
      </c>
      <c r="U2554" s="3" t="s">
        <v>13</v>
      </c>
      <c r="V2554" s="3"/>
      <c r="AD2554" s="5" t="str">
        <f t="shared" si="204"/>
        <v>Laboral1012Ida18</v>
      </c>
      <c r="AE2554" s="137">
        <f>VLOOKUP(AD2554,'Factores Expansión'!$R$11:$U$729,2,0)</f>
        <v>2</v>
      </c>
    </row>
    <row r="2555" spans="2:31" x14ac:dyDescent="0.45">
      <c r="B2555" s="14">
        <v>10195</v>
      </c>
      <c r="C2555" s="3">
        <v>0</v>
      </c>
      <c r="D2555" s="3" t="s">
        <v>53</v>
      </c>
      <c r="E2555" s="110">
        <v>44839</v>
      </c>
      <c r="F2555" s="3" t="s">
        <v>4</v>
      </c>
      <c r="G2555" s="3" t="s">
        <v>50</v>
      </c>
      <c r="H2555" s="3" t="str">
        <f>VLOOKUP(I2555,Diccionario!$A$4:$E$17,2,0)</f>
        <v>Sotrasol Spa</v>
      </c>
      <c r="I2555" s="3">
        <v>1011</v>
      </c>
      <c r="J2555" s="346" t="str">
        <f>VLOOKUP(I2555,Diccionario!$A$4:$C$17,3,FALSE)</f>
        <v>3A</v>
      </c>
      <c r="K2555" s="3" t="s">
        <v>14</v>
      </c>
      <c r="L2555" s="30" t="s">
        <v>160</v>
      </c>
      <c r="M2555" s="30" t="s">
        <v>53</v>
      </c>
      <c r="N2555" s="30" t="s">
        <v>161</v>
      </c>
      <c r="O2555" s="30" t="s">
        <v>53</v>
      </c>
      <c r="P2555" s="3">
        <f t="shared" si="205"/>
        <v>18</v>
      </c>
      <c r="Q2555" s="131">
        <v>0.78472222222222221</v>
      </c>
      <c r="R2555" s="131">
        <v>0.82790277777777777</v>
      </c>
      <c r="S2555" s="344">
        <v>4.3180555555555555E-2</v>
      </c>
      <c r="T2555" s="212" t="s">
        <v>185</v>
      </c>
      <c r="U2555" s="3" t="s">
        <v>13</v>
      </c>
      <c r="V2555" s="3"/>
      <c r="AD2555" s="5" t="str">
        <f t="shared" si="204"/>
        <v>Laboral1011Ida18</v>
      </c>
      <c r="AE2555" s="137">
        <f>VLOOKUP(AD2555,'Factores Expansión'!$R$11:$U$729,2,0)</f>
        <v>2</v>
      </c>
    </row>
    <row r="2556" spans="2:31" ht="12" customHeight="1" x14ac:dyDescent="0.45">
      <c r="B2556" s="14">
        <v>10197</v>
      </c>
      <c r="C2556" s="3">
        <v>0</v>
      </c>
      <c r="D2556" s="3" t="s">
        <v>53</v>
      </c>
      <c r="E2556" s="110">
        <v>44847</v>
      </c>
      <c r="F2556" s="3" t="s">
        <v>4</v>
      </c>
      <c r="G2556" s="3" t="s">
        <v>50</v>
      </c>
      <c r="H2556" s="3" t="str">
        <f>VLOOKUP(I2556,Diccionario!$A$4:$E$17,2,0)</f>
        <v>Empresa de Transportes Manuel Montt S.A.</v>
      </c>
      <c r="I2556" s="3">
        <v>1004</v>
      </c>
      <c r="J2556" s="346" t="s">
        <v>720</v>
      </c>
      <c r="K2556" s="3" t="s">
        <v>14</v>
      </c>
      <c r="L2556" s="3" t="s">
        <v>111</v>
      </c>
      <c r="M2556" s="3" t="s">
        <v>53</v>
      </c>
      <c r="N2556" s="3" t="s">
        <v>56</v>
      </c>
      <c r="O2556" s="3" t="s">
        <v>53</v>
      </c>
      <c r="P2556" s="3">
        <f t="shared" si="205"/>
        <v>6</v>
      </c>
      <c r="Q2556" s="131">
        <v>0.25069444444444444</v>
      </c>
      <c r="R2556" s="131">
        <v>0.30322551169590645</v>
      </c>
      <c r="S2556" s="344">
        <v>5.2531067251462019E-2</v>
      </c>
      <c r="T2556" s="212" t="s">
        <v>230</v>
      </c>
      <c r="U2556" s="3" t="s">
        <v>13</v>
      </c>
      <c r="V2556" s="3"/>
      <c r="AD2556" s="5" t="str">
        <f t="shared" si="204"/>
        <v>Laboral1004Ida6</v>
      </c>
      <c r="AE2556" s="137">
        <f>VLOOKUP(AD2556,'Factores Expansión'!$R$11:$U$729,2,0)</f>
        <v>2</v>
      </c>
    </row>
    <row r="2557" spans="2:31" ht="12" customHeight="1" x14ac:dyDescent="0.45">
      <c r="B2557" s="14">
        <v>10198</v>
      </c>
      <c r="C2557" s="3">
        <v>0</v>
      </c>
      <c r="D2557" s="3" t="s">
        <v>53</v>
      </c>
      <c r="E2557" s="110">
        <v>44847</v>
      </c>
      <c r="F2557" s="3" t="s">
        <v>4</v>
      </c>
      <c r="G2557" s="3" t="s">
        <v>50</v>
      </c>
      <c r="H2557" s="3" t="str">
        <f>VLOOKUP(I2557,Diccionario!$A$4:$E$17,2,0)</f>
        <v>Empresa de Transportes Manuel Montt S.A.</v>
      </c>
      <c r="I2557" s="3">
        <v>1004</v>
      </c>
      <c r="J2557" s="346" t="s">
        <v>720</v>
      </c>
      <c r="K2557" s="3" t="s">
        <v>14</v>
      </c>
      <c r="L2557" s="3" t="s">
        <v>111</v>
      </c>
      <c r="M2557" s="3" t="s">
        <v>53</v>
      </c>
      <c r="N2557" s="3" t="s">
        <v>56</v>
      </c>
      <c r="O2557" s="3" t="s">
        <v>53</v>
      </c>
      <c r="P2557" s="3">
        <f t="shared" si="205"/>
        <v>6</v>
      </c>
      <c r="Q2557" s="131">
        <v>0.27569444444444446</v>
      </c>
      <c r="R2557" s="131">
        <v>0.32822551169590647</v>
      </c>
      <c r="S2557" s="344">
        <v>5.2531067251462019E-2</v>
      </c>
      <c r="T2557" s="212" t="s">
        <v>353</v>
      </c>
      <c r="U2557" s="3" t="s">
        <v>13</v>
      </c>
      <c r="V2557" s="3"/>
      <c r="AD2557" s="5" t="str">
        <f t="shared" si="204"/>
        <v>Laboral1004Ida6</v>
      </c>
      <c r="AE2557" s="137">
        <f>VLOOKUP(AD2557,'Factores Expansión'!$R$11:$U$729,2,0)</f>
        <v>2</v>
      </c>
    </row>
    <row r="2558" spans="2:31" ht="12" customHeight="1" x14ac:dyDescent="0.45">
      <c r="B2558" s="14">
        <v>10199</v>
      </c>
      <c r="C2558" s="3">
        <v>0</v>
      </c>
      <c r="D2558" s="3" t="s">
        <v>53</v>
      </c>
      <c r="E2558" s="110">
        <v>44847</v>
      </c>
      <c r="F2558" s="3" t="s">
        <v>4</v>
      </c>
      <c r="G2558" s="3" t="s">
        <v>50</v>
      </c>
      <c r="H2558" s="3" t="str">
        <f>VLOOKUP(I2558,Diccionario!$A$4:$E$17,2,0)</f>
        <v>Empresa de Transportes Manuel Montt S.A.</v>
      </c>
      <c r="I2558" s="3">
        <v>1004</v>
      </c>
      <c r="J2558" s="346" t="s">
        <v>720</v>
      </c>
      <c r="K2558" s="3" t="s">
        <v>14</v>
      </c>
      <c r="L2558" s="3" t="s">
        <v>111</v>
      </c>
      <c r="M2558" s="3" t="s">
        <v>53</v>
      </c>
      <c r="N2558" s="3" t="s">
        <v>56</v>
      </c>
      <c r="O2558" s="3" t="s">
        <v>53</v>
      </c>
      <c r="P2558" s="3">
        <f t="shared" si="205"/>
        <v>8</v>
      </c>
      <c r="Q2558" s="131">
        <v>0.33333333333333331</v>
      </c>
      <c r="R2558" s="131">
        <v>0.38586440058479532</v>
      </c>
      <c r="S2558" s="344">
        <v>5.2531067251462019E-2</v>
      </c>
      <c r="T2558" s="212" t="s">
        <v>611</v>
      </c>
      <c r="U2558" s="3" t="s">
        <v>13</v>
      </c>
      <c r="V2558" s="3"/>
      <c r="AD2558" s="5" t="str">
        <f t="shared" si="204"/>
        <v>Laboral1004Ida8</v>
      </c>
      <c r="AE2558" s="137">
        <f>VLOOKUP(AD2558,'Factores Expansión'!$R$11:$U$729,2,0)</f>
        <v>2.6666666666666665</v>
      </c>
    </row>
    <row r="2559" spans="2:31" ht="12" customHeight="1" x14ac:dyDescent="0.45">
      <c r="B2559" s="14">
        <v>10200</v>
      </c>
      <c r="C2559" s="3">
        <v>0</v>
      </c>
      <c r="D2559" s="3" t="s">
        <v>53</v>
      </c>
      <c r="E2559" s="110">
        <v>44847</v>
      </c>
      <c r="F2559" s="3" t="s">
        <v>4</v>
      </c>
      <c r="G2559" s="3" t="s">
        <v>50</v>
      </c>
      <c r="H2559" s="3" t="str">
        <f>VLOOKUP(I2559,Diccionario!$A$4:$E$17,2,0)</f>
        <v>Empresa de Transportes Manuel Montt S.A.</v>
      </c>
      <c r="I2559" s="3">
        <v>1004</v>
      </c>
      <c r="J2559" s="346" t="s">
        <v>720</v>
      </c>
      <c r="K2559" s="3" t="s">
        <v>14</v>
      </c>
      <c r="L2559" s="3" t="s">
        <v>111</v>
      </c>
      <c r="M2559" s="3" t="s">
        <v>53</v>
      </c>
      <c r="N2559" s="3" t="s">
        <v>56</v>
      </c>
      <c r="O2559" s="3" t="s">
        <v>53</v>
      </c>
      <c r="P2559" s="3">
        <f t="shared" si="205"/>
        <v>9</v>
      </c>
      <c r="Q2559" s="131">
        <v>0.38472222222222219</v>
      </c>
      <c r="R2559" s="131">
        <v>0.43725328947368419</v>
      </c>
      <c r="S2559" s="344">
        <v>5.2531067251462019E-2</v>
      </c>
      <c r="T2559" s="212" t="s">
        <v>239</v>
      </c>
      <c r="U2559" s="3" t="s">
        <v>13</v>
      </c>
      <c r="V2559" s="3"/>
      <c r="AD2559" s="5" t="str">
        <f t="shared" si="204"/>
        <v>Laboral1004Ida9</v>
      </c>
      <c r="AE2559" s="137">
        <f>VLOOKUP(AD2559,'Factores Expansión'!$R$11:$U$729,2,0)</f>
        <v>3.3333333333333335</v>
      </c>
    </row>
    <row r="2560" spans="2:31" ht="12" customHeight="1" x14ac:dyDescent="0.45">
      <c r="B2560" s="14">
        <v>10201</v>
      </c>
      <c r="C2560" s="3">
        <v>0</v>
      </c>
      <c r="D2560" s="3" t="s">
        <v>53</v>
      </c>
      <c r="E2560" s="110">
        <v>44847</v>
      </c>
      <c r="F2560" s="3" t="s">
        <v>4</v>
      </c>
      <c r="G2560" s="3" t="s">
        <v>50</v>
      </c>
      <c r="H2560" s="3" t="str">
        <f>VLOOKUP(I2560,Diccionario!$A$4:$E$17,2,0)</f>
        <v>Empresa de Transportes Manuel Montt S.A.</v>
      </c>
      <c r="I2560" s="3">
        <v>1004</v>
      </c>
      <c r="J2560" s="346" t="s">
        <v>720</v>
      </c>
      <c r="K2560" s="3" t="s">
        <v>14</v>
      </c>
      <c r="L2560" s="3" t="s">
        <v>111</v>
      </c>
      <c r="M2560" s="3" t="s">
        <v>53</v>
      </c>
      <c r="N2560" s="3" t="s">
        <v>56</v>
      </c>
      <c r="O2560" s="3" t="s">
        <v>53</v>
      </c>
      <c r="P2560" s="3">
        <f t="shared" si="205"/>
        <v>9</v>
      </c>
      <c r="Q2560" s="131">
        <v>0.4055555555555555</v>
      </c>
      <c r="R2560" s="131">
        <v>0.45808662280701751</v>
      </c>
      <c r="S2560" s="344">
        <v>5.2531067251462019E-2</v>
      </c>
      <c r="T2560" s="212" t="s">
        <v>232</v>
      </c>
      <c r="U2560" s="3" t="s">
        <v>13</v>
      </c>
      <c r="V2560" s="3"/>
      <c r="AD2560" s="5" t="str">
        <f t="shared" si="204"/>
        <v>Laboral1004Ida9</v>
      </c>
      <c r="AE2560" s="137">
        <f>VLOOKUP(AD2560,'Factores Expansión'!$R$11:$U$729,2,0)</f>
        <v>3.3333333333333335</v>
      </c>
    </row>
    <row r="2561" spans="2:31" ht="12" customHeight="1" x14ac:dyDescent="0.45">
      <c r="B2561" s="14">
        <v>10202</v>
      </c>
      <c r="C2561" s="3">
        <v>0</v>
      </c>
      <c r="D2561" s="3" t="s">
        <v>53</v>
      </c>
      <c r="E2561" s="110">
        <v>44847</v>
      </c>
      <c r="F2561" s="3" t="s">
        <v>4</v>
      </c>
      <c r="G2561" s="3" t="s">
        <v>50</v>
      </c>
      <c r="H2561" s="3" t="str">
        <f>VLOOKUP(I2561,Diccionario!$A$4:$E$17,2,0)</f>
        <v>Empresa de Transportes Manuel Montt S.A.</v>
      </c>
      <c r="I2561" s="3">
        <v>1004</v>
      </c>
      <c r="J2561" s="346" t="s">
        <v>720</v>
      </c>
      <c r="K2561" s="3" t="s">
        <v>14</v>
      </c>
      <c r="L2561" s="3" t="s">
        <v>111</v>
      </c>
      <c r="M2561" s="3" t="s">
        <v>53</v>
      </c>
      <c r="N2561" s="3" t="s">
        <v>56</v>
      </c>
      <c r="O2561" s="3" t="s">
        <v>53</v>
      </c>
      <c r="P2561" s="3">
        <f t="shared" si="205"/>
        <v>10</v>
      </c>
      <c r="Q2561" s="131">
        <v>0.45416666666666666</v>
      </c>
      <c r="R2561" s="131">
        <v>0.50669773391812867</v>
      </c>
      <c r="S2561" s="344">
        <v>5.2531067251462019E-2</v>
      </c>
      <c r="T2561" s="212" t="s">
        <v>237</v>
      </c>
      <c r="U2561" s="3" t="s">
        <v>13</v>
      </c>
      <c r="V2561" s="3"/>
      <c r="AD2561" s="5" t="str">
        <f t="shared" si="204"/>
        <v>Laboral1004Ida10</v>
      </c>
      <c r="AE2561" s="137">
        <f>VLOOKUP(AD2561,'Factores Expansión'!$R$11:$U$729,2,0)</f>
        <v>3.3333333333333335</v>
      </c>
    </row>
    <row r="2562" spans="2:31" ht="12" customHeight="1" x14ac:dyDescent="0.45">
      <c r="B2562" s="14">
        <v>10203</v>
      </c>
      <c r="C2562" s="3">
        <v>0</v>
      </c>
      <c r="D2562" s="3" t="s">
        <v>53</v>
      </c>
      <c r="E2562" s="110">
        <v>44847</v>
      </c>
      <c r="F2562" s="3" t="s">
        <v>4</v>
      </c>
      <c r="G2562" s="3" t="s">
        <v>50</v>
      </c>
      <c r="H2562" s="3" t="str">
        <f>VLOOKUP(I2562,Diccionario!$A$4:$E$17,2,0)</f>
        <v>Empresa de Transportes Manuel Montt S.A.</v>
      </c>
      <c r="I2562" s="3">
        <v>1004</v>
      </c>
      <c r="J2562" s="346" t="s">
        <v>720</v>
      </c>
      <c r="K2562" s="3" t="s">
        <v>14</v>
      </c>
      <c r="L2562" s="3" t="s">
        <v>111</v>
      </c>
      <c r="M2562" s="3" t="s">
        <v>53</v>
      </c>
      <c r="N2562" s="3" t="s">
        <v>56</v>
      </c>
      <c r="O2562" s="3" t="s">
        <v>53</v>
      </c>
      <c r="P2562" s="3">
        <f t="shared" si="205"/>
        <v>11</v>
      </c>
      <c r="Q2562" s="131">
        <v>0.46249999999999997</v>
      </c>
      <c r="R2562" s="131">
        <v>0.51503106725146197</v>
      </c>
      <c r="S2562" s="344">
        <v>5.2531067251462019E-2</v>
      </c>
      <c r="T2562" s="212" t="s">
        <v>276</v>
      </c>
      <c r="U2562" s="3" t="s">
        <v>13</v>
      </c>
      <c r="V2562" s="3"/>
      <c r="AD2562" s="5" t="str">
        <f t="shared" si="204"/>
        <v>Laboral1004Ida11</v>
      </c>
      <c r="AE2562" s="137">
        <f>VLOOKUP(AD2562,'Factores Expansión'!$R$11:$U$729,2,0)</f>
        <v>3.3333333333333335</v>
      </c>
    </row>
    <row r="2563" spans="2:31" ht="12" customHeight="1" x14ac:dyDescent="0.45">
      <c r="B2563" s="14">
        <v>10204</v>
      </c>
      <c r="C2563" s="3">
        <v>0</v>
      </c>
      <c r="D2563" s="3" t="s">
        <v>53</v>
      </c>
      <c r="E2563" s="110">
        <v>44847</v>
      </c>
      <c r="F2563" s="3" t="s">
        <v>4</v>
      </c>
      <c r="G2563" s="3" t="s">
        <v>50</v>
      </c>
      <c r="H2563" s="3" t="str">
        <f>VLOOKUP(I2563,Diccionario!$A$4:$E$17,2,0)</f>
        <v>Empresa de Transportes Manuel Montt S.A.</v>
      </c>
      <c r="I2563" s="3">
        <v>1004</v>
      </c>
      <c r="J2563" s="346" t="s">
        <v>720</v>
      </c>
      <c r="K2563" s="3" t="s">
        <v>14</v>
      </c>
      <c r="L2563" s="3" t="s">
        <v>111</v>
      </c>
      <c r="M2563" s="3" t="s">
        <v>53</v>
      </c>
      <c r="N2563" s="3" t="s">
        <v>56</v>
      </c>
      <c r="O2563" s="3" t="s">
        <v>53</v>
      </c>
      <c r="P2563" s="3">
        <f t="shared" si="205"/>
        <v>11</v>
      </c>
      <c r="Q2563" s="131">
        <v>0.49583333333333335</v>
      </c>
      <c r="R2563" s="131">
        <v>0.54836440058479541</v>
      </c>
      <c r="S2563" s="344">
        <v>5.2531067251462019E-2</v>
      </c>
      <c r="T2563" s="212" t="s">
        <v>223</v>
      </c>
      <c r="U2563" s="3" t="s">
        <v>13</v>
      </c>
      <c r="V2563" s="3"/>
      <c r="AD2563" s="5" t="str">
        <f t="shared" si="204"/>
        <v>Laboral1004Ida11</v>
      </c>
      <c r="AE2563" s="137">
        <f>VLOOKUP(AD2563,'Factores Expansión'!$R$11:$U$729,2,0)</f>
        <v>3.3333333333333335</v>
      </c>
    </row>
    <row r="2564" spans="2:31" ht="12" customHeight="1" x14ac:dyDescent="0.45">
      <c r="B2564" s="14">
        <v>10205</v>
      </c>
      <c r="C2564" s="3">
        <v>0</v>
      </c>
      <c r="D2564" s="3" t="s">
        <v>53</v>
      </c>
      <c r="E2564" s="110">
        <v>44847</v>
      </c>
      <c r="F2564" s="3" t="s">
        <v>4</v>
      </c>
      <c r="G2564" s="3" t="s">
        <v>50</v>
      </c>
      <c r="H2564" s="3" t="str">
        <f>VLOOKUP(I2564,Diccionario!$A$4:$E$17,2,0)</f>
        <v>Empresa de Transportes Manuel Montt S.A.</v>
      </c>
      <c r="I2564" s="3">
        <v>1004</v>
      </c>
      <c r="J2564" s="346" t="s">
        <v>720</v>
      </c>
      <c r="K2564" s="3" t="s">
        <v>14</v>
      </c>
      <c r="L2564" s="3" t="s">
        <v>111</v>
      </c>
      <c r="M2564" s="3" t="s">
        <v>53</v>
      </c>
      <c r="N2564" s="3" t="s">
        <v>56</v>
      </c>
      <c r="O2564" s="3" t="s">
        <v>53</v>
      </c>
      <c r="P2564" s="3">
        <f t="shared" si="205"/>
        <v>12</v>
      </c>
      <c r="Q2564" s="131">
        <v>0.50416666666666665</v>
      </c>
      <c r="R2564" s="131">
        <v>0.55669773391812871</v>
      </c>
      <c r="S2564" s="344">
        <v>5.2531067251462019E-2</v>
      </c>
      <c r="T2564" s="212" t="s">
        <v>326</v>
      </c>
      <c r="U2564" s="3" t="s">
        <v>13</v>
      </c>
      <c r="V2564" s="3"/>
      <c r="AD2564" s="5" t="str">
        <f t="shared" si="204"/>
        <v>Laboral1004Ida12</v>
      </c>
      <c r="AE2564" s="137">
        <f>VLOOKUP(AD2564,'Factores Expansión'!$R$11:$U$729,2,0)</f>
        <v>2.6666666666666665</v>
      </c>
    </row>
    <row r="2565" spans="2:31" ht="12" customHeight="1" x14ac:dyDescent="0.45">
      <c r="B2565" s="14">
        <v>10206</v>
      </c>
      <c r="C2565" s="3">
        <v>0</v>
      </c>
      <c r="D2565" s="3" t="s">
        <v>53</v>
      </c>
      <c r="E2565" s="110">
        <v>44847</v>
      </c>
      <c r="F2565" s="3" t="s">
        <v>4</v>
      </c>
      <c r="G2565" s="3" t="s">
        <v>50</v>
      </c>
      <c r="H2565" s="3" t="str">
        <f>VLOOKUP(I2565,Diccionario!$A$4:$E$17,2,0)</f>
        <v>Empresa de Transportes Manuel Montt S.A.</v>
      </c>
      <c r="I2565" s="3">
        <v>1004</v>
      </c>
      <c r="J2565" s="346" t="s">
        <v>720</v>
      </c>
      <c r="K2565" s="3" t="s">
        <v>14</v>
      </c>
      <c r="L2565" s="3" t="s">
        <v>111</v>
      </c>
      <c r="M2565" s="3" t="s">
        <v>53</v>
      </c>
      <c r="N2565" s="3" t="s">
        <v>56</v>
      </c>
      <c r="O2565" s="3" t="s">
        <v>53</v>
      </c>
      <c r="P2565" s="3">
        <f t="shared" si="205"/>
        <v>13</v>
      </c>
      <c r="Q2565" s="131">
        <v>0.5625</v>
      </c>
      <c r="R2565" s="131">
        <v>0.61503106725146206</v>
      </c>
      <c r="S2565" s="344">
        <v>5.2531067251462019E-2</v>
      </c>
      <c r="T2565" s="212" t="s">
        <v>253</v>
      </c>
      <c r="U2565" s="3" t="s">
        <v>13</v>
      </c>
      <c r="V2565" s="3"/>
      <c r="AD2565" s="5" t="str">
        <f t="shared" ref="AD2565:AD2628" si="206">CONCATENATE(F2565,I2565,K2565,P2565)</f>
        <v>Laboral1004Ida13</v>
      </c>
      <c r="AE2565" s="137">
        <f>VLOOKUP(AD2565,'Factores Expansión'!$R$11:$U$729,2,0)</f>
        <v>3.5</v>
      </c>
    </row>
    <row r="2566" spans="2:31" ht="12" customHeight="1" x14ac:dyDescent="0.45">
      <c r="B2566" s="14">
        <v>10207</v>
      </c>
      <c r="C2566" s="3">
        <v>0</v>
      </c>
      <c r="D2566" s="3" t="s">
        <v>53</v>
      </c>
      <c r="E2566" s="110">
        <v>44847</v>
      </c>
      <c r="F2566" s="3" t="s">
        <v>4</v>
      </c>
      <c r="G2566" s="3" t="s">
        <v>50</v>
      </c>
      <c r="H2566" s="3" t="str">
        <f>VLOOKUP(I2566,Diccionario!$A$4:$E$17,2,0)</f>
        <v>Empresa de Transportes Manuel Montt S.A.</v>
      </c>
      <c r="I2566" s="3">
        <v>1004</v>
      </c>
      <c r="J2566" s="346" t="s">
        <v>720</v>
      </c>
      <c r="K2566" s="3" t="s">
        <v>14</v>
      </c>
      <c r="L2566" s="3" t="s">
        <v>111</v>
      </c>
      <c r="M2566" s="3" t="s">
        <v>53</v>
      </c>
      <c r="N2566" s="3" t="s">
        <v>56</v>
      </c>
      <c r="O2566" s="3" t="s">
        <v>53</v>
      </c>
      <c r="P2566" s="3">
        <f t="shared" si="205"/>
        <v>14</v>
      </c>
      <c r="Q2566" s="131">
        <v>0.59166666666666667</v>
      </c>
      <c r="R2566" s="131">
        <v>0.64419773391812873</v>
      </c>
      <c r="S2566" s="344">
        <v>5.2531067251462019E-2</v>
      </c>
      <c r="T2566" s="212" t="s">
        <v>257</v>
      </c>
      <c r="U2566" s="3" t="s">
        <v>13</v>
      </c>
      <c r="V2566" s="3"/>
      <c r="AD2566" s="5" t="str">
        <f t="shared" si="206"/>
        <v>Laboral1004Ida14</v>
      </c>
      <c r="AE2566" s="137">
        <f>VLOOKUP(AD2566,'Factores Expansión'!$R$11:$U$729,2,0)</f>
        <v>3.5</v>
      </c>
    </row>
    <row r="2567" spans="2:31" ht="12" customHeight="1" x14ac:dyDescent="0.45">
      <c r="B2567" s="14">
        <v>10208</v>
      </c>
      <c r="C2567" s="3">
        <v>0</v>
      </c>
      <c r="D2567" s="3" t="s">
        <v>53</v>
      </c>
      <c r="E2567" s="110">
        <v>44847</v>
      </c>
      <c r="F2567" s="3" t="s">
        <v>4</v>
      </c>
      <c r="G2567" s="3" t="s">
        <v>50</v>
      </c>
      <c r="H2567" s="3" t="str">
        <f>VLOOKUP(I2567,Diccionario!$A$4:$E$17,2,0)</f>
        <v>Empresa de Transportes Manuel Montt S.A.</v>
      </c>
      <c r="I2567" s="3">
        <v>1004</v>
      </c>
      <c r="J2567" s="346" t="s">
        <v>720</v>
      </c>
      <c r="K2567" s="3" t="s">
        <v>14</v>
      </c>
      <c r="L2567" s="3" t="s">
        <v>111</v>
      </c>
      <c r="M2567" s="3" t="s">
        <v>53</v>
      </c>
      <c r="N2567" s="3" t="s">
        <v>56</v>
      </c>
      <c r="O2567" s="3" t="s">
        <v>53</v>
      </c>
      <c r="P2567" s="3">
        <f t="shared" si="205"/>
        <v>14</v>
      </c>
      <c r="Q2567" s="131">
        <v>0.61388888888888882</v>
      </c>
      <c r="R2567" s="131">
        <v>0.66641995614035088</v>
      </c>
      <c r="S2567" s="344">
        <v>5.2531067251462019E-2</v>
      </c>
      <c r="T2567" s="212" t="s">
        <v>268</v>
      </c>
      <c r="U2567" s="3" t="s">
        <v>13</v>
      </c>
      <c r="V2567" s="3"/>
      <c r="AD2567" s="5" t="str">
        <f t="shared" si="206"/>
        <v>Laboral1004Ida14</v>
      </c>
      <c r="AE2567" s="137">
        <f>VLOOKUP(AD2567,'Factores Expansión'!$R$11:$U$729,2,0)</f>
        <v>3.5</v>
      </c>
    </row>
    <row r="2568" spans="2:31" ht="12" customHeight="1" x14ac:dyDescent="0.45">
      <c r="B2568" s="14">
        <v>10209</v>
      </c>
      <c r="C2568" s="3">
        <v>0</v>
      </c>
      <c r="D2568" s="3" t="s">
        <v>53</v>
      </c>
      <c r="E2568" s="110">
        <v>44847</v>
      </c>
      <c r="F2568" s="3" t="s">
        <v>4</v>
      </c>
      <c r="G2568" s="3" t="s">
        <v>50</v>
      </c>
      <c r="H2568" s="3" t="str">
        <f>VLOOKUP(I2568,Diccionario!$A$4:$E$17,2,0)</f>
        <v>Empresa de Transportes Manuel Montt S.A.</v>
      </c>
      <c r="I2568" s="3">
        <v>1004</v>
      </c>
      <c r="J2568" s="346" t="s">
        <v>720</v>
      </c>
      <c r="K2568" s="3" t="s">
        <v>14</v>
      </c>
      <c r="L2568" s="3" t="s">
        <v>111</v>
      </c>
      <c r="M2568" s="3" t="s">
        <v>53</v>
      </c>
      <c r="N2568" s="3" t="s">
        <v>56</v>
      </c>
      <c r="O2568" s="3" t="s">
        <v>53</v>
      </c>
      <c r="P2568" s="3">
        <f t="shared" si="205"/>
        <v>15</v>
      </c>
      <c r="Q2568" s="131">
        <v>0.63472222222222219</v>
      </c>
      <c r="R2568" s="131">
        <v>0.68725328947368425</v>
      </c>
      <c r="S2568" s="344">
        <v>5.2531067251462019E-2</v>
      </c>
      <c r="T2568" s="212" t="s">
        <v>222</v>
      </c>
      <c r="U2568" s="3" t="s">
        <v>13</v>
      </c>
      <c r="V2568" s="3"/>
      <c r="AD2568" s="5" t="str">
        <f t="shared" si="206"/>
        <v>Laboral1004Ida15</v>
      </c>
      <c r="AE2568" s="137">
        <f>VLOOKUP(AD2568,'Factores Expansión'!$R$11:$U$729,2,0)</f>
        <v>3.3333333333333335</v>
      </c>
    </row>
    <row r="2569" spans="2:31" ht="12" customHeight="1" x14ac:dyDescent="0.45">
      <c r="B2569" s="14">
        <v>10210</v>
      </c>
      <c r="C2569" s="3">
        <v>0</v>
      </c>
      <c r="D2569" s="3" t="s">
        <v>53</v>
      </c>
      <c r="E2569" s="110">
        <v>44847</v>
      </c>
      <c r="F2569" s="3" t="s">
        <v>4</v>
      </c>
      <c r="G2569" s="3" t="s">
        <v>50</v>
      </c>
      <c r="H2569" s="3" t="str">
        <f>VLOOKUP(I2569,Diccionario!$A$4:$E$17,2,0)</f>
        <v>Empresa de Transportes Manuel Montt S.A.</v>
      </c>
      <c r="I2569" s="3">
        <v>1004</v>
      </c>
      <c r="J2569" s="346" t="s">
        <v>720</v>
      </c>
      <c r="K2569" s="3" t="s">
        <v>14</v>
      </c>
      <c r="L2569" s="3" t="s">
        <v>111</v>
      </c>
      <c r="M2569" s="3" t="s">
        <v>53</v>
      </c>
      <c r="N2569" s="3" t="s">
        <v>56</v>
      </c>
      <c r="O2569" s="3" t="s">
        <v>53</v>
      </c>
      <c r="P2569" s="3">
        <f t="shared" si="205"/>
        <v>16</v>
      </c>
      <c r="Q2569" s="131">
        <v>0.69305555555555554</v>
      </c>
      <c r="R2569" s="131">
        <v>0.7455866228070176</v>
      </c>
      <c r="S2569" s="344">
        <v>5.2531067251462019E-2</v>
      </c>
      <c r="T2569" s="212" t="s">
        <v>223</v>
      </c>
      <c r="U2569" s="3" t="s">
        <v>13</v>
      </c>
      <c r="V2569" s="3"/>
      <c r="AD2569" s="5" t="str">
        <f t="shared" si="206"/>
        <v>Laboral1004Ida16</v>
      </c>
      <c r="AE2569" s="137">
        <f>VLOOKUP(AD2569,'Factores Expansión'!$R$11:$U$729,2,0)</f>
        <v>2.5</v>
      </c>
    </row>
    <row r="2570" spans="2:31" ht="12" customHeight="1" x14ac:dyDescent="0.45">
      <c r="B2570" s="14">
        <v>10211</v>
      </c>
      <c r="C2570" s="3">
        <v>0</v>
      </c>
      <c r="D2570" s="3" t="s">
        <v>53</v>
      </c>
      <c r="E2570" s="110">
        <v>44847</v>
      </c>
      <c r="F2570" s="3" t="s">
        <v>4</v>
      </c>
      <c r="G2570" s="3" t="s">
        <v>50</v>
      </c>
      <c r="H2570" s="3" t="str">
        <f>VLOOKUP(I2570,Diccionario!$A$4:$E$17,2,0)</f>
        <v>Empresa de Transportes Manuel Montt S.A.</v>
      </c>
      <c r="I2570" s="3">
        <v>1004</v>
      </c>
      <c r="J2570" s="346" t="s">
        <v>720</v>
      </c>
      <c r="K2570" s="3" t="s">
        <v>14</v>
      </c>
      <c r="L2570" s="3" t="s">
        <v>111</v>
      </c>
      <c r="M2570" s="3" t="s">
        <v>53</v>
      </c>
      <c r="N2570" s="3" t="s">
        <v>56</v>
      </c>
      <c r="O2570" s="3" t="s">
        <v>53</v>
      </c>
      <c r="P2570" s="3">
        <f t="shared" si="205"/>
        <v>17</v>
      </c>
      <c r="Q2570" s="131">
        <v>0.7416666666666667</v>
      </c>
      <c r="R2570" s="131">
        <v>0.79419773391812876</v>
      </c>
      <c r="S2570" s="344">
        <v>5.2531067251462019E-2</v>
      </c>
      <c r="T2570" s="212" t="s">
        <v>263</v>
      </c>
      <c r="U2570" s="3" t="s">
        <v>13</v>
      </c>
      <c r="V2570" s="3"/>
      <c r="AD2570" s="5" t="str">
        <f t="shared" si="206"/>
        <v>Laboral1004Ida17</v>
      </c>
      <c r="AE2570" s="137">
        <f>VLOOKUP(AD2570,'Factores Expansión'!$R$11:$U$729,2,0)</f>
        <v>3.5</v>
      </c>
    </row>
    <row r="2571" spans="2:31" ht="12" customHeight="1" x14ac:dyDescent="0.45">
      <c r="B2571" s="14">
        <v>10212</v>
      </c>
      <c r="C2571" s="3">
        <v>0</v>
      </c>
      <c r="D2571" s="3" t="s">
        <v>53</v>
      </c>
      <c r="E2571" s="110">
        <v>44847</v>
      </c>
      <c r="F2571" s="3" t="s">
        <v>4</v>
      </c>
      <c r="G2571" s="3" t="s">
        <v>50</v>
      </c>
      <c r="H2571" s="3" t="str">
        <f>VLOOKUP(I2571,Diccionario!$A$4:$E$17,2,0)</f>
        <v>Empresa de Transportes Manuel Montt S.A.</v>
      </c>
      <c r="I2571" s="3">
        <v>1004</v>
      </c>
      <c r="J2571" s="346" t="s">
        <v>720</v>
      </c>
      <c r="K2571" s="3" t="s">
        <v>14</v>
      </c>
      <c r="L2571" s="3" t="s">
        <v>111</v>
      </c>
      <c r="M2571" s="3" t="s">
        <v>53</v>
      </c>
      <c r="N2571" s="3" t="s">
        <v>56</v>
      </c>
      <c r="O2571" s="3" t="s">
        <v>53</v>
      </c>
      <c r="P2571" s="3">
        <f t="shared" si="205"/>
        <v>18</v>
      </c>
      <c r="Q2571" s="131">
        <v>0.75416666666666676</v>
      </c>
      <c r="R2571" s="131">
        <v>0.80669773391812882</v>
      </c>
      <c r="S2571" s="344">
        <v>5.2531067251462019E-2</v>
      </c>
      <c r="T2571" s="212" t="s">
        <v>270</v>
      </c>
      <c r="U2571" s="3" t="s">
        <v>13</v>
      </c>
      <c r="V2571" s="3"/>
      <c r="AD2571" s="5" t="str">
        <f t="shared" si="206"/>
        <v>Laboral1004Ida18</v>
      </c>
      <c r="AE2571" s="137">
        <f>VLOOKUP(AD2571,'Factores Expansión'!$R$11:$U$729,2,0)</f>
        <v>4</v>
      </c>
    </row>
    <row r="2572" spans="2:31" ht="12" customHeight="1" x14ac:dyDescent="0.45">
      <c r="B2572" s="14">
        <v>10213</v>
      </c>
      <c r="C2572" s="3">
        <v>0</v>
      </c>
      <c r="D2572" s="3" t="s">
        <v>53</v>
      </c>
      <c r="E2572" s="110">
        <v>44847</v>
      </c>
      <c r="F2572" s="3" t="s">
        <v>4</v>
      </c>
      <c r="G2572" s="3" t="s">
        <v>50</v>
      </c>
      <c r="H2572" s="3" t="str">
        <f>VLOOKUP(I2572,Diccionario!$A$4:$E$17,2,0)</f>
        <v>Empresa de Transportes Manuel Montt S.A.</v>
      </c>
      <c r="I2572" s="3">
        <v>1004</v>
      </c>
      <c r="J2572" s="346" t="s">
        <v>720</v>
      </c>
      <c r="K2572" s="3" t="s">
        <v>14</v>
      </c>
      <c r="L2572" s="3" t="s">
        <v>111</v>
      </c>
      <c r="M2572" s="3" t="s">
        <v>53</v>
      </c>
      <c r="N2572" s="3" t="s">
        <v>56</v>
      </c>
      <c r="O2572" s="3" t="s">
        <v>53</v>
      </c>
      <c r="P2572" s="3">
        <f t="shared" si="205"/>
        <v>18</v>
      </c>
      <c r="Q2572" s="131">
        <v>0.7597222222222223</v>
      </c>
      <c r="R2572" s="131">
        <v>0.81225328947368436</v>
      </c>
      <c r="S2572" s="344">
        <v>5.2531067251462019E-2</v>
      </c>
      <c r="T2572" s="212" t="s">
        <v>235</v>
      </c>
      <c r="U2572" s="3" t="s">
        <v>13</v>
      </c>
      <c r="V2572" s="3"/>
      <c r="AD2572" s="5" t="str">
        <f t="shared" si="206"/>
        <v>Laboral1004Ida18</v>
      </c>
      <c r="AE2572" s="137">
        <f>VLOOKUP(AD2572,'Factores Expansión'!$R$11:$U$729,2,0)</f>
        <v>4</v>
      </c>
    </row>
    <row r="2573" spans="2:31" ht="12" customHeight="1" x14ac:dyDescent="0.45">
      <c r="B2573" s="14">
        <v>10214</v>
      </c>
      <c r="C2573" s="3">
        <v>0</v>
      </c>
      <c r="D2573" s="3" t="s">
        <v>53</v>
      </c>
      <c r="E2573" s="110">
        <v>44847</v>
      </c>
      <c r="F2573" s="3" t="s">
        <v>4</v>
      </c>
      <c r="G2573" s="3" t="s">
        <v>50</v>
      </c>
      <c r="H2573" s="3" t="str">
        <f>VLOOKUP(I2573,Diccionario!$A$4:$E$17,2,0)</f>
        <v>Empresa de Transportes Manuel Montt S.A.</v>
      </c>
      <c r="I2573" s="3">
        <v>1004</v>
      </c>
      <c r="J2573" s="346" t="s">
        <v>720</v>
      </c>
      <c r="K2573" s="3" t="s">
        <v>14</v>
      </c>
      <c r="L2573" s="3" t="s">
        <v>111</v>
      </c>
      <c r="M2573" s="3" t="s">
        <v>53</v>
      </c>
      <c r="N2573" s="3" t="s">
        <v>56</v>
      </c>
      <c r="O2573" s="3" t="s">
        <v>53</v>
      </c>
      <c r="P2573" s="3">
        <f t="shared" si="205"/>
        <v>18</v>
      </c>
      <c r="Q2573" s="131">
        <v>0.76527777777777783</v>
      </c>
      <c r="R2573" s="131">
        <v>0.81780884502923989</v>
      </c>
      <c r="S2573" s="344">
        <v>5.2531067251462019E-2</v>
      </c>
      <c r="T2573" s="212" t="s">
        <v>236</v>
      </c>
      <c r="U2573" s="3" t="s">
        <v>13</v>
      </c>
      <c r="V2573" s="3"/>
      <c r="AD2573" s="5" t="str">
        <f t="shared" si="206"/>
        <v>Laboral1004Ida18</v>
      </c>
      <c r="AE2573" s="137">
        <f>VLOOKUP(AD2573,'Factores Expansión'!$R$11:$U$729,2,0)</f>
        <v>4</v>
      </c>
    </row>
    <row r="2574" spans="2:31" ht="12" customHeight="1" x14ac:dyDescent="0.45">
      <c r="B2574" s="14">
        <v>10215</v>
      </c>
      <c r="C2574" s="3">
        <v>0</v>
      </c>
      <c r="D2574" s="3" t="s">
        <v>53</v>
      </c>
      <c r="E2574" s="110">
        <v>44847</v>
      </c>
      <c r="F2574" s="3" t="s">
        <v>4</v>
      </c>
      <c r="G2574" s="3" t="s">
        <v>50</v>
      </c>
      <c r="H2574" s="3" t="str">
        <f>VLOOKUP(I2574,Diccionario!$A$4:$E$17,2,0)</f>
        <v>Empresa de Transportes Manuel Montt S.A.</v>
      </c>
      <c r="I2574" s="3">
        <v>1004</v>
      </c>
      <c r="J2574" s="346" t="s">
        <v>720</v>
      </c>
      <c r="K2574" s="3" t="s">
        <v>14</v>
      </c>
      <c r="L2574" s="3" t="s">
        <v>111</v>
      </c>
      <c r="M2574" s="3" t="s">
        <v>53</v>
      </c>
      <c r="N2574" s="3" t="s">
        <v>56</v>
      </c>
      <c r="O2574" s="3" t="s">
        <v>53</v>
      </c>
      <c r="P2574" s="3">
        <f t="shared" si="205"/>
        <v>18</v>
      </c>
      <c r="Q2574" s="131">
        <v>0.77013888888888893</v>
      </c>
      <c r="R2574" s="131">
        <v>0.82266995614035099</v>
      </c>
      <c r="S2574" s="344">
        <v>5.2531067251462019E-2</v>
      </c>
      <c r="T2574" s="212" t="s">
        <v>241</v>
      </c>
      <c r="U2574" s="3" t="s">
        <v>13</v>
      </c>
      <c r="V2574" s="3"/>
      <c r="AD2574" s="5" t="str">
        <f t="shared" si="206"/>
        <v>Laboral1004Ida18</v>
      </c>
      <c r="AE2574" s="137">
        <f>VLOOKUP(AD2574,'Factores Expansión'!$R$11:$U$729,2,0)</f>
        <v>4</v>
      </c>
    </row>
    <row r="2575" spans="2:31" ht="12" customHeight="1" x14ac:dyDescent="0.45">
      <c r="B2575" s="14">
        <v>10216</v>
      </c>
      <c r="C2575" s="3">
        <v>0</v>
      </c>
      <c r="D2575" s="3" t="s">
        <v>53</v>
      </c>
      <c r="E2575" s="110">
        <v>44847</v>
      </c>
      <c r="F2575" s="3" t="s">
        <v>4</v>
      </c>
      <c r="G2575" s="3" t="s">
        <v>50</v>
      </c>
      <c r="H2575" s="3" t="str">
        <f>VLOOKUP(I2575,Diccionario!$A$4:$E$17,2,0)</f>
        <v>Empresa de Transportes Manuel Montt S.A.</v>
      </c>
      <c r="I2575" s="3">
        <v>1004</v>
      </c>
      <c r="J2575" s="346" t="s">
        <v>720</v>
      </c>
      <c r="K2575" s="3" t="s">
        <v>14</v>
      </c>
      <c r="L2575" s="3" t="s">
        <v>111</v>
      </c>
      <c r="M2575" s="3" t="s">
        <v>53</v>
      </c>
      <c r="N2575" s="3" t="s">
        <v>56</v>
      </c>
      <c r="O2575" s="3" t="s">
        <v>53</v>
      </c>
      <c r="P2575" s="3">
        <f t="shared" si="205"/>
        <v>18</v>
      </c>
      <c r="Q2575" s="131">
        <v>0.77847222222222223</v>
      </c>
      <c r="R2575" s="131">
        <v>0.83100328947368429</v>
      </c>
      <c r="S2575" s="344">
        <v>5.2531067251462019E-2</v>
      </c>
      <c r="T2575" s="212" t="s">
        <v>237</v>
      </c>
      <c r="U2575" s="3" t="s">
        <v>13</v>
      </c>
      <c r="V2575" s="3"/>
      <c r="AD2575" s="5" t="str">
        <f t="shared" si="206"/>
        <v>Laboral1004Ida18</v>
      </c>
      <c r="AE2575" s="137">
        <f>VLOOKUP(AD2575,'Factores Expansión'!$R$11:$U$729,2,0)</f>
        <v>4</v>
      </c>
    </row>
    <row r="2576" spans="2:31" ht="12" customHeight="1" x14ac:dyDescent="0.45">
      <c r="B2576" s="14">
        <v>10217</v>
      </c>
      <c r="C2576" s="3">
        <v>0</v>
      </c>
      <c r="D2576" s="3" t="s">
        <v>53</v>
      </c>
      <c r="E2576" s="110">
        <v>44847</v>
      </c>
      <c r="F2576" s="3" t="s">
        <v>4</v>
      </c>
      <c r="G2576" s="3" t="s">
        <v>50</v>
      </c>
      <c r="H2576" s="3" t="str">
        <f>VLOOKUP(I2576,Diccionario!$A$4:$E$17,2,0)</f>
        <v>Empresa de Transportes Manuel Montt S.A.</v>
      </c>
      <c r="I2576" s="3">
        <v>1004</v>
      </c>
      <c r="J2576" s="346" t="s">
        <v>720</v>
      </c>
      <c r="K2576" s="3" t="s">
        <v>14</v>
      </c>
      <c r="L2576" s="3" t="s">
        <v>111</v>
      </c>
      <c r="M2576" s="3" t="s">
        <v>53</v>
      </c>
      <c r="N2576" s="3" t="s">
        <v>56</v>
      </c>
      <c r="O2576" s="3" t="s">
        <v>53</v>
      </c>
      <c r="P2576" s="3">
        <f t="shared" si="205"/>
        <v>18</v>
      </c>
      <c r="Q2576" s="131">
        <v>0.79027777777777775</v>
      </c>
      <c r="R2576" s="131">
        <v>0.84280884502923981</v>
      </c>
      <c r="S2576" s="344">
        <v>5.2531067251462019E-2</v>
      </c>
      <c r="T2576" s="212" t="s">
        <v>228</v>
      </c>
      <c r="U2576" s="3" t="s">
        <v>13</v>
      </c>
      <c r="V2576" s="3"/>
      <c r="AD2576" s="5" t="str">
        <f t="shared" si="206"/>
        <v>Laboral1004Ida18</v>
      </c>
      <c r="AE2576" s="137">
        <f>VLOOKUP(AD2576,'Factores Expansión'!$R$11:$U$729,2,0)</f>
        <v>4</v>
      </c>
    </row>
    <row r="2577" spans="2:31" ht="12" customHeight="1" x14ac:dyDescent="0.45">
      <c r="B2577" s="14">
        <v>10219</v>
      </c>
      <c r="C2577" s="3">
        <v>0</v>
      </c>
      <c r="D2577" s="3" t="s">
        <v>53</v>
      </c>
      <c r="E2577" s="110">
        <v>44847</v>
      </c>
      <c r="F2577" s="3" t="s">
        <v>4</v>
      </c>
      <c r="G2577" s="3" t="s">
        <v>50</v>
      </c>
      <c r="H2577" s="3" t="str">
        <f>VLOOKUP(I2577,Diccionario!$A$4:$E$17,2,0)</f>
        <v>Empresa de Transportes Manuel Montt S.A.</v>
      </c>
      <c r="I2577" s="3">
        <v>1002</v>
      </c>
      <c r="J2577" s="346" t="str">
        <f>VLOOKUP(I2577,Diccionario!$A$4:$C$17,3,FALSE)</f>
        <v>1B</v>
      </c>
      <c r="K2577" s="3" t="s">
        <v>14</v>
      </c>
      <c r="L2577" s="3" t="s">
        <v>111</v>
      </c>
      <c r="M2577" s="3" t="s">
        <v>53</v>
      </c>
      <c r="N2577" s="3" t="s">
        <v>112</v>
      </c>
      <c r="O2577" s="3" t="s">
        <v>53</v>
      </c>
      <c r="P2577" s="3">
        <f t="shared" si="205"/>
        <v>11</v>
      </c>
      <c r="Q2577" s="131" t="s">
        <v>789</v>
      </c>
      <c r="R2577" s="131">
        <v>0.53970797720797714</v>
      </c>
      <c r="S2577" s="344">
        <v>5.3596866096866071E-2</v>
      </c>
      <c r="T2577" s="212" t="s">
        <v>790</v>
      </c>
      <c r="U2577" s="3" t="s">
        <v>13</v>
      </c>
      <c r="V2577" s="3"/>
      <c r="AD2577" s="5" t="str">
        <f t="shared" si="206"/>
        <v>Laboral1002Ida11</v>
      </c>
      <c r="AE2577" s="137">
        <f>VLOOKUP(AD2577,'Factores Expansión'!$R$11:$U$729,2,0)</f>
        <v>2</v>
      </c>
    </row>
    <row r="2578" spans="2:31" ht="12" customHeight="1" x14ac:dyDescent="0.45">
      <c r="B2578" s="14">
        <v>10220</v>
      </c>
      <c r="C2578" s="3">
        <v>0</v>
      </c>
      <c r="D2578" s="3" t="s">
        <v>53</v>
      </c>
      <c r="E2578" s="110">
        <v>44847</v>
      </c>
      <c r="F2578" s="3" t="s">
        <v>4</v>
      </c>
      <c r="G2578" s="3" t="s">
        <v>50</v>
      </c>
      <c r="H2578" s="3" t="str">
        <f>VLOOKUP(I2578,Diccionario!$A$4:$E$17,2,0)</f>
        <v>Empresa de Transportes Manuel Montt S.A.</v>
      </c>
      <c r="I2578" s="3">
        <v>1002</v>
      </c>
      <c r="J2578" s="346" t="str">
        <f>VLOOKUP(I2578,Diccionario!$A$4:$C$17,3,FALSE)</f>
        <v>1B</v>
      </c>
      <c r="K2578" s="3" t="s">
        <v>14</v>
      </c>
      <c r="L2578" s="3" t="s">
        <v>111</v>
      </c>
      <c r="M2578" s="3" t="s">
        <v>53</v>
      </c>
      <c r="N2578" s="3" t="s">
        <v>112</v>
      </c>
      <c r="O2578" s="3" t="s">
        <v>53</v>
      </c>
      <c r="P2578" s="3">
        <f t="shared" si="205"/>
        <v>12</v>
      </c>
      <c r="Q2578" s="131" t="s">
        <v>791</v>
      </c>
      <c r="R2578" s="131">
        <v>0.58554131054131053</v>
      </c>
      <c r="S2578" s="344">
        <v>5.3596866096866071E-2</v>
      </c>
      <c r="T2578" s="212" t="s">
        <v>792</v>
      </c>
      <c r="U2578" s="3" t="s">
        <v>13</v>
      </c>
      <c r="V2578" s="3"/>
      <c r="AD2578" s="5" t="str">
        <f t="shared" si="206"/>
        <v>Laboral1002Ida12</v>
      </c>
      <c r="AE2578" s="137">
        <f>VLOOKUP(AD2578,'Factores Expansión'!$R$11:$U$729,2,0)</f>
        <v>2.5</v>
      </c>
    </row>
    <row r="2579" spans="2:31" x14ac:dyDescent="0.45">
      <c r="B2579" s="14">
        <v>10221</v>
      </c>
      <c r="C2579" s="3">
        <v>0</v>
      </c>
      <c r="D2579" s="3" t="s">
        <v>53</v>
      </c>
      <c r="E2579" s="110">
        <v>44847</v>
      </c>
      <c r="F2579" s="3" t="s">
        <v>4</v>
      </c>
      <c r="G2579" s="3" t="s">
        <v>50</v>
      </c>
      <c r="H2579" s="3" t="str">
        <f>VLOOKUP(I2579,Diccionario!$A$4:$E$17,2,0)</f>
        <v>Empresa de Transportes Manuel Montt S.A.</v>
      </c>
      <c r="I2579" s="3">
        <v>1001</v>
      </c>
      <c r="J2579" s="346" t="s">
        <v>705</v>
      </c>
      <c r="K2579" s="3" t="s">
        <v>14</v>
      </c>
      <c r="L2579" s="3" t="s">
        <v>111</v>
      </c>
      <c r="M2579" s="3" t="s">
        <v>53</v>
      </c>
      <c r="N2579" s="3" t="s">
        <v>112</v>
      </c>
      <c r="O2579" s="3" t="s">
        <v>53</v>
      </c>
      <c r="P2579" s="3">
        <f t="shared" si="205"/>
        <v>14</v>
      </c>
      <c r="Q2579" s="131" t="s">
        <v>692</v>
      </c>
      <c r="R2579" s="131">
        <v>0.64404761904761909</v>
      </c>
      <c r="S2579" s="344">
        <v>5.3075396825396817E-2</v>
      </c>
      <c r="T2579" s="212" t="s">
        <v>279</v>
      </c>
      <c r="U2579" s="3" t="s">
        <v>13</v>
      </c>
      <c r="V2579" s="3"/>
      <c r="AD2579" s="5" t="str">
        <f t="shared" si="206"/>
        <v>Laboral1001Ida14</v>
      </c>
      <c r="AE2579" s="137">
        <f>VLOOKUP(AD2579,'Factores Expansión'!$R$11:$U$729,2,0)</f>
        <v>2</v>
      </c>
    </row>
    <row r="2580" spans="2:31" ht="12" customHeight="1" x14ac:dyDescent="0.45">
      <c r="B2580" s="14">
        <v>10222</v>
      </c>
      <c r="C2580" s="3">
        <v>0</v>
      </c>
      <c r="D2580" s="3" t="s">
        <v>53</v>
      </c>
      <c r="E2580" s="110">
        <v>44847</v>
      </c>
      <c r="F2580" s="3" t="s">
        <v>4</v>
      </c>
      <c r="G2580" s="3" t="s">
        <v>50</v>
      </c>
      <c r="H2580" s="3" t="str">
        <f>VLOOKUP(I2580,Diccionario!$A$4:$E$17,2,0)</f>
        <v>Empresa de Transportes Manuel Montt S.A.</v>
      </c>
      <c r="I2580" s="3">
        <v>1003</v>
      </c>
      <c r="J2580" s="346" t="str">
        <f>VLOOKUP(I2580,Diccionario!$A$4:$C$17,3,FALSE)</f>
        <v>1C</v>
      </c>
      <c r="K2580" s="3" t="s">
        <v>14</v>
      </c>
      <c r="L2580" s="3" t="s">
        <v>111</v>
      </c>
      <c r="M2580" s="3" t="s">
        <v>53</v>
      </c>
      <c r="N2580" s="3" t="s">
        <v>112</v>
      </c>
      <c r="O2580" s="3" t="s">
        <v>53</v>
      </c>
      <c r="P2580" s="3">
        <f t="shared" si="205"/>
        <v>14</v>
      </c>
      <c r="Q2580" s="131" t="s">
        <v>793</v>
      </c>
      <c r="R2580" s="131">
        <v>0.66147569444444443</v>
      </c>
      <c r="S2580" s="344">
        <v>5.0364583333333345E-2</v>
      </c>
      <c r="T2580" s="212" t="s">
        <v>794</v>
      </c>
      <c r="U2580" s="3" t="s">
        <v>13</v>
      </c>
      <c r="V2580" s="3"/>
      <c r="AD2580" s="5" t="str">
        <f t="shared" si="206"/>
        <v>Laboral1003Ida14</v>
      </c>
      <c r="AE2580" s="137">
        <f>VLOOKUP(AD2580,'Factores Expansión'!$R$11:$U$729,2,0)</f>
        <v>2.5</v>
      </c>
    </row>
    <row r="2581" spans="2:31" x14ac:dyDescent="0.45">
      <c r="B2581" s="14">
        <v>10223</v>
      </c>
      <c r="C2581" s="3">
        <v>0</v>
      </c>
      <c r="D2581" s="3" t="s">
        <v>53</v>
      </c>
      <c r="E2581" s="110">
        <v>44847</v>
      </c>
      <c r="F2581" s="3" t="s">
        <v>4</v>
      </c>
      <c r="G2581" s="3" t="s">
        <v>50</v>
      </c>
      <c r="H2581" s="3" t="str">
        <f>VLOOKUP(I2581,Diccionario!$A$4:$E$17,2,0)</f>
        <v>Empresa de Transportes Manuel Montt S.A.</v>
      </c>
      <c r="I2581" s="3">
        <v>1001</v>
      </c>
      <c r="J2581" s="346" t="s">
        <v>705</v>
      </c>
      <c r="K2581" s="3" t="s">
        <v>14</v>
      </c>
      <c r="L2581" s="3" t="s">
        <v>111</v>
      </c>
      <c r="M2581" s="3" t="s">
        <v>53</v>
      </c>
      <c r="N2581" s="3" t="s">
        <v>112</v>
      </c>
      <c r="O2581" s="3" t="s">
        <v>53</v>
      </c>
      <c r="P2581" s="3">
        <f t="shared" si="205"/>
        <v>14</v>
      </c>
      <c r="Q2581" s="131" t="s">
        <v>693</v>
      </c>
      <c r="R2581" s="131">
        <v>0.67529761904761909</v>
      </c>
      <c r="S2581" s="344">
        <v>5.3075396825396817E-2</v>
      </c>
      <c r="T2581" s="212" t="s">
        <v>272</v>
      </c>
      <c r="U2581" s="3" t="s">
        <v>13</v>
      </c>
      <c r="V2581" s="3"/>
      <c r="AD2581" s="5" t="str">
        <f t="shared" si="206"/>
        <v>Laboral1001Ida14</v>
      </c>
      <c r="AE2581" s="137">
        <f>VLOOKUP(AD2581,'Factores Expansión'!$R$11:$U$729,2,0)</f>
        <v>2</v>
      </c>
    </row>
    <row r="2582" spans="2:31" ht="12" customHeight="1" x14ac:dyDescent="0.45">
      <c r="B2582" s="14">
        <v>10224</v>
      </c>
      <c r="C2582" s="3">
        <v>0</v>
      </c>
      <c r="D2582" s="3" t="s">
        <v>53</v>
      </c>
      <c r="E2582" s="110">
        <v>44847</v>
      </c>
      <c r="F2582" s="3" t="s">
        <v>4</v>
      </c>
      <c r="G2582" s="3" t="s">
        <v>50</v>
      </c>
      <c r="H2582" s="3" t="str">
        <f>VLOOKUP(I2582,Diccionario!$A$4:$E$17,2,0)</f>
        <v>Empresa de Transportes Manuel Montt S.A.</v>
      </c>
      <c r="I2582" s="3">
        <v>1003</v>
      </c>
      <c r="J2582" s="346" t="str">
        <f>VLOOKUP(I2582,Diccionario!$A$4:$C$17,3,FALSE)</f>
        <v>1C</v>
      </c>
      <c r="K2582" s="3" t="s">
        <v>14</v>
      </c>
      <c r="L2582" s="3" t="s">
        <v>111</v>
      </c>
      <c r="M2582" s="3" t="s">
        <v>53</v>
      </c>
      <c r="N2582" s="3" t="s">
        <v>112</v>
      </c>
      <c r="O2582" s="3" t="s">
        <v>53</v>
      </c>
      <c r="P2582" s="3">
        <f t="shared" si="205"/>
        <v>15</v>
      </c>
      <c r="Q2582" s="131" t="s">
        <v>795</v>
      </c>
      <c r="R2582" s="131">
        <v>0.69897569444444452</v>
      </c>
      <c r="S2582" s="344">
        <v>5.0364583333333345E-2</v>
      </c>
      <c r="T2582" s="212" t="s">
        <v>796</v>
      </c>
      <c r="U2582" s="3" t="s">
        <v>13</v>
      </c>
      <c r="V2582" s="3"/>
      <c r="AD2582" s="5" t="str">
        <f t="shared" si="206"/>
        <v>Laboral1003Ida15</v>
      </c>
      <c r="AE2582" s="137">
        <f>VLOOKUP(AD2582,'Factores Expansión'!$R$11:$U$729,2,0)</f>
        <v>3</v>
      </c>
    </row>
    <row r="2583" spans="2:31" x14ac:dyDescent="0.45">
      <c r="B2583" s="14">
        <v>10225</v>
      </c>
      <c r="C2583" s="3">
        <v>0</v>
      </c>
      <c r="D2583" s="3" t="s">
        <v>53</v>
      </c>
      <c r="E2583" s="110">
        <v>44847</v>
      </c>
      <c r="F2583" s="3" t="s">
        <v>4</v>
      </c>
      <c r="G2583" s="3" t="s">
        <v>50</v>
      </c>
      <c r="H2583" s="3" t="str">
        <f>VLOOKUP(I2583,Diccionario!$A$4:$E$17,2,0)</f>
        <v>Empresa de Transportes Manuel Montt S.A.</v>
      </c>
      <c r="I2583" s="3">
        <v>1001</v>
      </c>
      <c r="J2583" s="346" t="s">
        <v>705</v>
      </c>
      <c r="K2583" s="3" t="s">
        <v>14</v>
      </c>
      <c r="L2583" s="3" t="s">
        <v>111</v>
      </c>
      <c r="M2583" s="3" t="s">
        <v>53</v>
      </c>
      <c r="N2583" s="3" t="s">
        <v>112</v>
      </c>
      <c r="O2583" s="3" t="s">
        <v>53</v>
      </c>
      <c r="P2583" s="3">
        <f t="shared" si="205"/>
        <v>15</v>
      </c>
      <c r="Q2583" s="131" t="s">
        <v>694</v>
      </c>
      <c r="R2583" s="131">
        <v>0.70793650793650797</v>
      </c>
      <c r="S2583" s="344">
        <v>5.3075396825396817E-2</v>
      </c>
      <c r="T2583" s="212" t="s">
        <v>246</v>
      </c>
      <c r="U2583" s="3" t="s">
        <v>13</v>
      </c>
      <c r="V2583" s="3"/>
      <c r="AD2583" s="5" t="str">
        <f t="shared" si="206"/>
        <v>Laboral1001Ida15</v>
      </c>
      <c r="AE2583" s="137">
        <f>VLOOKUP(AD2583,'Factores Expansión'!$R$11:$U$729,2,0)</f>
        <v>2</v>
      </c>
    </row>
    <row r="2584" spans="2:31" ht="12" customHeight="1" x14ac:dyDescent="0.45">
      <c r="B2584" s="14">
        <v>10226</v>
      </c>
      <c r="C2584" s="3">
        <v>0</v>
      </c>
      <c r="D2584" s="3" t="s">
        <v>53</v>
      </c>
      <c r="E2584" s="110">
        <v>44847</v>
      </c>
      <c r="F2584" s="3" t="s">
        <v>4</v>
      </c>
      <c r="G2584" s="3" t="s">
        <v>50</v>
      </c>
      <c r="H2584" s="3" t="str">
        <f>VLOOKUP(I2584,Diccionario!$A$4:$E$17,2,0)</f>
        <v>Empresa de Transportes Manuel Montt S.A.</v>
      </c>
      <c r="I2584" s="3">
        <v>1002</v>
      </c>
      <c r="J2584" s="346" t="str">
        <f>VLOOKUP(I2584,Diccionario!$A$4:$C$17,3,FALSE)</f>
        <v>1B</v>
      </c>
      <c r="K2584" s="3" t="s">
        <v>14</v>
      </c>
      <c r="L2584" s="3" t="s">
        <v>111</v>
      </c>
      <c r="M2584" s="3" t="s">
        <v>53</v>
      </c>
      <c r="N2584" s="3" t="s">
        <v>112</v>
      </c>
      <c r="O2584" s="3" t="s">
        <v>53</v>
      </c>
      <c r="P2584" s="3">
        <f t="shared" si="205"/>
        <v>16</v>
      </c>
      <c r="Q2584" s="131" t="s">
        <v>797</v>
      </c>
      <c r="R2584" s="131">
        <v>0.72929131054131047</v>
      </c>
      <c r="S2584" s="344">
        <v>5.3596866096866071E-2</v>
      </c>
      <c r="T2584" s="212" t="s">
        <v>798</v>
      </c>
      <c r="U2584" s="3" t="s">
        <v>13</v>
      </c>
      <c r="V2584" s="3"/>
      <c r="AD2584" s="5" t="str">
        <f t="shared" si="206"/>
        <v>Laboral1002Ida16</v>
      </c>
      <c r="AE2584" s="137">
        <f>VLOOKUP(AD2584,'Factores Expansión'!$R$11:$U$729,2,0)</f>
        <v>2.5</v>
      </c>
    </row>
    <row r="2585" spans="2:31" x14ac:dyDescent="0.45">
      <c r="B2585" s="14">
        <v>10227</v>
      </c>
      <c r="C2585" s="3">
        <v>0</v>
      </c>
      <c r="D2585" s="3" t="s">
        <v>53</v>
      </c>
      <c r="E2585" s="110">
        <v>44847</v>
      </c>
      <c r="F2585" s="3" t="s">
        <v>4</v>
      </c>
      <c r="G2585" s="3" t="s">
        <v>50</v>
      </c>
      <c r="H2585" s="3" t="str">
        <f>VLOOKUP(I2585,Diccionario!$A$4:$E$17,2,0)</f>
        <v>Empresa de Transportes Manuel Montt S.A.</v>
      </c>
      <c r="I2585" s="3">
        <v>1001</v>
      </c>
      <c r="J2585" s="346" t="s">
        <v>705</v>
      </c>
      <c r="K2585" s="3" t="s">
        <v>14</v>
      </c>
      <c r="L2585" s="3" t="s">
        <v>111</v>
      </c>
      <c r="M2585" s="3" t="s">
        <v>53</v>
      </c>
      <c r="N2585" s="3" t="s">
        <v>112</v>
      </c>
      <c r="O2585" s="3" t="s">
        <v>53</v>
      </c>
      <c r="P2585" s="3">
        <f t="shared" si="205"/>
        <v>16</v>
      </c>
      <c r="Q2585" s="131" t="s">
        <v>695</v>
      </c>
      <c r="R2585" s="131">
        <v>0.732936507936508</v>
      </c>
      <c r="S2585" s="344">
        <v>5.3075396825396817E-2</v>
      </c>
      <c r="T2585" s="212" t="s">
        <v>257</v>
      </c>
      <c r="U2585" s="3" t="s">
        <v>13</v>
      </c>
      <c r="V2585" s="3"/>
      <c r="AD2585" s="5" t="str">
        <f t="shared" si="206"/>
        <v>Laboral1001Ida16</v>
      </c>
      <c r="AE2585" s="137">
        <f>VLOOKUP(AD2585,'Factores Expansión'!$R$11:$U$729,2,0)</f>
        <v>2.5</v>
      </c>
    </row>
    <row r="2586" spans="2:31" ht="12" customHeight="1" x14ac:dyDescent="0.45">
      <c r="B2586" s="14">
        <v>10228</v>
      </c>
      <c r="C2586" s="3">
        <v>0</v>
      </c>
      <c r="D2586" s="3" t="s">
        <v>53</v>
      </c>
      <c r="E2586" s="110">
        <v>44847</v>
      </c>
      <c r="F2586" s="3" t="s">
        <v>4</v>
      </c>
      <c r="G2586" s="3" t="s">
        <v>50</v>
      </c>
      <c r="H2586" s="3" t="str">
        <f>VLOOKUP(I2586,Diccionario!$A$4:$E$17,2,0)</f>
        <v>Empresa de Transportes Manuel Montt S.A.</v>
      </c>
      <c r="I2586" s="3">
        <v>1002</v>
      </c>
      <c r="J2586" s="346" t="str">
        <f>VLOOKUP(I2586,Diccionario!$A$4:$C$17,3,FALSE)</f>
        <v>1B</v>
      </c>
      <c r="K2586" s="3" t="s">
        <v>14</v>
      </c>
      <c r="L2586" s="3" t="s">
        <v>111</v>
      </c>
      <c r="M2586" s="3" t="s">
        <v>53</v>
      </c>
      <c r="N2586" s="3" t="s">
        <v>112</v>
      </c>
      <c r="O2586" s="3" t="s">
        <v>53</v>
      </c>
      <c r="P2586" s="3">
        <f t="shared" si="205"/>
        <v>16</v>
      </c>
      <c r="Q2586" s="131" t="s">
        <v>799</v>
      </c>
      <c r="R2586" s="131">
        <v>0.73762464387464388</v>
      </c>
      <c r="S2586" s="344">
        <v>5.3596866096866071E-2</v>
      </c>
      <c r="T2586" s="212" t="s">
        <v>800</v>
      </c>
      <c r="U2586" s="3" t="s">
        <v>13</v>
      </c>
      <c r="V2586" s="3"/>
      <c r="AD2586" s="5" t="str">
        <f t="shared" si="206"/>
        <v>Laboral1002Ida16</v>
      </c>
      <c r="AE2586" s="137">
        <f>VLOOKUP(AD2586,'Factores Expansión'!$R$11:$U$729,2,0)</f>
        <v>2.5</v>
      </c>
    </row>
    <row r="2587" spans="2:31" x14ac:dyDescent="0.45">
      <c r="B2587" s="14">
        <v>10229</v>
      </c>
      <c r="C2587" s="3">
        <v>0</v>
      </c>
      <c r="D2587" s="3" t="s">
        <v>53</v>
      </c>
      <c r="E2587" s="110">
        <v>44847</v>
      </c>
      <c r="F2587" s="3" t="s">
        <v>4</v>
      </c>
      <c r="G2587" s="3" t="s">
        <v>50</v>
      </c>
      <c r="H2587" s="3" t="str">
        <f>VLOOKUP(I2587,Diccionario!$A$4:$E$17,2,0)</f>
        <v>Empresa de Transportes Manuel Montt S.A.</v>
      </c>
      <c r="I2587" s="3">
        <v>1001</v>
      </c>
      <c r="J2587" s="346" t="s">
        <v>705</v>
      </c>
      <c r="K2587" s="3" t="s">
        <v>14</v>
      </c>
      <c r="L2587" s="3" t="s">
        <v>111</v>
      </c>
      <c r="M2587" s="3" t="s">
        <v>53</v>
      </c>
      <c r="N2587" s="3" t="s">
        <v>112</v>
      </c>
      <c r="O2587" s="3" t="s">
        <v>53</v>
      </c>
      <c r="P2587" s="3">
        <f t="shared" si="205"/>
        <v>16</v>
      </c>
      <c r="Q2587" s="131" t="s">
        <v>696</v>
      </c>
      <c r="R2587" s="131">
        <v>0.74821428571428572</v>
      </c>
      <c r="S2587" s="344">
        <v>5.3075396825396817E-2</v>
      </c>
      <c r="T2587" s="212" t="s">
        <v>264</v>
      </c>
      <c r="U2587" s="3" t="s">
        <v>13</v>
      </c>
      <c r="V2587" s="3"/>
      <c r="AD2587" s="5" t="str">
        <f t="shared" si="206"/>
        <v>Laboral1001Ida16</v>
      </c>
      <c r="AE2587" s="137">
        <f>VLOOKUP(AD2587,'Factores Expansión'!$R$11:$U$729,2,0)</f>
        <v>2.5</v>
      </c>
    </row>
    <row r="2588" spans="2:31" ht="12" customHeight="1" x14ac:dyDescent="0.45">
      <c r="B2588" s="14">
        <v>10230</v>
      </c>
      <c r="C2588" s="3">
        <v>0</v>
      </c>
      <c r="D2588" s="3" t="s">
        <v>53</v>
      </c>
      <c r="E2588" s="110">
        <v>44847</v>
      </c>
      <c r="F2588" s="3" t="s">
        <v>4</v>
      </c>
      <c r="G2588" s="3" t="s">
        <v>50</v>
      </c>
      <c r="H2588" s="3" t="str">
        <f>VLOOKUP(I2588,Diccionario!$A$4:$E$17,2,0)</f>
        <v>Empresa de Transportes Manuel Montt S.A.</v>
      </c>
      <c r="I2588" s="3">
        <v>1002</v>
      </c>
      <c r="J2588" s="346" t="str">
        <f>VLOOKUP(I2588,Diccionario!$A$4:$C$17,3,FALSE)</f>
        <v>1B</v>
      </c>
      <c r="K2588" s="3" t="s">
        <v>14</v>
      </c>
      <c r="L2588" s="3" t="s">
        <v>111</v>
      </c>
      <c r="M2588" s="3" t="s">
        <v>53</v>
      </c>
      <c r="N2588" s="3" t="s">
        <v>112</v>
      </c>
      <c r="O2588" s="3" t="s">
        <v>53</v>
      </c>
      <c r="P2588" s="3">
        <f t="shared" si="205"/>
        <v>17</v>
      </c>
      <c r="Q2588" s="131" t="s">
        <v>801</v>
      </c>
      <c r="R2588" s="131">
        <v>0.76540242165242156</v>
      </c>
      <c r="S2588" s="344">
        <v>5.3596866096866071E-2</v>
      </c>
      <c r="T2588" s="212" t="s">
        <v>802</v>
      </c>
      <c r="U2588" s="3" t="s">
        <v>13</v>
      </c>
      <c r="V2588" s="3"/>
      <c r="AD2588" s="5" t="str">
        <f t="shared" si="206"/>
        <v>Laboral1002Ida17</v>
      </c>
      <c r="AE2588" s="137">
        <f>VLOOKUP(AD2588,'Factores Expansión'!$R$11:$U$729,2,0)</f>
        <v>2.5</v>
      </c>
    </row>
    <row r="2589" spans="2:31" x14ac:dyDescent="0.45">
      <c r="B2589" s="14">
        <v>10231</v>
      </c>
      <c r="C2589" s="3">
        <v>0</v>
      </c>
      <c r="D2589" s="3" t="s">
        <v>53</v>
      </c>
      <c r="E2589" s="110">
        <v>44847</v>
      </c>
      <c r="F2589" s="3" t="s">
        <v>4</v>
      </c>
      <c r="G2589" s="3" t="s">
        <v>50</v>
      </c>
      <c r="H2589" s="3" t="str">
        <f>VLOOKUP(I2589,Diccionario!$A$4:$E$17,2,0)</f>
        <v>Empresa de Transportes Manuel Montt S.A.</v>
      </c>
      <c r="I2589" s="3">
        <v>1001</v>
      </c>
      <c r="J2589" s="346" t="s">
        <v>705</v>
      </c>
      <c r="K2589" s="3" t="s">
        <v>14</v>
      </c>
      <c r="L2589" s="3" t="s">
        <v>111</v>
      </c>
      <c r="M2589" s="3" t="s">
        <v>53</v>
      </c>
      <c r="N2589" s="3" t="s">
        <v>112</v>
      </c>
      <c r="O2589" s="3" t="s">
        <v>53</v>
      </c>
      <c r="P2589" s="3">
        <f t="shared" si="205"/>
        <v>17</v>
      </c>
      <c r="Q2589" s="131" t="s">
        <v>697</v>
      </c>
      <c r="R2589" s="131">
        <v>0.78501984126984126</v>
      </c>
      <c r="S2589" s="344">
        <v>5.3075396825396817E-2</v>
      </c>
      <c r="T2589" s="212" t="s">
        <v>231</v>
      </c>
      <c r="U2589" s="3" t="s">
        <v>13</v>
      </c>
      <c r="V2589" s="3"/>
      <c r="AD2589" s="5" t="str">
        <f t="shared" si="206"/>
        <v>Laboral1001Ida17</v>
      </c>
      <c r="AE2589" s="137">
        <f>VLOOKUP(AD2589,'Factores Expansión'!$R$11:$U$729,2,0)</f>
        <v>2.5</v>
      </c>
    </row>
    <row r="2590" spans="2:31" ht="12" customHeight="1" x14ac:dyDescent="0.45">
      <c r="B2590" s="14">
        <v>10232</v>
      </c>
      <c r="C2590" s="3">
        <v>0</v>
      </c>
      <c r="D2590" s="3" t="s">
        <v>53</v>
      </c>
      <c r="E2590" s="110">
        <v>44847</v>
      </c>
      <c r="F2590" s="3" t="s">
        <v>4</v>
      </c>
      <c r="G2590" s="3" t="s">
        <v>50</v>
      </c>
      <c r="H2590" s="3" t="str">
        <f>VLOOKUP(I2590,Diccionario!$A$4:$E$17,2,0)</f>
        <v>Empresa de Transportes Manuel Montt S.A.</v>
      </c>
      <c r="I2590" s="3">
        <v>1002</v>
      </c>
      <c r="J2590" s="346" t="str">
        <f>VLOOKUP(I2590,Diccionario!$A$4:$C$17,3,FALSE)</f>
        <v>1B</v>
      </c>
      <c r="K2590" s="3" t="s">
        <v>14</v>
      </c>
      <c r="L2590" s="3" t="s">
        <v>111</v>
      </c>
      <c r="M2590" s="3" t="s">
        <v>53</v>
      </c>
      <c r="N2590" s="3" t="s">
        <v>112</v>
      </c>
      <c r="O2590" s="3" t="s">
        <v>53</v>
      </c>
      <c r="P2590" s="3">
        <f t="shared" si="205"/>
        <v>17</v>
      </c>
      <c r="Q2590" s="131" t="s">
        <v>803</v>
      </c>
      <c r="R2590" s="131">
        <v>0.78693019943019948</v>
      </c>
      <c r="S2590" s="344">
        <v>5.3596866096866071E-2</v>
      </c>
      <c r="T2590" s="212" t="s">
        <v>804</v>
      </c>
      <c r="U2590" s="3" t="s">
        <v>13</v>
      </c>
      <c r="V2590" s="3"/>
      <c r="AD2590" s="5" t="str">
        <f t="shared" si="206"/>
        <v>Laboral1002Ida17</v>
      </c>
      <c r="AE2590" s="137">
        <f>VLOOKUP(AD2590,'Factores Expansión'!$R$11:$U$729,2,0)</f>
        <v>2.5</v>
      </c>
    </row>
    <row r="2591" spans="2:31" ht="12" customHeight="1" x14ac:dyDescent="0.45">
      <c r="B2591" s="14">
        <v>10233</v>
      </c>
      <c r="C2591" s="3">
        <v>0</v>
      </c>
      <c r="D2591" s="3" t="s">
        <v>53</v>
      </c>
      <c r="E2591" s="110">
        <v>44847</v>
      </c>
      <c r="F2591" s="3" t="s">
        <v>4</v>
      </c>
      <c r="G2591" s="3" t="s">
        <v>50</v>
      </c>
      <c r="H2591" s="3" t="str">
        <f>VLOOKUP(I2591,Diccionario!$A$4:$E$17,2,0)</f>
        <v>Empresa de Transportes Manuel Montt S.A.</v>
      </c>
      <c r="I2591" s="3">
        <v>1002</v>
      </c>
      <c r="J2591" s="346" t="str">
        <f>VLOOKUP(I2591,Diccionario!$A$4:$C$17,3,FALSE)</f>
        <v>1B</v>
      </c>
      <c r="K2591" s="3" t="s">
        <v>14</v>
      </c>
      <c r="L2591" s="3" t="s">
        <v>111</v>
      </c>
      <c r="M2591" s="3" t="s">
        <v>53</v>
      </c>
      <c r="N2591" s="3" t="s">
        <v>112</v>
      </c>
      <c r="O2591" s="3" t="s">
        <v>53</v>
      </c>
      <c r="P2591" s="3">
        <f t="shared" si="205"/>
        <v>17</v>
      </c>
      <c r="Q2591" s="131" t="s">
        <v>805</v>
      </c>
      <c r="R2591" s="131">
        <v>0.79734686609686611</v>
      </c>
      <c r="S2591" s="344">
        <v>5.3596866096866071E-2</v>
      </c>
      <c r="T2591" s="212" t="s">
        <v>806</v>
      </c>
      <c r="U2591" s="3" t="s">
        <v>13</v>
      </c>
      <c r="V2591" s="3"/>
      <c r="AD2591" s="5" t="str">
        <f t="shared" si="206"/>
        <v>Laboral1002Ida17</v>
      </c>
      <c r="AE2591" s="137">
        <f>VLOOKUP(AD2591,'Factores Expansión'!$R$11:$U$729,2,0)</f>
        <v>2.5</v>
      </c>
    </row>
    <row r="2592" spans="2:31" x14ac:dyDescent="0.45">
      <c r="B2592" s="14">
        <v>10234</v>
      </c>
      <c r="C2592" s="3">
        <v>0</v>
      </c>
      <c r="D2592" s="3" t="s">
        <v>53</v>
      </c>
      <c r="E2592" s="110">
        <v>44847</v>
      </c>
      <c r="F2592" s="3" t="s">
        <v>4</v>
      </c>
      <c r="G2592" s="3" t="s">
        <v>50</v>
      </c>
      <c r="H2592" s="3" t="str">
        <f>VLOOKUP(I2592,Diccionario!$A$4:$E$17,2,0)</f>
        <v>Empresa de Transportes Manuel Montt S.A.</v>
      </c>
      <c r="I2592" s="3">
        <v>1001</v>
      </c>
      <c r="J2592" s="346" t="s">
        <v>705</v>
      </c>
      <c r="K2592" s="3" t="s">
        <v>14</v>
      </c>
      <c r="L2592" s="3" t="s">
        <v>111</v>
      </c>
      <c r="M2592" s="3" t="s">
        <v>53</v>
      </c>
      <c r="N2592" s="3" t="s">
        <v>112</v>
      </c>
      <c r="O2592" s="3" t="s">
        <v>53</v>
      </c>
      <c r="P2592" s="3">
        <f t="shared" si="205"/>
        <v>17</v>
      </c>
      <c r="Q2592" s="131" t="s">
        <v>698</v>
      </c>
      <c r="R2592" s="131">
        <v>0.79751984126984132</v>
      </c>
      <c r="S2592" s="344">
        <v>5.3075396825396817E-2</v>
      </c>
      <c r="T2592" s="212" t="s">
        <v>225</v>
      </c>
      <c r="U2592" s="3" t="s">
        <v>13</v>
      </c>
      <c r="V2592" s="3"/>
      <c r="AD2592" s="5" t="str">
        <f t="shared" si="206"/>
        <v>Laboral1001Ida17</v>
      </c>
      <c r="AE2592" s="137">
        <f>VLOOKUP(AD2592,'Factores Expansión'!$R$11:$U$729,2,0)</f>
        <v>2.5</v>
      </c>
    </row>
    <row r="2593" spans="2:31" ht="12" customHeight="1" x14ac:dyDescent="0.45">
      <c r="B2593" s="14">
        <v>10235</v>
      </c>
      <c r="C2593" s="3">
        <v>0</v>
      </c>
      <c r="D2593" s="3" t="s">
        <v>53</v>
      </c>
      <c r="E2593" s="110">
        <v>44847</v>
      </c>
      <c r="F2593" s="3" t="s">
        <v>4</v>
      </c>
      <c r="G2593" s="3" t="s">
        <v>50</v>
      </c>
      <c r="H2593" s="3" t="str">
        <f>VLOOKUP(I2593,Diccionario!$A$4:$E$17,2,0)</f>
        <v>Empresa de Transportes Manuel Montt S.A.</v>
      </c>
      <c r="I2593" s="3">
        <v>1002</v>
      </c>
      <c r="J2593" s="346" t="str">
        <f>VLOOKUP(I2593,Diccionario!$A$4:$C$17,3,FALSE)</f>
        <v>1B</v>
      </c>
      <c r="K2593" s="3" t="s">
        <v>14</v>
      </c>
      <c r="L2593" s="3" t="s">
        <v>111</v>
      </c>
      <c r="M2593" s="3" t="s">
        <v>53</v>
      </c>
      <c r="N2593" s="3" t="s">
        <v>112</v>
      </c>
      <c r="O2593" s="3" t="s">
        <v>53</v>
      </c>
      <c r="P2593" s="3">
        <f t="shared" si="205"/>
        <v>18</v>
      </c>
      <c r="Q2593" s="131" t="s">
        <v>807</v>
      </c>
      <c r="R2593" s="131">
        <v>0.80776353276353285</v>
      </c>
      <c r="S2593" s="344">
        <v>5.3596866096866071E-2</v>
      </c>
      <c r="T2593" s="212" t="s">
        <v>790</v>
      </c>
      <c r="U2593" s="3" t="s">
        <v>13</v>
      </c>
      <c r="V2593" s="3"/>
      <c r="AD2593" s="5" t="str">
        <f t="shared" si="206"/>
        <v>Laboral1002Ida18</v>
      </c>
      <c r="AE2593" s="137">
        <f>VLOOKUP(AD2593,'Factores Expansión'!$R$11:$U$729,2,0)</f>
        <v>2</v>
      </c>
    </row>
    <row r="2594" spans="2:31" x14ac:dyDescent="0.45">
      <c r="B2594" s="14">
        <v>10238</v>
      </c>
      <c r="C2594" s="3">
        <v>0</v>
      </c>
      <c r="D2594" s="3" t="s">
        <v>53</v>
      </c>
      <c r="E2594" s="110">
        <v>44847</v>
      </c>
      <c r="F2594" s="3" t="s">
        <v>4</v>
      </c>
      <c r="G2594" s="3" t="s">
        <v>50</v>
      </c>
      <c r="H2594" s="3" t="str">
        <f>VLOOKUP(I2594,Diccionario!$A$4:$E$17,2,0)</f>
        <v>Empresa de Transportes Manuel Montt S.A.</v>
      </c>
      <c r="I2594" s="3">
        <v>1001</v>
      </c>
      <c r="J2594" s="346" t="s">
        <v>705</v>
      </c>
      <c r="K2594" s="3" t="s">
        <v>14</v>
      </c>
      <c r="L2594" s="3" t="s">
        <v>111</v>
      </c>
      <c r="M2594" s="3" t="s">
        <v>53</v>
      </c>
      <c r="N2594" s="3" t="s">
        <v>112</v>
      </c>
      <c r="O2594" s="3" t="s">
        <v>53</v>
      </c>
      <c r="P2594" s="3">
        <f t="shared" si="205"/>
        <v>18</v>
      </c>
      <c r="Q2594" s="131" t="s">
        <v>699</v>
      </c>
      <c r="R2594" s="131">
        <v>0.81835317460317469</v>
      </c>
      <c r="S2594" s="344">
        <v>5.3075396825396817E-2</v>
      </c>
      <c r="T2594" s="212" t="s">
        <v>243</v>
      </c>
      <c r="U2594" s="3" t="s">
        <v>13</v>
      </c>
      <c r="V2594" s="3"/>
      <c r="AD2594" s="5" t="str">
        <f t="shared" si="206"/>
        <v>Laboral1001Ida18</v>
      </c>
      <c r="AE2594" s="137">
        <f>VLOOKUP(AD2594,'Factores Expansión'!$R$11:$U$729,2,0)</f>
        <v>3</v>
      </c>
    </row>
    <row r="2595" spans="2:31" x14ac:dyDescent="0.45">
      <c r="B2595" s="14">
        <v>10239</v>
      </c>
      <c r="C2595" s="3">
        <v>0</v>
      </c>
      <c r="D2595" s="3" t="s">
        <v>53</v>
      </c>
      <c r="E2595" s="110">
        <v>44847</v>
      </c>
      <c r="F2595" s="3" t="s">
        <v>4</v>
      </c>
      <c r="G2595" s="3" t="s">
        <v>50</v>
      </c>
      <c r="H2595" s="3" t="str">
        <f>VLOOKUP(I2595,Diccionario!$A$4:$E$17,2,0)</f>
        <v>Empresa de Transportes Manuel Montt S.A.</v>
      </c>
      <c r="I2595" s="3">
        <v>1001</v>
      </c>
      <c r="J2595" s="346" t="s">
        <v>705</v>
      </c>
      <c r="K2595" s="3" t="s">
        <v>14</v>
      </c>
      <c r="L2595" s="3" t="s">
        <v>111</v>
      </c>
      <c r="M2595" s="3" t="s">
        <v>53</v>
      </c>
      <c r="N2595" s="3" t="s">
        <v>112</v>
      </c>
      <c r="O2595" s="3" t="s">
        <v>53</v>
      </c>
      <c r="P2595" s="3">
        <f t="shared" si="205"/>
        <v>18</v>
      </c>
      <c r="Q2595" s="131" t="s">
        <v>700</v>
      </c>
      <c r="R2595" s="131">
        <v>0.82876984126984132</v>
      </c>
      <c r="S2595" s="344">
        <v>5.3075396825396817E-2</v>
      </c>
      <c r="T2595" s="212" t="s">
        <v>257</v>
      </c>
      <c r="U2595" s="3" t="s">
        <v>13</v>
      </c>
      <c r="V2595" s="3"/>
      <c r="AD2595" s="5" t="str">
        <f t="shared" si="206"/>
        <v>Laboral1001Ida18</v>
      </c>
      <c r="AE2595" s="137">
        <f>VLOOKUP(AD2595,'Factores Expansión'!$R$11:$U$729,2,0)</f>
        <v>3</v>
      </c>
    </row>
    <row r="2596" spans="2:31" ht="12" customHeight="1" x14ac:dyDescent="0.45">
      <c r="B2596" s="14">
        <v>10241</v>
      </c>
      <c r="C2596" s="3">
        <v>0</v>
      </c>
      <c r="D2596" s="3" t="s">
        <v>53</v>
      </c>
      <c r="E2596" s="110">
        <v>44847</v>
      </c>
      <c r="F2596" s="3" t="s">
        <v>4</v>
      </c>
      <c r="G2596" s="3" t="s">
        <v>50</v>
      </c>
      <c r="H2596" s="3" t="str">
        <f>VLOOKUP(I2596,Diccionario!$A$4:$E$17,2,0)</f>
        <v>Empresa de Transportes Manuel Montt S.A.</v>
      </c>
      <c r="I2596" s="3">
        <v>1002</v>
      </c>
      <c r="J2596" s="346" t="str">
        <f>VLOOKUP(I2596,Diccionario!$A$4:$C$17,3,FALSE)</f>
        <v>1B</v>
      </c>
      <c r="K2596" s="3" t="s">
        <v>14</v>
      </c>
      <c r="L2596" s="3" t="s">
        <v>111</v>
      </c>
      <c r="M2596" s="3" t="s">
        <v>53</v>
      </c>
      <c r="N2596" s="3" t="s">
        <v>112</v>
      </c>
      <c r="O2596" s="3" t="s">
        <v>53</v>
      </c>
      <c r="P2596" s="3">
        <f t="shared" si="205"/>
        <v>6</v>
      </c>
      <c r="Q2596" s="131" t="s">
        <v>808</v>
      </c>
      <c r="R2596" s="131">
        <v>0.30776353276353274</v>
      </c>
      <c r="S2596" s="344">
        <v>5.3596866096866071E-2</v>
      </c>
      <c r="T2596" s="212" t="s">
        <v>809</v>
      </c>
      <c r="U2596" s="3" t="s">
        <v>13</v>
      </c>
      <c r="V2596" s="3"/>
      <c r="AD2596" s="5" t="str">
        <f t="shared" si="206"/>
        <v>Laboral1002Ida6</v>
      </c>
      <c r="AE2596" s="137">
        <f>VLOOKUP(AD2596,'Factores Expansión'!$R$11:$U$729,2,0)</f>
        <v>3</v>
      </c>
    </row>
    <row r="2597" spans="2:31" x14ac:dyDescent="0.45">
      <c r="B2597" s="14">
        <v>10242</v>
      </c>
      <c r="C2597" s="3">
        <v>0</v>
      </c>
      <c r="D2597" s="3" t="s">
        <v>53</v>
      </c>
      <c r="E2597" s="110">
        <v>44847</v>
      </c>
      <c r="F2597" s="3" t="s">
        <v>4</v>
      </c>
      <c r="G2597" s="3" t="s">
        <v>50</v>
      </c>
      <c r="H2597" s="3" t="str">
        <f>VLOOKUP(I2597,Diccionario!$A$4:$E$17,2,0)</f>
        <v>Empresa de Transportes Manuel Montt S.A.</v>
      </c>
      <c r="I2597" s="3">
        <v>1001</v>
      </c>
      <c r="J2597" s="346" t="s">
        <v>705</v>
      </c>
      <c r="K2597" s="3" t="s">
        <v>14</v>
      </c>
      <c r="L2597" s="3" t="s">
        <v>111</v>
      </c>
      <c r="M2597" s="3" t="s">
        <v>53</v>
      </c>
      <c r="N2597" s="3" t="s">
        <v>112</v>
      </c>
      <c r="O2597" s="3" t="s">
        <v>53</v>
      </c>
      <c r="P2597" s="3">
        <f t="shared" si="205"/>
        <v>6</v>
      </c>
      <c r="Q2597" s="131" t="s">
        <v>690</v>
      </c>
      <c r="R2597" s="131">
        <v>0.31001984126984128</v>
      </c>
      <c r="S2597" s="344">
        <v>5.3075396825396817E-2</v>
      </c>
      <c r="T2597" s="212" t="s">
        <v>234</v>
      </c>
      <c r="U2597" s="3" t="s">
        <v>13</v>
      </c>
      <c r="V2597" s="3"/>
      <c r="AD2597" s="5" t="str">
        <f t="shared" si="206"/>
        <v>Laboral1001Ida6</v>
      </c>
      <c r="AE2597" s="137">
        <f>VLOOKUP(AD2597,'Factores Expansión'!$R$11:$U$729,2,0)</f>
        <v>1.5</v>
      </c>
    </row>
    <row r="2598" spans="2:31" ht="12" customHeight="1" x14ac:dyDescent="0.45">
      <c r="B2598" s="14">
        <v>10243</v>
      </c>
      <c r="C2598" s="3">
        <v>0</v>
      </c>
      <c r="D2598" s="3" t="s">
        <v>53</v>
      </c>
      <c r="E2598" s="110">
        <v>44847</v>
      </c>
      <c r="F2598" s="3" t="s">
        <v>4</v>
      </c>
      <c r="G2598" s="3" t="s">
        <v>50</v>
      </c>
      <c r="H2598" s="3" t="str">
        <f>VLOOKUP(I2598,Diccionario!$A$4:$E$17,2,0)</f>
        <v>Empresa de Transportes Manuel Montt S.A.</v>
      </c>
      <c r="I2598" s="3">
        <v>1003</v>
      </c>
      <c r="J2598" s="346" t="str">
        <f>VLOOKUP(I2598,Diccionario!$A$4:$C$17,3,FALSE)</f>
        <v>1C</v>
      </c>
      <c r="K2598" s="3" t="s">
        <v>14</v>
      </c>
      <c r="L2598" s="3" t="s">
        <v>111</v>
      </c>
      <c r="M2598" s="3" t="s">
        <v>53</v>
      </c>
      <c r="N2598" s="3" t="s">
        <v>112</v>
      </c>
      <c r="O2598" s="3" t="s">
        <v>53</v>
      </c>
      <c r="P2598" s="3">
        <f t="shared" si="205"/>
        <v>6</v>
      </c>
      <c r="Q2598" s="131" t="s">
        <v>810</v>
      </c>
      <c r="R2598" s="131">
        <v>0.30869791666666668</v>
      </c>
      <c r="S2598" s="344">
        <v>5.0364583333333345E-2</v>
      </c>
      <c r="T2598" s="212" t="s">
        <v>811</v>
      </c>
      <c r="U2598" s="3" t="s">
        <v>13</v>
      </c>
      <c r="V2598" s="3"/>
      <c r="AD2598" s="5" t="str">
        <f t="shared" si="206"/>
        <v>Laboral1003Ida6</v>
      </c>
      <c r="AE2598" s="137">
        <f>VLOOKUP(AD2598,'Factores Expansión'!$R$11:$U$729,2,0)</f>
        <v>2.5</v>
      </c>
    </row>
    <row r="2599" spans="2:31" ht="12" customHeight="1" x14ac:dyDescent="0.45">
      <c r="B2599" s="14">
        <v>10244</v>
      </c>
      <c r="C2599" s="3">
        <v>0</v>
      </c>
      <c r="D2599" s="3" t="s">
        <v>53</v>
      </c>
      <c r="E2599" s="110">
        <v>44847</v>
      </c>
      <c r="F2599" s="3" t="s">
        <v>4</v>
      </c>
      <c r="G2599" s="3" t="s">
        <v>50</v>
      </c>
      <c r="H2599" s="3" t="str">
        <f>VLOOKUP(I2599,Diccionario!$A$4:$E$17,2,0)</f>
        <v>Empresa de Transportes Manuel Montt S.A.</v>
      </c>
      <c r="I2599" s="3">
        <v>1002</v>
      </c>
      <c r="J2599" s="346" t="str">
        <f>VLOOKUP(I2599,Diccionario!$A$4:$C$17,3,FALSE)</f>
        <v>1B</v>
      </c>
      <c r="K2599" s="3" t="s">
        <v>14</v>
      </c>
      <c r="L2599" s="3" t="s">
        <v>111</v>
      </c>
      <c r="M2599" s="3" t="s">
        <v>53</v>
      </c>
      <c r="N2599" s="3" t="s">
        <v>112</v>
      </c>
      <c r="O2599" s="3" t="s">
        <v>53</v>
      </c>
      <c r="P2599" s="3">
        <f t="shared" si="205"/>
        <v>6</v>
      </c>
      <c r="Q2599" s="131" t="s">
        <v>812</v>
      </c>
      <c r="R2599" s="131">
        <v>0.32165242165242164</v>
      </c>
      <c r="S2599" s="344">
        <v>5.3596866096866071E-2</v>
      </c>
      <c r="T2599" s="212" t="s">
        <v>813</v>
      </c>
      <c r="U2599" s="3" t="s">
        <v>13</v>
      </c>
      <c r="V2599" s="3"/>
      <c r="AD2599" s="5" t="str">
        <f t="shared" si="206"/>
        <v>Laboral1002Ida6</v>
      </c>
      <c r="AE2599" s="137">
        <f>VLOOKUP(AD2599,'Factores Expansión'!$R$11:$U$729,2,0)</f>
        <v>3</v>
      </c>
    </row>
    <row r="2600" spans="2:31" ht="12" customHeight="1" x14ac:dyDescent="0.45">
      <c r="B2600" s="14">
        <v>10245</v>
      </c>
      <c r="C2600" s="3">
        <v>0</v>
      </c>
      <c r="D2600" s="3" t="s">
        <v>53</v>
      </c>
      <c r="E2600" s="110">
        <v>44847</v>
      </c>
      <c r="F2600" s="3" t="s">
        <v>4</v>
      </c>
      <c r="G2600" s="3" t="s">
        <v>50</v>
      </c>
      <c r="H2600" s="3" t="str">
        <f>VLOOKUP(I2600,Diccionario!$A$4:$E$17,2,0)</f>
        <v>Empresa de Transportes Manuel Montt S.A.</v>
      </c>
      <c r="I2600" s="3">
        <v>1003</v>
      </c>
      <c r="J2600" s="346" t="str">
        <f>VLOOKUP(I2600,Diccionario!$A$4:$C$17,3,FALSE)</f>
        <v>1C</v>
      </c>
      <c r="K2600" s="3" t="s">
        <v>14</v>
      </c>
      <c r="L2600" s="3" t="s">
        <v>111</v>
      </c>
      <c r="M2600" s="3" t="s">
        <v>53</v>
      </c>
      <c r="N2600" s="3" t="s">
        <v>112</v>
      </c>
      <c r="O2600" s="3" t="s">
        <v>53</v>
      </c>
      <c r="P2600" s="3">
        <f t="shared" si="205"/>
        <v>6</v>
      </c>
      <c r="Q2600" s="131" t="s">
        <v>814</v>
      </c>
      <c r="R2600" s="131">
        <v>0.31911458333333331</v>
      </c>
      <c r="S2600" s="344">
        <v>5.0364583333333345E-2</v>
      </c>
      <c r="T2600" s="212" t="s">
        <v>815</v>
      </c>
      <c r="U2600" s="3" t="s">
        <v>13</v>
      </c>
      <c r="V2600" s="3"/>
      <c r="AD2600" s="5" t="str">
        <f t="shared" si="206"/>
        <v>Laboral1003Ida6</v>
      </c>
      <c r="AE2600" s="137">
        <f>VLOOKUP(AD2600,'Factores Expansión'!$R$11:$U$729,2,0)</f>
        <v>2.5</v>
      </c>
    </row>
    <row r="2601" spans="2:31" ht="12" customHeight="1" x14ac:dyDescent="0.45">
      <c r="B2601" s="14">
        <v>10246</v>
      </c>
      <c r="C2601" s="3">
        <v>0</v>
      </c>
      <c r="D2601" s="3" t="s">
        <v>53</v>
      </c>
      <c r="E2601" s="110">
        <v>44847</v>
      </c>
      <c r="F2601" s="3" t="s">
        <v>4</v>
      </c>
      <c r="G2601" s="3" t="s">
        <v>50</v>
      </c>
      <c r="H2601" s="3" t="str">
        <f>VLOOKUP(I2601,Diccionario!$A$4:$E$17,2,0)</f>
        <v>Empresa de Transportes Manuel Montt S.A.</v>
      </c>
      <c r="I2601" s="3">
        <v>1002</v>
      </c>
      <c r="J2601" s="346" t="str">
        <f>VLOOKUP(I2601,Diccionario!$A$4:$C$17,3,FALSE)</f>
        <v>1B</v>
      </c>
      <c r="K2601" s="3" t="s">
        <v>14</v>
      </c>
      <c r="L2601" s="3" t="s">
        <v>111</v>
      </c>
      <c r="M2601" s="3" t="s">
        <v>53</v>
      </c>
      <c r="N2601" s="3" t="s">
        <v>112</v>
      </c>
      <c r="O2601" s="3" t="s">
        <v>53</v>
      </c>
      <c r="P2601" s="3">
        <f t="shared" si="205"/>
        <v>6</v>
      </c>
      <c r="Q2601" s="131" t="s">
        <v>816</v>
      </c>
      <c r="R2601" s="131">
        <v>0.32859686609686606</v>
      </c>
      <c r="S2601" s="344">
        <v>5.3596866096866071E-2</v>
      </c>
      <c r="T2601" s="212" t="s">
        <v>796</v>
      </c>
      <c r="U2601" s="3" t="s">
        <v>13</v>
      </c>
      <c r="V2601" s="3"/>
      <c r="AD2601" s="5" t="str">
        <f t="shared" si="206"/>
        <v>Laboral1002Ida6</v>
      </c>
      <c r="AE2601" s="137">
        <f>VLOOKUP(AD2601,'Factores Expansión'!$R$11:$U$729,2,0)</f>
        <v>3</v>
      </c>
    </row>
    <row r="2602" spans="2:31" ht="12" customHeight="1" x14ac:dyDescent="0.45">
      <c r="B2602" s="14">
        <v>10247</v>
      </c>
      <c r="C2602" s="3">
        <v>0</v>
      </c>
      <c r="D2602" s="3" t="s">
        <v>53</v>
      </c>
      <c r="E2602" s="110">
        <v>44847</v>
      </c>
      <c r="F2602" s="3" t="s">
        <v>4</v>
      </c>
      <c r="G2602" s="3" t="s">
        <v>50</v>
      </c>
      <c r="H2602" s="3" t="str">
        <f>VLOOKUP(I2602,Diccionario!$A$4:$E$17,2,0)</f>
        <v>Empresa de Transportes Manuel Montt S.A.</v>
      </c>
      <c r="I2602" s="3">
        <v>1002</v>
      </c>
      <c r="J2602" s="346" t="str">
        <f>VLOOKUP(I2602,Diccionario!$A$4:$C$17,3,FALSE)</f>
        <v>1B</v>
      </c>
      <c r="K2602" s="3" t="s">
        <v>14</v>
      </c>
      <c r="L2602" s="3" t="s">
        <v>111</v>
      </c>
      <c r="M2602" s="3" t="s">
        <v>53</v>
      </c>
      <c r="N2602" s="3" t="s">
        <v>112</v>
      </c>
      <c r="O2602" s="3" t="s">
        <v>53</v>
      </c>
      <c r="P2602" s="3">
        <f t="shared" si="205"/>
        <v>6</v>
      </c>
      <c r="Q2602" s="131" t="s">
        <v>817</v>
      </c>
      <c r="R2602" s="131">
        <v>0.33901353276353274</v>
      </c>
      <c r="S2602" s="344">
        <v>5.3596866096866071E-2</v>
      </c>
      <c r="T2602" s="212" t="s">
        <v>818</v>
      </c>
      <c r="U2602" s="3" t="s">
        <v>13</v>
      </c>
      <c r="V2602" s="3"/>
      <c r="AD2602" s="5" t="str">
        <f t="shared" si="206"/>
        <v>Laboral1002Ida6</v>
      </c>
      <c r="AE2602" s="137">
        <f>VLOOKUP(AD2602,'Factores Expansión'!$R$11:$U$729,2,0)</f>
        <v>3</v>
      </c>
    </row>
    <row r="2603" spans="2:31" ht="12" customHeight="1" x14ac:dyDescent="0.45">
      <c r="B2603" s="14">
        <v>10248</v>
      </c>
      <c r="C2603" s="3">
        <v>0</v>
      </c>
      <c r="D2603" s="3" t="s">
        <v>53</v>
      </c>
      <c r="E2603" s="110">
        <v>44847</v>
      </c>
      <c r="F2603" s="3" t="s">
        <v>4</v>
      </c>
      <c r="G2603" s="3" t="s">
        <v>50</v>
      </c>
      <c r="H2603" s="3" t="str">
        <f>VLOOKUP(I2603,Diccionario!$A$4:$E$17,2,0)</f>
        <v>Empresa de Transportes Manuel Montt S.A.</v>
      </c>
      <c r="I2603" s="3">
        <v>1003</v>
      </c>
      <c r="J2603" s="346" t="str">
        <f>VLOOKUP(I2603,Diccionario!$A$4:$C$17,3,FALSE)</f>
        <v>1C</v>
      </c>
      <c r="K2603" s="3" t="s">
        <v>14</v>
      </c>
      <c r="L2603" s="3" t="s">
        <v>111</v>
      </c>
      <c r="M2603" s="3" t="s">
        <v>53</v>
      </c>
      <c r="N2603" s="3" t="s">
        <v>112</v>
      </c>
      <c r="O2603" s="3" t="s">
        <v>53</v>
      </c>
      <c r="P2603" s="3">
        <f t="shared" si="205"/>
        <v>6</v>
      </c>
      <c r="Q2603" s="131" t="s">
        <v>819</v>
      </c>
      <c r="R2603" s="131">
        <v>0.33994791666666668</v>
      </c>
      <c r="S2603" s="344">
        <v>5.0364583333333345E-2</v>
      </c>
      <c r="T2603" s="212" t="s">
        <v>804</v>
      </c>
      <c r="U2603" s="3" t="s">
        <v>13</v>
      </c>
      <c r="V2603" s="3"/>
      <c r="AD2603" s="5" t="str">
        <f t="shared" si="206"/>
        <v>Laboral1003Ida6</v>
      </c>
      <c r="AE2603" s="137">
        <f>VLOOKUP(AD2603,'Factores Expansión'!$R$11:$U$729,2,0)</f>
        <v>2.5</v>
      </c>
    </row>
    <row r="2604" spans="2:31" ht="12" customHeight="1" x14ac:dyDescent="0.45">
      <c r="B2604" s="14">
        <v>10249</v>
      </c>
      <c r="C2604" s="3">
        <v>0</v>
      </c>
      <c r="D2604" s="3" t="s">
        <v>53</v>
      </c>
      <c r="E2604" s="110">
        <v>44847</v>
      </c>
      <c r="F2604" s="3" t="s">
        <v>4</v>
      </c>
      <c r="G2604" s="3" t="s">
        <v>50</v>
      </c>
      <c r="H2604" s="3" t="str">
        <f>VLOOKUP(I2604,Diccionario!$A$4:$E$17,2,0)</f>
        <v>Empresa de Transportes Manuel Montt S.A.</v>
      </c>
      <c r="I2604" s="3">
        <v>1002</v>
      </c>
      <c r="J2604" s="346" t="str">
        <f>VLOOKUP(I2604,Diccionario!$A$4:$C$17,3,FALSE)</f>
        <v>1B</v>
      </c>
      <c r="K2604" s="3" t="s">
        <v>14</v>
      </c>
      <c r="L2604" s="3" t="s">
        <v>111</v>
      </c>
      <c r="M2604" s="3" t="s">
        <v>53</v>
      </c>
      <c r="N2604" s="3" t="s">
        <v>112</v>
      </c>
      <c r="O2604" s="3" t="s">
        <v>53</v>
      </c>
      <c r="P2604" s="3">
        <f t="shared" si="205"/>
        <v>7</v>
      </c>
      <c r="Q2604" s="131" t="s">
        <v>820</v>
      </c>
      <c r="R2604" s="131">
        <v>0.37304131054131057</v>
      </c>
      <c r="S2604" s="344">
        <v>5.3596866096866071E-2</v>
      </c>
      <c r="T2604" s="212" t="s">
        <v>821</v>
      </c>
      <c r="U2604" s="3" t="s">
        <v>13</v>
      </c>
      <c r="V2604" s="3"/>
      <c r="AD2604" s="5" t="str">
        <f t="shared" si="206"/>
        <v>Laboral1002Ida7</v>
      </c>
      <c r="AE2604" s="137">
        <f>VLOOKUP(AD2604,'Factores Expansión'!$R$11:$U$729,2,0)</f>
        <v>2</v>
      </c>
    </row>
    <row r="2605" spans="2:31" ht="12" customHeight="1" x14ac:dyDescent="0.45">
      <c r="B2605" s="14">
        <v>10250</v>
      </c>
      <c r="C2605" s="3">
        <v>0</v>
      </c>
      <c r="D2605" s="3" t="s">
        <v>53</v>
      </c>
      <c r="E2605" s="110">
        <v>44847</v>
      </c>
      <c r="F2605" s="3" t="s">
        <v>4</v>
      </c>
      <c r="G2605" s="3" t="s">
        <v>50</v>
      </c>
      <c r="H2605" s="3" t="str">
        <f>VLOOKUP(I2605,Diccionario!$A$4:$E$17,2,0)</f>
        <v>Empresa de Transportes Manuel Montt S.A.</v>
      </c>
      <c r="I2605" s="3">
        <v>1002</v>
      </c>
      <c r="J2605" s="346" t="str">
        <f>VLOOKUP(I2605,Diccionario!$A$4:$C$17,3,FALSE)</f>
        <v>1B</v>
      </c>
      <c r="K2605" s="3" t="s">
        <v>14</v>
      </c>
      <c r="L2605" s="3" t="s">
        <v>111</v>
      </c>
      <c r="M2605" s="3" t="s">
        <v>53</v>
      </c>
      <c r="N2605" s="3" t="s">
        <v>112</v>
      </c>
      <c r="O2605" s="3" t="s">
        <v>53</v>
      </c>
      <c r="P2605" s="3">
        <f t="shared" si="205"/>
        <v>8</v>
      </c>
      <c r="Q2605" s="131" t="s">
        <v>822</v>
      </c>
      <c r="R2605" s="131">
        <v>0.39387464387464383</v>
      </c>
      <c r="S2605" s="344">
        <v>5.3596866096866071E-2</v>
      </c>
      <c r="T2605" s="212" t="s">
        <v>823</v>
      </c>
      <c r="U2605" s="3" t="s">
        <v>13</v>
      </c>
      <c r="V2605" s="3"/>
      <c r="AD2605" s="5" t="str">
        <f t="shared" si="206"/>
        <v>Laboral1002Ida8</v>
      </c>
      <c r="AE2605" s="137">
        <f>VLOOKUP(AD2605,'Factores Expansión'!$R$11:$U$729,2,0)</f>
        <v>2.5</v>
      </c>
    </row>
    <row r="2606" spans="2:31" ht="12" customHeight="1" x14ac:dyDescent="0.45">
      <c r="B2606" s="14">
        <v>10251</v>
      </c>
      <c r="C2606" s="3">
        <v>0</v>
      </c>
      <c r="D2606" s="3" t="s">
        <v>53</v>
      </c>
      <c r="E2606" s="110">
        <v>44847</v>
      </c>
      <c r="F2606" s="3" t="s">
        <v>4</v>
      </c>
      <c r="G2606" s="3" t="s">
        <v>50</v>
      </c>
      <c r="H2606" s="3" t="str">
        <f>VLOOKUP(I2606,Diccionario!$A$4:$E$17,2,0)</f>
        <v>Empresa de Transportes Manuel Montt S.A.</v>
      </c>
      <c r="I2606" s="3">
        <v>1002</v>
      </c>
      <c r="J2606" s="346" t="str">
        <f>VLOOKUP(I2606,Diccionario!$A$4:$C$17,3,FALSE)</f>
        <v>1B</v>
      </c>
      <c r="K2606" s="3" t="s">
        <v>14</v>
      </c>
      <c r="L2606" s="3" t="s">
        <v>111</v>
      </c>
      <c r="M2606" s="3" t="s">
        <v>53</v>
      </c>
      <c r="N2606" s="3" t="s">
        <v>112</v>
      </c>
      <c r="O2606" s="3" t="s">
        <v>53</v>
      </c>
      <c r="P2606" s="3">
        <f t="shared" si="205"/>
        <v>8</v>
      </c>
      <c r="Q2606" s="131" t="s">
        <v>824</v>
      </c>
      <c r="R2606" s="131">
        <v>0.4147079772079772</v>
      </c>
      <c r="S2606" s="344">
        <v>5.3596866096866071E-2</v>
      </c>
      <c r="T2606" s="212" t="s">
        <v>790</v>
      </c>
      <c r="U2606" s="3" t="s">
        <v>13</v>
      </c>
      <c r="V2606" s="3"/>
      <c r="AD2606" s="5" t="str">
        <f t="shared" si="206"/>
        <v>Laboral1002Ida8</v>
      </c>
      <c r="AE2606" s="137">
        <f>VLOOKUP(AD2606,'Factores Expansión'!$R$11:$U$729,2,0)</f>
        <v>2.5</v>
      </c>
    </row>
    <row r="2607" spans="2:31" x14ac:dyDescent="0.45">
      <c r="B2607" s="14">
        <v>10252</v>
      </c>
      <c r="C2607" s="3">
        <v>0</v>
      </c>
      <c r="D2607" s="3" t="s">
        <v>53</v>
      </c>
      <c r="E2607" s="110">
        <v>44847</v>
      </c>
      <c r="F2607" s="3" t="s">
        <v>4</v>
      </c>
      <c r="G2607" s="3" t="s">
        <v>50</v>
      </c>
      <c r="H2607" s="3" t="str">
        <f>VLOOKUP(I2607,Diccionario!$A$4:$E$17,2,0)</f>
        <v>Empresa de Transportes Manuel Montt S.A.</v>
      </c>
      <c r="I2607" s="3">
        <v>1001</v>
      </c>
      <c r="J2607" s="346" t="s">
        <v>705</v>
      </c>
      <c r="K2607" s="3" t="s">
        <v>14</v>
      </c>
      <c r="L2607" s="3" t="s">
        <v>111</v>
      </c>
      <c r="M2607" s="3" t="s">
        <v>53</v>
      </c>
      <c r="N2607" s="3" t="s">
        <v>112</v>
      </c>
      <c r="O2607" s="3" t="s">
        <v>53</v>
      </c>
      <c r="P2607" s="3">
        <f t="shared" si="205"/>
        <v>9</v>
      </c>
      <c r="Q2607" s="131" t="s">
        <v>691</v>
      </c>
      <c r="R2607" s="131">
        <v>0.4287698412698413</v>
      </c>
      <c r="S2607" s="344">
        <v>5.3075396825396817E-2</v>
      </c>
      <c r="T2607" s="212" t="s">
        <v>326</v>
      </c>
      <c r="U2607" s="3" t="s">
        <v>13</v>
      </c>
      <c r="V2607" s="3"/>
      <c r="AD2607" s="5" t="str">
        <f t="shared" si="206"/>
        <v>Laboral1001Ida9</v>
      </c>
      <c r="AE2607" s="137">
        <f>VLOOKUP(AD2607,'Factores Expansión'!$R$11:$U$729,2,0)</f>
        <v>2.5</v>
      </c>
    </row>
    <row r="2608" spans="2:31" ht="12" customHeight="1" x14ac:dyDescent="0.45">
      <c r="B2608" s="14">
        <v>10253</v>
      </c>
      <c r="C2608" s="3">
        <v>0</v>
      </c>
      <c r="D2608" s="3" t="s">
        <v>53</v>
      </c>
      <c r="E2608" s="110">
        <v>44847</v>
      </c>
      <c r="F2608" s="3" t="s">
        <v>4</v>
      </c>
      <c r="G2608" s="3" t="s">
        <v>50</v>
      </c>
      <c r="H2608" s="3" t="str">
        <f>VLOOKUP(I2608,Diccionario!$A$4:$E$17,2,0)</f>
        <v>Empresa de Transportes Manuel Montt S.A.</v>
      </c>
      <c r="I2608" s="3">
        <v>1003</v>
      </c>
      <c r="J2608" s="346" t="str">
        <f>VLOOKUP(I2608,Diccionario!$A$4:$C$17,3,FALSE)</f>
        <v>1C</v>
      </c>
      <c r="K2608" s="3" t="s">
        <v>14</v>
      </c>
      <c r="L2608" s="3" t="s">
        <v>111</v>
      </c>
      <c r="M2608" s="3" t="s">
        <v>53</v>
      </c>
      <c r="N2608" s="3" t="s">
        <v>112</v>
      </c>
      <c r="O2608" s="3" t="s">
        <v>53</v>
      </c>
      <c r="P2608" s="3">
        <f t="shared" ref="P2608:P2660" si="207">HOUR(Q2608)</f>
        <v>9</v>
      </c>
      <c r="Q2608" s="131" t="s">
        <v>825</v>
      </c>
      <c r="R2608" s="131">
        <v>0.43369791666666663</v>
      </c>
      <c r="S2608" s="344">
        <v>5.0364583333333345E-2</v>
      </c>
      <c r="T2608" s="212" t="s">
        <v>736</v>
      </c>
      <c r="U2608" s="3" t="s">
        <v>13</v>
      </c>
      <c r="V2608" s="3"/>
      <c r="AD2608" s="5" t="str">
        <f t="shared" si="206"/>
        <v>Laboral1003Ida9</v>
      </c>
      <c r="AE2608" s="137">
        <f>VLOOKUP(AD2608,'Factores Expansión'!$R$11:$U$729,2,0)</f>
        <v>3</v>
      </c>
    </row>
    <row r="2609" spans="2:31" x14ac:dyDescent="0.45">
      <c r="B2609" s="14">
        <v>10255</v>
      </c>
      <c r="C2609" s="3">
        <v>0</v>
      </c>
      <c r="D2609" s="14" t="s">
        <v>53</v>
      </c>
      <c r="E2609" s="114">
        <v>44838</v>
      </c>
      <c r="F2609" s="115" t="s">
        <v>4</v>
      </c>
      <c r="G2609" s="3" t="s">
        <v>50</v>
      </c>
      <c r="H2609" s="116" t="s">
        <v>54</v>
      </c>
      <c r="I2609" s="117">
        <v>1007</v>
      </c>
      <c r="J2609" s="346" t="str">
        <f>VLOOKUP(I2609,Diccionario!$A$4:$C$17,3,FALSE)</f>
        <v>7E</v>
      </c>
      <c r="K2609" s="115" t="s">
        <v>14</v>
      </c>
      <c r="L2609" s="30" t="s">
        <v>111</v>
      </c>
      <c r="M2609" s="30" t="s">
        <v>53</v>
      </c>
      <c r="N2609" s="30" t="s">
        <v>112</v>
      </c>
      <c r="O2609" s="30" t="s">
        <v>53</v>
      </c>
      <c r="P2609" s="111">
        <f t="shared" si="207"/>
        <v>7</v>
      </c>
      <c r="Q2609" s="131">
        <v>0.3298611111111111</v>
      </c>
      <c r="R2609" s="131">
        <v>0.36458333333333331</v>
      </c>
      <c r="S2609" s="112">
        <f>+R2609-Q2609</f>
        <v>3.472222222222221E-2</v>
      </c>
      <c r="T2609" s="212" t="s">
        <v>559</v>
      </c>
      <c r="U2609" s="117" t="s">
        <v>13</v>
      </c>
      <c r="V2609" s="3"/>
      <c r="W2609" s="188" t="s">
        <v>648</v>
      </c>
      <c r="X2609" s="96"/>
      <c r="Y2609" s="96" t="str">
        <f>CONCATENATE(F2609,I2609,K2609,P2609)</f>
        <v>Laboral1007Ida7</v>
      </c>
      <c r="Z2609" s="97">
        <f>VLOOKUP($Y2609,'Factores Expansión'!$R$11:$U$604,3,0)</f>
        <v>8</v>
      </c>
      <c r="AA2609" s="97">
        <f>VLOOKUP($Y2609,'Factores Expansión'!$R$11:$U$604,4,0)</f>
        <v>3</v>
      </c>
      <c r="AB2609" s="98">
        <f>VLOOKUP($Y2609,'Factores Expansión'!$R$11:$U$604,2,0)</f>
        <v>2.6666666666666665</v>
      </c>
      <c r="AC2609" s="96"/>
      <c r="AD2609" s="5" t="str">
        <f t="shared" si="206"/>
        <v>Laboral1007Ida7</v>
      </c>
      <c r="AE2609" s="137">
        <f>VLOOKUP(AD2609,'Factores Expansión'!$R$11:$U$729,2,0)</f>
        <v>2.6666666666666665</v>
      </c>
    </row>
    <row r="2610" spans="2:31" x14ac:dyDescent="0.45">
      <c r="B2610" s="14">
        <v>10256</v>
      </c>
      <c r="C2610" s="3">
        <v>0</v>
      </c>
      <c r="D2610" s="3" t="s">
        <v>53</v>
      </c>
      <c r="E2610" s="110">
        <v>44838</v>
      </c>
      <c r="F2610" s="3" t="s">
        <v>4</v>
      </c>
      <c r="G2610" s="3" t="s">
        <v>50</v>
      </c>
      <c r="H2610" s="3" t="str">
        <f>VLOOKUP(I2610,Diccionario!$A$4:$E$17,2,0)</f>
        <v>Sociedad de Transportes Vía Alerce S.A.</v>
      </c>
      <c r="I2610" s="3">
        <v>1006</v>
      </c>
      <c r="J2610" s="346" t="str">
        <f>VLOOKUP(I2610,Diccionario!$A$4:$C$17,3,FALSE)</f>
        <v>7A</v>
      </c>
      <c r="K2610" s="3" t="s">
        <v>14</v>
      </c>
      <c r="L2610" s="30" t="s">
        <v>55</v>
      </c>
      <c r="M2610" s="30" t="s">
        <v>53</v>
      </c>
      <c r="N2610" s="30" t="s">
        <v>56</v>
      </c>
      <c r="O2610" s="30" t="s">
        <v>53</v>
      </c>
      <c r="P2610" s="3">
        <f t="shared" si="207"/>
        <v>6</v>
      </c>
      <c r="Q2610" s="131">
        <v>0.25486111111111109</v>
      </c>
      <c r="R2610" s="131">
        <v>0.30564692982456143</v>
      </c>
      <c r="S2610" s="344">
        <v>5.0785818713450309E-2</v>
      </c>
      <c r="T2610" s="212" t="s">
        <v>74</v>
      </c>
      <c r="U2610" s="3" t="s">
        <v>13</v>
      </c>
      <c r="V2610" s="3"/>
      <c r="AD2610" s="5" t="str">
        <f t="shared" si="206"/>
        <v>Laboral1006Ida6</v>
      </c>
      <c r="AE2610" s="137">
        <f>VLOOKUP(AD2610,'Factores Expansión'!$R$11:$U$729,2,0)</f>
        <v>3</v>
      </c>
    </row>
    <row r="2611" spans="2:31" x14ac:dyDescent="0.45">
      <c r="B2611" s="14">
        <v>10257</v>
      </c>
      <c r="C2611" s="3">
        <v>0</v>
      </c>
      <c r="D2611" s="14" t="s">
        <v>53</v>
      </c>
      <c r="E2611" s="114">
        <v>44838</v>
      </c>
      <c r="F2611" s="115" t="s">
        <v>4</v>
      </c>
      <c r="G2611" s="3" t="s">
        <v>50</v>
      </c>
      <c r="H2611" s="116" t="s">
        <v>54</v>
      </c>
      <c r="I2611" s="117">
        <v>1007</v>
      </c>
      <c r="J2611" s="346" t="str">
        <f>VLOOKUP(I2611,Diccionario!$A$4:$C$17,3,FALSE)</f>
        <v>7E</v>
      </c>
      <c r="K2611" s="115" t="s">
        <v>14</v>
      </c>
      <c r="L2611" s="30" t="s">
        <v>111</v>
      </c>
      <c r="M2611" s="30" t="s">
        <v>53</v>
      </c>
      <c r="N2611" s="30" t="s">
        <v>112</v>
      </c>
      <c r="O2611" s="30" t="s">
        <v>53</v>
      </c>
      <c r="P2611" s="111">
        <f t="shared" si="207"/>
        <v>7</v>
      </c>
      <c r="Q2611" s="131">
        <v>0.32777777777777778</v>
      </c>
      <c r="R2611" s="131">
        <v>0.36249999999999999</v>
      </c>
      <c r="S2611" s="112">
        <f>+R2611-Q2611</f>
        <v>3.472222222222221E-2</v>
      </c>
      <c r="T2611" s="212" t="s">
        <v>90</v>
      </c>
      <c r="U2611" s="117" t="s">
        <v>13</v>
      </c>
      <c r="V2611" s="3"/>
      <c r="W2611" s="347"/>
      <c r="X2611" s="96"/>
      <c r="Y2611" s="96" t="str">
        <f>CONCATENATE(F2611,I2611,K2611,P2611)</f>
        <v>Laboral1007Ida7</v>
      </c>
      <c r="Z2611" s="97">
        <f>VLOOKUP($Y2611,'Factores Expansión'!$R$11:$U$604,3,0)</f>
        <v>8</v>
      </c>
      <c r="AA2611" s="97">
        <f>VLOOKUP($Y2611,'Factores Expansión'!$R$11:$U$604,4,0)</f>
        <v>3</v>
      </c>
      <c r="AB2611" s="98">
        <f>VLOOKUP($Y2611,'Factores Expansión'!$R$11:$U$604,2,0)</f>
        <v>2.6666666666666665</v>
      </c>
      <c r="AC2611" s="96"/>
      <c r="AD2611" s="5" t="str">
        <f t="shared" si="206"/>
        <v>Laboral1007Ida7</v>
      </c>
      <c r="AE2611" s="137">
        <f>VLOOKUP(AD2611,'Factores Expansión'!$R$11:$U$729,2,0)</f>
        <v>2.6666666666666665</v>
      </c>
    </row>
    <row r="2612" spans="2:31" x14ac:dyDescent="0.45">
      <c r="B2612" s="14">
        <v>10258</v>
      </c>
      <c r="C2612" s="3">
        <v>0</v>
      </c>
      <c r="D2612" s="3" t="s">
        <v>53</v>
      </c>
      <c r="E2612" s="110">
        <v>44838</v>
      </c>
      <c r="F2612" s="3" t="s">
        <v>4</v>
      </c>
      <c r="G2612" s="3" t="s">
        <v>50</v>
      </c>
      <c r="H2612" s="3" t="str">
        <f>VLOOKUP(I2612,Diccionario!$A$4:$E$17,2,0)</f>
        <v>Sociedad de Transportes Vía Alerce S.A.</v>
      </c>
      <c r="I2612" s="3">
        <v>1006</v>
      </c>
      <c r="J2612" s="346" t="str">
        <f>VLOOKUP(I2612,Diccionario!$A$4:$C$17,3,FALSE)</f>
        <v>7A</v>
      </c>
      <c r="K2612" s="3" t="s">
        <v>14</v>
      </c>
      <c r="L2612" s="30" t="s">
        <v>55</v>
      </c>
      <c r="M2612" s="30" t="s">
        <v>53</v>
      </c>
      <c r="N2612" s="30" t="s">
        <v>56</v>
      </c>
      <c r="O2612" s="30" t="s">
        <v>53</v>
      </c>
      <c r="P2612" s="3">
        <f t="shared" si="207"/>
        <v>6</v>
      </c>
      <c r="Q2612" s="131">
        <v>0.26874999999999999</v>
      </c>
      <c r="R2612" s="131">
        <v>0.31953581871345027</v>
      </c>
      <c r="S2612" s="344">
        <v>5.0785818713450309E-2</v>
      </c>
      <c r="T2612" s="212" t="s">
        <v>85</v>
      </c>
      <c r="U2612" s="3" t="s">
        <v>13</v>
      </c>
      <c r="V2612" s="3"/>
      <c r="AD2612" s="5" t="str">
        <f t="shared" si="206"/>
        <v>Laboral1006Ida6</v>
      </c>
      <c r="AE2612" s="137">
        <f>VLOOKUP(AD2612,'Factores Expansión'!$R$11:$U$729,2,0)</f>
        <v>3</v>
      </c>
    </row>
    <row r="2613" spans="2:31" x14ac:dyDescent="0.45">
      <c r="B2613" s="14">
        <v>10259</v>
      </c>
      <c r="C2613" s="3">
        <v>0</v>
      </c>
      <c r="D2613" s="3" t="s">
        <v>53</v>
      </c>
      <c r="E2613" s="110">
        <v>44838</v>
      </c>
      <c r="F2613" s="3" t="s">
        <v>4</v>
      </c>
      <c r="G2613" s="3" t="s">
        <v>50</v>
      </c>
      <c r="H2613" s="3" t="str">
        <f>VLOOKUP(I2613,Diccionario!$A$4:$E$17,2,0)</f>
        <v>Sociedad de Transportes Vía Alerce S.A.</v>
      </c>
      <c r="I2613" s="3">
        <v>1006</v>
      </c>
      <c r="J2613" s="346" t="str">
        <f>VLOOKUP(I2613,Diccionario!$A$4:$C$17,3,FALSE)</f>
        <v>7A</v>
      </c>
      <c r="K2613" s="3" t="s">
        <v>14</v>
      </c>
      <c r="L2613" s="30" t="s">
        <v>55</v>
      </c>
      <c r="M2613" s="30" t="s">
        <v>53</v>
      </c>
      <c r="N2613" s="30" t="s">
        <v>56</v>
      </c>
      <c r="O2613" s="30" t="s">
        <v>53</v>
      </c>
      <c r="P2613" s="3">
        <f t="shared" si="207"/>
        <v>8</v>
      </c>
      <c r="Q2613" s="131">
        <v>0.34236111111111112</v>
      </c>
      <c r="R2613" s="131">
        <v>0.39314692982456145</v>
      </c>
      <c r="S2613" s="344">
        <v>5.0785818713450309E-2</v>
      </c>
      <c r="T2613" s="212" t="s">
        <v>120</v>
      </c>
      <c r="U2613" s="3" t="s">
        <v>13</v>
      </c>
      <c r="V2613" s="3"/>
      <c r="AD2613" s="5" t="str">
        <f t="shared" si="206"/>
        <v>Laboral1006Ida8</v>
      </c>
      <c r="AE2613" s="137">
        <f>VLOOKUP(AD2613,'Factores Expansión'!$R$11:$U$729,2,0)</f>
        <v>3.6666666666666665</v>
      </c>
    </row>
    <row r="2614" spans="2:31" x14ac:dyDescent="0.45">
      <c r="B2614" s="14">
        <v>10260</v>
      </c>
      <c r="C2614" s="3">
        <v>0</v>
      </c>
      <c r="D2614" s="3" t="s">
        <v>53</v>
      </c>
      <c r="E2614" s="110">
        <v>44838</v>
      </c>
      <c r="F2614" s="3" t="s">
        <v>4</v>
      </c>
      <c r="G2614" s="3" t="s">
        <v>50</v>
      </c>
      <c r="H2614" s="3" t="str">
        <f>VLOOKUP(I2614,Diccionario!$A$4:$E$17,2,0)</f>
        <v>Sociedad de Transportes Vía Alerce S.A.</v>
      </c>
      <c r="I2614" s="3">
        <v>1006</v>
      </c>
      <c r="J2614" s="346" t="str">
        <f>VLOOKUP(I2614,Diccionario!$A$4:$C$17,3,FALSE)</f>
        <v>7A</v>
      </c>
      <c r="K2614" s="3" t="s">
        <v>14</v>
      </c>
      <c r="L2614" s="30" t="s">
        <v>55</v>
      </c>
      <c r="M2614" s="30" t="s">
        <v>53</v>
      </c>
      <c r="N2614" s="30" t="s">
        <v>56</v>
      </c>
      <c r="O2614" s="30" t="s">
        <v>53</v>
      </c>
      <c r="P2614" s="3">
        <f t="shared" si="207"/>
        <v>8</v>
      </c>
      <c r="Q2614" s="131">
        <v>0.34583333333333338</v>
      </c>
      <c r="R2614" s="131">
        <v>0.39661915204678366</v>
      </c>
      <c r="S2614" s="344">
        <v>5.0785818713450309E-2</v>
      </c>
      <c r="T2614" s="212" t="s">
        <v>79</v>
      </c>
      <c r="U2614" s="3" t="s">
        <v>13</v>
      </c>
      <c r="V2614" s="3"/>
      <c r="AD2614" s="5" t="str">
        <f t="shared" si="206"/>
        <v>Laboral1006Ida8</v>
      </c>
      <c r="AE2614" s="137">
        <f>VLOOKUP(AD2614,'Factores Expansión'!$R$11:$U$729,2,0)</f>
        <v>3.6666666666666665</v>
      </c>
    </row>
    <row r="2615" spans="2:31" x14ac:dyDescent="0.45">
      <c r="B2615" s="14">
        <v>10261</v>
      </c>
      <c r="C2615" s="3">
        <v>0</v>
      </c>
      <c r="D2615" s="3" t="s">
        <v>53</v>
      </c>
      <c r="E2615" s="110">
        <v>44838</v>
      </c>
      <c r="F2615" s="3" t="s">
        <v>4</v>
      </c>
      <c r="G2615" s="3" t="s">
        <v>50</v>
      </c>
      <c r="H2615" s="3" t="str">
        <f>VLOOKUP(I2615,Diccionario!$A$4:$E$17,2,0)</f>
        <v>Sociedad de Transportes Vía Alerce S.A.</v>
      </c>
      <c r="I2615" s="3">
        <v>1006</v>
      </c>
      <c r="J2615" s="346" t="str">
        <f>VLOOKUP(I2615,Diccionario!$A$4:$C$17,3,FALSE)</f>
        <v>7A</v>
      </c>
      <c r="K2615" s="3" t="s">
        <v>14</v>
      </c>
      <c r="L2615" s="30" t="s">
        <v>55</v>
      </c>
      <c r="M2615" s="30" t="s">
        <v>53</v>
      </c>
      <c r="N2615" s="30" t="s">
        <v>56</v>
      </c>
      <c r="O2615" s="30" t="s">
        <v>53</v>
      </c>
      <c r="P2615" s="3">
        <f t="shared" si="207"/>
        <v>8</v>
      </c>
      <c r="Q2615" s="131">
        <v>0.34930555555555554</v>
      </c>
      <c r="R2615" s="131">
        <v>0.40009137426900587</v>
      </c>
      <c r="S2615" s="344">
        <v>5.0785818713450309E-2</v>
      </c>
      <c r="T2615" s="212" t="s">
        <v>544</v>
      </c>
      <c r="U2615" s="3" t="s">
        <v>13</v>
      </c>
      <c r="V2615" s="3"/>
      <c r="AD2615" s="5" t="str">
        <f t="shared" si="206"/>
        <v>Laboral1006Ida8</v>
      </c>
      <c r="AE2615" s="137">
        <f>VLOOKUP(AD2615,'Factores Expansión'!$R$11:$U$729,2,0)</f>
        <v>3.6666666666666665</v>
      </c>
    </row>
    <row r="2616" spans="2:31" x14ac:dyDescent="0.45">
      <c r="B2616" s="14">
        <v>10262</v>
      </c>
      <c r="C2616" s="3">
        <v>0</v>
      </c>
      <c r="D2616" s="3" t="s">
        <v>53</v>
      </c>
      <c r="E2616" s="110">
        <v>44838</v>
      </c>
      <c r="F2616" s="3" t="s">
        <v>4</v>
      </c>
      <c r="G2616" s="3" t="s">
        <v>50</v>
      </c>
      <c r="H2616" s="3" t="str">
        <f>VLOOKUP(I2616,Diccionario!$A$4:$E$17,2,0)</f>
        <v>Sociedad de Transportes Vía Alerce S.A.</v>
      </c>
      <c r="I2616" s="3">
        <v>1006</v>
      </c>
      <c r="J2616" s="346" t="str">
        <f>VLOOKUP(I2616,Diccionario!$A$4:$C$17,3,FALSE)</f>
        <v>7A</v>
      </c>
      <c r="K2616" s="3" t="s">
        <v>14</v>
      </c>
      <c r="L2616" s="30" t="s">
        <v>55</v>
      </c>
      <c r="M2616" s="30" t="s">
        <v>53</v>
      </c>
      <c r="N2616" s="30" t="s">
        <v>56</v>
      </c>
      <c r="O2616" s="30" t="s">
        <v>53</v>
      </c>
      <c r="P2616" s="3">
        <f t="shared" si="207"/>
        <v>8</v>
      </c>
      <c r="Q2616" s="131">
        <v>0.3527777777777778</v>
      </c>
      <c r="R2616" s="131">
        <v>0.40356359649122808</v>
      </c>
      <c r="S2616" s="344">
        <v>5.0785818713450309E-2</v>
      </c>
      <c r="T2616" s="212" t="s">
        <v>117</v>
      </c>
      <c r="U2616" s="3" t="s">
        <v>13</v>
      </c>
      <c r="V2616" s="3"/>
      <c r="AD2616" s="5" t="str">
        <f t="shared" si="206"/>
        <v>Laboral1006Ida8</v>
      </c>
      <c r="AE2616" s="137">
        <f>VLOOKUP(AD2616,'Factores Expansión'!$R$11:$U$729,2,0)</f>
        <v>3.6666666666666665</v>
      </c>
    </row>
    <row r="2617" spans="2:31" x14ac:dyDescent="0.45">
      <c r="B2617" s="14">
        <v>10263</v>
      </c>
      <c r="C2617" s="3">
        <v>0</v>
      </c>
      <c r="D2617" s="3" t="s">
        <v>53</v>
      </c>
      <c r="E2617" s="110">
        <v>44838</v>
      </c>
      <c r="F2617" s="3" t="s">
        <v>4</v>
      </c>
      <c r="G2617" s="3" t="s">
        <v>50</v>
      </c>
      <c r="H2617" s="3" t="str">
        <f>VLOOKUP(I2617,Diccionario!$A$4:$E$17,2,0)</f>
        <v>Sociedad de Transportes Vía Alerce S.A.</v>
      </c>
      <c r="I2617" s="3">
        <v>1006</v>
      </c>
      <c r="J2617" s="346" t="str">
        <f>VLOOKUP(I2617,Diccionario!$A$4:$C$17,3,FALSE)</f>
        <v>7A</v>
      </c>
      <c r="K2617" s="3" t="s">
        <v>14</v>
      </c>
      <c r="L2617" s="30" t="s">
        <v>55</v>
      </c>
      <c r="M2617" s="30" t="s">
        <v>53</v>
      </c>
      <c r="N2617" s="30" t="s">
        <v>56</v>
      </c>
      <c r="O2617" s="30" t="s">
        <v>53</v>
      </c>
      <c r="P2617" s="3">
        <f t="shared" si="207"/>
        <v>8</v>
      </c>
      <c r="Q2617" s="131">
        <v>0.35625000000000001</v>
      </c>
      <c r="R2617" s="131">
        <v>0.40703581871345029</v>
      </c>
      <c r="S2617" s="344">
        <v>5.0785818713450309E-2</v>
      </c>
      <c r="T2617" s="212" t="s">
        <v>81</v>
      </c>
      <c r="U2617" s="3" t="s">
        <v>13</v>
      </c>
      <c r="V2617" s="3"/>
      <c r="AD2617" s="5" t="str">
        <f t="shared" si="206"/>
        <v>Laboral1006Ida8</v>
      </c>
      <c r="AE2617" s="137">
        <f>VLOOKUP(AD2617,'Factores Expansión'!$R$11:$U$729,2,0)</f>
        <v>3.6666666666666665</v>
      </c>
    </row>
    <row r="2618" spans="2:31" x14ac:dyDescent="0.45">
      <c r="B2618" s="14">
        <v>10264</v>
      </c>
      <c r="C2618" s="3">
        <v>0</v>
      </c>
      <c r="D2618" s="14" t="s">
        <v>53</v>
      </c>
      <c r="E2618" s="114">
        <v>44838</v>
      </c>
      <c r="F2618" s="115" t="s">
        <v>4</v>
      </c>
      <c r="G2618" s="3" t="s">
        <v>50</v>
      </c>
      <c r="H2618" s="116" t="s">
        <v>54</v>
      </c>
      <c r="I2618" s="117">
        <v>1007</v>
      </c>
      <c r="J2618" s="346" t="str">
        <f>VLOOKUP(I2618,Diccionario!$A$4:$C$17,3,FALSE)</f>
        <v>7E</v>
      </c>
      <c r="K2618" s="115" t="s">
        <v>14</v>
      </c>
      <c r="L2618" s="30" t="s">
        <v>111</v>
      </c>
      <c r="M2618" s="30" t="s">
        <v>53</v>
      </c>
      <c r="N2618" s="30" t="s">
        <v>112</v>
      </c>
      <c r="O2618" s="30" t="s">
        <v>53</v>
      </c>
      <c r="P2618" s="111">
        <f t="shared" si="207"/>
        <v>7</v>
      </c>
      <c r="Q2618" s="131">
        <v>0.32013888888888892</v>
      </c>
      <c r="R2618" s="131">
        <v>0.35486111111111113</v>
      </c>
      <c r="S2618" s="112">
        <f>+R2618-Q2618</f>
        <v>3.472222222222221E-2</v>
      </c>
      <c r="T2618" s="212" t="s">
        <v>114</v>
      </c>
      <c r="U2618" s="117" t="s">
        <v>13</v>
      </c>
      <c r="V2618" s="3"/>
      <c r="W2618" s="347"/>
      <c r="X2618" s="96"/>
      <c r="Y2618" s="96" t="str">
        <f>CONCATENATE(F2618,I2618,K2618,P2618)</f>
        <v>Laboral1007Ida7</v>
      </c>
      <c r="Z2618" s="97">
        <f>VLOOKUP($Y2618,'Factores Expansión'!$R$11:$U$604,3,0)</f>
        <v>8</v>
      </c>
      <c r="AA2618" s="97">
        <f>VLOOKUP($Y2618,'Factores Expansión'!$R$11:$U$604,4,0)</f>
        <v>3</v>
      </c>
      <c r="AB2618" s="98">
        <f>VLOOKUP($Y2618,'Factores Expansión'!$R$11:$U$604,2,0)</f>
        <v>2.6666666666666665</v>
      </c>
      <c r="AC2618" s="96"/>
      <c r="AD2618" s="5" t="str">
        <f t="shared" si="206"/>
        <v>Laboral1007Ida7</v>
      </c>
      <c r="AE2618" s="137">
        <f>VLOOKUP(AD2618,'Factores Expansión'!$R$11:$U$729,2,0)</f>
        <v>2.6666666666666665</v>
      </c>
    </row>
    <row r="2619" spans="2:31" x14ac:dyDescent="0.45">
      <c r="B2619" s="14">
        <v>10265</v>
      </c>
      <c r="C2619" s="3">
        <v>0</v>
      </c>
      <c r="D2619" s="14" t="s">
        <v>53</v>
      </c>
      <c r="E2619" s="114">
        <v>44838</v>
      </c>
      <c r="F2619" s="115" t="s">
        <v>4</v>
      </c>
      <c r="G2619" s="3" t="s">
        <v>50</v>
      </c>
      <c r="H2619" s="116" t="s">
        <v>54</v>
      </c>
      <c r="I2619" s="117">
        <v>1007</v>
      </c>
      <c r="J2619" s="346" t="str">
        <f>VLOOKUP(I2619,Diccionario!$A$4:$C$17,3,FALSE)</f>
        <v>7E</v>
      </c>
      <c r="K2619" s="115" t="s">
        <v>14</v>
      </c>
      <c r="L2619" s="30" t="s">
        <v>111</v>
      </c>
      <c r="M2619" s="30" t="s">
        <v>53</v>
      </c>
      <c r="N2619" s="30" t="s">
        <v>112</v>
      </c>
      <c r="O2619" s="30" t="s">
        <v>53</v>
      </c>
      <c r="P2619" s="111">
        <f t="shared" si="207"/>
        <v>7</v>
      </c>
      <c r="Q2619" s="131">
        <v>0.31736111111111115</v>
      </c>
      <c r="R2619" s="131">
        <v>0.36458333333333331</v>
      </c>
      <c r="S2619" s="112">
        <f>+R2619-Q2619</f>
        <v>4.7222222222222165E-2</v>
      </c>
      <c r="T2619" s="212" t="s">
        <v>75</v>
      </c>
      <c r="U2619" s="117" t="s">
        <v>6</v>
      </c>
      <c r="V2619" s="3">
        <v>503</v>
      </c>
      <c r="W2619" s="347"/>
      <c r="X2619" s="96"/>
      <c r="Y2619" s="96" t="str">
        <f>CONCATENATE(F2619,I2619,K2619,P2619)</f>
        <v>Laboral1007Ida7</v>
      </c>
      <c r="Z2619" s="97">
        <f>VLOOKUP($Y2619,'Factores Expansión'!$R$11:$U$604,3,0)</f>
        <v>8</v>
      </c>
      <c r="AA2619" s="97">
        <f>VLOOKUP($Y2619,'Factores Expansión'!$R$11:$U$604,4,0)</f>
        <v>3</v>
      </c>
      <c r="AB2619" s="98">
        <f>VLOOKUP($Y2619,'Factores Expansión'!$R$11:$U$604,2,0)</f>
        <v>2.6666666666666665</v>
      </c>
      <c r="AC2619" s="96"/>
      <c r="AD2619" s="5" t="str">
        <f t="shared" si="206"/>
        <v>Laboral1007Ida7</v>
      </c>
      <c r="AE2619" s="137">
        <f>VLOOKUP(AD2619,'Factores Expansión'!$R$11:$U$729,2,0)</f>
        <v>2.6666666666666665</v>
      </c>
    </row>
    <row r="2620" spans="2:31" x14ac:dyDescent="0.45">
      <c r="B2620" s="14">
        <v>10266</v>
      </c>
      <c r="C2620" s="3">
        <v>0</v>
      </c>
      <c r="D2620" s="3" t="s">
        <v>53</v>
      </c>
      <c r="E2620" s="110">
        <v>44838</v>
      </c>
      <c r="F2620" s="3" t="s">
        <v>4</v>
      </c>
      <c r="G2620" s="3" t="s">
        <v>50</v>
      </c>
      <c r="H2620" s="3" t="str">
        <f>VLOOKUP(I2620,Diccionario!$A$4:$E$17,2,0)</f>
        <v>Sociedad de Transportes Vía Alerce S.A.</v>
      </c>
      <c r="I2620" s="3">
        <v>1006</v>
      </c>
      <c r="J2620" s="346" t="str">
        <f>VLOOKUP(I2620,Diccionario!$A$4:$C$17,3,FALSE)</f>
        <v>7A</v>
      </c>
      <c r="K2620" s="3" t="s">
        <v>14</v>
      </c>
      <c r="L2620" s="30" t="s">
        <v>55</v>
      </c>
      <c r="M2620" s="30" t="s">
        <v>53</v>
      </c>
      <c r="N2620" s="30" t="s">
        <v>56</v>
      </c>
      <c r="O2620" s="30" t="s">
        <v>53</v>
      </c>
      <c r="P2620" s="3">
        <f t="shared" si="207"/>
        <v>9</v>
      </c>
      <c r="Q2620" s="131">
        <v>0.3833333333333333</v>
      </c>
      <c r="R2620" s="131">
        <v>0.43411915204678364</v>
      </c>
      <c r="S2620" s="344">
        <v>5.0785818713450309E-2</v>
      </c>
      <c r="T2620" s="212" t="s">
        <v>88</v>
      </c>
      <c r="U2620" s="3" t="s">
        <v>13</v>
      </c>
      <c r="V2620" s="3"/>
      <c r="AD2620" s="5" t="str">
        <f t="shared" si="206"/>
        <v>Laboral1006Ida9</v>
      </c>
      <c r="AE2620" s="137">
        <f>VLOOKUP(AD2620,'Factores Expansión'!$R$11:$U$729,2,0)</f>
        <v>3</v>
      </c>
    </row>
    <row r="2621" spans="2:31" x14ac:dyDescent="0.45">
      <c r="B2621" s="14">
        <v>10267</v>
      </c>
      <c r="C2621" s="3">
        <v>0</v>
      </c>
      <c r="D2621" s="3" t="s">
        <v>53</v>
      </c>
      <c r="E2621" s="110">
        <v>44838</v>
      </c>
      <c r="F2621" s="3" t="s">
        <v>4</v>
      </c>
      <c r="G2621" s="3" t="s">
        <v>50</v>
      </c>
      <c r="H2621" s="3" t="str">
        <f>VLOOKUP(I2621,Diccionario!$A$4:$E$17,2,0)</f>
        <v>Sociedad de Transportes Vía Alerce S.A.</v>
      </c>
      <c r="I2621" s="3">
        <v>1006</v>
      </c>
      <c r="J2621" s="346" t="str">
        <f>VLOOKUP(I2621,Diccionario!$A$4:$C$17,3,FALSE)</f>
        <v>7A</v>
      </c>
      <c r="K2621" s="3" t="s">
        <v>14</v>
      </c>
      <c r="L2621" s="30" t="s">
        <v>55</v>
      </c>
      <c r="M2621" s="30" t="s">
        <v>53</v>
      </c>
      <c r="N2621" s="30" t="s">
        <v>56</v>
      </c>
      <c r="O2621" s="30" t="s">
        <v>53</v>
      </c>
      <c r="P2621" s="3">
        <f t="shared" si="207"/>
        <v>9</v>
      </c>
      <c r="Q2621" s="131">
        <v>0.38750000000000001</v>
      </c>
      <c r="R2621" s="131">
        <v>0.43828581871345029</v>
      </c>
      <c r="S2621" s="344">
        <v>5.0785818713450309E-2</v>
      </c>
      <c r="T2621" s="212" t="s">
        <v>113</v>
      </c>
      <c r="U2621" s="3" t="s">
        <v>13</v>
      </c>
      <c r="V2621" s="3"/>
      <c r="AD2621" s="5" t="str">
        <f t="shared" si="206"/>
        <v>Laboral1006Ida9</v>
      </c>
      <c r="AE2621" s="137">
        <f>VLOOKUP(AD2621,'Factores Expansión'!$R$11:$U$729,2,0)</f>
        <v>3</v>
      </c>
    </row>
    <row r="2622" spans="2:31" x14ac:dyDescent="0.45">
      <c r="B2622" s="14">
        <v>10268</v>
      </c>
      <c r="C2622" s="3">
        <v>0</v>
      </c>
      <c r="D2622" s="14" t="s">
        <v>53</v>
      </c>
      <c r="E2622" s="114">
        <v>44838</v>
      </c>
      <c r="F2622" s="115" t="s">
        <v>4</v>
      </c>
      <c r="G2622" s="3" t="s">
        <v>50</v>
      </c>
      <c r="H2622" s="116" t="s">
        <v>54</v>
      </c>
      <c r="I2622" s="117">
        <v>1007</v>
      </c>
      <c r="J2622" s="346" t="str">
        <f>VLOOKUP(I2622,Diccionario!$A$4:$C$17,3,FALSE)</f>
        <v>7E</v>
      </c>
      <c r="K2622" s="115" t="s">
        <v>14</v>
      </c>
      <c r="L2622" s="30" t="s">
        <v>111</v>
      </c>
      <c r="M2622" s="30" t="s">
        <v>53</v>
      </c>
      <c r="N2622" s="30" t="s">
        <v>112</v>
      </c>
      <c r="O2622" s="30" t="s">
        <v>53</v>
      </c>
      <c r="P2622" s="111">
        <f t="shared" si="207"/>
        <v>7</v>
      </c>
      <c r="Q2622" s="131">
        <v>0.31597222222222221</v>
      </c>
      <c r="R2622" s="131">
        <v>0.37291666666666662</v>
      </c>
      <c r="S2622" s="112">
        <f>+R2622-Q2622</f>
        <v>5.6944444444444409E-2</v>
      </c>
      <c r="T2622" s="212" t="s">
        <v>64</v>
      </c>
      <c r="U2622" s="117" t="s">
        <v>6</v>
      </c>
      <c r="V2622" s="117">
        <v>6</v>
      </c>
      <c r="W2622" s="347"/>
      <c r="X2622" s="96"/>
      <c r="Y2622" s="96" t="str">
        <f>CONCATENATE(F2622,I2622,K2622,P2622)</f>
        <v>Laboral1007Ida7</v>
      </c>
      <c r="Z2622" s="97">
        <f>VLOOKUP($Y2622,'Factores Expansión'!$R$11:$U$604,3,0)</f>
        <v>8</v>
      </c>
      <c r="AA2622" s="97">
        <f>VLOOKUP($Y2622,'Factores Expansión'!$R$11:$U$604,4,0)</f>
        <v>3</v>
      </c>
      <c r="AB2622" s="98">
        <f>VLOOKUP($Y2622,'Factores Expansión'!$R$11:$U$604,2,0)</f>
        <v>2.6666666666666665</v>
      </c>
      <c r="AC2622" s="96"/>
      <c r="AD2622" s="5" t="str">
        <f t="shared" si="206"/>
        <v>Laboral1007Ida7</v>
      </c>
      <c r="AE2622" s="137">
        <f>VLOOKUP(AD2622,'Factores Expansión'!$R$11:$U$729,2,0)</f>
        <v>2.6666666666666665</v>
      </c>
    </row>
    <row r="2623" spans="2:31" x14ac:dyDescent="0.45">
      <c r="B2623" s="14">
        <v>10269</v>
      </c>
      <c r="C2623" s="3">
        <v>0</v>
      </c>
      <c r="D2623" s="14" t="s">
        <v>53</v>
      </c>
      <c r="E2623" s="114">
        <v>44838</v>
      </c>
      <c r="F2623" s="115" t="s">
        <v>4</v>
      </c>
      <c r="G2623" s="3" t="s">
        <v>50</v>
      </c>
      <c r="H2623" s="116" t="s">
        <v>54</v>
      </c>
      <c r="I2623" s="117">
        <v>1007</v>
      </c>
      <c r="J2623" s="346" t="str">
        <f>VLOOKUP(I2623,Diccionario!$A$4:$C$17,3,FALSE)</f>
        <v>7E</v>
      </c>
      <c r="K2623" s="115" t="s">
        <v>14</v>
      </c>
      <c r="L2623" s="30" t="s">
        <v>111</v>
      </c>
      <c r="M2623" s="30" t="s">
        <v>53</v>
      </c>
      <c r="N2623" s="30" t="s">
        <v>112</v>
      </c>
      <c r="O2623" s="30" t="s">
        <v>53</v>
      </c>
      <c r="P2623" s="111">
        <f t="shared" si="207"/>
        <v>7</v>
      </c>
      <c r="Q2623" s="131">
        <v>0.3125</v>
      </c>
      <c r="R2623" s="131">
        <v>0.34722222222222221</v>
      </c>
      <c r="S2623" s="112">
        <f>+R2623-Q2623</f>
        <v>3.472222222222221E-2</v>
      </c>
      <c r="T2623" s="212" t="s">
        <v>80</v>
      </c>
      <c r="U2623" s="117" t="s">
        <v>13</v>
      </c>
      <c r="V2623" s="3"/>
      <c r="W2623" s="347"/>
      <c r="X2623" s="96"/>
      <c r="Y2623" s="96" t="str">
        <f>CONCATENATE(F2623,I2623,K2623,P2623)</f>
        <v>Laboral1007Ida7</v>
      </c>
      <c r="Z2623" s="97">
        <f>VLOOKUP($Y2623,'Factores Expansión'!$R$11:$U$604,3,0)</f>
        <v>8</v>
      </c>
      <c r="AA2623" s="97">
        <f>VLOOKUP($Y2623,'Factores Expansión'!$R$11:$U$604,4,0)</f>
        <v>3</v>
      </c>
      <c r="AB2623" s="98">
        <f>VLOOKUP($Y2623,'Factores Expansión'!$R$11:$U$604,2,0)</f>
        <v>2.6666666666666665</v>
      </c>
      <c r="AC2623" s="96"/>
      <c r="AD2623" s="5" t="str">
        <f t="shared" si="206"/>
        <v>Laboral1007Ida7</v>
      </c>
      <c r="AE2623" s="137">
        <f>VLOOKUP(AD2623,'Factores Expansión'!$R$11:$U$729,2,0)</f>
        <v>2.6666666666666665</v>
      </c>
    </row>
    <row r="2624" spans="2:31" x14ac:dyDescent="0.45">
      <c r="B2624" s="14">
        <v>10270</v>
      </c>
      <c r="C2624" s="3">
        <v>0</v>
      </c>
      <c r="D2624" s="3" t="s">
        <v>53</v>
      </c>
      <c r="E2624" s="110">
        <v>44838</v>
      </c>
      <c r="F2624" s="3" t="s">
        <v>4</v>
      </c>
      <c r="G2624" s="3" t="s">
        <v>50</v>
      </c>
      <c r="H2624" s="3" t="str">
        <f>VLOOKUP(I2624,Diccionario!$A$4:$E$17,2,0)</f>
        <v>Sociedad de Transportes Vía Alerce S.A.</v>
      </c>
      <c r="I2624" s="3">
        <v>1006</v>
      </c>
      <c r="J2624" s="346" t="str">
        <f>VLOOKUP(I2624,Diccionario!$A$4:$C$17,3,FALSE)</f>
        <v>7A</v>
      </c>
      <c r="K2624" s="3" t="s">
        <v>14</v>
      </c>
      <c r="L2624" s="30" t="s">
        <v>55</v>
      </c>
      <c r="M2624" s="30" t="s">
        <v>53</v>
      </c>
      <c r="N2624" s="30" t="s">
        <v>56</v>
      </c>
      <c r="O2624" s="30" t="s">
        <v>53</v>
      </c>
      <c r="P2624" s="3">
        <f t="shared" si="207"/>
        <v>9</v>
      </c>
      <c r="Q2624" s="131">
        <v>0.4152777777777778</v>
      </c>
      <c r="R2624" s="131">
        <v>0.46606359649122808</v>
      </c>
      <c r="S2624" s="344">
        <v>5.0785818713450309E-2</v>
      </c>
      <c r="T2624" s="212" t="s">
        <v>70</v>
      </c>
      <c r="U2624" s="3" t="s">
        <v>13</v>
      </c>
      <c r="V2624" s="3"/>
      <c r="AD2624" s="5" t="str">
        <f t="shared" si="206"/>
        <v>Laboral1006Ida9</v>
      </c>
      <c r="AE2624" s="137">
        <f>VLOOKUP(AD2624,'Factores Expansión'!$R$11:$U$729,2,0)</f>
        <v>3</v>
      </c>
    </row>
    <row r="2625" spans="2:31" x14ac:dyDescent="0.45">
      <c r="B2625" s="14">
        <v>10271</v>
      </c>
      <c r="C2625" s="3">
        <v>0</v>
      </c>
      <c r="D2625" s="14" t="s">
        <v>53</v>
      </c>
      <c r="E2625" s="114">
        <v>44838</v>
      </c>
      <c r="F2625" s="115" t="s">
        <v>4</v>
      </c>
      <c r="G2625" s="3" t="s">
        <v>50</v>
      </c>
      <c r="H2625" s="116" t="s">
        <v>54</v>
      </c>
      <c r="I2625" s="117">
        <v>1007</v>
      </c>
      <c r="J2625" s="346" t="str">
        <f>VLOOKUP(I2625,Diccionario!$A$4:$C$17,3,FALSE)</f>
        <v>7E</v>
      </c>
      <c r="K2625" s="115" t="s">
        <v>14</v>
      </c>
      <c r="L2625" s="30" t="s">
        <v>111</v>
      </c>
      <c r="M2625" s="30" t="s">
        <v>53</v>
      </c>
      <c r="N2625" s="30" t="s">
        <v>112</v>
      </c>
      <c r="O2625" s="30" t="s">
        <v>53</v>
      </c>
      <c r="P2625" s="111">
        <f t="shared" si="207"/>
        <v>7</v>
      </c>
      <c r="Q2625" s="131">
        <v>0.30486111111111108</v>
      </c>
      <c r="R2625" s="131">
        <v>0.33958333333333329</v>
      </c>
      <c r="S2625" s="112">
        <f>+R2625-Q2625</f>
        <v>3.472222222222221E-2</v>
      </c>
      <c r="T2625" s="212" t="s">
        <v>70</v>
      </c>
      <c r="U2625" s="117" t="s">
        <v>13</v>
      </c>
      <c r="V2625" s="3"/>
      <c r="W2625" s="347"/>
      <c r="X2625" s="96"/>
      <c r="Y2625" s="96" t="str">
        <f>CONCATENATE(F2625,I2625,K2625,P2625)</f>
        <v>Laboral1007Ida7</v>
      </c>
      <c r="Z2625" s="97">
        <f>VLOOKUP($Y2625,'Factores Expansión'!$R$11:$U$604,3,0)</f>
        <v>8</v>
      </c>
      <c r="AA2625" s="97">
        <f>VLOOKUP($Y2625,'Factores Expansión'!$R$11:$U$604,4,0)</f>
        <v>3</v>
      </c>
      <c r="AB2625" s="98">
        <f>VLOOKUP($Y2625,'Factores Expansión'!$R$11:$U$604,2,0)</f>
        <v>2.6666666666666665</v>
      </c>
      <c r="AC2625" s="96"/>
      <c r="AD2625" s="5" t="str">
        <f t="shared" si="206"/>
        <v>Laboral1007Ida7</v>
      </c>
      <c r="AE2625" s="137">
        <f>VLOOKUP(AD2625,'Factores Expansión'!$R$11:$U$729,2,0)</f>
        <v>2.6666666666666665</v>
      </c>
    </row>
    <row r="2626" spans="2:31" x14ac:dyDescent="0.45">
      <c r="B2626" s="14">
        <v>10272</v>
      </c>
      <c r="C2626" s="3">
        <v>0</v>
      </c>
      <c r="D2626" s="3" t="s">
        <v>53</v>
      </c>
      <c r="E2626" s="110">
        <v>44838</v>
      </c>
      <c r="F2626" s="3" t="s">
        <v>4</v>
      </c>
      <c r="G2626" s="3" t="s">
        <v>50</v>
      </c>
      <c r="H2626" s="3" t="str">
        <f>VLOOKUP(I2626,Diccionario!$A$4:$E$17,2,0)</f>
        <v>Sociedad de Transportes Vía Alerce S.A.</v>
      </c>
      <c r="I2626" s="3">
        <v>1006</v>
      </c>
      <c r="J2626" s="346" t="str">
        <f>VLOOKUP(I2626,Diccionario!$A$4:$C$17,3,FALSE)</f>
        <v>7A</v>
      </c>
      <c r="K2626" s="3" t="s">
        <v>14</v>
      </c>
      <c r="L2626" s="30" t="s">
        <v>55</v>
      </c>
      <c r="M2626" s="30" t="s">
        <v>53</v>
      </c>
      <c r="N2626" s="30" t="s">
        <v>56</v>
      </c>
      <c r="O2626" s="30" t="s">
        <v>53</v>
      </c>
      <c r="P2626" s="3">
        <f t="shared" si="207"/>
        <v>10</v>
      </c>
      <c r="Q2626" s="131">
        <v>0.44027777777777777</v>
      </c>
      <c r="R2626" s="131">
        <v>0.4910635964912281</v>
      </c>
      <c r="S2626" s="344">
        <v>5.0785818713450309E-2</v>
      </c>
      <c r="T2626" s="212" t="s">
        <v>62</v>
      </c>
      <c r="U2626" s="3" t="s">
        <v>13</v>
      </c>
      <c r="V2626" s="3"/>
      <c r="AD2626" s="5" t="str">
        <f t="shared" si="206"/>
        <v>Laboral1006Ida10</v>
      </c>
      <c r="AE2626" s="137">
        <f>VLOOKUP(AD2626,'Factores Expansión'!$R$11:$U$729,2,0)</f>
        <v>3.6666666666666665</v>
      </c>
    </row>
    <row r="2627" spans="2:31" x14ac:dyDescent="0.45">
      <c r="B2627" s="14">
        <v>10273</v>
      </c>
      <c r="C2627" s="3">
        <v>0</v>
      </c>
      <c r="D2627" s="3" t="s">
        <v>53</v>
      </c>
      <c r="E2627" s="110">
        <v>44838</v>
      </c>
      <c r="F2627" s="3" t="s">
        <v>4</v>
      </c>
      <c r="G2627" s="3" t="s">
        <v>50</v>
      </c>
      <c r="H2627" s="3" t="str">
        <f>VLOOKUP(I2627,Diccionario!$A$4:$E$17,2,0)</f>
        <v>Sociedad de Transportes Vía Alerce S.A.</v>
      </c>
      <c r="I2627" s="3">
        <v>1006</v>
      </c>
      <c r="J2627" s="346" t="str">
        <f>VLOOKUP(I2627,Diccionario!$A$4:$C$17,3,FALSE)</f>
        <v>7A</v>
      </c>
      <c r="K2627" s="3" t="s">
        <v>14</v>
      </c>
      <c r="L2627" s="30" t="s">
        <v>55</v>
      </c>
      <c r="M2627" s="30" t="s">
        <v>53</v>
      </c>
      <c r="N2627" s="30" t="s">
        <v>56</v>
      </c>
      <c r="O2627" s="30" t="s">
        <v>53</v>
      </c>
      <c r="P2627" s="3">
        <f t="shared" si="207"/>
        <v>10</v>
      </c>
      <c r="Q2627" s="131">
        <v>0.44444444444444442</v>
      </c>
      <c r="R2627" s="131">
        <v>0.49523026315789476</v>
      </c>
      <c r="S2627" s="344">
        <v>5.0785818713450309E-2</v>
      </c>
      <c r="T2627" s="212" t="s">
        <v>99</v>
      </c>
      <c r="U2627" s="3" t="s">
        <v>13</v>
      </c>
      <c r="V2627" s="3"/>
      <c r="AD2627" s="5" t="str">
        <f t="shared" si="206"/>
        <v>Laboral1006Ida10</v>
      </c>
      <c r="AE2627" s="137">
        <f>VLOOKUP(AD2627,'Factores Expansión'!$R$11:$U$729,2,0)</f>
        <v>3.6666666666666665</v>
      </c>
    </row>
    <row r="2628" spans="2:31" x14ac:dyDescent="0.45">
      <c r="B2628" s="14">
        <v>10274</v>
      </c>
      <c r="C2628" s="3">
        <v>0</v>
      </c>
      <c r="D2628" s="14" t="s">
        <v>53</v>
      </c>
      <c r="E2628" s="114">
        <v>44838</v>
      </c>
      <c r="F2628" s="115" t="s">
        <v>4</v>
      </c>
      <c r="G2628" s="3" t="s">
        <v>50</v>
      </c>
      <c r="H2628" s="116" t="s">
        <v>54</v>
      </c>
      <c r="I2628" s="117">
        <v>1007</v>
      </c>
      <c r="J2628" s="346" t="str">
        <f>VLOOKUP(I2628,Diccionario!$A$4:$C$17,3,FALSE)</f>
        <v>7E</v>
      </c>
      <c r="K2628" s="115" t="s">
        <v>14</v>
      </c>
      <c r="L2628" s="30" t="s">
        <v>111</v>
      </c>
      <c r="M2628" s="30" t="s">
        <v>53</v>
      </c>
      <c r="N2628" s="30" t="s">
        <v>112</v>
      </c>
      <c r="O2628" s="30" t="s">
        <v>53</v>
      </c>
      <c r="P2628" s="111">
        <f t="shared" si="207"/>
        <v>7</v>
      </c>
      <c r="Q2628" s="131">
        <v>0.29236111111111113</v>
      </c>
      <c r="R2628" s="131">
        <v>0.3611111111111111</v>
      </c>
      <c r="S2628" s="112">
        <f>+R2628-Q2628</f>
        <v>6.8749999999999978E-2</v>
      </c>
      <c r="T2628" s="212" t="s">
        <v>82</v>
      </c>
      <c r="U2628" s="117" t="s">
        <v>6</v>
      </c>
      <c r="V2628" s="3">
        <v>501</v>
      </c>
      <c r="W2628" s="347"/>
      <c r="X2628" s="96"/>
      <c r="Y2628" s="96" t="str">
        <f>CONCATENATE(F2628,I2628,K2628,P2628)</f>
        <v>Laboral1007Ida7</v>
      </c>
      <c r="Z2628" s="97">
        <f>VLOOKUP($Y2628,'Factores Expansión'!$R$11:$U$604,3,0)</f>
        <v>8</v>
      </c>
      <c r="AA2628" s="97">
        <f>VLOOKUP($Y2628,'Factores Expansión'!$R$11:$U$604,4,0)</f>
        <v>3</v>
      </c>
      <c r="AB2628" s="98">
        <f>VLOOKUP($Y2628,'Factores Expansión'!$R$11:$U$604,2,0)</f>
        <v>2.6666666666666665</v>
      </c>
      <c r="AC2628" s="96"/>
      <c r="AD2628" s="5" t="str">
        <f t="shared" si="206"/>
        <v>Laboral1007Ida7</v>
      </c>
      <c r="AE2628" s="137">
        <f>VLOOKUP(AD2628,'Factores Expansión'!$R$11:$U$729,2,0)</f>
        <v>2.6666666666666665</v>
      </c>
    </row>
    <row r="2629" spans="2:31" x14ac:dyDescent="0.45">
      <c r="B2629" s="14">
        <v>10275</v>
      </c>
      <c r="C2629" s="3">
        <v>0</v>
      </c>
      <c r="D2629" s="3" t="s">
        <v>53</v>
      </c>
      <c r="E2629" s="110">
        <v>44838</v>
      </c>
      <c r="F2629" s="3" t="s">
        <v>4</v>
      </c>
      <c r="G2629" s="3" t="s">
        <v>50</v>
      </c>
      <c r="H2629" s="3" t="str">
        <f>VLOOKUP(I2629,Diccionario!$A$4:$E$17,2,0)</f>
        <v>Sociedad de Transportes Vía Alerce S.A.</v>
      </c>
      <c r="I2629" s="3">
        <v>1006</v>
      </c>
      <c r="J2629" s="346" t="str">
        <f>VLOOKUP(I2629,Diccionario!$A$4:$C$17,3,FALSE)</f>
        <v>7A</v>
      </c>
      <c r="K2629" s="3" t="s">
        <v>14</v>
      </c>
      <c r="L2629" s="30" t="s">
        <v>55</v>
      </c>
      <c r="M2629" s="30" t="s">
        <v>53</v>
      </c>
      <c r="N2629" s="30" t="s">
        <v>56</v>
      </c>
      <c r="O2629" s="30" t="s">
        <v>53</v>
      </c>
      <c r="P2629" s="3">
        <f t="shared" si="207"/>
        <v>11</v>
      </c>
      <c r="Q2629" s="131">
        <v>0.47361111111111115</v>
      </c>
      <c r="R2629" s="131">
        <v>0.52439692982456143</v>
      </c>
      <c r="S2629" s="344">
        <v>5.0785818713450309E-2</v>
      </c>
      <c r="T2629" s="212" t="s">
        <v>85</v>
      </c>
      <c r="U2629" s="3" t="s">
        <v>13</v>
      </c>
      <c r="V2629" s="3"/>
      <c r="AD2629" s="5" t="str">
        <f t="shared" ref="AD2629:AD2692" si="208">CONCATENATE(F2629,I2629,K2629,P2629)</f>
        <v>Laboral1006Ida11</v>
      </c>
      <c r="AE2629" s="137">
        <f>VLOOKUP(AD2629,'Factores Expansión'!$R$11:$U$729,2,0)</f>
        <v>3.3333333333333335</v>
      </c>
    </row>
    <row r="2630" spans="2:31" x14ac:dyDescent="0.45">
      <c r="B2630" s="14">
        <v>10276</v>
      </c>
      <c r="C2630" s="3">
        <v>0</v>
      </c>
      <c r="D2630" s="3" t="s">
        <v>53</v>
      </c>
      <c r="E2630" s="110">
        <v>44838</v>
      </c>
      <c r="F2630" s="3" t="s">
        <v>4</v>
      </c>
      <c r="G2630" s="3" t="s">
        <v>50</v>
      </c>
      <c r="H2630" s="3" t="str">
        <f>VLOOKUP(I2630,Diccionario!$A$4:$E$17,2,0)</f>
        <v>Sociedad de Transportes Vía Alerce S.A.</v>
      </c>
      <c r="I2630" s="3">
        <v>1006</v>
      </c>
      <c r="J2630" s="346" t="str">
        <f>VLOOKUP(I2630,Diccionario!$A$4:$C$17,3,FALSE)</f>
        <v>7A</v>
      </c>
      <c r="K2630" s="3" t="s">
        <v>14</v>
      </c>
      <c r="L2630" s="30" t="s">
        <v>55</v>
      </c>
      <c r="M2630" s="30" t="s">
        <v>53</v>
      </c>
      <c r="N2630" s="30" t="s">
        <v>56</v>
      </c>
      <c r="O2630" s="30" t="s">
        <v>53</v>
      </c>
      <c r="P2630" s="3">
        <f t="shared" si="207"/>
        <v>11</v>
      </c>
      <c r="Q2630" s="131">
        <v>0.4770833333333333</v>
      </c>
      <c r="R2630" s="131">
        <v>0.52786915204678364</v>
      </c>
      <c r="S2630" s="344">
        <v>5.0785818713450309E-2</v>
      </c>
      <c r="T2630" s="212" t="s">
        <v>500</v>
      </c>
      <c r="U2630" s="3" t="s">
        <v>13</v>
      </c>
      <c r="V2630" s="3"/>
      <c r="AD2630" s="5" t="str">
        <f t="shared" si="208"/>
        <v>Laboral1006Ida11</v>
      </c>
      <c r="AE2630" s="137">
        <f>VLOOKUP(AD2630,'Factores Expansión'!$R$11:$U$729,2,0)</f>
        <v>3.3333333333333335</v>
      </c>
    </row>
    <row r="2631" spans="2:31" x14ac:dyDescent="0.45">
      <c r="B2631" s="14">
        <v>10277</v>
      </c>
      <c r="C2631" s="3">
        <v>0</v>
      </c>
      <c r="D2631" s="3" t="s">
        <v>53</v>
      </c>
      <c r="E2631" s="110">
        <v>44838</v>
      </c>
      <c r="F2631" s="3" t="s">
        <v>4</v>
      </c>
      <c r="G2631" s="3" t="s">
        <v>50</v>
      </c>
      <c r="H2631" s="3" t="str">
        <f>VLOOKUP(I2631,Diccionario!$A$4:$E$17,2,0)</f>
        <v>Sociedad de Transportes Vía Alerce S.A.</v>
      </c>
      <c r="I2631" s="3">
        <v>1006</v>
      </c>
      <c r="J2631" s="346" t="str">
        <f>VLOOKUP(I2631,Diccionario!$A$4:$C$17,3,FALSE)</f>
        <v>7A</v>
      </c>
      <c r="K2631" s="3" t="s">
        <v>14</v>
      </c>
      <c r="L2631" s="30" t="s">
        <v>55</v>
      </c>
      <c r="M2631" s="30" t="s">
        <v>53</v>
      </c>
      <c r="N2631" s="30" t="s">
        <v>56</v>
      </c>
      <c r="O2631" s="30" t="s">
        <v>53</v>
      </c>
      <c r="P2631" s="3">
        <f t="shared" si="207"/>
        <v>11</v>
      </c>
      <c r="Q2631" s="131">
        <v>0.48541666666666666</v>
      </c>
      <c r="R2631" s="131">
        <v>0.53620248538011694</v>
      </c>
      <c r="S2631" s="344">
        <v>5.0785818713450309E-2</v>
      </c>
      <c r="T2631" s="212" t="s">
        <v>115</v>
      </c>
      <c r="U2631" s="3" t="s">
        <v>13</v>
      </c>
      <c r="V2631" s="3"/>
      <c r="AD2631" s="5" t="str">
        <f t="shared" si="208"/>
        <v>Laboral1006Ida11</v>
      </c>
      <c r="AE2631" s="137">
        <f>VLOOKUP(AD2631,'Factores Expansión'!$R$11:$U$729,2,0)</f>
        <v>3.3333333333333335</v>
      </c>
    </row>
    <row r="2632" spans="2:31" x14ac:dyDescent="0.45">
      <c r="B2632" s="14">
        <v>10278</v>
      </c>
      <c r="C2632" s="3">
        <v>0</v>
      </c>
      <c r="D2632" s="3" t="s">
        <v>53</v>
      </c>
      <c r="E2632" s="110">
        <v>44838</v>
      </c>
      <c r="F2632" s="3" t="s">
        <v>4</v>
      </c>
      <c r="G2632" s="3" t="s">
        <v>50</v>
      </c>
      <c r="H2632" s="3" t="str">
        <f>VLOOKUP(I2632,Diccionario!$A$4:$E$17,2,0)</f>
        <v>Sociedad de Transportes Vía Alerce S.A.</v>
      </c>
      <c r="I2632" s="3">
        <v>1006</v>
      </c>
      <c r="J2632" s="346" t="str">
        <f>VLOOKUP(I2632,Diccionario!$A$4:$C$17,3,FALSE)</f>
        <v>7A</v>
      </c>
      <c r="K2632" s="3" t="s">
        <v>14</v>
      </c>
      <c r="L2632" s="30" t="s">
        <v>55</v>
      </c>
      <c r="M2632" s="30" t="s">
        <v>53</v>
      </c>
      <c r="N2632" s="30" t="s">
        <v>56</v>
      </c>
      <c r="O2632" s="30" t="s">
        <v>53</v>
      </c>
      <c r="P2632" s="3">
        <f t="shared" si="207"/>
        <v>12</v>
      </c>
      <c r="Q2632" s="131">
        <v>0.51874999999999993</v>
      </c>
      <c r="R2632" s="131">
        <v>0.56953581871345027</v>
      </c>
      <c r="S2632" s="344">
        <v>5.0785818713450309E-2</v>
      </c>
      <c r="T2632" s="212" t="s">
        <v>68</v>
      </c>
      <c r="U2632" s="3" t="s">
        <v>13</v>
      </c>
      <c r="V2632" s="3"/>
      <c r="AD2632" s="5" t="str">
        <f t="shared" si="208"/>
        <v>Laboral1006Ida12</v>
      </c>
      <c r="AE2632" s="137">
        <f>VLOOKUP(AD2632,'Factores Expansión'!$R$11:$U$729,2,0)</f>
        <v>3</v>
      </c>
    </row>
    <row r="2633" spans="2:31" x14ac:dyDescent="0.45">
      <c r="B2633" s="14">
        <v>10279</v>
      </c>
      <c r="C2633" s="3">
        <v>0</v>
      </c>
      <c r="D2633" s="3" t="s">
        <v>53</v>
      </c>
      <c r="E2633" s="110">
        <v>44838</v>
      </c>
      <c r="F2633" s="3" t="s">
        <v>4</v>
      </c>
      <c r="G2633" s="3" t="s">
        <v>50</v>
      </c>
      <c r="H2633" s="3" t="str">
        <f>VLOOKUP(I2633,Diccionario!$A$4:$E$17,2,0)</f>
        <v>Sociedad de Transportes Vía Alerce S.A.</v>
      </c>
      <c r="I2633" s="3">
        <v>1006</v>
      </c>
      <c r="J2633" s="346" t="str">
        <f>VLOOKUP(I2633,Diccionario!$A$4:$C$17,3,FALSE)</f>
        <v>7A</v>
      </c>
      <c r="K2633" s="3" t="s">
        <v>14</v>
      </c>
      <c r="L2633" s="30" t="s">
        <v>55</v>
      </c>
      <c r="M2633" s="30" t="s">
        <v>53</v>
      </c>
      <c r="N2633" s="30" t="s">
        <v>56</v>
      </c>
      <c r="O2633" s="30" t="s">
        <v>53</v>
      </c>
      <c r="P2633" s="3">
        <f t="shared" si="207"/>
        <v>12</v>
      </c>
      <c r="Q2633" s="131">
        <v>0.5229166666666667</v>
      </c>
      <c r="R2633" s="131">
        <v>0.57370248538011703</v>
      </c>
      <c r="S2633" s="344">
        <v>5.0785818713450309E-2</v>
      </c>
      <c r="T2633" s="212" t="s">
        <v>70</v>
      </c>
      <c r="U2633" s="3" t="s">
        <v>13</v>
      </c>
      <c r="V2633" s="3"/>
      <c r="AD2633" s="5" t="str">
        <f t="shared" si="208"/>
        <v>Laboral1006Ida12</v>
      </c>
      <c r="AE2633" s="137">
        <f>VLOOKUP(AD2633,'Factores Expansión'!$R$11:$U$729,2,0)</f>
        <v>3</v>
      </c>
    </row>
    <row r="2634" spans="2:31" x14ac:dyDescent="0.45">
      <c r="B2634" s="14">
        <v>10280</v>
      </c>
      <c r="C2634" s="3">
        <v>0</v>
      </c>
      <c r="D2634" s="3" t="s">
        <v>53</v>
      </c>
      <c r="E2634" s="110">
        <v>44838</v>
      </c>
      <c r="F2634" s="3" t="s">
        <v>4</v>
      </c>
      <c r="G2634" s="3" t="s">
        <v>50</v>
      </c>
      <c r="H2634" s="3" t="str">
        <f>VLOOKUP(I2634,Diccionario!$A$4:$E$17,2,0)</f>
        <v>Sociedad de Transportes Vía Alerce S.A.</v>
      </c>
      <c r="I2634" s="3">
        <v>1006</v>
      </c>
      <c r="J2634" s="346" t="str">
        <f>VLOOKUP(I2634,Diccionario!$A$4:$C$17,3,FALSE)</f>
        <v>7A</v>
      </c>
      <c r="K2634" s="3" t="s">
        <v>14</v>
      </c>
      <c r="L2634" s="30" t="s">
        <v>55</v>
      </c>
      <c r="M2634" s="30" t="s">
        <v>53</v>
      </c>
      <c r="N2634" s="30" t="s">
        <v>56</v>
      </c>
      <c r="O2634" s="30" t="s">
        <v>53</v>
      </c>
      <c r="P2634" s="3">
        <f t="shared" si="207"/>
        <v>12</v>
      </c>
      <c r="Q2634" s="131">
        <v>0.52777777777777779</v>
      </c>
      <c r="R2634" s="131">
        <v>0.57856359649122813</v>
      </c>
      <c r="S2634" s="344">
        <v>5.0785818713450309E-2</v>
      </c>
      <c r="T2634" s="212" t="s">
        <v>65</v>
      </c>
      <c r="U2634" s="3" t="s">
        <v>13</v>
      </c>
      <c r="V2634" s="3"/>
      <c r="AD2634" s="5" t="str">
        <f t="shared" si="208"/>
        <v>Laboral1006Ida12</v>
      </c>
      <c r="AE2634" s="137">
        <f>VLOOKUP(AD2634,'Factores Expansión'!$R$11:$U$729,2,0)</f>
        <v>3</v>
      </c>
    </row>
    <row r="2635" spans="2:31" x14ac:dyDescent="0.45">
      <c r="B2635" s="14">
        <v>10281</v>
      </c>
      <c r="C2635" s="3">
        <v>0</v>
      </c>
      <c r="D2635" s="14" t="s">
        <v>53</v>
      </c>
      <c r="E2635" s="114">
        <v>44838</v>
      </c>
      <c r="F2635" s="115" t="s">
        <v>4</v>
      </c>
      <c r="G2635" s="3" t="s">
        <v>50</v>
      </c>
      <c r="H2635" s="116" t="s">
        <v>54</v>
      </c>
      <c r="I2635" s="117">
        <v>1007</v>
      </c>
      <c r="J2635" s="346" t="str">
        <f>VLOOKUP(I2635,Diccionario!$A$4:$C$17,3,FALSE)</f>
        <v>7E</v>
      </c>
      <c r="K2635" s="115" t="s">
        <v>14</v>
      </c>
      <c r="L2635" s="30" t="s">
        <v>111</v>
      </c>
      <c r="M2635" s="30" t="s">
        <v>53</v>
      </c>
      <c r="N2635" s="30" t="s">
        <v>112</v>
      </c>
      <c r="O2635" s="30" t="s">
        <v>53</v>
      </c>
      <c r="P2635" s="111">
        <f t="shared" si="207"/>
        <v>6</v>
      </c>
      <c r="Q2635" s="131">
        <v>0.28402777777777777</v>
      </c>
      <c r="R2635" s="131">
        <v>0.31874999999999998</v>
      </c>
      <c r="S2635" s="112">
        <f>+R2635-Q2635</f>
        <v>3.472222222222221E-2</v>
      </c>
      <c r="T2635" s="212" t="s">
        <v>89</v>
      </c>
      <c r="U2635" s="117" t="s">
        <v>13</v>
      </c>
      <c r="V2635" s="3"/>
      <c r="W2635" s="347"/>
      <c r="X2635" s="96"/>
      <c r="Y2635" s="96" t="str">
        <f>CONCATENATE(F2635,I2635,K2635,P2635)</f>
        <v>Laboral1007Ida6</v>
      </c>
      <c r="Z2635" s="97">
        <f>VLOOKUP($Y2635,'Factores Expansión'!$R$11:$U$604,3,0)</f>
        <v>8</v>
      </c>
      <c r="AA2635" s="97">
        <f>VLOOKUP($Y2635,'Factores Expansión'!$R$11:$U$604,4,0)</f>
        <v>3</v>
      </c>
      <c r="AB2635" s="98">
        <f>VLOOKUP($Y2635,'Factores Expansión'!$R$11:$U$604,2,0)</f>
        <v>2.6666666666666665</v>
      </c>
      <c r="AC2635" s="96"/>
      <c r="AD2635" s="5" t="str">
        <f t="shared" si="208"/>
        <v>Laboral1007Ida6</v>
      </c>
      <c r="AE2635" s="137">
        <f>VLOOKUP(AD2635,'Factores Expansión'!$R$11:$U$729,2,0)</f>
        <v>2.6666666666666665</v>
      </c>
    </row>
    <row r="2636" spans="2:31" x14ac:dyDescent="0.45">
      <c r="B2636" s="14">
        <v>10282</v>
      </c>
      <c r="C2636" s="3">
        <v>0</v>
      </c>
      <c r="D2636" s="3" t="s">
        <v>53</v>
      </c>
      <c r="E2636" s="110">
        <v>44838</v>
      </c>
      <c r="F2636" s="3" t="s">
        <v>4</v>
      </c>
      <c r="G2636" s="3" t="s">
        <v>50</v>
      </c>
      <c r="H2636" s="3" t="str">
        <f>VLOOKUP(I2636,Diccionario!$A$4:$E$17,2,0)</f>
        <v>Sociedad de Transportes Vía Alerce S.A.</v>
      </c>
      <c r="I2636" s="3">
        <v>1006</v>
      </c>
      <c r="J2636" s="346" t="str">
        <f>VLOOKUP(I2636,Diccionario!$A$4:$C$17,3,FALSE)</f>
        <v>7A</v>
      </c>
      <c r="K2636" s="3" t="s">
        <v>14</v>
      </c>
      <c r="L2636" s="30" t="s">
        <v>55</v>
      </c>
      <c r="M2636" s="30" t="s">
        <v>53</v>
      </c>
      <c r="N2636" s="30" t="s">
        <v>56</v>
      </c>
      <c r="O2636" s="30" t="s">
        <v>53</v>
      </c>
      <c r="P2636" s="3">
        <f t="shared" si="207"/>
        <v>13</v>
      </c>
      <c r="Q2636" s="131">
        <v>0.54166666666666663</v>
      </c>
      <c r="R2636" s="131">
        <v>0.59245248538011697</v>
      </c>
      <c r="S2636" s="344">
        <v>5.0785818713450309E-2</v>
      </c>
      <c r="T2636" s="212" t="s">
        <v>72</v>
      </c>
      <c r="U2636" s="3" t="s">
        <v>13</v>
      </c>
      <c r="V2636" s="3"/>
      <c r="AD2636" s="5" t="str">
        <f t="shared" si="208"/>
        <v>Laboral1006Ida13</v>
      </c>
      <c r="AE2636" s="137">
        <f>VLOOKUP(AD2636,'Factores Expansión'!$R$11:$U$729,2,0)</f>
        <v>2.5</v>
      </c>
    </row>
    <row r="2637" spans="2:31" x14ac:dyDescent="0.45">
      <c r="B2637" s="14">
        <v>10283</v>
      </c>
      <c r="C2637" s="3">
        <v>0</v>
      </c>
      <c r="D2637" s="3" t="s">
        <v>53</v>
      </c>
      <c r="E2637" s="110">
        <v>44838</v>
      </c>
      <c r="F2637" s="3" t="s">
        <v>4</v>
      </c>
      <c r="G2637" s="3" t="s">
        <v>50</v>
      </c>
      <c r="H2637" s="3" t="str">
        <f>VLOOKUP(I2637,Diccionario!$A$4:$E$17,2,0)</f>
        <v>Sociedad de Transportes Vía Alerce S.A.</v>
      </c>
      <c r="I2637" s="3">
        <v>1006</v>
      </c>
      <c r="J2637" s="346" t="str">
        <f>VLOOKUP(I2637,Diccionario!$A$4:$C$17,3,FALSE)</f>
        <v>7A</v>
      </c>
      <c r="K2637" s="3" t="s">
        <v>14</v>
      </c>
      <c r="L2637" s="30" t="s">
        <v>55</v>
      </c>
      <c r="M2637" s="30" t="s">
        <v>53</v>
      </c>
      <c r="N2637" s="30" t="s">
        <v>56</v>
      </c>
      <c r="O2637" s="30" t="s">
        <v>53</v>
      </c>
      <c r="P2637" s="3">
        <f t="shared" si="207"/>
        <v>13</v>
      </c>
      <c r="Q2637" s="131">
        <v>0.56805555555555554</v>
      </c>
      <c r="R2637" s="131">
        <v>0.61884137426900587</v>
      </c>
      <c r="S2637" s="344">
        <v>5.0785818713450309E-2</v>
      </c>
      <c r="T2637" s="212" t="s">
        <v>62</v>
      </c>
      <c r="U2637" s="3" t="s">
        <v>13</v>
      </c>
      <c r="V2637" s="3"/>
      <c r="AD2637" s="5" t="str">
        <f t="shared" si="208"/>
        <v>Laboral1006Ida13</v>
      </c>
      <c r="AE2637" s="137">
        <f>VLOOKUP(AD2637,'Factores Expansión'!$R$11:$U$729,2,0)</f>
        <v>2.5</v>
      </c>
    </row>
    <row r="2638" spans="2:31" x14ac:dyDescent="0.45">
      <c r="B2638" s="14">
        <v>10284</v>
      </c>
      <c r="C2638" s="3">
        <v>0</v>
      </c>
      <c r="D2638" s="14" t="s">
        <v>53</v>
      </c>
      <c r="E2638" s="114">
        <v>44838</v>
      </c>
      <c r="F2638" s="115" t="s">
        <v>4</v>
      </c>
      <c r="G2638" s="3" t="s">
        <v>50</v>
      </c>
      <c r="H2638" s="116" t="s">
        <v>54</v>
      </c>
      <c r="I2638" s="117">
        <v>1007</v>
      </c>
      <c r="J2638" s="346" t="str">
        <f>VLOOKUP(I2638,Diccionario!$A$4:$C$17,3,FALSE)</f>
        <v>7E</v>
      </c>
      <c r="K2638" s="115" t="s">
        <v>14</v>
      </c>
      <c r="L2638" s="30" t="s">
        <v>111</v>
      </c>
      <c r="M2638" s="30" t="s">
        <v>53</v>
      </c>
      <c r="N2638" s="30" t="s">
        <v>112</v>
      </c>
      <c r="O2638" s="30" t="s">
        <v>53</v>
      </c>
      <c r="P2638" s="111">
        <f t="shared" si="207"/>
        <v>6</v>
      </c>
      <c r="Q2638" s="131">
        <v>0.28194444444444444</v>
      </c>
      <c r="R2638" s="131">
        <v>0.33263888888888887</v>
      </c>
      <c r="S2638" s="112">
        <f>+R2638-Q2638</f>
        <v>5.0694444444444431E-2</v>
      </c>
      <c r="T2638" s="212" t="s">
        <v>71</v>
      </c>
      <c r="U2638" s="117" t="s">
        <v>6</v>
      </c>
      <c r="V2638" s="3">
        <v>502</v>
      </c>
      <c r="W2638" s="347"/>
      <c r="X2638" s="96"/>
      <c r="Y2638" s="96" t="str">
        <f>CONCATENATE(F2638,I2638,K2638,P2638)</f>
        <v>Laboral1007Ida6</v>
      </c>
      <c r="Z2638" s="97">
        <f>VLOOKUP($Y2638,'Factores Expansión'!$R$11:$U$604,3,0)</f>
        <v>8</v>
      </c>
      <c r="AA2638" s="97">
        <f>VLOOKUP($Y2638,'Factores Expansión'!$R$11:$U$604,4,0)</f>
        <v>3</v>
      </c>
      <c r="AB2638" s="98">
        <f>VLOOKUP($Y2638,'Factores Expansión'!$R$11:$U$604,2,0)</f>
        <v>2.6666666666666665</v>
      </c>
      <c r="AC2638" s="96"/>
      <c r="AD2638" s="5" t="str">
        <f t="shared" si="208"/>
        <v>Laboral1007Ida6</v>
      </c>
      <c r="AE2638" s="137">
        <f>VLOOKUP(AD2638,'Factores Expansión'!$R$11:$U$729,2,0)</f>
        <v>2.6666666666666665</v>
      </c>
    </row>
    <row r="2639" spans="2:31" x14ac:dyDescent="0.45">
      <c r="B2639" s="14">
        <v>10285</v>
      </c>
      <c r="C2639" s="3">
        <v>0</v>
      </c>
      <c r="D2639" s="3" t="s">
        <v>53</v>
      </c>
      <c r="E2639" s="110">
        <v>44838</v>
      </c>
      <c r="F2639" s="3" t="s">
        <v>4</v>
      </c>
      <c r="G2639" s="3" t="s">
        <v>50</v>
      </c>
      <c r="H2639" s="3" t="str">
        <f>VLOOKUP(I2639,Diccionario!$A$4:$E$17,2,0)</f>
        <v>Sociedad de Transportes Vía Alerce S.A.</v>
      </c>
      <c r="I2639" s="3">
        <v>1006</v>
      </c>
      <c r="J2639" s="346" t="str">
        <f>VLOOKUP(I2639,Diccionario!$A$4:$C$17,3,FALSE)</f>
        <v>7A</v>
      </c>
      <c r="K2639" s="3" t="s">
        <v>14</v>
      </c>
      <c r="L2639" s="30" t="s">
        <v>55</v>
      </c>
      <c r="M2639" s="30" t="s">
        <v>53</v>
      </c>
      <c r="N2639" s="30" t="s">
        <v>56</v>
      </c>
      <c r="O2639" s="30" t="s">
        <v>53</v>
      </c>
      <c r="P2639" s="3">
        <f t="shared" si="207"/>
        <v>14</v>
      </c>
      <c r="Q2639" s="131">
        <v>0.5854166666666667</v>
      </c>
      <c r="R2639" s="131">
        <v>0.63620248538011703</v>
      </c>
      <c r="S2639" s="344">
        <v>5.0785818713450309E-2</v>
      </c>
      <c r="T2639" s="212" t="s">
        <v>76</v>
      </c>
      <c r="U2639" s="3" t="s">
        <v>13</v>
      </c>
      <c r="V2639" s="3"/>
      <c r="AD2639" s="5" t="str">
        <f t="shared" si="208"/>
        <v>Laboral1006Ida14</v>
      </c>
      <c r="AE2639" s="137">
        <f>VLOOKUP(AD2639,'Factores Expansión'!$R$11:$U$729,2,0)</f>
        <v>3.5</v>
      </c>
    </row>
    <row r="2640" spans="2:31" x14ac:dyDescent="0.45">
      <c r="B2640" s="14">
        <v>10286</v>
      </c>
      <c r="C2640" s="3">
        <v>0</v>
      </c>
      <c r="D2640" s="3" t="s">
        <v>53</v>
      </c>
      <c r="E2640" s="110">
        <v>44838</v>
      </c>
      <c r="F2640" s="3" t="s">
        <v>4</v>
      </c>
      <c r="G2640" s="3" t="s">
        <v>50</v>
      </c>
      <c r="H2640" s="3" t="str">
        <f>VLOOKUP(I2640,Diccionario!$A$4:$E$17,2,0)</f>
        <v>Sociedad de Transportes Vía Alerce S.A.</v>
      </c>
      <c r="I2640" s="3">
        <v>1006</v>
      </c>
      <c r="J2640" s="346" t="str">
        <f>VLOOKUP(I2640,Diccionario!$A$4:$C$17,3,FALSE)</f>
        <v>7A</v>
      </c>
      <c r="K2640" s="3" t="s">
        <v>14</v>
      </c>
      <c r="L2640" s="30" t="s">
        <v>55</v>
      </c>
      <c r="M2640" s="30" t="s">
        <v>53</v>
      </c>
      <c r="N2640" s="30" t="s">
        <v>56</v>
      </c>
      <c r="O2640" s="30" t="s">
        <v>53</v>
      </c>
      <c r="P2640" s="3">
        <f t="shared" si="207"/>
        <v>14</v>
      </c>
      <c r="Q2640" s="131">
        <v>0.58888888888888891</v>
      </c>
      <c r="R2640" s="131">
        <v>0.63967470760233924</v>
      </c>
      <c r="S2640" s="344">
        <v>5.0785818713450309E-2</v>
      </c>
      <c r="T2640" s="212" t="s">
        <v>115</v>
      </c>
      <c r="U2640" s="3" t="s">
        <v>13</v>
      </c>
      <c r="V2640" s="3"/>
      <c r="AD2640" s="5" t="str">
        <f t="shared" si="208"/>
        <v>Laboral1006Ida14</v>
      </c>
      <c r="AE2640" s="137">
        <f>VLOOKUP(AD2640,'Factores Expansión'!$R$11:$U$729,2,0)</f>
        <v>3.5</v>
      </c>
    </row>
    <row r="2641" spans="2:31" x14ac:dyDescent="0.45">
      <c r="B2641" s="14">
        <v>10287</v>
      </c>
      <c r="C2641" s="3">
        <v>0</v>
      </c>
      <c r="D2641" s="3" t="s">
        <v>53</v>
      </c>
      <c r="E2641" s="110">
        <v>44838</v>
      </c>
      <c r="F2641" s="3" t="s">
        <v>4</v>
      </c>
      <c r="G2641" s="3" t="s">
        <v>50</v>
      </c>
      <c r="H2641" s="3" t="str">
        <f>VLOOKUP(I2641,Diccionario!$A$4:$E$17,2,0)</f>
        <v>Sociedad de Transportes Vía Alerce S.A.</v>
      </c>
      <c r="I2641" s="3">
        <v>1006</v>
      </c>
      <c r="J2641" s="346" t="str">
        <f>VLOOKUP(I2641,Diccionario!$A$4:$C$17,3,FALSE)</f>
        <v>7A</v>
      </c>
      <c r="K2641" s="3" t="s">
        <v>14</v>
      </c>
      <c r="L2641" s="30" t="s">
        <v>55</v>
      </c>
      <c r="M2641" s="30" t="s">
        <v>53</v>
      </c>
      <c r="N2641" s="30" t="s">
        <v>56</v>
      </c>
      <c r="O2641" s="30" t="s">
        <v>53</v>
      </c>
      <c r="P2641" s="3">
        <f t="shared" si="207"/>
        <v>14</v>
      </c>
      <c r="Q2641" s="131">
        <v>0.59930555555555554</v>
      </c>
      <c r="R2641" s="131">
        <v>0.65009137426900587</v>
      </c>
      <c r="S2641" s="344">
        <v>5.0785818713450309E-2</v>
      </c>
      <c r="T2641" s="212" t="s">
        <v>60</v>
      </c>
      <c r="U2641" s="3" t="s">
        <v>13</v>
      </c>
      <c r="V2641" s="3"/>
      <c r="AD2641" s="5" t="str">
        <f t="shared" si="208"/>
        <v>Laboral1006Ida14</v>
      </c>
      <c r="AE2641" s="137">
        <f>VLOOKUP(AD2641,'Factores Expansión'!$R$11:$U$729,2,0)</f>
        <v>3.5</v>
      </c>
    </row>
    <row r="2642" spans="2:31" x14ac:dyDescent="0.45">
      <c r="B2642" s="14">
        <v>10288</v>
      </c>
      <c r="C2642" s="3">
        <v>0</v>
      </c>
      <c r="D2642" s="3" t="s">
        <v>53</v>
      </c>
      <c r="E2642" s="110">
        <v>44838</v>
      </c>
      <c r="F2642" s="3" t="s">
        <v>4</v>
      </c>
      <c r="G2642" s="3" t="s">
        <v>50</v>
      </c>
      <c r="H2642" s="3" t="str">
        <f>VLOOKUP(I2642,Diccionario!$A$4:$E$17,2,0)</f>
        <v>Sociedad de Transportes Vía Alerce S.A.</v>
      </c>
      <c r="I2642" s="3">
        <v>1006</v>
      </c>
      <c r="J2642" s="346" t="str">
        <f>VLOOKUP(I2642,Diccionario!$A$4:$C$17,3,FALSE)</f>
        <v>7A</v>
      </c>
      <c r="K2642" s="3" t="s">
        <v>14</v>
      </c>
      <c r="L2642" s="30" t="s">
        <v>55</v>
      </c>
      <c r="M2642" s="30" t="s">
        <v>53</v>
      </c>
      <c r="N2642" s="30" t="s">
        <v>56</v>
      </c>
      <c r="O2642" s="30" t="s">
        <v>53</v>
      </c>
      <c r="P2642" s="3">
        <f t="shared" si="207"/>
        <v>14</v>
      </c>
      <c r="Q2642" s="131">
        <v>0.60277777777777775</v>
      </c>
      <c r="R2642" s="131">
        <v>0.65356359649122808</v>
      </c>
      <c r="S2642" s="344">
        <v>5.0785818713450309E-2</v>
      </c>
      <c r="T2642" s="212" t="s">
        <v>114</v>
      </c>
      <c r="U2642" s="3" t="s">
        <v>13</v>
      </c>
      <c r="V2642" s="3"/>
      <c r="AD2642" s="5" t="str">
        <f t="shared" si="208"/>
        <v>Laboral1006Ida14</v>
      </c>
      <c r="AE2642" s="137">
        <f>VLOOKUP(AD2642,'Factores Expansión'!$R$11:$U$729,2,0)</f>
        <v>3.5</v>
      </c>
    </row>
    <row r="2643" spans="2:31" x14ac:dyDescent="0.45">
      <c r="B2643" s="14">
        <v>10289</v>
      </c>
      <c r="C2643" s="3">
        <v>0</v>
      </c>
      <c r="D2643" s="14" t="s">
        <v>53</v>
      </c>
      <c r="E2643" s="114">
        <v>44838</v>
      </c>
      <c r="F2643" s="115" t="s">
        <v>4</v>
      </c>
      <c r="G2643" s="3" t="s">
        <v>50</v>
      </c>
      <c r="H2643" s="116" t="s">
        <v>54</v>
      </c>
      <c r="I2643" s="117">
        <v>1007</v>
      </c>
      <c r="J2643" s="346" t="str">
        <f>VLOOKUP(I2643,Diccionario!$A$4:$C$17,3,FALSE)</f>
        <v>7E</v>
      </c>
      <c r="K2643" s="115" t="s">
        <v>14</v>
      </c>
      <c r="L2643" s="30" t="s">
        <v>111</v>
      </c>
      <c r="M2643" s="30" t="s">
        <v>53</v>
      </c>
      <c r="N2643" s="30" t="s">
        <v>112</v>
      </c>
      <c r="O2643" s="30" t="s">
        <v>53</v>
      </c>
      <c r="P2643" s="111">
        <f t="shared" si="207"/>
        <v>6</v>
      </c>
      <c r="Q2643" s="131">
        <v>0.27986111111111112</v>
      </c>
      <c r="R2643" s="131">
        <v>0.34583333333333338</v>
      </c>
      <c r="S2643" s="112">
        <f>+R2643-Q2643</f>
        <v>6.5972222222222265E-2</v>
      </c>
      <c r="T2643" s="212" t="s">
        <v>97</v>
      </c>
      <c r="U2643" s="117" t="s">
        <v>6</v>
      </c>
      <c r="V2643" s="3">
        <v>500</v>
      </c>
      <c r="W2643" s="347"/>
      <c r="X2643" s="96"/>
      <c r="Y2643" s="96" t="str">
        <f>CONCATENATE(F2643,I2643,K2643,P2643)</f>
        <v>Laboral1007Ida6</v>
      </c>
      <c r="Z2643" s="97">
        <f>VLOOKUP($Y2643,'Factores Expansión'!$R$11:$U$604,3,0)</f>
        <v>8</v>
      </c>
      <c r="AA2643" s="97">
        <f>VLOOKUP($Y2643,'Factores Expansión'!$R$11:$U$604,4,0)</f>
        <v>3</v>
      </c>
      <c r="AB2643" s="98">
        <f>VLOOKUP($Y2643,'Factores Expansión'!$R$11:$U$604,2,0)</f>
        <v>2.6666666666666665</v>
      </c>
      <c r="AC2643" s="96"/>
      <c r="AD2643" s="5" t="str">
        <f t="shared" si="208"/>
        <v>Laboral1007Ida6</v>
      </c>
      <c r="AE2643" s="137">
        <f>VLOOKUP(AD2643,'Factores Expansión'!$R$11:$U$729,2,0)</f>
        <v>2.6666666666666665</v>
      </c>
    </row>
    <row r="2644" spans="2:31" x14ac:dyDescent="0.45">
      <c r="B2644" s="14">
        <v>10290</v>
      </c>
      <c r="C2644" s="3">
        <v>0</v>
      </c>
      <c r="D2644" s="3" t="s">
        <v>53</v>
      </c>
      <c r="E2644" s="110">
        <v>44838</v>
      </c>
      <c r="F2644" s="3" t="s">
        <v>4</v>
      </c>
      <c r="G2644" s="3" t="s">
        <v>50</v>
      </c>
      <c r="H2644" s="3" t="str">
        <f>VLOOKUP(I2644,Diccionario!$A$4:$E$17,2,0)</f>
        <v>Sociedad de Transportes Vía Alerce S.A.</v>
      </c>
      <c r="I2644" s="3">
        <v>1006</v>
      </c>
      <c r="J2644" s="346" t="str">
        <f>VLOOKUP(I2644,Diccionario!$A$4:$C$17,3,FALSE)</f>
        <v>7A</v>
      </c>
      <c r="K2644" s="3" t="s">
        <v>14</v>
      </c>
      <c r="L2644" s="30" t="s">
        <v>55</v>
      </c>
      <c r="M2644" s="30" t="s">
        <v>53</v>
      </c>
      <c r="N2644" s="30" t="s">
        <v>56</v>
      </c>
      <c r="O2644" s="30" t="s">
        <v>53</v>
      </c>
      <c r="P2644" s="3">
        <f t="shared" si="207"/>
        <v>14</v>
      </c>
      <c r="Q2644" s="131">
        <v>0.60972222222222217</v>
      </c>
      <c r="R2644" s="131">
        <v>0.6605080409356725</v>
      </c>
      <c r="S2644" s="344">
        <v>5.0785818713450309E-2</v>
      </c>
      <c r="T2644" s="212" t="s">
        <v>500</v>
      </c>
      <c r="U2644" s="3" t="s">
        <v>13</v>
      </c>
      <c r="V2644" s="3"/>
      <c r="AD2644" s="5" t="str">
        <f t="shared" si="208"/>
        <v>Laboral1006Ida14</v>
      </c>
      <c r="AE2644" s="137">
        <f>VLOOKUP(AD2644,'Factores Expansión'!$R$11:$U$729,2,0)</f>
        <v>3.5</v>
      </c>
    </row>
    <row r="2645" spans="2:31" x14ac:dyDescent="0.45">
      <c r="B2645" s="14">
        <v>10291</v>
      </c>
      <c r="C2645" s="3">
        <v>0</v>
      </c>
      <c r="D2645" s="14" t="s">
        <v>53</v>
      </c>
      <c r="E2645" s="114">
        <v>44838</v>
      </c>
      <c r="F2645" s="115" t="s">
        <v>4</v>
      </c>
      <c r="G2645" s="3" t="s">
        <v>50</v>
      </c>
      <c r="H2645" s="116" t="s">
        <v>54</v>
      </c>
      <c r="I2645" s="117">
        <v>1007</v>
      </c>
      <c r="J2645" s="346" t="str">
        <f>VLOOKUP(I2645,Diccionario!$A$4:$C$17,3,FALSE)</f>
        <v>7E</v>
      </c>
      <c r="K2645" s="115" t="s">
        <v>14</v>
      </c>
      <c r="L2645" s="30" t="s">
        <v>111</v>
      </c>
      <c r="M2645" s="30" t="s">
        <v>53</v>
      </c>
      <c r="N2645" s="30" t="s">
        <v>112</v>
      </c>
      <c r="O2645" s="30" t="s">
        <v>53</v>
      </c>
      <c r="P2645" s="111">
        <f t="shared" si="207"/>
        <v>6</v>
      </c>
      <c r="Q2645" s="131">
        <v>0.27708333333333335</v>
      </c>
      <c r="R2645" s="131">
        <v>0.31180555555555556</v>
      </c>
      <c r="S2645" s="112">
        <f>+R2645-Q2645</f>
        <v>3.472222222222221E-2</v>
      </c>
      <c r="T2645" s="212" t="s">
        <v>113</v>
      </c>
      <c r="U2645" s="117" t="s">
        <v>13</v>
      </c>
      <c r="V2645" s="3"/>
      <c r="W2645" s="347"/>
      <c r="X2645" s="96"/>
      <c r="Y2645" s="96" t="str">
        <f>CONCATENATE(F2645,I2645,K2645,P2645)</f>
        <v>Laboral1007Ida6</v>
      </c>
      <c r="Z2645" s="97">
        <f>VLOOKUP($Y2645,'Factores Expansión'!$R$11:$U$604,3,0)</f>
        <v>8</v>
      </c>
      <c r="AA2645" s="97">
        <f>VLOOKUP($Y2645,'Factores Expansión'!$R$11:$U$604,4,0)</f>
        <v>3</v>
      </c>
      <c r="AB2645" s="98">
        <f>VLOOKUP($Y2645,'Factores Expansión'!$R$11:$U$604,2,0)</f>
        <v>2.6666666666666665</v>
      </c>
      <c r="AC2645" s="96"/>
      <c r="AD2645" s="5" t="str">
        <f t="shared" si="208"/>
        <v>Laboral1007Ida6</v>
      </c>
      <c r="AE2645" s="137">
        <f>VLOOKUP(AD2645,'Factores Expansión'!$R$11:$U$729,2,0)</f>
        <v>2.6666666666666665</v>
      </c>
    </row>
    <row r="2646" spans="2:31" x14ac:dyDescent="0.45">
      <c r="B2646" s="14">
        <v>10292</v>
      </c>
      <c r="C2646" s="3">
        <v>0</v>
      </c>
      <c r="D2646" s="3" t="s">
        <v>53</v>
      </c>
      <c r="E2646" s="110">
        <v>44838</v>
      </c>
      <c r="F2646" s="3" t="s">
        <v>4</v>
      </c>
      <c r="G2646" s="3" t="s">
        <v>50</v>
      </c>
      <c r="H2646" s="3" t="str">
        <f>VLOOKUP(I2646,Diccionario!$A$4:$E$17,2,0)</f>
        <v>Sociedad de Transportes Vía Alerce S.A.</v>
      </c>
      <c r="I2646" s="3">
        <v>1006</v>
      </c>
      <c r="J2646" s="346" t="str">
        <f>VLOOKUP(I2646,Diccionario!$A$4:$C$17,3,FALSE)</f>
        <v>7A</v>
      </c>
      <c r="K2646" s="3" t="s">
        <v>14</v>
      </c>
      <c r="L2646" s="30" t="s">
        <v>55</v>
      </c>
      <c r="M2646" s="30" t="s">
        <v>53</v>
      </c>
      <c r="N2646" s="30" t="s">
        <v>56</v>
      </c>
      <c r="O2646" s="30" t="s">
        <v>53</v>
      </c>
      <c r="P2646" s="3">
        <f t="shared" si="207"/>
        <v>14</v>
      </c>
      <c r="Q2646" s="131">
        <v>0.62361111111111112</v>
      </c>
      <c r="R2646" s="131">
        <v>0.67439692982456145</v>
      </c>
      <c r="S2646" s="344">
        <v>5.0785818713450309E-2</v>
      </c>
      <c r="T2646" s="212" t="s">
        <v>120</v>
      </c>
      <c r="U2646" s="3" t="s">
        <v>13</v>
      </c>
      <c r="V2646" s="3"/>
      <c r="AD2646" s="5" t="str">
        <f t="shared" si="208"/>
        <v>Laboral1006Ida14</v>
      </c>
      <c r="AE2646" s="137">
        <f>VLOOKUP(AD2646,'Factores Expansión'!$R$11:$U$729,2,0)</f>
        <v>3.5</v>
      </c>
    </row>
    <row r="2647" spans="2:31" x14ac:dyDescent="0.45">
      <c r="B2647" s="14">
        <v>10293</v>
      </c>
      <c r="C2647" s="3">
        <v>0</v>
      </c>
      <c r="D2647" s="3" t="s">
        <v>53</v>
      </c>
      <c r="E2647" s="110">
        <v>44838</v>
      </c>
      <c r="F2647" s="3" t="s">
        <v>4</v>
      </c>
      <c r="G2647" s="3" t="s">
        <v>50</v>
      </c>
      <c r="H2647" s="3" t="str">
        <f>VLOOKUP(I2647,Diccionario!$A$4:$E$17,2,0)</f>
        <v>Sociedad de Transportes Vía Alerce S.A.</v>
      </c>
      <c r="I2647" s="3">
        <v>1006</v>
      </c>
      <c r="J2647" s="346" t="str">
        <f>VLOOKUP(I2647,Diccionario!$A$4:$C$17,3,FALSE)</f>
        <v>7A</v>
      </c>
      <c r="K2647" s="3" t="s">
        <v>14</v>
      </c>
      <c r="L2647" s="30" t="s">
        <v>55</v>
      </c>
      <c r="M2647" s="30" t="s">
        <v>53</v>
      </c>
      <c r="N2647" s="30" t="s">
        <v>56</v>
      </c>
      <c r="O2647" s="30" t="s">
        <v>53</v>
      </c>
      <c r="P2647" s="3">
        <f t="shared" si="207"/>
        <v>15</v>
      </c>
      <c r="Q2647" s="131">
        <v>0.62708333333333333</v>
      </c>
      <c r="R2647" s="131">
        <v>0.67786915204678366</v>
      </c>
      <c r="S2647" s="344">
        <v>5.0785818713450309E-2</v>
      </c>
      <c r="T2647" s="212" t="s">
        <v>78</v>
      </c>
      <c r="U2647" s="3" t="s">
        <v>13</v>
      </c>
      <c r="V2647" s="3"/>
      <c r="AD2647" s="5" t="str">
        <f t="shared" si="208"/>
        <v>Laboral1006Ida15</v>
      </c>
      <c r="AE2647" s="137">
        <f>VLOOKUP(AD2647,'Factores Expansión'!$R$11:$U$729,2,0)</f>
        <v>3.3333333333333335</v>
      </c>
    </row>
    <row r="2648" spans="2:31" x14ac:dyDescent="0.45">
      <c r="B2648" s="14">
        <v>10294</v>
      </c>
      <c r="C2648" s="3">
        <v>0</v>
      </c>
      <c r="D2648" s="14" t="s">
        <v>53</v>
      </c>
      <c r="E2648" s="114">
        <v>44838</v>
      </c>
      <c r="F2648" s="115" t="s">
        <v>4</v>
      </c>
      <c r="G2648" s="3" t="s">
        <v>50</v>
      </c>
      <c r="H2648" s="116" t="s">
        <v>54</v>
      </c>
      <c r="I2648" s="117">
        <v>1007</v>
      </c>
      <c r="J2648" s="346" t="str">
        <f>VLOOKUP(I2648,Diccionario!$A$4:$C$17,3,FALSE)</f>
        <v>7E</v>
      </c>
      <c r="K2648" s="115" t="s">
        <v>14</v>
      </c>
      <c r="L2648" s="30" t="s">
        <v>111</v>
      </c>
      <c r="M2648" s="30" t="s">
        <v>53</v>
      </c>
      <c r="N2648" s="30" t="s">
        <v>112</v>
      </c>
      <c r="O2648" s="30" t="s">
        <v>53</v>
      </c>
      <c r="P2648" s="111">
        <f t="shared" si="207"/>
        <v>6</v>
      </c>
      <c r="Q2648" s="131">
        <v>0.26944444444444443</v>
      </c>
      <c r="R2648" s="131">
        <v>0.30416666666666664</v>
      </c>
      <c r="S2648" s="112">
        <f>+R2648-Q2648</f>
        <v>3.472222222222221E-2</v>
      </c>
      <c r="T2648" s="212" t="s">
        <v>86</v>
      </c>
      <c r="U2648" s="117" t="s">
        <v>13</v>
      </c>
      <c r="V2648" s="3"/>
      <c r="W2648" s="347"/>
      <c r="X2648" s="96"/>
      <c r="Y2648" s="96" t="str">
        <f>CONCATENATE(F2648,I2648,K2648,P2648)</f>
        <v>Laboral1007Ida6</v>
      </c>
      <c r="Z2648" s="97">
        <f>VLOOKUP($Y2648,'Factores Expansión'!$R$11:$U$604,3,0)</f>
        <v>8</v>
      </c>
      <c r="AA2648" s="97">
        <f>VLOOKUP($Y2648,'Factores Expansión'!$R$11:$U$604,4,0)</f>
        <v>3</v>
      </c>
      <c r="AB2648" s="98">
        <f>VLOOKUP($Y2648,'Factores Expansión'!$R$11:$U$604,2,0)</f>
        <v>2.6666666666666665</v>
      </c>
      <c r="AC2648" s="96"/>
      <c r="AD2648" s="5" t="str">
        <f t="shared" si="208"/>
        <v>Laboral1007Ida6</v>
      </c>
      <c r="AE2648" s="137">
        <f>VLOOKUP(AD2648,'Factores Expansión'!$R$11:$U$729,2,0)</f>
        <v>2.6666666666666665</v>
      </c>
    </row>
    <row r="2649" spans="2:31" x14ac:dyDescent="0.45">
      <c r="B2649" s="14">
        <v>10295</v>
      </c>
      <c r="C2649" s="3">
        <v>0</v>
      </c>
      <c r="D2649" s="3" t="s">
        <v>53</v>
      </c>
      <c r="E2649" s="110">
        <v>44838</v>
      </c>
      <c r="F2649" s="3" t="s">
        <v>4</v>
      </c>
      <c r="G2649" s="3" t="s">
        <v>50</v>
      </c>
      <c r="H2649" s="3" t="str">
        <f>VLOOKUP(I2649,Diccionario!$A$4:$E$17,2,0)</f>
        <v>Sociedad de Transportes Vía Alerce S.A.</v>
      </c>
      <c r="I2649" s="3">
        <v>1006</v>
      </c>
      <c r="J2649" s="346" t="str">
        <f>VLOOKUP(I2649,Diccionario!$A$4:$C$17,3,FALSE)</f>
        <v>7A</v>
      </c>
      <c r="K2649" s="3" t="s">
        <v>14</v>
      </c>
      <c r="L2649" s="30" t="s">
        <v>55</v>
      </c>
      <c r="M2649" s="30" t="s">
        <v>53</v>
      </c>
      <c r="N2649" s="30" t="s">
        <v>56</v>
      </c>
      <c r="O2649" s="30" t="s">
        <v>53</v>
      </c>
      <c r="P2649" s="3">
        <f t="shared" si="207"/>
        <v>15</v>
      </c>
      <c r="Q2649" s="131">
        <v>0.63263888888888886</v>
      </c>
      <c r="R2649" s="131">
        <v>0.6834247076023392</v>
      </c>
      <c r="S2649" s="344">
        <v>5.0785818713450309E-2</v>
      </c>
      <c r="T2649" s="212" t="s">
        <v>59</v>
      </c>
      <c r="U2649" s="3" t="s">
        <v>13</v>
      </c>
      <c r="V2649" s="3"/>
      <c r="AD2649" s="5" t="str">
        <f t="shared" si="208"/>
        <v>Laboral1006Ida15</v>
      </c>
      <c r="AE2649" s="137">
        <f>VLOOKUP(AD2649,'Factores Expansión'!$R$11:$U$729,2,0)</f>
        <v>3.3333333333333335</v>
      </c>
    </row>
    <row r="2650" spans="2:31" x14ac:dyDescent="0.45">
      <c r="B2650" s="14">
        <v>10296</v>
      </c>
      <c r="C2650" s="3">
        <v>0</v>
      </c>
      <c r="D2650" s="3" t="s">
        <v>53</v>
      </c>
      <c r="E2650" s="110">
        <v>44838</v>
      </c>
      <c r="F2650" s="3" t="s">
        <v>4</v>
      </c>
      <c r="G2650" s="3" t="s">
        <v>50</v>
      </c>
      <c r="H2650" s="3" t="str">
        <f>VLOOKUP(I2650,Diccionario!$A$4:$E$17,2,0)</f>
        <v>Sociedad de Transportes Vía Alerce S.A.</v>
      </c>
      <c r="I2650" s="3">
        <v>1006</v>
      </c>
      <c r="J2650" s="346" t="str">
        <f>VLOOKUP(I2650,Diccionario!$A$4:$C$17,3,FALSE)</f>
        <v>7A</v>
      </c>
      <c r="K2650" s="3" t="s">
        <v>14</v>
      </c>
      <c r="L2650" s="30" t="s">
        <v>55</v>
      </c>
      <c r="M2650" s="30" t="s">
        <v>53</v>
      </c>
      <c r="N2650" s="30" t="s">
        <v>56</v>
      </c>
      <c r="O2650" s="30" t="s">
        <v>53</v>
      </c>
      <c r="P2650" s="3">
        <f t="shared" si="207"/>
        <v>15</v>
      </c>
      <c r="Q2650" s="131">
        <v>0.64444444444444449</v>
      </c>
      <c r="R2650" s="131">
        <v>0.69523026315789482</v>
      </c>
      <c r="S2650" s="344">
        <v>5.0785818713450309E-2</v>
      </c>
      <c r="T2650" s="212" t="s">
        <v>71</v>
      </c>
      <c r="U2650" s="3" t="s">
        <v>13</v>
      </c>
      <c r="V2650" s="3"/>
      <c r="AD2650" s="5" t="str">
        <f t="shared" si="208"/>
        <v>Laboral1006Ida15</v>
      </c>
      <c r="AE2650" s="137">
        <f>VLOOKUP(AD2650,'Factores Expansión'!$R$11:$U$729,2,0)</f>
        <v>3.3333333333333335</v>
      </c>
    </row>
    <row r="2651" spans="2:31" x14ac:dyDescent="0.45">
      <c r="B2651" s="14">
        <v>10297</v>
      </c>
      <c r="C2651" s="3">
        <v>0</v>
      </c>
      <c r="D2651" s="3" t="s">
        <v>53</v>
      </c>
      <c r="E2651" s="110">
        <v>44838</v>
      </c>
      <c r="F2651" s="3" t="s">
        <v>4</v>
      </c>
      <c r="G2651" s="3" t="s">
        <v>50</v>
      </c>
      <c r="H2651" s="3" t="str">
        <f>VLOOKUP(I2651,Diccionario!$A$4:$E$17,2,0)</f>
        <v>Sociedad de Transportes Vía Alerce S.A.</v>
      </c>
      <c r="I2651" s="3">
        <v>1007</v>
      </c>
      <c r="J2651" s="346" t="str">
        <f>VLOOKUP(I2651,Diccionario!$A$4:$C$17,3,FALSE)</f>
        <v>7E</v>
      </c>
      <c r="K2651" s="3" t="s">
        <v>14</v>
      </c>
      <c r="L2651" s="30" t="s">
        <v>111</v>
      </c>
      <c r="M2651" s="30" t="s">
        <v>53</v>
      </c>
      <c r="N2651" s="30" t="s">
        <v>112</v>
      </c>
      <c r="O2651" s="30" t="s">
        <v>53</v>
      </c>
      <c r="P2651" s="3">
        <f t="shared" si="207"/>
        <v>6</v>
      </c>
      <c r="Q2651" s="131">
        <v>0.2638888888888889</v>
      </c>
      <c r="R2651" s="131">
        <v>0.30587231968810918</v>
      </c>
      <c r="S2651" s="344">
        <v>4.1983430799220296E-2</v>
      </c>
      <c r="T2651" s="212" t="s">
        <v>81</v>
      </c>
      <c r="U2651" s="3" t="s">
        <v>13</v>
      </c>
      <c r="V2651" s="3"/>
      <c r="AD2651" s="5" t="str">
        <f t="shared" si="208"/>
        <v>Laboral1007Ida6</v>
      </c>
      <c r="AE2651" s="137">
        <f>VLOOKUP(AD2651,'Factores Expansión'!$R$11:$U$729,2,0)</f>
        <v>2.6666666666666665</v>
      </c>
    </row>
    <row r="2652" spans="2:31" x14ac:dyDescent="0.45">
      <c r="B2652" s="14">
        <v>10298</v>
      </c>
      <c r="C2652" s="3">
        <v>0</v>
      </c>
      <c r="D2652" s="3" t="s">
        <v>53</v>
      </c>
      <c r="E2652" s="110">
        <v>44838</v>
      </c>
      <c r="F2652" s="3" t="s">
        <v>4</v>
      </c>
      <c r="G2652" s="3" t="s">
        <v>50</v>
      </c>
      <c r="H2652" s="3" t="str">
        <f>VLOOKUP(I2652,Diccionario!$A$4:$E$17,2,0)</f>
        <v>Sociedad de Transportes Vía Alerce S.A.</v>
      </c>
      <c r="I2652" s="3">
        <v>1006</v>
      </c>
      <c r="J2652" s="346" t="str">
        <f>VLOOKUP(I2652,Diccionario!$A$4:$C$17,3,FALSE)</f>
        <v>7A</v>
      </c>
      <c r="K2652" s="3" t="s">
        <v>14</v>
      </c>
      <c r="L2652" s="30" t="s">
        <v>55</v>
      </c>
      <c r="M2652" s="30" t="s">
        <v>53</v>
      </c>
      <c r="N2652" s="30" t="s">
        <v>56</v>
      </c>
      <c r="O2652" s="30" t="s">
        <v>53</v>
      </c>
      <c r="P2652" s="3">
        <f t="shared" si="207"/>
        <v>16</v>
      </c>
      <c r="Q2652" s="131">
        <v>0.66875000000000007</v>
      </c>
      <c r="R2652" s="131">
        <v>0.7195358187134504</v>
      </c>
      <c r="S2652" s="344">
        <v>5.0785818713450309E-2</v>
      </c>
      <c r="T2652" s="212" t="s">
        <v>65</v>
      </c>
      <c r="U2652" s="3" t="s">
        <v>13</v>
      </c>
      <c r="V2652" s="3"/>
      <c r="AD2652" s="5" t="str">
        <f t="shared" si="208"/>
        <v>Laboral1006Ida16</v>
      </c>
      <c r="AE2652" s="137">
        <f>VLOOKUP(AD2652,'Factores Expansión'!$R$11:$U$729,2,0)</f>
        <v>3.5</v>
      </c>
    </row>
    <row r="2653" spans="2:31" x14ac:dyDescent="0.45">
      <c r="B2653" s="14">
        <v>10299</v>
      </c>
      <c r="C2653" s="3">
        <v>0</v>
      </c>
      <c r="D2653" s="3" t="s">
        <v>53</v>
      </c>
      <c r="E2653" s="110">
        <v>44838</v>
      </c>
      <c r="F2653" s="3" t="s">
        <v>4</v>
      </c>
      <c r="G2653" s="3" t="s">
        <v>50</v>
      </c>
      <c r="H2653" s="3" t="str">
        <f>VLOOKUP(I2653,Diccionario!$A$4:$E$17,2,0)</f>
        <v>Sociedad de Transportes Vía Alerce S.A.</v>
      </c>
      <c r="I2653" s="3">
        <v>1006</v>
      </c>
      <c r="J2653" s="346" t="str">
        <f>VLOOKUP(I2653,Diccionario!$A$4:$C$17,3,FALSE)</f>
        <v>7A</v>
      </c>
      <c r="K2653" s="3" t="s">
        <v>14</v>
      </c>
      <c r="L2653" s="30" t="s">
        <v>55</v>
      </c>
      <c r="M2653" s="30" t="s">
        <v>53</v>
      </c>
      <c r="N2653" s="30" t="s">
        <v>56</v>
      </c>
      <c r="O2653" s="30" t="s">
        <v>53</v>
      </c>
      <c r="P2653" s="3">
        <f t="shared" si="207"/>
        <v>16</v>
      </c>
      <c r="Q2653" s="131">
        <v>0.67569444444444438</v>
      </c>
      <c r="R2653" s="131">
        <v>0.72648026315789471</v>
      </c>
      <c r="S2653" s="344">
        <v>5.0785818713450309E-2</v>
      </c>
      <c r="T2653" s="212" t="s">
        <v>99</v>
      </c>
      <c r="U2653" s="3" t="s">
        <v>13</v>
      </c>
      <c r="V2653" s="3"/>
      <c r="AD2653" s="5" t="str">
        <f t="shared" si="208"/>
        <v>Laboral1006Ida16</v>
      </c>
      <c r="AE2653" s="137">
        <f>VLOOKUP(AD2653,'Factores Expansión'!$R$11:$U$729,2,0)</f>
        <v>3.5</v>
      </c>
    </row>
    <row r="2654" spans="2:31" x14ac:dyDescent="0.45">
      <c r="B2654" s="14">
        <v>10300</v>
      </c>
      <c r="C2654" s="3">
        <v>0</v>
      </c>
      <c r="D2654" s="3" t="s">
        <v>53</v>
      </c>
      <c r="E2654" s="110">
        <v>44838</v>
      </c>
      <c r="F2654" s="3" t="s">
        <v>4</v>
      </c>
      <c r="G2654" s="3" t="s">
        <v>50</v>
      </c>
      <c r="H2654" s="3" t="str">
        <f>VLOOKUP(I2654,Diccionario!$A$4:$E$17,2,0)</f>
        <v>Sociedad de Transportes Vía Alerce S.A.</v>
      </c>
      <c r="I2654" s="3">
        <v>1006</v>
      </c>
      <c r="J2654" s="346" t="str">
        <f>VLOOKUP(I2654,Diccionario!$A$4:$C$17,3,FALSE)</f>
        <v>7A</v>
      </c>
      <c r="K2654" s="3" t="s">
        <v>14</v>
      </c>
      <c r="L2654" s="30" t="s">
        <v>55</v>
      </c>
      <c r="M2654" s="30" t="s">
        <v>53</v>
      </c>
      <c r="N2654" s="30" t="s">
        <v>56</v>
      </c>
      <c r="O2654" s="30" t="s">
        <v>53</v>
      </c>
      <c r="P2654" s="3">
        <f t="shared" si="207"/>
        <v>16</v>
      </c>
      <c r="Q2654" s="131">
        <v>0.68263888888888891</v>
      </c>
      <c r="R2654" s="131">
        <v>0.73342470760233924</v>
      </c>
      <c r="S2654" s="344">
        <v>5.0785818713450309E-2</v>
      </c>
      <c r="T2654" s="212" t="s">
        <v>113</v>
      </c>
      <c r="U2654" s="3" t="s">
        <v>13</v>
      </c>
      <c r="V2654" s="3"/>
      <c r="AD2654" s="5" t="str">
        <f t="shared" si="208"/>
        <v>Laboral1006Ida16</v>
      </c>
      <c r="AE2654" s="137">
        <f>VLOOKUP(AD2654,'Factores Expansión'!$R$11:$U$729,2,0)</f>
        <v>3.5</v>
      </c>
    </row>
    <row r="2655" spans="2:31" x14ac:dyDescent="0.45">
      <c r="B2655" s="14">
        <v>10301</v>
      </c>
      <c r="C2655" s="3">
        <v>0</v>
      </c>
      <c r="D2655" s="3" t="s">
        <v>53</v>
      </c>
      <c r="E2655" s="110">
        <v>44838</v>
      </c>
      <c r="F2655" s="3" t="s">
        <v>4</v>
      </c>
      <c r="G2655" s="3" t="s">
        <v>50</v>
      </c>
      <c r="H2655" s="3" t="str">
        <f>VLOOKUP(I2655,Diccionario!$A$4:$E$17,2,0)</f>
        <v>Sociedad de Transportes Vía Alerce S.A.</v>
      </c>
      <c r="I2655" s="3">
        <v>1006</v>
      </c>
      <c r="J2655" s="346" t="str">
        <f>VLOOKUP(I2655,Diccionario!$A$4:$C$17,3,FALSE)</f>
        <v>7A</v>
      </c>
      <c r="K2655" s="3" t="s">
        <v>14</v>
      </c>
      <c r="L2655" s="30" t="s">
        <v>55</v>
      </c>
      <c r="M2655" s="30" t="s">
        <v>53</v>
      </c>
      <c r="N2655" s="30" t="s">
        <v>56</v>
      </c>
      <c r="O2655" s="30" t="s">
        <v>53</v>
      </c>
      <c r="P2655" s="3">
        <f t="shared" si="207"/>
        <v>16</v>
      </c>
      <c r="Q2655" s="131">
        <v>0.68611111111111101</v>
      </c>
      <c r="R2655" s="131">
        <v>0.73689692982456134</v>
      </c>
      <c r="S2655" s="344">
        <v>5.0785818713450309E-2</v>
      </c>
      <c r="T2655" s="212" t="s">
        <v>85</v>
      </c>
      <c r="U2655" s="3" t="s">
        <v>13</v>
      </c>
      <c r="V2655" s="3"/>
      <c r="AD2655" s="5" t="str">
        <f t="shared" si="208"/>
        <v>Laboral1006Ida16</v>
      </c>
      <c r="AE2655" s="137">
        <f>VLOOKUP(AD2655,'Factores Expansión'!$R$11:$U$729,2,0)</f>
        <v>3.5</v>
      </c>
    </row>
    <row r="2656" spans="2:31" x14ac:dyDescent="0.45">
      <c r="B2656" s="14">
        <v>10302</v>
      </c>
      <c r="C2656" s="3">
        <v>0</v>
      </c>
      <c r="D2656" s="3" t="s">
        <v>53</v>
      </c>
      <c r="E2656" s="110">
        <v>44838</v>
      </c>
      <c r="F2656" s="3" t="s">
        <v>4</v>
      </c>
      <c r="G2656" s="3" t="s">
        <v>50</v>
      </c>
      <c r="H2656" s="3" t="str">
        <f>VLOOKUP(I2656,Diccionario!$A$4:$E$17,2,0)</f>
        <v>Sociedad de Transportes Vía Alerce S.A.</v>
      </c>
      <c r="I2656" s="3">
        <v>1006</v>
      </c>
      <c r="J2656" s="346" t="str">
        <f>VLOOKUP(I2656,Diccionario!$A$4:$C$17,3,FALSE)</f>
        <v>7A</v>
      </c>
      <c r="K2656" s="3" t="s">
        <v>14</v>
      </c>
      <c r="L2656" s="30" t="s">
        <v>55</v>
      </c>
      <c r="M2656" s="30" t="s">
        <v>53</v>
      </c>
      <c r="N2656" s="30" t="s">
        <v>56</v>
      </c>
      <c r="O2656" s="30" t="s">
        <v>53</v>
      </c>
      <c r="P2656" s="3">
        <f t="shared" si="207"/>
        <v>16</v>
      </c>
      <c r="Q2656" s="131">
        <v>0.68958333333333333</v>
      </c>
      <c r="R2656" s="131">
        <v>0.74036915204678366</v>
      </c>
      <c r="S2656" s="344">
        <v>5.0785818713450309E-2</v>
      </c>
      <c r="T2656" s="212" t="s">
        <v>76</v>
      </c>
      <c r="U2656" s="3" t="s">
        <v>13</v>
      </c>
      <c r="V2656" s="3"/>
      <c r="AD2656" s="5" t="str">
        <f t="shared" si="208"/>
        <v>Laboral1006Ida16</v>
      </c>
      <c r="AE2656" s="137">
        <f>VLOOKUP(AD2656,'Factores Expansión'!$R$11:$U$729,2,0)</f>
        <v>3.5</v>
      </c>
    </row>
    <row r="2657" spans="2:31" x14ac:dyDescent="0.45">
      <c r="B2657" s="14">
        <v>10303</v>
      </c>
      <c r="C2657" s="3">
        <v>0</v>
      </c>
      <c r="D2657" s="14" t="s">
        <v>53</v>
      </c>
      <c r="E2657" s="114">
        <v>44838</v>
      </c>
      <c r="F2657" s="115" t="s">
        <v>4</v>
      </c>
      <c r="G2657" s="3" t="s">
        <v>50</v>
      </c>
      <c r="H2657" s="116" t="s">
        <v>54</v>
      </c>
      <c r="I2657" s="117">
        <v>1007</v>
      </c>
      <c r="J2657" s="346" t="str">
        <f>VLOOKUP(I2657,Diccionario!$A$4:$C$17,3,FALSE)</f>
        <v>7E</v>
      </c>
      <c r="K2657" s="115" t="s">
        <v>14</v>
      </c>
      <c r="L2657" s="30" t="s">
        <v>111</v>
      </c>
      <c r="M2657" s="30" t="s">
        <v>53</v>
      </c>
      <c r="N2657" s="30" t="s">
        <v>112</v>
      </c>
      <c r="O2657" s="30" t="s">
        <v>53</v>
      </c>
      <c r="P2657" s="111">
        <f t="shared" si="207"/>
        <v>6</v>
      </c>
      <c r="Q2657" s="131">
        <v>0.26041666666666669</v>
      </c>
      <c r="R2657" s="131">
        <v>0.31180555555555556</v>
      </c>
      <c r="S2657" s="112">
        <f>+R2657-Q2657</f>
        <v>5.1388888888888873E-2</v>
      </c>
      <c r="T2657" s="212" t="s">
        <v>67</v>
      </c>
      <c r="U2657" s="117" t="s">
        <v>6</v>
      </c>
      <c r="V2657" s="3">
        <v>499</v>
      </c>
      <c r="W2657" s="347"/>
      <c r="X2657" s="96"/>
      <c r="Y2657" s="96" t="str">
        <f>CONCATENATE(F2657,I2657,K2657,P2657)</f>
        <v>Laboral1007Ida6</v>
      </c>
      <c r="Z2657" s="97">
        <f>VLOOKUP($Y2657,'Factores Expansión'!$R$11:$U$604,3,0)</f>
        <v>8</v>
      </c>
      <c r="AA2657" s="97">
        <f>VLOOKUP($Y2657,'Factores Expansión'!$R$11:$U$604,4,0)</f>
        <v>3</v>
      </c>
      <c r="AB2657" s="98">
        <f>VLOOKUP($Y2657,'Factores Expansión'!$R$11:$U$604,2,0)</f>
        <v>2.6666666666666665</v>
      </c>
      <c r="AC2657" s="96"/>
      <c r="AD2657" s="5" t="str">
        <f t="shared" si="208"/>
        <v>Laboral1007Ida6</v>
      </c>
      <c r="AE2657" s="137">
        <f>VLOOKUP(AD2657,'Factores Expansión'!$R$11:$U$729,2,0)</f>
        <v>2.6666666666666665</v>
      </c>
    </row>
    <row r="2658" spans="2:31" x14ac:dyDescent="0.45">
      <c r="B2658" s="14">
        <v>10304</v>
      </c>
      <c r="C2658" s="3">
        <v>0</v>
      </c>
      <c r="D2658" s="3" t="s">
        <v>53</v>
      </c>
      <c r="E2658" s="110">
        <v>44838</v>
      </c>
      <c r="F2658" s="3" t="s">
        <v>4</v>
      </c>
      <c r="G2658" s="3" t="s">
        <v>50</v>
      </c>
      <c r="H2658" s="3" t="str">
        <f>VLOOKUP(I2658,Diccionario!$A$4:$E$17,2,0)</f>
        <v>Sociedad de Transportes Vía Alerce S.A.</v>
      </c>
      <c r="I2658" s="3">
        <v>1006</v>
      </c>
      <c r="J2658" s="346" t="str">
        <f>VLOOKUP(I2658,Diccionario!$A$4:$C$17,3,FALSE)</f>
        <v>7A</v>
      </c>
      <c r="K2658" s="3" t="s">
        <v>14</v>
      </c>
      <c r="L2658" s="30" t="s">
        <v>55</v>
      </c>
      <c r="M2658" s="30" t="s">
        <v>53</v>
      </c>
      <c r="N2658" s="30" t="s">
        <v>56</v>
      </c>
      <c r="O2658" s="30" t="s">
        <v>53</v>
      </c>
      <c r="P2658" s="3">
        <f t="shared" si="207"/>
        <v>16</v>
      </c>
      <c r="Q2658" s="131">
        <v>0.70000000000000007</v>
      </c>
      <c r="R2658" s="131">
        <v>0.7507858187134504</v>
      </c>
      <c r="S2658" s="344">
        <v>5.0785818713450309E-2</v>
      </c>
      <c r="T2658" s="212" t="s">
        <v>114</v>
      </c>
      <c r="U2658" s="3" t="s">
        <v>13</v>
      </c>
      <c r="V2658" s="3"/>
      <c r="AD2658" s="5" t="str">
        <f t="shared" si="208"/>
        <v>Laboral1006Ida16</v>
      </c>
      <c r="AE2658" s="137">
        <f>VLOOKUP(AD2658,'Factores Expansión'!$R$11:$U$729,2,0)</f>
        <v>3.5</v>
      </c>
    </row>
    <row r="2659" spans="2:31" x14ac:dyDescent="0.45">
      <c r="B2659" s="14">
        <v>10305</v>
      </c>
      <c r="C2659" s="3">
        <v>0</v>
      </c>
      <c r="D2659" s="3" t="s">
        <v>53</v>
      </c>
      <c r="E2659" s="110">
        <v>44838</v>
      </c>
      <c r="F2659" s="3" t="s">
        <v>4</v>
      </c>
      <c r="G2659" s="3" t="s">
        <v>50</v>
      </c>
      <c r="H2659" s="3" t="str">
        <f>VLOOKUP(I2659,Diccionario!$A$4:$E$17,2,0)</f>
        <v>Sociedad de Transportes Vía Alerce S.A.</v>
      </c>
      <c r="I2659" s="3">
        <v>1006</v>
      </c>
      <c r="J2659" s="346" t="str">
        <f>VLOOKUP(I2659,Diccionario!$A$4:$C$17,3,FALSE)</f>
        <v>7A</v>
      </c>
      <c r="K2659" s="3" t="s">
        <v>14</v>
      </c>
      <c r="L2659" s="30" t="s">
        <v>55</v>
      </c>
      <c r="M2659" s="30" t="s">
        <v>53</v>
      </c>
      <c r="N2659" s="30" t="s">
        <v>56</v>
      </c>
      <c r="O2659" s="30" t="s">
        <v>53</v>
      </c>
      <c r="P2659" s="3">
        <f t="shared" si="207"/>
        <v>17</v>
      </c>
      <c r="Q2659" s="131">
        <v>0.72430555555555554</v>
      </c>
      <c r="R2659" s="131">
        <v>0.77509137426900587</v>
      </c>
      <c r="S2659" s="344">
        <v>5.0785818713450309E-2</v>
      </c>
      <c r="T2659" s="212" t="s">
        <v>97</v>
      </c>
      <c r="U2659" s="3" t="s">
        <v>13</v>
      </c>
      <c r="V2659" s="3"/>
      <c r="AD2659" s="5" t="str">
        <f t="shared" si="208"/>
        <v>Laboral1006Ida17</v>
      </c>
      <c r="AE2659" s="137">
        <f>VLOOKUP(AD2659,'Factores Expansión'!$R$11:$U$729,2,0)</f>
        <v>3</v>
      </c>
    </row>
    <row r="2660" spans="2:31" x14ac:dyDescent="0.45">
      <c r="B2660" s="14">
        <v>10306</v>
      </c>
      <c r="C2660" s="3">
        <v>0</v>
      </c>
      <c r="D2660" s="3" t="s">
        <v>53</v>
      </c>
      <c r="E2660" s="110">
        <v>44838</v>
      </c>
      <c r="F2660" s="3" t="s">
        <v>4</v>
      </c>
      <c r="G2660" s="3" t="s">
        <v>50</v>
      </c>
      <c r="H2660" s="3" t="str">
        <f>VLOOKUP(I2660,Diccionario!$A$4:$E$17,2,0)</f>
        <v>Sociedad de Transportes Vía Alerce S.A.</v>
      </c>
      <c r="I2660" s="3">
        <v>1007</v>
      </c>
      <c r="J2660" s="346" t="str">
        <f>VLOOKUP(I2660,Diccionario!$A$4:$C$17,3,FALSE)</f>
        <v>7E</v>
      </c>
      <c r="K2660" s="3" t="s">
        <v>14</v>
      </c>
      <c r="L2660" s="30" t="s">
        <v>111</v>
      </c>
      <c r="M2660" s="30" t="s">
        <v>53</v>
      </c>
      <c r="N2660" s="30" t="s">
        <v>112</v>
      </c>
      <c r="O2660" s="30" t="s">
        <v>53</v>
      </c>
      <c r="P2660" s="3">
        <f t="shared" si="207"/>
        <v>6</v>
      </c>
      <c r="Q2660" s="131">
        <v>0.25347222222222221</v>
      </c>
      <c r="R2660" s="131">
        <v>0.2954556530214425</v>
      </c>
      <c r="S2660" s="344">
        <v>4.1983430799220296E-2</v>
      </c>
      <c r="T2660" s="212" t="s">
        <v>544</v>
      </c>
      <c r="U2660" s="3" t="s">
        <v>13</v>
      </c>
      <c r="V2660" s="3"/>
      <c r="AD2660" s="5" t="str">
        <f t="shared" si="208"/>
        <v>Laboral1007Ida6</v>
      </c>
      <c r="AE2660" s="137">
        <f>VLOOKUP(AD2660,'Factores Expansión'!$R$11:$U$729,2,0)</f>
        <v>2.6666666666666665</v>
      </c>
    </row>
    <row r="2661" spans="2:31" x14ac:dyDescent="0.45">
      <c r="B2661" s="14">
        <v>10307</v>
      </c>
      <c r="C2661" s="3">
        <v>0</v>
      </c>
      <c r="D2661" s="3" t="s">
        <v>53</v>
      </c>
      <c r="E2661" s="110">
        <v>44838</v>
      </c>
      <c r="F2661" s="3" t="s">
        <v>4</v>
      </c>
      <c r="G2661" s="3" t="s">
        <v>50</v>
      </c>
      <c r="H2661" s="3" t="str">
        <f>VLOOKUP(I2661,Diccionario!$A$4:$E$17,2,0)</f>
        <v>Sociedad de Transportes Vía Alerce S.A.</v>
      </c>
      <c r="I2661" s="3">
        <v>1006</v>
      </c>
      <c r="J2661" s="346" t="str">
        <f>VLOOKUP(I2661,Diccionario!$A$4:$C$17,3,FALSE)</f>
        <v>7A</v>
      </c>
      <c r="K2661" s="3" t="s">
        <v>14</v>
      </c>
      <c r="L2661" s="30" t="s">
        <v>55</v>
      </c>
      <c r="M2661" s="30" t="s">
        <v>53</v>
      </c>
      <c r="N2661" s="30" t="s">
        <v>56</v>
      </c>
      <c r="O2661" s="30" t="s">
        <v>53</v>
      </c>
      <c r="P2661" s="3">
        <f t="shared" ref="P2661:P2676" si="209">HOUR(Q2661)</f>
        <v>17</v>
      </c>
      <c r="Q2661" s="131">
        <v>0.74861111111111101</v>
      </c>
      <c r="R2661" s="131">
        <v>0.79939692982456134</v>
      </c>
      <c r="S2661" s="344">
        <v>5.0785818713450309E-2</v>
      </c>
      <c r="T2661" s="212" t="s">
        <v>80</v>
      </c>
      <c r="U2661" s="3" t="s">
        <v>13</v>
      </c>
      <c r="V2661" s="3"/>
      <c r="AD2661" s="5" t="str">
        <f t="shared" si="208"/>
        <v>Laboral1006Ida17</v>
      </c>
      <c r="AE2661" s="137">
        <f>VLOOKUP(AD2661,'Factores Expansión'!$R$11:$U$729,2,0)</f>
        <v>3</v>
      </c>
    </row>
    <row r="2662" spans="2:31" x14ac:dyDescent="0.45">
      <c r="B2662" s="14">
        <v>10308</v>
      </c>
      <c r="C2662" s="3">
        <v>0</v>
      </c>
      <c r="D2662" s="3" t="s">
        <v>53</v>
      </c>
      <c r="E2662" s="110">
        <v>44838</v>
      </c>
      <c r="F2662" s="3" t="s">
        <v>4</v>
      </c>
      <c r="G2662" s="3" t="s">
        <v>50</v>
      </c>
      <c r="H2662" s="3" t="str">
        <f>VLOOKUP(I2662,Diccionario!$A$4:$E$17,2,0)</f>
        <v>Sociedad de Transportes Vía Alerce S.A.</v>
      </c>
      <c r="I2662" s="3">
        <v>1006</v>
      </c>
      <c r="J2662" s="346" t="str">
        <f>VLOOKUP(I2662,Diccionario!$A$4:$C$17,3,FALSE)</f>
        <v>7A</v>
      </c>
      <c r="K2662" s="3" t="s">
        <v>14</v>
      </c>
      <c r="L2662" s="30" t="s">
        <v>55</v>
      </c>
      <c r="M2662" s="30" t="s">
        <v>53</v>
      </c>
      <c r="N2662" s="30" t="s">
        <v>56</v>
      </c>
      <c r="O2662" s="30" t="s">
        <v>53</v>
      </c>
      <c r="P2662" s="3">
        <f t="shared" si="209"/>
        <v>18</v>
      </c>
      <c r="Q2662" s="131">
        <v>0.75555555555555554</v>
      </c>
      <c r="R2662" s="131">
        <v>0.80634137426900587</v>
      </c>
      <c r="S2662" s="344">
        <v>5.0785818713450309E-2</v>
      </c>
      <c r="T2662" s="212" t="s">
        <v>72</v>
      </c>
      <c r="U2662" s="3" t="s">
        <v>13</v>
      </c>
      <c r="V2662" s="3"/>
      <c r="AD2662" s="5" t="str">
        <f t="shared" si="208"/>
        <v>Laboral1006Ida18</v>
      </c>
      <c r="AE2662" s="137">
        <f>VLOOKUP(AD2662,'Factores Expansión'!$R$11:$U$729,2,0)</f>
        <v>4</v>
      </c>
    </row>
    <row r="2663" spans="2:31" x14ac:dyDescent="0.45">
      <c r="B2663" s="14">
        <v>10309</v>
      </c>
      <c r="C2663" s="3">
        <v>0</v>
      </c>
      <c r="D2663" s="3" t="s">
        <v>53</v>
      </c>
      <c r="E2663" s="110">
        <v>44838</v>
      </c>
      <c r="F2663" s="3" t="s">
        <v>4</v>
      </c>
      <c r="G2663" s="3" t="s">
        <v>50</v>
      </c>
      <c r="H2663" s="3" t="str">
        <f>VLOOKUP(I2663,Diccionario!$A$4:$E$17,2,0)</f>
        <v>Sociedad de Transportes Vía Alerce S.A.</v>
      </c>
      <c r="I2663" s="3">
        <v>1006</v>
      </c>
      <c r="J2663" s="346" t="str">
        <f>VLOOKUP(I2663,Diccionario!$A$4:$C$17,3,FALSE)</f>
        <v>7A</v>
      </c>
      <c r="K2663" s="3" t="s">
        <v>14</v>
      </c>
      <c r="L2663" s="30" t="s">
        <v>55</v>
      </c>
      <c r="M2663" s="30" t="s">
        <v>53</v>
      </c>
      <c r="N2663" s="30" t="s">
        <v>56</v>
      </c>
      <c r="O2663" s="30" t="s">
        <v>53</v>
      </c>
      <c r="P2663" s="3">
        <f t="shared" si="209"/>
        <v>18</v>
      </c>
      <c r="Q2663" s="131">
        <v>0.76250000000000007</v>
      </c>
      <c r="R2663" s="131">
        <v>0.8132858187134504</v>
      </c>
      <c r="S2663" s="344">
        <v>5.0785818713450309E-2</v>
      </c>
      <c r="T2663" s="212" t="s">
        <v>82</v>
      </c>
      <c r="U2663" s="3" t="s">
        <v>13</v>
      </c>
      <c r="V2663" s="3"/>
      <c r="AD2663" s="5" t="str">
        <f t="shared" si="208"/>
        <v>Laboral1006Ida18</v>
      </c>
      <c r="AE2663" s="137">
        <f>VLOOKUP(AD2663,'Factores Expansión'!$R$11:$U$729,2,0)</f>
        <v>4</v>
      </c>
    </row>
    <row r="2664" spans="2:31" x14ac:dyDescent="0.45">
      <c r="B2664" s="14">
        <v>10310</v>
      </c>
      <c r="C2664" s="3">
        <v>0</v>
      </c>
      <c r="D2664" s="3" t="s">
        <v>53</v>
      </c>
      <c r="E2664" s="110">
        <v>44838</v>
      </c>
      <c r="F2664" s="3" t="s">
        <v>4</v>
      </c>
      <c r="G2664" s="3" t="s">
        <v>50</v>
      </c>
      <c r="H2664" s="3" t="str">
        <f>VLOOKUP(I2664,Diccionario!$A$4:$E$17,2,0)</f>
        <v>Sociedad de Transportes Vía Alerce S.A.</v>
      </c>
      <c r="I2664" s="3">
        <v>1006</v>
      </c>
      <c r="J2664" s="346" t="str">
        <f>VLOOKUP(I2664,Diccionario!$A$4:$C$17,3,FALSE)</f>
        <v>7A</v>
      </c>
      <c r="K2664" s="3" t="s">
        <v>14</v>
      </c>
      <c r="L2664" s="30" t="s">
        <v>55</v>
      </c>
      <c r="M2664" s="30" t="s">
        <v>53</v>
      </c>
      <c r="N2664" s="30" t="s">
        <v>56</v>
      </c>
      <c r="O2664" s="30" t="s">
        <v>53</v>
      </c>
      <c r="P2664" s="3">
        <f t="shared" si="209"/>
        <v>18</v>
      </c>
      <c r="Q2664" s="131">
        <v>0.76597222222222217</v>
      </c>
      <c r="R2664" s="131">
        <v>0.8167580409356725</v>
      </c>
      <c r="S2664" s="344">
        <v>5.0785818713450309E-2</v>
      </c>
      <c r="T2664" s="212" t="s">
        <v>102</v>
      </c>
      <c r="U2664" s="3" t="s">
        <v>13</v>
      </c>
      <c r="V2664" s="3"/>
      <c r="AD2664" s="5" t="str">
        <f t="shared" si="208"/>
        <v>Laboral1006Ida18</v>
      </c>
      <c r="AE2664" s="137">
        <f>VLOOKUP(AD2664,'Factores Expansión'!$R$11:$U$729,2,0)</f>
        <v>4</v>
      </c>
    </row>
    <row r="2665" spans="2:31" x14ac:dyDescent="0.45">
      <c r="B2665" s="14">
        <v>10311</v>
      </c>
      <c r="C2665" s="3">
        <v>0</v>
      </c>
      <c r="D2665" s="3" t="s">
        <v>53</v>
      </c>
      <c r="E2665" s="110">
        <v>44838</v>
      </c>
      <c r="F2665" s="3" t="s">
        <v>4</v>
      </c>
      <c r="G2665" s="3" t="s">
        <v>50</v>
      </c>
      <c r="H2665" s="3" t="str">
        <f>VLOOKUP(I2665,Diccionario!$A$4:$E$17,2,0)</f>
        <v>Sociedad de Transportes Vía Alerce S.A.</v>
      </c>
      <c r="I2665" s="3">
        <v>1006</v>
      </c>
      <c r="J2665" s="346" t="str">
        <f>VLOOKUP(I2665,Diccionario!$A$4:$C$17,3,FALSE)</f>
        <v>7A</v>
      </c>
      <c r="K2665" s="3" t="s">
        <v>14</v>
      </c>
      <c r="L2665" s="30" t="s">
        <v>55</v>
      </c>
      <c r="M2665" s="30" t="s">
        <v>53</v>
      </c>
      <c r="N2665" s="30" t="s">
        <v>56</v>
      </c>
      <c r="O2665" s="30" t="s">
        <v>53</v>
      </c>
      <c r="P2665" s="3">
        <f t="shared" si="209"/>
        <v>18</v>
      </c>
      <c r="Q2665" s="131">
        <v>0.7729166666666667</v>
      </c>
      <c r="R2665" s="131">
        <v>0.82370248538011703</v>
      </c>
      <c r="S2665" s="344">
        <v>5.0785818713450309E-2</v>
      </c>
      <c r="T2665" s="212" t="s">
        <v>83</v>
      </c>
      <c r="U2665" s="3" t="s">
        <v>13</v>
      </c>
      <c r="V2665" s="3"/>
      <c r="AD2665" s="5" t="str">
        <f t="shared" si="208"/>
        <v>Laboral1006Ida18</v>
      </c>
      <c r="AE2665" s="137">
        <f>VLOOKUP(AD2665,'Factores Expansión'!$R$11:$U$729,2,0)</f>
        <v>4</v>
      </c>
    </row>
    <row r="2666" spans="2:31" x14ac:dyDescent="0.45">
      <c r="B2666" s="14">
        <v>10312</v>
      </c>
      <c r="C2666" s="3">
        <v>0</v>
      </c>
      <c r="D2666" s="3" t="s">
        <v>53</v>
      </c>
      <c r="E2666" s="110">
        <v>44838</v>
      </c>
      <c r="F2666" s="3" t="s">
        <v>4</v>
      </c>
      <c r="G2666" s="3" t="s">
        <v>50</v>
      </c>
      <c r="H2666" s="3" t="str">
        <f>VLOOKUP(I2666,Diccionario!$A$4:$E$17,2,0)</f>
        <v>Sociedad de Transportes Vía Alerce S.A.</v>
      </c>
      <c r="I2666" s="3">
        <v>1006</v>
      </c>
      <c r="J2666" s="346" t="str">
        <f>VLOOKUP(I2666,Diccionario!$A$4:$C$17,3,FALSE)</f>
        <v>7A</v>
      </c>
      <c r="K2666" s="3" t="s">
        <v>14</v>
      </c>
      <c r="L2666" s="30" t="s">
        <v>55</v>
      </c>
      <c r="M2666" s="30" t="s">
        <v>53</v>
      </c>
      <c r="N2666" s="30" t="s">
        <v>56</v>
      </c>
      <c r="O2666" s="30" t="s">
        <v>53</v>
      </c>
      <c r="P2666" s="3">
        <f t="shared" si="209"/>
        <v>18</v>
      </c>
      <c r="Q2666" s="131">
        <v>0.77986111111111101</v>
      </c>
      <c r="R2666" s="131">
        <v>0.83064692982456134</v>
      </c>
      <c r="S2666" s="344">
        <v>5.0785818713450309E-2</v>
      </c>
      <c r="T2666" s="212" t="s">
        <v>66</v>
      </c>
      <c r="U2666" s="3" t="s">
        <v>13</v>
      </c>
      <c r="V2666" s="3"/>
      <c r="AD2666" s="5" t="str">
        <f t="shared" si="208"/>
        <v>Laboral1006Ida18</v>
      </c>
      <c r="AE2666" s="137">
        <f>VLOOKUP(AD2666,'Factores Expansión'!$R$11:$U$729,2,0)</f>
        <v>4</v>
      </c>
    </row>
    <row r="2667" spans="2:31" x14ac:dyDescent="0.45">
      <c r="B2667" s="14">
        <v>10313</v>
      </c>
      <c r="C2667" s="3">
        <v>0</v>
      </c>
      <c r="D2667" s="3" t="s">
        <v>53</v>
      </c>
      <c r="E2667" s="110">
        <v>44838</v>
      </c>
      <c r="F2667" s="3" t="s">
        <v>4</v>
      </c>
      <c r="G2667" s="3" t="s">
        <v>50</v>
      </c>
      <c r="H2667" s="3" t="str">
        <f>VLOOKUP(I2667,Diccionario!$A$4:$E$17,2,0)</f>
        <v>Sociedad de Transportes Vía Alerce S.A.</v>
      </c>
      <c r="I2667" s="3">
        <v>1006</v>
      </c>
      <c r="J2667" s="346" t="str">
        <f>VLOOKUP(I2667,Diccionario!$A$4:$C$17,3,FALSE)</f>
        <v>7A</v>
      </c>
      <c r="K2667" s="3" t="s">
        <v>14</v>
      </c>
      <c r="L2667" s="30" t="s">
        <v>55</v>
      </c>
      <c r="M2667" s="30" t="s">
        <v>53</v>
      </c>
      <c r="N2667" s="30" t="s">
        <v>56</v>
      </c>
      <c r="O2667" s="30" t="s">
        <v>53</v>
      </c>
      <c r="P2667" s="3">
        <f t="shared" si="209"/>
        <v>18</v>
      </c>
      <c r="Q2667" s="131">
        <v>0.78680555555555554</v>
      </c>
      <c r="R2667" s="131">
        <v>0.83759137426900587</v>
      </c>
      <c r="S2667" s="344">
        <v>5.0785818713450309E-2</v>
      </c>
      <c r="T2667" s="212" t="s">
        <v>90</v>
      </c>
      <c r="U2667" s="3" t="s">
        <v>13</v>
      </c>
      <c r="V2667" s="3"/>
      <c r="AD2667" s="5" t="str">
        <f t="shared" si="208"/>
        <v>Laboral1006Ida18</v>
      </c>
      <c r="AE2667" s="137">
        <f>VLOOKUP(AD2667,'Factores Expansión'!$R$11:$U$729,2,0)</f>
        <v>4</v>
      </c>
    </row>
    <row r="2668" spans="2:31" x14ac:dyDescent="0.45">
      <c r="B2668" s="14">
        <v>10314</v>
      </c>
      <c r="C2668" s="3">
        <v>0</v>
      </c>
      <c r="D2668" s="3" t="s">
        <v>53</v>
      </c>
      <c r="E2668" s="110">
        <v>44838</v>
      </c>
      <c r="F2668" s="3" t="s">
        <v>4</v>
      </c>
      <c r="G2668" s="3" t="s">
        <v>50</v>
      </c>
      <c r="H2668" s="3" t="str">
        <f>VLOOKUP(I2668,Diccionario!$A$4:$E$17,2,0)</f>
        <v>Sociedad de Transportes Vía Alerce S.A.</v>
      </c>
      <c r="I2668" s="3">
        <v>1006</v>
      </c>
      <c r="J2668" s="346" t="str">
        <f>VLOOKUP(I2668,Diccionario!$A$4:$C$17,3,FALSE)</f>
        <v>7A</v>
      </c>
      <c r="K2668" s="3" t="s">
        <v>14</v>
      </c>
      <c r="L2668" s="30" t="s">
        <v>55</v>
      </c>
      <c r="M2668" s="30" t="s">
        <v>53</v>
      </c>
      <c r="N2668" s="30" t="s">
        <v>56</v>
      </c>
      <c r="O2668" s="30" t="s">
        <v>53</v>
      </c>
      <c r="P2668" s="3">
        <f t="shared" si="209"/>
        <v>19</v>
      </c>
      <c r="Q2668" s="131">
        <v>0.79375000000000007</v>
      </c>
      <c r="R2668" s="131">
        <v>0.8445358187134504</v>
      </c>
      <c r="S2668" s="344">
        <v>5.0785818713450309E-2</v>
      </c>
      <c r="T2668" s="212" t="s">
        <v>84</v>
      </c>
      <c r="U2668" s="3" t="s">
        <v>13</v>
      </c>
      <c r="V2668" s="3"/>
      <c r="AD2668" s="5" t="str">
        <f t="shared" si="208"/>
        <v>Laboral1006Ida19</v>
      </c>
      <c r="AE2668" s="137">
        <f>VLOOKUP(AD2668,'Factores Expansión'!$R$11:$U$729,2,0)</f>
        <v>4</v>
      </c>
    </row>
    <row r="2669" spans="2:31" x14ac:dyDescent="0.45">
      <c r="B2669" s="14">
        <v>10315</v>
      </c>
      <c r="C2669" s="3">
        <v>0</v>
      </c>
      <c r="D2669" s="3" t="s">
        <v>53</v>
      </c>
      <c r="E2669" s="110">
        <v>44838</v>
      </c>
      <c r="F2669" s="3" t="s">
        <v>4</v>
      </c>
      <c r="G2669" s="3" t="s">
        <v>50</v>
      </c>
      <c r="H2669" s="3" t="str">
        <f>VLOOKUP(I2669,Diccionario!$A$4:$E$17,2,0)</f>
        <v>Sociedad de Transportes Vía Alerce S.A.</v>
      </c>
      <c r="I2669" s="3">
        <v>1006</v>
      </c>
      <c r="J2669" s="346" t="str">
        <f>VLOOKUP(I2669,Diccionario!$A$4:$C$17,3,FALSE)</f>
        <v>7A</v>
      </c>
      <c r="K2669" s="3" t="s">
        <v>14</v>
      </c>
      <c r="L2669" s="30" t="s">
        <v>55</v>
      </c>
      <c r="M2669" s="30" t="s">
        <v>53</v>
      </c>
      <c r="N2669" s="30" t="s">
        <v>56</v>
      </c>
      <c r="O2669" s="30" t="s">
        <v>53</v>
      </c>
      <c r="P2669" s="3">
        <f t="shared" si="209"/>
        <v>19</v>
      </c>
      <c r="Q2669" s="131">
        <v>0.8041666666666667</v>
      </c>
      <c r="R2669" s="131">
        <v>0.85495248538011703</v>
      </c>
      <c r="S2669" s="344">
        <v>5.0785818713450309E-2</v>
      </c>
      <c r="T2669" s="212" t="s">
        <v>58</v>
      </c>
      <c r="U2669" s="3" t="s">
        <v>13</v>
      </c>
      <c r="V2669" s="3"/>
      <c r="AD2669" s="5" t="str">
        <f t="shared" si="208"/>
        <v>Laboral1006Ida19</v>
      </c>
      <c r="AE2669" s="137">
        <f>VLOOKUP(AD2669,'Factores Expansión'!$R$11:$U$729,2,0)</f>
        <v>4</v>
      </c>
    </row>
    <row r="2670" spans="2:31" x14ac:dyDescent="0.45">
      <c r="B2670" s="14">
        <v>10316</v>
      </c>
      <c r="C2670" s="3">
        <v>0</v>
      </c>
      <c r="D2670" s="3" t="s">
        <v>53</v>
      </c>
      <c r="E2670" s="110">
        <v>44838</v>
      </c>
      <c r="F2670" s="3" t="s">
        <v>4</v>
      </c>
      <c r="G2670" s="3" t="s">
        <v>50</v>
      </c>
      <c r="H2670" s="3" t="str">
        <f>VLOOKUP(I2670,Diccionario!$A$4:$E$17,2,0)</f>
        <v>Sociedad de Transportes Vía Alerce S.A.</v>
      </c>
      <c r="I2670" s="3">
        <v>1006</v>
      </c>
      <c r="J2670" s="346" t="str">
        <f>VLOOKUP(I2670,Diccionario!$A$4:$C$17,3,FALSE)</f>
        <v>7A</v>
      </c>
      <c r="K2670" s="3" t="s">
        <v>14</v>
      </c>
      <c r="L2670" s="30" t="s">
        <v>55</v>
      </c>
      <c r="M2670" s="30" t="s">
        <v>53</v>
      </c>
      <c r="N2670" s="30" t="s">
        <v>56</v>
      </c>
      <c r="O2670" s="30" t="s">
        <v>53</v>
      </c>
      <c r="P2670" s="3">
        <f t="shared" si="209"/>
        <v>19</v>
      </c>
      <c r="Q2670" s="131">
        <v>0.81111111111111101</v>
      </c>
      <c r="R2670" s="131">
        <v>0.86189692982456134</v>
      </c>
      <c r="S2670" s="344">
        <v>5.0785818713450309E-2</v>
      </c>
      <c r="T2670" s="212" t="s">
        <v>500</v>
      </c>
      <c r="U2670" s="3" t="s">
        <v>13</v>
      </c>
      <c r="V2670" s="3"/>
      <c r="AD2670" s="5" t="str">
        <f t="shared" si="208"/>
        <v>Laboral1006Ida19</v>
      </c>
      <c r="AE2670" s="137">
        <f>VLOOKUP(AD2670,'Factores Expansión'!$R$11:$U$729,2,0)</f>
        <v>4</v>
      </c>
    </row>
    <row r="2671" spans="2:31" x14ac:dyDescent="0.45">
      <c r="B2671" s="14">
        <v>10317</v>
      </c>
      <c r="C2671" s="3">
        <v>0</v>
      </c>
      <c r="D2671" s="3" t="s">
        <v>53</v>
      </c>
      <c r="E2671" s="110">
        <v>44838</v>
      </c>
      <c r="F2671" s="3" t="s">
        <v>4</v>
      </c>
      <c r="G2671" s="3" t="s">
        <v>50</v>
      </c>
      <c r="H2671" s="3" t="str">
        <f>VLOOKUP(I2671,Diccionario!$A$4:$E$17,2,0)</f>
        <v>Sociedad de Transportes Vía Alerce S.A.</v>
      </c>
      <c r="I2671" s="3">
        <v>1006</v>
      </c>
      <c r="J2671" s="346" t="str">
        <f>VLOOKUP(I2671,Diccionario!$A$4:$C$17,3,FALSE)</f>
        <v>7A</v>
      </c>
      <c r="K2671" s="3" t="s">
        <v>14</v>
      </c>
      <c r="L2671" s="30" t="s">
        <v>55</v>
      </c>
      <c r="M2671" s="30" t="s">
        <v>53</v>
      </c>
      <c r="N2671" s="30" t="s">
        <v>56</v>
      </c>
      <c r="O2671" s="30" t="s">
        <v>53</v>
      </c>
      <c r="P2671" s="3">
        <f t="shared" si="209"/>
        <v>19</v>
      </c>
      <c r="Q2671" s="131">
        <v>0.81805555555555554</v>
      </c>
      <c r="R2671" s="131">
        <v>0.86884137426900587</v>
      </c>
      <c r="S2671" s="344">
        <v>5.0785818713450309E-2</v>
      </c>
      <c r="T2671" s="212" t="s">
        <v>64</v>
      </c>
      <c r="U2671" s="3" t="s">
        <v>13</v>
      </c>
      <c r="V2671" s="3"/>
      <c r="AD2671" s="5" t="str">
        <f t="shared" si="208"/>
        <v>Laboral1006Ida19</v>
      </c>
      <c r="AE2671" s="137">
        <f>VLOOKUP(AD2671,'Factores Expansión'!$R$11:$U$729,2,0)</f>
        <v>4</v>
      </c>
    </row>
    <row r="2672" spans="2:31" x14ac:dyDescent="0.45">
      <c r="B2672" s="14">
        <v>10318</v>
      </c>
      <c r="C2672" s="3">
        <v>0</v>
      </c>
      <c r="D2672" s="3" t="s">
        <v>53</v>
      </c>
      <c r="E2672" s="110">
        <v>44838</v>
      </c>
      <c r="F2672" s="3" t="s">
        <v>4</v>
      </c>
      <c r="G2672" s="3" t="s">
        <v>50</v>
      </c>
      <c r="H2672" s="3" t="str">
        <f>VLOOKUP(I2672,Diccionario!$A$4:$E$17,2,0)</f>
        <v>Sociedad de Transportes Vía Alerce S.A.</v>
      </c>
      <c r="I2672" s="3">
        <v>1006</v>
      </c>
      <c r="J2672" s="346" t="str">
        <f>VLOOKUP(I2672,Diccionario!$A$4:$C$17,3,FALSE)</f>
        <v>7A</v>
      </c>
      <c r="K2672" s="3" t="s">
        <v>14</v>
      </c>
      <c r="L2672" s="30" t="s">
        <v>55</v>
      </c>
      <c r="M2672" s="30" t="s">
        <v>53</v>
      </c>
      <c r="N2672" s="30" t="s">
        <v>56</v>
      </c>
      <c r="O2672" s="30" t="s">
        <v>53</v>
      </c>
      <c r="P2672" s="3">
        <f t="shared" si="209"/>
        <v>19</v>
      </c>
      <c r="Q2672" s="131">
        <v>0.82500000000000007</v>
      </c>
      <c r="R2672" s="131">
        <v>0.8757858187134504</v>
      </c>
      <c r="S2672" s="344">
        <v>5.0785818713450309E-2</v>
      </c>
      <c r="T2672" s="212" t="s">
        <v>91</v>
      </c>
      <c r="U2672" s="3" t="s">
        <v>13</v>
      </c>
      <c r="V2672" s="3"/>
      <c r="AD2672" s="5" t="str">
        <f t="shared" si="208"/>
        <v>Laboral1006Ida19</v>
      </c>
      <c r="AE2672" s="137">
        <f>VLOOKUP(AD2672,'Factores Expansión'!$R$11:$U$729,2,0)</f>
        <v>4</v>
      </c>
    </row>
    <row r="2673" spans="2:31" x14ac:dyDescent="0.45">
      <c r="B2673" s="14">
        <v>10319</v>
      </c>
      <c r="C2673" s="3">
        <v>0</v>
      </c>
      <c r="D2673" s="3" t="s">
        <v>53</v>
      </c>
      <c r="E2673" s="110">
        <v>44838</v>
      </c>
      <c r="F2673" s="3" t="s">
        <v>4</v>
      </c>
      <c r="G2673" s="3" t="s">
        <v>50</v>
      </c>
      <c r="H2673" s="3" t="str">
        <f>VLOOKUP(I2673,Diccionario!$A$4:$E$17,2,0)</f>
        <v>Sociedad de Transportes Vía Alerce S.A.</v>
      </c>
      <c r="I2673" s="3">
        <v>1006</v>
      </c>
      <c r="J2673" s="346" t="str">
        <f>VLOOKUP(I2673,Diccionario!$A$4:$C$17,3,FALSE)</f>
        <v>7A</v>
      </c>
      <c r="K2673" s="3" t="s">
        <v>14</v>
      </c>
      <c r="L2673" s="30" t="s">
        <v>55</v>
      </c>
      <c r="M2673" s="30" t="s">
        <v>53</v>
      </c>
      <c r="N2673" s="30" t="s">
        <v>56</v>
      </c>
      <c r="O2673" s="30" t="s">
        <v>53</v>
      </c>
      <c r="P2673" s="3">
        <f t="shared" si="209"/>
        <v>19</v>
      </c>
      <c r="Q2673" s="131">
        <v>0.83194444444444438</v>
      </c>
      <c r="R2673" s="131">
        <v>0.88273026315789471</v>
      </c>
      <c r="S2673" s="344">
        <v>5.0785818713450309E-2</v>
      </c>
      <c r="T2673" s="212" t="s">
        <v>120</v>
      </c>
      <c r="U2673" s="3" t="s">
        <v>13</v>
      </c>
      <c r="V2673" s="3"/>
      <c r="AD2673" s="5" t="str">
        <f t="shared" si="208"/>
        <v>Laboral1006Ida19</v>
      </c>
      <c r="AE2673" s="137">
        <f>VLOOKUP(AD2673,'Factores Expansión'!$R$11:$U$729,2,0)</f>
        <v>4</v>
      </c>
    </row>
    <row r="2674" spans="2:31" x14ac:dyDescent="0.45">
      <c r="B2674" s="14">
        <v>10320</v>
      </c>
      <c r="C2674" s="3">
        <v>0</v>
      </c>
      <c r="D2674" s="3" t="s">
        <v>53</v>
      </c>
      <c r="E2674" s="110">
        <v>44838</v>
      </c>
      <c r="F2674" s="3" t="s">
        <v>4</v>
      </c>
      <c r="G2674" s="3" t="s">
        <v>50</v>
      </c>
      <c r="H2674" s="3" t="str">
        <f>VLOOKUP(I2674,Diccionario!$A$4:$E$17,2,0)</f>
        <v>Sociedad de Transportes Vía Alerce S.A.</v>
      </c>
      <c r="I2674" s="3">
        <v>1006</v>
      </c>
      <c r="J2674" s="346" t="str">
        <f>VLOOKUP(I2674,Diccionario!$A$4:$C$17,3,FALSE)</f>
        <v>7A</v>
      </c>
      <c r="K2674" s="3" t="s">
        <v>14</v>
      </c>
      <c r="L2674" s="30" t="s">
        <v>55</v>
      </c>
      <c r="M2674" s="30" t="s">
        <v>53</v>
      </c>
      <c r="N2674" s="30" t="s">
        <v>56</v>
      </c>
      <c r="O2674" s="30" t="s">
        <v>53</v>
      </c>
      <c r="P2674" s="3">
        <f t="shared" si="209"/>
        <v>20</v>
      </c>
      <c r="Q2674" s="131">
        <v>0.84027777777777779</v>
      </c>
      <c r="R2674" s="131">
        <v>0.89106359649122813</v>
      </c>
      <c r="S2674" s="344">
        <v>5.0785818713450309E-2</v>
      </c>
      <c r="T2674" s="212" t="s">
        <v>69</v>
      </c>
      <c r="U2674" s="3" t="s">
        <v>13</v>
      </c>
      <c r="V2674" s="3"/>
      <c r="AD2674" s="5" t="str">
        <f t="shared" si="208"/>
        <v>Laboral1006Ida20</v>
      </c>
      <c r="AE2674" s="137">
        <f>VLOOKUP(AD2674,'Factores Expansión'!$R$11:$U$729,2,0)</f>
        <v>3</v>
      </c>
    </row>
    <row r="2675" spans="2:31" x14ac:dyDescent="0.45">
      <c r="B2675" s="14">
        <v>10321</v>
      </c>
      <c r="C2675" s="3">
        <v>0</v>
      </c>
      <c r="D2675" s="3" t="s">
        <v>53</v>
      </c>
      <c r="E2675" s="110">
        <v>44838</v>
      </c>
      <c r="F2675" s="3" t="s">
        <v>4</v>
      </c>
      <c r="G2675" s="3" t="s">
        <v>50</v>
      </c>
      <c r="H2675" s="3" t="str">
        <f>VLOOKUP(I2675,Diccionario!$A$4:$E$17,2,0)</f>
        <v>Sociedad de Transportes Vía Alerce S.A.</v>
      </c>
      <c r="I2675" s="3">
        <v>1006</v>
      </c>
      <c r="J2675" s="346" t="str">
        <f>VLOOKUP(I2675,Diccionario!$A$4:$C$17,3,FALSE)</f>
        <v>7A</v>
      </c>
      <c r="K2675" s="3" t="s">
        <v>14</v>
      </c>
      <c r="L2675" s="30" t="s">
        <v>55</v>
      </c>
      <c r="M2675" s="30" t="s">
        <v>53</v>
      </c>
      <c r="N2675" s="30" t="s">
        <v>56</v>
      </c>
      <c r="O2675" s="30" t="s">
        <v>53</v>
      </c>
      <c r="P2675" s="3">
        <f t="shared" si="209"/>
        <v>20</v>
      </c>
      <c r="Q2675" s="131">
        <v>0.84722222222222221</v>
      </c>
      <c r="R2675" s="131">
        <v>0.89800804093567255</v>
      </c>
      <c r="S2675" s="344">
        <v>5.0785818713450309E-2</v>
      </c>
      <c r="T2675" s="212" t="s">
        <v>68</v>
      </c>
      <c r="U2675" s="3" t="s">
        <v>13</v>
      </c>
      <c r="V2675" s="3"/>
      <c r="AD2675" s="5" t="str">
        <f t="shared" si="208"/>
        <v>Laboral1006Ida20</v>
      </c>
      <c r="AE2675" s="137">
        <f>VLOOKUP(AD2675,'Factores Expansión'!$R$11:$U$729,2,0)</f>
        <v>3</v>
      </c>
    </row>
    <row r="2676" spans="2:31" x14ac:dyDescent="0.45">
      <c r="B2676" s="14">
        <v>10322</v>
      </c>
      <c r="C2676" s="3">
        <v>0</v>
      </c>
      <c r="D2676" s="3" t="s">
        <v>53</v>
      </c>
      <c r="E2676" s="110">
        <v>44838</v>
      </c>
      <c r="F2676" s="3" t="s">
        <v>4</v>
      </c>
      <c r="G2676" s="3" t="s">
        <v>50</v>
      </c>
      <c r="H2676" s="3" t="str">
        <f>VLOOKUP(I2676,Diccionario!$A$4:$E$17,2,0)</f>
        <v>Sociedad de Transportes Vía Alerce S.A.</v>
      </c>
      <c r="I2676" s="3">
        <v>1006</v>
      </c>
      <c r="J2676" s="346" t="str">
        <f>VLOOKUP(I2676,Diccionario!$A$4:$C$17,3,FALSE)</f>
        <v>7A</v>
      </c>
      <c r="K2676" s="3" t="s">
        <v>14</v>
      </c>
      <c r="L2676" s="30" t="s">
        <v>55</v>
      </c>
      <c r="M2676" s="30" t="s">
        <v>53</v>
      </c>
      <c r="N2676" s="30" t="s">
        <v>56</v>
      </c>
      <c r="O2676" s="30" t="s">
        <v>53</v>
      </c>
      <c r="P2676" s="3">
        <f t="shared" si="209"/>
        <v>20</v>
      </c>
      <c r="Q2676" s="131">
        <v>0.85416666666666663</v>
      </c>
      <c r="R2676" s="131">
        <v>0.90495248538011697</v>
      </c>
      <c r="S2676" s="344">
        <v>5.0785818713450309E-2</v>
      </c>
      <c r="T2676" s="212" t="s">
        <v>70</v>
      </c>
      <c r="U2676" s="3" t="s">
        <v>13</v>
      </c>
      <c r="V2676" s="3"/>
      <c r="AD2676" s="5" t="str">
        <f t="shared" si="208"/>
        <v>Laboral1006Ida20</v>
      </c>
      <c r="AE2676" s="137">
        <f>VLOOKUP(AD2676,'Factores Expansión'!$R$11:$U$729,2,0)</f>
        <v>3</v>
      </c>
    </row>
    <row r="2677" spans="2:31" x14ac:dyDescent="0.45">
      <c r="B2677" s="14">
        <v>10323</v>
      </c>
      <c r="C2677" s="3">
        <v>0</v>
      </c>
      <c r="D2677" s="3" t="s">
        <v>53</v>
      </c>
      <c r="E2677" s="110">
        <v>44838</v>
      </c>
      <c r="F2677" s="3" t="s">
        <v>4</v>
      </c>
      <c r="G2677" s="3" t="s">
        <v>50</v>
      </c>
      <c r="H2677" s="3" t="str">
        <f>VLOOKUP(I2677,Diccionario!$A$4:$E$17,2,0)</f>
        <v>Sociedad de Transportes Vía Alerce S.A.</v>
      </c>
      <c r="I2677" s="3">
        <v>1006</v>
      </c>
      <c r="J2677" s="346" t="str">
        <f>VLOOKUP(I2677,Diccionario!$A$4:$C$17,3,FALSE)</f>
        <v>7A</v>
      </c>
      <c r="K2677" s="3" t="s">
        <v>14</v>
      </c>
      <c r="L2677" s="30" t="s">
        <v>55</v>
      </c>
      <c r="M2677" s="30" t="s">
        <v>53</v>
      </c>
      <c r="N2677" s="30" t="s">
        <v>56</v>
      </c>
      <c r="O2677" s="30" t="s">
        <v>53</v>
      </c>
      <c r="P2677" s="3">
        <f t="shared" ref="P2677:P2734" si="210">HOUR(Q2677)</f>
        <v>20</v>
      </c>
      <c r="Q2677" s="131">
        <v>0.86111111111111116</v>
      </c>
      <c r="R2677" s="131">
        <v>0.9118969298245615</v>
      </c>
      <c r="S2677" s="344">
        <v>5.0785818713450309E-2</v>
      </c>
      <c r="T2677" s="212" t="s">
        <v>63</v>
      </c>
      <c r="U2677" s="3" t="s">
        <v>13</v>
      </c>
      <c r="V2677" s="3"/>
      <c r="AD2677" s="5" t="str">
        <f t="shared" si="208"/>
        <v>Laboral1006Ida20</v>
      </c>
      <c r="AE2677" s="137">
        <f>VLOOKUP(AD2677,'Factores Expansión'!$R$11:$U$729,2,0)</f>
        <v>3</v>
      </c>
    </row>
    <row r="2678" spans="2:31" x14ac:dyDescent="0.45">
      <c r="B2678" s="14">
        <v>10324</v>
      </c>
      <c r="C2678" s="3">
        <v>0</v>
      </c>
      <c r="D2678" s="3" t="s">
        <v>53</v>
      </c>
      <c r="E2678" s="110">
        <v>44835</v>
      </c>
      <c r="F2678" s="3" t="s">
        <v>43</v>
      </c>
      <c r="G2678" s="3" t="s">
        <v>50</v>
      </c>
      <c r="H2678" s="3" t="str">
        <f>VLOOKUP(I2678,Diccionario!$A$4:$E$17,2,0)</f>
        <v>Transportes Chinquihue Ltda.</v>
      </c>
      <c r="I2678" s="3">
        <v>1005</v>
      </c>
      <c r="J2678" s="346" t="str">
        <f>VLOOKUP(I2678,Diccionario!$A$4:$C$17,3,FALSE)</f>
        <v>4T</v>
      </c>
      <c r="K2678" s="3" t="s">
        <v>14</v>
      </c>
      <c r="L2678" s="346" t="s">
        <v>126</v>
      </c>
      <c r="M2678" s="30" t="s">
        <v>53</v>
      </c>
      <c r="N2678" s="346" t="s">
        <v>127</v>
      </c>
      <c r="O2678" s="30" t="s">
        <v>53</v>
      </c>
      <c r="P2678" s="3">
        <f t="shared" si="210"/>
        <v>7</v>
      </c>
      <c r="Q2678" s="131">
        <v>0.29166666666666669</v>
      </c>
      <c r="R2678" s="131">
        <v>0.3346998207885305</v>
      </c>
      <c r="S2678" s="344">
        <v>4.3033154121863829E-2</v>
      </c>
      <c r="T2678" s="212" t="s">
        <v>153</v>
      </c>
      <c r="U2678" s="3" t="s">
        <v>13</v>
      </c>
      <c r="V2678" s="3"/>
      <c r="AD2678" s="5" t="str">
        <f t="shared" si="208"/>
        <v>Sábado1005Ida7</v>
      </c>
      <c r="AE2678" s="137">
        <f>VLOOKUP(AD2678,'Factores Expansión'!$R$11:$U$729,2,0)</f>
        <v>1.6666666666666667</v>
      </c>
    </row>
    <row r="2679" spans="2:31" x14ac:dyDescent="0.45">
      <c r="B2679" s="14">
        <v>10325</v>
      </c>
      <c r="C2679" s="3">
        <v>0</v>
      </c>
      <c r="D2679" s="3" t="s">
        <v>53</v>
      </c>
      <c r="E2679" s="110">
        <v>44835</v>
      </c>
      <c r="F2679" s="3" t="s">
        <v>43</v>
      </c>
      <c r="G2679" s="3" t="s">
        <v>50</v>
      </c>
      <c r="H2679" s="3" t="str">
        <f>VLOOKUP(I2679,Diccionario!$A$4:$E$17,2,0)</f>
        <v>Transportes Chinquihue Ltda.</v>
      </c>
      <c r="I2679" s="3">
        <v>1005</v>
      </c>
      <c r="J2679" s="346" t="str">
        <f>VLOOKUP(I2679,Diccionario!$A$4:$C$17,3,FALSE)</f>
        <v>4T</v>
      </c>
      <c r="K2679" s="3" t="s">
        <v>14</v>
      </c>
      <c r="L2679" s="346" t="s">
        <v>126</v>
      </c>
      <c r="M2679" s="30" t="s">
        <v>53</v>
      </c>
      <c r="N2679" s="346" t="s">
        <v>127</v>
      </c>
      <c r="O2679" s="30" t="s">
        <v>53</v>
      </c>
      <c r="P2679" s="3">
        <f t="shared" si="210"/>
        <v>7</v>
      </c>
      <c r="Q2679" s="131">
        <v>0.2986111111111111</v>
      </c>
      <c r="R2679" s="131">
        <v>0.34164426523297492</v>
      </c>
      <c r="S2679" s="344">
        <v>4.3033154121863829E-2</v>
      </c>
      <c r="T2679" s="212" t="s">
        <v>131</v>
      </c>
      <c r="U2679" s="3" t="s">
        <v>13</v>
      </c>
      <c r="V2679" s="3"/>
      <c r="AD2679" s="5" t="str">
        <f t="shared" si="208"/>
        <v>Sábado1005Ida7</v>
      </c>
      <c r="AE2679" s="137">
        <f>VLOOKUP(AD2679,'Factores Expansión'!$R$11:$U$729,2,0)</f>
        <v>1.6666666666666667</v>
      </c>
    </row>
    <row r="2680" spans="2:31" x14ac:dyDescent="0.45">
      <c r="B2680" s="14">
        <v>10326</v>
      </c>
      <c r="C2680" s="3">
        <v>0</v>
      </c>
      <c r="D2680" s="3" t="s">
        <v>53</v>
      </c>
      <c r="E2680" s="110">
        <v>44835</v>
      </c>
      <c r="F2680" s="3" t="s">
        <v>43</v>
      </c>
      <c r="G2680" s="3" t="s">
        <v>50</v>
      </c>
      <c r="H2680" s="3" t="str">
        <f>VLOOKUP(I2680,Diccionario!$A$4:$E$17,2,0)</f>
        <v>Transportes Chinquihue Ltda.</v>
      </c>
      <c r="I2680" s="3">
        <v>1005</v>
      </c>
      <c r="J2680" s="346" t="str">
        <f>VLOOKUP(I2680,Diccionario!$A$4:$C$17,3,FALSE)</f>
        <v>4T</v>
      </c>
      <c r="K2680" s="3" t="s">
        <v>14</v>
      </c>
      <c r="L2680" s="346" t="s">
        <v>126</v>
      </c>
      <c r="M2680" s="30" t="s">
        <v>53</v>
      </c>
      <c r="N2680" s="346" t="s">
        <v>127</v>
      </c>
      <c r="O2680" s="30" t="s">
        <v>53</v>
      </c>
      <c r="P2680" s="3">
        <f t="shared" si="210"/>
        <v>8</v>
      </c>
      <c r="Q2680" s="131">
        <v>0.33333333333333331</v>
      </c>
      <c r="R2680" s="131">
        <v>0.37636648745519713</v>
      </c>
      <c r="S2680" s="344">
        <v>4.3033154121863829E-2</v>
      </c>
      <c r="T2680" s="212" t="s">
        <v>132</v>
      </c>
      <c r="U2680" s="3" t="s">
        <v>13</v>
      </c>
      <c r="V2680" s="3"/>
      <c r="AD2680" s="5" t="str">
        <f t="shared" si="208"/>
        <v>Sábado1005Ida8</v>
      </c>
      <c r="AE2680" s="137">
        <f>VLOOKUP(AD2680,'Factores Expansión'!$R$11:$U$729,2,0)</f>
        <v>3.5</v>
      </c>
    </row>
    <row r="2681" spans="2:31" x14ac:dyDescent="0.45">
      <c r="B2681" s="14">
        <v>10327</v>
      </c>
      <c r="C2681" s="3">
        <v>0</v>
      </c>
      <c r="D2681" s="3" t="s">
        <v>53</v>
      </c>
      <c r="E2681" s="110">
        <v>44835</v>
      </c>
      <c r="F2681" s="3" t="s">
        <v>43</v>
      </c>
      <c r="G2681" s="3" t="s">
        <v>50</v>
      </c>
      <c r="H2681" s="3" t="str">
        <f>VLOOKUP(I2681,Diccionario!$A$4:$E$17,2,0)</f>
        <v>Transportes Chinquihue Ltda.</v>
      </c>
      <c r="I2681" s="3">
        <v>1005</v>
      </c>
      <c r="J2681" s="346" t="str">
        <f>VLOOKUP(I2681,Diccionario!$A$4:$C$17,3,FALSE)</f>
        <v>4T</v>
      </c>
      <c r="K2681" s="3" t="s">
        <v>14</v>
      </c>
      <c r="L2681" s="346" t="s">
        <v>126</v>
      </c>
      <c r="M2681" s="30" t="s">
        <v>53</v>
      </c>
      <c r="N2681" s="346" t="s">
        <v>127</v>
      </c>
      <c r="O2681" s="30" t="s">
        <v>53</v>
      </c>
      <c r="P2681" s="3">
        <f t="shared" si="210"/>
        <v>9</v>
      </c>
      <c r="Q2681" s="131">
        <v>0.3888888888888889</v>
      </c>
      <c r="R2681" s="131">
        <v>0.43192204301075271</v>
      </c>
      <c r="S2681" s="344">
        <v>4.3033154121863829E-2</v>
      </c>
      <c r="T2681" s="212" t="s">
        <v>140</v>
      </c>
      <c r="U2681" s="3" t="s">
        <v>13</v>
      </c>
      <c r="V2681" s="3"/>
      <c r="AD2681" s="5" t="str">
        <f t="shared" si="208"/>
        <v>Sábado1005Ida9</v>
      </c>
      <c r="AE2681" s="137">
        <f>VLOOKUP(AD2681,'Factores Expansión'!$R$11:$U$729,2,0)</f>
        <v>3.5</v>
      </c>
    </row>
    <row r="2682" spans="2:31" x14ac:dyDescent="0.45">
      <c r="B2682" s="14">
        <v>10328</v>
      </c>
      <c r="C2682" s="3">
        <v>0</v>
      </c>
      <c r="D2682" s="3" t="s">
        <v>53</v>
      </c>
      <c r="E2682" s="110">
        <v>44835</v>
      </c>
      <c r="F2682" s="3" t="s">
        <v>43</v>
      </c>
      <c r="G2682" s="3" t="s">
        <v>50</v>
      </c>
      <c r="H2682" s="3" t="str">
        <f>VLOOKUP(I2682,Diccionario!$A$4:$E$17,2,0)</f>
        <v>Transportes Chinquihue Ltda.</v>
      </c>
      <c r="I2682" s="3">
        <v>1005</v>
      </c>
      <c r="J2682" s="346" t="str">
        <f>VLOOKUP(I2682,Diccionario!$A$4:$C$17,3,FALSE)</f>
        <v>4T</v>
      </c>
      <c r="K2682" s="3" t="s">
        <v>14</v>
      </c>
      <c r="L2682" s="346" t="s">
        <v>126</v>
      </c>
      <c r="M2682" s="30" t="s">
        <v>53</v>
      </c>
      <c r="N2682" s="346" t="s">
        <v>127</v>
      </c>
      <c r="O2682" s="30" t="s">
        <v>53</v>
      </c>
      <c r="P2682" s="3">
        <f t="shared" si="210"/>
        <v>10</v>
      </c>
      <c r="Q2682" s="131">
        <v>0.43333333333333335</v>
      </c>
      <c r="R2682" s="131">
        <v>0.47636648745519716</v>
      </c>
      <c r="S2682" s="344">
        <v>4.3033154121863829E-2</v>
      </c>
      <c r="T2682" s="212" t="s">
        <v>154</v>
      </c>
      <c r="U2682" s="3" t="s">
        <v>13</v>
      </c>
      <c r="V2682" s="3"/>
      <c r="AD2682" s="5" t="str">
        <f t="shared" si="208"/>
        <v>Sábado1005Ida10</v>
      </c>
      <c r="AE2682" s="137">
        <f>VLOOKUP(AD2682,'Factores Expansión'!$R$11:$U$729,2,0)</f>
        <v>3.5</v>
      </c>
    </row>
    <row r="2683" spans="2:31" x14ac:dyDescent="0.45">
      <c r="B2683" s="14">
        <v>10329</v>
      </c>
      <c r="C2683" s="3">
        <v>0</v>
      </c>
      <c r="D2683" s="3" t="s">
        <v>53</v>
      </c>
      <c r="E2683" s="110">
        <v>44835</v>
      </c>
      <c r="F2683" s="3" t="s">
        <v>43</v>
      </c>
      <c r="G2683" s="3" t="s">
        <v>50</v>
      </c>
      <c r="H2683" s="3" t="str">
        <f>VLOOKUP(I2683,Diccionario!$A$4:$E$17,2,0)</f>
        <v>Transportes Chinquihue Ltda.</v>
      </c>
      <c r="I2683" s="3">
        <v>1005</v>
      </c>
      <c r="J2683" s="346" t="str">
        <f>VLOOKUP(I2683,Diccionario!$A$4:$C$17,3,FALSE)</f>
        <v>4T</v>
      </c>
      <c r="K2683" s="3" t="s">
        <v>14</v>
      </c>
      <c r="L2683" s="346" t="s">
        <v>126</v>
      </c>
      <c r="M2683" s="30" t="s">
        <v>53</v>
      </c>
      <c r="N2683" s="346" t="s">
        <v>127</v>
      </c>
      <c r="O2683" s="30" t="s">
        <v>53</v>
      </c>
      <c r="P2683" s="3">
        <f t="shared" si="210"/>
        <v>11</v>
      </c>
      <c r="Q2683" s="131">
        <v>0.46111111111111108</v>
      </c>
      <c r="R2683" s="131">
        <v>0.50414426523297495</v>
      </c>
      <c r="S2683" s="344">
        <v>4.3033154121863829E-2</v>
      </c>
      <c r="T2683" s="212" t="s">
        <v>129</v>
      </c>
      <c r="U2683" s="3" t="s">
        <v>13</v>
      </c>
      <c r="V2683" s="3"/>
      <c r="AD2683" s="5" t="str">
        <f t="shared" si="208"/>
        <v>Sábado1005Ida11</v>
      </c>
      <c r="AE2683" s="137">
        <f>VLOOKUP(AD2683,'Factores Expansión'!$R$11:$U$729,2,0)</f>
        <v>3.5</v>
      </c>
    </row>
    <row r="2684" spans="2:31" x14ac:dyDescent="0.45">
      <c r="B2684" s="14">
        <v>10330</v>
      </c>
      <c r="C2684" s="3">
        <v>0</v>
      </c>
      <c r="D2684" s="3" t="s">
        <v>53</v>
      </c>
      <c r="E2684" s="110">
        <v>44835</v>
      </c>
      <c r="F2684" s="3" t="s">
        <v>43</v>
      </c>
      <c r="G2684" s="3" t="s">
        <v>50</v>
      </c>
      <c r="H2684" s="3" t="str">
        <f>VLOOKUP(I2684,Diccionario!$A$4:$E$17,2,0)</f>
        <v>Transportes Chinquihue Ltda.</v>
      </c>
      <c r="I2684" s="3">
        <v>1005</v>
      </c>
      <c r="J2684" s="346" t="str">
        <f>VLOOKUP(I2684,Diccionario!$A$4:$C$17,3,FALSE)</f>
        <v>4T</v>
      </c>
      <c r="K2684" s="3" t="s">
        <v>14</v>
      </c>
      <c r="L2684" s="346" t="s">
        <v>126</v>
      </c>
      <c r="M2684" s="30" t="s">
        <v>53</v>
      </c>
      <c r="N2684" s="346" t="s">
        <v>127</v>
      </c>
      <c r="O2684" s="30" t="s">
        <v>53</v>
      </c>
      <c r="P2684" s="3">
        <f t="shared" si="210"/>
        <v>12</v>
      </c>
      <c r="Q2684" s="131">
        <v>0.5</v>
      </c>
      <c r="R2684" s="131">
        <v>0.54303315412186381</v>
      </c>
      <c r="S2684" s="344">
        <v>4.3033154121863829E-2</v>
      </c>
      <c r="T2684" s="212" t="s">
        <v>151</v>
      </c>
      <c r="U2684" s="3" t="s">
        <v>13</v>
      </c>
      <c r="V2684" s="3"/>
      <c r="AD2684" s="5" t="str">
        <f t="shared" si="208"/>
        <v>Sábado1005Ida12</v>
      </c>
      <c r="AE2684" s="137">
        <f>VLOOKUP(AD2684,'Factores Expansión'!$R$11:$U$729,2,0)</f>
        <v>4</v>
      </c>
    </row>
    <row r="2685" spans="2:31" x14ac:dyDescent="0.45">
      <c r="B2685" s="14">
        <v>10331</v>
      </c>
      <c r="C2685" s="3">
        <v>0</v>
      </c>
      <c r="D2685" s="3" t="s">
        <v>53</v>
      </c>
      <c r="E2685" s="110">
        <v>44835</v>
      </c>
      <c r="F2685" s="3" t="s">
        <v>43</v>
      </c>
      <c r="G2685" s="3" t="s">
        <v>50</v>
      </c>
      <c r="H2685" s="3" t="str">
        <f>VLOOKUP(I2685,Diccionario!$A$4:$E$17,2,0)</f>
        <v>Transportes Chinquihue Ltda.</v>
      </c>
      <c r="I2685" s="3">
        <v>1005</v>
      </c>
      <c r="J2685" s="346" t="str">
        <f>VLOOKUP(I2685,Diccionario!$A$4:$C$17,3,FALSE)</f>
        <v>4T</v>
      </c>
      <c r="K2685" s="3" t="s">
        <v>14</v>
      </c>
      <c r="L2685" s="346" t="s">
        <v>126</v>
      </c>
      <c r="M2685" s="30" t="s">
        <v>53</v>
      </c>
      <c r="N2685" s="346" t="s">
        <v>127</v>
      </c>
      <c r="O2685" s="30" t="s">
        <v>53</v>
      </c>
      <c r="P2685" s="3">
        <f t="shared" si="210"/>
        <v>12</v>
      </c>
      <c r="Q2685" s="131">
        <v>0.52777777777777779</v>
      </c>
      <c r="R2685" s="131">
        <v>0.5708109318996416</v>
      </c>
      <c r="S2685" s="344">
        <v>4.3033154121863829E-2</v>
      </c>
      <c r="T2685" s="212" t="s">
        <v>139</v>
      </c>
      <c r="U2685" s="3" t="s">
        <v>13</v>
      </c>
      <c r="V2685" s="3"/>
      <c r="AD2685" s="5" t="str">
        <f t="shared" si="208"/>
        <v>Sábado1005Ida12</v>
      </c>
      <c r="AE2685" s="137">
        <f>VLOOKUP(AD2685,'Factores Expansión'!$R$11:$U$729,2,0)</f>
        <v>4</v>
      </c>
    </row>
    <row r="2686" spans="2:31" x14ac:dyDescent="0.45">
      <c r="B2686" s="14">
        <v>10332</v>
      </c>
      <c r="C2686" s="3">
        <v>0</v>
      </c>
      <c r="D2686" s="3" t="s">
        <v>53</v>
      </c>
      <c r="E2686" s="110">
        <v>44835</v>
      </c>
      <c r="F2686" s="3" t="s">
        <v>43</v>
      </c>
      <c r="G2686" s="3" t="s">
        <v>50</v>
      </c>
      <c r="H2686" s="3" t="str">
        <f>VLOOKUP(I2686,Diccionario!$A$4:$E$17,2,0)</f>
        <v>Transportes Chinquihue Ltda.</v>
      </c>
      <c r="I2686" s="3">
        <v>1005</v>
      </c>
      <c r="J2686" s="346" t="str">
        <f>VLOOKUP(I2686,Diccionario!$A$4:$C$17,3,FALSE)</f>
        <v>4T</v>
      </c>
      <c r="K2686" s="3" t="s">
        <v>14</v>
      </c>
      <c r="L2686" s="346" t="s">
        <v>126</v>
      </c>
      <c r="M2686" s="30" t="s">
        <v>53</v>
      </c>
      <c r="N2686" s="346" t="s">
        <v>127</v>
      </c>
      <c r="O2686" s="30" t="s">
        <v>53</v>
      </c>
      <c r="P2686" s="3">
        <f t="shared" si="210"/>
        <v>12</v>
      </c>
      <c r="Q2686" s="131">
        <v>0.53333333333333333</v>
      </c>
      <c r="R2686" s="131">
        <v>0.57636648745519714</v>
      </c>
      <c r="S2686" s="344">
        <v>4.3033154121863829E-2</v>
      </c>
      <c r="T2686" s="212" t="s">
        <v>142</v>
      </c>
      <c r="U2686" s="3" t="s">
        <v>13</v>
      </c>
      <c r="V2686" s="3"/>
      <c r="AD2686" s="5" t="str">
        <f t="shared" si="208"/>
        <v>Sábado1005Ida12</v>
      </c>
      <c r="AE2686" s="137">
        <f>VLOOKUP(AD2686,'Factores Expansión'!$R$11:$U$729,2,0)</f>
        <v>4</v>
      </c>
    </row>
    <row r="2687" spans="2:31" x14ac:dyDescent="0.45">
      <c r="B2687" s="14">
        <v>10333</v>
      </c>
      <c r="C2687" s="3">
        <v>0</v>
      </c>
      <c r="D2687" s="3" t="s">
        <v>53</v>
      </c>
      <c r="E2687" s="110">
        <v>44835</v>
      </c>
      <c r="F2687" s="3" t="s">
        <v>43</v>
      </c>
      <c r="G2687" s="3" t="s">
        <v>50</v>
      </c>
      <c r="H2687" s="3" t="str">
        <f>VLOOKUP(I2687,Diccionario!$A$4:$E$17,2,0)</f>
        <v>Transportes Chinquihue Ltda.</v>
      </c>
      <c r="I2687" s="3">
        <v>1005</v>
      </c>
      <c r="J2687" s="346" t="str">
        <f>VLOOKUP(I2687,Diccionario!$A$4:$C$17,3,FALSE)</f>
        <v>4T</v>
      </c>
      <c r="K2687" s="3" t="s">
        <v>14</v>
      </c>
      <c r="L2687" s="346" t="s">
        <v>126</v>
      </c>
      <c r="M2687" s="30" t="s">
        <v>53</v>
      </c>
      <c r="N2687" s="346" t="s">
        <v>127</v>
      </c>
      <c r="O2687" s="30" t="s">
        <v>53</v>
      </c>
      <c r="P2687" s="3">
        <f t="shared" si="210"/>
        <v>12</v>
      </c>
      <c r="Q2687" s="131">
        <v>0.53888888888888886</v>
      </c>
      <c r="R2687" s="131">
        <v>0.58192204301075268</v>
      </c>
      <c r="S2687" s="344">
        <v>4.3033154121863829E-2</v>
      </c>
      <c r="T2687" s="212" t="s">
        <v>146</v>
      </c>
      <c r="U2687" s="3" t="s">
        <v>13</v>
      </c>
      <c r="V2687" s="3"/>
      <c r="AD2687" s="5" t="str">
        <f t="shared" si="208"/>
        <v>Sábado1005Ida12</v>
      </c>
      <c r="AE2687" s="137">
        <f>VLOOKUP(AD2687,'Factores Expansión'!$R$11:$U$729,2,0)</f>
        <v>4</v>
      </c>
    </row>
    <row r="2688" spans="2:31" x14ac:dyDescent="0.45">
      <c r="B2688" s="14">
        <v>10334</v>
      </c>
      <c r="C2688" s="3">
        <v>0</v>
      </c>
      <c r="D2688" s="3" t="s">
        <v>53</v>
      </c>
      <c r="E2688" s="110">
        <v>44835</v>
      </c>
      <c r="F2688" s="3" t="s">
        <v>43</v>
      </c>
      <c r="G2688" s="3" t="s">
        <v>50</v>
      </c>
      <c r="H2688" s="3" t="str">
        <f>VLOOKUP(I2688,Diccionario!$A$4:$E$17,2,0)</f>
        <v>Transportes Chinquihue Ltda.</v>
      </c>
      <c r="I2688" s="3">
        <v>1005</v>
      </c>
      <c r="J2688" s="346" t="str">
        <f>VLOOKUP(I2688,Diccionario!$A$4:$C$17,3,FALSE)</f>
        <v>4T</v>
      </c>
      <c r="K2688" s="3" t="s">
        <v>14</v>
      </c>
      <c r="L2688" s="346" t="s">
        <v>126</v>
      </c>
      <c r="M2688" s="30" t="s">
        <v>53</v>
      </c>
      <c r="N2688" s="346" t="s">
        <v>127</v>
      </c>
      <c r="O2688" s="30" t="s">
        <v>53</v>
      </c>
      <c r="P2688" s="3">
        <f t="shared" si="210"/>
        <v>13</v>
      </c>
      <c r="Q2688" s="131">
        <v>0.54999999999999993</v>
      </c>
      <c r="R2688" s="131">
        <v>0.59303315412186375</v>
      </c>
      <c r="S2688" s="344">
        <v>4.3033154121863829E-2</v>
      </c>
      <c r="T2688" s="212" t="s">
        <v>154</v>
      </c>
      <c r="U2688" s="3" t="s">
        <v>13</v>
      </c>
      <c r="V2688" s="3"/>
      <c r="AD2688" s="5" t="str">
        <f t="shared" si="208"/>
        <v>Sábado1005Ida13</v>
      </c>
      <c r="AE2688" s="137">
        <f>VLOOKUP(AD2688,'Factores Expansión'!$R$11:$U$729,2,0)</f>
        <v>3.5</v>
      </c>
    </row>
    <row r="2689" spans="2:31" x14ac:dyDescent="0.45">
      <c r="B2689" s="14">
        <v>10335</v>
      </c>
      <c r="C2689" s="3">
        <v>0</v>
      </c>
      <c r="D2689" s="3" t="s">
        <v>53</v>
      </c>
      <c r="E2689" s="110">
        <v>44835</v>
      </c>
      <c r="F2689" s="3" t="s">
        <v>43</v>
      </c>
      <c r="G2689" s="3" t="s">
        <v>50</v>
      </c>
      <c r="H2689" s="3" t="str">
        <f>VLOOKUP(I2689,Diccionario!$A$4:$E$17,2,0)</f>
        <v>Transportes Chinquihue Ltda.</v>
      </c>
      <c r="I2689" s="3">
        <v>1005</v>
      </c>
      <c r="J2689" s="346" t="str">
        <f>VLOOKUP(I2689,Diccionario!$A$4:$C$17,3,FALSE)</f>
        <v>4T</v>
      </c>
      <c r="K2689" s="3" t="s">
        <v>14</v>
      </c>
      <c r="L2689" s="346" t="s">
        <v>126</v>
      </c>
      <c r="M2689" s="30" t="s">
        <v>53</v>
      </c>
      <c r="N2689" s="346" t="s">
        <v>127</v>
      </c>
      <c r="O2689" s="30" t="s">
        <v>53</v>
      </c>
      <c r="P2689" s="3">
        <f t="shared" si="210"/>
        <v>13</v>
      </c>
      <c r="Q2689" s="131">
        <v>0.55555555555555558</v>
      </c>
      <c r="R2689" s="131">
        <v>0.59858870967741939</v>
      </c>
      <c r="S2689" s="344">
        <v>4.3033154121863829E-2</v>
      </c>
      <c r="T2689" s="212" t="s">
        <v>135</v>
      </c>
      <c r="U2689" s="3" t="s">
        <v>13</v>
      </c>
      <c r="V2689" s="3"/>
      <c r="AD2689" s="5" t="str">
        <f t="shared" si="208"/>
        <v>Sábado1005Ida13</v>
      </c>
      <c r="AE2689" s="137">
        <f>VLOOKUP(AD2689,'Factores Expansión'!$R$11:$U$729,2,0)</f>
        <v>3.5</v>
      </c>
    </row>
    <row r="2690" spans="2:31" x14ac:dyDescent="0.45">
      <c r="B2690" s="14">
        <v>10336</v>
      </c>
      <c r="C2690" s="3">
        <v>0</v>
      </c>
      <c r="D2690" s="3" t="s">
        <v>53</v>
      </c>
      <c r="E2690" s="110">
        <v>44835</v>
      </c>
      <c r="F2690" s="3" t="s">
        <v>43</v>
      </c>
      <c r="G2690" s="3" t="s">
        <v>50</v>
      </c>
      <c r="H2690" s="3" t="str">
        <f>VLOOKUP(I2690,Diccionario!$A$4:$E$17,2,0)</f>
        <v>Transportes Chinquihue Ltda.</v>
      </c>
      <c r="I2690" s="3">
        <v>1005</v>
      </c>
      <c r="J2690" s="346" t="str">
        <f>VLOOKUP(I2690,Diccionario!$A$4:$C$17,3,FALSE)</f>
        <v>4T</v>
      </c>
      <c r="K2690" s="3" t="s">
        <v>14</v>
      </c>
      <c r="L2690" s="346" t="s">
        <v>126</v>
      </c>
      <c r="M2690" s="30" t="s">
        <v>53</v>
      </c>
      <c r="N2690" s="346" t="s">
        <v>127</v>
      </c>
      <c r="O2690" s="30" t="s">
        <v>53</v>
      </c>
      <c r="P2690" s="3">
        <f t="shared" si="210"/>
        <v>13</v>
      </c>
      <c r="Q2690" s="131">
        <v>0.57777777777777783</v>
      </c>
      <c r="R2690" s="131">
        <v>0.62081093189964165</v>
      </c>
      <c r="S2690" s="344">
        <v>4.3033154121863829E-2</v>
      </c>
      <c r="T2690" s="212" t="s">
        <v>129</v>
      </c>
      <c r="U2690" s="3" t="s">
        <v>13</v>
      </c>
      <c r="V2690" s="3"/>
      <c r="AD2690" s="5" t="str">
        <f t="shared" si="208"/>
        <v>Sábado1005Ida13</v>
      </c>
      <c r="AE2690" s="137">
        <f>VLOOKUP(AD2690,'Factores Expansión'!$R$11:$U$729,2,0)</f>
        <v>3.5</v>
      </c>
    </row>
    <row r="2691" spans="2:31" x14ac:dyDescent="0.45">
      <c r="B2691" s="14">
        <v>10337</v>
      </c>
      <c r="C2691" s="3">
        <v>0</v>
      </c>
      <c r="D2691" s="3" t="s">
        <v>53</v>
      </c>
      <c r="E2691" s="110">
        <v>44835</v>
      </c>
      <c r="F2691" s="3" t="s">
        <v>43</v>
      </c>
      <c r="G2691" s="3" t="s">
        <v>50</v>
      </c>
      <c r="H2691" s="3" t="str">
        <f>VLOOKUP(I2691,Diccionario!$A$4:$E$17,2,0)</f>
        <v>Transportes Chinquihue Ltda.</v>
      </c>
      <c r="I2691" s="3">
        <v>1005</v>
      </c>
      <c r="J2691" s="346" t="str">
        <f>VLOOKUP(I2691,Diccionario!$A$4:$C$17,3,FALSE)</f>
        <v>4T</v>
      </c>
      <c r="K2691" s="3" t="s">
        <v>14</v>
      </c>
      <c r="L2691" s="346" t="s">
        <v>126</v>
      </c>
      <c r="M2691" s="30" t="s">
        <v>53</v>
      </c>
      <c r="N2691" s="346" t="s">
        <v>127</v>
      </c>
      <c r="O2691" s="30" t="s">
        <v>53</v>
      </c>
      <c r="P2691" s="3">
        <f t="shared" si="210"/>
        <v>14</v>
      </c>
      <c r="Q2691" s="131">
        <v>0.58333333333333337</v>
      </c>
      <c r="R2691" s="131">
        <v>0.62636648745519719</v>
      </c>
      <c r="S2691" s="344">
        <v>4.3033154121863829E-2</v>
      </c>
      <c r="T2691" s="212" t="s">
        <v>132</v>
      </c>
      <c r="U2691" s="3" t="s">
        <v>13</v>
      </c>
      <c r="V2691" s="3"/>
      <c r="AD2691" s="5" t="str">
        <f t="shared" si="208"/>
        <v>Sábado1005Ida14</v>
      </c>
      <c r="AE2691" s="137">
        <f>VLOOKUP(AD2691,'Factores Expansión'!$R$11:$U$729,2,0)</f>
        <v>4</v>
      </c>
    </row>
    <row r="2692" spans="2:31" x14ac:dyDescent="0.45">
      <c r="B2692" s="14">
        <v>10338</v>
      </c>
      <c r="C2692" s="3">
        <v>0</v>
      </c>
      <c r="D2692" s="3" t="s">
        <v>53</v>
      </c>
      <c r="E2692" s="110">
        <v>44835</v>
      </c>
      <c r="F2692" s="3" t="s">
        <v>43</v>
      </c>
      <c r="G2692" s="3" t="s">
        <v>50</v>
      </c>
      <c r="H2692" s="3" t="str">
        <f>VLOOKUP(I2692,Diccionario!$A$4:$E$17,2,0)</f>
        <v>Transportes Chinquihue Ltda.</v>
      </c>
      <c r="I2692" s="3">
        <v>1005</v>
      </c>
      <c r="J2692" s="346" t="str">
        <f>VLOOKUP(I2692,Diccionario!$A$4:$C$17,3,FALSE)</f>
        <v>4T</v>
      </c>
      <c r="K2692" s="3" t="s">
        <v>14</v>
      </c>
      <c r="L2692" s="346" t="s">
        <v>126</v>
      </c>
      <c r="M2692" s="30" t="s">
        <v>53</v>
      </c>
      <c r="N2692" s="346" t="s">
        <v>127</v>
      </c>
      <c r="O2692" s="30" t="s">
        <v>53</v>
      </c>
      <c r="P2692" s="3">
        <f t="shared" si="210"/>
        <v>14</v>
      </c>
      <c r="Q2692" s="131">
        <v>0.58888888888888891</v>
      </c>
      <c r="R2692" s="131">
        <v>0.63192204301075272</v>
      </c>
      <c r="S2692" s="344">
        <v>4.3033154121863829E-2</v>
      </c>
      <c r="T2692" s="212" t="s">
        <v>149</v>
      </c>
      <c r="U2692" s="3" t="s">
        <v>13</v>
      </c>
      <c r="V2692" s="3"/>
      <c r="AD2692" s="5" t="str">
        <f t="shared" si="208"/>
        <v>Sábado1005Ida14</v>
      </c>
      <c r="AE2692" s="137">
        <f>VLOOKUP(AD2692,'Factores Expansión'!$R$11:$U$729,2,0)</f>
        <v>4</v>
      </c>
    </row>
    <row r="2693" spans="2:31" x14ac:dyDescent="0.45">
      <c r="B2693" s="14">
        <v>10339</v>
      </c>
      <c r="C2693" s="3">
        <v>0</v>
      </c>
      <c r="D2693" s="3" t="s">
        <v>53</v>
      </c>
      <c r="E2693" s="110">
        <v>44835</v>
      </c>
      <c r="F2693" s="3" t="s">
        <v>43</v>
      </c>
      <c r="G2693" s="3" t="s">
        <v>50</v>
      </c>
      <c r="H2693" s="3" t="str">
        <f>VLOOKUP(I2693,Diccionario!$A$4:$E$17,2,0)</f>
        <v>Transportes Chinquihue Ltda.</v>
      </c>
      <c r="I2693" s="3">
        <v>1005</v>
      </c>
      <c r="J2693" s="346" t="str">
        <f>VLOOKUP(I2693,Diccionario!$A$4:$C$17,3,FALSE)</f>
        <v>4T</v>
      </c>
      <c r="K2693" s="3" t="s">
        <v>14</v>
      </c>
      <c r="L2693" s="346" t="s">
        <v>126</v>
      </c>
      <c r="M2693" s="30" t="s">
        <v>53</v>
      </c>
      <c r="N2693" s="346" t="s">
        <v>127</v>
      </c>
      <c r="O2693" s="30" t="s">
        <v>53</v>
      </c>
      <c r="P2693" s="3">
        <f t="shared" si="210"/>
        <v>14</v>
      </c>
      <c r="Q2693" s="131">
        <v>0.6</v>
      </c>
      <c r="R2693" s="131">
        <v>0.64303315412186379</v>
      </c>
      <c r="S2693" s="344">
        <v>4.3033154121863829E-2</v>
      </c>
      <c r="T2693" s="212" t="s">
        <v>130</v>
      </c>
      <c r="U2693" s="3" t="s">
        <v>13</v>
      </c>
      <c r="V2693" s="3"/>
      <c r="AD2693" s="5" t="str">
        <f t="shared" ref="AD2693:AD2756" si="211">CONCATENATE(F2693,I2693,K2693,P2693)</f>
        <v>Sábado1005Ida14</v>
      </c>
      <c r="AE2693" s="137">
        <f>VLOOKUP(AD2693,'Factores Expansión'!$R$11:$U$729,2,0)</f>
        <v>4</v>
      </c>
    </row>
    <row r="2694" spans="2:31" x14ac:dyDescent="0.45">
      <c r="B2694" s="14">
        <v>10340</v>
      </c>
      <c r="C2694" s="3">
        <v>0</v>
      </c>
      <c r="D2694" s="3" t="s">
        <v>53</v>
      </c>
      <c r="E2694" s="110">
        <v>44835</v>
      </c>
      <c r="F2694" s="3" t="s">
        <v>43</v>
      </c>
      <c r="G2694" s="3" t="s">
        <v>50</v>
      </c>
      <c r="H2694" s="3" t="str">
        <f>VLOOKUP(I2694,Diccionario!$A$4:$E$17,2,0)</f>
        <v>Transportes Chinquihue Ltda.</v>
      </c>
      <c r="I2694" s="3">
        <v>1005</v>
      </c>
      <c r="J2694" s="346" t="str">
        <f>VLOOKUP(I2694,Diccionario!$A$4:$C$17,3,FALSE)</f>
        <v>4T</v>
      </c>
      <c r="K2694" s="3" t="s">
        <v>14</v>
      </c>
      <c r="L2694" s="346" t="s">
        <v>126</v>
      </c>
      <c r="M2694" s="30" t="s">
        <v>53</v>
      </c>
      <c r="N2694" s="346" t="s">
        <v>127</v>
      </c>
      <c r="O2694" s="30" t="s">
        <v>53</v>
      </c>
      <c r="P2694" s="3">
        <f t="shared" si="210"/>
        <v>14</v>
      </c>
      <c r="Q2694" s="131">
        <v>0.62222222222222223</v>
      </c>
      <c r="R2694" s="131">
        <v>0.66525537634408605</v>
      </c>
      <c r="S2694" s="344">
        <v>4.3033154121863829E-2</v>
      </c>
      <c r="T2694" s="212" t="s">
        <v>152</v>
      </c>
      <c r="U2694" s="3" t="s">
        <v>13</v>
      </c>
      <c r="V2694" s="3"/>
      <c r="AD2694" s="5" t="str">
        <f t="shared" si="211"/>
        <v>Sábado1005Ida14</v>
      </c>
      <c r="AE2694" s="137">
        <f>VLOOKUP(AD2694,'Factores Expansión'!$R$11:$U$729,2,0)</f>
        <v>4</v>
      </c>
    </row>
    <row r="2695" spans="2:31" x14ac:dyDescent="0.45">
      <c r="B2695" s="14">
        <v>10341</v>
      </c>
      <c r="C2695" s="3">
        <v>0</v>
      </c>
      <c r="D2695" s="3" t="s">
        <v>53</v>
      </c>
      <c r="E2695" s="110">
        <v>44835</v>
      </c>
      <c r="F2695" s="3" t="s">
        <v>43</v>
      </c>
      <c r="G2695" s="3" t="s">
        <v>50</v>
      </c>
      <c r="H2695" s="3" t="str">
        <f>VLOOKUP(I2695,Diccionario!$A$4:$E$17,2,0)</f>
        <v>Transportes Chinquihue Ltda.</v>
      </c>
      <c r="I2695" s="3">
        <v>1005</v>
      </c>
      <c r="J2695" s="346" t="str">
        <f>VLOOKUP(I2695,Diccionario!$A$4:$C$17,3,FALSE)</f>
        <v>4T</v>
      </c>
      <c r="K2695" s="3" t="s">
        <v>14</v>
      </c>
      <c r="L2695" s="346" t="s">
        <v>126</v>
      </c>
      <c r="M2695" s="30" t="s">
        <v>53</v>
      </c>
      <c r="N2695" s="346" t="s">
        <v>127</v>
      </c>
      <c r="O2695" s="30" t="s">
        <v>53</v>
      </c>
      <c r="P2695" s="3">
        <f t="shared" si="210"/>
        <v>15</v>
      </c>
      <c r="Q2695" s="131">
        <v>0.62777777777777777</v>
      </c>
      <c r="R2695" s="131">
        <v>0.67081093189964158</v>
      </c>
      <c r="S2695" s="344">
        <v>4.3033154121863829E-2</v>
      </c>
      <c r="T2695" s="212" t="s">
        <v>153</v>
      </c>
      <c r="U2695" s="3" t="s">
        <v>13</v>
      </c>
      <c r="V2695" s="3"/>
      <c r="AD2695" s="5" t="str">
        <f t="shared" si="211"/>
        <v>Sábado1005Ida15</v>
      </c>
      <c r="AE2695" s="137">
        <f>VLOOKUP(AD2695,'Factores Expansión'!$R$11:$U$729,2,0)</f>
        <v>3.5</v>
      </c>
    </row>
    <row r="2696" spans="2:31" x14ac:dyDescent="0.45">
      <c r="B2696" s="14">
        <v>10342</v>
      </c>
      <c r="C2696" s="3">
        <v>0</v>
      </c>
      <c r="D2696" s="3" t="s">
        <v>53</v>
      </c>
      <c r="E2696" s="110">
        <v>44835</v>
      </c>
      <c r="F2696" s="3" t="s">
        <v>43</v>
      </c>
      <c r="G2696" s="3" t="s">
        <v>50</v>
      </c>
      <c r="H2696" s="3" t="str">
        <f>VLOOKUP(I2696,Diccionario!$A$4:$E$17,2,0)</f>
        <v>Transportes Chinquihue Ltda.</v>
      </c>
      <c r="I2696" s="3">
        <v>1005</v>
      </c>
      <c r="J2696" s="346" t="str">
        <f>VLOOKUP(I2696,Diccionario!$A$4:$C$17,3,FALSE)</f>
        <v>4T</v>
      </c>
      <c r="K2696" s="3" t="s">
        <v>14</v>
      </c>
      <c r="L2696" s="346" t="s">
        <v>126</v>
      </c>
      <c r="M2696" s="30" t="s">
        <v>53</v>
      </c>
      <c r="N2696" s="346" t="s">
        <v>127</v>
      </c>
      <c r="O2696" s="30" t="s">
        <v>53</v>
      </c>
      <c r="P2696" s="3">
        <f t="shared" si="210"/>
        <v>16</v>
      </c>
      <c r="Q2696" s="131">
        <v>0.67222222222222217</v>
      </c>
      <c r="R2696" s="131">
        <v>0.71525537634408598</v>
      </c>
      <c r="S2696" s="344">
        <v>4.3033154121863829E-2</v>
      </c>
      <c r="T2696" s="212" t="s">
        <v>135</v>
      </c>
      <c r="U2696" s="3" t="s">
        <v>13</v>
      </c>
      <c r="V2696" s="3"/>
      <c r="AD2696" s="5" t="str">
        <f t="shared" si="211"/>
        <v>Sábado1005Ida16</v>
      </c>
      <c r="AE2696" s="137">
        <f>VLOOKUP(AD2696,'Factores Expansión'!$R$11:$U$729,2,0)</f>
        <v>4</v>
      </c>
    </row>
    <row r="2697" spans="2:31" x14ac:dyDescent="0.45">
      <c r="B2697" s="14">
        <v>10343</v>
      </c>
      <c r="C2697" s="3">
        <v>0</v>
      </c>
      <c r="D2697" s="3" t="s">
        <v>53</v>
      </c>
      <c r="E2697" s="110">
        <v>44835</v>
      </c>
      <c r="F2697" s="3" t="s">
        <v>43</v>
      </c>
      <c r="G2697" s="3" t="s">
        <v>50</v>
      </c>
      <c r="H2697" s="3" t="str">
        <f>VLOOKUP(I2697,Diccionario!$A$4:$E$17,2,0)</f>
        <v>Transportes Chinquihue Ltda.</v>
      </c>
      <c r="I2697" s="3">
        <v>1005</v>
      </c>
      <c r="J2697" s="346" t="str">
        <f>VLOOKUP(I2697,Diccionario!$A$4:$C$17,3,FALSE)</f>
        <v>4T</v>
      </c>
      <c r="K2697" s="3" t="s">
        <v>14</v>
      </c>
      <c r="L2697" s="346" t="s">
        <v>126</v>
      </c>
      <c r="M2697" s="30" t="s">
        <v>53</v>
      </c>
      <c r="N2697" s="346" t="s">
        <v>127</v>
      </c>
      <c r="O2697" s="30" t="s">
        <v>53</v>
      </c>
      <c r="P2697" s="3">
        <f t="shared" si="210"/>
        <v>16</v>
      </c>
      <c r="Q2697" s="131">
        <v>0.7055555555555556</v>
      </c>
      <c r="R2697" s="131">
        <v>0.74858870967741942</v>
      </c>
      <c r="S2697" s="344">
        <v>4.3033154121863829E-2</v>
      </c>
      <c r="T2697" s="212" t="s">
        <v>149</v>
      </c>
      <c r="U2697" s="3" t="s">
        <v>13</v>
      </c>
      <c r="V2697" s="3"/>
      <c r="AD2697" s="5" t="str">
        <f t="shared" si="211"/>
        <v>Sábado1005Ida16</v>
      </c>
      <c r="AE2697" s="137">
        <f>VLOOKUP(AD2697,'Factores Expansión'!$R$11:$U$729,2,0)</f>
        <v>4</v>
      </c>
    </row>
    <row r="2698" spans="2:31" x14ac:dyDescent="0.45">
      <c r="B2698" s="14">
        <v>10344</v>
      </c>
      <c r="C2698" s="3">
        <v>0</v>
      </c>
      <c r="D2698" s="3" t="s">
        <v>53</v>
      </c>
      <c r="E2698" s="110">
        <v>44835</v>
      </c>
      <c r="F2698" s="3" t="s">
        <v>43</v>
      </c>
      <c r="G2698" s="3" t="s">
        <v>50</v>
      </c>
      <c r="H2698" s="3" t="str">
        <f>VLOOKUP(I2698,Diccionario!$A$4:$E$17,2,0)</f>
        <v>Transportes Chinquihue Ltda.</v>
      </c>
      <c r="I2698" s="3">
        <v>1005</v>
      </c>
      <c r="J2698" s="346" t="str">
        <f>VLOOKUP(I2698,Diccionario!$A$4:$C$17,3,FALSE)</f>
        <v>4T</v>
      </c>
      <c r="K2698" s="3" t="s">
        <v>14</v>
      </c>
      <c r="L2698" s="346" t="s">
        <v>126</v>
      </c>
      <c r="M2698" s="30" t="s">
        <v>53</v>
      </c>
      <c r="N2698" s="346" t="s">
        <v>127</v>
      </c>
      <c r="O2698" s="30" t="s">
        <v>53</v>
      </c>
      <c r="P2698" s="3">
        <f t="shared" si="210"/>
        <v>18</v>
      </c>
      <c r="Q2698" s="131">
        <v>0.76388888888888884</v>
      </c>
      <c r="R2698" s="131">
        <v>0.80692204301075265</v>
      </c>
      <c r="S2698" s="344">
        <v>4.3033154121863829E-2</v>
      </c>
      <c r="T2698" s="212" t="s">
        <v>142</v>
      </c>
      <c r="U2698" s="3" t="s">
        <v>13</v>
      </c>
      <c r="V2698" s="3"/>
      <c r="AD2698" s="5" t="str">
        <f t="shared" si="211"/>
        <v>Sábado1005Ida18</v>
      </c>
      <c r="AE2698" s="137">
        <f>VLOOKUP(AD2698,'Factores Expansión'!$R$11:$U$729,2,0)</f>
        <v>2</v>
      </c>
    </row>
    <row r="2699" spans="2:31" x14ac:dyDescent="0.45">
      <c r="B2699" s="14">
        <v>10345</v>
      </c>
      <c r="C2699" s="3">
        <v>0</v>
      </c>
      <c r="D2699" s="3" t="s">
        <v>53</v>
      </c>
      <c r="E2699" s="110">
        <v>44835</v>
      </c>
      <c r="F2699" s="3" t="s">
        <v>43</v>
      </c>
      <c r="G2699" s="3" t="s">
        <v>50</v>
      </c>
      <c r="H2699" s="3" t="str">
        <f>VLOOKUP(I2699,Diccionario!$A$4:$E$17,2,0)</f>
        <v>Transportes Chinquihue Ltda.</v>
      </c>
      <c r="I2699" s="3">
        <v>1005</v>
      </c>
      <c r="J2699" s="346" t="str">
        <f>VLOOKUP(I2699,Diccionario!$A$4:$C$17,3,FALSE)</f>
        <v>4T</v>
      </c>
      <c r="K2699" s="3" t="s">
        <v>14</v>
      </c>
      <c r="L2699" s="346" t="s">
        <v>126</v>
      </c>
      <c r="M2699" s="30" t="s">
        <v>53</v>
      </c>
      <c r="N2699" s="346" t="s">
        <v>127</v>
      </c>
      <c r="O2699" s="30" t="s">
        <v>53</v>
      </c>
      <c r="P2699" s="3">
        <f t="shared" si="210"/>
        <v>18</v>
      </c>
      <c r="Q2699" s="131">
        <v>0.78125</v>
      </c>
      <c r="R2699" s="131">
        <v>0.82428315412186381</v>
      </c>
      <c r="S2699" s="344">
        <v>4.3033154121863829E-2</v>
      </c>
      <c r="T2699" s="212" t="s">
        <v>128</v>
      </c>
      <c r="U2699" s="3" t="s">
        <v>13</v>
      </c>
      <c r="V2699" s="3"/>
      <c r="AD2699" s="5" t="str">
        <f t="shared" si="211"/>
        <v>Sábado1005Ida18</v>
      </c>
      <c r="AE2699" s="137">
        <f>VLOOKUP(AD2699,'Factores Expansión'!$R$11:$U$729,2,0)</f>
        <v>2</v>
      </c>
    </row>
    <row r="2700" spans="2:31" x14ac:dyDescent="0.45">
      <c r="B2700" s="14">
        <v>10346</v>
      </c>
      <c r="C2700" s="3">
        <v>0</v>
      </c>
      <c r="D2700" s="3" t="s">
        <v>53</v>
      </c>
      <c r="E2700" s="110">
        <v>44835</v>
      </c>
      <c r="F2700" s="3" t="s">
        <v>43</v>
      </c>
      <c r="G2700" s="3" t="s">
        <v>50</v>
      </c>
      <c r="H2700" s="3" t="str">
        <f>VLOOKUP(I2700,Diccionario!$A$4:$E$17,2,0)</f>
        <v>Transportes Chinquihue Ltda.</v>
      </c>
      <c r="I2700" s="3">
        <v>1005</v>
      </c>
      <c r="J2700" s="346" t="str">
        <f>VLOOKUP(I2700,Diccionario!$A$4:$C$17,3,FALSE)</f>
        <v>4T</v>
      </c>
      <c r="K2700" s="3" t="s">
        <v>14</v>
      </c>
      <c r="L2700" s="346" t="s">
        <v>126</v>
      </c>
      <c r="M2700" s="30" t="s">
        <v>53</v>
      </c>
      <c r="N2700" s="346" t="s">
        <v>127</v>
      </c>
      <c r="O2700" s="30" t="s">
        <v>53</v>
      </c>
      <c r="P2700" s="3">
        <f t="shared" si="210"/>
        <v>19</v>
      </c>
      <c r="Q2700" s="131">
        <v>0.79166666666666663</v>
      </c>
      <c r="R2700" s="131">
        <v>0.83469982078853044</v>
      </c>
      <c r="S2700" s="344">
        <v>4.3033154121863829E-2</v>
      </c>
      <c r="T2700" s="212" t="s">
        <v>154</v>
      </c>
      <c r="U2700" s="3" t="s">
        <v>13</v>
      </c>
      <c r="V2700" s="3"/>
      <c r="AD2700" s="5" t="str">
        <f t="shared" si="211"/>
        <v>Sábado1005Ida19</v>
      </c>
      <c r="AE2700" s="137">
        <f>VLOOKUP(AD2700,'Factores Expansión'!$R$11:$U$729,2,0)</f>
        <v>2</v>
      </c>
    </row>
    <row r="2701" spans="2:31" x14ac:dyDescent="0.45">
      <c r="B2701" s="14">
        <v>10347</v>
      </c>
      <c r="C2701" s="3">
        <v>0</v>
      </c>
      <c r="D2701" s="3" t="s">
        <v>53</v>
      </c>
      <c r="E2701" s="110">
        <v>44835</v>
      </c>
      <c r="F2701" s="3" t="s">
        <v>43</v>
      </c>
      <c r="G2701" s="3" t="s">
        <v>50</v>
      </c>
      <c r="H2701" s="3" t="str">
        <f>VLOOKUP(I2701,Diccionario!$A$4:$E$17,2,0)</f>
        <v>Transportes Chinquihue Ltda.</v>
      </c>
      <c r="I2701" s="3">
        <v>1005</v>
      </c>
      <c r="J2701" s="346" t="str">
        <f>VLOOKUP(I2701,Diccionario!$A$4:$C$17,3,FALSE)</f>
        <v>4T</v>
      </c>
      <c r="K2701" s="3" t="s">
        <v>14</v>
      </c>
      <c r="L2701" s="346" t="s">
        <v>126</v>
      </c>
      <c r="M2701" s="30" t="s">
        <v>53</v>
      </c>
      <c r="N2701" s="346" t="s">
        <v>127</v>
      </c>
      <c r="O2701" s="30" t="s">
        <v>53</v>
      </c>
      <c r="P2701" s="3">
        <f t="shared" si="210"/>
        <v>19</v>
      </c>
      <c r="Q2701" s="131">
        <v>0.8125</v>
      </c>
      <c r="R2701" s="131">
        <v>0.85553315412186381</v>
      </c>
      <c r="S2701" s="344">
        <v>4.3033154121863829E-2</v>
      </c>
      <c r="T2701" s="212" t="s">
        <v>136</v>
      </c>
      <c r="U2701" s="3" t="s">
        <v>13</v>
      </c>
      <c r="V2701" s="3"/>
      <c r="AD2701" s="5" t="str">
        <f t="shared" si="211"/>
        <v>Sábado1005Ida19</v>
      </c>
      <c r="AE2701" s="137">
        <f>VLOOKUP(AD2701,'Factores Expansión'!$R$11:$U$729,2,0)</f>
        <v>2</v>
      </c>
    </row>
    <row r="2702" spans="2:31" x14ac:dyDescent="0.45">
      <c r="B2702" s="14">
        <v>10348</v>
      </c>
      <c r="C2702" s="3">
        <v>0</v>
      </c>
      <c r="D2702" s="3" t="s">
        <v>53</v>
      </c>
      <c r="E2702" s="110">
        <v>44856</v>
      </c>
      <c r="F2702" s="3" t="s">
        <v>43</v>
      </c>
      <c r="G2702" s="3" t="s">
        <v>50</v>
      </c>
      <c r="H2702" s="3" t="str">
        <f>VLOOKUP(I2702,Diccionario!$A$4:$E$17,2,0)</f>
        <v>Transportes Lagunitas S.A.</v>
      </c>
      <c r="I2702" s="3">
        <v>1010</v>
      </c>
      <c r="J2702" s="346" t="str">
        <f>VLOOKUP(I2702,Diccionario!$A$4:$C$17,3,FALSE)</f>
        <v>10V1 Mel</v>
      </c>
      <c r="K2702" s="3" t="s">
        <v>14</v>
      </c>
      <c r="L2702" s="3" t="s">
        <v>53</v>
      </c>
      <c r="M2702" s="3" t="s">
        <v>53</v>
      </c>
      <c r="N2702" s="3" t="s">
        <v>428</v>
      </c>
      <c r="O2702" s="3" t="s">
        <v>53</v>
      </c>
      <c r="P2702" s="3">
        <f t="shared" si="210"/>
        <v>8</v>
      </c>
      <c r="Q2702" s="131">
        <v>0.33333333333333331</v>
      </c>
      <c r="R2702" s="131">
        <v>0.36441256830601088</v>
      </c>
      <c r="S2702" s="344">
        <v>3.1079234972677585E-2</v>
      </c>
      <c r="T2702" s="212" t="s">
        <v>593</v>
      </c>
      <c r="U2702" s="3" t="s">
        <v>13</v>
      </c>
      <c r="V2702" s="3"/>
      <c r="AD2702" s="5" t="str">
        <f t="shared" si="211"/>
        <v>Sábado1010Ida8</v>
      </c>
      <c r="AE2702" s="137">
        <f>VLOOKUP(AD2702,'Factores Expansión'!$R$11:$U$729,2,0)</f>
        <v>2</v>
      </c>
    </row>
    <row r="2703" spans="2:31" x14ac:dyDescent="0.45">
      <c r="B2703" s="14">
        <v>10349</v>
      </c>
      <c r="C2703" s="3">
        <v>0</v>
      </c>
      <c r="D2703" s="3" t="s">
        <v>53</v>
      </c>
      <c r="E2703" s="110">
        <v>44856</v>
      </c>
      <c r="F2703" s="3" t="s">
        <v>43</v>
      </c>
      <c r="G2703" s="3" t="s">
        <v>50</v>
      </c>
      <c r="H2703" s="3" t="str">
        <f>VLOOKUP(I2703,Diccionario!$A$4:$E$17,2,0)</f>
        <v>Transportes Lagunitas S.A.</v>
      </c>
      <c r="I2703" s="3">
        <v>1010</v>
      </c>
      <c r="J2703" s="346" t="str">
        <f>VLOOKUP(I2703,Diccionario!$A$4:$C$17,3,FALSE)</f>
        <v>10V1 Mel</v>
      </c>
      <c r="K2703" s="3" t="s">
        <v>14</v>
      </c>
      <c r="L2703" s="3" t="s">
        <v>53</v>
      </c>
      <c r="M2703" s="3" t="s">
        <v>53</v>
      </c>
      <c r="N2703" s="3" t="s">
        <v>428</v>
      </c>
      <c r="O2703" s="3" t="s">
        <v>53</v>
      </c>
      <c r="P2703" s="3">
        <f t="shared" si="210"/>
        <v>8</v>
      </c>
      <c r="Q2703" s="131">
        <v>0.35416666666666669</v>
      </c>
      <c r="R2703" s="131">
        <v>0.38524590163934425</v>
      </c>
      <c r="S2703" s="344">
        <v>3.1079234972677585E-2</v>
      </c>
      <c r="T2703" s="212" t="s">
        <v>412</v>
      </c>
      <c r="U2703" s="3" t="s">
        <v>13</v>
      </c>
      <c r="V2703" s="3"/>
      <c r="AD2703" s="5" t="str">
        <f t="shared" si="211"/>
        <v>Sábado1010Ida8</v>
      </c>
      <c r="AE2703" s="137">
        <f>VLOOKUP(AD2703,'Factores Expansión'!$R$11:$U$729,2,0)</f>
        <v>2</v>
      </c>
    </row>
    <row r="2704" spans="2:31" x14ac:dyDescent="0.45">
      <c r="B2704" s="14">
        <v>10350</v>
      </c>
      <c r="C2704" s="3">
        <v>0</v>
      </c>
      <c r="D2704" s="3" t="s">
        <v>53</v>
      </c>
      <c r="E2704" s="110">
        <v>44856</v>
      </c>
      <c r="F2704" s="3" t="s">
        <v>43</v>
      </c>
      <c r="G2704" s="3" t="s">
        <v>50</v>
      </c>
      <c r="H2704" s="3" t="str">
        <f>VLOOKUP(I2704,Diccionario!$A$4:$E$17,2,0)</f>
        <v>Transportes Lagunitas S.A.</v>
      </c>
      <c r="I2704" s="3">
        <v>1010</v>
      </c>
      <c r="J2704" s="346" t="str">
        <f>VLOOKUP(I2704,Diccionario!$A$4:$C$17,3,FALSE)</f>
        <v>10V1 Mel</v>
      </c>
      <c r="K2704" s="3" t="s">
        <v>14</v>
      </c>
      <c r="L2704" s="3" t="s">
        <v>53</v>
      </c>
      <c r="M2704" s="3" t="s">
        <v>53</v>
      </c>
      <c r="N2704" s="3" t="s">
        <v>428</v>
      </c>
      <c r="O2704" s="3" t="s">
        <v>53</v>
      </c>
      <c r="P2704" s="3">
        <f t="shared" si="210"/>
        <v>15</v>
      </c>
      <c r="Q2704" s="131">
        <v>0.64583333333333337</v>
      </c>
      <c r="R2704" s="131">
        <v>0.67691256830601099</v>
      </c>
      <c r="S2704" s="344">
        <v>3.1079234972677585E-2</v>
      </c>
      <c r="T2704" s="212" t="s">
        <v>404</v>
      </c>
      <c r="U2704" s="3" t="s">
        <v>13</v>
      </c>
      <c r="V2704" s="3"/>
      <c r="AD2704" s="5" t="str">
        <f t="shared" si="211"/>
        <v>Sábado1010Ida15</v>
      </c>
      <c r="AE2704" s="137">
        <f>VLOOKUP(AD2704,'Factores Expansión'!$R$11:$U$729,2,0)</f>
        <v>2</v>
      </c>
    </row>
    <row r="2705" spans="2:31" x14ac:dyDescent="0.45">
      <c r="B2705" s="14">
        <v>10351</v>
      </c>
      <c r="C2705" s="3">
        <v>0</v>
      </c>
      <c r="D2705" s="3" t="s">
        <v>53</v>
      </c>
      <c r="E2705" s="110">
        <v>44856</v>
      </c>
      <c r="F2705" s="3" t="s">
        <v>43</v>
      </c>
      <c r="G2705" s="3" t="s">
        <v>50</v>
      </c>
      <c r="H2705" s="3" t="str">
        <f>VLOOKUP(I2705,Diccionario!$A$4:$E$17,2,0)</f>
        <v>Transporte Lagunitas Puerto Montt SPA</v>
      </c>
      <c r="I2705" s="3">
        <v>1014</v>
      </c>
      <c r="J2705" s="346" t="str">
        <f>VLOOKUP(I2705,Diccionario!$A$4:$C$17,3,FALSE)</f>
        <v>12T</v>
      </c>
      <c r="K2705" s="3" t="s">
        <v>14</v>
      </c>
      <c r="L2705" s="3" t="s">
        <v>374</v>
      </c>
      <c r="M2705" s="3" t="s">
        <v>53</v>
      </c>
      <c r="N2705" s="3" t="s">
        <v>56</v>
      </c>
      <c r="O2705" s="3" t="s">
        <v>53</v>
      </c>
      <c r="P2705" s="3">
        <f t="shared" si="210"/>
        <v>16</v>
      </c>
      <c r="Q2705" s="131">
        <v>0.67708333333333337</v>
      </c>
      <c r="R2705" s="131">
        <v>0.71828703703703711</v>
      </c>
      <c r="S2705" s="344">
        <v>4.1203703703703694E-2</v>
      </c>
      <c r="T2705" s="212" t="s">
        <v>386</v>
      </c>
      <c r="U2705" s="3" t="s">
        <v>13</v>
      </c>
      <c r="V2705" s="3"/>
      <c r="AD2705" s="5" t="str">
        <f t="shared" si="211"/>
        <v>Sábado1014Ida16</v>
      </c>
      <c r="AE2705" s="137">
        <f>VLOOKUP(AD2705,'Factores Expansión'!$R$11:$U$729,2,0)</f>
        <v>2.5</v>
      </c>
    </row>
    <row r="2706" spans="2:31" x14ac:dyDescent="0.45">
      <c r="B2706" s="14">
        <v>10352</v>
      </c>
      <c r="C2706" s="3">
        <v>0</v>
      </c>
      <c r="D2706" s="3" t="s">
        <v>53</v>
      </c>
      <c r="E2706" s="110">
        <v>44856</v>
      </c>
      <c r="F2706" s="3" t="s">
        <v>43</v>
      </c>
      <c r="G2706" s="3" t="s">
        <v>50</v>
      </c>
      <c r="H2706" s="3" t="str">
        <f>VLOOKUP(I2706,Diccionario!$A$4:$E$17,2,0)</f>
        <v>Transporte Lagunitas Puerto Montt SPA</v>
      </c>
      <c r="I2706" s="3">
        <v>1014</v>
      </c>
      <c r="J2706" s="346" t="str">
        <f>VLOOKUP(I2706,Diccionario!$A$4:$C$17,3,FALSE)</f>
        <v>12T</v>
      </c>
      <c r="K2706" s="3" t="s">
        <v>14</v>
      </c>
      <c r="L2706" s="3" t="s">
        <v>374</v>
      </c>
      <c r="M2706" s="3" t="s">
        <v>53</v>
      </c>
      <c r="N2706" s="3" t="s">
        <v>56</v>
      </c>
      <c r="O2706" s="3" t="s">
        <v>53</v>
      </c>
      <c r="P2706" s="3">
        <f t="shared" si="210"/>
        <v>16</v>
      </c>
      <c r="Q2706" s="131">
        <v>0.6875</v>
      </c>
      <c r="R2706" s="131">
        <v>0.72870370370370374</v>
      </c>
      <c r="S2706" s="344">
        <v>4.1203703703703694E-2</v>
      </c>
      <c r="T2706" s="212" t="s">
        <v>630</v>
      </c>
      <c r="U2706" s="3" t="s">
        <v>13</v>
      </c>
      <c r="V2706" s="3"/>
      <c r="AD2706" s="5" t="str">
        <f t="shared" si="211"/>
        <v>Sábado1014Ida16</v>
      </c>
      <c r="AE2706" s="137">
        <f>VLOOKUP(AD2706,'Factores Expansión'!$R$11:$U$729,2,0)</f>
        <v>2.5</v>
      </c>
    </row>
    <row r="2707" spans="2:31" x14ac:dyDescent="0.45">
      <c r="B2707" s="14">
        <v>10353</v>
      </c>
      <c r="C2707" s="3">
        <v>0</v>
      </c>
      <c r="D2707" s="3" t="s">
        <v>53</v>
      </c>
      <c r="E2707" s="110">
        <v>44856</v>
      </c>
      <c r="F2707" s="3" t="s">
        <v>43</v>
      </c>
      <c r="G2707" s="3" t="s">
        <v>50</v>
      </c>
      <c r="H2707" s="3" t="str">
        <f>VLOOKUP(I2707,Diccionario!$A$4:$E$17,2,0)</f>
        <v>Transporte Lagunitas Puerto Montt SPA</v>
      </c>
      <c r="I2707" s="3">
        <v>1014</v>
      </c>
      <c r="J2707" s="346" t="str">
        <f>VLOOKUP(I2707,Diccionario!$A$4:$C$17,3,FALSE)</f>
        <v>12T</v>
      </c>
      <c r="K2707" s="3" t="s">
        <v>14</v>
      </c>
      <c r="L2707" s="3" t="s">
        <v>374</v>
      </c>
      <c r="M2707" s="3" t="s">
        <v>53</v>
      </c>
      <c r="N2707" s="3" t="s">
        <v>56</v>
      </c>
      <c r="O2707" s="3" t="s">
        <v>53</v>
      </c>
      <c r="P2707" s="3">
        <f t="shared" si="210"/>
        <v>16</v>
      </c>
      <c r="Q2707" s="131">
        <v>0.69791666666666663</v>
      </c>
      <c r="R2707" s="131">
        <v>0.73912037037037037</v>
      </c>
      <c r="S2707" s="344">
        <v>4.1203703703703694E-2</v>
      </c>
      <c r="T2707" s="212" t="s">
        <v>381</v>
      </c>
      <c r="U2707" s="3" t="s">
        <v>13</v>
      </c>
      <c r="V2707" s="3"/>
      <c r="AD2707" s="5" t="str">
        <f t="shared" si="211"/>
        <v>Sábado1014Ida16</v>
      </c>
      <c r="AE2707" s="137">
        <f>VLOOKUP(AD2707,'Factores Expansión'!$R$11:$U$729,2,0)</f>
        <v>2.5</v>
      </c>
    </row>
    <row r="2708" spans="2:31" x14ac:dyDescent="0.45">
      <c r="B2708" s="14">
        <v>10355</v>
      </c>
      <c r="C2708" s="3">
        <v>0</v>
      </c>
      <c r="D2708" s="3" t="s">
        <v>53</v>
      </c>
      <c r="E2708" s="110">
        <v>44849</v>
      </c>
      <c r="F2708" s="3" t="s">
        <v>43</v>
      </c>
      <c r="G2708" s="3" t="s">
        <v>50</v>
      </c>
      <c r="H2708" s="3" t="str">
        <f>VLOOKUP(I2708,Diccionario!$A$4:$E$17,2,0)</f>
        <v>Sotrasol Spa</v>
      </c>
      <c r="I2708" s="3">
        <v>1011</v>
      </c>
      <c r="J2708" s="346" t="str">
        <f>VLOOKUP(I2708,Diccionario!$A$4:$C$17,3,FALSE)</f>
        <v>3A</v>
      </c>
      <c r="K2708" s="3" t="s">
        <v>14</v>
      </c>
      <c r="L2708" s="30" t="s">
        <v>160</v>
      </c>
      <c r="M2708" s="30" t="s">
        <v>53</v>
      </c>
      <c r="N2708" s="30" t="s">
        <v>161</v>
      </c>
      <c r="O2708" s="30" t="s">
        <v>53</v>
      </c>
      <c r="P2708" s="3">
        <f t="shared" si="210"/>
        <v>8</v>
      </c>
      <c r="Q2708" s="131">
        <v>0.35069444444444442</v>
      </c>
      <c r="R2708" s="131">
        <v>0.39387499999999998</v>
      </c>
      <c r="S2708" s="344">
        <v>4.3180555555555555E-2</v>
      </c>
      <c r="T2708" s="212" t="s">
        <v>194</v>
      </c>
      <c r="U2708" s="3" t="s">
        <v>13</v>
      </c>
      <c r="V2708" s="3"/>
      <c r="AD2708" s="5" t="str">
        <f t="shared" si="211"/>
        <v>Sábado1011Ida8</v>
      </c>
      <c r="AE2708" s="137">
        <f>VLOOKUP(AD2708,'Factores Expansión'!$R$11:$U$729,2,0)</f>
        <v>2</v>
      </c>
    </row>
    <row r="2709" spans="2:31" x14ac:dyDescent="0.45">
      <c r="B2709" s="14">
        <v>10356</v>
      </c>
      <c r="C2709" s="3">
        <v>0</v>
      </c>
      <c r="D2709" s="3" t="s">
        <v>53</v>
      </c>
      <c r="E2709" s="110">
        <v>44849</v>
      </c>
      <c r="F2709" s="3" t="s">
        <v>43</v>
      </c>
      <c r="G2709" s="3" t="s">
        <v>50</v>
      </c>
      <c r="H2709" s="3" t="str">
        <f>VLOOKUP(I2709,Diccionario!$A$4:$E$17,2,0)</f>
        <v>Sotrasol Spa</v>
      </c>
      <c r="I2709" s="3">
        <v>1011</v>
      </c>
      <c r="J2709" s="346" t="str">
        <f>VLOOKUP(I2709,Diccionario!$A$4:$C$17,3,FALSE)</f>
        <v>3A</v>
      </c>
      <c r="K2709" s="3" t="s">
        <v>14</v>
      </c>
      <c r="L2709" s="30" t="s">
        <v>160</v>
      </c>
      <c r="M2709" s="30" t="s">
        <v>53</v>
      </c>
      <c r="N2709" s="30" t="s">
        <v>161</v>
      </c>
      <c r="O2709" s="30" t="s">
        <v>53</v>
      </c>
      <c r="P2709" s="3">
        <f t="shared" si="210"/>
        <v>8</v>
      </c>
      <c r="Q2709" s="131">
        <v>0.36805555555555558</v>
      </c>
      <c r="R2709" s="131">
        <v>0.41123611111111114</v>
      </c>
      <c r="S2709" s="344">
        <v>4.3180555555555555E-2</v>
      </c>
      <c r="T2709" s="212" t="s">
        <v>186</v>
      </c>
      <c r="U2709" s="3" t="s">
        <v>13</v>
      </c>
      <c r="V2709" s="3"/>
      <c r="AD2709" s="5" t="str">
        <f t="shared" si="211"/>
        <v>Sábado1011Ida8</v>
      </c>
      <c r="AE2709" s="137">
        <f>VLOOKUP(AD2709,'Factores Expansión'!$R$11:$U$729,2,0)</f>
        <v>2</v>
      </c>
    </row>
    <row r="2710" spans="2:31" x14ac:dyDescent="0.45">
      <c r="B2710" s="14">
        <v>10357</v>
      </c>
      <c r="C2710" s="3">
        <v>0</v>
      </c>
      <c r="D2710" s="3" t="s">
        <v>53</v>
      </c>
      <c r="E2710" s="110">
        <v>44849</v>
      </c>
      <c r="F2710" s="3" t="s">
        <v>43</v>
      </c>
      <c r="G2710" s="3" t="s">
        <v>50</v>
      </c>
      <c r="H2710" s="3" t="str">
        <f>VLOOKUP(I2710,Diccionario!$A$4:$E$17,2,0)</f>
        <v>Sotrasol Spa</v>
      </c>
      <c r="I2710" s="3">
        <v>1011</v>
      </c>
      <c r="J2710" s="346" t="str">
        <f>VLOOKUP(I2710,Diccionario!$A$4:$C$17,3,FALSE)</f>
        <v>3A</v>
      </c>
      <c r="K2710" s="3" t="s">
        <v>14</v>
      </c>
      <c r="L2710" s="30" t="s">
        <v>160</v>
      </c>
      <c r="M2710" s="30" t="s">
        <v>53</v>
      </c>
      <c r="N2710" s="30" t="s">
        <v>161</v>
      </c>
      <c r="O2710" s="30" t="s">
        <v>53</v>
      </c>
      <c r="P2710" s="3">
        <f t="shared" si="210"/>
        <v>14</v>
      </c>
      <c r="Q2710" s="131">
        <v>0.61805555555555558</v>
      </c>
      <c r="R2710" s="131">
        <v>0.66123611111111114</v>
      </c>
      <c r="S2710" s="344">
        <v>4.3180555555555555E-2</v>
      </c>
      <c r="T2710" s="212" t="s">
        <v>701</v>
      </c>
      <c r="U2710" s="3" t="s">
        <v>13</v>
      </c>
      <c r="V2710" s="3"/>
      <c r="AD2710" s="5" t="str">
        <f t="shared" si="211"/>
        <v>Sábado1011Ida14</v>
      </c>
      <c r="AE2710" s="137">
        <f>VLOOKUP(AD2710,'Factores Expansión'!$R$11:$U$729,2,0)</f>
        <v>1.5</v>
      </c>
    </row>
    <row r="2711" spans="2:31" x14ac:dyDescent="0.45">
      <c r="B2711" s="14">
        <v>10360</v>
      </c>
      <c r="C2711" s="3">
        <v>0</v>
      </c>
      <c r="D2711" s="3" t="s">
        <v>53</v>
      </c>
      <c r="E2711" s="110">
        <v>44849</v>
      </c>
      <c r="F2711" s="3" t="s">
        <v>43</v>
      </c>
      <c r="G2711" s="3" t="s">
        <v>50</v>
      </c>
      <c r="H2711" s="3" t="str">
        <f>VLOOKUP(I2711,Diccionario!$A$4:$E$17,2,0)</f>
        <v>Sotrasol Spa</v>
      </c>
      <c r="I2711" s="3">
        <v>1011</v>
      </c>
      <c r="J2711" s="346" t="str">
        <f>VLOOKUP(I2711,Diccionario!$A$4:$C$17,3,FALSE)</f>
        <v>3A</v>
      </c>
      <c r="K2711" s="3" t="s">
        <v>14</v>
      </c>
      <c r="L2711" s="30" t="s">
        <v>160</v>
      </c>
      <c r="M2711" s="30" t="s">
        <v>53</v>
      </c>
      <c r="N2711" s="30" t="s">
        <v>161</v>
      </c>
      <c r="O2711" s="30" t="s">
        <v>53</v>
      </c>
      <c r="P2711" s="3">
        <f t="shared" si="210"/>
        <v>18</v>
      </c>
      <c r="Q2711" s="131">
        <v>0.77083333333333337</v>
      </c>
      <c r="R2711" s="131">
        <v>0.81401388888888893</v>
      </c>
      <c r="S2711" s="344">
        <v>4.3180555555555555E-2</v>
      </c>
      <c r="T2711" s="212" t="s">
        <v>399</v>
      </c>
      <c r="U2711" s="3" t="s">
        <v>13</v>
      </c>
      <c r="V2711" s="3"/>
      <c r="AD2711" s="5" t="str">
        <f t="shared" si="211"/>
        <v>Sábado1011Ida18</v>
      </c>
      <c r="AE2711" s="137">
        <f>VLOOKUP(AD2711,'Factores Expansión'!$R$11:$U$729,2,0)</f>
        <v>2</v>
      </c>
    </row>
    <row r="2712" spans="2:31" x14ac:dyDescent="0.45">
      <c r="B2712" s="14">
        <v>10361</v>
      </c>
      <c r="C2712" s="3">
        <v>0</v>
      </c>
      <c r="D2712" s="3" t="s">
        <v>53</v>
      </c>
      <c r="E2712" s="110">
        <v>44849</v>
      </c>
      <c r="F2712" s="3" t="s">
        <v>43</v>
      </c>
      <c r="G2712" s="3" t="s">
        <v>50</v>
      </c>
      <c r="H2712" s="3" t="str">
        <f>VLOOKUP(I2712,Diccionario!$A$4:$E$17,2,0)</f>
        <v>Sotrasol Spa</v>
      </c>
      <c r="I2712" s="3">
        <v>1011</v>
      </c>
      <c r="J2712" s="346" t="str">
        <f>VLOOKUP(I2712,Diccionario!$A$4:$C$17,3,FALSE)</f>
        <v>3A</v>
      </c>
      <c r="K2712" s="3" t="s">
        <v>14</v>
      </c>
      <c r="L2712" s="30" t="s">
        <v>160</v>
      </c>
      <c r="M2712" s="30" t="s">
        <v>53</v>
      </c>
      <c r="N2712" s="30" t="s">
        <v>161</v>
      </c>
      <c r="O2712" s="30" t="s">
        <v>53</v>
      </c>
      <c r="P2712" s="3">
        <f t="shared" si="210"/>
        <v>18</v>
      </c>
      <c r="Q2712" s="131">
        <v>0.78472222222222221</v>
      </c>
      <c r="R2712" s="131">
        <v>0.82790277777777777</v>
      </c>
      <c r="S2712" s="344">
        <v>4.3180555555555555E-2</v>
      </c>
      <c r="T2712" s="212" t="s">
        <v>163</v>
      </c>
      <c r="U2712" s="3" t="s">
        <v>13</v>
      </c>
      <c r="V2712" s="3"/>
      <c r="AD2712" s="5" t="str">
        <f t="shared" si="211"/>
        <v>Sábado1011Ida18</v>
      </c>
      <c r="AE2712" s="137">
        <f>VLOOKUP(AD2712,'Factores Expansión'!$R$11:$U$729,2,0)</f>
        <v>2</v>
      </c>
    </row>
    <row r="2713" spans="2:31" x14ac:dyDescent="0.45">
      <c r="B2713" s="14">
        <v>10365</v>
      </c>
      <c r="C2713" s="3">
        <v>0</v>
      </c>
      <c r="D2713" s="3" t="s">
        <v>53</v>
      </c>
      <c r="E2713" s="110">
        <v>44849</v>
      </c>
      <c r="F2713" s="3" t="s">
        <v>43</v>
      </c>
      <c r="G2713" s="3" t="s">
        <v>50</v>
      </c>
      <c r="H2713" s="3" t="str">
        <f>VLOOKUP(I2713,Diccionario!$A$4:$E$17,2,0)</f>
        <v>Sotrasol Spa</v>
      </c>
      <c r="I2713" s="3">
        <v>1013</v>
      </c>
      <c r="J2713" s="346" t="str">
        <f>VLOOKUP(I2713,Diccionario!$A$4:$C$17,3,FALSE)</f>
        <v>3D</v>
      </c>
      <c r="K2713" s="3" t="s">
        <v>14</v>
      </c>
      <c r="L2713" s="3" t="s">
        <v>53</v>
      </c>
      <c r="M2713" s="3" t="s">
        <v>53</v>
      </c>
      <c r="N2713" s="30" t="s">
        <v>161</v>
      </c>
      <c r="O2713" s="30" t="s">
        <v>53</v>
      </c>
      <c r="P2713" s="3">
        <f t="shared" si="210"/>
        <v>8</v>
      </c>
      <c r="Q2713" s="131">
        <v>0.35416666666666669</v>
      </c>
      <c r="R2713" s="131">
        <v>0.41183449074074074</v>
      </c>
      <c r="S2713" s="344">
        <v>5.766782407407408E-2</v>
      </c>
      <c r="T2713" s="212" t="s">
        <v>209</v>
      </c>
      <c r="U2713" s="3" t="s">
        <v>13</v>
      </c>
      <c r="V2713" s="3"/>
      <c r="AD2713" s="5" t="str">
        <f t="shared" si="211"/>
        <v>Sábado1013Ida8</v>
      </c>
      <c r="AE2713" s="137" t="str">
        <f>VLOOKUP(AD2713,'Factores Expansión'!$R$11:$U$729,2,0)</f>
        <v>-</v>
      </c>
    </row>
    <row r="2714" spans="2:31" x14ac:dyDescent="0.45">
      <c r="B2714" s="14">
        <v>10366</v>
      </c>
      <c r="C2714" s="3">
        <v>0</v>
      </c>
      <c r="D2714" s="3" t="s">
        <v>53</v>
      </c>
      <c r="E2714" s="110">
        <v>44849</v>
      </c>
      <c r="F2714" s="3" t="s">
        <v>43</v>
      </c>
      <c r="G2714" s="3" t="s">
        <v>50</v>
      </c>
      <c r="H2714" s="3" t="str">
        <f>VLOOKUP(I2714,Diccionario!$A$4:$E$17,2,0)</f>
        <v>Sotrasol Spa</v>
      </c>
      <c r="I2714" s="3">
        <v>1013</v>
      </c>
      <c r="J2714" s="346" t="str">
        <f>VLOOKUP(I2714,Diccionario!$A$4:$C$17,3,FALSE)</f>
        <v>3D</v>
      </c>
      <c r="K2714" s="3" t="s">
        <v>14</v>
      </c>
      <c r="L2714" s="3" t="s">
        <v>53</v>
      </c>
      <c r="M2714" s="3" t="s">
        <v>53</v>
      </c>
      <c r="N2714" s="30" t="s">
        <v>161</v>
      </c>
      <c r="O2714" s="30" t="s">
        <v>53</v>
      </c>
      <c r="P2714" s="3">
        <f t="shared" si="210"/>
        <v>11</v>
      </c>
      <c r="Q2714" s="131">
        <v>0.46527777777777773</v>
      </c>
      <c r="R2714" s="131">
        <v>0.52294560185185179</v>
      </c>
      <c r="S2714" s="344">
        <v>5.766782407407408E-2</v>
      </c>
      <c r="T2714" s="212" t="s">
        <v>701</v>
      </c>
      <c r="U2714" s="3" t="s">
        <v>13</v>
      </c>
      <c r="V2714" s="3"/>
      <c r="AD2714" s="5" t="str">
        <f t="shared" si="211"/>
        <v>Sábado1013Ida11</v>
      </c>
      <c r="AE2714" s="137">
        <f>VLOOKUP(AD2714,'Factores Expansión'!$R$11:$U$729,2,0)</f>
        <v>2</v>
      </c>
    </row>
    <row r="2715" spans="2:31" x14ac:dyDescent="0.45">
      <c r="B2715" s="14">
        <v>10367</v>
      </c>
      <c r="C2715" s="3">
        <v>0</v>
      </c>
      <c r="D2715" s="3" t="s">
        <v>53</v>
      </c>
      <c r="E2715" s="110">
        <v>44849</v>
      </c>
      <c r="F2715" s="3" t="s">
        <v>43</v>
      </c>
      <c r="G2715" s="3" t="s">
        <v>50</v>
      </c>
      <c r="H2715" s="3" t="str">
        <f>VLOOKUP(I2715,Diccionario!$A$4:$E$17,2,0)</f>
        <v>Sotrasol Spa</v>
      </c>
      <c r="I2715" s="3">
        <v>1013</v>
      </c>
      <c r="J2715" s="346" t="str">
        <f>VLOOKUP(I2715,Diccionario!$A$4:$C$17,3,FALSE)</f>
        <v>3D</v>
      </c>
      <c r="K2715" s="3" t="s">
        <v>14</v>
      </c>
      <c r="L2715" s="3" t="s">
        <v>53</v>
      </c>
      <c r="M2715" s="3" t="s">
        <v>53</v>
      </c>
      <c r="N2715" s="30" t="s">
        <v>161</v>
      </c>
      <c r="O2715" s="30" t="s">
        <v>53</v>
      </c>
      <c r="P2715" s="3">
        <f t="shared" si="210"/>
        <v>16</v>
      </c>
      <c r="Q2715" s="131">
        <v>0.67361111111111116</v>
      </c>
      <c r="R2715" s="131">
        <v>0.73127893518518527</v>
      </c>
      <c r="S2715" s="344">
        <v>5.766782407407408E-2</v>
      </c>
      <c r="T2715" s="212" t="s">
        <v>175</v>
      </c>
      <c r="U2715" s="3" t="s">
        <v>13</v>
      </c>
      <c r="V2715" s="3"/>
      <c r="AD2715" s="5" t="str">
        <f t="shared" si="211"/>
        <v>Sábado1013Ida16</v>
      </c>
      <c r="AE2715" s="137" t="str">
        <f>VLOOKUP(AD2715,'Factores Expansión'!$R$11:$U$729,2,0)</f>
        <v>-</v>
      </c>
    </row>
    <row r="2716" spans="2:31" ht="12" customHeight="1" x14ac:dyDescent="0.45">
      <c r="B2716" s="14">
        <v>10368</v>
      </c>
      <c r="C2716" s="3">
        <v>0</v>
      </c>
      <c r="D2716" s="3" t="s">
        <v>53</v>
      </c>
      <c r="E2716" s="110">
        <v>44849</v>
      </c>
      <c r="F2716" s="3" t="s">
        <v>43</v>
      </c>
      <c r="G2716" s="3" t="s">
        <v>50</v>
      </c>
      <c r="H2716" s="3" t="str">
        <f>VLOOKUP(I2716,Diccionario!$A$4:$E$17,2,0)</f>
        <v>Empresa de Transportes Manuel Montt S.A.</v>
      </c>
      <c r="I2716" s="3">
        <v>1004</v>
      </c>
      <c r="J2716" s="346" t="s">
        <v>720</v>
      </c>
      <c r="K2716" s="3" t="s">
        <v>14</v>
      </c>
      <c r="L2716" s="3" t="s">
        <v>111</v>
      </c>
      <c r="M2716" s="3" t="s">
        <v>53</v>
      </c>
      <c r="N2716" s="3" t="s">
        <v>56</v>
      </c>
      <c r="O2716" s="3" t="s">
        <v>53</v>
      </c>
      <c r="P2716" s="3">
        <f t="shared" si="210"/>
        <v>10</v>
      </c>
      <c r="Q2716" s="131" t="s">
        <v>826</v>
      </c>
      <c r="R2716" s="131">
        <v>0.49697551169590642</v>
      </c>
      <c r="S2716" s="344">
        <v>5.2531067251462019E-2</v>
      </c>
      <c r="T2716" s="212" t="s">
        <v>335</v>
      </c>
      <c r="U2716" s="3" t="s">
        <v>13</v>
      </c>
      <c r="V2716" s="3"/>
      <c r="AD2716" s="5" t="str">
        <f t="shared" si="211"/>
        <v>Sábado1004Ida10</v>
      </c>
      <c r="AE2716" s="137">
        <f>VLOOKUP(AD2716,'Factores Expansión'!$R$11:$U$729,2,0)</f>
        <v>3.3333333333333335</v>
      </c>
    </row>
    <row r="2717" spans="2:31" ht="12" customHeight="1" x14ac:dyDescent="0.45">
      <c r="B2717" s="14">
        <v>10369</v>
      </c>
      <c r="C2717" s="3">
        <v>0</v>
      </c>
      <c r="D2717" s="3" t="s">
        <v>53</v>
      </c>
      <c r="E2717" s="110">
        <v>44849</v>
      </c>
      <c r="F2717" s="3" t="s">
        <v>43</v>
      </c>
      <c r="G2717" s="3" t="s">
        <v>50</v>
      </c>
      <c r="H2717" s="3" t="str">
        <f>VLOOKUP(I2717,Diccionario!$A$4:$E$17,2,0)</f>
        <v>Empresa de Transportes Manuel Montt S.A.</v>
      </c>
      <c r="I2717" s="3">
        <v>1004</v>
      </c>
      <c r="J2717" s="346" t="s">
        <v>720</v>
      </c>
      <c r="K2717" s="3" t="s">
        <v>14</v>
      </c>
      <c r="L2717" s="3" t="s">
        <v>111</v>
      </c>
      <c r="M2717" s="3" t="s">
        <v>53</v>
      </c>
      <c r="N2717" s="3" t="s">
        <v>56</v>
      </c>
      <c r="O2717" s="3" t="s">
        <v>53</v>
      </c>
      <c r="P2717" s="3">
        <f t="shared" si="210"/>
        <v>10</v>
      </c>
      <c r="Q2717" s="131" t="s">
        <v>827</v>
      </c>
      <c r="R2717" s="131">
        <v>0.50947551169590644</v>
      </c>
      <c r="S2717" s="344">
        <v>5.2531067251462019E-2</v>
      </c>
      <c r="T2717" s="212" t="s">
        <v>257</v>
      </c>
      <c r="U2717" s="3" t="s">
        <v>13</v>
      </c>
      <c r="V2717" s="3"/>
      <c r="AD2717" s="5" t="str">
        <f t="shared" si="211"/>
        <v>Sábado1004Ida10</v>
      </c>
      <c r="AE2717" s="137">
        <f>VLOOKUP(AD2717,'Factores Expansión'!$R$11:$U$729,2,0)</f>
        <v>3.3333333333333335</v>
      </c>
    </row>
    <row r="2718" spans="2:31" ht="12" customHeight="1" x14ac:dyDescent="0.45">
      <c r="B2718" s="14">
        <v>10370</v>
      </c>
      <c r="C2718" s="3">
        <v>0</v>
      </c>
      <c r="D2718" s="3" t="s">
        <v>53</v>
      </c>
      <c r="E2718" s="110">
        <v>44849</v>
      </c>
      <c r="F2718" s="3" t="s">
        <v>43</v>
      </c>
      <c r="G2718" s="3" t="s">
        <v>50</v>
      </c>
      <c r="H2718" s="3" t="str">
        <f>VLOOKUP(I2718,Diccionario!$A$4:$E$17,2,0)</f>
        <v>Empresa de Transportes Manuel Montt S.A.</v>
      </c>
      <c r="I2718" s="3">
        <v>1004</v>
      </c>
      <c r="J2718" s="346" t="s">
        <v>720</v>
      </c>
      <c r="K2718" s="3" t="s">
        <v>14</v>
      </c>
      <c r="L2718" s="3" t="s">
        <v>111</v>
      </c>
      <c r="M2718" s="3" t="s">
        <v>53</v>
      </c>
      <c r="N2718" s="3" t="s">
        <v>56</v>
      </c>
      <c r="O2718" s="3" t="s">
        <v>53</v>
      </c>
      <c r="P2718" s="3">
        <f t="shared" si="210"/>
        <v>11</v>
      </c>
      <c r="Q2718" s="131" t="s">
        <v>828</v>
      </c>
      <c r="R2718" s="131">
        <v>0.54280884502923987</v>
      </c>
      <c r="S2718" s="344">
        <v>5.2531067251462019E-2</v>
      </c>
      <c r="T2718" s="212" t="s">
        <v>226</v>
      </c>
      <c r="U2718" s="3" t="s">
        <v>13</v>
      </c>
      <c r="V2718" s="3"/>
      <c r="AD2718" s="5" t="str">
        <f t="shared" si="211"/>
        <v>Sábado1004Ida11</v>
      </c>
      <c r="AE2718" s="137">
        <f>VLOOKUP(AD2718,'Factores Expansión'!$R$11:$U$729,2,0)</f>
        <v>2.4</v>
      </c>
    </row>
    <row r="2719" spans="2:31" ht="12" customHeight="1" x14ac:dyDescent="0.45">
      <c r="B2719" s="14">
        <v>10371</v>
      </c>
      <c r="C2719" s="3">
        <v>0</v>
      </c>
      <c r="D2719" s="3" t="s">
        <v>53</v>
      </c>
      <c r="E2719" s="110">
        <v>44849</v>
      </c>
      <c r="F2719" s="3" t="s">
        <v>43</v>
      </c>
      <c r="G2719" s="3" t="s">
        <v>50</v>
      </c>
      <c r="H2719" s="3" t="str">
        <f>VLOOKUP(I2719,Diccionario!$A$4:$E$17,2,0)</f>
        <v>Empresa de Transportes Manuel Montt S.A.</v>
      </c>
      <c r="I2719" s="3">
        <v>1004</v>
      </c>
      <c r="J2719" s="346" t="s">
        <v>720</v>
      </c>
      <c r="K2719" s="3" t="s">
        <v>14</v>
      </c>
      <c r="L2719" s="3" t="s">
        <v>111</v>
      </c>
      <c r="M2719" s="3" t="s">
        <v>53</v>
      </c>
      <c r="N2719" s="3" t="s">
        <v>56</v>
      </c>
      <c r="O2719" s="3" t="s">
        <v>53</v>
      </c>
      <c r="P2719" s="3">
        <f t="shared" si="210"/>
        <v>12</v>
      </c>
      <c r="Q2719" s="131" t="s">
        <v>829</v>
      </c>
      <c r="R2719" s="131">
        <v>0.55947551169590648</v>
      </c>
      <c r="S2719" s="344">
        <v>5.2531067251462019E-2</v>
      </c>
      <c r="T2719" s="212" t="s">
        <v>259</v>
      </c>
      <c r="U2719" s="3" t="s">
        <v>13</v>
      </c>
      <c r="V2719" s="3"/>
      <c r="AD2719" s="5" t="str">
        <f t="shared" si="211"/>
        <v>Sábado1004Ida12</v>
      </c>
      <c r="AE2719" s="137">
        <f>VLOOKUP(AD2719,'Factores Expansión'!$R$11:$U$729,2,0)</f>
        <v>3.6666666666666665</v>
      </c>
    </row>
    <row r="2720" spans="2:31" ht="12" customHeight="1" x14ac:dyDescent="0.45">
      <c r="B2720" s="14">
        <v>10372</v>
      </c>
      <c r="C2720" s="3">
        <v>0</v>
      </c>
      <c r="D2720" s="3" t="s">
        <v>53</v>
      </c>
      <c r="E2720" s="110">
        <v>44849</v>
      </c>
      <c r="F2720" s="3" t="s">
        <v>43</v>
      </c>
      <c r="G2720" s="3" t="s">
        <v>50</v>
      </c>
      <c r="H2720" s="3" t="str">
        <f>VLOOKUP(I2720,Diccionario!$A$4:$E$17,2,0)</f>
        <v>Empresa de Transportes Manuel Montt S.A.</v>
      </c>
      <c r="I2720" s="3">
        <v>1004</v>
      </c>
      <c r="J2720" s="346" t="s">
        <v>720</v>
      </c>
      <c r="K2720" s="3" t="s">
        <v>14</v>
      </c>
      <c r="L2720" s="3" t="s">
        <v>111</v>
      </c>
      <c r="M2720" s="3" t="s">
        <v>53</v>
      </c>
      <c r="N2720" s="3" t="s">
        <v>56</v>
      </c>
      <c r="O2720" s="3" t="s">
        <v>53</v>
      </c>
      <c r="P2720" s="3">
        <f t="shared" si="210"/>
        <v>12</v>
      </c>
      <c r="Q2720" s="131" t="s">
        <v>830</v>
      </c>
      <c r="R2720" s="131">
        <v>0.57197551169590655</v>
      </c>
      <c r="S2720" s="344">
        <v>5.2531067251462019E-2</v>
      </c>
      <c r="T2720" s="212" t="s">
        <v>233</v>
      </c>
      <c r="U2720" s="3" t="s">
        <v>13</v>
      </c>
      <c r="V2720" s="3"/>
      <c r="AD2720" s="5" t="str">
        <f t="shared" si="211"/>
        <v>Sábado1004Ida12</v>
      </c>
      <c r="AE2720" s="137">
        <f>VLOOKUP(AD2720,'Factores Expansión'!$R$11:$U$729,2,0)</f>
        <v>3.6666666666666665</v>
      </c>
    </row>
    <row r="2721" spans="2:31" ht="12" customHeight="1" x14ac:dyDescent="0.45">
      <c r="B2721" s="14">
        <v>10373</v>
      </c>
      <c r="C2721" s="3">
        <v>0</v>
      </c>
      <c r="D2721" s="3" t="s">
        <v>53</v>
      </c>
      <c r="E2721" s="110">
        <v>44849</v>
      </c>
      <c r="F2721" s="3" t="s">
        <v>43</v>
      </c>
      <c r="G2721" s="3" t="s">
        <v>50</v>
      </c>
      <c r="H2721" s="3" t="str">
        <f>VLOOKUP(I2721,Diccionario!$A$4:$E$17,2,0)</f>
        <v>Empresa de Transportes Manuel Montt S.A.</v>
      </c>
      <c r="I2721" s="3">
        <v>1004</v>
      </c>
      <c r="J2721" s="346" t="s">
        <v>720</v>
      </c>
      <c r="K2721" s="3" t="s">
        <v>14</v>
      </c>
      <c r="L2721" s="3" t="s">
        <v>111</v>
      </c>
      <c r="M2721" s="3" t="s">
        <v>53</v>
      </c>
      <c r="N2721" s="3" t="s">
        <v>56</v>
      </c>
      <c r="O2721" s="3" t="s">
        <v>53</v>
      </c>
      <c r="P2721" s="3">
        <f t="shared" si="210"/>
        <v>12</v>
      </c>
      <c r="Q2721" s="131" t="s">
        <v>831</v>
      </c>
      <c r="R2721" s="131">
        <v>0.57475328947368431</v>
      </c>
      <c r="S2721" s="344">
        <v>5.2531067251462019E-2</v>
      </c>
      <c r="T2721" s="212" t="s">
        <v>289</v>
      </c>
      <c r="U2721" s="3" t="s">
        <v>13</v>
      </c>
      <c r="V2721" s="3"/>
      <c r="AD2721" s="5" t="str">
        <f t="shared" si="211"/>
        <v>Sábado1004Ida12</v>
      </c>
      <c r="AE2721" s="137">
        <f>VLOOKUP(AD2721,'Factores Expansión'!$R$11:$U$729,2,0)</f>
        <v>3.6666666666666665</v>
      </c>
    </row>
    <row r="2722" spans="2:31" ht="12" customHeight="1" x14ac:dyDescent="0.45">
      <c r="B2722" s="14">
        <v>10374</v>
      </c>
      <c r="C2722" s="3">
        <v>0</v>
      </c>
      <c r="D2722" s="3" t="s">
        <v>53</v>
      </c>
      <c r="E2722" s="110">
        <v>44849</v>
      </c>
      <c r="F2722" s="3" t="s">
        <v>43</v>
      </c>
      <c r="G2722" s="3" t="s">
        <v>50</v>
      </c>
      <c r="H2722" s="3" t="str">
        <f>VLOOKUP(I2722,Diccionario!$A$4:$E$17,2,0)</f>
        <v>Empresa de Transportes Manuel Montt S.A.</v>
      </c>
      <c r="I2722" s="3">
        <v>1004</v>
      </c>
      <c r="J2722" s="346" t="s">
        <v>720</v>
      </c>
      <c r="K2722" s="3" t="s">
        <v>14</v>
      </c>
      <c r="L2722" s="3" t="s">
        <v>111</v>
      </c>
      <c r="M2722" s="3" t="s">
        <v>53</v>
      </c>
      <c r="N2722" s="3" t="s">
        <v>56</v>
      </c>
      <c r="O2722" s="3" t="s">
        <v>53</v>
      </c>
      <c r="P2722" s="3">
        <f t="shared" si="210"/>
        <v>12</v>
      </c>
      <c r="Q2722" s="131" t="s">
        <v>791</v>
      </c>
      <c r="R2722" s="131">
        <v>0.5844755116959065</v>
      </c>
      <c r="S2722" s="344">
        <v>5.2531067251462019E-2</v>
      </c>
      <c r="T2722" s="212" t="s">
        <v>295</v>
      </c>
      <c r="U2722" s="3" t="s">
        <v>13</v>
      </c>
      <c r="V2722" s="3"/>
      <c r="AD2722" s="5" t="str">
        <f t="shared" si="211"/>
        <v>Sábado1004Ida12</v>
      </c>
      <c r="AE2722" s="137">
        <f>VLOOKUP(AD2722,'Factores Expansión'!$R$11:$U$729,2,0)</f>
        <v>3.6666666666666665</v>
      </c>
    </row>
    <row r="2723" spans="2:31" ht="12" customHeight="1" x14ac:dyDescent="0.45">
      <c r="B2723" s="14">
        <v>10375</v>
      </c>
      <c r="C2723" s="3">
        <v>0</v>
      </c>
      <c r="D2723" s="3" t="s">
        <v>53</v>
      </c>
      <c r="E2723" s="110">
        <v>44849</v>
      </c>
      <c r="F2723" s="3" t="s">
        <v>43</v>
      </c>
      <c r="G2723" s="3" t="s">
        <v>50</v>
      </c>
      <c r="H2723" s="3" t="str">
        <f>VLOOKUP(I2723,Diccionario!$A$4:$E$17,2,0)</f>
        <v>Empresa de Transportes Manuel Montt S.A.</v>
      </c>
      <c r="I2723" s="3">
        <v>1004</v>
      </c>
      <c r="J2723" s="346" t="s">
        <v>720</v>
      </c>
      <c r="K2723" s="3" t="s">
        <v>14</v>
      </c>
      <c r="L2723" s="3" t="s">
        <v>111</v>
      </c>
      <c r="M2723" s="3" t="s">
        <v>53</v>
      </c>
      <c r="N2723" s="3" t="s">
        <v>56</v>
      </c>
      <c r="O2723" s="3" t="s">
        <v>53</v>
      </c>
      <c r="P2723" s="3">
        <f t="shared" si="210"/>
        <v>12</v>
      </c>
      <c r="Q2723" s="131" t="s">
        <v>832</v>
      </c>
      <c r="R2723" s="131">
        <v>0.59141995614035092</v>
      </c>
      <c r="S2723" s="344">
        <v>5.2531067251462019E-2</v>
      </c>
      <c r="T2723" s="212" t="s">
        <v>253</v>
      </c>
      <c r="U2723" s="3" t="s">
        <v>13</v>
      </c>
      <c r="V2723" s="3"/>
      <c r="AD2723" s="5" t="str">
        <f t="shared" si="211"/>
        <v>Sábado1004Ida12</v>
      </c>
      <c r="AE2723" s="137">
        <f>VLOOKUP(AD2723,'Factores Expansión'!$R$11:$U$729,2,0)</f>
        <v>3.6666666666666665</v>
      </c>
    </row>
    <row r="2724" spans="2:31" ht="12" customHeight="1" x14ac:dyDescent="0.45">
      <c r="B2724" s="14">
        <v>10376</v>
      </c>
      <c r="C2724" s="3">
        <v>0</v>
      </c>
      <c r="D2724" s="3" t="s">
        <v>53</v>
      </c>
      <c r="E2724" s="110">
        <v>44849</v>
      </c>
      <c r="F2724" s="3" t="s">
        <v>43</v>
      </c>
      <c r="G2724" s="3" t="s">
        <v>50</v>
      </c>
      <c r="H2724" s="3" t="str">
        <f>VLOOKUP(I2724,Diccionario!$A$4:$E$17,2,0)</f>
        <v>Empresa de Transportes Manuel Montt S.A.</v>
      </c>
      <c r="I2724" s="3">
        <v>1004</v>
      </c>
      <c r="J2724" s="346" t="s">
        <v>720</v>
      </c>
      <c r="K2724" s="3" t="s">
        <v>14</v>
      </c>
      <c r="L2724" s="3" t="s">
        <v>111</v>
      </c>
      <c r="M2724" s="3" t="s">
        <v>53</v>
      </c>
      <c r="N2724" s="3" t="s">
        <v>56</v>
      </c>
      <c r="O2724" s="3" t="s">
        <v>53</v>
      </c>
      <c r="P2724" s="3">
        <f t="shared" si="210"/>
        <v>13</v>
      </c>
      <c r="Q2724" s="131" t="s">
        <v>833</v>
      </c>
      <c r="R2724" s="131">
        <v>0.59419773391812869</v>
      </c>
      <c r="S2724" s="344">
        <v>5.2531067251462019E-2</v>
      </c>
      <c r="T2724" s="212" t="s">
        <v>231</v>
      </c>
      <c r="U2724" s="3" t="s">
        <v>13</v>
      </c>
      <c r="V2724" s="3"/>
      <c r="AD2724" s="5" t="str">
        <f t="shared" si="211"/>
        <v>Sábado1004Ida13</v>
      </c>
      <c r="AE2724" s="137">
        <f>VLOOKUP(AD2724,'Factores Expansión'!$R$11:$U$729,2,0)</f>
        <v>3.6666666666666665</v>
      </c>
    </row>
    <row r="2725" spans="2:31" ht="12" customHeight="1" x14ac:dyDescent="0.45">
      <c r="B2725" s="14">
        <v>10377</v>
      </c>
      <c r="C2725" s="3">
        <v>0</v>
      </c>
      <c r="D2725" s="3" t="s">
        <v>53</v>
      </c>
      <c r="E2725" s="110">
        <v>44849</v>
      </c>
      <c r="F2725" s="3" t="s">
        <v>43</v>
      </c>
      <c r="G2725" s="3" t="s">
        <v>50</v>
      </c>
      <c r="H2725" s="3" t="str">
        <f>VLOOKUP(I2725,Diccionario!$A$4:$E$17,2,0)</f>
        <v>Empresa de Transportes Manuel Montt S.A.</v>
      </c>
      <c r="I2725" s="3">
        <v>1004</v>
      </c>
      <c r="J2725" s="346" t="s">
        <v>720</v>
      </c>
      <c r="K2725" s="3" t="s">
        <v>14</v>
      </c>
      <c r="L2725" s="3" t="s">
        <v>111</v>
      </c>
      <c r="M2725" s="3" t="s">
        <v>53</v>
      </c>
      <c r="N2725" s="3" t="s">
        <v>56</v>
      </c>
      <c r="O2725" s="3" t="s">
        <v>53</v>
      </c>
      <c r="P2725" s="3">
        <f t="shared" si="210"/>
        <v>13</v>
      </c>
      <c r="Q2725" s="131" t="s">
        <v>834</v>
      </c>
      <c r="R2725" s="131">
        <v>0.60114217836257311</v>
      </c>
      <c r="S2725" s="344">
        <v>5.2531067251462019E-2</v>
      </c>
      <c r="T2725" s="212" t="s">
        <v>278</v>
      </c>
      <c r="U2725" s="3" t="s">
        <v>13</v>
      </c>
      <c r="V2725" s="3"/>
      <c r="AD2725" s="5" t="str">
        <f t="shared" si="211"/>
        <v>Sábado1004Ida13</v>
      </c>
      <c r="AE2725" s="137">
        <f>VLOOKUP(AD2725,'Factores Expansión'!$R$11:$U$729,2,0)</f>
        <v>3.6666666666666665</v>
      </c>
    </row>
    <row r="2726" spans="2:31" ht="12" customHeight="1" x14ac:dyDescent="0.45">
      <c r="B2726" s="14">
        <v>10378</v>
      </c>
      <c r="C2726" s="3">
        <v>0</v>
      </c>
      <c r="D2726" s="3" t="s">
        <v>53</v>
      </c>
      <c r="E2726" s="110">
        <v>44849</v>
      </c>
      <c r="F2726" s="3" t="s">
        <v>43</v>
      </c>
      <c r="G2726" s="3" t="s">
        <v>50</v>
      </c>
      <c r="H2726" s="3" t="str">
        <f>VLOOKUP(I2726,Diccionario!$A$4:$E$17,2,0)</f>
        <v>Empresa de Transportes Manuel Montt S.A.</v>
      </c>
      <c r="I2726" s="3">
        <v>1004</v>
      </c>
      <c r="J2726" s="346" t="s">
        <v>720</v>
      </c>
      <c r="K2726" s="3" t="s">
        <v>14</v>
      </c>
      <c r="L2726" s="3" t="s">
        <v>111</v>
      </c>
      <c r="M2726" s="3" t="s">
        <v>53</v>
      </c>
      <c r="N2726" s="3" t="s">
        <v>56</v>
      </c>
      <c r="O2726" s="3" t="s">
        <v>53</v>
      </c>
      <c r="P2726" s="3">
        <f t="shared" si="210"/>
        <v>13</v>
      </c>
      <c r="Q2726" s="131" t="s">
        <v>835</v>
      </c>
      <c r="R2726" s="131">
        <v>0.60808662280701764</v>
      </c>
      <c r="S2726" s="344">
        <v>5.2531067251462019E-2</v>
      </c>
      <c r="T2726" s="212" t="s">
        <v>335</v>
      </c>
      <c r="U2726" s="3" t="s">
        <v>13</v>
      </c>
      <c r="V2726" s="3"/>
      <c r="AD2726" s="5" t="str">
        <f t="shared" si="211"/>
        <v>Sábado1004Ida13</v>
      </c>
      <c r="AE2726" s="137">
        <f>VLOOKUP(AD2726,'Factores Expansión'!$R$11:$U$729,2,0)</f>
        <v>3.6666666666666665</v>
      </c>
    </row>
    <row r="2727" spans="2:31" ht="12" customHeight="1" x14ac:dyDescent="0.45">
      <c r="B2727" s="14">
        <v>10379</v>
      </c>
      <c r="C2727" s="3">
        <v>0</v>
      </c>
      <c r="D2727" s="3" t="s">
        <v>53</v>
      </c>
      <c r="E2727" s="110">
        <v>44849</v>
      </c>
      <c r="F2727" s="3" t="s">
        <v>43</v>
      </c>
      <c r="G2727" s="3" t="s">
        <v>50</v>
      </c>
      <c r="H2727" s="3" t="str">
        <f>VLOOKUP(I2727,Diccionario!$A$4:$E$17,2,0)</f>
        <v>Empresa de Transportes Manuel Montt S.A.</v>
      </c>
      <c r="I2727" s="3">
        <v>1004</v>
      </c>
      <c r="J2727" s="346" t="s">
        <v>720</v>
      </c>
      <c r="K2727" s="3" t="s">
        <v>14</v>
      </c>
      <c r="L2727" s="3" t="s">
        <v>111</v>
      </c>
      <c r="M2727" s="3" t="s">
        <v>53</v>
      </c>
      <c r="N2727" s="3" t="s">
        <v>56</v>
      </c>
      <c r="O2727" s="3" t="s">
        <v>53</v>
      </c>
      <c r="P2727" s="3">
        <f t="shared" si="210"/>
        <v>13</v>
      </c>
      <c r="Q2727" s="131" t="s">
        <v>836</v>
      </c>
      <c r="R2727" s="131">
        <v>0.62753106725146213</v>
      </c>
      <c r="S2727" s="344">
        <v>5.2531067251462019E-2</v>
      </c>
      <c r="T2727" s="212" t="s">
        <v>270</v>
      </c>
      <c r="U2727" s="3" t="s">
        <v>13</v>
      </c>
      <c r="V2727" s="3"/>
      <c r="AD2727" s="5" t="str">
        <f t="shared" si="211"/>
        <v>Sábado1004Ida13</v>
      </c>
      <c r="AE2727" s="137">
        <f>VLOOKUP(AD2727,'Factores Expansión'!$R$11:$U$729,2,0)</f>
        <v>3.6666666666666665</v>
      </c>
    </row>
    <row r="2728" spans="2:31" ht="12" customHeight="1" x14ac:dyDescent="0.45">
      <c r="B2728" s="14">
        <v>10380</v>
      </c>
      <c r="C2728" s="3">
        <v>0</v>
      </c>
      <c r="D2728" s="3" t="s">
        <v>53</v>
      </c>
      <c r="E2728" s="110">
        <v>44849</v>
      </c>
      <c r="F2728" s="3" t="s">
        <v>43</v>
      </c>
      <c r="G2728" s="3" t="s">
        <v>50</v>
      </c>
      <c r="H2728" s="3" t="str">
        <f>VLOOKUP(I2728,Diccionario!$A$4:$E$17,2,0)</f>
        <v>Empresa de Transportes Manuel Montt S.A.</v>
      </c>
      <c r="I2728" s="3">
        <v>1004</v>
      </c>
      <c r="J2728" s="346" t="s">
        <v>720</v>
      </c>
      <c r="K2728" s="3" t="s">
        <v>14</v>
      </c>
      <c r="L2728" s="3" t="s">
        <v>111</v>
      </c>
      <c r="M2728" s="3" t="s">
        <v>53</v>
      </c>
      <c r="N2728" s="3" t="s">
        <v>56</v>
      </c>
      <c r="O2728" s="3" t="s">
        <v>53</v>
      </c>
      <c r="P2728" s="3">
        <f t="shared" si="210"/>
        <v>14</v>
      </c>
      <c r="Q2728" s="131" t="s">
        <v>837</v>
      </c>
      <c r="R2728" s="131">
        <v>0.63655884502923987</v>
      </c>
      <c r="S2728" s="344">
        <v>5.2531067251462019E-2</v>
      </c>
      <c r="T2728" s="212" t="s">
        <v>222</v>
      </c>
      <c r="U2728" s="3" t="s">
        <v>13</v>
      </c>
      <c r="V2728" s="3"/>
      <c r="AD2728" s="5" t="str">
        <f t="shared" si="211"/>
        <v>Sábado1004Ida14</v>
      </c>
      <c r="AE2728" s="137">
        <f>VLOOKUP(AD2728,'Factores Expansión'!$R$11:$U$729,2,0)</f>
        <v>4</v>
      </c>
    </row>
    <row r="2729" spans="2:31" ht="12" customHeight="1" x14ac:dyDescent="0.45">
      <c r="B2729" s="14">
        <v>10381</v>
      </c>
      <c r="C2729" s="3">
        <v>0</v>
      </c>
      <c r="D2729" s="3" t="s">
        <v>53</v>
      </c>
      <c r="E2729" s="110">
        <v>44849</v>
      </c>
      <c r="F2729" s="3" t="s">
        <v>43</v>
      </c>
      <c r="G2729" s="3" t="s">
        <v>50</v>
      </c>
      <c r="H2729" s="3" t="str">
        <f>VLOOKUP(I2729,Diccionario!$A$4:$E$17,2,0)</f>
        <v>Empresa de Transportes Manuel Montt S.A.</v>
      </c>
      <c r="I2729" s="3">
        <v>1004</v>
      </c>
      <c r="J2729" s="346" t="s">
        <v>720</v>
      </c>
      <c r="K2729" s="3" t="s">
        <v>14</v>
      </c>
      <c r="L2729" s="3" t="s">
        <v>111</v>
      </c>
      <c r="M2729" s="3" t="s">
        <v>53</v>
      </c>
      <c r="N2729" s="3" t="s">
        <v>56</v>
      </c>
      <c r="O2729" s="3" t="s">
        <v>53</v>
      </c>
      <c r="P2729" s="3">
        <f t="shared" si="210"/>
        <v>14</v>
      </c>
      <c r="Q2729" s="131" t="s">
        <v>838</v>
      </c>
      <c r="R2729" s="131">
        <v>0.66641995614035088</v>
      </c>
      <c r="S2729" s="344">
        <v>5.2531067251462019E-2</v>
      </c>
      <c r="T2729" s="212" t="s">
        <v>268</v>
      </c>
      <c r="U2729" s="3" t="s">
        <v>13</v>
      </c>
      <c r="V2729" s="3"/>
      <c r="AD2729" s="5" t="str">
        <f t="shared" si="211"/>
        <v>Sábado1004Ida14</v>
      </c>
      <c r="AE2729" s="137">
        <f>VLOOKUP(AD2729,'Factores Expansión'!$R$11:$U$729,2,0)</f>
        <v>4</v>
      </c>
    </row>
    <row r="2730" spans="2:31" ht="12" customHeight="1" x14ac:dyDescent="0.45">
      <c r="B2730" s="14">
        <v>10382</v>
      </c>
      <c r="C2730" s="3">
        <v>0</v>
      </c>
      <c r="D2730" s="3" t="s">
        <v>53</v>
      </c>
      <c r="E2730" s="110">
        <v>44849</v>
      </c>
      <c r="F2730" s="3" t="s">
        <v>43</v>
      </c>
      <c r="G2730" s="3" t="s">
        <v>50</v>
      </c>
      <c r="H2730" s="3" t="str">
        <f>VLOOKUP(I2730,Diccionario!$A$4:$E$17,2,0)</f>
        <v>Empresa de Transportes Manuel Montt S.A.</v>
      </c>
      <c r="I2730" s="3">
        <v>1004</v>
      </c>
      <c r="J2730" s="346" t="s">
        <v>720</v>
      </c>
      <c r="K2730" s="3" t="s">
        <v>14</v>
      </c>
      <c r="L2730" s="3" t="s">
        <v>111</v>
      </c>
      <c r="M2730" s="3" t="s">
        <v>53</v>
      </c>
      <c r="N2730" s="3" t="s">
        <v>56</v>
      </c>
      <c r="O2730" s="3" t="s">
        <v>53</v>
      </c>
      <c r="P2730" s="3">
        <f t="shared" si="210"/>
        <v>15</v>
      </c>
      <c r="Q2730" s="131" t="s">
        <v>839</v>
      </c>
      <c r="R2730" s="131">
        <v>0.67753106725146206</v>
      </c>
      <c r="S2730" s="344">
        <v>5.2531067251462019E-2</v>
      </c>
      <c r="T2730" s="212" t="s">
        <v>283</v>
      </c>
      <c r="U2730" s="3" t="s">
        <v>13</v>
      </c>
      <c r="V2730" s="3"/>
      <c r="AD2730" s="5" t="str">
        <f t="shared" si="211"/>
        <v>Sábado1004Ida15</v>
      </c>
      <c r="AE2730" s="137">
        <f>VLOOKUP(AD2730,'Factores Expansión'!$R$11:$U$729,2,0)</f>
        <v>2.25</v>
      </c>
    </row>
    <row r="2731" spans="2:31" ht="12" customHeight="1" x14ac:dyDescent="0.45">
      <c r="B2731" s="14">
        <v>10383</v>
      </c>
      <c r="C2731" s="3">
        <v>0</v>
      </c>
      <c r="D2731" s="3" t="s">
        <v>53</v>
      </c>
      <c r="E2731" s="110">
        <v>44849</v>
      </c>
      <c r="F2731" s="3" t="s">
        <v>43</v>
      </c>
      <c r="G2731" s="3" t="s">
        <v>50</v>
      </c>
      <c r="H2731" s="3" t="str">
        <f>VLOOKUP(I2731,Diccionario!$A$4:$E$17,2,0)</f>
        <v>Empresa de Transportes Manuel Montt S.A.</v>
      </c>
      <c r="I2731" s="3">
        <v>1004</v>
      </c>
      <c r="J2731" s="346" t="s">
        <v>720</v>
      </c>
      <c r="K2731" s="3" t="s">
        <v>14</v>
      </c>
      <c r="L2731" s="3" t="s">
        <v>111</v>
      </c>
      <c r="M2731" s="3" t="s">
        <v>53</v>
      </c>
      <c r="N2731" s="3" t="s">
        <v>56</v>
      </c>
      <c r="O2731" s="3" t="s">
        <v>53</v>
      </c>
      <c r="P2731" s="3">
        <f t="shared" si="210"/>
        <v>15</v>
      </c>
      <c r="Q2731" s="131" t="s">
        <v>840</v>
      </c>
      <c r="R2731" s="131">
        <v>0.6830866228070176</v>
      </c>
      <c r="S2731" s="344">
        <v>5.2531067251462019E-2</v>
      </c>
      <c r="T2731" s="212" t="s">
        <v>239</v>
      </c>
      <c r="U2731" s="3" t="s">
        <v>13</v>
      </c>
      <c r="V2731" s="3"/>
      <c r="AD2731" s="5" t="str">
        <f t="shared" si="211"/>
        <v>Sábado1004Ida15</v>
      </c>
      <c r="AE2731" s="137">
        <f>VLOOKUP(AD2731,'Factores Expansión'!$R$11:$U$729,2,0)</f>
        <v>2.25</v>
      </c>
    </row>
    <row r="2732" spans="2:31" ht="12" customHeight="1" x14ac:dyDescent="0.45">
      <c r="B2732" s="14">
        <v>10384</v>
      </c>
      <c r="C2732" s="3">
        <v>0</v>
      </c>
      <c r="D2732" s="3" t="s">
        <v>53</v>
      </c>
      <c r="E2732" s="110">
        <v>44849</v>
      </c>
      <c r="F2732" s="3" t="s">
        <v>43</v>
      </c>
      <c r="G2732" s="3" t="s">
        <v>50</v>
      </c>
      <c r="H2732" s="3" t="str">
        <f>VLOOKUP(I2732,Diccionario!$A$4:$E$17,2,0)</f>
        <v>Empresa de Transportes Manuel Montt S.A.</v>
      </c>
      <c r="I2732" s="3">
        <v>1004</v>
      </c>
      <c r="J2732" s="346" t="s">
        <v>720</v>
      </c>
      <c r="K2732" s="3" t="s">
        <v>14</v>
      </c>
      <c r="L2732" s="3" t="s">
        <v>111</v>
      </c>
      <c r="M2732" s="3" t="s">
        <v>53</v>
      </c>
      <c r="N2732" s="3" t="s">
        <v>56</v>
      </c>
      <c r="O2732" s="3" t="s">
        <v>53</v>
      </c>
      <c r="P2732" s="3">
        <f t="shared" si="210"/>
        <v>15</v>
      </c>
      <c r="Q2732" s="131" t="s">
        <v>841</v>
      </c>
      <c r="R2732" s="131">
        <v>0.69975328947368431</v>
      </c>
      <c r="S2732" s="344">
        <v>5.2531067251462019E-2</v>
      </c>
      <c r="T2732" s="212" t="s">
        <v>282</v>
      </c>
      <c r="U2732" s="3" t="s">
        <v>13</v>
      </c>
      <c r="V2732" s="3"/>
      <c r="AD2732" s="5" t="str">
        <f t="shared" si="211"/>
        <v>Sábado1004Ida15</v>
      </c>
      <c r="AE2732" s="137">
        <f>VLOOKUP(AD2732,'Factores Expansión'!$R$11:$U$729,2,0)</f>
        <v>2.25</v>
      </c>
    </row>
    <row r="2733" spans="2:31" ht="12" customHeight="1" x14ac:dyDescent="0.45">
      <c r="B2733" s="14">
        <v>10385</v>
      </c>
      <c r="C2733" s="3">
        <v>0</v>
      </c>
      <c r="D2733" s="3" t="s">
        <v>53</v>
      </c>
      <c r="E2733" s="110">
        <v>44849</v>
      </c>
      <c r="F2733" s="3" t="s">
        <v>43</v>
      </c>
      <c r="G2733" s="3" t="s">
        <v>50</v>
      </c>
      <c r="H2733" s="3" t="str">
        <f>VLOOKUP(I2733,Diccionario!$A$4:$E$17,2,0)</f>
        <v>Empresa de Transportes Manuel Montt S.A.</v>
      </c>
      <c r="I2733" s="3">
        <v>1004</v>
      </c>
      <c r="J2733" s="346" t="s">
        <v>720</v>
      </c>
      <c r="K2733" s="3" t="s">
        <v>14</v>
      </c>
      <c r="L2733" s="3" t="s">
        <v>111</v>
      </c>
      <c r="M2733" s="3" t="s">
        <v>53</v>
      </c>
      <c r="N2733" s="3" t="s">
        <v>56</v>
      </c>
      <c r="O2733" s="3" t="s">
        <v>53</v>
      </c>
      <c r="P2733" s="3">
        <f t="shared" si="210"/>
        <v>15</v>
      </c>
      <c r="Q2733" s="131" t="s">
        <v>842</v>
      </c>
      <c r="R2733" s="131">
        <v>0.71086440058479539</v>
      </c>
      <c r="S2733" s="344">
        <v>5.2531067251462019E-2</v>
      </c>
      <c r="T2733" s="212" t="s">
        <v>277</v>
      </c>
      <c r="U2733" s="3" t="s">
        <v>13</v>
      </c>
      <c r="V2733" s="3"/>
      <c r="AD2733" s="5" t="str">
        <f t="shared" si="211"/>
        <v>Sábado1004Ida15</v>
      </c>
      <c r="AE2733" s="137">
        <f>VLOOKUP(AD2733,'Factores Expansión'!$R$11:$U$729,2,0)</f>
        <v>2.25</v>
      </c>
    </row>
    <row r="2734" spans="2:31" ht="12" customHeight="1" x14ac:dyDescent="0.45">
      <c r="B2734" s="14">
        <v>10386</v>
      </c>
      <c r="C2734" s="3">
        <v>0</v>
      </c>
      <c r="D2734" s="3" t="s">
        <v>53</v>
      </c>
      <c r="E2734" s="110">
        <v>44849</v>
      </c>
      <c r="F2734" s="3" t="s">
        <v>43</v>
      </c>
      <c r="G2734" s="3" t="s">
        <v>50</v>
      </c>
      <c r="H2734" s="3" t="str">
        <f>VLOOKUP(I2734,Diccionario!$A$4:$E$17,2,0)</f>
        <v>Empresa de Transportes Manuel Montt S.A.</v>
      </c>
      <c r="I2734" s="3">
        <v>1004</v>
      </c>
      <c r="J2734" s="346" t="s">
        <v>720</v>
      </c>
      <c r="K2734" s="3" t="s">
        <v>14</v>
      </c>
      <c r="L2734" s="3" t="s">
        <v>111</v>
      </c>
      <c r="M2734" s="3" t="s">
        <v>53</v>
      </c>
      <c r="N2734" s="3" t="s">
        <v>56</v>
      </c>
      <c r="O2734" s="3" t="s">
        <v>53</v>
      </c>
      <c r="P2734" s="3">
        <f t="shared" si="210"/>
        <v>15</v>
      </c>
      <c r="Q2734" s="131" t="s">
        <v>843</v>
      </c>
      <c r="R2734" s="131">
        <v>0.71641995614035092</v>
      </c>
      <c r="S2734" s="344">
        <v>5.2531067251462019E-2</v>
      </c>
      <c r="T2734" s="212" t="s">
        <v>295</v>
      </c>
      <c r="U2734" s="3" t="s">
        <v>13</v>
      </c>
      <c r="V2734" s="3"/>
      <c r="AD2734" s="5" t="str">
        <f t="shared" si="211"/>
        <v>Sábado1004Ida15</v>
      </c>
      <c r="AE2734" s="137">
        <f>VLOOKUP(AD2734,'Factores Expansión'!$R$11:$U$729,2,0)</f>
        <v>2.25</v>
      </c>
    </row>
    <row r="2735" spans="2:31" ht="12" customHeight="1" x14ac:dyDescent="0.45">
      <c r="B2735" s="14">
        <v>10387</v>
      </c>
      <c r="C2735" s="3">
        <v>0</v>
      </c>
      <c r="D2735" s="3" t="s">
        <v>53</v>
      </c>
      <c r="E2735" s="110">
        <v>44849</v>
      </c>
      <c r="F2735" s="3" t="s">
        <v>43</v>
      </c>
      <c r="G2735" s="3" t="s">
        <v>50</v>
      </c>
      <c r="H2735" s="3" t="str">
        <f>VLOOKUP(I2735,Diccionario!$A$4:$E$17,2,0)</f>
        <v>Empresa de Transportes Manuel Montt S.A.</v>
      </c>
      <c r="I2735" s="3">
        <v>1004</v>
      </c>
      <c r="J2735" s="346" t="s">
        <v>720</v>
      </c>
      <c r="K2735" s="3" t="s">
        <v>14</v>
      </c>
      <c r="L2735" s="3" t="s">
        <v>111</v>
      </c>
      <c r="M2735" s="3" t="s">
        <v>53</v>
      </c>
      <c r="N2735" s="3" t="s">
        <v>56</v>
      </c>
      <c r="O2735" s="3" t="s">
        <v>53</v>
      </c>
      <c r="P2735" s="3">
        <f t="shared" ref="P2735:P2794" si="212">HOUR(Q2735)</f>
        <v>16</v>
      </c>
      <c r="Q2735" s="131" t="s">
        <v>844</v>
      </c>
      <c r="R2735" s="131">
        <v>0.72197551169590646</v>
      </c>
      <c r="S2735" s="344">
        <v>5.2531067251462019E-2</v>
      </c>
      <c r="T2735" s="212" t="s">
        <v>276</v>
      </c>
      <c r="U2735" s="3" t="s">
        <v>13</v>
      </c>
      <c r="V2735" s="3"/>
      <c r="AD2735" s="5" t="str">
        <f t="shared" si="211"/>
        <v>Sábado1004Ida16</v>
      </c>
      <c r="AE2735" s="137">
        <f>VLOOKUP(AD2735,'Factores Expansión'!$R$11:$U$729,2,0)</f>
        <v>3</v>
      </c>
    </row>
    <row r="2736" spans="2:31" ht="12" customHeight="1" x14ac:dyDescent="0.45">
      <c r="B2736" s="14">
        <v>10388</v>
      </c>
      <c r="C2736" s="3">
        <v>0</v>
      </c>
      <c r="D2736" s="3" t="s">
        <v>53</v>
      </c>
      <c r="E2736" s="110">
        <v>44849</v>
      </c>
      <c r="F2736" s="3" t="s">
        <v>43</v>
      </c>
      <c r="G2736" s="3" t="s">
        <v>50</v>
      </c>
      <c r="H2736" s="3" t="str">
        <f>VLOOKUP(I2736,Diccionario!$A$4:$E$17,2,0)</f>
        <v>Empresa de Transportes Manuel Montt S.A.</v>
      </c>
      <c r="I2736" s="3">
        <v>1004</v>
      </c>
      <c r="J2736" s="346" t="s">
        <v>720</v>
      </c>
      <c r="K2736" s="3" t="s">
        <v>14</v>
      </c>
      <c r="L2736" s="3" t="s">
        <v>111</v>
      </c>
      <c r="M2736" s="3" t="s">
        <v>53</v>
      </c>
      <c r="N2736" s="3" t="s">
        <v>56</v>
      </c>
      <c r="O2736" s="3" t="s">
        <v>53</v>
      </c>
      <c r="P2736" s="3">
        <f t="shared" si="212"/>
        <v>16</v>
      </c>
      <c r="Q2736" s="131" t="s">
        <v>845</v>
      </c>
      <c r="R2736" s="131">
        <v>0.73030884502923976</v>
      </c>
      <c r="S2736" s="344">
        <v>5.2531067251462019E-2</v>
      </c>
      <c r="T2736" s="212" t="s">
        <v>265</v>
      </c>
      <c r="U2736" s="3" t="s">
        <v>13</v>
      </c>
      <c r="V2736" s="3"/>
      <c r="AD2736" s="5" t="str">
        <f t="shared" si="211"/>
        <v>Sábado1004Ida16</v>
      </c>
      <c r="AE2736" s="137">
        <f>VLOOKUP(AD2736,'Factores Expansión'!$R$11:$U$729,2,0)</f>
        <v>3</v>
      </c>
    </row>
    <row r="2737" spans="2:31" ht="12" customHeight="1" x14ac:dyDescent="0.45">
      <c r="B2737" s="14">
        <v>10389</v>
      </c>
      <c r="C2737" s="3">
        <v>0</v>
      </c>
      <c r="D2737" s="3" t="s">
        <v>53</v>
      </c>
      <c r="E2737" s="110">
        <v>44849</v>
      </c>
      <c r="F2737" s="3" t="s">
        <v>43</v>
      </c>
      <c r="G2737" s="3" t="s">
        <v>50</v>
      </c>
      <c r="H2737" s="3" t="str">
        <f>VLOOKUP(I2737,Diccionario!$A$4:$E$17,2,0)</f>
        <v>Empresa de Transportes Manuel Montt S.A.</v>
      </c>
      <c r="I2737" s="3">
        <v>1004</v>
      </c>
      <c r="J2737" s="346" t="s">
        <v>720</v>
      </c>
      <c r="K2737" s="3" t="s">
        <v>14</v>
      </c>
      <c r="L2737" s="3" t="s">
        <v>111</v>
      </c>
      <c r="M2737" s="3" t="s">
        <v>53</v>
      </c>
      <c r="N2737" s="3" t="s">
        <v>56</v>
      </c>
      <c r="O2737" s="3" t="s">
        <v>53</v>
      </c>
      <c r="P2737" s="3">
        <f t="shared" si="212"/>
        <v>16</v>
      </c>
      <c r="Q2737" s="131" t="s">
        <v>846</v>
      </c>
      <c r="R2737" s="131">
        <v>0.73864217836257307</v>
      </c>
      <c r="S2737" s="344">
        <v>5.2531067251462019E-2</v>
      </c>
      <c r="T2737" s="212" t="s">
        <v>274</v>
      </c>
      <c r="U2737" s="3" t="s">
        <v>13</v>
      </c>
      <c r="V2737" s="3"/>
      <c r="AD2737" s="5" t="str">
        <f t="shared" si="211"/>
        <v>Sábado1004Ida16</v>
      </c>
      <c r="AE2737" s="137">
        <f>VLOOKUP(AD2737,'Factores Expansión'!$R$11:$U$729,2,0)</f>
        <v>3</v>
      </c>
    </row>
    <row r="2738" spans="2:31" ht="12" customHeight="1" x14ac:dyDescent="0.45">
      <c r="B2738" s="14">
        <v>10390</v>
      </c>
      <c r="C2738" s="3">
        <v>0</v>
      </c>
      <c r="D2738" s="3" t="s">
        <v>53</v>
      </c>
      <c r="E2738" s="110">
        <v>44849</v>
      </c>
      <c r="F2738" s="3" t="s">
        <v>43</v>
      </c>
      <c r="G2738" s="3" t="s">
        <v>50</v>
      </c>
      <c r="H2738" s="3" t="str">
        <f>VLOOKUP(I2738,Diccionario!$A$4:$E$17,2,0)</f>
        <v>Empresa de Transportes Manuel Montt S.A.</v>
      </c>
      <c r="I2738" s="3">
        <v>1004</v>
      </c>
      <c r="J2738" s="346" t="s">
        <v>720</v>
      </c>
      <c r="K2738" s="3" t="s">
        <v>14</v>
      </c>
      <c r="L2738" s="3" t="s">
        <v>111</v>
      </c>
      <c r="M2738" s="3" t="s">
        <v>53</v>
      </c>
      <c r="N2738" s="3" t="s">
        <v>56</v>
      </c>
      <c r="O2738" s="3" t="s">
        <v>53</v>
      </c>
      <c r="P2738" s="3">
        <f t="shared" si="212"/>
        <v>16</v>
      </c>
      <c r="Q2738" s="131" t="s">
        <v>847</v>
      </c>
      <c r="R2738" s="131">
        <v>0.74697551169590659</v>
      </c>
      <c r="S2738" s="344">
        <v>5.2531067251462019E-2</v>
      </c>
      <c r="T2738" s="212" t="s">
        <v>236</v>
      </c>
      <c r="U2738" s="3" t="s">
        <v>13</v>
      </c>
      <c r="V2738" s="3"/>
      <c r="AD2738" s="5" t="str">
        <f t="shared" si="211"/>
        <v>Sábado1004Ida16</v>
      </c>
      <c r="AE2738" s="137">
        <f>VLOOKUP(AD2738,'Factores Expansión'!$R$11:$U$729,2,0)</f>
        <v>3</v>
      </c>
    </row>
    <row r="2739" spans="2:31" ht="12" customHeight="1" x14ac:dyDescent="0.45">
      <c r="B2739" s="14">
        <v>10391</v>
      </c>
      <c r="C2739" s="3">
        <v>0</v>
      </c>
      <c r="D2739" s="3" t="s">
        <v>53</v>
      </c>
      <c r="E2739" s="110">
        <v>44849</v>
      </c>
      <c r="F2739" s="3" t="s">
        <v>43</v>
      </c>
      <c r="G2739" s="3" t="s">
        <v>50</v>
      </c>
      <c r="H2739" s="3" t="str">
        <f>VLOOKUP(I2739,Diccionario!$A$4:$E$17,2,0)</f>
        <v>Empresa de Transportes Manuel Montt S.A.</v>
      </c>
      <c r="I2739" s="3">
        <v>1004</v>
      </c>
      <c r="J2739" s="346" t="s">
        <v>720</v>
      </c>
      <c r="K2739" s="3" t="s">
        <v>14</v>
      </c>
      <c r="L2739" s="3" t="s">
        <v>111</v>
      </c>
      <c r="M2739" s="3" t="s">
        <v>53</v>
      </c>
      <c r="N2739" s="3" t="s">
        <v>56</v>
      </c>
      <c r="O2739" s="3" t="s">
        <v>53</v>
      </c>
      <c r="P2739" s="3">
        <f t="shared" si="212"/>
        <v>17</v>
      </c>
      <c r="Q2739" s="131" t="s">
        <v>848</v>
      </c>
      <c r="R2739" s="131">
        <v>0.7636421783625732</v>
      </c>
      <c r="S2739" s="344">
        <v>5.2531067251462019E-2</v>
      </c>
      <c r="T2739" s="212" t="s">
        <v>241</v>
      </c>
      <c r="U2739" s="3" t="s">
        <v>13</v>
      </c>
      <c r="V2739" s="3"/>
      <c r="AD2739" s="5" t="str">
        <f t="shared" si="211"/>
        <v>Sábado1004Ida17</v>
      </c>
      <c r="AE2739" s="137">
        <f>VLOOKUP(AD2739,'Factores Expansión'!$R$11:$U$729,2,0)</f>
        <v>8</v>
      </c>
    </row>
    <row r="2740" spans="2:31" ht="12" customHeight="1" x14ac:dyDescent="0.45">
      <c r="B2740" s="14">
        <v>10393</v>
      </c>
      <c r="C2740" s="3">
        <v>0</v>
      </c>
      <c r="D2740" s="3" t="s">
        <v>53</v>
      </c>
      <c r="E2740" s="110">
        <v>44849</v>
      </c>
      <c r="F2740" s="3" t="s">
        <v>43</v>
      </c>
      <c r="G2740" s="3" t="s">
        <v>50</v>
      </c>
      <c r="H2740" s="3" t="str">
        <f>VLOOKUP(I2740,Diccionario!$A$4:$E$17,2,0)</f>
        <v>Empresa de Transportes Manuel Montt S.A.</v>
      </c>
      <c r="I2740" s="3">
        <v>1004</v>
      </c>
      <c r="J2740" s="346" t="s">
        <v>720</v>
      </c>
      <c r="K2740" s="3" t="s">
        <v>14</v>
      </c>
      <c r="L2740" s="3" t="s">
        <v>111</v>
      </c>
      <c r="M2740" s="3" t="s">
        <v>53</v>
      </c>
      <c r="N2740" s="3" t="s">
        <v>56</v>
      </c>
      <c r="O2740" s="3" t="s">
        <v>53</v>
      </c>
      <c r="P2740" s="3">
        <f t="shared" si="212"/>
        <v>17</v>
      </c>
      <c r="Q2740" s="131" t="s">
        <v>849</v>
      </c>
      <c r="R2740" s="131">
        <v>0.78308662280701768</v>
      </c>
      <c r="S2740" s="344">
        <v>5.2531067251462019E-2</v>
      </c>
      <c r="T2740" s="212" t="s">
        <v>218</v>
      </c>
      <c r="U2740" s="3" t="s">
        <v>13</v>
      </c>
      <c r="V2740" s="3"/>
      <c r="AD2740" s="5" t="str">
        <f t="shared" si="211"/>
        <v>Sábado1004Ida17</v>
      </c>
      <c r="AE2740" s="137">
        <f>VLOOKUP(AD2740,'Factores Expansión'!$R$11:$U$729,2,0)</f>
        <v>8</v>
      </c>
    </row>
    <row r="2741" spans="2:31" ht="12" customHeight="1" x14ac:dyDescent="0.45">
      <c r="B2741" s="14">
        <v>10394</v>
      </c>
      <c r="C2741" s="3">
        <v>0</v>
      </c>
      <c r="D2741" s="3" t="s">
        <v>53</v>
      </c>
      <c r="E2741" s="110">
        <v>44849</v>
      </c>
      <c r="F2741" s="3" t="s">
        <v>43</v>
      </c>
      <c r="G2741" s="3" t="s">
        <v>50</v>
      </c>
      <c r="H2741" s="3" t="str">
        <f>VLOOKUP(I2741,Diccionario!$A$4:$E$17,2,0)</f>
        <v>Empresa de Transportes Manuel Montt S.A.</v>
      </c>
      <c r="I2741" s="3">
        <v>1004</v>
      </c>
      <c r="J2741" s="346" t="s">
        <v>720</v>
      </c>
      <c r="K2741" s="3" t="s">
        <v>14</v>
      </c>
      <c r="L2741" s="3" t="s">
        <v>111</v>
      </c>
      <c r="M2741" s="3" t="s">
        <v>53</v>
      </c>
      <c r="N2741" s="3" t="s">
        <v>56</v>
      </c>
      <c r="O2741" s="3" t="s">
        <v>53</v>
      </c>
      <c r="P2741" s="3">
        <f t="shared" si="212"/>
        <v>17</v>
      </c>
      <c r="Q2741" s="131" t="s">
        <v>850</v>
      </c>
      <c r="R2741" s="131">
        <v>0.79419773391812876</v>
      </c>
      <c r="S2741" s="344">
        <v>5.2531067251462019E-2</v>
      </c>
      <c r="T2741" s="212" t="s">
        <v>261</v>
      </c>
      <c r="U2741" s="3" t="s">
        <v>13</v>
      </c>
      <c r="V2741" s="3"/>
      <c r="AD2741" s="5" t="str">
        <f t="shared" si="211"/>
        <v>Sábado1004Ida17</v>
      </c>
      <c r="AE2741" s="137">
        <f>VLOOKUP(AD2741,'Factores Expansión'!$R$11:$U$729,2,0)</f>
        <v>8</v>
      </c>
    </row>
    <row r="2742" spans="2:31" ht="12" customHeight="1" x14ac:dyDescent="0.45">
      <c r="B2742" s="14">
        <v>10395</v>
      </c>
      <c r="C2742" s="3">
        <v>0</v>
      </c>
      <c r="D2742" s="3" t="s">
        <v>53</v>
      </c>
      <c r="E2742" s="110">
        <v>44849</v>
      </c>
      <c r="F2742" s="3" t="s">
        <v>43</v>
      </c>
      <c r="G2742" s="3" t="s">
        <v>50</v>
      </c>
      <c r="H2742" s="3" t="str">
        <f>VLOOKUP(I2742,Diccionario!$A$4:$E$17,2,0)</f>
        <v>Empresa de Transportes Manuel Montt S.A.</v>
      </c>
      <c r="I2742" s="3">
        <v>1004</v>
      </c>
      <c r="J2742" s="346" t="s">
        <v>720</v>
      </c>
      <c r="K2742" s="3" t="s">
        <v>14</v>
      </c>
      <c r="L2742" s="3" t="s">
        <v>111</v>
      </c>
      <c r="M2742" s="3" t="s">
        <v>53</v>
      </c>
      <c r="N2742" s="3" t="s">
        <v>56</v>
      </c>
      <c r="O2742" s="3" t="s">
        <v>53</v>
      </c>
      <c r="P2742" s="3">
        <f t="shared" si="212"/>
        <v>18</v>
      </c>
      <c r="Q2742" s="131" t="s">
        <v>851</v>
      </c>
      <c r="R2742" s="131">
        <v>0.80530884502923983</v>
      </c>
      <c r="S2742" s="344">
        <v>5.2531067251462019E-2</v>
      </c>
      <c r="T2742" s="212" t="s">
        <v>282</v>
      </c>
      <c r="U2742" s="3" t="s">
        <v>13</v>
      </c>
      <c r="V2742" s="3"/>
      <c r="AD2742" s="5" t="str">
        <f t="shared" si="211"/>
        <v>Sábado1004Ida18</v>
      </c>
      <c r="AE2742" s="137" t="str">
        <f>VLOOKUP(AD2742,'Factores Expansión'!$R$11:$U$729,2,0)</f>
        <v>-</v>
      </c>
    </row>
    <row r="2743" spans="2:31" ht="12" customHeight="1" x14ac:dyDescent="0.45">
      <c r="B2743" s="14">
        <v>10396</v>
      </c>
      <c r="C2743" s="3">
        <v>0</v>
      </c>
      <c r="D2743" s="3" t="s">
        <v>53</v>
      </c>
      <c r="E2743" s="110">
        <v>44849</v>
      </c>
      <c r="F2743" s="3" t="s">
        <v>43</v>
      </c>
      <c r="G2743" s="3" t="s">
        <v>50</v>
      </c>
      <c r="H2743" s="3" t="str">
        <f>VLOOKUP(I2743,Diccionario!$A$4:$E$17,2,0)</f>
        <v>Empresa de Transportes Manuel Montt S.A.</v>
      </c>
      <c r="I2743" s="3">
        <v>1004</v>
      </c>
      <c r="J2743" s="346" t="s">
        <v>720</v>
      </c>
      <c r="K2743" s="3" t="s">
        <v>14</v>
      </c>
      <c r="L2743" s="3" t="s">
        <v>111</v>
      </c>
      <c r="M2743" s="3" t="s">
        <v>53</v>
      </c>
      <c r="N2743" s="3" t="s">
        <v>56</v>
      </c>
      <c r="O2743" s="3" t="s">
        <v>53</v>
      </c>
      <c r="P2743" s="3">
        <f t="shared" si="212"/>
        <v>18</v>
      </c>
      <c r="Q2743" s="131" t="s">
        <v>852</v>
      </c>
      <c r="R2743" s="131">
        <v>0.81086440058479536</v>
      </c>
      <c r="S2743" s="344">
        <v>5.2531067251462019E-2</v>
      </c>
      <c r="T2743" s="212" t="s">
        <v>228</v>
      </c>
      <c r="U2743" s="3" t="s">
        <v>13</v>
      </c>
      <c r="V2743" s="3"/>
      <c r="AD2743" s="5" t="str">
        <f t="shared" si="211"/>
        <v>Sábado1004Ida18</v>
      </c>
      <c r="AE2743" s="137" t="str">
        <f>VLOOKUP(AD2743,'Factores Expansión'!$R$11:$U$729,2,0)</f>
        <v>-</v>
      </c>
    </row>
    <row r="2744" spans="2:31" ht="12" customHeight="1" x14ac:dyDescent="0.45">
      <c r="B2744" s="14">
        <v>10397</v>
      </c>
      <c r="C2744" s="3">
        <v>0</v>
      </c>
      <c r="D2744" s="3" t="s">
        <v>53</v>
      </c>
      <c r="E2744" s="110">
        <v>44849</v>
      </c>
      <c r="F2744" s="3" t="s">
        <v>43</v>
      </c>
      <c r="G2744" s="3" t="s">
        <v>50</v>
      </c>
      <c r="H2744" s="3" t="str">
        <f>VLOOKUP(I2744,Diccionario!$A$4:$E$17,2,0)</f>
        <v>Empresa de Transportes Manuel Montt S.A.</v>
      </c>
      <c r="I2744" s="3">
        <v>1004</v>
      </c>
      <c r="J2744" s="346" t="s">
        <v>720</v>
      </c>
      <c r="K2744" s="3" t="s">
        <v>14</v>
      </c>
      <c r="L2744" s="3" t="s">
        <v>111</v>
      </c>
      <c r="M2744" s="3" t="s">
        <v>53</v>
      </c>
      <c r="N2744" s="3" t="s">
        <v>56</v>
      </c>
      <c r="O2744" s="3" t="s">
        <v>53</v>
      </c>
      <c r="P2744" s="3">
        <f t="shared" si="212"/>
        <v>18</v>
      </c>
      <c r="Q2744" s="131" t="s">
        <v>853</v>
      </c>
      <c r="R2744" s="131">
        <v>0.82822551169590652</v>
      </c>
      <c r="S2744" s="344">
        <v>5.2531067251462019E-2</v>
      </c>
      <c r="T2744" s="212" t="s">
        <v>265</v>
      </c>
      <c r="U2744" s="3" t="s">
        <v>13</v>
      </c>
      <c r="V2744" s="3"/>
      <c r="AD2744" s="5" t="str">
        <f t="shared" si="211"/>
        <v>Sábado1004Ida18</v>
      </c>
      <c r="AE2744" s="137" t="str">
        <f>VLOOKUP(AD2744,'Factores Expansión'!$R$11:$U$729,2,0)</f>
        <v>-</v>
      </c>
    </row>
    <row r="2745" spans="2:31" ht="12" customHeight="1" x14ac:dyDescent="0.45">
      <c r="B2745" s="14">
        <v>10398</v>
      </c>
      <c r="C2745" s="3">
        <v>0</v>
      </c>
      <c r="D2745" s="3" t="s">
        <v>53</v>
      </c>
      <c r="E2745" s="110">
        <v>44849</v>
      </c>
      <c r="F2745" s="3" t="s">
        <v>43</v>
      </c>
      <c r="G2745" s="3" t="s">
        <v>50</v>
      </c>
      <c r="H2745" s="3" t="str">
        <f>VLOOKUP(I2745,Diccionario!$A$4:$E$17,2,0)</f>
        <v>Empresa de Transportes Manuel Montt S.A.</v>
      </c>
      <c r="I2745" s="3">
        <v>1004</v>
      </c>
      <c r="J2745" s="346" t="s">
        <v>720</v>
      </c>
      <c r="K2745" s="3" t="s">
        <v>14</v>
      </c>
      <c r="L2745" s="3" t="s">
        <v>111</v>
      </c>
      <c r="M2745" s="3" t="s">
        <v>53</v>
      </c>
      <c r="N2745" s="3" t="s">
        <v>56</v>
      </c>
      <c r="O2745" s="3" t="s">
        <v>53</v>
      </c>
      <c r="P2745" s="3">
        <f t="shared" si="212"/>
        <v>19</v>
      </c>
      <c r="Q2745" s="131" t="s">
        <v>854</v>
      </c>
      <c r="R2745" s="131">
        <v>0.84419773391812869</v>
      </c>
      <c r="S2745" s="344">
        <v>5.2531067251462019E-2</v>
      </c>
      <c r="T2745" s="212" t="s">
        <v>289</v>
      </c>
      <c r="U2745" s="3" t="s">
        <v>13</v>
      </c>
      <c r="V2745" s="3"/>
      <c r="AD2745" s="5" t="str">
        <f t="shared" si="211"/>
        <v>Sábado1004Ida19</v>
      </c>
      <c r="AE2745" s="137" t="str">
        <f>VLOOKUP(AD2745,'Factores Expansión'!$R$11:$U$729,2,0)</f>
        <v>-</v>
      </c>
    </row>
    <row r="2746" spans="2:31" ht="12" customHeight="1" x14ac:dyDescent="0.45">
      <c r="B2746" s="14">
        <v>10399</v>
      </c>
      <c r="C2746" s="3">
        <v>0</v>
      </c>
      <c r="D2746" s="3" t="s">
        <v>53</v>
      </c>
      <c r="E2746" s="110">
        <v>44849</v>
      </c>
      <c r="F2746" s="3" t="s">
        <v>43</v>
      </c>
      <c r="G2746" s="3" t="s">
        <v>50</v>
      </c>
      <c r="H2746" s="3" t="str">
        <f>VLOOKUP(I2746,Diccionario!$A$4:$E$17,2,0)</f>
        <v>Empresa de Transportes Manuel Montt S.A.</v>
      </c>
      <c r="I2746" s="3">
        <v>1004</v>
      </c>
      <c r="J2746" s="346" t="s">
        <v>720</v>
      </c>
      <c r="K2746" s="3" t="s">
        <v>14</v>
      </c>
      <c r="L2746" s="3" t="s">
        <v>111</v>
      </c>
      <c r="M2746" s="3" t="s">
        <v>53</v>
      </c>
      <c r="N2746" s="3" t="s">
        <v>56</v>
      </c>
      <c r="O2746" s="3" t="s">
        <v>53</v>
      </c>
      <c r="P2746" s="3">
        <f t="shared" si="212"/>
        <v>6</v>
      </c>
      <c r="Q2746" s="131" t="s">
        <v>855</v>
      </c>
      <c r="R2746" s="131">
        <v>0.30391995614035089</v>
      </c>
      <c r="S2746" s="344">
        <v>5.2531067251462019E-2</v>
      </c>
      <c r="T2746" s="212" t="s">
        <v>228</v>
      </c>
      <c r="U2746" s="3" t="s">
        <v>13</v>
      </c>
      <c r="V2746" s="3"/>
      <c r="AD2746" s="5" t="str">
        <f t="shared" si="211"/>
        <v>Sábado1004Ida6</v>
      </c>
      <c r="AE2746" s="137">
        <f>VLOOKUP(AD2746,'Factores Expansión'!$R$11:$U$729,2,0)</f>
        <v>3</v>
      </c>
    </row>
    <row r="2747" spans="2:31" ht="12" customHeight="1" x14ac:dyDescent="0.45">
      <c r="B2747" s="14">
        <v>10400</v>
      </c>
      <c r="C2747" s="3">
        <v>0</v>
      </c>
      <c r="D2747" s="3" t="s">
        <v>53</v>
      </c>
      <c r="E2747" s="110">
        <v>44849</v>
      </c>
      <c r="F2747" s="3" t="s">
        <v>43</v>
      </c>
      <c r="G2747" s="3" t="s">
        <v>50</v>
      </c>
      <c r="H2747" s="3" t="str">
        <f>VLOOKUP(I2747,Diccionario!$A$4:$E$17,2,0)</f>
        <v>Empresa de Transportes Manuel Montt S.A.</v>
      </c>
      <c r="I2747" s="3">
        <v>1004</v>
      </c>
      <c r="J2747" s="346" t="s">
        <v>720</v>
      </c>
      <c r="K2747" s="3" t="s">
        <v>14</v>
      </c>
      <c r="L2747" s="3" t="s">
        <v>111</v>
      </c>
      <c r="M2747" s="3" t="s">
        <v>53</v>
      </c>
      <c r="N2747" s="3" t="s">
        <v>56</v>
      </c>
      <c r="O2747" s="3" t="s">
        <v>53</v>
      </c>
      <c r="P2747" s="3">
        <f t="shared" si="212"/>
        <v>6</v>
      </c>
      <c r="Q2747" s="131" t="s">
        <v>856</v>
      </c>
      <c r="R2747" s="131">
        <v>0.31503106725146202</v>
      </c>
      <c r="S2747" s="344">
        <v>5.2531067251462019E-2</v>
      </c>
      <c r="T2747" s="212" t="s">
        <v>308</v>
      </c>
      <c r="U2747" s="3" t="s">
        <v>13</v>
      </c>
      <c r="V2747" s="3"/>
      <c r="AD2747" s="5" t="str">
        <f t="shared" si="211"/>
        <v>Sábado1004Ida6</v>
      </c>
      <c r="AE2747" s="137">
        <f>VLOOKUP(AD2747,'Factores Expansión'!$R$11:$U$729,2,0)</f>
        <v>3</v>
      </c>
    </row>
    <row r="2748" spans="2:31" ht="12" customHeight="1" x14ac:dyDescent="0.45">
      <c r="B2748" s="14">
        <v>10401</v>
      </c>
      <c r="C2748" s="3">
        <v>0</v>
      </c>
      <c r="D2748" s="3" t="s">
        <v>53</v>
      </c>
      <c r="E2748" s="110">
        <v>44849</v>
      </c>
      <c r="F2748" s="3" t="s">
        <v>43</v>
      </c>
      <c r="G2748" s="3" t="s">
        <v>50</v>
      </c>
      <c r="H2748" s="3" t="str">
        <f>VLOOKUP(I2748,Diccionario!$A$4:$E$17,2,0)</f>
        <v>Empresa de Transportes Manuel Montt S.A.</v>
      </c>
      <c r="I2748" s="3">
        <v>1004</v>
      </c>
      <c r="J2748" s="346" t="s">
        <v>720</v>
      </c>
      <c r="K2748" s="3" t="s">
        <v>14</v>
      </c>
      <c r="L2748" s="3" t="s">
        <v>111</v>
      </c>
      <c r="M2748" s="3" t="s">
        <v>53</v>
      </c>
      <c r="N2748" s="3" t="s">
        <v>56</v>
      </c>
      <c r="O2748" s="3" t="s">
        <v>53</v>
      </c>
      <c r="P2748" s="3">
        <f t="shared" si="212"/>
        <v>6</v>
      </c>
      <c r="Q2748" s="131" t="s">
        <v>857</v>
      </c>
      <c r="R2748" s="131">
        <v>0.33169773391812868</v>
      </c>
      <c r="S2748" s="344">
        <v>5.2531067251462019E-2</v>
      </c>
      <c r="T2748" s="212" t="s">
        <v>277</v>
      </c>
      <c r="U2748" s="3" t="s">
        <v>13</v>
      </c>
      <c r="V2748" s="3"/>
      <c r="AD2748" s="5" t="str">
        <f t="shared" si="211"/>
        <v>Sábado1004Ida6</v>
      </c>
      <c r="AE2748" s="137">
        <f>VLOOKUP(AD2748,'Factores Expansión'!$R$11:$U$729,2,0)</f>
        <v>3</v>
      </c>
    </row>
    <row r="2749" spans="2:31" ht="12" customHeight="1" x14ac:dyDescent="0.45">
      <c r="B2749" s="14">
        <v>10402</v>
      </c>
      <c r="C2749" s="3">
        <v>0</v>
      </c>
      <c r="D2749" s="3" t="s">
        <v>53</v>
      </c>
      <c r="E2749" s="110">
        <v>44849</v>
      </c>
      <c r="F2749" s="3" t="s">
        <v>43</v>
      </c>
      <c r="G2749" s="3" t="s">
        <v>50</v>
      </c>
      <c r="H2749" s="3" t="str">
        <f>VLOOKUP(I2749,Diccionario!$A$4:$E$17,2,0)</f>
        <v>Empresa de Transportes Manuel Montt S.A.</v>
      </c>
      <c r="I2749" s="3">
        <v>1004</v>
      </c>
      <c r="J2749" s="346" t="s">
        <v>720</v>
      </c>
      <c r="K2749" s="3" t="s">
        <v>14</v>
      </c>
      <c r="L2749" s="3" t="s">
        <v>111</v>
      </c>
      <c r="M2749" s="3" t="s">
        <v>53</v>
      </c>
      <c r="N2749" s="3" t="s">
        <v>56</v>
      </c>
      <c r="O2749" s="3" t="s">
        <v>53</v>
      </c>
      <c r="P2749" s="3">
        <f t="shared" si="212"/>
        <v>6</v>
      </c>
      <c r="Q2749" s="131" t="s">
        <v>858</v>
      </c>
      <c r="R2749" s="131">
        <v>0.34280884502923981</v>
      </c>
      <c r="S2749" s="344">
        <v>5.2531067251462019E-2</v>
      </c>
      <c r="T2749" s="212" t="s">
        <v>226</v>
      </c>
      <c r="U2749" s="3" t="s">
        <v>13</v>
      </c>
      <c r="V2749" s="3"/>
      <c r="AD2749" s="5" t="str">
        <f t="shared" si="211"/>
        <v>Sábado1004Ida6</v>
      </c>
      <c r="AE2749" s="137">
        <f>VLOOKUP(AD2749,'Factores Expansión'!$R$11:$U$729,2,0)</f>
        <v>3</v>
      </c>
    </row>
    <row r="2750" spans="2:31" ht="12" customHeight="1" x14ac:dyDescent="0.45">
      <c r="B2750" s="14">
        <v>10403</v>
      </c>
      <c r="C2750" s="3">
        <v>0</v>
      </c>
      <c r="D2750" s="3" t="s">
        <v>53</v>
      </c>
      <c r="E2750" s="110">
        <v>44849</v>
      </c>
      <c r="F2750" s="3" t="s">
        <v>43</v>
      </c>
      <c r="G2750" s="3" t="s">
        <v>50</v>
      </c>
      <c r="H2750" s="3" t="str">
        <f>VLOOKUP(I2750,Diccionario!$A$4:$E$17,2,0)</f>
        <v>Empresa de Transportes Manuel Montt S.A.</v>
      </c>
      <c r="I2750" s="3">
        <v>1004</v>
      </c>
      <c r="J2750" s="346" t="s">
        <v>720</v>
      </c>
      <c r="K2750" s="3" t="s">
        <v>14</v>
      </c>
      <c r="L2750" s="3" t="s">
        <v>111</v>
      </c>
      <c r="M2750" s="3" t="s">
        <v>53</v>
      </c>
      <c r="N2750" s="3" t="s">
        <v>56</v>
      </c>
      <c r="O2750" s="3" t="s">
        <v>53</v>
      </c>
      <c r="P2750" s="3">
        <f t="shared" si="212"/>
        <v>7</v>
      </c>
      <c r="Q2750" s="131" t="s">
        <v>859</v>
      </c>
      <c r="R2750" s="131">
        <v>0.34836440058479534</v>
      </c>
      <c r="S2750" s="344">
        <v>5.2531067251462019E-2</v>
      </c>
      <c r="T2750" s="212" t="s">
        <v>335</v>
      </c>
      <c r="U2750" s="3" t="s">
        <v>13</v>
      </c>
      <c r="V2750" s="3"/>
      <c r="AD2750" s="5" t="str">
        <f t="shared" si="211"/>
        <v>Sábado1004Ida7</v>
      </c>
      <c r="AE2750" s="137">
        <f>VLOOKUP(AD2750,'Factores Expansión'!$R$11:$U$729,2,0)</f>
        <v>3</v>
      </c>
    </row>
    <row r="2751" spans="2:31" ht="12" customHeight="1" x14ac:dyDescent="0.45">
      <c r="B2751" s="14">
        <v>10404</v>
      </c>
      <c r="C2751" s="3">
        <v>0</v>
      </c>
      <c r="D2751" s="3" t="s">
        <v>53</v>
      </c>
      <c r="E2751" s="110">
        <v>44849</v>
      </c>
      <c r="F2751" s="3" t="s">
        <v>43</v>
      </c>
      <c r="G2751" s="3" t="s">
        <v>50</v>
      </c>
      <c r="H2751" s="3" t="str">
        <f>VLOOKUP(I2751,Diccionario!$A$4:$E$17,2,0)</f>
        <v>Empresa de Transportes Manuel Montt S.A.</v>
      </c>
      <c r="I2751" s="3">
        <v>1004</v>
      </c>
      <c r="J2751" s="346" t="s">
        <v>720</v>
      </c>
      <c r="K2751" s="3" t="s">
        <v>14</v>
      </c>
      <c r="L2751" s="3" t="s">
        <v>111</v>
      </c>
      <c r="M2751" s="3" t="s">
        <v>53</v>
      </c>
      <c r="N2751" s="3" t="s">
        <v>56</v>
      </c>
      <c r="O2751" s="3" t="s">
        <v>53</v>
      </c>
      <c r="P2751" s="3">
        <f t="shared" si="212"/>
        <v>7</v>
      </c>
      <c r="Q2751" s="131" t="s">
        <v>860</v>
      </c>
      <c r="R2751" s="131">
        <v>0.35391995614035088</v>
      </c>
      <c r="S2751" s="344">
        <v>5.2531067251462019E-2</v>
      </c>
      <c r="T2751" s="212" t="s">
        <v>236</v>
      </c>
      <c r="U2751" s="3" t="s">
        <v>13</v>
      </c>
      <c r="V2751" s="3"/>
      <c r="AD2751" s="5" t="str">
        <f t="shared" si="211"/>
        <v>Sábado1004Ida7</v>
      </c>
      <c r="AE2751" s="137">
        <f>VLOOKUP(AD2751,'Factores Expansión'!$R$11:$U$729,2,0)</f>
        <v>3</v>
      </c>
    </row>
    <row r="2752" spans="2:31" ht="12" customHeight="1" x14ac:dyDescent="0.45">
      <c r="B2752" s="14">
        <v>10405</v>
      </c>
      <c r="C2752" s="3">
        <v>0</v>
      </c>
      <c r="D2752" s="3" t="s">
        <v>53</v>
      </c>
      <c r="E2752" s="110">
        <v>44849</v>
      </c>
      <c r="F2752" s="3" t="s">
        <v>43</v>
      </c>
      <c r="G2752" s="3" t="s">
        <v>50</v>
      </c>
      <c r="H2752" s="3" t="str">
        <f>VLOOKUP(I2752,Diccionario!$A$4:$E$17,2,0)</f>
        <v>Empresa de Transportes Manuel Montt S.A.</v>
      </c>
      <c r="I2752" s="3">
        <v>1004</v>
      </c>
      <c r="J2752" s="346" t="s">
        <v>720</v>
      </c>
      <c r="K2752" s="3" t="s">
        <v>14</v>
      </c>
      <c r="L2752" s="3" t="s">
        <v>111</v>
      </c>
      <c r="M2752" s="3" t="s">
        <v>53</v>
      </c>
      <c r="N2752" s="3" t="s">
        <v>56</v>
      </c>
      <c r="O2752" s="3" t="s">
        <v>53</v>
      </c>
      <c r="P2752" s="3">
        <f t="shared" si="212"/>
        <v>7</v>
      </c>
      <c r="Q2752" s="131" t="s">
        <v>861</v>
      </c>
      <c r="R2752" s="131">
        <v>0.365031067251462</v>
      </c>
      <c r="S2752" s="344">
        <v>5.2531067251462019E-2</v>
      </c>
      <c r="T2752" s="212" t="s">
        <v>274</v>
      </c>
      <c r="U2752" s="3" t="s">
        <v>13</v>
      </c>
      <c r="V2752" s="3"/>
      <c r="AD2752" s="5" t="str">
        <f t="shared" si="211"/>
        <v>Sábado1004Ida7</v>
      </c>
      <c r="AE2752" s="137">
        <f>VLOOKUP(AD2752,'Factores Expansión'!$R$11:$U$729,2,0)</f>
        <v>3</v>
      </c>
    </row>
    <row r="2753" spans="2:31" ht="12" customHeight="1" x14ac:dyDescent="0.45">
      <c r="B2753" s="14">
        <v>10406</v>
      </c>
      <c r="C2753" s="3">
        <v>0</v>
      </c>
      <c r="D2753" s="3" t="s">
        <v>53</v>
      </c>
      <c r="E2753" s="110">
        <v>44849</v>
      </c>
      <c r="F2753" s="3" t="s">
        <v>43</v>
      </c>
      <c r="G2753" s="3" t="s">
        <v>50</v>
      </c>
      <c r="H2753" s="3" t="str">
        <f>VLOOKUP(I2753,Diccionario!$A$4:$E$17,2,0)</f>
        <v>Empresa de Transportes Manuel Montt S.A.</v>
      </c>
      <c r="I2753" s="3">
        <v>1004</v>
      </c>
      <c r="J2753" s="346" t="s">
        <v>720</v>
      </c>
      <c r="K2753" s="3" t="s">
        <v>14</v>
      </c>
      <c r="L2753" s="3" t="s">
        <v>111</v>
      </c>
      <c r="M2753" s="3" t="s">
        <v>53</v>
      </c>
      <c r="N2753" s="3" t="s">
        <v>56</v>
      </c>
      <c r="O2753" s="3" t="s">
        <v>53</v>
      </c>
      <c r="P2753" s="3">
        <f t="shared" si="212"/>
        <v>7</v>
      </c>
      <c r="Q2753" s="131" t="s">
        <v>862</v>
      </c>
      <c r="R2753" s="131">
        <v>0.37753106725146202</v>
      </c>
      <c r="S2753" s="344">
        <v>5.2531067251462019E-2</v>
      </c>
      <c r="T2753" s="212" t="s">
        <v>256</v>
      </c>
      <c r="U2753" s="3" t="s">
        <v>13</v>
      </c>
      <c r="V2753" s="3"/>
      <c r="AD2753" s="5" t="str">
        <f t="shared" si="211"/>
        <v>Sábado1004Ida7</v>
      </c>
      <c r="AE2753" s="137">
        <f>VLOOKUP(AD2753,'Factores Expansión'!$R$11:$U$729,2,0)</f>
        <v>3</v>
      </c>
    </row>
    <row r="2754" spans="2:31" ht="12" customHeight="1" x14ac:dyDescent="0.45">
      <c r="B2754" s="14">
        <v>10407</v>
      </c>
      <c r="C2754" s="3">
        <v>0</v>
      </c>
      <c r="D2754" s="3" t="s">
        <v>53</v>
      </c>
      <c r="E2754" s="110">
        <v>44849</v>
      </c>
      <c r="F2754" s="3" t="s">
        <v>43</v>
      </c>
      <c r="G2754" s="3" t="s">
        <v>50</v>
      </c>
      <c r="H2754" s="3" t="str">
        <f>VLOOKUP(I2754,Diccionario!$A$4:$E$17,2,0)</f>
        <v>Empresa de Transportes Manuel Montt S.A.</v>
      </c>
      <c r="I2754" s="3">
        <v>1004</v>
      </c>
      <c r="J2754" s="346" t="s">
        <v>720</v>
      </c>
      <c r="K2754" s="3" t="s">
        <v>14</v>
      </c>
      <c r="L2754" s="3" t="s">
        <v>111</v>
      </c>
      <c r="M2754" s="3" t="s">
        <v>53</v>
      </c>
      <c r="N2754" s="3" t="s">
        <v>56</v>
      </c>
      <c r="O2754" s="3" t="s">
        <v>53</v>
      </c>
      <c r="P2754" s="3">
        <f t="shared" si="212"/>
        <v>8</v>
      </c>
      <c r="Q2754" s="131" t="s">
        <v>863</v>
      </c>
      <c r="R2754" s="131">
        <v>0.39003106725146197</v>
      </c>
      <c r="S2754" s="344">
        <v>5.2531067251462019E-2</v>
      </c>
      <c r="T2754" s="212" t="s">
        <v>222</v>
      </c>
      <c r="U2754" s="3" t="s">
        <v>13</v>
      </c>
      <c r="V2754" s="3"/>
      <c r="AD2754" s="5" t="str">
        <f t="shared" si="211"/>
        <v>Sábado1004Ida8</v>
      </c>
      <c r="AE2754" s="137">
        <f>VLOOKUP(AD2754,'Factores Expansión'!$R$11:$U$729,2,0)</f>
        <v>3</v>
      </c>
    </row>
    <row r="2755" spans="2:31" ht="12" customHeight="1" x14ac:dyDescent="0.45">
      <c r="B2755" s="14">
        <v>10408</v>
      </c>
      <c r="C2755" s="3">
        <v>0</v>
      </c>
      <c r="D2755" s="3" t="s">
        <v>53</v>
      </c>
      <c r="E2755" s="110">
        <v>44849</v>
      </c>
      <c r="F2755" s="3" t="s">
        <v>43</v>
      </c>
      <c r="G2755" s="3" t="s">
        <v>50</v>
      </c>
      <c r="H2755" s="3" t="str">
        <f>VLOOKUP(I2755,Diccionario!$A$4:$E$17,2,0)</f>
        <v>Empresa de Transportes Manuel Montt S.A.</v>
      </c>
      <c r="I2755" s="3">
        <v>1004</v>
      </c>
      <c r="J2755" s="346" t="s">
        <v>720</v>
      </c>
      <c r="K2755" s="3" t="s">
        <v>14</v>
      </c>
      <c r="L2755" s="3" t="s">
        <v>111</v>
      </c>
      <c r="M2755" s="3" t="s">
        <v>53</v>
      </c>
      <c r="N2755" s="3" t="s">
        <v>56</v>
      </c>
      <c r="O2755" s="3" t="s">
        <v>53</v>
      </c>
      <c r="P2755" s="3">
        <f t="shared" si="212"/>
        <v>8</v>
      </c>
      <c r="Q2755" s="131" t="s">
        <v>864</v>
      </c>
      <c r="R2755" s="131">
        <v>0.39419773391812862</v>
      </c>
      <c r="S2755" s="344">
        <v>5.2531067251462019E-2</v>
      </c>
      <c r="T2755" s="212" t="s">
        <v>282</v>
      </c>
      <c r="U2755" s="3" t="s">
        <v>13</v>
      </c>
      <c r="V2755" s="3"/>
      <c r="AD2755" s="5" t="str">
        <f t="shared" si="211"/>
        <v>Sábado1004Ida8</v>
      </c>
      <c r="AE2755" s="137">
        <f>VLOOKUP(AD2755,'Factores Expansión'!$R$11:$U$729,2,0)</f>
        <v>3</v>
      </c>
    </row>
    <row r="2756" spans="2:31" ht="12" customHeight="1" x14ac:dyDescent="0.45">
      <c r="B2756" s="14">
        <v>10409</v>
      </c>
      <c r="C2756" s="3">
        <v>0</v>
      </c>
      <c r="D2756" s="3" t="s">
        <v>53</v>
      </c>
      <c r="E2756" s="110">
        <v>44849</v>
      </c>
      <c r="F2756" s="3" t="s">
        <v>43</v>
      </c>
      <c r="G2756" s="3" t="s">
        <v>50</v>
      </c>
      <c r="H2756" s="3" t="str">
        <f>VLOOKUP(I2756,Diccionario!$A$4:$E$17,2,0)</f>
        <v>Empresa de Transportes Manuel Montt S.A.</v>
      </c>
      <c r="I2756" s="3">
        <v>1004</v>
      </c>
      <c r="J2756" s="346" t="s">
        <v>720</v>
      </c>
      <c r="K2756" s="3" t="s">
        <v>14</v>
      </c>
      <c r="L2756" s="3" t="s">
        <v>111</v>
      </c>
      <c r="M2756" s="3" t="s">
        <v>53</v>
      </c>
      <c r="N2756" s="3" t="s">
        <v>56</v>
      </c>
      <c r="O2756" s="3" t="s">
        <v>53</v>
      </c>
      <c r="P2756" s="3">
        <f t="shared" si="212"/>
        <v>9</v>
      </c>
      <c r="Q2756" s="131" t="s">
        <v>786</v>
      </c>
      <c r="R2756" s="131">
        <v>0.43239217836257315</v>
      </c>
      <c r="S2756" s="344">
        <v>5.2531067251462019E-2</v>
      </c>
      <c r="T2756" s="212" t="s">
        <v>218</v>
      </c>
      <c r="U2756" s="3" t="s">
        <v>13</v>
      </c>
      <c r="V2756" s="3"/>
      <c r="AD2756" s="5" t="str">
        <f t="shared" si="211"/>
        <v>Sábado1004Ida9</v>
      </c>
      <c r="AE2756" s="137">
        <f>VLOOKUP(AD2756,'Factores Expansión'!$R$11:$U$729,2,0)</f>
        <v>2.75</v>
      </c>
    </row>
    <row r="2757" spans="2:31" ht="12" customHeight="1" x14ac:dyDescent="0.45">
      <c r="B2757" s="14">
        <v>10410</v>
      </c>
      <c r="C2757" s="3">
        <v>0</v>
      </c>
      <c r="D2757" s="3" t="s">
        <v>53</v>
      </c>
      <c r="E2757" s="110">
        <v>44849</v>
      </c>
      <c r="F2757" s="3" t="s">
        <v>43</v>
      </c>
      <c r="G2757" s="3" t="s">
        <v>50</v>
      </c>
      <c r="H2757" s="3" t="str">
        <f>VLOOKUP(I2757,Diccionario!$A$4:$E$17,2,0)</f>
        <v>Empresa de Transportes Manuel Montt S.A.</v>
      </c>
      <c r="I2757" s="3">
        <v>1004</v>
      </c>
      <c r="J2757" s="346" t="s">
        <v>720</v>
      </c>
      <c r="K2757" s="3" t="s">
        <v>14</v>
      </c>
      <c r="L2757" s="3" t="s">
        <v>111</v>
      </c>
      <c r="M2757" s="3" t="s">
        <v>53</v>
      </c>
      <c r="N2757" s="3" t="s">
        <v>56</v>
      </c>
      <c r="O2757" s="3" t="s">
        <v>53</v>
      </c>
      <c r="P2757" s="3">
        <f t="shared" si="212"/>
        <v>9</v>
      </c>
      <c r="Q2757" s="131" t="s">
        <v>865</v>
      </c>
      <c r="R2757" s="131">
        <v>0.458781067251462</v>
      </c>
      <c r="S2757" s="344">
        <v>5.2531067251462019E-2</v>
      </c>
      <c r="T2757" s="212" t="s">
        <v>295</v>
      </c>
      <c r="U2757" s="3" t="s">
        <v>13</v>
      </c>
      <c r="V2757" s="3"/>
      <c r="AD2757" s="5" t="str">
        <f t="shared" ref="AD2757:AD2820" si="213">CONCATENATE(F2757,I2757,K2757,P2757)</f>
        <v>Sábado1004Ida9</v>
      </c>
      <c r="AE2757" s="137">
        <f>VLOOKUP(AD2757,'Factores Expansión'!$R$11:$U$729,2,0)</f>
        <v>2.75</v>
      </c>
    </row>
    <row r="2758" spans="2:31" ht="12" customHeight="1" x14ac:dyDescent="0.45">
      <c r="B2758" s="14">
        <v>10411</v>
      </c>
      <c r="C2758" s="3">
        <v>0</v>
      </c>
      <c r="D2758" s="3" t="s">
        <v>53</v>
      </c>
      <c r="E2758" s="110">
        <v>44849</v>
      </c>
      <c r="F2758" s="3" t="s">
        <v>43</v>
      </c>
      <c r="G2758" s="3" t="s">
        <v>50</v>
      </c>
      <c r="H2758" s="3" t="str">
        <f>VLOOKUP(I2758,Diccionario!$A$4:$E$17,2,0)</f>
        <v>Empresa de Transportes Manuel Montt S.A.</v>
      </c>
      <c r="I2758" s="3">
        <v>1004</v>
      </c>
      <c r="J2758" s="346" t="s">
        <v>720</v>
      </c>
      <c r="K2758" s="3" t="s">
        <v>14</v>
      </c>
      <c r="L2758" s="3" t="s">
        <v>111</v>
      </c>
      <c r="M2758" s="3" t="s">
        <v>53</v>
      </c>
      <c r="N2758" s="3" t="s">
        <v>56</v>
      </c>
      <c r="O2758" s="3" t="s">
        <v>53</v>
      </c>
      <c r="P2758" s="3">
        <f t="shared" si="212"/>
        <v>9</v>
      </c>
      <c r="Q2758" s="131" t="s">
        <v>866</v>
      </c>
      <c r="R2758" s="131">
        <v>0.46780884502923981</v>
      </c>
      <c r="S2758" s="344">
        <v>5.2531067251462019E-2</v>
      </c>
      <c r="T2758" s="212" t="s">
        <v>253</v>
      </c>
      <c r="U2758" s="3" t="s">
        <v>13</v>
      </c>
      <c r="V2758" s="3"/>
      <c r="AD2758" s="5" t="str">
        <f t="shared" si="213"/>
        <v>Sábado1004Ida9</v>
      </c>
      <c r="AE2758" s="137">
        <f>VLOOKUP(AD2758,'Factores Expansión'!$R$11:$U$729,2,0)</f>
        <v>2.75</v>
      </c>
    </row>
    <row r="2759" spans="2:31" x14ac:dyDescent="0.45">
      <c r="B2759" s="14">
        <v>10413</v>
      </c>
      <c r="C2759" s="3">
        <v>0</v>
      </c>
      <c r="D2759" s="3" t="s">
        <v>53</v>
      </c>
      <c r="E2759" s="110">
        <v>44835</v>
      </c>
      <c r="F2759" s="3" t="s">
        <v>43</v>
      </c>
      <c r="G2759" s="3" t="s">
        <v>50</v>
      </c>
      <c r="H2759" s="3" t="str">
        <f>VLOOKUP(I2759,Diccionario!$A$4:$E$17,2,0)</f>
        <v>Sociedad de Transportes Vía Alerce S.A.</v>
      </c>
      <c r="I2759" s="3">
        <v>1006</v>
      </c>
      <c r="J2759" s="346" t="str">
        <f>VLOOKUP(I2759,Diccionario!$A$4:$C$17,3,FALSE)</f>
        <v>7A</v>
      </c>
      <c r="K2759" s="3" t="s">
        <v>14</v>
      </c>
      <c r="L2759" s="30" t="s">
        <v>55</v>
      </c>
      <c r="M2759" s="30" t="s">
        <v>53</v>
      </c>
      <c r="N2759" s="30" t="s">
        <v>56</v>
      </c>
      <c r="O2759" s="30" t="s">
        <v>53</v>
      </c>
      <c r="P2759" s="3">
        <f t="shared" si="212"/>
        <v>7</v>
      </c>
      <c r="Q2759" s="131">
        <v>0.3</v>
      </c>
      <c r="R2759" s="131">
        <v>0.35078581871345027</v>
      </c>
      <c r="S2759" s="344">
        <v>5.0785818713450309E-2</v>
      </c>
      <c r="T2759" s="212" t="s">
        <v>105</v>
      </c>
      <c r="U2759" s="3" t="s">
        <v>13</v>
      </c>
      <c r="V2759" s="3"/>
      <c r="AD2759" s="5" t="str">
        <f t="shared" si="213"/>
        <v>Sábado1006Ida7</v>
      </c>
      <c r="AE2759" s="137">
        <f>VLOOKUP(AD2759,'Factores Expansión'!$R$11:$U$729,2,0)</f>
        <v>3.5</v>
      </c>
    </row>
    <row r="2760" spans="2:31" x14ac:dyDescent="0.45">
      <c r="B2760" s="14">
        <v>10414</v>
      </c>
      <c r="C2760" s="3">
        <v>0</v>
      </c>
      <c r="D2760" s="3" t="s">
        <v>53</v>
      </c>
      <c r="E2760" s="110">
        <v>44835</v>
      </c>
      <c r="F2760" s="3" t="s">
        <v>43</v>
      </c>
      <c r="G2760" s="3" t="s">
        <v>50</v>
      </c>
      <c r="H2760" s="3" t="str">
        <f>VLOOKUP(I2760,Diccionario!$A$4:$E$17,2,0)</f>
        <v>Sociedad de Transportes Vía Alerce S.A.</v>
      </c>
      <c r="I2760" s="3">
        <v>1006</v>
      </c>
      <c r="J2760" s="346" t="str">
        <f>VLOOKUP(I2760,Diccionario!$A$4:$C$17,3,FALSE)</f>
        <v>7A</v>
      </c>
      <c r="K2760" s="3" t="s">
        <v>14</v>
      </c>
      <c r="L2760" s="30" t="s">
        <v>55</v>
      </c>
      <c r="M2760" s="30" t="s">
        <v>53</v>
      </c>
      <c r="N2760" s="30" t="s">
        <v>56</v>
      </c>
      <c r="O2760" s="30" t="s">
        <v>53</v>
      </c>
      <c r="P2760" s="3">
        <f t="shared" si="212"/>
        <v>7</v>
      </c>
      <c r="Q2760" s="131">
        <v>0.30416666666666664</v>
      </c>
      <c r="R2760" s="131">
        <v>0.35495248538011692</v>
      </c>
      <c r="S2760" s="344">
        <v>5.0785818713450309E-2</v>
      </c>
      <c r="T2760" s="212" t="s">
        <v>99</v>
      </c>
      <c r="U2760" s="3" t="s">
        <v>13</v>
      </c>
      <c r="V2760" s="3"/>
      <c r="AD2760" s="5" t="str">
        <f t="shared" si="213"/>
        <v>Sábado1006Ida7</v>
      </c>
      <c r="AE2760" s="137">
        <f>VLOOKUP(AD2760,'Factores Expansión'!$R$11:$U$729,2,0)</f>
        <v>3.5</v>
      </c>
    </row>
    <row r="2761" spans="2:31" x14ac:dyDescent="0.45">
      <c r="B2761" s="14">
        <v>10416</v>
      </c>
      <c r="C2761" s="3">
        <v>0</v>
      </c>
      <c r="D2761" s="3" t="s">
        <v>53</v>
      </c>
      <c r="E2761" s="110">
        <v>44835</v>
      </c>
      <c r="F2761" s="3" t="s">
        <v>43</v>
      </c>
      <c r="G2761" s="3" t="s">
        <v>50</v>
      </c>
      <c r="H2761" s="3" t="str">
        <f>VLOOKUP(I2761,Diccionario!$A$4:$E$17,2,0)</f>
        <v>Sociedad de Transportes Vía Alerce S.A.</v>
      </c>
      <c r="I2761" s="3">
        <v>1006</v>
      </c>
      <c r="J2761" s="346" t="str">
        <f>VLOOKUP(I2761,Diccionario!$A$4:$C$17,3,FALSE)</f>
        <v>7A</v>
      </c>
      <c r="K2761" s="3" t="s">
        <v>14</v>
      </c>
      <c r="L2761" s="30" t="s">
        <v>55</v>
      </c>
      <c r="M2761" s="30" t="s">
        <v>53</v>
      </c>
      <c r="N2761" s="30" t="s">
        <v>56</v>
      </c>
      <c r="O2761" s="30" t="s">
        <v>53</v>
      </c>
      <c r="P2761" s="3">
        <f t="shared" si="212"/>
        <v>7</v>
      </c>
      <c r="Q2761" s="131">
        <v>0.30833333333333335</v>
      </c>
      <c r="R2761" s="131">
        <v>0.35911915204678369</v>
      </c>
      <c r="S2761" s="344">
        <v>5.0785818713450309E-2</v>
      </c>
      <c r="T2761" s="212" t="s">
        <v>57</v>
      </c>
      <c r="U2761" s="3" t="s">
        <v>13</v>
      </c>
      <c r="V2761" s="3"/>
      <c r="AD2761" s="5" t="str">
        <f t="shared" si="213"/>
        <v>Sábado1006Ida7</v>
      </c>
      <c r="AE2761" s="137">
        <f>VLOOKUP(AD2761,'Factores Expansión'!$R$11:$U$729,2,0)</f>
        <v>3.5</v>
      </c>
    </row>
    <row r="2762" spans="2:31" x14ac:dyDescent="0.45">
      <c r="B2762" s="14">
        <v>10418</v>
      </c>
      <c r="C2762" s="3">
        <v>0</v>
      </c>
      <c r="D2762" s="3" t="s">
        <v>53</v>
      </c>
      <c r="E2762" s="110">
        <v>44835</v>
      </c>
      <c r="F2762" s="3" t="s">
        <v>43</v>
      </c>
      <c r="G2762" s="3" t="s">
        <v>50</v>
      </c>
      <c r="H2762" s="3" t="str">
        <f>VLOOKUP(I2762,Diccionario!$A$4:$E$17,2,0)</f>
        <v>Sociedad de Transportes Vía Alerce S.A.</v>
      </c>
      <c r="I2762" s="3">
        <v>1006</v>
      </c>
      <c r="J2762" s="346" t="str">
        <f>VLOOKUP(I2762,Diccionario!$A$4:$C$17,3,FALSE)</f>
        <v>7A</v>
      </c>
      <c r="K2762" s="3" t="s">
        <v>14</v>
      </c>
      <c r="L2762" s="30" t="s">
        <v>55</v>
      </c>
      <c r="M2762" s="30" t="s">
        <v>53</v>
      </c>
      <c r="N2762" s="30" t="s">
        <v>56</v>
      </c>
      <c r="O2762" s="30" t="s">
        <v>53</v>
      </c>
      <c r="P2762" s="3">
        <f t="shared" si="212"/>
        <v>7</v>
      </c>
      <c r="Q2762" s="131">
        <v>0.32500000000000001</v>
      </c>
      <c r="R2762" s="131">
        <v>0.37578581871345029</v>
      </c>
      <c r="S2762" s="344">
        <v>5.0785818713450309E-2</v>
      </c>
      <c r="T2762" s="212" t="s">
        <v>89</v>
      </c>
      <c r="U2762" s="3" t="s">
        <v>13</v>
      </c>
      <c r="V2762" s="3"/>
      <c r="AD2762" s="5" t="str">
        <f t="shared" si="213"/>
        <v>Sábado1006Ida7</v>
      </c>
      <c r="AE2762" s="137">
        <f>VLOOKUP(AD2762,'Factores Expansión'!$R$11:$U$729,2,0)</f>
        <v>3.5</v>
      </c>
    </row>
    <row r="2763" spans="2:31" x14ac:dyDescent="0.45">
      <c r="B2763" s="14">
        <v>10419</v>
      </c>
      <c r="C2763" s="3">
        <v>0</v>
      </c>
      <c r="D2763" s="3" t="s">
        <v>53</v>
      </c>
      <c r="E2763" s="110">
        <v>44835</v>
      </c>
      <c r="F2763" s="3" t="s">
        <v>43</v>
      </c>
      <c r="G2763" s="3" t="s">
        <v>50</v>
      </c>
      <c r="H2763" s="3" t="str">
        <f>VLOOKUP(I2763,Diccionario!$A$4:$E$17,2,0)</f>
        <v>Sociedad de Transportes Vía Alerce S.A.</v>
      </c>
      <c r="I2763" s="3">
        <v>1006</v>
      </c>
      <c r="J2763" s="346" t="str">
        <f>VLOOKUP(I2763,Diccionario!$A$4:$C$17,3,FALSE)</f>
        <v>7A</v>
      </c>
      <c r="K2763" s="3" t="s">
        <v>14</v>
      </c>
      <c r="L2763" s="30" t="s">
        <v>55</v>
      </c>
      <c r="M2763" s="30" t="s">
        <v>53</v>
      </c>
      <c r="N2763" s="30" t="s">
        <v>56</v>
      </c>
      <c r="O2763" s="30" t="s">
        <v>53</v>
      </c>
      <c r="P2763" s="3">
        <f t="shared" si="212"/>
        <v>7</v>
      </c>
      <c r="Q2763" s="131">
        <v>0.32916666666666666</v>
      </c>
      <c r="R2763" s="131">
        <v>0.37995248538011694</v>
      </c>
      <c r="S2763" s="344">
        <v>5.0785818713450309E-2</v>
      </c>
      <c r="T2763" s="212" t="s">
        <v>74</v>
      </c>
      <c r="U2763" s="3" t="s">
        <v>13</v>
      </c>
      <c r="V2763" s="3"/>
      <c r="AD2763" s="5" t="str">
        <f t="shared" si="213"/>
        <v>Sábado1006Ida7</v>
      </c>
      <c r="AE2763" s="137">
        <f>VLOOKUP(AD2763,'Factores Expansión'!$R$11:$U$729,2,0)</f>
        <v>3.5</v>
      </c>
    </row>
    <row r="2764" spans="2:31" x14ac:dyDescent="0.45">
      <c r="B2764" s="14">
        <v>10420</v>
      </c>
      <c r="C2764" s="3">
        <v>0</v>
      </c>
      <c r="D2764" s="3" t="s">
        <v>53</v>
      </c>
      <c r="E2764" s="110">
        <v>44835</v>
      </c>
      <c r="F2764" s="3" t="s">
        <v>43</v>
      </c>
      <c r="G2764" s="3" t="s">
        <v>50</v>
      </c>
      <c r="H2764" s="3" t="str">
        <f>VLOOKUP(I2764,Diccionario!$A$4:$E$17,2,0)</f>
        <v>Sociedad de Transportes Vía Alerce S.A.</v>
      </c>
      <c r="I2764" s="3">
        <v>1006</v>
      </c>
      <c r="J2764" s="346" t="str">
        <f>VLOOKUP(I2764,Diccionario!$A$4:$C$17,3,FALSE)</f>
        <v>7A</v>
      </c>
      <c r="K2764" s="3" t="s">
        <v>14</v>
      </c>
      <c r="L2764" s="30" t="s">
        <v>55</v>
      </c>
      <c r="M2764" s="30" t="s">
        <v>53</v>
      </c>
      <c r="N2764" s="30" t="s">
        <v>56</v>
      </c>
      <c r="O2764" s="30" t="s">
        <v>53</v>
      </c>
      <c r="P2764" s="3">
        <f t="shared" si="212"/>
        <v>8</v>
      </c>
      <c r="Q2764" s="131">
        <v>0.33333333333333331</v>
      </c>
      <c r="R2764" s="131">
        <v>0.3841191520467836</v>
      </c>
      <c r="S2764" s="344">
        <v>5.0785818713450309E-2</v>
      </c>
      <c r="T2764" s="212" t="s">
        <v>103</v>
      </c>
      <c r="U2764" s="3" t="s">
        <v>13</v>
      </c>
      <c r="V2764" s="3"/>
      <c r="AD2764" s="5" t="str">
        <f t="shared" si="213"/>
        <v>Sábado1006Ida8</v>
      </c>
      <c r="AE2764" s="137">
        <f>VLOOKUP(AD2764,'Factores Expansión'!$R$11:$U$729,2,0)</f>
        <v>3.6666666666666665</v>
      </c>
    </row>
    <row r="2765" spans="2:31" x14ac:dyDescent="0.45">
      <c r="B2765" s="14">
        <v>10421</v>
      </c>
      <c r="C2765" s="3">
        <v>0</v>
      </c>
      <c r="D2765" s="3" t="s">
        <v>53</v>
      </c>
      <c r="E2765" s="110">
        <v>44835</v>
      </c>
      <c r="F2765" s="3" t="s">
        <v>43</v>
      </c>
      <c r="G2765" s="3" t="s">
        <v>50</v>
      </c>
      <c r="H2765" s="3" t="str">
        <f>VLOOKUP(I2765,Diccionario!$A$4:$E$17,2,0)</f>
        <v>Sociedad de Transportes Vía Alerce S.A.</v>
      </c>
      <c r="I2765" s="3">
        <v>1006</v>
      </c>
      <c r="J2765" s="346" t="str">
        <f>VLOOKUP(I2765,Diccionario!$A$4:$C$17,3,FALSE)</f>
        <v>7A</v>
      </c>
      <c r="K2765" s="3" t="s">
        <v>14</v>
      </c>
      <c r="L2765" s="30" t="s">
        <v>55</v>
      </c>
      <c r="M2765" s="30" t="s">
        <v>53</v>
      </c>
      <c r="N2765" s="30" t="s">
        <v>56</v>
      </c>
      <c r="O2765" s="30" t="s">
        <v>53</v>
      </c>
      <c r="P2765" s="3">
        <f t="shared" si="212"/>
        <v>8</v>
      </c>
      <c r="Q2765" s="131">
        <v>0.33749999999999997</v>
      </c>
      <c r="R2765" s="131">
        <v>0.38828581871345025</v>
      </c>
      <c r="S2765" s="344">
        <v>5.0785818713450309E-2</v>
      </c>
      <c r="T2765" s="212" t="s">
        <v>59</v>
      </c>
      <c r="U2765" s="3" t="s">
        <v>13</v>
      </c>
      <c r="V2765" s="3"/>
      <c r="AD2765" s="5" t="str">
        <f t="shared" si="213"/>
        <v>Sábado1006Ida8</v>
      </c>
      <c r="AE2765" s="137">
        <f>VLOOKUP(AD2765,'Factores Expansión'!$R$11:$U$729,2,0)</f>
        <v>3.6666666666666665</v>
      </c>
    </row>
    <row r="2766" spans="2:31" x14ac:dyDescent="0.45">
      <c r="B2766" s="14">
        <v>10422</v>
      </c>
      <c r="C2766" s="3">
        <v>0</v>
      </c>
      <c r="D2766" s="3" t="s">
        <v>53</v>
      </c>
      <c r="E2766" s="110">
        <v>44835</v>
      </c>
      <c r="F2766" s="3" t="s">
        <v>43</v>
      </c>
      <c r="G2766" s="3" t="s">
        <v>50</v>
      </c>
      <c r="H2766" s="3" t="str">
        <f>VLOOKUP(I2766,Diccionario!$A$4:$E$17,2,0)</f>
        <v>Sociedad de Transportes Vía Alerce S.A.</v>
      </c>
      <c r="I2766" s="3">
        <v>1007</v>
      </c>
      <c r="J2766" s="346" t="str">
        <f>VLOOKUP(I2766,Diccionario!$A$4:$C$17,3,FALSE)</f>
        <v>7E</v>
      </c>
      <c r="K2766" s="3" t="s">
        <v>14</v>
      </c>
      <c r="L2766" s="30" t="s">
        <v>111</v>
      </c>
      <c r="M2766" s="30" t="s">
        <v>53</v>
      </c>
      <c r="N2766" s="30" t="s">
        <v>112</v>
      </c>
      <c r="O2766" s="30" t="s">
        <v>53</v>
      </c>
      <c r="P2766" s="3">
        <f t="shared" si="212"/>
        <v>9</v>
      </c>
      <c r="Q2766" s="131">
        <v>0.39583333333333331</v>
      </c>
      <c r="R2766" s="131">
        <v>0.4378167641325536</v>
      </c>
      <c r="S2766" s="344">
        <v>4.1983430799220296E-2</v>
      </c>
      <c r="T2766" s="212" t="s">
        <v>83</v>
      </c>
      <c r="U2766" s="3" t="s">
        <v>13</v>
      </c>
      <c r="V2766" s="3"/>
      <c r="AD2766" s="5" t="str">
        <f t="shared" si="213"/>
        <v>Sábado1007Ida9</v>
      </c>
      <c r="AE2766" s="137">
        <f>VLOOKUP(AD2766,'Factores Expansión'!$R$11:$U$729,2,0)</f>
        <v>4</v>
      </c>
    </row>
    <row r="2767" spans="2:31" x14ac:dyDescent="0.45">
      <c r="B2767" s="14">
        <v>10423</v>
      </c>
      <c r="C2767" s="3">
        <v>0</v>
      </c>
      <c r="D2767" s="3" t="s">
        <v>53</v>
      </c>
      <c r="E2767" s="110">
        <v>44835</v>
      </c>
      <c r="F2767" s="3" t="s">
        <v>43</v>
      </c>
      <c r="G2767" s="3" t="s">
        <v>50</v>
      </c>
      <c r="H2767" s="3" t="str">
        <f>VLOOKUP(I2767,Diccionario!$A$4:$E$17,2,0)</f>
        <v>Sociedad de Transportes Vía Alerce S.A.</v>
      </c>
      <c r="I2767" s="3">
        <v>1007</v>
      </c>
      <c r="J2767" s="346" t="str">
        <f>VLOOKUP(I2767,Diccionario!$A$4:$C$17,3,FALSE)</f>
        <v>7E</v>
      </c>
      <c r="K2767" s="3" t="s">
        <v>14</v>
      </c>
      <c r="L2767" s="30" t="s">
        <v>111</v>
      </c>
      <c r="M2767" s="30" t="s">
        <v>53</v>
      </c>
      <c r="N2767" s="30" t="s">
        <v>112</v>
      </c>
      <c r="O2767" s="30" t="s">
        <v>53</v>
      </c>
      <c r="P2767" s="3">
        <f t="shared" si="212"/>
        <v>9</v>
      </c>
      <c r="Q2767" s="131">
        <v>0.40277777777777773</v>
      </c>
      <c r="R2767" s="131">
        <v>0.44476120857699802</v>
      </c>
      <c r="S2767" s="344">
        <v>4.1983430799220296E-2</v>
      </c>
      <c r="T2767" s="212" t="s">
        <v>123</v>
      </c>
      <c r="U2767" s="3" t="s">
        <v>13</v>
      </c>
      <c r="V2767" s="3"/>
      <c r="AD2767" s="5" t="str">
        <f t="shared" si="213"/>
        <v>Sábado1007Ida9</v>
      </c>
      <c r="AE2767" s="137">
        <f>VLOOKUP(AD2767,'Factores Expansión'!$R$11:$U$729,2,0)</f>
        <v>4</v>
      </c>
    </row>
    <row r="2768" spans="2:31" x14ac:dyDescent="0.45">
      <c r="B2768" s="14">
        <v>10424</v>
      </c>
      <c r="C2768" s="3">
        <v>0</v>
      </c>
      <c r="D2768" s="3" t="s">
        <v>53</v>
      </c>
      <c r="E2768" s="110">
        <v>44835</v>
      </c>
      <c r="F2768" s="3" t="s">
        <v>43</v>
      </c>
      <c r="G2768" s="3" t="s">
        <v>50</v>
      </c>
      <c r="H2768" s="3" t="str">
        <f>VLOOKUP(I2768,Diccionario!$A$4:$E$17,2,0)</f>
        <v>Sociedad de Transportes Vía Alerce S.A.</v>
      </c>
      <c r="I2768" s="3">
        <v>1006</v>
      </c>
      <c r="J2768" s="346" t="str">
        <f>VLOOKUP(I2768,Diccionario!$A$4:$C$17,3,FALSE)</f>
        <v>7A</v>
      </c>
      <c r="K2768" s="3" t="s">
        <v>14</v>
      </c>
      <c r="L2768" s="30" t="s">
        <v>55</v>
      </c>
      <c r="M2768" s="30" t="s">
        <v>53</v>
      </c>
      <c r="N2768" s="30" t="s">
        <v>56</v>
      </c>
      <c r="O2768" s="30" t="s">
        <v>53</v>
      </c>
      <c r="P2768" s="3">
        <f t="shared" si="212"/>
        <v>10</v>
      </c>
      <c r="Q2768" s="131">
        <v>0.44791666666666669</v>
      </c>
      <c r="R2768" s="131">
        <v>0.49870248538011697</v>
      </c>
      <c r="S2768" s="344">
        <v>5.0785818713450309E-2</v>
      </c>
      <c r="T2768" s="212" t="s">
        <v>58</v>
      </c>
      <c r="U2768" s="3" t="s">
        <v>13</v>
      </c>
      <c r="V2768" s="3"/>
      <c r="AD2768" s="5" t="str">
        <f t="shared" si="213"/>
        <v>Sábado1006Ida10</v>
      </c>
      <c r="AE2768" s="137">
        <f>VLOOKUP(AD2768,'Factores Expansión'!$R$11:$U$729,2,0)</f>
        <v>3</v>
      </c>
    </row>
    <row r="2769" spans="2:31" x14ac:dyDescent="0.45">
      <c r="B2769" s="14">
        <v>10425</v>
      </c>
      <c r="C2769" s="3">
        <v>0</v>
      </c>
      <c r="D2769" s="3" t="s">
        <v>53</v>
      </c>
      <c r="E2769" s="110">
        <v>44835</v>
      </c>
      <c r="F2769" s="3" t="s">
        <v>43</v>
      </c>
      <c r="G2769" s="3" t="s">
        <v>50</v>
      </c>
      <c r="H2769" s="3" t="str">
        <f>VLOOKUP(I2769,Diccionario!$A$4:$E$17,2,0)</f>
        <v>Sociedad de Transportes Vía Alerce S.A.</v>
      </c>
      <c r="I2769" s="3">
        <v>1007</v>
      </c>
      <c r="J2769" s="346" t="str">
        <f>VLOOKUP(I2769,Diccionario!$A$4:$C$17,3,FALSE)</f>
        <v>7E</v>
      </c>
      <c r="K2769" s="3" t="s">
        <v>14</v>
      </c>
      <c r="L2769" s="30" t="s">
        <v>111</v>
      </c>
      <c r="M2769" s="30" t="s">
        <v>53</v>
      </c>
      <c r="N2769" s="30" t="s">
        <v>112</v>
      </c>
      <c r="O2769" s="30" t="s">
        <v>53</v>
      </c>
      <c r="P2769" s="3">
        <f t="shared" si="212"/>
        <v>10</v>
      </c>
      <c r="Q2769" s="131">
        <v>0.44791666666666669</v>
      </c>
      <c r="R2769" s="131">
        <v>0.48990009746588697</v>
      </c>
      <c r="S2769" s="344">
        <v>4.1983430799220296E-2</v>
      </c>
      <c r="T2769" s="212" t="s">
        <v>65</v>
      </c>
      <c r="U2769" s="3" t="s">
        <v>13</v>
      </c>
      <c r="V2769" s="3"/>
      <c r="AD2769" s="5" t="str">
        <f t="shared" si="213"/>
        <v>Sábado1007Ida10</v>
      </c>
      <c r="AE2769" s="137">
        <f>VLOOKUP(AD2769,'Factores Expansión'!$R$11:$U$729,2,0)</f>
        <v>2</v>
      </c>
    </row>
    <row r="2770" spans="2:31" x14ac:dyDescent="0.45">
      <c r="B2770" s="14">
        <v>10426</v>
      </c>
      <c r="C2770" s="3">
        <v>0</v>
      </c>
      <c r="D2770" s="3" t="s">
        <v>53</v>
      </c>
      <c r="E2770" s="110">
        <v>44835</v>
      </c>
      <c r="F2770" s="3" t="s">
        <v>43</v>
      </c>
      <c r="G2770" s="3" t="s">
        <v>50</v>
      </c>
      <c r="H2770" s="3" t="str">
        <f>VLOOKUP(I2770,Diccionario!$A$4:$E$17,2,0)</f>
        <v>Sociedad de Transportes Vía Alerce S.A.</v>
      </c>
      <c r="I2770" s="3">
        <v>1007</v>
      </c>
      <c r="J2770" s="346" t="str">
        <f>VLOOKUP(I2770,Diccionario!$A$4:$C$17,3,FALSE)</f>
        <v>7E</v>
      </c>
      <c r="K2770" s="3" t="s">
        <v>14</v>
      </c>
      <c r="L2770" s="30" t="s">
        <v>111</v>
      </c>
      <c r="M2770" s="30" t="s">
        <v>53</v>
      </c>
      <c r="N2770" s="30" t="s">
        <v>112</v>
      </c>
      <c r="O2770" s="30" t="s">
        <v>53</v>
      </c>
      <c r="P2770" s="3">
        <f t="shared" si="212"/>
        <v>11</v>
      </c>
      <c r="Q2770" s="131">
        <v>0.47916666666666669</v>
      </c>
      <c r="R2770" s="131">
        <v>0.52115009746588703</v>
      </c>
      <c r="S2770" s="344">
        <v>4.1983430799220296E-2</v>
      </c>
      <c r="T2770" s="212" t="s">
        <v>121</v>
      </c>
      <c r="U2770" s="3" t="s">
        <v>13</v>
      </c>
      <c r="V2770" s="3"/>
      <c r="AD2770" s="5" t="str">
        <f t="shared" si="213"/>
        <v>Sábado1007Ida11</v>
      </c>
      <c r="AE2770" s="137">
        <f>VLOOKUP(AD2770,'Factores Expansión'!$R$11:$U$729,2,0)</f>
        <v>2</v>
      </c>
    </row>
    <row r="2771" spans="2:31" x14ac:dyDescent="0.45">
      <c r="B2771" s="14">
        <v>10427</v>
      </c>
      <c r="C2771" s="3">
        <v>0</v>
      </c>
      <c r="D2771" s="3" t="s">
        <v>53</v>
      </c>
      <c r="E2771" s="110">
        <v>44835</v>
      </c>
      <c r="F2771" s="3" t="s">
        <v>43</v>
      </c>
      <c r="G2771" s="3" t="s">
        <v>50</v>
      </c>
      <c r="H2771" s="3" t="str">
        <f>VLOOKUP(I2771,Diccionario!$A$4:$E$17,2,0)</f>
        <v>Sociedad de Transportes Vía Alerce S.A.</v>
      </c>
      <c r="I2771" s="3">
        <v>1006</v>
      </c>
      <c r="J2771" s="346" t="str">
        <f>VLOOKUP(I2771,Diccionario!$A$4:$C$17,3,FALSE)</f>
        <v>7A</v>
      </c>
      <c r="K2771" s="3" t="s">
        <v>14</v>
      </c>
      <c r="L2771" s="30" t="s">
        <v>55</v>
      </c>
      <c r="M2771" s="30" t="s">
        <v>53</v>
      </c>
      <c r="N2771" s="30" t="s">
        <v>56</v>
      </c>
      <c r="O2771" s="30" t="s">
        <v>53</v>
      </c>
      <c r="P2771" s="3">
        <f t="shared" si="212"/>
        <v>11</v>
      </c>
      <c r="Q2771" s="131">
        <v>0.49027777777777781</v>
      </c>
      <c r="R2771" s="131">
        <v>0.54106359649122815</v>
      </c>
      <c r="S2771" s="344">
        <v>5.0785818713450309E-2</v>
      </c>
      <c r="T2771" s="212" t="s">
        <v>94</v>
      </c>
      <c r="U2771" s="3" t="s">
        <v>13</v>
      </c>
      <c r="V2771" s="3"/>
      <c r="AD2771" s="5" t="str">
        <f t="shared" si="213"/>
        <v>Sábado1006Ida11</v>
      </c>
      <c r="AE2771" s="137">
        <f>VLOOKUP(AD2771,'Factores Expansión'!$R$11:$U$729,2,0)</f>
        <v>4</v>
      </c>
    </row>
    <row r="2772" spans="2:31" x14ac:dyDescent="0.45">
      <c r="B2772" s="14">
        <v>10428</v>
      </c>
      <c r="C2772" s="3">
        <v>0</v>
      </c>
      <c r="D2772" s="3" t="s">
        <v>53</v>
      </c>
      <c r="E2772" s="110">
        <v>44835</v>
      </c>
      <c r="F2772" s="3" t="s">
        <v>43</v>
      </c>
      <c r="G2772" s="3" t="s">
        <v>50</v>
      </c>
      <c r="H2772" s="3" t="str">
        <f>VLOOKUP(I2772,Diccionario!$A$4:$E$17,2,0)</f>
        <v>Sociedad de Transportes Vía Alerce S.A.</v>
      </c>
      <c r="I2772" s="3">
        <v>1006</v>
      </c>
      <c r="J2772" s="346" t="str">
        <f>VLOOKUP(I2772,Diccionario!$A$4:$C$17,3,FALSE)</f>
        <v>7A</v>
      </c>
      <c r="K2772" s="3" t="s">
        <v>14</v>
      </c>
      <c r="L2772" s="30" t="s">
        <v>55</v>
      </c>
      <c r="M2772" s="30" t="s">
        <v>53</v>
      </c>
      <c r="N2772" s="30" t="s">
        <v>56</v>
      </c>
      <c r="O2772" s="30" t="s">
        <v>53</v>
      </c>
      <c r="P2772" s="3">
        <f t="shared" si="212"/>
        <v>11</v>
      </c>
      <c r="Q2772" s="131">
        <v>0.49444444444444446</v>
      </c>
      <c r="R2772" s="131">
        <v>0.5452302631578948</v>
      </c>
      <c r="S2772" s="344">
        <v>5.0785818713450309E-2</v>
      </c>
      <c r="T2772" s="212" t="s">
        <v>350</v>
      </c>
      <c r="U2772" s="3" t="s">
        <v>13</v>
      </c>
      <c r="V2772" s="3"/>
      <c r="AD2772" s="5" t="str">
        <f t="shared" si="213"/>
        <v>Sábado1006Ida11</v>
      </c>
      <c r="AE2772" s="137">
        <f>VLOOKUP(AD2772,'Factores Expansión'!$R$11:$U$729,2,0)</f>
        <v>4</v>
      </c>
    </row>
    <row r="2773" spans="2:31" x14ac:dyDescent="0.45">
      <c r="B2773" s="14">
        <v>10429</v>
      </c>
      <c r="C2773" s="3">
        <v>0</v>
      </c>
      <c r="D2773" s="3" t="s">
        <v>53</v>
      </c>
      <c r="E2773" s="110">
        <v>44835</v>
      </c>
      <c r="F2773" s="3" t="s">
        <v>43</v>
      </c>
      <c r="G2773" s="3" t="s">
        <v>50</v>
      </c>
      <c r="H2773" s="3" t="str">
        <f>VLOOKUP(I2773,Diccionario!$A$4:$E$17,2,0)</f>
        <v>Sociedad de Transportes Vía Alerce S.A.</v>
      </c>
      <c r="I2773" s="3">
        <v>1006</v>
      </c>
      <c r="J2773" s="346" t="str">
        <f>VLOOKUP(I2773,Diccionario!$A$4:$C$17,3,FALSE)</f>
        <v>7A</v>
      </c>
      <c r="K2773" s="3" t="s">
        <v>14</v>
      </c>
      <c r="L2773" s="30" t="s">
        <v>55</v>
      </c>
      <c r="M2773" s="30" t="s">
        <v>53</v>
      </c>
      <c r="N2773" s="30" t="s">
        <v>56</v>
      </c>
      <c r="O2773" s="30" t="s">
        <v>53</v>
      </c>
      <c r="P2773" s="3">
        <f t="shared" si="212"/>
        <v>12</v>
      </c>
      <c r="Q2773" s="131">
        <v>0.50277777777777777</v>
      </c>
      <c r="R2773" s="131">
        <v>0.5535635964912281</v>
      </c>
      <c r="S2773" s="344">
        <v>5.0785818713450309E-2</v>
      </c>
      <c r="T2773" s="212" t="s">
        <v>500</v>
      </c>
      <c r="U2773" s="3" t="s">
        <v>13</v>
      </c>
      <c r="V2773" s="3"/>
      <c r="AD2773" s="5" t="str">
        <f t="shared" si="213"/>
        <v>Sábado1006Ida12</v>
      </c>
      <c r="AE2773" s="137">
        <f>VLOOKUP(AD2773,'Factores Expansión'!$R$11:$U$729,2,0)</f>
        <v>3.25</v>
      </c>
    </row>
    <row r="2774" spans="2:31" x14ac:dyDescent="0.45">
      <c r="B2774" s="14">
        <v>10430</v>
      </c>
      <c r="C2774" s="3">
        <v>0</v>
      </c>
      <c r="D2774" s="3" t="s">
        <v>53</v>
      </c>
      <c r="E2774" s="110">
        <v>44835</v>
      </c>
      <c r="F2774" s="3" t="s">
        <v>43</v>
      </c>
      <c r="G2774" s="3" t="s">
        <v>50</v>
      </c>
      <c r="H2774" s="3" t="str">
        <f>VLOOKUP(I2774,Diccionario!$A$4:$E$17,2,0)</f>
        <v>Sociedad de Transportes Vía Alerce S.A.</v>
      </c>
      <c r="I2774" s="3">
        <v>1007</v>
      </c>
      <c r="J2774" s="346" t="str">
        <f>VLOOKUP(I2774,Diccionario!$A$4:$C$17,3,FALSE)</f>
        <v>7E</v>
      </c>
      <c r="K2774" s="3" t="s">
        <v>14</v>
      </c>
      <c r="L2774" s="30" t="s">
        <v>111</v>
      </c>
      <c r="M2774" s="30" t="s">
        <v>53</v>
      </c>
      <c r="N2774" s="30" t="s">
        <v>112</v>
      </c>
      <c r="O2774" s="30" t="s">
        <v>53</v>
      </c>
      <c r="P2774" s="3">
        <f t="shared" si="212"/>
        <v>12</v>
      </c>
      <c r="Q2774" s="131">
        <v>0.50694444444444442</v>
      </c>
      <c r="R2774" s="131">
        <v>0.54892787524366471</v>
      </c>
      <c r="S2774" s="344">
        <v>4.1983430799220296E-2</v>
      </c>
      <c r="T2774" s="212" t="s">
        <v>83</v>
      </c>
      <c r="U2774" s="3" t="s">
        <v>13</v>
      </c>
      <c r="V2774" s="3"/>
      <c r="AD2774" s="5" t="str">
        <f t="shared" si="213"/>
        <v>Sábado1007Ida12</v>
      </c>
      <c r="AE2774" s="137">
        <f>VLOOKUP(AD2774,'Factores Expansión'!$R$11:$U$729,2,0)</f>
        <v>2.5</v>
      </c>
    </row>
    <row r="2775" spans="2:31" x14ac:dyDescent="0.45">
      <c r="B2775" s="14">
        <v>10431</v>
      </c>
      <c r="C2775" s="3">
        <v>0</v>
      </c>
      <c r="D2775" s="3" t="s">
        <v>53</v>
      </c>
      <c r="E2775" s="110">
        <v>44835</v>
      </c>
      <c r="F2775" s="3" t="s">
        <v>43</v>
      </c>
      <c r="G2775" s="3" t="s">
        <v>50</v>
      </c>
      <c r="H2775" s="3" t="str">
        <f>VLOOKUP(I2775,Diccionario!$A$4:$E$17,2,0)</f>
        <v>Sociedad de Transportes Vía Alerce S.A.</v>
      </c>
      <c r="I2775" s="3">
        <v>1006</v>
      </c>
      <c r="J2775" s="346" t="str">
        <f>VLOOKUP(I2775,Diccionario!$A$4:$C$17,3,FALSE)</f>
        <v>7A</v>
      </c>
      <c r="K2775" s="3" t="s">
        <v>14</v>
      </c>
      <c r="L2775" s="30" t="s">
        <v>55</v>
      </c>
      <c r="M2775" s="30" t="s">
        <v>53</v>
      </c>
      <c r="N2775" s="30" t="s">
        <v>56</v>
      </c>
      <c r="O2775" s="30" t="s">
        <v>53</v>
      </c>
      <c r="P2775" s="3">
        <f t="shared" si="212"/>
        <v>12</v>
      </c>
      <c r="Q2775" s="131">
        <v>0.51041666666666663</v>
      </c>
      <c r="R2775" s="131">
        <v>0.56120248538011697</v>
      </c>
      <c r="S2775" s="344">
        <v>5.0785818713450309E-2</v>
      </c>
      <c r="T2775" s="212" t="s">
        <v>74</v>
      </c>
      <c r="U2775" s="3" t="s">
        <v>13</v>
      </c>
      <c r="V2775" s="3"/>
      <c r="AD2775" s="5" t="str">
        <f t="shared" si="213"/>
        <v>Sábado1006Ida12</v>
      </c>
      <c r="AE2775" s="137">
        <f>VLOOKUP(AD2775,'Factores Expansión'!$R$11:$U$729,2,0)</f>
        <v>3.25</v>
      </c>
    </row>
    <row r="2776" spans="2:31" x14ac:dyDescent="0.45">
      <c r="B2776" s="14">
        <v>10432</v>
      </c>
      <c r="C2776" s="3">
        <v>0</v>
      </c>
      <c r="D2776" s="3" t="s">
        <v>53</v>
      </c>
      <c r="E2776" s="110">
        <v>44835</v>
      </c>
      <c r="F2776" s="3" t="s">
        <v>43</v>
      </c>
      <c r="G2776" s="3" t="s">
        <v>50</v>
      </c>
      <c r="H2776" s="3" t="str">
        <f>VLOOKUP(I2776,Diccionario!$A$4:$E$17,2,0)</f>
        <v>Sociedad de Transportes Vía Alerce S.A.</v>
      </c>
      <c r="I2776" s="3">
        <v>1007</v>
      </c>
      <c r="J2776" s="346" t="str">
        <f>VLOOKUP(I2776,Diccionario!$A$4:$C$17,3,FALSE)</f>
        <v>7E</v>
      </c>
      <c r="K2776" s="3" t="s">
        <v>14</v>
      </c>
      <c r="L2776" s="30" t="s">
        <v>111</v>
      </c>
      <c r="M2776" s="30" t="s">
        <v>53</v>
      </c>
      <c r="N2776" s="30" t="s">
        <v>112</v>
      </c>
      <c r="O2776" s="30" t="s">
        <v>53</v>
      </c>
      <c r="P2776" s="3">
        <f t="shared" si="212"/>
        <v>12</v>
      </c>
      <c r="Q2776" s="131">
        <v>0.51388888888888895</v>
      </c>
      <c r="R2776" s="131">
        <v>0.55587231968810924</v>
      </c>
      <c r="S2776" s="344">
        <v>4.1983430799220296E-2</v>
      </c>
      <c r="T2776" s="212" t="s">
        <v>97</v>
      </c>
      <c r="U2776" s="3" t="s">
        <v>13</v>
      </c>
      <c r="V2776" s="3"/>
      <c r="AD2776" s="5" t="str">
        <f t="shared" si="213"/>
        <v>Sábado1007Ida12</v>
      </c>
      <c r="AE2776" s="137">
        <f>VLOOKUP(AD2776,'Factores Expansión'!$R$11:$U$729,2,0)</f>
        <v>2.5</v>
      </c>
    </row>
    <row r="2777" spans="2:31" x14ac:dyDescent="0.45">
      <c r="B2777" s="14">
        <v>10433</v>
      </c>
      <c r="C2777" s="3">
        <v>0</v>
      </c>
      <c r="D2777" s="3" t="s">
        <v>53</v>
      </c>
      <c r="E2777" s="110">
        <v>44835</v>
      </c>
      <c r="F2777" s="3" t="s">
        <v>43</v>
      </c>
      <c r="G2777" s="3" t="s">
        <v>50</v>
      </c>
      <c r="H2777" s="3" t="str">
        <f>VLOOKUP(I2777,Diccionario!$A$4:$E$17,2,0)</f>
        <v>Sociedad de Transportes Vía Alerce S.A.</v>
      </c>
      <c r="I2777" s="3">
        <v>1006</v>
      </c>
      <c r="J2777" s="346" t="str">
        <f>VLOOKUP(I2777,Diccionario!$A$4:$C$17,3,FALSE)</f>
        <v>7A</v>
      </c>
      <c r="K2777" s="3" t="s">
        <v>14</v>
      </c>
      <c r="L2777" s="30" t="s">
        <v>55</v>
      </c>
      <c r="M2777" s="30" t="s">
        <v>53</v>
      </c>
      <c r="N2777" s="30" t="s">
        <v>56</v>
      </c>
      <c r="O2777" s="30" t="s">
        <v>53</v>
      </c>
      <c r="P2777" s="3">
        <f t="shared" si="212"/>
        <v>12</v>
      </c>
      <c r="Q2777" s="131">
        <v>0.53819444444444442</v>
      </c>
      <c r="R2777" s="131">
        <v>0.58898026315789476</v>
      </c>
      <c r="S2777" s="344">
        <v>5.0785818713450309E-2</v>
      </c>
      <c r="T2777" s="212" t="s">
        <v>99</v>
      </c>
      <c r="U2777" s="3" t="s">
        <v>13</v>
      </c>
      <c r="V2777" s="3"/>
      <c r="AD2777" s="5" t="str">
        <f t="shared" si="213"/>
        <v>Sábado1006Ida12</v>
      </c>
      <c r="AE2777" s="137">
        <f>VLOOKUP(AD2777,'Factores Expansión'!$R$11:$U$729,2,0)</f>
        <v>3.25</v>
      </c>
    </row>
    <row r="2778" spans="2:31" x14ac:dyDescent="0.45">
      <c r="B2778" s="14">
        <v>10434</v>
      </c>
      <c r="C2778" s="3">
        <v>0</v>
      </c>
      <c r="D2778" s="3" t="s">
        <v>53</v>
      </c>
      <c r="E2778" s="110">
        <v>44835</v>
      </c>
      <c r="F2778" s="3" t="s">
        <v>43</v>
      </c>
      <c r="G2778" s="3" t="s">
        <v>50</v>
      </c>
      <c r="H2778" s="3" t="str">
        <f>VLOOKUP(I2778,Diccionario!$A$4:$E$17,2,0)</f>
        <v>Sociedad de Transportes Vía Alerce S.A.</v>
      </c>
      <c r="I2778" s="3">
        <v>1006</v>
      </c>
      <c r="J2778" s="346" t="str">
        <f>VLOOKUP(I2778,Diccionario!$A$4:$C$17,3,FALSE)</f>
        <v>7A</v>
      </c>
      <c r="K2778" s="3" t="s">
        <v>14</v>
      </c>
      <c r="L2778" s="30" t="s">
        <v>55</v>
      </c>
      <c r="M2778" s="30" t="s">
        <v>53</v>
      </c>
      <c r="N2778" s="30" t="s">
        <v>56</v>
      </c>
      <c r="O2778" s="30" t="s">
        <v>53</v>
      </c>
      <c r="P2778" s="3">
        <f t="shared" si="212"/>
        <v>13</v>
      </c>
      <c r="Q2778" s="131">
        <v>0.54861111111111105</v>
      </c>
      <c r="R2778" s="131">
        <v>0.59939692982456139</v>
      </c>
      <c r="S2778" s="344">
        <v>5.0785818713450309E-2</v>
      </c>
      <c r="T2778" s="212" t="s">
        <v>80</v>
      </c>
      <c r="U2778" s="3" t="s">
        <v>13</v>
      </c>
      <c r="V2778" s="3"/>
      <c r="AD2778" s="5" t="str">
        <f t="shared" si="213"/>
        <v>Sábado1006Ida13</v>
      </c>
      <c r="AE2778" s="137">
        <f>VLOOKUP(AD2778,'Factores Expansión'!$R$11:$U$729,2,0)</f>
        <v>3.6666666666666665</v>
      </c>
    </row>
    <row r="2779" spans="2:31" x14ac:dyDescent="0.45">
      <c r="B2779" s="14">
        <v>10435</v>
      </c>
      <c r="C2779" s="3">
        <v>0</v>
      </c>
      <c r="D2779" s="3" t="s">
        <v>53</v>
      </c>
      <c r="E2779" s="110">
        <v>44835</v>
      </c>
      <c r="F2779" s="3" t="s">
        <v>43</v>
      </c>
      <c r="G2779" s="3" t="s">
        <v>50</v>
      </c>
      <c r="H2779" s="3" t="str">
        <f>VLOOKUP(I2779,Diccionario!$A$4:$E$17,2,0)</f>
        <v>Sociedad de Transportes Vía Alerce S.A.</v>
      </c>
      <c r="I2779" s="3">
        <v>1006</v>
      </c>
      <c r="J2779" s="346" t="str">
        <f>VLOOKUP(I2779,Diccionario!$A$4:$C$17,3,FALSE)</f>
        <v>7A</v>
      </c>
      <c r="K2779" s="3" t="s">
        <v>14</v>
      </c>
      <c r="L2779" s="30" t="s">
        <v>55</v>
      </c>
      <c r="M2779" s="30" t="s">
        <v>53</v>
      </c>
      <c r="N2779" s="30" t="s">
        <v>56</v>
      </c>
      <c r="O2779" s="30" t="s">
        <v>53</v>
      </c>
      <c r="P2779" s="3">
        <f t="shared" si="212"/>
        <v>13</v>
      </c>
      <c r="Q2779" s="131">
        <v>0.55902777777777779</v>
      </c>
      <c r="R2779" s="131">
        <v>0.60981359649122813</v>
      </c>
      <c r="S2779" s="344">
        <v>5.0785818713450309E-2</v>
      </c>
      <c r="T2779" s="212" t="s">
        <v>66</v>
      </c>
      <c r="U2779" s="3" t="s">
        <v>13</v>
      </c>
      <c r="V2779" s="3"/>
      <c r="AD2779" s="5" t="str">
        <f t="shared" si="213"/>
        <v>Sábado1006Ida13</v>
      </c>
      <c r="AE2779" s="137">
        <f>VLOOKUP(AD2779,'Factores Expansión'!$R$11:$U$729,2,0)</f>
        <v>3.6666666666666665</v>
      </c>
    </row>
    <row r="2780" spans="2:31" x14ac:dyDescent="0.45">
      <c r="B2780" s="14">
        <v>10436</v>
      </c>
      <c r="C2780" s="3">
        <v>0</v>
      </c>
      <c r="D2780" s="3" t="s">
        <v>53</v>
      </c>
      <c r="E2780" s="110">
        <v>44835</v>
      </c>
      <c r="F2780" s="3" t="s">
        <v>43</v>
      </c>
      <c r="G2780" s="3" t="s">
        <v>50</v>
      </c>
      <c r="H2780" s="3" t="str">
        <f>VLOOKUP(I2780,Diccionario!$A$4:$E$17,2,0)</f>
        <v>Sociedad de Transportes Vía Alerce S.A.</v>
      </c>
      <c r="I2780" s="3">
        <v>1006</v>
      </c>
      <c r="J2780" s="346" t="str">
        <f>VLOOKUP(I2780,Diccionario!$A$4:$C$17,3,FALSE)</f>
        <v>7A</v>
      </c>
      <c r="K2780" s="3" t="s">
        <v>14</v>
      </c>
      <c r="L2780" s="30" t="s">
        <v>55</v>
      </c>
      <c r="M2780" s="30" t="s">
        <v>53</v>
      </c>
      <c r="N2780" s="30" t="s">
        <v>56</v>
      </c>
      <c r="O2780" s="30" t="s">
        <v>53</v>
      </c>
      <c r="P2780" s="3">
        <f t="shared" si="212"/>
        <v>13</v>
      </c>
      <c r="Q2780" s="131">
        <v>0.5625</v>
      </c>
      <c r="R2780" s="131">
        <v>0.61328581871345034</v>
      </c>
      <c r="S2780" s="344">
        <v>5.0785818713450309E-2</v>
      </c>
      <c r="T2780" s="212" t="s">
        <v>120</v>
      </c>
      <c r="U2780" s="3" t="s">
        <v>13</v>
      </c>
      <c r="V2780" s="3"/>
      <c r="AD2780" s="5" t="str">
        <f t="shared" si="213"/>
        <v>Sábado1006Ida13</v>
      </c>
      <c r="AE2780" s="137">
        <f>VLOOKUP(AD2780,'Factores Expansión'!$R$11:$U$729,2,0)</f>
        <v>3.6666666666666665</v>
      </c>
    </row>
    <row r="2781" spans="2:31" x14ac:dyDescent="0.45">
      <c r="B2781" s="14">
        <v>10437</v>
      </c>
      <c r="C2781" s="3">
        <v>0</v>
      </c>
      <c r="D2781" s="3" t="s">
        <v>53</v>
      </c>
      <c r="E2781" s="110">
        <v>44835</v>
      </c>
      <c r="F2781" s="3" t="s">
        <v>43</v>
      </c>
      <c r="G2781" s="3" t="s">
        <v>50</v>
      </c>
      <c r="H2781" s="3" t="str">
        <f>VLOOKUP(I2781,Diccionario!$A$4:$E$17,2,0)</f>
        <v>Sociedad de Transportes Vía Alerce S.A.</v>
      </c>
      <c r="I2781" s="3">
        <v>1006</v>
      </c>
      <c r="J2781" s="346" t="str">
        <f>VLOOKUP(I2781,Diccionario!$A$4:$C$17,3,FALSE)</f>
        <v>7A</v>
      </c>
      <c r="K2781" s="3" t="s">
        <v>14</v>
      </c>
      <c r="L2781" s="30" t="s">
        <v>55</v>
      </c>
      <c r="M2781" s="30" t="s">
        <v>53</v>
      </c>
      <c r="N2781" s="30" t="s">
        <v>56</v>
      </c>
      <c r="O2781" s="30" t="s">
        <v>53</v>
      </c>
      <c r="P2781" s="3">
        <f t="shared" si="212"/>
        <v>13</v>
      </c>
      <c r="Q2781" s="131">
        <v>0.56597222222222221</v>
      </c>
      <c r="R2781" s="131">
        <v>0.61675804093567255</v>
      </c>
      <c r="S2781" s="344">
        <v>5.0785818713450309E-2</v>
      </c>
      <c r="T2781" s="212" t="s">
        <v>108</v>
      </c>
      <c r="U2781" s="3" t="s">
        <v>13</v>
      </c>
      <c r="V2781" s="3"/>
      <c r="AD2781" s="5" t="str">
        <f t="shared" si="213"/>
        <v>Sábado1006Ida13</v>
      </c>
      <c r="AE2781" s="137">
        <f>VLOOKUP(AD2781,'Factores Expansión'!$R$11:$U$729,2,0)</f>
        <v>3.6666666666666665</v>
      </c>
    </row>
    <row r="2782" spans="2:31" x14ac:dyDescent="0.45">
      <c r="B2782" s="14">
        <v>10438</v>
      </c>
      <c r="C2782" s="3">
        <v>0</v>
      </c>
      <c r="D2782" s="3" t="s">
        <v>53</v>
      </c>
      <c r="E2782" s="110">
        <v>44835</v>
      </c>
      <c r="F2782" s="3" t="s">
        <v>43</v>
      </c>
      <c r="G2782" s="3" t="s">
        <v>50</v>
      </c>
      <c r="H2782" s="3" t="str">
        <f>VLOOKUP(I2782,Diccionario!$A$4:$E$17,2,0)</f>
        <v>Sociedad de Transportes Vía Alerce S.A.</v>
      </c>
      <c r="I2782" s="3">
        <v>1006</v>
      </c>
      <c r="J2782" s="346" t="str">
        <f>VLOOKUP(I2782,Diccionario!$A$4:$C$17,3,FALSE)</f>
        <v>7A</v>
      </c>
      <c r="K2782" s="3" t="s">
        <v>14</v>
      </c>
      <c r="L2782" s="30" t="s">
        <v>55</v>
      </c>
      <c r="M2782" s="30" t="s">
        <v>53</v>
      </c>
      <c r="N2782" s="30" t="s">
        <v>56</v>
      </c>
      <c r="O2782" s="30" t="s">
        <v>53</v>
      </c>
      <c r="P2782" s="3">
        <f t="shared" si="212"/>
        <v>13</v>
      </c>
      <c r="Q2782" s="131">
        <v>0.57361111111111118</v>
      </c>
      <c r="R2782" s="131">
        <v>0.62439692982456152</v>
      </c>
      <c r="S2782" s="344">
        <v>5.0785818713450309E-2</v>
      </c>
      <c r="T2782" s="212" t="s">
        <v>104</v>
      </c>
      <c r="U2782" s="3" t="s">
        <v>13</v>
      </c>
      <c r="V2782" s="3"/>
      <c r="AD2782" s="5" t="str">
        <f t="shared" si="213"/>
        <v>Sábado1006Ida13</v>
      </c>
      <c r="AE2782" s="137">
        <f>VLOOKUP(AD2782,'Factores Expansión'!$R$11:$U$729,2,0)</f>
        <v>3.6666666666666665</v>
      </c>
    </row>
    <row r="2783" spans="2:31" x14ac:dyDescent="0.45">
      <c r="B2783" s="14">
        <v>10439</v>
      </c>
      <c r="C2783" s="3">
        <v>0</v>
      </c>
      <c r="D2783" s="3" t="s">
        <v>53</v>
      </c>
      <c r="E2783" s="110">
        <v>44835</v>
      </c>
      <c r="F2783" s="3" t="s">
        <v>43</v>
      </c>
      <c r="G2783" s="3" t="s">
        <v>50</v>
      </c>
      <c r="H2783" s="3" t="str">
        <f>VLOOKUP(I2783,Diccionario!$A$4:$E$17,2,0)</f>
        <v>Sociedad de Transportes Vía Alerce S.A.</v>
      </c>
      <c r="I2783" s="3">
        <v>1006</v>
      </c>
      <c r="J2783" s="346" t="str">
        <f>VLOOKUP(I2783,Diccionario!$A$4:$C$17,3,FALSE)</f>
        <v>7A</v>
      </c>
      <c r="K2783" s="3" t="s">
        <v>14</v>
      </c>
      <c r="L2783" s="30" t="s">
        <v>55</v>
      </c>
      <c r="M2783" s="30" t="s">
        <v>53</v>
      </c>
      <c r="N2783" s="30" t="s">
        <v>56</v>
      </c>
      <c r="O2783" s="30" t="s">
        <v>53</v>
      </c>
      <c r="P2783" s="3">
        <f t="shared" si="212"/>
        <v>13</v>
      </c>
      <c r="Q2783" s="131">
        <v>0.57777777777777783</v>
      </c>
      <c r="R2783" s="131">
        <v>0.62856359649122817</v>
      </c>
      <c r="S2783" s="344">
        <v>5.0785818713450309E-2</v>
      </c>
      <c r="T2783" s="212" t="s">
        <v>121</v>
      </c>
      <c r="U2783" s="3" t="s">
        <v>13</v>
      </c>
      <c r="V2783" s="3"/>
      <c r="AD2783" s="5" t="str">
        <f t="shared" si="213"/>
        <v>Sábado1006Ida13</v>
      </c>
      <c r="AE2783" s="137">
        <f>VLOOKUP(AD2783,'Factores Expansión'!$R$11:$U$729,2,0)</f>
        <v>3.6666666666666665</v>
      </c>
    </row>
    <row r="2784" spans="2:31" x14ac:dyDescent="0.45">
      <c r="B2784" s="14">
        <v>10440</v>
      </c>
      <c r="C2784" s="3">
        <v>0</v>
      </c>
      <c r="D2784" s="3" t="s">
        <v>53</v>
      </c>
      <c r="E2784" s="110">
        <v>44835</v>
      </c>
      <c r="F2784" s="3" t="s">
        <v>43</v>
      </c>
      <c r="G2784" s="3" t="s">
        <v>50</v>
      </c>
      <c r="H2784" s="3" t="str">
        <f>VLOOKUP(I2784,Diccionario!$A$4:$E$17,2,0)</f>
        <v>Sociedad de Transportes Vía Alerce S.A.</v>
      </c>
      <c r="I2784" s="3">
        <v>1006</v>
      </c>
      <c r="J2784" s="346" t="str">
        <f>VLOOKUP(I2784,Diccionario!$A$4:$C$17,3,FALSE)</f>
        <v>7A</v>
      </c>
      <c r="K2784" s="3" t="s">
        <v>14</v>
      </c>
      <c r="L2784" s="30" t="s">
        <v>55</v>
      </c>
      <c r="M2784" s="30" t="s">
        <v>53</v>
      </c>
      <c r="N2784" s="30" t="s">
        <v>56</v>
      </c>
      <c r="O2784" s="30" t="s">
        <v>53</v>
      </c>
      <c r="P2784" s="3">
        <f t="shared" si="212"/>
        <v>14</v>
      </c>
      <c r="Q2784" s="131">
        <v>0.60277777777777775</v>
      </c>
      <c r="R2784" s="131">
        <v>0.65356359649122808</v>
      </c>
      <c r="S2784" s="344">
        <v>5.0785818713450309E-2</v>
      </c>
      <c r="T2784" s="212" t="s">
        <v>82</v>
      </c>
      <c r="U2784" s="3" t="s">
        <v>13</v>
      </c>
      <c r="V2784" s="3"/>
      <c r="AD2784" s="5" t="str">
        <f t="shared" si="213"/>
        <v>Sábado1006Ida14</v>
      </c>
      <c r="AE2784" s="137">
        <f>VLOOKUP(AD2784,'Factores Expansión'!$R$11:$U$729,2,0)</f>
        <v>2.6666666666666665</v>
      </c>
    </row>
    <row r="2785" spans="2:31" x14ac:dyDescent="0.45">
      <c r="B2785" s="14">
        <v>10441</v>
      </c>
      <c r="C2785" s="3">
        <v>0</v>
      </c>
      <c r="D2785" s="3" t="s">
        <v>53</v>
      </c>
      <c r="E2785" s="110">
        <v>44835</v>
      </c>
      <c r="F2785" s="3" t="s">
        <v>43</v>
      </c>
      <c r="G2785" s="3" t="s">
        <v>50</v>
      </c>
      <c r="H2785" s="3" t="str">
        <f>VLOOKUP(I2785,Diccionario!$A$4:$E$17,2,0)</f>
        <v>Sociedad de Transportes Vía Alerce S.A.</v>
      </c>
      <c r="I2785" s="3">
        <v>1006</v>
      </c>
      <c r="J2785" s="346" t="str">
        <f>VLOOKUP(I2785,Diccionario!$A$4:$C$17,3,FALSE)</f>
        <v>7A</v>
      </c>
      <c r="K2785" s="3" t="s">
        <v>14</v>
      </c>
      <c r="L2785" s="30" t="s">
        <v>55</v>
      </c>
      <c r="M2785" s="30" t="s">
        <v>53</v>
      </c>
      <c r="N2785" s="30" t="s">
        <v>56</v>
      </c>
      <c r="O2785" s="30" t="s">
        <v>53</v>
      </c>
      <c r="P2785" s="3">
        <f t="shared" si="212"/>
        <v>14</v>
      </c>
      <c r="Q2785" s="131">
        <v>0.61111111111111105</v>
      </c>
      <c r="R2785" s="131">
        <v>0.66189692982456139</v>
      </c>
      <c r="S2785" s="344">
        <v>5.0785818713450309E-2</v>
      </c>
      <c r="T2785" s="212" t="s">
        <v>500</v>
      </c>
      <c r="U2785" s="3" t="s">
        <v>13</v>
      </c>
      <c r="V2785" s="3"/>
      <c r="AD2785" s="5" t="str">
        <f t="shared" si="213"/>
        <v>Sábado1006Ida14</v>
      </c>
      <c r="AE2785" s="137">
        <f>VLOOKUP(AD2785,'Factores Expansión'!$R$11:$U$729,2,0)</f>
        <v>2.6666666666666665</v>
      </c>
    </row>
    <row r="2786" spans="2:31" x14ac:dyDescent="0.45">
      <c r="B2786" s="14">
        <v>10442</v>
      </c>
      <c r="C2786" s="3">
        <v>0</v>
      </c>
      <c r="D2786" s="3" t="s">
        <v>53</v>
      </c>
      <c r="E2786" s="110">
        <v>44835</v>
      </c>
      <c r="F2786" s="3" t="s">
        <v>43</v>
      </c>
      <c r="G2786" s="3" t="s">
        <v>50</v>
      </c>
      <c r="H2786" s="3" t="str">
        <f>VLOOKUP(I2786,Diccionario!$A$4:$E$17,2,0)</f>
        <v>Sociedad de Transportes Vía Alerce S.A.</v>
      </c>
      <c r="I2786" s="3">
        <v>1007</v>
      </c>
      <c r="J2786" s="346" t="str">
        <f>VLOOKUP(I2786,Diccionario!$A$4:$C$17,3,FALSE)</f>
        <v>7E</v>
      </c>
      <c r="K2786" s="3" t="s">
        <v>14</v>
      </c>
      <c r="L2786" s="30" t="s">
        <v>111</v>
      </c>
      <c r="M2786" s="30" t="s">
        <v>53</v>
      </c>
      <c r="N2786" s="30" t="s">
        <v>112</v>
      </c>
      <c r="O2786" s="30" t="s">
        <v>53</v>
      </c>
      <c r="P2786" s="3">
        <f t="shared" si="212"/>
        <v>14</v>
      </c>
      <c r="Q2786" s="131">
        <v>0.61111111111111105</v>
      </c>
      <c r="R2786" s="131">
        <v>0.65309454191033134</v>
      </c>
      <c r="S2786" s="344">
        <v>4.1983430799220296E-2</v>
      </c>
      <c r="T2786" s="212" t="s">
        <v>93</v>
      </c>
      <c r="U2786" s="3" t="s">
        <v>13</v>
      </c>
      <c r="V2786" s="3"/>
      <c r="AD2786" s="5" t="str">
        <f t="shared" si="213"/>
        <v>Sábado1007Ida14</v>
      </c>
      <c r="AE2786" s="137">
        <f>VLOOKUP(AD2786,'Factores Expansión'!$R$11:$U$729,2,0)</f>
        <v>3</v>
      </c>
    </row>
    <row r="2787" spans="2:31" x14ac:dyDescent="0.45">
      <c r="B2787" s="14">
        <v>10443</v>
      </c>
      <c r="C2787" s="3">
        <v>0</v>
      </c>
      <c r="D2787" s="3" t="s">
        <v>53</v>
      </c>
      <c r="E2787" s="110">
        <v>44835</v>
      </c>
      <c r="F2787" s="3" t="s">
        <v>43</v>
      </c>
      <c r="G2787" s="3" t="s">
        <v>50</v>
      </c>
      <c r="H2787" s="3" t="str">
        <f>VLOOKUP(I2787,Diccionario!$A$4:$E$17,2,0)</f>
        <v>Sociedad de Transportes Vía Alerce S.A.</v>
      </c>
      <c r="I2787" s="3">
        <v>1006</v>
      </c>
      <c r="J2787" s="346" t="str">
        <f>VLOOKUP(I2787,Diccionario!$A$4:$C$17,3,FALSE)</f>
        <v>7A</v>
      </c>
      <c r="K2787" s="3" t="s">
        <v>14</v>
      </c>
      <c r="L2787" s="30" t="s">
        <v>55</v>
      </c>
      <c r="M2787" s="30" t="s">
        <v>53</v>
      </c>
      <c r="N2787" s="30" t="s">
        <v>56</v>
      </c>
      <c r="O2787" s="30" t="s">
        <v>53</v>
      </c>
      <c r="P2787" s="3">
        <f t="shared" si="212"/>
        <v>14</v>
      </c>
      <c r="Q2787" s="131">
        <v>0.61805555555555558</v>
      </c>
      <c r="R2787" s="131">
        <v>0.66884137426900592</v>
      </c>
      <c r="S2787" s="344">
        <v>5.0785818713450309E-2</v>
      </c>
      <c r="T2787" s="212" t="s">
        <v>98</v>
      </c>
      <c r="U2787" s="3" t="s">
        <v>13</v>
      </c>
      <c r="V2787" s="3"/>
      <c r="AD2787" s="5" t="str">
        <f t="shared" si="213"/>
        <v>Sábado1006Ida14</v>
      </c>
      <c r="AE2787" s="137">
        <f>VLOOKUP(AD2787,'Factores Expansión'!$R$11:$U$729,2,0)</f>
        <v>2.6666666666666665</v>
      </c>
    </row>
    <row r="2788" spans="2:31" x14ac:dyDescent="0.45">
      <c r="B2788" s="14">
        <v>10444</v>
      </c>
      <c r="C2788" s="3">
        <v>0</v>
      </c>
      <c r="D2788" s="3" t="s">
        <v>53</v>
      </c>
      <c r="E2788" s="110">
        <v>44835</v>
      </c>
      <c r="F2788" s="3" t="s">
        <v>43</v>
      </c>
      <c r="G2788" s="3" t="s">
        <v>50</v>
      </c>
      <c r="H2788" s="3" t="str">
        <f>VLOOKUP(I2788,Diccionario!$A$4:$E$17,2,0)</f>
        <v>Sociedad de Transportes Vía Alerce S.A.</v>
      </c>
      <c r="I2788" s="3">
        <v>1007</v>
      </c>
      <c r="J2788" s="346" t="str">
        <f>VLOOKUP(I2788,Diccionario!$A$4:$C$17,3,FALSE)</f>
        <v>7E</v>
      </c>
      <c r="K2788" s="3" t="s">
        <v>14</v>
      </c>
      <c r="L2788" s="30" t="s">
        <v>111</v>
      </c>
      <c r="M2788" s="30" t="s">
        <v>53</v>
      </c>
      <c r="N2788" s="30" t="s">
        <v>112</v>
      </c>
      <c r="O2788" s="30" t="s">
        <v>53</v>
      </c>
      <c r="P2788" s="3">
        <f t="shared" si="212"/>
        <v>14</v>
      </c>
      <c r="Q2788" s="131">
        <v>0.61805555555555558</v>
      </c>
      <c r="R2788" s="131">
        <v>0.66003898635477587</v>
      </c>
      <c r="S2788" s="344">
        <v>4.1983430799220296E-2</v>
      </c>
      <c r="T2788" s="212" t="s">
        <v>96</v>
      </c>
      <c r="U2788" s="3" t="s">
        <v>13</v>
      </c>
      <c r="V2788" s="3"/>
      <c r="AD2788" s="5" t="str">
        <f t="shared" si="213"/>
        <v>Sábado1007Ida14</v>
      </c>
      <c r="AE2788" s="137">
        <f>VLOOKUP(AD2788,'Factores Expansión'!$R$11:$U$729,2,0)</f>
        <v>3</v>
      </c>
    </row>
    <row r="2789" spans="2:31" x14ac:dyDescent="0.45">
      <c r="B2789" s="14">
        <v>10445</v>
      </c>
      <c r="C2789" s="3">
        <v>0</v>
      </c>
      <c r="D2789" s="3" t="s">
        <v>53</v>
      </c>
      <c r="E2789" s="110">
        <v>44835</v>
      </c>
      <c r="F2789" s="3" t="s">
        <v>43</v>
      </c>
      <c r="G2789" s="3" t="s">
        <v>50</v>
      </c>
      <c r="H2789" s="3" t="str">
        <f>VLOOKUP(I2789,Diccionario!$A$4:$E$17,2,0)</f>
        <v>Sociedad de Transportes Vía Alerce S.A.</v>
      </c>
      <c r="I2789" s="3">
        <v>1006</v>
      </c>
      <c r="J2789" s="346" t="str">
        <f>VLOOKUP(I2789,Diccionario!$A$4:$C$17,3,FALSE)</f>
        <v>7A</v>
      </c>
      <c r="K2789" s="3" t="s">
        <v>14</v>
      </c>
      <c r="L2789" s="30" t="s">
        <v>55</v>
      </c>
      <c r="M2789" s="30" t="s">
        <v>53</v>
      </c>
      <c r="N2789" s="30" t="s">
        <v>56</v>
      </c>
      <c r="O2789" s="30" t="s">
        <v>53</v>
      </c>
      <c r="P2789" s="3">
        <f t="shared" si="212"/>
        <v>15</v>
      </c>
      <c r="Q2789" s="131">
        <v>0.62847222222222221</v>
      </c>
      <c r="R2789" s="131">
        <v>0.67925804093567255</v>
      </c>
      <c r="S2789" s="344">
        <v>5.0785818713450309E-2</v>
      </c>
      <c r="T2789" s="212" t="s">
        <v>105</v>
      </c>
      <c r="U2789" s="3" t="s">
        <v>13</v>
      </c>
      <c r="V2789" s="3"/>
      <c r="AD2789" s="5" t="str">
        <f t="shared" si="213"/>
        <v>Sábado1006Ida15</v>
      </c>
      <c r="AE2789" s="137">
        <f>VLOOKUP(AD2789,'Factores Expansión'!$R$11:$U$729,2,0)</f>
        <v>3.3333333333333335</v>
      </c>
    </row>
    <row r="2790" spans="2:31" x14ac:dyDescent="0.45">
      <c r="B2790" s="14">
        <v>10446</v>
      </c>
      <c r="C2790" s="3">
        <v>0</v>
      </c>
      <c r="D2790" s="3" t="s">
        <v>53</v>
      </c>
      <c r="E2790" s="110">
        <v>44835</v>
      </c>
      <c r="F2790" s="3" t="s">
        <v>43</v>
      </c>
      <c r="G2790" s="3" t="s">
        <v>50</v>
      </c>
      <c r="H2790" s="3" t="str">
        <f>VLOOKUP(I2790,Diccionario!$A$4:$E$17,2,0)</f>
        <v>Sociedad de Transportes Vía Alerce S.A.</v>
      </c>
      <c r="I2790" s="3">
        <v>1007</v>
      </c>
      <c r="J2790" s="346" t="str">
        <f>VLOOKUP(I2790,Diccionario!$A$4:$C$17,3,FALSE)</f>
        <v>7E</v>
      </c>
      <c r="K2790" s="3" t="s">
        <v>14</v>
      </c>
      <c r="L2790" s="30" t="s">
        <v>111</v>
      </c>
      <c r="M2790" s="30" t="s">
        <v>53</v>
      </c>
      <c r="N2790" s="30" t="s">
        <v>112</v>
      </c>
      <c r="O2790" s="30" t="s">
        <v>53</v>
      </c>
      <c r="P2790" s="3">
        <f t="shared" si="212"/>
        <v>15</v>
      </c>
      <c r="Q2790" s="131">
        <v>0.63194444444444442</v>
      </c>
      <c r="R2790" s="131">
        <v>0.67392787524366471</v>
      </c>
      <c r="S2790" s="344">
        <v>4.1983430799220296E-2</v>
      </c>
      <c r="T2790" s="212" t="s">
        <v>97</v>
      </c>
      <c r="U2790" s="3" t="s">
        <v>13</v>
      </c>
      <c r="V2790" s="3"/>
      <c r="AD2790" s="5" t="str">
        <f t="shared" si="213"/>
        <v>Sábado1007Ida15</v>
      </c>
      <c r="AE2790" s="137">
        <f>VLOOKUP(AD2790,'Factores Expansión'!$R$11:$U$729,2,0)</f>
        <v>3</v>
      </c>
    </row>
    <row r="2791" spans="2:31" x14ac:dyDescent="0.45">
      <c r="B2791" s="14">
        <v>10447</v>
      </c>
      <c r="C2791" s="3">
        <v>0</v>
      </c>
      <c r="D2791" s="3" t="s">
        <v>53</v>
      </c>
      <c r="E2791" s="110">
        <v>44835</v>
      </c>
      <c r="F2791" s="3" t="s">
        <v>43</v>
      </c>
      <c r="G2791" s="3" t="s">
        <v>50</v>
      </c>
      <c r="H2791" s="3" t="str">
        <f>VLOOKUP(I2791,Diccionario!$A$4:$E$17,2,0)</f>
        <v>Sociedad de Transportes Vía Alerce S.A.</v>
      </c>
      <c r="I2791" s="3">
        <v>1006</v>
      </c>
      <c r="J2791" s="346" t="str">
        <f>VLOOKUP(I2791,Diccionario!$A$4:$C$17,3,FALSE)</f>
        <v>7A</v>
      </c>
      <c r="K2791" s="3" t="s">
        <v>14</v>
      </c>
      <c r="L2791" s="30" t="s">
        <v>55</v>
      </c>
      <c r="M2791" s="30" t="s">
        <v>53</v>
      </c>
      <c r="N2791" s="30" t="s">
        <v>56</v>
      </c>
      <c r="O2791" s="30" t="s">
        <v>53</v>
      </c>
      <c r="P2791" s="3">
        <f t="shared" si="212"/>
        <v>15</v>
      </c>
      <c r="Q2791" s="131">
        <v>0.63888888888888895</v>
      </c>
      <c r="R2791" s="131">
        <v>0.68967470760233929</v>
      </c>
      <c r="S2791" s="344">
        <v>5.0785818713450309E-2</v>
      </c>
      <c r="T2791" s="212" t="s">
        <v>106</v>
      </c>
      <c r="U2791" s="3" t="s">
        <v>13</v>
      </c>
      <c r="V2791" s="3"/>
      <c r="AD2791" s="5" t="str">
        <f t="shared" si="213"/>
        <v>Sábado1006Ida15</v>
      </c>
      <c r="AE2791" s="137">
        <f>VLOOKUP(AD2791,'Factores Expansión'!$R$11:$U$729,2,0)</f>
        <v>3.3333333333333335</v>
      </c>
    </row>
    <row r="2792" spans="2:31" x14ac:dyDescent="0.45">
      <c r="B2792" s="14">
        <v>10448</v>
      </c>
      <c r="C2792" s="3">
        <v>0</v>
      </c>
      <c r="D2792" s="3" t="s">
        <v>53</v>
      </c>
      <c r="E2792" s="110">
        <v>44835</v>
      </c>
      <c r="F2792" s="3" t="s">
        <v>43</v>
      </c>
      <c r="G2792" s="3" t="s">
        <v>50</v>
      </c>
      <c r="H2792" s="3" t="str">
        <f>VLOOKUP(I2792,Diccionario!$A$4:$E$17,2,0)</f>
        <v>Sociedad de Transportes Vía Alerce S.A.</v>
      </c>
      <c r="I2792" s="3">
        <v>1007</v>
      </c>
      <c r="J2792" s="346" t="str">
        <f>VLOOKUP(I2792,Diccionario!$A$4:$C$17,3,FALSE)</f>
        <v>7E</v>
      </c>
      <c r="K2792" s="3" t="s">
        <v>14</v>
      </c>
      <c r="L2792" s="30" t="s">
        <v>111</v>
      </c>
      <c r="M2792" s="30" t="s">
        <v>53</v>
      </c>
      <c r="N2792" s="30" t="s">
        <v>112</v>
      </c>
      <c r="O2792" s="30" t="s">
        <v>53</v>
      </c>
      <c r="P2792" s="3">
        <f t="shared" si="212"/>
        <v>15</v>
      </c>
      <c r="Q2792" s="131">
        <v>0.64236111111111105</v>
      </c>
      <c r="R2792" s="131">
        <v>0.68434454191033134</v>
      </c>
      <c r="S2792" s="344">
        <v>4.1983430799220296E-2</v>
      </c>
      <c r="T2792" s="212" t="s">
        <v>99</v>
      </c>
      <c r="U2792" s="3" t="s">
        <v>13</v>
      </c>
      <c r="V2792" s="3"/>
      <c r="AD2792" s="5" t="str">
        <f t="shared" si="213"/>
        <v>Sábado1007Ida15</v>
      </c>
      <c r="AE2792" s="137">
        <f>VLOOKUP(AD2792,'Factores Expansión'!$R$11:$U$729,2,0)</f>
        <v>3</v>
      </c>
    </row>
    <row r="2793" spans="2:31" x14ac:dyDescent="0.45">
      <c r="B2793" s="14">
        <v>10449</v>
      </c>
      <c r="C2793" s="3">
        <v>0</v>
      </c>
      <c r="D2793" s="3" t="s">
        <v>53</v>
      </c>
      <c r="E2793" s="110">
        <v>44835</v>
      </c>
      <c r="F2793" s="3" t="s">
        <v>43</v>
      </c>
      <c r="G2793" s="3" t="s">
        <v>50</v>
      </c>
      <c r="H2793" s="3" t="str">
        <f>VLOOKUP(I2793,Diccionario!$A$4:$E$17,2,0)</f>
        <v>Sociedad de Transportes Vía Alerce S.A.</v>
      </c>
      <c r="I2793" s="3">
        <v>1006</v>
      </c>
      <c r="J2793" s="346" t="str">
        <f>VLOOKUP(I2793,Diccionario!$A$4:$C$17,3,FALSE)</f>
        <v>7A</v>
      </c>
      <c r="K2793" s="3" t="s">
        <v>14</v>
      </c>
      <c r="L2793" s="30" t="s">
        <v>55</v>
      </c>
      <c r="M2793" s="30" t="s">
        <v>53</v>
      </c>
      <c r="N2793" s="30" t="s">
        <v>56</v>
      </c>
      <c r="O2793" s="30" t="s">
        <v>53</v>
      </c>
      <c r="P2793" s="3">
        <f t="shared" si="212"/>
        <v>15</v>
      </c>
      <c r="Q2793" s="131">
        <v>0.64583333333333337</v>
      </c>
      <c r="R2793" s="131">
        <v>0.69661915204678371</v>
      </c>
      <c r="S2793" s="344">
        <v>5.0785818713450309E-2</v>
      </c>
      <c r="T2793" s="212" t="s">
        <v>69</v>
      </c>
      <c r="U2793" s="3" t="s">
        <v>13</v>
      </c>
      <c r="V2793" s="3"/>
      <c r="AD2793" s="5" t="str">
        <f t="shared" si="213"/>
        <v>Sábado1006Ida15</v>
      </c>
      <c r="AE2793" s="137">
        <f>VLOOKUP(AD2793,'Factores Expansión'!$R$11:$U$729,2,0)</f>
        <v>3.3333333333333335</v>
      </c>
    </row>
    <row r="2794" spans="2:31" x14ac:dyDescent="0.45">
      <c r="B2794" s="14">
        <v>10450</v>
      </c>
      <c r="C2794" s="3">
        <v>0</v>
      </c>
      <c r="D2794" s="3" t="s">
        <v>53</v>
      </c>
      <c r="E2794" s="110">
        <v>44835</v>
      </c>
      <c r="F2794" s="3" t="s">
        <v>43</v>
      </c>
      <c r="G2794" s="3" t="s">
        <v>50</v>
      </c>
      <c r="H2794" s="3" t="str">
        <f>VLOOKUP(I2794,Diccionario!$A$4:$E$17,2,0)</f>
        <v>Sociedad de Transportes Vía Alerce S.A.</v>
      </c>
      <c r="I2794" s="3">
        <v>1006</v>
      </c>
      <c r="J2794" s="346" t="str">
        <f>VLOOKUP(I2794,Diccionario!$A$4:$C$17,3,FALSE)</f>
        <v>7A</v>
      </c>
      <c r="K2794" s="3" t="s">
        <v>14</v>
      </c>
      <c r="L2794" s="30" t="s">
        <v>55</v>
      </c>
      <c r="M2794" s="30" t="s">
        <v>53</v>
      </c>
      <c r="N2794" s="30" t="s">
        <v>56</v>
      </c>
      <c r="O2794" s="30" t="s">
        <v>53</v>
      </c>
      <c r="P2794" s="3">
        <f t="shared" si="212"/>
        <v>15</v>
      </c>
      <c r="Q2794" s="131">
        <v>0.64930555555555558</v>
      </c>
      <c r="R2794" s="131">
        <v>0.70009137426900592</v>
      </c>
      <c r="S2794" s="344">
        <v>5.0785818713450309E-2</v>
      </c>
      <c r="T2794" s="212" t="s">
        <v>61</v>
      </c>
      <c r="U2794" s="3" t="s">
        <v>13</v>
      </c>
      <c r="V2794" s="3"/>
      <c r="AD2794" s="5" t="str">
        <f t="shared" si="213"/>
        <v>Sábado1006Ida15</v>
      </c>
      <c r="AE2794" s="137">
        <f>VLOOKUP(AD2794,'Factores Expansión'!$R$11:$U$729,2,0)</f>
        <v>3.3333333333333335</v>
      </c>
    </row>
    <row r="2795" spans="2:31" x14ac:dyDescent="0.45">
      <c r="B2795" s="14">
        <v>10451</v>
      </c>
      <c r="C2795" s="3">
        <v>0</v>
      </c>
      <c r="D2795" s="3" t="s">
        <v>53</v>
      </c>
      <c r="E2795" s="110">
        <v>44835</v>
      </c>
      <c r="F2795" s="3" t="s">
        <v>43</v>
      </c>
      <c r="G2795" s="3" t="s">
        <v>50</v>
      </c>
      <c r="H2795" s="3" t="str">
        <f>VLOOKUP(I2795,Diccionario!$A$4:$E$17,2,0)</f>
        <v>Sociedad de Transportes Vía Alerce S.A.</v>
      </c>
      <c r="I2795" s="3">
        <v>1006</v>
      </c>
      <c r="J2795" s="346" t="str">
        <f>VLOOKUP(I2795,Diccionario!$A$4:$C$17,3,FALSE)</f>
        <v>7A</v>
      </c>
      <c r="K2795" s="3" t="s">
        <v>14</v>
      </c>
      <c r="L2795" s="30" t="s">
        <v>55</v>
      </c>
      <c r="M2795" s="30" t="s">
        <v>53</v>
      </c>
      <c r="N2795" s="30" t="s">
        <v>56</v>
      </c>
      <c r="O2795" s="30" t="s">
        <v>53</v>
      </c>
      <c r="P2795" s="3">
        <f t="shared" ref="P2795:P2828" si="214">HOUR(Q2795)</f>
        <v>15</v>
      </c>
      <c r="Q2795" s="131">
        <v>0.65625</v>
      </c>
      <c r="R2795" s="131">
        <v>0.70703581871345034</v>
      </c>
      <c r="S2795" s="344">
        <v>5.0785818713450309E-2</v>
      </c>
      <c r="T2795" s="212" t="s">
        <v>65</v>
      </c>
      <c r="U2795" s="3" t="s">
        <v>13</v>
      </c>
      <c r="V2795" s="3"/>
      <c r="AD2795" s="5" t="str">
        <f t="shared" si="213"/>
        <v>Sábado1006Ida15</v>
      </c>
      <c r="AE2795" s="137">
        <f>VLOOKUP(AD2795,'Factores Expansión'!$R$11:$U$729,2,0)</f>
        <v>3.3333333333333335</v>
      </c>
    </row>
    <row r="2796" spans="2:31" x14ac:dyDescent="0.45">
      <c r="B2796" s="14">
        <v>10452</v>
      </c>
      <c r="C2796" s="3">
        <v>0</v>
      </c>
      <c r="D2796" s="3" t="s">
        <v>53</v>
      </c>
      <c r="E2796" s="110">
        <v>44835</v>
      </c>
      <c r="F2796" s="3" t="s">
        <v>43</v>
      </c>
      <c r="G2796" s="3" t="s">
        <v>50</v>
      </c>
      <c r="H2796" s="3" t="str">
        <f>VLOOKUP(I2796,Diccionario!$A$4:$E$17,2,0)</f>
        <v>Sociedad de Transportes Vía Alerce S.A.</v>
      </c>
      <c r="I2796" s="3">
        <v>1007</v>
      </c>
      <c r="J2796" s="346" t="str">
        <f>VLOOKUP(I2796,Diccionario!$A$4:$C$17,3,FALSE)</f>
        <v>7E</v>
      </c>
      <c r="K2796" s="3" t="s">
        <v>14</v>
      </c>
      <c r="L2796" s="30" t="s">
        <v>111</v>
      </c>
      <c r="M2796" s="30" t="s">
        <v>53</v>
      </c>
      <c r="N2796" s="30" t="s">
        <v>112</v>
      </c>
      <c r="O2796" s="30" t="s">
        <v>53</v>
      </c>
      <c r="P2796" s="3">
        <f t="shared" si="214"/>
        <v>15</v>
      </c>
      <c r="Q2796" s="131">
        <v>0.65972222222222221</v>
      </c>
      <c r="R2796" s="131">
        <v>0.7017056530214425</v>
      </c>
      <c r="S2796" s="344">
        <v>4.1983430799220296E-2</v>
      </c>
      <c r="T2796" s="212" t="s">
        <v>120</v>
      </c>
      <c r="U2796" s="3" t="s">
        <v>13</v>
      </c>
      <c r="V2796" s="3"/>
      <c r="AD2796" s="5" t="str">
        <f t="shared" si="213"/>
        <v>Sábado1007Ida15</v>
      </c>
      <c r="AE2796" s="137">
        <f>VLOOKUP(AD2796,'Factores Expansión'!$R$11:$U$729,2,0)</f>
        <v>3</v>
      </c>
    </row>
    <row r="2797" spans="2:31" x14ac:dyDescent="0.45">
      <c r="B2797" s="14">
        <v>10453</v>
      </c>
      <c r="C2797" s="3">
        <v>0</v>
      </c>
      <c r="D2797" s="3" t="s">
        <v>53</v>
      </c>
      <c r="E2797" s="110">
        <v>44835</v>
      </c>
      <c r="F2797" s="3" t="s">
        <v>43</v>
      </c>
      <c r="G2797" s="3" t="s">
        <v>50</v>
      </c>
      <c r="H2797" s="3" t="str">
        <f>VLOOKUP(I2797,Diccionario!$A$4:$E$17,2,0)</f>
        <v>Sociedad de Transportes Vía Alerce S.A.</v>
      </c>
      <c r="I2797" s="3">
        <v>1007</v>
      </c>
      <c r="J2797" s="346" t="str">
        <f>VLOOKUP(I2797,Diccionario!$A$4:$C$17,3,FALSE)</f>
        <v>7E</v>
      </c>
      <c r="K2797" s="3" t="s">
        <v>14</v>
      </c>
      <c r="L2797" s="30" t="s">
        <v>111</v>
      </c>
      <c r="M2797" s="30" t="s">
        <v>53</v>
      </c>
      <c r="N2797" s="30" t="s">
        <v>112</v>
      </c>
      <c r="O2797" s="30" t="s">
        <v>53</v>
      </c>
      <c r="P2797" s="3">
        <f t="shared" si="214"/>
        <v>16</v>
      </c>
      <c r="Q2797" s="131">
        <v>0.66666666666666663</v>
      </c>
      <c r="R2797" s="131">
        <v>0.70865009746588692</v>
      </c>
      <c r="S2797" s="344">
        <v>4.1983430799220296E-2</v>
      </c>
      <c r="T2797" s="212" t="s">
        <v>108</v>
      </c>
      <c r="U2797" s="3" t="s">
        <v>13</v>
      </c>
      <c r="V2797" s="3"/>
      <c r="AD2797" s="5" t="str">
        <f t="shared" si="213"/>
        <v>Sábado1007Ida16</v>
      </c>
      <c r="AE2797" s="137">
        <f>VLOOKUP(AD2797,'Factores Expansión'!$R$11:$U$729,2,0)</f>
        <v>3</v>
      </c>
    </row>
    <row r="2798" spans="2:31" x14ac:dyDescent="0.45">
      <c r="B2798" s="14">
        <v>10454</v>
      </c>
      <c r="C2798" s="3">
        <v>0</v>
      </c>
      <c r="D2798" s="3" t="s">
        <v>53</v>
      </c>
      <c r="E2798" s="110">
        <v>44835</v>
      </c>
      <c r="F2798" s="3" t="s">
        <v>43</v>
      </c>
      <c r="G2798" s="3" t="s">
        <v>50</v>
      </c>
      <c r="H2798" s="3" t="str">
        <f>VLOOKUP(I2798,Diccionario!$A$4:$E$17,2,0)</f>
        <v>Sociedad de Transportes Vía Alerce S.A.</v>
      </c>
      <c r="I2798" s="3">
        <v>1006</v>
      </c>
      <c r="J2798" s="346" t="str">
        <f>VLOOKUP(I2798,Diccionario!$A$4:$C$17,3,FALSE)</f>
        <v>7A</v>
      </c>
      <c r="K2798" s="3" t="s">
        <v>14</v>
      </c>
      <c r="L2798" s="30" t="s">
        <v>55</v>
      </c>
      <c r="M2798" s="30" t="s">
        <v>53</v>
      </c>
      <c r="N2798" s="30" t="s">
        <v>56</v>
      </c>
      <c r="O2798" s="30" t="s">
        <v>53</v>
      </c>
      <c r="P2798" s="3">
        <f t="shared" si="214"/>
        <v>16</v>
      </c>
      <c r="Q2798" s="131">
        <v>0.68402777777777779</v>
      </c>
      <c r="R2798" s="131">
        <v>0.73481359649122813</v>
      </c>
      <c r="S2798" s="344">
        <v>5.0785818713450309E-2</v>
      </c>
      <c r="T2798" s="212" t="s">
        <v>64</v>
      </c>
      <c r="U2798" s="3" t="s">
        <v>13</v>
      </c>
      <c r="V2798" s="3"/>
      <c r="AD2798" s="5" t="str">
        <f t="shared" si="213"/>
        <v>Sábado1006Ida16</v>
      </c>
      <c r="AE2798" s="137">
        <f>VLOOKUP(AD2798,'Factores Expansión'!$R$11:$U$729,2,0)</f>
        <v>2</v>
      </c>
    </row>
    <row r="2799" spans="2:31" x14ac:dyDescent="0.45">
      <c r="B2799" s="14">
        <v>10455</v>
      </c>
      <c r="C2799" s="3">
        <v>0</v>
      </c>
      <c r="D2799" s="3" t="s">
        <v>53</v>
      </c>
      <c r="E2799" s="110">
        <v>44835</v>
      </c>
      <c r="F2799" s="3" t="s">
        <v>43</v>
      </c>
      <c r="G2799" s="3" t="s">
        <v>50</v>
      </c>
      <c r="H2799" s="3" t="str">
        <f>VLOOKUP(I2799,Diccionario!$A$4:$E$17,2,0)</f>
        <v>Sociedad de Transportes Vía Alerce S.A.</v>
      </c>
      <c r="I2799" s="3">
        <v>1006</v>
      </c>
      <c r="J2799" s="346" t="str">
        <f>VLOOKUP(I2799,Diccionario!$A$4:$C$17,3,FALSE)</f>
        <v>7A</v>
      </c>
      <c r="K2799" s="3" t="s">
        <v>14</v>
      </c>
      <c r="L2799" s="30" t="s">
        <v>55</v>
      </c>
      <c r="M2799" s="30" t="s">
        <v>53</v>
      </c>
      <c r="N2799" s="30" t="s">
        <v>56</v>
      </c>
      <c r="O2799" s="30" t="s">
        <v>53</v>
      </c>
      <c r="P2799" s="3">
        <f t="shared" si="214"/>
        <v>16</v>
      </c>
      <c r="Q2799" s="131">
        <v>0.6875</v>
      </c>
      <c r="R2799" s="131">
        <v>0.73828581871345034</v>
      </c>
      <c r="S2799" s="344">
        <v>5.0785818713450309E-2</v>
      </c>
      <c r="T2799" s="212" t="s">
        <v>75</v>
      </c>
      <c r="U2799" s="3" t="s">
        <v>13</v>
      </c>
      <c r="V2799" s="3"/>
      <c r="AD2799" s="5" t="str">
        <f t="shared" si="213"/>
        <v>Sábado1006Ida16</v>
      </c>
      <c r="AE2799" s="137">
        <f>VLOOKUP(AD2799,'Factores Expansión'!$R$11:$U$729,2,0)</f>
        <v>2</v>
      </c>
    </row>
    <row r="2800" spans="2:31" x14ac:dyDescent="0.45">
      <c r="B2800" s="14">
        <v>10456</v>
      </c>
      <c r="C2800" s="3">
        <v>0</v>
      </c>
      <c r="D2800" s="3" t="s">
        <v>53</v>
      </c>
      <c r="E2800" s="110">
        <v>44835</v>
      </c>
      <c r="F2800" s="3" t="s">
        <v>43</v>
      </c>
      <c r="G2800" s="3" t="s">
        <v>50</v>
      </c>
      <c r="H2800" s="3" t="str">
        <f>VLOOKUP(I2800,Diccionario!$A$4:$E$17,2,0)</f>
        <v>Sociedad de Transportes Vía Alerce S.A.</v>
      </c>
      <c r="I2800" s="3">
        <v>1007</v>
      </c>
      <c r="J2800" s="346" t="str">
        <f>VLOOKUP(I2800,Diccionario!$A$4:$C$17,3,FALSE)</f>
        <v>7E</v>
      </c>
      <c r="K2800" s="3" t="s">
        <v>14</v>
      </c>
      <c r="L2800" s="30" t="s">
        <v>111</v>
      </c>
      <c r="M2800" s="30" t="s">
        <v>53</v>
      </c>
      <c r="N2800" s="30" t="s">
        <v>112</v>
      </c>
      <c r="O2800" s="30" t="s">
        <v>53</v>
      </c>
      <c r="P2800" s="3">
        <f t="shared" si="214"/>
        <v>16</v>
      </c>
      <c r="Q2800" s="131">
        <v>0.69444444444444453</v>
      </c>
      <c r="R2800" s="131">
        <v>0.73642787524366482</v>
      </c>
      <c r="S2800" s="344">
        <v>4.1983430799220296E-2</v>
      </c>
      <c r="T2800" s="212" t="s">
        <v>350</v>
      </c>
      <c r="U2800" s="3" t="s">
        <v>13</v>
      </c>
      <c r="V2800" s="3"/>
      <c r="AD2800" s="5" t="str">
        <f t="shared" si="213"/>
        <v>Sábado1007Ida16</v>
      </c>
      <c r="AE2800" s="137">
        <f>VLOOKUP(AD2800,'Factores Expansión'!$R$11:$U$729,2,0)</f>
        <v>3</v>
      </c>
    </row>
    <row r="2801" spans="2:31" x14ac:dyDescent="0.45">
      <c r="B2801" s="14">
        <v>10457</v>
      </c>
      <c r="C2801" s="3">
        <v>0</v>
      </c>
      <c r="D2801" s="3" t="s">
        <v>53</v>
      </c>
      <c r="E2801" s="110">
        <v>44835</v>
      </c>
      <c r="F2801" s="3" t="s">
        <v>43</v>
      </c>
      <c r="G2801" s="3" t="s">
        <v>50</v>
      </c>
      <c r="H2801" s="3" t="str">
        <f>VLOOKUP(I2801,Diccionario!$A$4:$E$17,2,0)</f>
        <v>Sociedad de Transportes Vía Alerce S.A.</v>
      </c>
      <c r="I2801" s="3">
        <v>1007</v>
      </c>
      <c r="J2801" s="346" t="str">
        <f>VLOOKUP(I2801,Diccionario!$A$4:$C$17,3,FALSE)</f>
        <v>7E</v>
      </c>
      <c r="K2801" s="3" t="s">
        <v>14</v>
      </c>
      <c r="L2801" s="30" t="s">
        <v>111</v>
      </c>
      <c r="M2801" s="30" t="s">
        <v>53</v>
      </c>
      <c r="N2801" s="30" t="s">
        <v>112</v>
      </c>
      <c r="O2801" s="30" t="s">
        <v>53</v>
      </c>
      <c r="P2801" s="3">
        <f t="shared" si="214"/>
        <v>16</v>
      </c>
      <c r="Q2801" s="131">
        <v>0.70138888888888884</v>
      </c>
      <c r="R2801" s="131">
        <v>0.74337231968810913</v>
      </c>
      <c r="S2801" s="344">
        <v>4.1983430799220296E-2</v>
      </c>
      <c r="T2801" s="212" t="s">
        <v>82</v>
      </c>
      <c r="U2801" s="3" t="s">
        <v>13</v>
      </c>
      <c r="V2801" s="3"/>
      <c r="AD2801" s="5" t="str">
        <f t="shared" si="213"/>
        <v>Sábado1007Ida16</v>
      </c>
      <c r="AE2801" s="137">
        <f>VLOOKUP(AD2801,'Factores Expansión'!$R$11:$U$729,2,0)</f>
        <v>3</v>
      </c>
    </row>
    <row r="2802" spans="2:31" x14ac:dyDescent="0.45">
      <c r="B2802" s="14">
        <v>10458</v>
      </c>
      <c r="C2802" s="3">
        <v>0</v>
      </c>
      <c r="D2802" s="3" t="s">
        <v>53</v>
      </c>
      <c r="E2802" s="110">
        <v>44835</v>
      </c>
      <c r="F2802" s="3" t="s">
        <v>43</v>
      </c>
      <c r="G2802" s="3" t="s">
        <v>50</v>
      </c>
      <c r="H2802" s="3" t="str">
        <f>VLOOKUP(I2802,Diccionario!$A$4:$E$17,2,0)</f>
        <v>Sociedad de Transportes Vía Alerce S.A.</v>
      </c>
      <c r="I2802" s="3">
        <v>1006</v>
      </c>
      <c r="J2802" s="346" t="str">
        <f>VLOOKUP(I2802,Diccionario!$A$4:$C$17,3,FALSE)</f>
        <v>7A</v>
      </c>
      <c r="K2802" s="3" t="s">
        <v>14</v>
      </c>
      <c r="L2802" s="30" t="s">
        <v>55</v>
      </c>
      <c r="M2802" s="30" t="s">
        <v>53</v>
      </c>
      <c r="N2802" s="30" t="s">
        <v>56</v>
      </c>
      <c r="O2802" s="30" t="s">
        <v>53</v>
      </c>
      <c r="P2802" s="3">
        <f t="shared" si="214"/>
        <v>17</v>
      </c>
      <c r="Q2802" s="131">
        <v>0.70833333333333337</v>
      </c>
      <c r="R2802" s="131">
        <v>0.75911915204678371</v>
      </c>
      <c r="S2802" s="344">
        <v>5.0785818713450309E-2</v>
      </c>
      <c r="T2802" s="212" t="s">
        <v>93</v>
      </c>
      <c r="U2802" s="3" t="s">
        <v>13</v>
      </c>
      <c r="V2802" s="3"/>
      <c r="AD2802" s="5" t="str">
        <f t="shared" si="213"/>
        <v>Sábado1006Ida17</v>
      </c>
      <c r="AE2802" s="137">
        <f>VLOOKUP(AD2802,'Factores Expansión'!$R$11:$U$729,2,0)</f>
        <v>4</v>
      </c>
    </row>
    <row r="2803" spans="2:31" x14ac:dyDescent="0.45">
      <c r="B2803" s="14">
        <v>10459</v>
      </c>
      <c r="C2803" s="3">
        <v>0</v>
      </c>
      <c r="D2803" s="3" t="s">
        <v>53</v>
      </c>
      <c r="E2803" s="110">
        <v>44835</v>
      </c>
      <c r="F2803" s="3" t="s">
        <v>43</v>
      </c>
      <c r="G2803" s="3" t="s">
        <v>50</v>
      </c>
      <c r="H2803" s="3" t="str">
        <f>VLOOKUP(I2803,Diccionario!$A$4:$E$17,2,0)</f>
        <v>Sociedad de Transportes Vía Alerce S.A.</v>
      </c>
      <c r="I2803" s="3">
        <v>1007</v>
      </c>
      <c r="J2803" s="346" t="str">
        <f>VLOOKUP(I2803,Diccionario!$A$4:$C$17,3,FALSE)</f>
        <v>7E</v>
      </c>
      <c r="K2803" s="3" t="s">
        <v>14</v>
      </c>
      <c r="L2803" s="30" t="s">
        <v>111</v>
      </c>
      <c r="M2803" s="30" t="s">
        <v>53</v>
      </c>
      <c r="N2803" s="30" t="s">
        <v>112</v>
      </c>
      <c r="O2803" s="30" t="s">
        <v>53</v>
      </c>
      <c r="P2803" s="3">
        <f t="shared" si="214"/>
        <v>17</v>
      </c>
      <c r="Q2803" s="131">
        <v>0.70833333333333337</v>
      </c>
      <c r="R2803" s="131">
        <v>0.75031676413255366</v>
      </c>
      <c r="S2803" s="344">
        <v>4.1983430799220296E-2</v>
      </c>
      <c r="T2803" s="212" t="s">
        <v>91</v>
      </c>
      <c r="U2803" s="3" t="s">
        <v>13</v>
      </c>
      <c r="V2803" s="3"/>
      <c r="AD2803" s="5" t="str">
        <f t="shared" si="213"/>
        <v>Sábado1007Ida17</v>
      </c>
      <c r="AE2803" s="137">
        <f>VLOOKUP(AD2803,'Factores Expansión'!$R$11:$U$729,2,0)</f>
        <v>1.5</v>
      </c>
    </row>
    <row r="2804" spans="2:31" x14ac:dyDescent="0.45">
      <c r="B2804" s="14">
        <v>10460</v>
      </c>
      <c r="C2804" s="3">
        <v>0</v>
      </c>
      <c r="D2804" s="3" t="s">
        <v>53</v>
      </c>
      <c r="E2804" s="110">
        <v>44835</v>
      </c>
      <c r="F2804" s="3" t="s">
        <v>43</v>
      </c>
      <c r="G2804" s="3" t="s">
        <v>50</v>
      </c>
      <c r="H2804" s="3" t="str">
        <f>VLOOKUP(I2804,Diccionario!$A$4:$E$17,2,0)</f>
        <v>Sociedad de Transportes Vía Alerce S.A.</v>
      </c>
      <c r="I2804" s="3">
        <v>1006</v>
      </c>
      <c r="J2804" s="346" t="str">
        <f>VLOOKUP(I2804,Diccionario!$A$4:$C$17,3,FALSE)</f>
        <v>7A</v>
      </c>
      <c r="K2804" s="3" t="s">
        <v>14</v>
      </c>
      <c r="L2804" s="30" t="s">
        <v>55</v>
      </c>
      <c r="M2804" s="30" t="s">
        <v>53</v>
      </c>
      <c r="N2804" s="30" t="s">
        <v>56</v>
      </c>
      <c r="O2804" s="30" t="s">
        <v>53</v>
      </c>
      <c r="P2804" s="3">
        <f t="shared" si="214"/>
        <v>17</v>
      </c>
      <c r="Q2804" s="131">
        <v>0.71527777777777779</v>
      </c>
      <c r="R2804" s="131">
        <v>0.76606359649122813</v>
      </c>
      <c r="S2804" s="344">
        <v>5.0785818713450309E-2</v>
      </c>
      <c r="T2804" s="212" t="s">
        <v>83</v>
      </c>
      <c r="U2804" s="3" t="s">
        <v>13</v>
      </c>
      <c r="V2804" s="3"/>
      <c r="AD2804" s="5" t="str">
        <f t="shared" si="213"/>
        <v>Sábado1006Ida17</v>
      </c>
      <c r="AE2804" s="137">
        <f>VLOOKUP(AD2804,'Factores Expansión'!$R$11:$U$729,2,0)</f>
        <v>4</v>
      </c>
    </row>
    <row r="2805" spans="2:31" x14ac:dyDescent="0.45">
      <c r="B2805" s="14">
        <v>10461</v>
      </c>
      <c r="C2805" s="3">
        <v>0</v>
      </c>
      <c r="D2805" s="3" t="s">
        <v>53</v>
      </c>
      <c r="E2805" s="110">
        <v>44835</v>
      </c>
      <c r="F2805" s="3" t="s">
        <v>43</v>
      </c>
      <c r="G2805" s="3" t="s">
        <v>50</v>
      </c>
      <c r="H2805" s="3" t="str">
        <f>VLOOKUP(I2805,Diccionario!$A$4:$E$17,2,0)</f>
        <v>Sociedad de Transportes Vía Alerce S.A.</v>
      </c>
      <c r="I2805" s="3">
        <v>1006</v>
      </c>
      <c r="J2805" s="346" t="str">
        <f>VLOOKUP(I2805,Diccionario!$A$4:$C$17,3,FALSE)</f>
        <v>7A</v>
      </c>
      <c r="K2805" s="3" t="s">
        <v>14</v>
      </c>
      <c r="L2805" s="30" t="s">
        <v>55</v>
      </c>
      <c r="M2805" s="30" t="s">
        <v>53</v>
      </c>
      <c r="N2805" s="30" t="s">
        <v>56</v>
      </c>
      <c r="O2805" s="30" t="s">
        <v>53</v>
      </c>
      <c r="P2805" s="3">
        <f t="shared" si="214"/>
        <v>17</v>
      </c>
      <c r="Q2805" s="131">
        <v>0.72222222222222221</v>
      </c>
      <c r="R2805" s="131">
        <v>0.77300804093567255</v>
      </c>
      <c r="S2805" s="344">
        <v>5.0785818713450309E-2</v>
      </c>
      <c r="T2805" s="212" t="s">
        <v>73</v>
      </c>
      <c r="U2805" s="3" t="s">
        <v>13</v>
      </c>
      <c r="V2805" s="3"/>
      <c r="AD2805" s="5" t="str">
        <f t="shared" si="213"/>
        <v>Sábado1006Ida17</v>
      </c>
      <c r="AE2805" s="137">
        <f>VLOOKUP(AD2805,'Factores Expansión'!$R$11:$U$729,2,0)</f>
        <v>4</v>
      </c>
    </row>
    <row r="2806" spans="2:31" x14ac:dyDescent="0.45">
      <c r="B2806" s="14">
        <v>10462</v>
      </c>
      <c r="C2806" s="3">
        <v>0</v>
      </c>
      <c r="D2806" s="3" t="s">
        <v>53</v>
      </c>
      <c r="E2806" s="110">
        <v>44835</v>
      </c>
      <c r="F2806" s="3" t="s">
        <v>43</v>
      </c>
      <c r="G2806" s="3" t="s">
        <v>50</v>
      </c>
      <c r="H2806" s="3" t="str">
        <f>VLOOKUP(I2806,Diccionario!$A$4:$E$17,2,0)</f>
        <v>Sociedad de Transportes Vía Alerce S.A.</v>
      </c>
      <c r="I2806" s="3">
        <v>1006</v>
      </c>
      <c r="J2806" s="346" t="str">
        <f>VLOOKUP(I2806,Diccionario!$A$4:$C$17,3,FALSE)</f>
        <v>7A</v>
      </c>
      <c r="K2806" s="3" t="s">
        <v>14</v>
      </c>
      <c r="L2806" s="30" t="s">
        <v>55</v>
      </c>
      <c r="M2806" s="30" t="s">
        <v>53</v>
      </c>
      <c r="N2806" s="30" t="s">
        <v>56</v>
      </c>
      <c r="O2806" s="30" t="s">
        <v>53</v>
      </c>
      <c r="P2806" s="3">
        <f t="shared" si="214"/>
        <v>17</v>
      </c>
      <c r="Q2806" s="131">
        <v>0.72916666666666663</v>
      </c>
      <c r="R2806" s="131">
        <v>0.77995248538011697</v>
      </c>
      <c r="S2806" s="344">
        <v>5.0785818713450309E-2</v>
      </c>
      <c r="T2806" s="212" t="s">
        <v>96</v>
      </c>
      <c r="U2806" s="3" t="s">
        <v>13</v>
      </c>
      <c r="V2806" s="3"/>
      <c r="AD2806" s="5" t="str">
        <f t="shared" si="213"/>
        <v>Sábado1006Ida17</v>
      </c>
      <c r="AE2806" s="137">
        <f>VLOOKUP(AD2806,'Factores Expansión'!$R$11:$U$729,2,0)</f>
        <v>4</v>
      </c>
    </row>
    <row r="2807" spans="2:31" x14ac:dyDescent="0.45">
      <c r="B2807" s="14">
        <v>10463</v>
      </c>
      <c r="C2807" s="3">
        <v>0</v>
      </c>
      <c r="D2807" s="3" t="s">
        <v>53</v>
      </c>
      <c r="E2807" s="110">
        <v>44835</v>
      </c>
      <c r="F2807" s="3" t="s">
        <v>43</v>
      </c>
      <c r="G2807" s="3" t="s">
        <v>50</v>
      </c>
      <c r="H2807" s="3" t="str">
        <f>VLOOKUP(I2807,Diccionario!$A$4:$E$17,2,0)</f>
        <v>Sociedad de Transportes Vía Alerce S.A.</v>
      </c>
      <c r="I2807" s="3">
        <v>1006</v>
      </c>
      <c r="J2807" s="346" t="str">
        <f>VLOOKUP(I2807,Diccionario!$A$4:$C$17,3,FALSE)</f>
        <v>7A</v>
      </c>
      <c r="K2807" s="3" t="s">
        <v>14</v>
      </c>
      <c r="L2807" s="30" t="s">
        <v>55</v>
      </c>
      <c r="M2807" s="30" t="s">
        <v>53</v>
      </c>
      <c r="N2807" s="30" t="s">
        <v>56</v>
      </c>
      <c r="O2807" s="30" t="s">
        <v>53</v>
      </c>
      <c r="P2807" s="3">
        <f t="shared" si="214"/>
        <v>17</v>
      </c>
      <c r="Q2807" s="131">
        <v>0.73611111111111116</v>
      </c>
      <c r="R2807" s="131">
        <v>0.7868969298245615</v>
      </c>
      <c r="S2807" s="344">
        <v>5.0785818713450309E-2</v>
      </c>
      <c r="T2807" s="212" t="s">
        <v>95</v>
      </c>
      <c r="U2807" s="3" t="s">
        <v>13</v>
      </c>
      <c r="V2807" s="3"/>
      <c r="AD2807" s="5" t="str">
        <f t="shared" si="213"/>
        <v>Sábado1006Ida17</v>
      </c>
      <c r="AE2807" s="137">
        <f>VLOOKUP(AD2807,'Factores Expansión'!$R$11:$U$729,2,0)</f>
        <v>4</v>
      </c>
    </row>
    <row r="2808" spans="2:31" x14ac:dyDescent="0.45">
      <c r="B2808" s="14">
        <v>10464</v>
      </c>
      <c r="C2808" s="3">
        <v>0</v>
      </c>
      <c r="D2808" s="3" t="s">
        <v>53</v>
      </c>
      <c r="E2808" s="110">
        <v>44835</v>
      </c>
      <c r="F2808" s="3" t="s">
        <v>43</v>
      </c>
      <c r="G2808" s="3" t="s">
        <v>50</v>
      </c>
      <c r="H2808" s="3" t="str">
        <f>VLOOKUP(I2808,Diccionario!$A$4:$E$17,2,0)</f>
        <v>Sociedad de Transportes Vía Alerce S.A.</v>
      </c>
      <c r="I2808" s="3">
        <v>1006</v>
      </c>
      <c r="J2808" s="346" t="str">
        <f>VLOOKUP(I2808,Diccionario!$A$4:$C$17,3,FALSE)</f>
        <v>7A</v>
      </c>
      <c r="K2808" s="3" t="s">
        <v>14</v>
      </c>
      <c r="L2808" s="30" t="s">
        <v>55</v>
      </c>
      <c r="M2808" s="30" t="s">
        <v>53</v>
      </c>
      <c r="N2808" s="30" t="s">
        <v>56</v>
      </c>
      <c r="O2808" s="30" t="s">
        <v>53</v>
      </c>
      <c r="P2808" s="3">
        <f t="shared" si="214"/>
        <v>17</v>
      </c>
      <c r="Q2808" s="131">
        <v>0.74305555555555547</v>
      </c>
      <c r="R2808" s="131">
        <v>0.79384137426900581</v>
      </c>
      <c r="S2808" s="344">
        <v>5.0785818713450309E-2</v>
      </c>
      <c r="T2808" s="212" t="s">
        <v>59</v>
      </c>
      <c r="U2808" s="3" t="s">
        <v>13</v>
      </c>
      <c r="V2808" s="3"/>
      <c r="AD2808" s="5" t="str">
        <f t="shared" si="213"/>
        <v>Sábado1006Ida17</v>
      </c>
      <c r="AE2808" s="137">
        <f>VLOOKUP(AD2808,'Factores Expansión'!$R$11:$U$729,2,0)</f>
        <v>4</v>
      </c>
    </row>
    <row r="2809" spans="2:31" x14ac:dyDescent="0.45">
      <c r="B2809" s="14">
        <v>10465</v>
      </c>
      <c r="C2809" s="3">
        <v>0</v>
      </c>
      <c r="D2809" s="3" t="s">
        <v>53</v>
      </c>
      <c r="E2809" s="110">
        <v>44835</v>
      </c>
      <c r="F2809" s="3" t="s">
        <v>43</v>
      </c>
      <c r="G2809" s="3" t="s">
        <v>50</v>
      </c>
      <c r="H2809" s="3" t="str">
        <f>VLOOKUP(I2809,Diccionario!$A$4:$E$17,2,0)</f>
        <v>Sociedad de Transportes Vía Alerce S.A.</v>
      </c>
      <c r="I2809" s="3">
        <v>1006</v>
      </c>
      <c r="J2809" s="346" t="str">
        <f>VLOOKUP(I2809,Diccionario!$A$4:$C$17,3,FALSE)</f>
        <v>7A</v>
      </c>
      <c r="K2809" s="3" t="s">
        <v>14</v>
      </c>
      <c r="L2809" s="30" t="s">
        <v>55</v>
      </c>
      <c r="M2809" s="30" t="s">
        <v>53</v>
      </c>
      <c r="N2809" s="30" t="s">
        <v>56</v>
      </c>
      <c r="O2809" s="30" t="s">
        <v>53</v>
      </c>
      <c r="P2809" s="3">
        <f t="shared" si="214"/>
        <v>18</v>
      </c>
      <c r="Q2809" s="131">
        <v>0.75347222222222221</v>
      </c>
      <c r="R2809" s="131">
        <v>0.80425804093567255</v>
      </c>
      <c r="S2809" s="344">
        <v>5.0785818713450309E-2</v>
      </c>
      <c r="T2809" s="212" t="s">
        <v>61</v>
      </c>
      <c r="U2809" s="3" t="s">
        <v>13</v>
      </c>
      <c r="V2809" s="3"/>
      <c r="AD2809" s="5" t="str">
        <f t="shared" si="213"/>
        <v>Sábado1006Ida18</v>
      </c>
      <c r="AE2809" s="137">
        <f>VLOOKUP(AD2809,'Factores Expansión'!$R$11:$U$729,2,0)</f>
        <v>4</v>
      </c>
    </row>
    <row r="2810" spans="2:31" x14ac:dyDescent="0.45">
      <c r="B2810" s="14">
        <v>10466</v>
      </c>
      <c r="C2810" s="3">
        <v>0</v>
      </c>
      <c r="D2810" s="3" t="s">
        <v>53</v>
      </c>
      <c r="E2810" s="110">
        <v>44835</v>
      </c>
      <c r="F2810" s="3" t="s">
        <v>43</v>
      </c>
      <c r="G2810" s="3" t="s">
        <v>50</v>
      </c>
      <c r="H2810" s="3" t="str">
        <f>VLOOKUP(I2810,Diccionario!$A$4:$E$17,2,0)</f>
        <v>Sociedad de Transportes Vía Alerce S.A.</v>
      </c>
      <c r="I2810" s="3">
        <v>1006</v>
      </c>
      <c r="J2810" s="346" t="str">
        <f>VLOOKUP(I2810,Diccionario!$A$4:$C$17,3,FALSE)</f>
        <v>7A</v>
      </c>
      <c r="K2810" s="3" t="s">
        <v>14</v>
      </c>
      <c r="L2810" s="30" t="s">
        <v>55</v>
      </c>
      <c r="M2810" s="30" t="s">
        <v>53</v>
      </c>
      <c r="N2810" s="30" t="s">
        <v>56</v>
      </c>
      <c r="O2810" s="30" t="s">
        <v>53</v>
      </c>
      <c r="P2810" s="3">
        <f t="shared" si="214"/>
        <v>18</v>
      </c>
      <c r="Q2810" s="131">
        <v>0.75694444444444453</v>
      </c>
      <c r="R2810" s="131">
        <v>0.80773026315789487</v>
      </c>
      <c r="S2810" s="344">
        <v>5.0785818713450309E-2</v>
      </c>
      <c r="T2810" s="212" t="s">
        <v>101</v>
      </c>
      <c r="U2810" s="3" t="s">
        <v>13</v>
      </c>
      <c r="V2810" s="3"/>
      <c r="AD2810" s="5" t="str">
        <f t="shared" si="213"/>
        <v>Sábado1006Ida18</v>
      </c>
      <c r="AE2810" s="137">
        <f>VLOOKUP(AD2810,'Factores Expansión'!$R$11:$U$729,2,0)</f>
        <v>4</v>
      </c>
    </row>
    <row r="2811" spans="2:31" x14ac:dyDescent="0.45">
      <c r="B2811" s="14">
        <v>10467</v>
      </c>
      <c r="C2811" s="3">
        <v>0</v>
      </c>
      <c r="D2811" s="3" t="s">
        <v>53</v>
      </c>
      <c r="E2811" s="110">
        <v>44835</v>
      </c>
      <c r="F2811" s="3" t="s">
        <v>43</v>
      </c>
      <c r="G2811" s="3" t="s">
        <v>50</v>
      </c>
      <c r="H2811" s="3" t="str">
        <f>VLOOKUP(I2811,Diccionario!$A$4:$E$17,2,0)</f>
        <v>Sociedad de Transportes Vía Alerce S.A.</v>
      </c>
      <c r="I2811" s="3">
        <v>1007</v>
      </c>
      <c r="J2811" s="346" t="str">
        <f>VLOOKUP(I2811,Diccionario!$A$4:$C$17,3,FALSE)</f>
        <v>7E</v>
      </c>
      <c r="K2811" s="3" t="s">
        <v>14</v>
      </c>
      <c r="L2811" s="30" t="s">
        <v>111</v>
      </c>
      <c r="M2811" s="30" t="s">
        <v>53</v>
      </c>
      <c r="N2811" s="30" t="s">
        <v>112</v>
      </c>
      <c r="O2811" s="30" t="s">
        <v>53</v>
      </c>
      <c r="P2811" s="3">
        <f t="shared" si="214"/>
        <v>18</v>
      </c>
      <c r="Q2811" s="131">
        <v>0.75694444444444453</v>
      </c>
      <c r="R2811" s="131">
        <v>0.79892787524366482</v>
      </c>
      <c r="S2811" s="344">
        <v>4.1983430799220296E-2</v>
      </c>
      <c r="T2811" s="212" t="s">
        <v>544</v>
      </c>
      <c r="U2811" s="3" t="s">
        <v>13</v>
      </c>
      <c r="V2811" s="3"/>
      <c r="AD2811" s="5" t="str">
        <f t="shared" si="213"/>
        <v>Sábado1007Ida18</v>
      </c>
      <c r="AE2811" s="137">
        <f>VLOOKUP(AD2811,'Factores Expansión'!$R$11:$U$729,2,0)</f>
        <v>2</v>
      </c>
    </row>
    <row r="2812" spans="2:31" x14ac:dyDescent="0.45">
      <c r="B2812" s="14">
        <v>10468</v>
      </c>
      <c r="C2812" s="3">
        <v>0</v>
      </c>
      <c r="D2812" s="3" t="s">
        <v>53</v>
      </c>
      <c r="E2812" s="110">
        <v>44835</v>
      </c>
      <c r="F2812" s="3" t="s">
        <v>43</v>
      </c>
      <c r="G2812" s="3" t="s">
        <v>50</v>
      </c>
      <c r="H2812" s="3" t="str">
        <f>VLOOKUP(I2812,Diccionario!$A$4:$E$17,2,0)</f>
        <v>Sociedad de Transportes Vía Alerce S.A.</v>
      </c>
      <c r="I2812" s="3">
        <v>1006</v>
      </c>
      <c r="J2812" s="346" t="str">
        <f>VLOOKUP(I2812,Diccionario!$A$4:$C$17,3,FALSE)</f>
        <v>7A</v>
      </c>
      <c r="K2812" s="3" t="s">
        <v>14</v>
      </c>
      <c r="L2812" s="30" t="s">
        <v>55</v>
      </c>
      <c r="M2812" s="30" t="s">
        <v>53</v>
      </c>
      <c r="N2812" s="30" t="s">
        <v>56</v>
      </c>
      <c r="O2812" s="30" t="s">
        <v>53</v>
      </c>
      <c r="P2812" s="3">
        <f t="shared" si="214"/>
        <v>18</v>
      </c>
      <c r="Q2812" s="131">
        <v>0.76388888888888884</v>
      </c>
      <c r="R2812" s="131">
        <v>0.81467470760233918</v>
      </c>
      <c r="S2812" s="344">
        <v>5.0785818713450309E-2</v>
      </c>
      <c r="T2812" s="212" t="s">
        <v>63</v>
      </c>
      <c r="U2812" s="3" t="s">
        <v>13</v>
      </c>
      <c r="V2812" s="3"/>
      <c r="AD2812" s="5" t="str">
        <f t="shared" si="213"/>
        <v>Sábado1006Ida18</v>
      </c>
      <c r="AE2812" s="137">
        <f>VLOOKUP(AD2812,'Factores Expansión'!$R$11:$U$729,2,0)</f>
        <v>4</v>
      </c>
    </row>
    <row r="2813" spans="2:31" x14ac:dyDescent="0.45">
      <c r="B2813" s="14">
        <v>10469</v>
      </c>
      <c r="C2813" s="3">
        <v>0</v>
      </c>
      <c r="D2813" s="3" t="s">
        <v>53</v>
      </c>
      <c r="E2813" s="110">
        <v>44835</v>
      </c>
      <c r="F2813" s="3" t="s">
        <v>43</v>
      </c>
      <c r="G2813" s="3" t="s">
        <v>50</v>
      </c>
      <c r="H2813" s="3" t="str">
        <f>VLOOKUP(I2813,Diccionario!$A$4:$E$17,2,0)</f>
        <v>Sociedad de Transportes Vía Alerce S.A.</v>
      </c>
      <c r="I2813" s="3">
        <v>1007</v>
      </c>
      <c r="J2813" s="346" t="str">
        <f>VLOOKUP(I2813,Diccionario!$A$4:$C$17,3,FALSE)</f>
        <v>7E</v>
      </c>
      <c r="K2813" s="3" t="s">
        <v>14</v>
      </c>
      <c r="L2813" s="30" t="s">
        <v>111</v>
      </c>
      <c r="M2813" s="30" t="s">
        <v>53</v>
      </c>
      <c r="N2813" s="30" t="s">
        <v>112</v>
      </c>
      <c r="O2813" s="30" t="s">
        <v>53</v>
      </c>
      <c r="P2813" s="3">
        <f t="shared" si="214"/>
        <v>18</v>
      </c>
      <c r="Q2813" s="131">
        <v>0.76736111111111116</v>
      </c>
      <c r="R2813" s="131">
        <v>0.80934454191033145</v>
      </c>
      <c r="S2813" s="344">
        <v>4.1983430799220296E-2</v>
      </c>
      <c r="T2813" s="212" t="s">
        <v>122</v>
      </c>
      <c r="U2813" s="3" t="s">
        <v>13</v>
      </c>
      <c r="V2813" s="3"/>
      <c r="AD2813" s="5" t="str">
        <f t="shared" si="213"/>
        <v>Sábado1007Ida18</v>
      </c>
      <c r="AE2813" s="137">
        <f>VLOOKUP(AD2813,'Factores Expansión'!$R$11:$U$729,2,0)</f>
        <v>2</v>
      </c>
    </row>
    <row r="2814" spans="2:31" x14ac:dyDescent="0.45">
      <c r="B2814" s="14">
        <v>10470</v>
      </c>
      <c r="C2814" s="3">
        <v>0</v>
      </c>
      <c r="D2814" s="3" t="s">
        <v>53</v>
      </c>
      <c r="E2814" s="110">
        <v>44835</v>
      </c>
      <c r="F2814" s="3" t="s">
        <v>43</v>
      </c>
      <c r="G2814" s="3" t="s">
        <v>50</v>
      </c>
      <c r="H2814" s="3" t="str">
        <f>VLOOKUP(I2814,Diccionario!$A$4:$E$17,2,0)</f>
        <v>Sociedad de Transportes Vía Alerce S.A.</v>
      </c>
      <c r="I2814" s="3">
        <v>1006</v>
      </c>
      <c r="J2814" s="346" t="str">
        <f>VLOOKUP(I2814,Diccionario!$A$4:$C$17,3,FALSE)</f>
        <v>7A</v>
      </c>
      <c r="K2814" s="3" t="s">
        <v>14</v>
      </c>
      <c r="L2814" s="30" t="s">
        <v>55</v>
      </c>
      <c r="M2814" s="30" t="s">
        <v>53</v>
      </c>
      <c r="N2814" s="30" t="s">
        <v>56</v>
      </c>
      <c r="O2814" s="30" t="s">
        <v>53</v>
      </c>
      <c r="P2814" s="3">
        <f t="shared" si="214"/>
        <v>18</v>
      </c>
      <c r="Q2814" s="131">
        <v>0.77222222222222225</v>
      </c>
      <c r="R2814" s="131">
        <v>0.82300804093567259</v>
      </c>
      <c r="S2814" s="344">
        <v>5.0785818713450309E-2</v>
      </c>
      <c r="T2814" s="212" t="s">
        <v>104</v>
      </c>
      <c r="U2814" s="3" t="s">
        <v>13</v>
      </c>
      <c r="V2814" s="3"/>
      <c r="AD2814" s="5" t="str">
        <f t="shared" si="213"/>
        <v>Sábado1006Ida18</v>
      </c>
      <c r="AE2814" s="137">
        <f>VLOOKUP(AD2814,'Factores Expansión'!$R$11:$U$729,2,0)</f>
        <v>4</v>
      </c>
    </row>
    <row r="2815" spans="2:31" x14ac:dyDescent="0.45">
      <c r="B2815" s="14">
        <v>10471</v>
      </c>
      <c r="C2815" s="3">
        <v>0</v>
      </c>
      <c r="D2815" s="3" t="s">
        <v>53</v>
      </c>
      <c r="E2815" s="110">
        <v>44835</v>
      </c>
      <c r="F2815" s="3" t="s">
        <v>43</v>
      </c>
      <c r="G2815" s="3" t="s">
        <v>50</v>
      </c>
      <c r="H2815" s="3" t="str">
        <f>VLOOKUP(I2815,Diccionario!$A$4:$E$17,2,0)</f>
        <v>Sociedad de Transportes Vía Alerce S.A.</v>
      </c>
      <c r="I2815" s="3">
        <v>1006</v>
      </c>
      <c r="J2815" s="346" t="str">
        <f>VLOOKUP(I2815,Diccionario!$A$4:$C$17,3,FALSE)</f>
        <v>7A</v>
      </c>
      <c r="K2815" s="3" t="s">
        <v>14</v>
      </c>
      <c r="L2815" s="30" t="s">
        <v>55</v>
      </c>
      <c r="M2815" s="30" t="s">
        <v>53</v>
      </c>
      <c r="N2815" s="30" t="s">
        <v>56</v>
      </c>
      <c r="O2815" s="30" t="s">
        <v>53</v>
      </c>
      <c r="P2815" s="3">
        <f t="shared" si="214"/>
        <v>18</v>
      </c>
      <c r="Q2815" s="131">
        <v>0.78055555555555556</v>
      </c>
      <c r="R2815" s="131">
        <v>0.83134137426900589</v>
      </c>
      <c r="S2815" s="344">
        <v>5.0785818713450309E-2</v>
      </c>
      <c r="T2815" s="212" t="s">
        <v>120</v>
      </c>
      <c r="U2815" s="3" t="s">
        <v>13</v>
      </c>
      <c r="V2815" s="3"/>
      <c r="AD2815" s="5" t="str">
        <f t="shared" si="213"/>
        <v>Sábado1006Ida18</v>
      </c>
      <c r="AE2815" s="137">
        <f>VLOOKUP(AD2815,'Factores Expansión'!$R$11:$U$729,2,0)</f>
        <v>4</v>
      </c>
    </row>
    <row r="2816" spans="2:31" x14ac:dyDescent="0.45">
      <c r="B2816" s="14">
        <v>10472</v>
      </c>
      <c r="C2816" s="3">
        <v>0</v>
      </c>
      <c r="D2816" s="3" t="s">
        <v>53</v>
      </c>
      <c r="E2816" s="110">
        <v>44835</v>
      </c>
      <c r="F2816" s="3" t="s">
        <v>43</v>
      </c>
      <c r="G2816" s="3" t="s">
        <v>50</v>
      </c>
      <c r="H2816" s="3" t="str">
        <f>VLOOKUP(I2816,Diccionario!$A$4:$E$17,2,0)</f>
        <v>Sociedad de Transportes Vía Alerce S.A.</v>
      </c>
      <c r="I2816" s="3">
        <v>1006</v>
      </c>
      <c r="J2816" s="346" t="str">
        <f>VLOOKUP(I2816,Diccionario!$A$4:$C$17,3,FALSE)</f>
        <v>7A</v>
      </c>
      <c r="K2816" s="3" t="s">
        <v>14</v>
      </c>
      <c r="L2816" s="30" t="s">
        <v>55</v>
      </c>
      <c r="M2816" s="30" t="s">
        <v>53</v>
      </c>
      <c r="N2816" s="30" t="s">
        <v>56</v>
      </c>
      <c r="O2816" s="30" t="s">
        <v>53</v>
      </c>
      <c r="P2816" s="3">
        <f t="shared" si="214"/>
        <v>18</v>
      </c>
      <c r="Q2816" s="131">
        <v>0.78888888888888886</v>
      </c>
      <c r="R2816" s="131">
        <v>0.8396747076023392</v>
      </c>
      <c r="S2816" s="344">
        <v>5.0785818713450309E-2</v>
      </c>
      <c r="T2816" s="212" t="s">
        <v>64</v>
      </c>
      <c r="U2816" s="3" t="s">
        <v>13</v>
      </c>
      <c r="V2816" s="3"/>
      <c r="AD2816" s="5" t="str">
        <f t="shared" si="213"/>
        <v>Sábado1006Ida18</v>
      </c>
      <c r="AE2816" s="137">
        <f>VLOOKUP(AD2816,'Factores Expansión'!$R$11:$U$729,2,0)</f>
        <v>4</v>
      </c>
    </row>
    <row r="2817" spans="2:31" x14ac:dyDescent="0.45">
      <c r="B2817" s="14">
        <v>10473</v>
      </c>
      <c r="C2817" s="3">
        <v>0</v>
      </c>
      <c r="D2817" s="3" t="s">
        <v>53</v>
      </c>
      <c r="E2817" s="110">
        <v>44835</v>
      </c>
      <c r="F2817" s="3" t="s">
        <v>43</v>
      </c>
      <c r="G2817" s="3" t="s">
        <v>50</v>
      </c>
      <c r="H2817" s="3" t="str">
        <f>VLOOKUP(I2817,Diccionario!$A$4:$E$17,2,0)</f>
        <v>Sociedad de Transportes Vía Alerce S.A.</v>
      </c>
      <c r="I2817" s="3">
        <v>1006</v>
      </c>
      <c r="J2817" s="346" t="str">
        <f>VLOOKUP(I2817,Diccionario!$A$4:$C$17,3,FALSE)</f>
        <v>7A</v>
      </c>
      <c r="K2817" s="3" t="s">
        <v>14</v>
      </c>
      <c r="L2817" s="30" t="s">
        <v>55</v>
      </c>
      <c r="M2817" s="30" t="s">
        <v>53</v>
      </c>
      <c r="N2817" s="30" t="s">
        <v>56</v>
      </c>
      <c r="O2817" s="30" t="s">
        <v>53</v>
      </c>
      <c r="P2817" s="3">
        <f t="shared" si="214"/>
        <v>19</v>
      </c>
      <c r="Q2817" s="131">
        <v>0.79722222222222217</v>
      </c>
      <c r="R2817" s="131">
        <v>0.8480080409356725</v>
      </c>
      <c r="S2817" s="344">
        <v>5.0785818713450309E-2</v>
      </c>
      <c r="T2817" s="212" t="s">
        <v>123</v>
      </c>
      <c r="U2817" s="3" t="s">
        <v>13</v>
      </c>
      <c r="V2817" s="3"/>
      <c r="AD2817" s="5" t="str">
        <f t="shared" si="213"/>
        <v>Sábado1006Ida19</v>
      </c>
      <c r="AE2817" s="137">
        <f>VLOOKUP(AD2817,'Factores Expansión'!$R$11:$U$729,2,0)</f>
        <v>3.5</v>
      </c>
    </row>
    <row r="2818" spans="2:31" x14ac:dyDescent="0.45">
      <c r="B2818" s="14">
        <v>10474</v>
      </c>
      <c r="C2818" s="3">
        <v>0</v>
      </c>
      <c r="D2818" s="3" t="s">
        <v>53</v>
      </c>
      <c r="E2818" s="110">
        <v>44835</v>
      </c>
      <c r="F2818" s="3" t="s">
        <v>43</v>
      </c>
      <c r="G2818" s="3" t="s">
        <v>50</v>
      </c>
      <c r="H2818" s="3" t="str">
        <f>VLOOKUP(I2818,Diccionario!$A$4:$E$17,2,0)</f>
        <v>Sociedad de Transportes Vía Alerce S.A.</v>
      </c>
      <c r="I2818" s="3">
        <v>1006</v>
      </c>
      <c r="J2818" s="346" t="str">
        <f>VLOOKUP(I2818,Diccionario!$A$4:$C$17,3,FALSE)</f>
        <v>7A</v>
      </c>
      <c r="K2818" s="3" t="s">
        <v>14</v>
      </c>
      <c r="L2818" s="30" t="s">
        <v>55</v>
      </c>
      <c r="M2818" s="30" t="s">
        <v>53</v>
      </c>
      <c r="N2818" s="30" t="s">
        <v>56</v>
      </c>
      <c r="O2818" s="30" t="s">
        <v>53</v>
      </c>
      <c r="P2818" s="3">
        <f t="shared" si="214"/>
        <v>19</v>
      </c>
      <c r="Q2818" s="131">
        <v>0.80555555555555547</v>
      </c>
      <c r="R2818" s="131">
        <v>0.85634137426900581</v>
      </c>
      <c r="S2818" s="344">
        <v>5.0785818713450309E-2</v>
      </c>
      <c r="T2818" s="212" t="s">
        <v>92</v>
      </c>
      <c r="U2818" s="3" t="s">
        <v>13</v>
      </c>
      <c r="V2818" s="3"/>
      <c r="AD2818" s="5" t="str">
        <f t="shared" si="213"/>
        <v>Sábado1006Ida19</v>
      </c>
      <c r="AE2818" s="137">
        <f>VLOOKUP(AD2818,'Factores Expansión'!$R$11:$U$729,2,0)</f>
        <v>3.5</v>
      </c>
    </row>
    <row r="2819" spans="2:31" x14ac:dyDescent="0.45">
      <c r="B2819" s="14">
        <v>10475</v>
      </c>
      <c r="C2819" s="3">
        <v>0</v>
      </c>
      <c r="D2819" s="3" t="s">
        <v>53</v>
      </c>
      <c r="E2819" s="110">
        <v>44835</v>
      </c>
      <c r="F2819" s="3" t="s">
        <v>43</v>
      </c>
      <c r="G2819" s="3" t="s">
        <v>50</v>
      </c>
      <c r="H2819" s="3" t="str">
        <f>VLOOKUP(I2819,Diccionario!$A$4:$E$17,2,0)</f>
        <v>Sociedad de Transportes Vía Alerce S.A.</v>
      </c>
      <c r="I2819" s="3">
        <v>1006</v>
      </c>
      <c r="J2819" s="346" t="str">
        <f>VLOOKUP(I2819,Diccionario!$A$4:$C$17,3,FALSE)</f>
        <v>7A</v>
      </c>
      <c r="K2819" s="3" t="s">
        <v>14</v>
      </c>
      <c r="L2819" s="30" t="s">
        <v>55</v>
      </c>
      <c r="M2819" s="30" t="s">
        <v>53</v>
      </c>
      <c r="N2819" s="30" t="s">
        <v>56</v>
      </c>
      <c r="O2819" s="30" t="s">
        <v>53</v>
      </c>
      <c r="P2819" s="3">
        <f t="shared" si="214"/>
        <v>19</v>
      </c>
      <c r="Q2819" s="131">
        <v>0.81388888888888899</v>
      </c>
      <c r="R2819" s="131">
        <v>0.86467470760233933</v>
      </c>
      <c r="S2819" s="344">
        <v>5.0785818713450309E-2</v>
      </c>
      <c r="T2819" s="212" t="s">
        <v>500</v>
      </c>
      <c r="U2819" s="3" t="s">
        <v>13</v>
      </c>
      <c r="V2819" s="3"/>
      <c r="AD2819" s="5" t="str">
        <f t="shared" si="213"/>
        <v>Sábado1006Ida19</v>
      </c>
      <c r="AE2819" s="137">
        <f>VLOOKUP(AD2819,'Factores Expansión'!$R$11:$U$729,2,0)</f>
        <v>3.5</v>
      </c>
    </row>
    <row r="2820" spans="2:31" x14ac:dyDescent="0.45">
      <c r="B2820" s="14">
        <v>10476</v>
      </c>
      <c r="C2820" s="3">
        <v>0</v>
      </c>
      <c r="D2820" s="3" t="s">
        <v>53</v>
      </c>
      <c r="E2820" s="110">
        <v>44835</v>
      </c>
      <c r="F2820" s="3" t="s">
        <v>43</v>
      </c>
      <c r="G2820" s="3" t="s">
        <v>50</v>
      </c>
      <c r="H2820" s="3" t="str">
        <f>VLOOKUP(I2820,Diccionario!$A$4:$E$17,2,0)</f>
        <v>Sociedad de Transportes Vía Alerce S.A.</v>
      </c>
      <c r="I2820" s="3">
        <v>1006</v>
      </c>
      <c r="J2820" s="346" t="str">
        <f>VLOOKUP(I2820,Diccionario!$A$4:$C$17,3,FALSE)</f>
        <v>7A</v>
      </c>
      <c r="K2820" s="3" t="s">
        <v>14</v>
      </c>
      <c r="L2820" s="30" t="s">
        <v>55</v>
      </c>
      <c r="M2820" s="30" t="s">
        <v>53</v>
      </c>
      <c r="N2820" s="30" t="s">
        <v>56</v>
      </c>
      <c r="O2820" s="30" t="s">
        <v>53</v>
      </c>
      <c r="P2820" s="3">
        <f t="shared" si="214"/>
        <v>19</v>
      </c>
      <c r="Q2820" s="131">
        <v>0.81805555555555554</v>
      </c>
      <c r="R2820" s="131">
        <v>0.86884137426900587</v>
      </c>
      <c r="S2820" s="344">
        <v>5.0785818713450309E-2</v>
      </c>
      <c r="T2820" s="212" t="s">
        <v>83</v>
      </c>
      <c r="U2820" s="3" t="s">
        <v>13</v>
      </c>
      <c r="V2820" s="3"/>
      <c r="AD2820" s="5" t="str">
        <f t="shared" si="213"/>
        <v>Sábado1006Ida19</v>
      </c>
      <c r="AE2820" s="137">
        <f>VLOOKUP(AD2820,'Factores Expansión'!$R$11:$U$729,2,0)</f>
        <v>3.5</v>
      </c>
    </row>
    <row r="2821" spans="2:31" x14ac:dyDescent="0.45">
      <c r="B2821" s="14">
        <v>10477</v>
      </c>
      <c r="C2821" s="3">
        <v>0</v>
      </c>
      <c r="D2821" s="3" t="s">
        <v>53</v>
      </c>
      <c r="E2821" s="110">
        <v>44835</v>
      </c>
      <c r="F2821" s="3" t="s">
        <v>43</v>
      </c>
      <c r="G2821" s="3" t="s">
        <v>50</v>
      </c>
      <c r="H2821" s="3" t="str">
        <f>VLOOKUP(I2821,Diccionario!$A$4:$E$17,2,0)</f>
        <v>Sociedad de Transportes Vía Alerce S.A.</v>
      </c>
      <c r="I2821" s="3">
        <v>1006</v>
      </c>
      <c r="J2821" s="346" t="str">
        <f>VLOOKUP(I2821,Diccionario!$A$4:$C$17,3,FALSE)</f>
        <v>7A</v>
      </c>
      <c r="K2821" s="3" t="s">
        <v>14</v>
      </c>
      <c r="L2821" s="30" t="s">
        <v>55</v>
      </c>
      <c r="M2821" s="30" t="s">
        <v>53</v>
      </c>
      <c r="N2821" s="30" t="s">
        <v>56</v>
      </c>
      <c r="O2821" s="30" t="s">
        <v>53</v>
      </c>
      <c r="P2821" s="3">
        <f t="shared" si="214"/>
        <v>19</v>
      </c>
      <c r="Q2821" s="131">
        <v>0.8256944444444444</v>
      </c>
      <c r="R2821" s="131">
        <v>0.87648026315789473</v>
      </c>
      <c r="S2821" s="344">
        <v>5.0785818713450309E-2</v>
      </c>
      <c r="T2821" s="212" t="s">
        <v>91</v>
      </c>
      <c r="U2821" s="3" t="s">
        <v>13</v>
      </c>
      <c r="V2821" s="3"/>
      <c r="AD2821" s="5" t="str">
        <f t="shared" ref="AD2821:AD2884" si="215">CONCATENATE(F2821,I2821,K2821,P2821)</f>
        <v>Sábado1006Ida19</v>
      </c>
      <c r="AE2821" s="137">
        <f>VLOOKUP(AD2821,'Factores Expansión'!$R$11:$U$729,2,0)</f>
        <v>3.5</v>
      </c>
    </row>
    <row r="2822" spans="2:31" x14ac:dyDescent="0.45">
      <c r="B2822" s="14">
        <v>10478</v>
      </c>
      <c r="C2822" s="3">
        <v>0</v>
      </c>
      <c r="D2822" s="3" t="s">
        <v>53</v>
      </c>
      <c r="E2822" s="110">
        <v>44835</v>
      </c>
      <c r="F2822" s="3" t="s">
        <v>43</v>
      </c>
      <c r="G2822" s="3" t="s">
        <v>50</v>
      </c>
      <c r="H2822" s="3" t="str">
        <f>VLOOKUP(I2822,Diccionario!$A$4:$E$17,2,0)</f>
        <v>Sociedad de Transportes Vía Alerce S.A.</v>
      </c>
      <c r="I2822" s="3">
        <v>1006</v>
      </c>
      <c r="J2822" s="346" t="str">
        <f>VLOOKUP(I2822,Diccionario!$A$4:$C$17,3,FALSE)</f>
        <v>7A</v>
      </c>
      <c r="K2822" s="3" t="s">
        <v>14</v>
      </c>
      <c r="L2822" s="30" t="s">
        <v>55</v>
      </c>
      <c r="M2822" s="30" t="s">
        <v>53</v>
      </c>
      <c r="N2822" s="30" t="s">
        <v>56</v>
      </c>
      <c r="O2822" s="30" t="s">
        <v>53</v>
      </c>
      <c r="P2822" s="3">
        <f t="shared" si="214"/>
        <v>20</v>
      </c>
      <c r="Q2822" s="131">
        <v>0.83333333333333337</v>
      </c>
      <c r="R2822" s="131">
        <v>0.88411915204678371</v>
      </c>
      <c r="S2822" s="344">
        <v>5.0785818713450309E-2</v>
      </c>
      <c r="T2822" s="212" t="s">
        <v>100</v>
      </c>
      <c r="U2822" s="3" t="s">
        <v>13</v>
      </c>
      <c r="V2822" s="3"/>
      <c r="AD2822" s="5" t="str">
        <f t="shared" si="215"/>
        <v>Sábado1006Ida20</v>
      </c>
      <c r="AE2822" s="137">
        <f>VLOOKUP(AD2822,'Factores Expansión'!$R$11:$U$729,2,0)</f>
        <v>3</v>
      </c>
    </row>
    <row r="2823" spans="2:31" x14ac:dyDescent="0.45">
      <c r="B2823" s="14">
        <v>10479</v>
      </c>
      <c r="C2823" s="3">
        <v>0</v>
      </c>
      <c r="D2823" s="3" t="s">
        <v>53</v>
      </c>
      <c r="E2823" s="110">
        <v>44835</v>
      </c>
      <c r="F2823" s="3" t="s">
        <v>43</v>
      </c>
      <c r="G2823" s="3" t="s">
        <v>50</v>
      </c>
      <c r="H2823" s="3" t="str">
        <f>VLOOKUP(I2823,Diccionario!$A$4:$E$17,2,0)</f>
        <v>Sociedad de Transportes Vía Alerce S.A.</v>
      </c>
      <c r="I2823" s="3">
        <v>1006</v>
      </c>
      <c r="J2823" s="346" t="str">
        <f>VLOOKUP(I2823,Diccionario!$A$4:$C$17,3,FALSE)</f>
        <v>7A</v>
      </c>
      <c r="K2823" s="3" t="s">
        <v>14</v>
      </c>
      <c r="L2823" s="30" t="s">
        <v>55</v>
      </c>
      <c r="M2823" s="30" t="s">
        <v>53</v>
      </c>
      <c r="N2823" s="30" t="s">
        <v>56</v>
      </c>
      <c r="O2823" s="30" t="s">
        <v>53</v>
      </c>
      <c r="P2823" s="3">
        <f t="shared" si="214"/>
        <v>20</v>
      </c>
      <c r="Q2823" s="131">
        <v>0.84722222222222221</v>
      </c>
      <c r="R2823" s="131">
        <v>0.89800804093567255</v>
      </c>
      <c r="S2823" s="344">
        <v>5.0785818713450309E-2</v>
      </c>
      <c r="T2823" s="212" t="s">
        <v>63</v>
      </c>
      <c r="U2823" s="3" t="s">
        <v>13</v>
      </c>
      <c r="V2823" s="3"/>
      <c r="AD2823" s="5" t="str">
        <f t="shared" si="215"/>
        <v>Sábado1006Ida20</v>
      </c>
      <c r="AE2823" s="137">
        <f>VLOOKUP(AD2823,'Factores Expansión'!$R$11:$U$729,2,0)</f>
        <v>3</v>
      </c>
    </row>
    <row r="2824" spans="2:31" x14ac:dyDescent="0.45">
      <c r="B2824" s="14">
        <v>10480</v>
      </c>
      <c r="C2824" s="3">
        <v>0</v>
      </c>
      <c r="D2824" s="3" t="s">
        <v>53</v>
      </c>
      <c r="E2824" s="110">
        <v>44835</v>
      </c>
      <c r="F2824" s="3" t="s">
        <v>43</v>
      </c>
      <c r="G2824" s="3" t="s">
        <v>50</v>
      </c>
      <c r="H2824" s="3" t="str">
        <f>VLOOKUP(I2824,Diccionario!$A$4:$E$17,2,0)</f>
        <v>Sociedad de Transportes Vía Alerce S.A.</v>
      </c>
      <c r="I2824" s="3">
        <v>1006</v>
      </c>
      <c r="J2824" s="346" t="str">
        <f>VLOOKUP(I2824,Diccionario!$A$4:$C$17,3,FALSE)</f>
        <v>7A</v>
      </c>
      <c r="K2824" s="3" t="s">
        <v>14</v>
      </c>
      <c r="L2824" s="30" t="s">
        <v>55</v>
      </c>
      <c r="M2824" s="30" t="s">
        <v>53</v>
      </c>
      <c r="N2824" s="30" t="s">
        <v>56</v>
      </c>
      <c r="O2824" s="30" t="s">
        <v>53</v>
      </c>
      <c r="P2824" s="3">
        <f t="shared" si="214"/>
        <v>20</v>
      </c>
      <c r="Q2824" s="131">
        <v>0.85416666666666663</v>
      </c>
      <c r="R2824" s="131">
        <v>0.90495248538011697</v>
      </c>
      <c r="S2824" s="344">
        <v>5.0785818713450309E-2</v>
      </c>
      <c r="T2824" s="212" t="s">
        <v>544</v>
      </c>
      <c r="U2824" s="3" t="s">
        <v>13</v>
      </c>
      <c r="V2824" s="3"/>
      <c r="AD2824" s="5" t="str">
        <f t="shared" si="215"/>
        <v>Sábado1006Ida20</v>
      </c>
      <c r="AE2824" s="137">
        <f>VLOOKUP(AD2824,'Factores Expansión'!$R$11:$U$729,2,0)</f>
        <v>3</v>
      </c>
    </row>
    <row r="2825" spans="2:31" x14ac:dyDescent="0.45">
      <c r="B2825" s="14">
        <v>10481</v>
      </c>
      <c r="C2825" s="3">
        <v>0</v>
      </c>
      <c r="D2825" s="3" t="s">
        <v>53</v>
      </c>
      <c r="E2825" s="110">
        <v>44835</v>
      </c>
      <c r="F2825" s="3" t="s">
        <v>43</v>
      </c>
      <c r="G2825" s="3" t="s">
        <v>50</v>
      </c>
      <c r="H2825" s="3" t="str">
        <f>VLOOKUP(I2825,Diccionario!$A$4:$E$17,2,0)</f>
        <v>Sociedad de Transportes Vía Alerce S.A.</v>
      </c>
      <c r="I2825" s="3">
        <v>1006</v>
      </c>
      <c r="J2825" s="346" t="str">
        <f>VLOOKUP(I2825,Diccionario!$A$4:$C$17,3,FALSE)</f>
        <v>7A</v>
      </c>
      <c r="K2825" s="3" t="s">
        <v>14</v>
      </c>
      <c r="L2825" s="30" t="s">
        <v>55</v>
      </c>
      <c r="M2825" s="30" t="s">
        <v>53</v>
      </c>
      <c r="N2825" s="30" t="s">
        <v>56</v>
      </c>
      <c r="O2825" s="30" t="s">
        <v>53</v>
      </c>
      <c r="P2825" s="3">
        <f t="shared" si="214"/>
        <v>20</v>
      </c>
      <c r="Q2825" s="131">
        <v>0.86111111111111116</v>
      </c>
      <c r="R2825" s="131">
        <v>0.9118969298245615</v>
      </c>
      <c r="S2825" s="344">
        <v>5.0785818713450309E-2</v>
      </c>
      <c r="T2825" s="212" t="s">
        <v>122</v>
      </c>
      <c r="U2825" s="3" t="s">
        <v>13</v>
      </c>
      <c r="V2825" s="3"/>
      <c r="AD2825" s="5" t="str">
        <f t="shared" si="215"/>
        <v>Sábado1006Ida20</v>
      </c>
      <c r="AE2825" s="137">
        <f>VLOOKUP(AD2825,'Factores Expansión'!$R$11:$U$729,2,0)</f>
        <v>3</v>
      </c>
    </row>
    <row r="2826" spans="2:31" x14ac:dyDescent="0.45">
      <c r="B2826" s="14">
        <v>10482</v>
      </c>
      <c r="C2826" s="3">
        <v>0</v>
      </c>
      <c r="D2826" s="3" t="s">
        <v>53</v>
      </c>
      <c r="E2826" s="110">
        <v>44836</v>
      </c>
      <c r="F2826" s="3" t="s">
        <v>44</v>
      </c>
      <c r="G2826" s="3" t="s">
        <v>50</v>
      </c>
      <c r="H2826" s="3" t="str">
        <f>VLOOKUP(I2826,Diccionario!$A$4:$E$17,2,0)</f>
        <v>Transportes Chinquihue Ltda.</v>
      </c>
      <c r="I2826" s="3">
        <v>1005</v>
      </c>
      <c r="J2826" s="346" t="str">
        <f>VLOOKUP(I2826,Diccionario!$A$4:$C$17,3,FALSE)</f>
        <v>4T</v>
      </c>
      <c r="K2826" s="3" t="s">
        <v>12</v>
      </c>
      <c r="L2826" s="346" t="s">
        <v>127</v>
      </c>
      <c r="M2826" s="30" t="s">
        <v>53</v>
      </c>
      <c r="N2826" s="346" t="s">
        <v>126</v>
      </c>
      <c r="O2826" s="30" t="s">
        <v>53</v>
      </c>
      <c r="P2826" s="3">
        <f t="shared" si="214"/>
        <v>11</v>
      </c>
      <c r="Q2826" s="131">
        <v>0.49303315412186383</v>
      </c>
      <c r="R2826" s="131">
        <v>0.5429547491039427</v>
      </c>
      <c r="S2826" s="344">
        <v>4.9921594982078862E-2</v>
      </c>
      <c r="T2826" s="212" t="s">
        <v>139</v>
      </c>
      <c r="U2826" s="3" t="s">
        <v>13</v>
      </c>
      <c r="V2826" s="3"/>
      <c r="AD2826" s="5" t="str">
        <f t="shared" si="215"/>
        <v>Domingo1005Regreso11</v>
      </c>
      <c r="AE2826" s="137">
        <f>VLOOKUP(AD2826,'Factores Expansión'!$R$11:$U$729,2,0)</f>
        <v>2.5</v>
      </c>
    </row>
    <row r="2827" spans="2:31" x14ac:dyDescent="0.45">
      <c r="B2827" s="14">
        <v>10483</v>
      </c>
      <c r="C2827" s="3">
        <v>0</v>
      </c>
      <c r="D2827" s="3" t="s">
        <v>53</v>
      </c>
      <c r="E2827" s="110">
        <v>44836</v>
      </c>
      <c r="F2827" s="3" t="s">
        <v>44</v>
      </c>
      <c r="G2827" s="3" t="s">
        <v>50</v>
      </c>
      <c r="H2827" s="3" t="str">
        <f>VLOOKUP(I2827,Diccionario!$A$4:$E$17,2,0)</f>
        <v>Transportes Chinquihue Ltda.</v>
      </c>
      <c r="I2827" s="3">
        <v>1005</v>
      </c>
      <c r="J2827" s="346" t="str">
        <f>VLOOKUP(I2827,Diccionario!$A$4:$C$17,3,FALSE)</f>
        <v>4T</v>
      </c>
      <c r="K2827" s="3" t="s">
        <v>12</v>
      </c>
      <c r="L2827" s="346" t="s">
        <v>127</v>
      </c>
      <c r="M2827" s="30" t="s">
        <v>53</v>
      </c>
      <c r="N2827" s="346" t="s">
        <v>126</v>
      </c>
      <c r="O2827" s="30" t="s">
        <v>53</v>
      </c>
      <c r="P2827" s="3">
        <f t="shared" si="214"/>
        <v>12</v>
      </c>
      <c r="Q2827" s="131">
        <v>0.50969982078853049</v>
      </c>
      <c r="R2827" s="131">
        <v>0.55962141577060931</v>
      </c>
      <c r="S2827" s="344">
        <v>4.9921594982078862E-2</v>
      </c>
      <c r="T2827" s="212" t="s">
        <v>142</v>
      </c>
      <c r="U2827" s="3" t="s">
        <v>13</v>
      </c>
      <c r="V2827" s="3"/>
      <c r="AD2827" s="5" t="str">
        <f t="shared" si="215"/>
        <v>Domingo1005Regreso12</v>
      </c>
      <c r="AE2827" s="137">
        <f>VLOOKUP(AD2827,'Factores Expansión'!$R$11:$U$729,2,0)</f>
        <v>2.5</v>
      </c>
    </row>
    <row r="2828" spans="2:31" x14ac:dyDescent="0.45">
      <c r="B2828" s="14">
        <v>10484</v>
      </c>
      <c r="C2828" s="3">
        <v>0</v>
      </c>
      <c r="D2828" s="3" t="s">
        <v>53</v>
      </c>
      <c r="E2828" s="110">
        <v>44836</v>
      </c>
      <c r="F2828" s="3" t="s">
        <v>44</v>
      </c>
      <c r="G2828" s="3" t="s">
        <v>50</v>
      </c>
      <c r="H2828" s="3" t="str">
        <f>VLOOKUP(I2828,Diccionario!$A$4:$E$17,2,0)</f>
        <v>Transportes Chinquihue Ltda.</v>
      </c>
      <c r="I2828" s="3">
        <v>1005</v>
      </c>
      <c r="J2828" s="346" t="str">
        <f>VLOOKUP(I2828,Diccionario!$A$4:$C$17,3,FALSE)</f>
        <v>4T</v>
      </c>
      <c r="K2828" s="3" t="s">
        <v>12</v>
      </c>
      <c r="L2828" s="346" t="s">
        <v>127</v>
      </c>
      <c r="M2828" s="30" t="s">
        <v>53</v>
      </c>
      <c r="N2828" s="346" t="s">
        <v>126</v>
      </c>
      <c r="O2828" s="30" t="s">
        <v>53</v>
      </c>
      <c r="P2828" s="3">
        <f t="shared" si="214"/>
        <v>13</v>
      </c>
      <c r="Q2828" s="131">
        <v>0.56803315412186384</v>
      </c>
      <c r="R2828" s="131">
        <v>0.61795474910394266</v>
      </c>
      <c r="S2828" s="344">
        <v>4.9921594982078862E-2</v>
      </c>
      <c r="T2828" s="212" t="s">
        <v>131</v>
      </c>
      <c r="U2828" s="3" t="s">
        <v>13</v>
      </c>
      <c r="V2828" s="3"/>
      <c r="AD2828" s="5" t="str">
        <f t="shared" si="215"/>
        <v>Domingo1005Regreso13</v>
      </c>
      <c r="AE2828" s="137">
        <f>VLOOKUP(AD2828,'Factores Expansión'!$R$11:$U$729,2,0)</f>
        <v>2.5</v>
      </c>
    </row>
    <row r="2829" spans="2:31" x14ac:dyDescent="0.45">
      <c r="B2829" s="14">
        <v>10485</v>
      </c>
      <c r="C2829" s="3">
        <v>0</v>
      </c>
      <c r="D2829" s="3" t="s">
        <v>53</v>
      </c>
      <c r="E2829" s="110">
        <v>44836</v>
      </c>
      <c r="F2829" s="3" t="s">
        <v>44</v>
      </c>
      <c r="G2829" s="3" t="s">
        <v>50</v>
      </c>
      <c r="H2829" s="3" t="str">
        <f>VLOOKUP(I2829,Diccionario!$A$4:$E$17,2,0)</f>
        <v>Transportes Chinquihue Ltda.</v>
      </c>
      <c r="I2829" s="3">
        <v>1005</v>
      </c>
      <c r="J2829" s="346" t="str">
        <f>VLOOKUP(I2829,Diccionario!$A$4:$C$17,3,FALSE)</f>
        <v>4T</v>
      </c>
      <c r="K2829" s="3" t="s">
        <v>12</v>
      </c>
      <c r="L2829" s="346" t="s">
        <v>127</v>
      </c>
      <c r="M2829" s="30" t="s">
        <v>53</v>
      </c>
      <c r="N2829" s="346" t="s">
        <v>126</v>
      </c>
      <c r="O2829" s="30" t="s">
        <v>53</v>
      </c>
      <c r="P2829" s="3">
        <f>HOUR(Q2829)</f>
        <v>13</v>
      </c>
      <c r="Q2829" s="131">
        <v>0.57636648745519714</v>
      </c>
      <c r="R2829" s="131">
        <v>0.62628808243727596</v>
      </c>
      <c r="S2829" s="344">
        <v>4.9921594982078862E-2</v>
      </c>
      <c r="T2829" s="212" t="s">
        <v>130</v>
      </c>
      <c r="U2829" s="3" t="s">
        <v>13</v>
      </c>
      <c r="V2829" s="3"/>
      <c r="AD2829" s="5" t="str">
        <f t="shared" si="215"/>
        <v>Domingo1005Regreso13</v>
      </c>
      <c r="AE2829" s="137">
        <f>VLOOKUP(AD2829,'Factores Expansión'!$R$11:$U$729,2,0)</f>
        <v>2.5</v>
      </c>
    </row>
    <row r="2830" spans="2:31" x14ac:dyDescent="0.45">
      <c r="B2830" s="14">
        <v>10486</v>
      </c>
      <c r="C2830" s="3">
        <v>0</v>
      </c>
      <c r="D2830" s="3" t="s">
        <v>53</v>
      </c>
      <c r="E2830" s="110">
        <v>44836</v>
      </c>
      <c r="F2830" s="3" t="s">
        <v>44</v>
      </c>
      <c r="G2830" s="3" t="s">
        <v>50</v>
      </c>
      <c r="H2830" s="3" t="str">
        <f>VLOOKUP(I2830,Diccionario!$A$4:$E$17,2,0)</f>
        <v>Transportes Chinquihue Ltda.</v>
      </c>
      <c r="I2830" s="3">
        <v>1005</v>
      </c>
      <c r="J2830" s="346" t="str">
        <f>VLOOKUP(I2830,Diccionario!$A$4:$C$17,3,FALSE)</f>
        <v>4T</v>
      </c>
      <c r="K2830" s="3" t="s">
        <v>12</v>
      </c>
      <c r="L2830" s="346" t="s">
        <v>127</v>
      </c>
      <c r="M2830" s="30" t="s">
        <v>53</v>
      </c>
      <c r="N2830" s="346" t="s">
        <v>126</v>
      </c>
      <c r="O2830" s="30" t="s">
        <v>53</v>
      </c>
      <c r="P2830" s="3">
        <f t="shared" ref="P2830:P2884" si="216">HOUR(Q2830)</f>
        <v>14</v>
      </c>
      <c r="Q2830" s="131">
        <v>0.58469982078853044</v>
      </c>
      <c r="R2830" s="131">
        <v>0.63462141577060927</v>
      </c>
      <c r="S2830" s="344">
        <v>4.9921594982078862E-2</v>
      </c>
      <c r="T2830" s="212" t="s">
        <v>136</v>
      </c>
      <c r="U2830" s="3" t="s">
        <v>13</v>
      </c>
      <c r="V2830" s="3"/>
      <c r="AD2830" s="5" t="str">
        <f t="shared" si="215"/>
        <v>Domingo1005Regreso14</v>
      </c>
      <c r="AE2830" s="137">
        <f>VLOOKUP(AD2830,'Factores Expansión'!$R$11:$U$729,2,0)</f>
        <v>2.5</v>
      </c>
    </row>
    <row r="2831" spans="2:31" x14ac:dyDescent="0.45">
      <c r="B2831" s="14">
        <v>10487</v>
      </c>
      <c r="C2831" s="3">
        <v>0</v>
      </c>
      <c r="D2831" s="3" t="s">
        <v>53</v>
      </c>
      <c r="E2831" s="110">
        <v>44836</v>
      </c>
      <c r="F2831" s="3" t="s">
        <v>44</v>
      </c>
      <c r="G2831" s="3" t="s">
        <v>50</v>
      </c>
      <c r="H2831" s="3" t="str">
        <f>VLOOKUP(I2831,Diccionario!$A$4:$E$17,2,0)</f>
        <v>Transportes Chinquihue Ltda.</v>
      </c>
      <c r="I2831" s="3">
        <v>1005</v>
      </c>
      <c r="J2831" s="346" t="str">
        <f>VLOOKUP(I2831,Diccionario!$A$4:$C$17,3,FALSE)</f>
        <v>4T</v>
      </c>
      <c r="K2831" s="3" t="s">
        <v>12</v>
      </c>
      <c r="L2831" s="346" t="s">
        <v>127</v>
      </c>
      <c r="M2831" s="30" t="s">
        <v>53</v>
      </c>
      <c r="N2831" s="346" t="s">
        <v>126</v>
      </c>
      <c r="O2831" s="30" t="s">
        <v>53</v>
      </c>
      <c r="P2831" s="3">
        <f t="shared" si="216"/>
        <v>14</v>
      </c>
      <c r="Q2831" s="131">
        <v>0.60969982078853047</v>
      </c>
      <c r="R2831" s="131">
        <v>0.65962141577060929</v>
      </c>
      <c r="S2831" s="344">
        <v>4.9921594982078862E-2</v>
      </c>
      <c r="T2831" s="212" t="s">
        <v>139</v>
      </c>
      <c r="U2831" s="3" t="s">
        <v>13</v>
      </c>
      <c r="V2831" s="3"/>
      <c r="AD2831" s="5" t="str">
        <f t="shared" si="215"/>
        <v>Domingo1005Regreso14</v>
      </c>
      <c r="AE2831" s="137">
        <f>VLOOKUP(AD2831,'Factores Expansión'!$R$11:$U$729,2,0)</f>
        <v>2.5</v>
      </c>
    </row>
    <row r="2832" spans="2:31" x14ac:dyDescent="0.45">
      <c r="B2832" s="14">
        <v>10488</v>
      </c>
      <c r="C2832" s="3">
        <v>0</v>
      </c>
      <c r="D2832" s="3" t="s">
        <v>53</v>
      </c>
      <c r="E2832" s="110">
        <v>44836</v>
      </c>
      <c r="F2832" s="3" t="s">
        <v>44</v>
      </c>
      <c r="G2832" s="3" t="s">
        <v>50</v>
      </c>
      <c r="H2832" s="3" t="str">
        <f>VLOOKUP(I2832,Diccionario!$A$4:$E$17,2,0)</f>
        <v>Transportes Chinquihue Ltda.</v>
      </c>
      <c r="I2832" s="3">
        <v>1005</v>
      </c>
      <c r="J2832" s="346" t="str">
        <f>VLOOKUP(I2832,Diccionario!$A$4:$C$17,3,FALSE)</f>
        <v>4T</v>
      </c>
      <c r="K2832" s="3" t="s">
        <v>12</v>
      </c>
      <c r="L2832" s="346" t="s">
        <v>127</v>
      </c>
      <c r="M2832" s="30" t="s">
        <v>53</v>
      </c>
      <c r="N2832" s="346" t="s">
        <v>126</v>
      </c>
      <c r="O2832" s="30" t="s">
        <v>53</v>
      </c>
      <c r="P2832" s="3">
        <f t="shared" si="216"/>
        <v>14</v>
      </c>
      <c r="Q2832" s="131">
        <v>0.61803315412186388</v>
      </c>
      <c r="R2832" s="131">
        <v>0.6679547491039427</v>
      </c>
      <c r="S2832" s="344">
        <v>4.9921594982078862E-2</v>
      </c>
      <c r="T2832" s="212" t="s">
        <v>150</v>
      </c>
      <c r="U2832" s="3" t="s">
        <v>13</v>
      </c>
      <c r="V2832" s="3"/>
      <c r="AD2832" s="5" t="str">
        <f t="shared" si="215"/>
        <v>Domingo1005Regreso14</v>
      </c>
      <c r="AE2832" s="137">
        <f>VLOOKUP(AD2832,'Factores Expansión'!$R$11:$U$729,2,0)</f>
        <v>2.5</v>
      </c>
    </row>
    <row r="2833" spans="2:31" x14ac:dyDescent="0.45">
      <c r="B2833" s="14">
        <v>10489</v>
      </c>
      <c r="C2833" s="3">
        <v>0</v>
      </c>
      <c r="D2833" s="3" t="s">
        <v>53</v>
      </c>
      <c r="E2833" s="110">
        <v>44836</v>
      </c>
      <c r="F2833" s="3" t="s">
        <v>44</v>
      </c>
      <c r="G2833" s="3" t="s">
        <v>50</v>
      </c>
      <c r="H2833" s="3" t="str">
        <f>VLOOKUP(I2833,Diccionario!$A$4:$E$17,2,0)</f>
        <v>Transportes Chinquihue Ltda.</v>
      </c>
      <c r="I2833" s="3">
        <v>1005</v>
      </c>
      <c r="J2833" s="346" t="str">
        <f>VLOOKUP(I2833,Diccionario!$A$4:$C$17,3,FALSE)</f>
        <v>4T</v>
      </c>
      <c r="K2833" s="3" t="s">
        <v>12</v>
      </c>
      <c r="L2833" s="346" t="s">
        <v>127</v>
      </c>
      <c r="M2833" s="30" t="s">
        <v>53</v>
      </c>
      <c r="N2833" s="346" t="s">
        <v>126</v>
      </c>
      <c r="O2833" s="30" t="s">
        <v>53</v>
      </c>
      <c r="P2833" s="3">
        <f t="shared" si="216"/>
        <v>15</v>
      </c>
      <c r="Q2833" s="131">
        <v>0.63469982078853049</v>
      </c>
      <c r="R2833" s="131">
        <v>0.68462141577060931</v>
      </c>
      <c r="S2833" s="344">
        <v>4.9921594982078862E-2</v>
      </c>
      <c r="T2833" s="212" t="s">
        <v>155</v>
      </c>
      <c r="U2833" s="3" t="s">
        <v>13</v>
      </c>
      <c r="V2833" s="3"/>
      <c r="AD2833" s="5" t="str">
        <f t="shared" si="215"/>
        <v>Domingo1005Regreso15</v>
      </c>
      <c r="AE2833" s="137">
        <f>VLOOKUP(AD2833,'Factores Expansión'!$R$11:$U$729,2,0)</f>
        <v>2.5</v>
      </c>
    </row>
    <row r="2834" spans="2:31" x14ac:dyDescent="0.45">
      <c r="B2834" s="14">
        <v>10490</v>
      </c>
      <c r="C2834" s="3">
        <v>0</v>
      </c>
      <c r="D2834" s="3" t="s">
        <v>53</v>
      </c>
      <c r="E2834" s="110">
        <v>44836</v>
      </c>
      <c r="F2834" s="3" t="s">
        <v>44</v>
      </c>
      <c r="G2834" s="3" t="s">
        <v>50</v>
      </c>
      <c r="H2834" s="3" t="str">
        <f>VLOOKUP(I2834,Diccionario!$A$4:$E$17,2,0)</f>
        <v>Transportes Chinquihue Ltda.</v>
      </c>
      <c r="I2834" s="3">
        <v>1005</v>
      </c>
      <c r="J2834" s="346" t="str">
        <f>VLOOKUP(I2834,Diccionario!$A$4:$C$17,3,FALSE)</f>
        <v>4T</v>
      </c>
      <c r="K2834" s="3" t="s">
        <v>12</v>
      </c>
      <c r="L2834" s="346" t="s">
        <v>127</v>
      </c>
      <c r="M2834" s="30" t="s">
        <v>53</v>
      </c>
      <c r="N2834" s="346" t="s">
        <v>126</v>
      </c>
      <c r="O2834" s="30" t="s">
        <v>53</v>
      </c>
      <c r="P2834" s="3">
        <f t="shared" si="216"/>
        <v>15</v>
      </c>
      <c r="Q2834" s="131">
        <v>0.64303315412186379</v>
      </c>
      <c r="R2834" s="131">
        <v>0.69295474910394261</v>
      </c>
      <c r="S2834" s="344">
        <v>4.9921594982078862E-2</v>
      </c>
      <c r="T2834" s="212" t="s">
        <v>154</v>
      </c>
      <c r="U2834" s="3" t="s">
        <v>13</v>
      </c>
      <c r="V2834" s="3"/>
      <c r="AD2834" s="5" t="str">
        <f t="shared" si="215"/>
        <v>Domingo1005Regreso15</v>
      </c>
      <c r="AE2834" s="137">
        <f>VLOOKUP(AD2834,'Factores Expansión'!$R$11:$U$729,2,0)</f>
        <v>2.5</v>
      </c>
    </row>
    <row r="2835" spans="2:31" x14ac:dyDescent="0.45">
      <c r="B2835" s="14">
        <v>10491</v>
      </c>
      <c r="C2835" s="3">
        <v>0</v>
      </c>
      <c r="D2835" s="3" t="s">
        <v>53</v>
      </c>
      <c r="E2835" s="110">
        <v>44836</v>
      </c>
      <c r="F2835" s="3" t="s">
        <v>44</v>
      </c>
      <c r="G2835" s="3" t="s">
        <v>50</v>
      </c>
      <c r="H2835" s="3" t="str">
        <f>VLOOKUP(I2835,Diccionario!$A$4:$E$17,2,0)</f>
        <v>Transportes Chinquihue Ltda.</v>
      </c>
      <c r="I2835" s="3">
        <v>1005</v>
      </c>
      <c r="J2835" s="346" t="str">
        <f>VLOOKUP(I2835,Diccionario!$A$4:$C$17,3,FALSE)</f>
        <v>4T</v>
      </c>
      <c r="K2835" s="3" t="s">
        <v>12</v>
      </c>
      <c r="L2835" s="346" t="s">
        <v>127</v>
      </c>
      <c r="M2835" s="30" t="s">
        <v>53</v>
      </c>
      <c r="N2835" s="346" t="s">
        <v>126</v>
      </c>
      <c r="O2835" s="30" t="s">
        <v>53</v>
      </c>
      <c r="P2835" s="3">
        <f t="shared" si="216"/>
        <v>17</v>
      </c>
      <c r="Q2835" s="131">
        <v>0.71803315412186375</v>
      </c>
      <c r="R2835" s="131">
        <v>0.76795474910394257</v>
      </c>
      <c r="S2835" s="344">
        <v>4.9921594982078862E-2</v>
      </c>
      <c r="T2835" s="212" t="s">
        <v>146</v>
      </c>
      <c r="U2835" s="3" t="s">
        <v>13</v>
      </c>
      <c r="V2835" s="3"/>
      <c r="AD2835" s="5" t="str">
        <f t="shared" si="215"/>
        <v>Domingo1005Regreso17</v>
      </c>
      <c r="AE2835" s="137">
        <f>VLOOKUP(AD2835,'Factores Expansión'!$R$11:$U$729,2,0)</f>
        <v>3</v>
      </c>
    </row>
    <row r="2836" spans="2:31" x14ac:dyDescent="0.45">
      <c r="B2836" s="14">
        <v>10492</v>
      </c>
      <c r="C2836" s="3">
        <v>0</v>
      </c>
      <c r="D2836" s="3" t="s">
        <v>53</v>
      </c>
      <c r="E2836" s="110">
        <v>44836</v>
      </c>
      <c r="F2836" s="3" t="s">
        <v>44</v>
      </c>
      <c r="G2836" s="3" t="s">
        <v>50</v>
      </c>
      <c r="H2836" s="3" t="str">
        <f>VLOOKUP(I2836,Diccionario!$A$4:$E$17,2,0)</f>
        <v>Transportes Chinquihue Ltda.</v>
      </c>
      <c r="I2836" s="3">
        <v>1005</v>
      </c>
      <c r="J2836" s="346" t="str">
        <f>VLOOKUP(I2836,Diccionario!$A$4:$C$17,3,FALSE)</f>
        <v>4T</v>
      </c>
      <c r="K2836" s="3" t="s">
        <v>12</v>
      </c>
      <c r="L2836" s="346" t="s">
        <v>127</v>
      </c>
      <c r="M2836" s="30" t="s">
        <v>53</v>
      </c>
      <c r="N2836" s="346" t="s">
        <v>126</v>
      </c>
      <c r="O2836" s="30" t="s">
        <v>53</v>
      </c>
      <c r="P2836" s="3">
        <f t="shared" si="216"/>
        <v>17</v>
      </c>
      <c r="Q2836" s="131">
        <v>0.72636648745519705</v>
      </c>
      <c r="R2836" s="131">
        <v>0.77628808243727587</v>
      </c>
      <c r="S2836" s="344">
        <v>4.9921594982078862E-2</v>
      </c>
      <c r="T2836" s="212" t="s">
        <v>139</v>
      </c>
      <c r="U2836" s="3" t="s">
        <v>13</v>
      </c>
      <c r="V2836" s="3"/>
      <c r="AD2836" s="5" t="str">
        <f t="shared" si="215"/>
        <v>Domingo1005Regreso17</v>
      </c>
      <c r="AE2836" s="137">
        <f>VLOOKUP(AD2836,'Factores Expansión'!$R$11:$U$729,2,0)</f>
        <v>3</v>
      </c>
    </row>
    <row r="2837" spans="2:31" x14ac:dyDescent="0.45">
      <c r="B2837" s="14">
        <v>10493</v>
      </c>
      <c r="C2837" s="3">
        <v>0</v>
      </c>
      <c r="D2837" s="3" t="s">
        <v>53</v>
      </c>
      <c r="E2837" s="110">
        <v>44836</v>
      </c>
      <c r="F2837" s="3" t="s">
        <v>44</v>
      </c>
      <c r="G2837" s="3" t="s">
        <v>50</v>
      </c>
      <c r="H2837" s="3" t="str">
        <f>VLOOKUP(I2837,Diccionario!$A$4:$E$17,2,0)</f>
        <v>Transportes Chinquihue Ltda.</v>
      </c>
      <c r="I2837" s="3">
        <v>1005</v>
      </c>
      <c r="J2837" s="346" t="str">
        <f>VLOOKUP(I2837,Diccionario!$A$4:$C$17,3,FALSE)</f>
        <v>4T</v>
      </c>
      <c r="K2837" s="3" t="s">
        <v>12</v>
      </c>
      <c r="L2837" s="346" t="s">
        <v>127</v>
      </c>
      <c r="M2837" s="30" t="s">
        <v>53</v>
      </c>
      <c r="N2837" s="346" t="s">
        <v>126</v>
      </c>
      <c r="O2837" s="30" t="s">
        <v>53</v>
      </c>
      <c r="P2837" s="3">
        <f t="shared" si="216"/>
        <v>17</v>
      </c>
      <c r="Q2837" s="131">
        <v>0.73469982078853058</v>
      </c>
      <c r="R2837" s="131">
        <v>0.7846214157706094</v>
      </c>
      <c r="S2837" s="344">
        <v>4.9921594982078862E-2</v>
      </c>
      <c r="T2837" s="212" t="s">
        <v>150</v>
      </c>
      <c r="U2837" s="3" t="s">
        <v>13</v>
      </c>
      <c r="V2837" s="3"/>
      <c r="AD2837" s="5" t="str">
        <f t="shared" si="215"/>
        <v>Domingo1005Regreso17</v>
      </c>
      <c r="AE2837" s="137">
        <f>VLOOKUP(AD2837,'Factores Expansión'!$R$11:$U$729,2,0)</f>
        <v>3</v>
      </c>
    </row>
    <row r="2838" spans="2:31" x14ac:dyDescent="0.45">
      <c r="B2838" s="14">
        <v>10494</v>
      </c>
      <c r="C2838" s="3">
        <v>0</v>
      </c>
      <c r="D2838" s="3" t="s">
        <v>53</v>
      </c>
      <c r="E2838" s="110">
        <v>44836</v>
      </c>
      <c r="F2838" s="3" t="s">
        <v>44</v>
      </c>
      <c r="G2838" s="3" t="s">
        <v>50</v>
      </c>
      <c r="H2838" s="3" t="str">
        <f>VLOOKUP(I2838,Diccionario!$A$4:$E$17,2,0)</f>
        <v>Transportes Chinquihue Ltda.</v>
      </c>
      <c r="I2838" s="3">
        <v>1005</v>
      </c>
      <c r="J2838" s="346" t="str">
        <f>VLOOKUP(I2838,Diccionario!$A$4:$C$17,3,FALSE)</f>
        <v>4T</v>
      </c>
      <c r="K2838" s="3" t="s">
        <v>12</v>
      </c>
      <c r="L2838" s="346" t="s">
        <v>127</v>
      </c>
      <c r="M2838" s="30" t="s">
        <v>53</v>
      </c>
      <c r="N2838" s="346" t="s">
        <v>126</v>
      </c>
      <c r="O2838" s="30" t="s">
        <v>53</v>
      </c>
      <c r="P2838" s="3">
        <f t="shared" si="216"/>
        <v>17</v>
      </c>
      <c r="Q2838" s="131">
        <v>0.74303315412186388</v>
      </c>
      <c r="R2838" s="131">
        <v>0.7929547491039427</v>
      </c>
      <c r="S2838" s="344">
        <v>4.9921594982078862E-2</v>
      </c>
      <c r="T2838" s="212" t="s">
        <v>142</v>
      </c>
      <c r="U2838" s="3" t="s">
        <v>13</v>
      </c>
      <c r="V2838" s="3"/>
      <c r="AD2838" s="5" t="str">
        <f t="shared" si="215"/>
        <v>Domingo1005Regreso17</v>
      </c>
      <c r="AE2838" s="137">
        <f>VLOOKUP(AD2838,'Factores Expansión'!$R$11:$U$729,2,0)</f>
        <v>3</v>
      </c>
    </row>
    <row r="2839" spans="2:31" x14ac:dyDescent="0.45">
      <c r="B2839" s="14">
        <v>10495</v>
      </c>
      <c r="C2839" s="3">
        <v>0</v>
      </c>
      <c r="D2839" s="3" t="s">
        <v>53</v>
      </c>
      <c r="E2839" s="110">
        <v>44836</v>
      </c>
      <c r="F2839" s="3" t="s">
        <v>44</v>
      </c>
      <c r="G2839" s="3" t="s">
        <v>50</v>
      </c>
      <c r="H2839" s="3" t="str">
        <f>VLOOKUP(I2839,Diccionario!$A$4:$E$17,2,0)</f>
        <v>Transportes Chinquihue Ltda.</v>
      </c>
      <c r="I2839" s="3">
        <v>1005</v>
      </c>
      <c r="J2839" s="346" t="str">
        <f>VLOOKUP(I2839,Diccionario!$A$4:$C$17,3,FALSE)</f>
        <v>4T</v>
      </c>
      <c r="K2839" s="3" t="s">
        <v>12</v>
      </c>
      <c r="L2839" s="346" t="s">
        <v>127</v>
      </c>
      <c r="M2839" s="30" t="s">
        <v>53</v>
      </c>
      <c r="N2839" s="346" t="s">
        <v>126</v>
      </c>
      <c r="O2839" s="30" t="s">
        <v>53</v>
      </c>
      <c r="P2839" s="3">
        <f t="shared" si="216"/>
        <v>18</v>
      </c>
      <c r="Q2839" s="131">
        <v>0.75136648745519719</v>
      </c>
      <c r="R2839" s="131">
        <v>0.80128808243727601</v>
      </c>
      <c r="S2839" s="344">
        <v>4.9921594982078862E-2</v>
      </c>
      <c r="T2839" s="212" t="s">
        <v>155</v>
      </c>
      <c r="U2839" s="3" t="s">
        <v>13</v>
      </c>
      <c r="V2839" s="3"/>
      <c r="AD2839" s="5" t="str">
        <f t="shared" si="215"/>
        <v>Domingo1005Regreso18</v>
      </c>
      <c r="AE2839" s="137">
        <f>VLOOKUP(AD2839,'Factores Expansión'!$R$11:$U$729,2,0)</f>
        <v>2.5</v>
      </c>
    </row>
    <row r="2840" spans="2:31" x14ac:dyDescent="0.45">
      <c r="B2840" s="14">
        <v>10496</v>
      </c>
      <c r="C2840" s="3">
        <v>0</v>
      </c>
      <c r="D2840" s="3" t="s">
        <v>53</v>
      </c>
      <c r="E2840" s="110">
        <v>44836</v>
      </c>
      <c r="F2840" s="3" t="s">
        <v>44</v>
      </c>
      <c r="G2840" s="3" t="s">
        <v>50</v>
      </c>
      <c r="H2840" s="3" t="str">
        <f>VLOOKUP(I2840,Diccionario!$A$4:$E$17,2,0)</f>
        <v>Transportes Chinquihue Ltda.</v>
      </c>
      <c r="I2840" s="3">
        <v>1005</v>
      </c>
      <c r="J2840" s="346" t="str">
        <f>VLOOKUP(I2840,Diccionario!$A$4:$C$17,3,FALSE)</f>
        <v>4T</v>
      </c>
      <c r="K2840" s="3" t="s">
        <v>12</v>
      </c>
      <c r="L2840" s="346" t="s">
        <v>127</v>
      </c>
      <c r="M2840" s="30" t="s">
        <v>53</v>
      </c>
      <c r="N2840" s="346" t="s">
        <v>126</v>
      </c>
      <c r="O2840" s="30" t="s">
        <v>53</v>
      </c>
      <c r="P2840" s="3">
        <f t="shared" si="216"/>
        <v>18</v>
      </c>
      <c r="Q2840" s="131">
        <v>0.78469982078853051</v>
      </c>
      <c r="R2840" s="131">
        <v>0.83462141577060933</v>
      </c>
      <c r="S2840" s="344">
        <v>4.9921594982078862E-2</v>
      </c>
      <c r="T2840" s="212" t="s">
        <v>135</v>
      </c>
      <c r="U2840" s="3" t="s">
        <v>13</v>
      </c>
      <c r="V2840" s="3"/>
      <c r="AD2840" s="5" t="str">
        <f t="shared" si="215"/>
        <v>Domingo1005Regreso18</v>
      </c>
      <c r="AE2840" s="137">
        <f>VLOOKUP(AD2840,'Factores Expansión'!$R$11:$U$729,2,0)</f>
        <v>2.5</v>
      </c>
    </row>
    <row r="2841" spans="2:31" x14ac:dyDescent="0.45">
      <c r="B2841" s="14">
        <v>10497</v>
      </c>
      <c r="C2841" s="3">
        <v>0</v>
      </c>
      <c r="D2841" s="3" t="s">
        <v>53</v>
      </c>
      <c r="E2841" s="110">
        <v>44836</v>
      </c>
      <c r="F2841" s="3" t="s">
        <v>44</v>
      </c>
      <c r="G2841" s="3" t="s">
        <v>50</v>
      </c>
      <c r="H2841" s="3" t="str">
        <f>VLOOKUP(I2841,Diccionario!$A$4:$E$17,2,0)</f>
        <v>Transportes Chinquihue Ltda.</v>
      </c>
      <c r="I2841" s="3">
        <v>1005</v>
      </c>
      <c r="J2841" s="346" t="str">
        <f>VLOOKUP(I2841,Diccionario!$A$4:$C$17,3,FALSE)</f>
        <v>4T</v>
      </c>
      <c r="K2841" s="3" t="s">
        <v>12</v>
      </c>
      <c r="L2841" s="346" t="s">
        <v>127</v>
      </c>
      <c r="M2841" s="30" t="s">
        <v>53</v>
      </c>
      <c r="N2841" s="346" t="s">
        <v>126</v>
      </c>
      <c r="O2841" s="30" t="s">
        <v>53</v>
      </c>
      <c r="P2841" s="3">
        <f t="shared" si="216"/>
        <v>19</v>
      </c>
      <c r="Q2841" s="131">
        <v>0.79303315412186381</v>
      </c>
      <c r="R2841" s="131">
        <v>0.84295474910394264</v>
      </c>
      <c r="S2841" s="344">
        <v>4.9921594982078862E-2</v>
      </c>
      <c r="T2841" s="212" t="s">
        <v>147</v>
      </c>
      <c r="U2841" s="3" t="s">
        <v>13</v>
      </c>
      <c r="V2841" s="3"/>
      <c r="AD2841" s="5" t="str">
        <f t="shared" si="215"/>
        <v>Domingo1005Regreso19</v>
      </c>
      <c r="AE2841" s="137">
        <f>VLOOKUP(AD2841,'Factores Expansión'!$R$11:$U$729,2,0)</f>
        <v>3.5</v>
      </c>
    </row>
    <row r="2842" spans="2:31" x14ac:dyDescent="0.45">
      <c r="B2842" s="14">
        <v>10498</v>
      </c>
      <c r="C2842" s="3">
        <v>0</v>
      </c>
      <c r="D2842" s="3" t="s">
        <v>53</v>
      </c>
      <c r="E2842" s="110">
        <v>44836</v>
      </c>
      <c r="F2842" s="3" t="s">
        <v>44</v>
      </c>
      <c r="G2842" s="3" t="s">
        <v>50</v>
      </c>
      <c r="H2842" s="3" t="str">
        <f>VLOOKUP(I2842,Diccionario!$A$4:$E$17,2,0)</f>
        <v>Transportes Chinquihue Ltda.</v>
      </c>
      <c r="I2842" s="3">
        <v>1005</v>
      </c>
      <c r="J2842" s="346" t="str">
        <f>VLOOKUP(I2842,Diccionario!$A$4:$C$17,3,FALSE)</f>
        <v>4T</v>
      </c>
      <c r="K2842" s="3" t="s">
        <v>12</v>
      </c>
      <c r="L2842" s="346" t="s">
        <v>127</v>
      </c>
      <c r="M2842" s="30" t="s">
        <v>53</v>
      </c>
      <c r="N2842" s="346" t="s">
        <v>126</v>
      </c>
      <c r="O2842" s="30" t="s">
        <v>53</v>
      </c>
      <c r="P2842" s="3">
        <f t="shared" si="216"/>
        <v>19</v>
      </c>
      <c r="Q2842" s="131">
        <v>0.80136648745519712</v>
      </c>
      <c r="R2842" s="131">
        <v>0.85128808243727594</v>
      </c>
      <c r="S2842" s="344">
        <v>4.9921594982078862E-2</v>
      </c>
      <c r="T2842" s="212" t="s">
        <v>131</v>
      </c>
      <c r="U2842" s="3" t="s">
        <v>13</v>
      </c>
      <c r="V2842" s="3"/>
      <c r="AD2842" s="5" t="str">
        <f t="shared" si="215"/>
        <v>Domingo1005Regreso19</v>
      </c>
      <c r="AE2842" s="137">
        <f>VLOOKUP(AD2842,'Factores Expansión'!$R$11:$U$729,2,0)</f>
        <v>3.5</v>
      </c>
    </row>
    <row r="2843" spans="2:31" x14ac:dyDescent="0.45">
      <c r="B2843" s="14">
        <v>10499</v>
      </c>
      <c r="C2843" s="3">
        <v>0</v>
      </c>
      <c r="D2843" s="3" t="s">
        <v>53</v>
      </c>
      <c r="E2843" s="110">
        <v>44836</v>
      </c>
      <c r="F2843" s="3" t="s">
        <v>44</v>
      </c>
      <c r="G2843" s="3" t="s">
        <v>50</v>
      </c>
      <c r="H2843" s="3" t="str">
        <f>VLOOKUP(I2843,Diccionario!$A$4:$E$17,2,0)</f>
        <v>Transportes Chinquihue Ltda.</v>
      </c>
      <c r="I2843" s="3">
        <v>1005</v>
      </c>
      <c r="J2843" s="346" t="str">
        <f>VLOOKUP(I2843,Diccionario!$A$4:$C$17,3,FALSE)</f>
        <v>4T</v>
      </c>
      <c r="K2843" s="3" t="s">
        <v>12</v>
      </c>
      <c r="L2843" s="346" t="s">
        <v>127</v>
      </c>
      <c r="M2843" s="30" t="s">
        <v>53</v>
      </c>
      <c r="N2843" s="346" t="s">
        <v>126</v>
      </c>
      <c r="O2843" s="30" t="s">
        <v>53</v>
      </c>
      <c r="P2843" s="3">
        <f t="shared" si="216"/>
        <v>19</v>
      </c>
      <c r="Q2843" s="131">
        <v>0.80969982078853042</v>
      </c>
      <c r="R2843" s="131">
        <v>0.85962141577060924</v>
      </c>
      <c r="S2843" s="344">
        <v>4.9921594982078862E-2</v>
      </c>
      <c r="T2843" s="212" t="s">
        <v>130</v>
      </c>
      <c r="U2843" s="3" t="s">
        <v>13</v>
      </c>
      <c r="V2843" s="3"/>
      <c r="AD2843" s="5" t="str">
        <f t="shared" si="215"/>
        <v>Domingo1005Regreso19</v>
      </c>
      <c r="AE2843" s="137">
        <f>VLOOKUP(AD2843,'Factores Expansión'!$R$11:$U$729,2,0)</f>
        <v>3.5</v>
      </c>
    </row>
    <row r="2844" spans="2:31" x14ac:dyDescent="0.45">
      <c r="B2844" s="14">
        <v>10500</v>
      </c>
      <c r="C2844" s="3">
        <v>0</v>
      </c>
      <c r="D2844" s="3" t="s">
        <v>53</v>
      </c>
      <c r="E2844" s="110">
        <v>44836</v>
      </c>
      <c r="F2844" s="3" t="s">
        <v>44</v>
      </c>
      <c r="G2844" s="3" t="s">
        <v>50</v>
      </c>
      <c r="H2844" s="3" t="str">
        <f>VLOOKUP(I2844,Diccionario!$A$4:$E$17,2,0)</f>
        <v>Transportes Chinquihue Ltda.</v>
      </c>
      <c r="I2844" s="3">
        <v>1005</v>
      </c>
      <c r="J2844" s="346" t="str">
        <f>VLOOKUP(I2844,Diccionario!$A$4:$C$17,3,FALSE)</f>
        <v>4T</v>
      </c>
      <c r="K2844" s="3" t="s">
        <v>12</v>
      </c>
      <c r="L2844" s="346" t="s">
        <v>127</v>
      </c>
      <c r="M2844" s="30" t="s">
        <v>53</v>
      </c>
      <c r="N2844" s="346" t="s">
        <v>126</v>
      </c>
      <c r="O2844" s="30" t="s">
        <v>53</v>
      </c>
      <c r="P2844" s="3">
        <f t="shared" si="216"/>
        <v>19</v>
      </c>
      <c r="Q2844" s="131">
        <v>0.81803315412186384</v>
      </c>
      <c r="R2844" s="131">
        <v>0.86795474910394266</v>
      </c>
      <c r="S2844" s="344">
        <v>4.9921594982078862E-2</v>
      </c>
      <c r="T2844" s="212" t="s">
        <v>136</v>
      </c>
      <c r="U2844" s="3" t="s">
        <v>13</v>
      </c>
      <c r="V2844" s="3"/>
      <c r="AD2844" s="5" t="str">
        <f t="shared" si="215"/>
        <v>Domingo1005Regreso19</v>
      </c>
      <c r="AE2844" s="137">
        <f>VLOOKUP(AD2844,'Factores Expansión'!$R$11:$U$729,2,0)</f>
        <v>3.5</v>
      </c>
    </row>
    <row r="2845" spans="2:31" x14ac:dyDescent="0.45">
      <c r="B2845" s="14">
        <v>10501</v>
      </c>
      <c r="C2845" s="3">
        <v>0</v>
      </c>
      <c r="D2845" s="3" t="s">
        <v>53</v>
      </c>
      <c r="E2845" s="110">
        <v>44836</v>
      </c>
      <c r="F2845" s="3" t="s">
        <v>44</v>
      </c>
      <c r="G2845" s="3" t="s">
        <v>50</v>
      </c>
      <c r="H2845" s="3" t="str">
        <f>VLOOKUP(I2845,Diccionario!$A$4:$E$17,2,0)</f>
        <v>Transportes Chinquihue Ltda.</v>
      </c>
      <c r="I2845" s="3">
        <v>1005</v>
      </c>
      <c r="J2845" s="346" t="str">
        <f>VLOOKUP(I2845,Diccionario!$A$4:$C$17,3,FALSE)</f>
        <v>4T</v>
      </c>
      <c r="K2845" s="3" t="s">
        <v>12</v>
      </c>
      <c r="L2845" s="346" t="s">
        <v>127</v>
      </c>
      <c r="M2845" s="30" t="s">
        <v>53</v>
      </c>
      <c r="N2845" s="346" t="s">
        <v>126</v>
      </c>
      <c r="O2845" s="30" t="s">
        <v>53</v>
      </c>
      <c r="P2845" s="3">
        <f t="shared" si="216"/>
        <v>19</v>
      </c>
      <c r="Q2845" s="131">
        <v>0.82636648745519714</v>
      </c>
      <c r="R2845" s="131">
        <v>0.87628808243727596</v>
      </c>
      <c r="S2845" s="344">
        <v>4.9921594982078862E-2</v>
      </c>
      <c r="T2845" s="212" t="s">
        <v>145</v>
      </c>
      <c r="U2845" s="3" t="s">
        <v>13</v>
      </c>
      <c r="V2845" s="3"/>
      <c r="AD2845" s="5" t="str">
        <f t="shared" si="215"/>
        <v>Domingo1005Regreso19</v>
      </c>
      <c r="AE2845" s="137">
        <f>VLOOKUP(AD2845,'Factores Expansión'!$R$11:$U$729,2,0)</f>
        <v>3.5</v>
      </c>
    </row>
    <row r="2846" spans="2:31" x14ac:dyDescent="0.45">
      <c r="B2846" s="14">
        <v>10502</v>
      </c>
      <c r="C2846" s="3">
        <v>0</v>
      </c>
      <c r="D2846" s="3" t="s">
        <v>53</v>
      </c>
      <c r="E2846" s="110">
        <v>44836</v>
      </c>
      <c r="F2846" s="3" t="s">
        <v>44</v>
      </c>
      <c r="G2846" s="3" t="s">
        <v>50</v>
      </c>
      <c r="H2846" s="3" t="str">
        <f>VLOOKUP(I2846,Diccionario!$A$4:$E$17,2,0)</f>
        <v>Transportes Chinquihue Ltda.</v>
      </c>
      <c r="I2846" s="3">
        <v>1005</v>
      </c>
      <c r="J2846" s="346" t="str">
        <f>VLOOKUP(I2846,Diccionario!$A$4:$C$17,3,FALSE)</f>
        <v>4T</v>
      </c>
      <c r="K2846" s="3" t="s">
        <v>12</v>
      </c>
      <c r="L2846" s="346" t="s">
        <v>127</v>
      </c>
      <c r="M2846" s="30" t="s">
        <v>53</v>
      </c>
      <c r="N2846" s="346" t="s">
        <v>126</v>
      </c>
      <c r="O2846" s="30" t="s">
        <v>53</v>
      </c>
      <c r="P2846" s="3">
        <f t="shared" si="216"/>
        <v>20</v>
      </c>
      <c r="Q2846" s="131">
        <v>0.83469982078853044</v>
      </c>
      <c r="R2846" s="131">
        <v>0.88462141577060927</v>
      </c>
      <c r="S2846" s="344">
        <v>4.9921594982078862E-2</v>
      </c>
      <c r="T2846" s="212" t="s">
        <v>146</v>
      </c>
      <c r="U2846" s="3" t="s">
        <v>13</v>
      </c>
      <c r="V2846" s="3"/>
      <c r="AD2846" s="5" t="str">
        <f t="shared" si="215"/>
        <v>Domingo1005Regreso20</v>
      </c>
      <c r="AE2846" s="137">
        <f>VLOOKUP(AD2846,'Factores Expansión'!$R$11:$U$729,2,0)</f>
        <v>2</v>
      </c>
    </row>
    <row r="2847" spans="2:31" x14ac:dyDescent="0.45">
      <c r="B2847" s="14">
        <v>10503</v>
      </c>
      <c r="C2847" s="3">
        <v>0</v>
      </c>
      <c r="D2847" s="3" t="s">
        <v>53</v>
      </c>
      <c r="E2847" s="110">
        <v>44836</v>
      </c>
      <c r="F2847" s="3" t="s">
        <v>44</v>
      </c>
      <c r="G2847" s="3" t="s">
        <v>50</v>
      </c>
      <c r="H2847" s="3" t="str">
        <f>VLOOKUP(I2847,Diccionario!$A$4:$E$17,2,0)</f>
        <v>Transportes Chinquihue Ltda.</v>
      </c>
      <c r="I2847" s="3">
        <v>1005</v>
      </c>
      <c r="J2847" s="346" t="str">
        <f>VLOOKUP(I2847,Diccionario!$A$4:$C$17,3,FALSE)</f>
        <v>4T</v>
      </c>
      <c r="K2847" s="3" t="s">
        <v>12</v>
      </c>
      <c r="L2847" s="346" t="s">
        <v>127</v>
      </c>
      <c r="M2847" s="30" t="s">
        <v>53</v>
      </c>
      <c r="N2847" s="346" t="s">
        <v>126</v>
      </c>
      <c r="O2847" s="30" t="s">
        <v>53</v>
      </c>
      <c r="P2847" s="3">
        <f t="shared" si="216"/>
        <v>20</v>
      </c>
      <c r="Q2847" s="131">
        <v>0.85553315412186381</v>
      </c>
      <c r="R2847" s="131">
        <v>0.90545474910394264</v>
      </c>
      <c r="S2847" s="344">
        <v>4.9921594982078862E-2</v>
      </c>
      <c r="T2847" s="212" t="s">
        <v>150</v>
      </c>
      <c r="U2847" s="3" t="s">
        <v>13</v>
      </c>
      <c r="V2847" s="3"/>
      <c r="AD2847" s="5" t="str">
        <f t="shared" si="215"/>
        <v>Domingo1005Regreso20</v>
      </c>
      <c r="AE2847" s="137">
        <f>VLOOKUP(AD2847,'Factores Expansión'!$R$11:$U$729,2,0)</f>
        <v>2</v>
      </c>
    </row>
    <row r="2848" spans="2:31" x14ac:dyDescent="0.45">
      <c r="B2848" s="14">
        <v>10507</v>
      </c>
      <c r="C2848" s="3">
        <v>0</v>
      </c>
      <c r="D2848" s="3" t="s">
        <v>53</v>
      </c>
      <c r="E2848" s="110">
        <v>44850</v>
      </c>
      <c r="F2848" s="3" t="s">
        <v>44</v>
      </c>
      <c r="G2848" s="3" t="s">
        <v>50</v>
      </c>
      <c r="H2848" s="3" t="str">
        <f>VLOOKUP(I2848,Diccionario!$A$4:$E$17,2,0)</f>
        <v>Sotrasol Spa</v>
      </c>
      <c r="I2848" s="3">
        <v>1013</v>
      </c>
      <c r="J2848" s="346" t="str">
        <f>VLOOKUP(I2848,Diccionario!$A$4:$C$17,3,FALSE)</f>
        <v>3D</v>
      </c>
      <c r="K2848" s="3" t="s">
        <v>12</v>
      </c>
      <c r="L2848" s="30" t="s">
        <v>161</v>
      </c>
      <c r="M2848" s="30" t="s">
        <v>53</v>
      </c>
      <c r="N2848" s="3" t="s">
        <v>53</v>
      </c>
      <c r="O2848" s="30" t="s">
        <v>53</v>
      </c>
      <c r="P2848" s="3">
        <f t="shared" si="216"/>
        <v>12</v>
      </c>
      <c r="Q2848" s="131">
        <v>0.50905671296296295</v>
      </c>
      <c r="R2848" s="131">
        <v>0.56787313808373596</v>
      </c>
      <c r="S2848" s="344">
        <v>5.881642512077296E-2</v>
      </c>
      <c r="T2848" s="212" t="s">
        <v>187</v>
      </c>
      <c r="U2848" s="3" t="s">
        <v>13</v>
      </c>
      <c r="V2848" s="3"/>
      <c r="AD2848" s="5" t="str">
        <f t="shared" si="215"/>
        <v>Domingo1013Regreso12</v>
      </c>
      <c r="AE2848" s="137">
        <f>VLOOKUP(AD2848,'Factores Expansión'!$R$11:$U$729,2,0)</f>
        <v>2</v>
      </c>
    </row>
    <row r="2849" spans="2:31" x14ac:dyDescent="0.45">
      <c r="B2849" s="14">
        <v>10508</v>
      </c>
      <c r="C2849" s="3">
        <v>0</v>
      </c>
      <c r="D2849" s="3" t="s">
        <v>53</v>
      </c>
      <c r="E2849" s="110">
        <v>44850</v>
      </c>
      <c r="F2849" s="3" t="s">
        <v>44</v>
      </c>
      <c r="G2849" s="3" t="s">
        <v>50</v>
      </c>
      <c r="H2849" s="3" t="str">
        <f>VLOOKUP(I2849,Diccionario!$A$4:$E$17,2,0)</f>
        <v>Sotrasol Spa</v>
      </c>
      <c r="I2849" s="3">
        <v>1013</v>
      </c>
      <c r="J2849" s="346" t="str">
        <f>VLOOKUP(I2849,Diccionario!$A$4:$C$17,3,FALSE)</f>
        <v>3D</v>
      </c>
      <c r="K2849" s="3" t="s">
        <v>12</v>
      </c>
      <c r="L2849" s="30" t="s">
        <v>161</v>
      </c>
      <c r="M2849" s="30" t="s">
        <v>53</v>
      </c>
      <c r="N2849" s="3" t="s">
        <v>53</v>
      </c>
      <c r="O2849" s="30" t="s">
        <v>53</v>
      </c>
      <c r="P2849" s="3">
        <f t="shared" si="216"/>
        <v>14</v>
      </c>
      <c r="Q2849" s="131">
        <v>0.60627893518518516</v>
      </c>
      <c r="R2849" s="131">
        <v>0.66509536030595817</v>
      </c>
      <c r="S2849" s="344">
        <v>5.881642512077296E-2</v>
      </c>
      <c r="T2849" s="212" t="s">
        <v>215</v>
      </c>
      <c r="U2849" s="3" t="s">
        <v>13</v>
      </c>
      <c r="V2849" s="3"/>
      <c r="AD2849" s="5" t="str">
        <f t="shared" si="215"/>
        <v>Domingo1013Regreso14</v>
      </c>
      <c r="AE2849" s="137" t="str">
        <f>VLOOKUP(AD2849,'Factores Expansión'!$R$11:$U$729,2,0)</f>
        <v>-</v>
      </c>
    </row>
    <row r="2850" spans="2:31" ht="12" customHeight="1" x14ac:dyDescent="0.45">
      <c r="B2850" s="14">
        <v>10509</v>
      </c>
      <c r="C2850" s="3">
        <v>0</v>
      </c>
      <c r="D2850" s="3" t="s">
        <v>53</v>
      </c>
      <c r="E2850" s="110">
        <v>44850</v>
      </c>
      <c r="F2850" s="3" t="s">
        <v>44</v>
      </c>
      <c r="G2850" s="3" t="s">
        <v>50</v>
      </c>
      <c r="H2850" s="3" t="str">
        <f>VLOOKUP(I2850,Diccionario!$A$4:$E$17,2,0)</f>
        <v>Empresa de Transportes Manuel Montt S.A.</v>
      </c>
      <c r="I2850" s="3">
        <v>1004</v>
      </c>
      <c r="J2850" s="346" t="s">
        <v>720</v>
      </c>
      <c r="K2850" s="3" t="s">
        <v>12</v>
      </c>
      <c r="L2850" s="3" t="s">
        <v>56</v>
      </c>
      <c r="M2850" s="3" t="s">
        <v>53</v>
      </c>
      <c r="N2850" s="3" t="s">
        <v>111</v>
      </c>
      <c r="O2850" s="3" t="s">
        <v>53</v>
      </c>
      <c r="P2850" s="3">
        <f t="shared" si="216"/>
        <v>11</v>
      </c>
      <c r="Q2850" s="131">
        <v>0.47753106725146199</v>
      </c>
      <c r="R2850" s="131">
        <v>0.52274305555555556</v>
      </c>
      <c r="S2850" s="344">
        <v>4.5211988304093544E-2</v>
      </c>
      <c r="T2850" s="212" t="s">
        <v>747</v>
      </c>
      <c r="U2850" s="3" t="s">
        <v>13</v>
      </c>
      <c r="V2850" s="3"/>
      <c r="AD2850" s="5" t="str">
        <f t="shared" si="215"/>
        <v>Domingo1004Regreso11</v>
      </c>
      <c r="AE2850" s="137">
        <f>VLOOKUP(AD2850,'Factores Expansión'!$R$11:$U$729,2,0)</f>
        <v>3.25</v>
      </c>
    </row>
    <row r="2851" spans="2:31" ht="12" customHeight="1" x14ac:dyDescent="0.45">
      <c r="B2851" s="14">
        <v>10510</v>
      </c>
      <c r="C2851" s="3">
        <v>0</v>
      </c>
      <c r="D2851" s="3" t="s">
        <v>53</v>
      </c>
      <c r="E2851" s="110">
        <v>44850</v>
      </c>
      <c r="F2851" s="3" t="s">
        <v>44</v>
      </c>
      <c r="G2851" s="3" t="s">
        <v>50</v>
      </c>
      <c r="H2851" s="3" t="str">
        <f>VLOOKUP(I2851,Diccionario!$A$4:$E$17,2,0)</f>
        <v>Empresa de Transportes Manuel Montt S.A.</v>
      </c>
      <c r="I2851" s="3">
        <v>1004</v>
      </c>
      <c r="J2851" s="346" t="s">
        <v>720</v>
      </c>
      <c r="K2851" s="3" t="s">
        <v>12</v>
      </c>
      <c r="L2851" s="3" t="s">
        <v>56</v>
      </c>
      <c r="M2851" s="3" t="s">
        <v>53</v>
      </c>
      <c r="N2851" s="3" t="s">
        <v>111</v>
      </c>
      <c r="O2851" s="3" t="s">
        <v>53</v>
      </c>
      <c r="P2851" s="3">
        <f t="shared" si="216"/>
        <v>11</v>
      </c>
      <c r="Q2851" s="131">
        <v>0.4810032894736842</v>
      </c>
      <c r="R2851" s="131">
        <v>0.52621527777777777</v>
      </c>
      <c r="S2851" s="344">
        <v>4.5211988304093544E-2</v>
      </c>
      <c r="T2851" s="212" t="s">
        <v>732</v>
      </c>
      <c r="U2851" s="3" t="s">
        <v>13</v>
      </c>
      <c r="V2851" s="3"/>
      <c r="AD2851" s="5" t="str">
        <f t="shared" si="215"/>
        <v>Domingo1004Regreso11</v>
      </c>
      <c r="AE2851" s="137">
        <f>VLOOKUP(AD2851,'Factores Expansión'!$R$11:$U$729,2,0)</f>
        <v>3.25</v>
      </c>
    </row>
    <row r="2852" spans="2:31" ht="12" customHeight="1" x14ac:dyDescent="0.45">
      <c r="B2852" s="14">
        <v>10511</v>
      </c>
      <c r="C2852" s="3">
        <v>0</v>
      </c>
      <c r="D2852" s="3" t="s">
        <v>53</v>
      </c>
      <c r="E2852" s="110">
        <v>44850</v>
      </c>
      <c r="F2852" s="3" t="s">
        <v>44</v>
      </c>
      <c r="G2852" s="3" t="s">
        <v>50</v>
      </c>
      <c r="H2852" s="3" t="str">
        <f>VLOOKUP(I2852,Diccionario!$A$4:$E$17,2,0)</f>
        <v>Empresa de Transportes Manuel Montt S.A.</v>
      </c>
      <c r="I2852" s="3">
        <v>1004</v>
      </c>
      <c r="J2852" s="346" t="s">
        <v>720</v>
      </c>
      <c r="K2852" s="3" t="s">
        <v>12</v>
      </c>
      <c r="L2852" s="3" t="s">
        <v>56</v>
      </c>
      <c r="M2852" s="3" t="s">
        <v>53</v>
      </c>
      <c r="N2852" s="3" t="s">
        <v>111</v>
      </c>
      <c r="O2852" s="3" t="s">
        <v>53</v>
      </c>
      <c r="P2852" s="3">
        <f t="shared" si="216"/>
        <v>12</v>
      </c>
      <c r="Q2852" s="131">
        <v>0.51364217836257309</v>
      </c>
      <c r="R2852" s="131">
        <v>0.55885416666666665</v>
      </c>
      <c r="S2852" s="344">
        <v>4.5211988304093544E-2</v>
      </c>
      <c r="T2852" s="212" t="s">
        <v>734</v>
      </c>
      <c r="U2852" s="3" t="s">
        <v>13</v>
      </c>
      <c r="V2852" s="3"/>
      <c r="AD2852" s="5" t="str">
        <f t="shared" si="215"/>
        <v>Domingo1004Regreso12</v>
      </c>
      <c r="AE2852" s="137">
        <f>VLOOKUP(AD2852,'Factores Expansión'!$R$11:$U$729,2,0)</f>
        <v>2.6666666666666665</v>
      </c>
    </row>
    <row r="2853" spans="2:31" ht="12" customHeight="1" x14ac:dyDescent="0.45">
      <c r="B2853" s="14">
        <v>10512</v>
      </c>
      <c r="C2853" s="3">
        <v>0</v>
      </c>
      <c r="D2853" s="3" t="s">
        <v>53</v>
      </c>
      <c r="E2853" s="110">
        <v>44850</v>
      </c>
      <c r="F2853" s="3" t="s">
        <v>44</v>
      </c>
      <c r="G2853" s="3" t="s">
        <v>50</v>
      </c>
      <c r="H2853" s="3" t="str">
        <f>VLOOKUP(I2853,Diccionario!$A$4:$E$17,2,0)</f>
        <v>Empresa de Transportes Manuel Montt S.A.</v>
      </c>
      <c r="I2853" s="3">
        <v>1004</v>
      </c>
      <c r="J2853" s="346" t="s">
        <v>720</v>
      </c>
      <c r="K2853" s="3" t="s">
        <v>12</v>
      </c>
      <c r="L2853" s="3" t="s">
        <v>56</v>
      </c>
      <c r="M2853" s="3" t="s">
        <v>53</v>
      </c>
      <c r="N2853" s="3" t="s">
        <v>111</v>
      </c>
      <c r="O2853" s="3" t="s">
        <v>53</v>
      </c>
      <c r="P2853" s="3">
        <f t="shared" si="216"/>
        <v>13</v>
      </c>
      <c r="Q2853" s="131">
        <v>0.5761421783625732</v>
      </c>
      <c r="R2853" s="131">
        <v>0.62135416666666676</v>
      </c>
      <c r="S2853" s="344">
        <v>4.5211988304093544E-2</v>
      </c>
      <c r="T2853" s="212" t="s">
        <v>736</v>
      </c>
      <c r="U2853" s="3" t="s">
        <v>13</v>
      </c>
      <c r="V2853" s="3"/>
      <c r="AD2853" s="5" t="str">
        <f t="shared" si="215"/>
        <v>Domingo1004Regreso13</v>
      </c>
      <c r="AE2853" s="137">
        <f>VLOOKUP(AD2853,'Factores Expansión'!$R$11:$U$729,2,0)</f>
        <v>3</v>
      </c>
    </row>
    <row r="2854" spans="2:31" ht="12" customHeight="1" x14ac:dyDescent="0.45">
      <c r="B2854" s="14">
        <v>10513</v>
      </c>
      <c r="C2854" s="3">
        <v>0</v>
      </c>
      <c r="D2854" s="3" t="s">
        <v>53</v>
      </c>
      <c r="E2854" s="110">
        <v>44850</v>
      </c>
      <c r="F2854" s="3" t="s">
        <v>44</v>
      </c>
      <c r="G2854" s="3" t="s">
        <v>50</v>
      </c>
      <c r="H2854" s="3" t="str">
        <f>VLOOKUP(I2854,Diccionario!$A$4:$E$17,2,0)</f>
        <v>Empresa de Transportes Manuel Montt S.A.</v>
      </c>
      <c r="I2854" s="3">
        <v>1004</v>
      </c>
      <c r="J2854" s="346" t="s">
        <v>720</v>
      </c>
      <c r="K2854" s="3" t="s">
        <v>12</v>
      </c>
      <c r="L2854" s="3" t="s">
        <v>56</v>
      </c>
      <c r="M2854" s="3" t="s">
        <v>53</v>
      </c>
      <c r="N2854" s="3" t="s">
        <v>111</v>
      </c>
      <c r="O2854" s="3" t="s">
        <v>53</v>
      </c>
      <c r="P2854" s="3">
        <f t="shared" si="216"/>
        <v>14</v>
      </c>
      <c r="Q2854" s="131">
        <v>0.58864217836257315</v>
      </c>
      <c r="R2854" s="131">
        <v>0.63385416666666672</v>
      </c>
      <c r="S2854" s="344">
        <v>4.5211988304093544E-2</v>
      </c>
      <c r="T2854" s="212" t="s">
        <v>738</v>
      </c>
      <c r="U2854" s="3" t="s">
        <v>13</v>
      </c>
      <c r="V2854" s="3"/>
      <c r="AD2854" s="5" t="str">
        <f t="shared" si="215"/>
        <v>Domingo1004Regreso14</v>
      </c>
      <c r="AE2854" s="137">
        <f>VLOOKUP(AD2854,'Factores Expansión'!$R$11:$U$729,2,0)</f>
        <v>3</v>
      </c>
    </row>
    <row r="2855" spans="2:31" ht="12" customHeight="1" x14ac:dyDescent="0.45">
      <c r="B2855" s="14">
        <v>10514</v>
      </c>
      <c r="C2855" s="3">
        <v>0</v>
      </c>
      <c r="D2855" s="3" t="s">
        <v>53</v>
      </c>
      <c r="E2855" s="110">
        <v>44850</v>
      </c>
      <c r="F2855" s="3" t="s">
        <v>44</v>
      </c>
      <c r="G2855" s="3" t="s">
        <v>50</v>
      </c>
      <c r="H2855" s="3" t="str">
        <f>VLOOKUP(I2855,Diccionario!$A$4:$E$17,2,0)</f>
        <v>Empresa de Transportes Manuel Montt S.A.</v>
      </c>
      <c r="I2855" s="3">
        <v>1004</v>
      </c>
      <c r="J2855" s="346" t="s">
        <v>720</v>
      </c>
      <c r="K2855" s="3" t="s">
        <v>12</v>
      </c>
      <c r="L2855" s="3" t="s">
        <v>56</v>
      </c>
      <c r="M2855" s="3" t="s">
        <v>53</v>
      </c>
      <c r="N2855" s="3" t="s">
        <v>111</v>
      </c>
      <c r="O2855" s="3" t="s">
        <v>53</v>
      </c>
      <c r="P2855" s="3">
        <f t="shared" si="216"/>
        <v>14</v>
      </c>
      <c r="Q2855" s="131">
        <v>0.60947551169590652</v>
      </c>
      <c r="R2855" s="131">
        <v>0.65468750000000009</v>
      </c>
      <c r="S2855" s="344">
        <v>4.5211988304093544E-2</v>
      </c>
      <c r="T2855" s="212" t="s">
        <v>740</v>
      </c>
      <c r="U2855" s="3" t="s">
        <v>13</v>
      </c>
      <c r="V2855" s="3"/>
      <c r="AD2855" s="5" t="str">
        <f t="shared" si="215"/>
        <v>Domingo1004Regreso14</v>
      </c>
      <c r="AE2855" s="137">
        <f>VLOOKUP(AD2855,'Factores Expansión'!$R$11:$U$729,2,0)</f>
        <v>3</v>
      </c>
    </row>
    <row r="2856" spans="2:31" ht="12" customHeight="1" x14ac:dyDescent="0.45">
      <c r="B2856" s="14">
        <v>10515</v>
      </c>
      <c r="C2856" s="3">
        <v>0</v>
      </c>
      <c r="D2856" s="3" t="s">
        <v>53</v>
      </c>
      <c r="E2856" s="110">
        <v>44850</v>
      </c>
      <c r="F2856" s="3" t="s">
        <v>44</v>
      </c>
      <c r="G2856" s="3" t="s">
        <v>50</v>
      </c>
      <c r="H2856" s="3" t="str">
        <f>VLOOKUP(I2856,Diccionario!$A$4:$E$17,2,0)</f>
        <v>Empresa de Transportes Manuel Montt S.A.</v>
      </c>
      <c r="I2856" s="3">
        <v>1004</v>
      </c>
      <c r="J2856" s="346" t="s">
        <v>720</v>
      </c>
      <c r="K2856" s="3" t="s">
        <v>12</v>
      </c>
      <c r="L2856" s="3" t="s">
        <v>56</v>
      </c>
      <c r="M2856" s="3" t="s">
        <v>53</v>
      </c>
      <c r="N2856" s="3" t="s">
        <v>111</v>
      </c>
      <c r="O2856" s="3" t="s">
        <v>53</v>
      </c>
      <c r="P2856" s="3">
        <f t="shared" si="216"/>
        <v>15</v>
      </c>
      <c r="Q2856" s="131">
        <v>0.63447551169590655</v>
      </c>
      <c r="R2856" s="131">
        <v>0.67968750000000011</v>
      </c>
      <c r="S2856" s="344">
        <v>4.5211988304093544E-2</v>
      </c>
      <c r="T2856" s="212" t="s">
        <v>742</v>
      </c>
      <c r="U2856" s="3" t="s">
        <v>13</v>
      </c>
      <c r="V2856" s="3"/>
      <c r="AD2856" s="5" t="str">
        <f t="shared" si="215"/>
        <v>Domingo1004Regreso15</v>
      </c>
      <c r="AE2856" s="137">
        <f>VLOOKUP(AD2856,'Factores Expansión'!$R$11:$U$729,2,0)</f>
        <v>2.6666666666666665</v>
      </c>
    </row>
    <row r="2857" spans="2:31" ht="12" customHeight="1" x14ac:dyDescent="0.45">
      <c r="B2857" s="14">
        <v>10516</v>
      </c>
      <c r="C2857" s="3">
        <v>0</v>
      </c>
      <c r="D2857" s="3" t="s">
        <v>53</v>
      </c>
      <c r="E2857" s="110">
        <v>44850</v>
      </c>
      <c r="F2857" s="3" t="s">
        <v>44</v>
      </c>
      <c r="G2857" s="3" t="s">
        <v>50</v>
      </c>
      <c r="H2857" s="3" t="str">
        <f>VLOOKUP(I2857,Diccionario!$A$4:$E$17,2,0)</f>
        <v>Empresa de Transportes Manuel Montt S.A.</v>
      </c>
      <c r="I2857" s="3">
        <v>1004</v>
      </c>
      <c r="J2857" s="346" t="s">
        <v>720</v>
      </c>
      <c r="K2857" s="3" t="s">
        <v>12</v>
      </c>
      <c r="L2857" s="3" t="s">
        <v>56</v>
      </c>
      <c r="M2857" s="3" t="s">
        <v>53</v>
      </c>
      <c r="N2857" s="3" t="s">
        <v>111</v>
      </c>
      <c r="O2857" s="3" t="s">
        <v>53</v>
      </c>
      <c r="P2857" s="3">
        <f t="shared" si="216"/>
        <v>15</v>
      </c>
      <c r="Q2857" s="131">
        <v>0.63933662280701764</v>
      </c>
      <c r="R2857" s="131">
        <v>0.6845486111111112</v>
      </c>
      <c r="S2857" s="344">
        <v>4.5211988304093544E-2</v>
      </c>
      <c r="T2857" s="212" t="s">
        <v>744</v>
      </c>
      <c r="U2857" s="3" t="s">
        <v>13</v>
      </c>
      <c r="V2857" s="3"/>
      <c r="AD2857" s="5" t="str">
        <f t="shared" si="215"/>
        <v>Domingo1004Regreso15</v>
      </c>
      <c r="AE2857" s="137">
        <f>VLOOKUP(AD2857,'Factores Expansión'!$R$11:$U$729,2,0)</f>
        <v>2.6666666666666665</v>
      </c>
    </row>
    <row r="2858" spans="2:31" ht="12" customHeight="1" x14ac:dyDescent="0.45">
      <c r="B2858" s="14">
        <v>10517</v>
      </c>
      <c r="C2858" s="3">
        <v>0</v>
      </c>
      <c r="D2858" s="3" t="s">
        <v>53</v>
      </c>
      <c r="E2858" s="110">
        <v>44850</v>
      </c>
      <c r="F2858" s="3" t="s">
        <v>44</v>
      </c>
      <c r="G2858" s="3" t="s">
        <v>50</v>
      </c>
      <c r="H2858" s="3" t="str">
        <f>VLOOKUP(I2858,Diccionario!$A$4:$E$17,2,0)</f>
        <v>Empresa de Transportes Manuel Montt S.A.</v>
      </c>
      <c r="I2858" s="3">
        <v>1004</v>
      </c>
      <c r="J2858" s="346" t="s">
        <v>720</v>
      </c>
      <c r="K2858" s="3" t="s">
        <v>12</v>
      </c>
      <c r="L2858" s="3" t="s">
        <v>56</v>
      </c>
      <c r="M2858" s="3" t="s">
        <v>53</v>
      </c>
      <c r="N2858" s="3" t="s">
        <v>111</v>
      </c>
      <c r="O2858" s="3" t="s">
        <v>53</v>
      </c>
      <c r="P2858" s="3">
        <f t="shared" si="216"/>
        <v>16</v>
      </c>
      <c r="Q2858" s="131">
        <v>0.69628106725146199</v>
      </c>
      <c r="R2858" s="131">
        <v>0.74149305555555556</v>
      </c>
      <c r="S2858" s="344">
        <v>4.5211988304093544E-2</v>
      </c>
      <c r="T2858" s="212" t="s">
        <v>738</v>
      </c>
      <c r="U2858" s="3" t="s">
        <v>13</v>
      </c>
      <c r="V2858" s="3"/>
      <c r="AD2858" s="5" t="str">
        <f t="shared" si="215"/>
        <v>Domingo1004Regreso16</v>
      </c>
      <c r="AE2858" s="137">
        <f>VLOOKUP(AD2858,'Factores Expansión'!$R$11:$U$729,2,0)</f>
        <v>3.5</v>
      </c>
    </row>
    <row r="2859" spans="2:31" ht="12" customHeight="1" x14ac:dyDescent="0.45">
      <c r="B2859" s="14">
        <v>10518</v>
      </c>
      <c r="C2859" s="3">
        <v>0</v>
      </c>
      <c r="D2859" s="3" t="s">
        <v>53</v>
      </c>
      <c r="E2859" s="110">
        <v>44850</v>
      </c>
      <c r="F2859" s="3" t="s">
        <v>44</v>
      </c>
      <c r="G2859" s="3" t="s">
        <v>50</v>
      </c>
      <c r="H2859" s="3" t="str">
        <f>VLOOKUP(I2859,Diccionario!$A$4:$E$17,2,0)</f>
        <v>Empresa de Transportes Manuel Montt S.A.</v>
      </c>
      <c r="I2859" s="3">
        <v>1004</v>
      </c>
      <c r="J2859" s="346" t="s">
        <v>720</v>
      </c>
      <c r="K2859" s="3" t="s">
        <v>12</v>
      </c>
      <c r="L2859" s="3" t="s">
        <v>56</v>
      </c>
      <c r="M2859" s="3" t="s">
        <v>53</v>
      </c>
      <c r="N2859" s="3" t="s">
        <v>111</v>
      </c>
      <c r="O2859" s="3" t="s">
        <v>53</v>
      </c>
      <c r="P2859" s="3">
        <f t="shared" si="216"/>
        <v>16</v>
      </c>
      <c r="Q2859" s="131">
        <v>0.70461440058479541</v>
      </c>
      <c r="R2859" s="131">
        <v>0.74982638888888897</v>
      </c>
      <c r="S2859" s="344">
        <v>4.5211988304093544E-2</v>
      </c>
      <c r="T2859" s="212" t="s">
        <v>747</v>
      </c>
      <c r="U2859" s="3" t="s">
        <v>13</v>
      </c>
      <c r="V2859" s="3"/>
      <c r="AD2859" s="5" t="str">
        <f t="shared" si="215"/>
        <v>Domingo1004Regreso16</v>
      </c>
      <c r="AE2859" s="137">
        <f>VLOOKUP(AD2859,'Factores Expansión'!$R$11:$U$729,2,0)</f>
        <v>3.5</v>
      </c>
    </row>
    <row r="2860" spans="2:31" ht="12" customHeight="1" x14ac:dyDescent="0.45">
      <c r="B2860" s="14">
        <v>10519</v>
      </c>
      <c r="C2860" s="3">
        <v>0</v>
      </c>
      <c r="D2860" s="3" t="s">
        <v>53</v>
      </c>
      <c r="E2860" s="110">
        <v>44850</v>
      </c>
      <c r="F2860" s="3" t="s">
        <v>44</v>
      </c>
      <c r="G2860" s="3" t="s">
        <v>50</v>
      </c>
      <c r="H2860" s="3" t="str">
        <f>VLOOKUP(I2860,Diccionario!$A$4:$E$17,2,0)</f>
        <v>Empresa de Transportes Manuel Montt S.A.</v>
      </c>
      <c r="I2860" s="3">
        <v>1004</v>
      </c>
      <c r="J2860" s="346" t="s">
        <v>720</v>
      </c>
      <c r="K2860" s="3" t="s">
        <v>12</v>
      </c>
      <c r="L2860" s="3" t="s">
        <v>56</v>
      </c>
      <c r="M2860" s="3" t="s">
        <v>53</v>
      </c>
      <c r="N2860" s="3" t="s">
        <v>111</v>
      </c>
      <c r="O2860" s="3" t="s">
        <v>53</v>
      </c>
      <c r="P2860" s="3">
        <f t="shared" si="216"/>
        <v>17</v>
      </c>
      <c r="Q2860" s="131">
        <v>0.71225328947368427</v>
      </c>
      <c r="R2860" s="131">
        <v>0.75746527777777783</v>
      </c>
      <c r="S2860" s="344">
        <v>4.5211988304093544E-2</v>
      </c>
      <c r="T2860" s="212" t="s">
        <v>749</v>
      </c>
      <c r="U2860" s="3" t="s">
        <v>13</v>
      </c>
      <c r="V2860" s="3"/>
      <c r="AD2860" s="5" t="str">
        <f t="shared" si="215"/>
        <v>Domingo1004Regreso17</v>
      </c>
      <c r="AE2860" s="137">
        <f>VLOOKUP(AD2860,'Factores Expansión'!$R$11:$U$729,2,0)</f>
        <v>4</v>
      </c>
    </row>
    <row r="2861" spans="2:31" ht="12" customHeight="1" x14ac:dyDescent="0.45">
      <c r="B2861" s="14">
        <v>10520</v>
      </c>
      <c r="C2861" s="3">
        <v>0</v>
      </c>
      <c r="D2861" s="3" t="s">
        <v>53</v>
      </c>
      <c r="E2861" s="110">
        <v>44850</v>
      </c>
      <c r="F2861" s="3" t="s">
        <v>44</v>
      </c>
      <c r="G2861" s="3" t="s">
        <v>50</v>
      </c>
      <c r="H2861" s="3" t="str">
        <f>VLOOKUP(I2861,Diccionario!$A$4:$E$17,2,0)</f>
        <v>Empresa de Transportes Manuel Montt S.A.</v>
      </c>
      <c r="I2861" s="3">
        <v>1004</v>
      </c>
      <c r="J2861" s="346" t="s">
        <v>720</v>
      </c>
      <c r="K2861" s="3" t="s">
        <v>12</v>
      </c>
      <c r="L2861" s="3" t="s">
        <v>56</v>
      </c>
      <c r="M2861" s="3" t="s">
        <v>53</v>
      </c>
      <c r="N2861" s="3" t="s">
        <v>111</v>
      </c>
      <c r="O2861" s="3" t="s">
        <v>53</v>
      </c>
      <c r="P2861" s="3">
        <f t="shared" si="216"/>
        <v>17</v>
      </c>
      <c r="Q2861" s="131">
        <v>0.71919773391812869</v>
      </c>
      <c r="R2861" s="131">
        <v>0.76440972222222225</v>
      </c>
      <c r="S2861" s="344">
        <v>4.5211988304093544E-2</v>
      </c>
      <c r="T2861" s="212" t="s">
        <v>751</v>
      </c>
      <c r="U2861" s="3" t="s">
        <v>13</v>
      </c>
      <c r="V2861" s="3"/>
      <c r="AD2861" s="5" t="str">
        <f t="shared" si="215"/>
        <v>Domingo1004Regreso17</v>
      </c>
      <c r="AE2861" s="137">
        <f>VLOOKUP(AD2861,'Factores Expansión'!$R$11:$U$729,2,0)</f>
        <v>4</v>
      </c>
    </row>
    <row r="2862" spans="2:31" ht="12" customHeight="1" x14ac:dyDescent="0.45">
      <c r="B2862" s="14">
        <v>10521</v>
      </c>
      <c r="C2862" s="3">
        <v>0</v>
      </c>
      <c r="D2862" s="3" t="s">
        <v>53</v>
      </c>
      <c r="E2862" s="110">
        <v>44850</v>
      </c>
      <c r="F2862" s="3" t="s">
        <v>44</v>
      </c>
      <c r="G2862" s="3" t="s">
        <v>50</v>
      </c>
      <c r="H2862" s="3" t="str">
        <f>VLOOKUP(I2862,Diccionario!$A$4:$E$17,2,0)</f>
        <v>Empresa de Transportes Manuel Montt S.A.</v>
      </c>
      <c r="I2862" s="3">
        <v>1004</v>
      </c>
      <c r="J2862" s="346" t="s">
        <v>720</v>
      </c>
      <c r="K2862" s="3" t="s">
        <v>12</v>
      </c>
      <c r="L2862" s="3" t="s">
        <v>56</v>
      </c>
      <c r="M2862" s="3" t="s">
        <v>53</v>
      </c>
      <c r="N2862" s="3" t="s">
        <v>111</v>
      </c>
      <c r="O2862" s="3" t="s">
        <v>53</v>
      </c>
      <c r="P2862" s="3">
        <f t="shared" si="216"/>
        <v>17</v>
      </c>
      <c r="Q2862" s="131">
        <v>0.72614217836257322</v>
      </c>
      <c r="R2862" s="131">
        <v>0.77135416666666679</v>
      </c>
      <c r="S2862" s="344">
        <v>4.5211988304093544E-2</v>
      </c>
      <c r="T2862" s="212" t="s">
        <v>753</v>
      </c>
      <c r="U2862" s="3" t="s">
        <v>13</v>
      </c>
      <c r="V2862" s="3"/>
      <c r="AD2862" s="5" t="str">
        <f t="shared" si="215"/>
        <v>Domingo1004Regreso17</v>
      </c>
      <c r="AE2862" s="137">
        <f>VLOOKUP(AD2862,'Factores Expansión'!$R$11:$U$729,2,0)</f>
        <v>4</v>
      </c>
    </row>
    <row r="2863" spans="2:31" ht="12" customHeight="1" x14ac:dyDescent="0.45">
      <c r="B2863" s="14">
        <v>10522</v>
      </c>
      <c r="C2863" s="3">
        <v>0</v>
      </c>
      <c r="D2863" s="3" t="s">
        <v>53</v>
      </c>
      <c r="E2863" s="110">
        <v>44850</v>
      </c>
      <c r="F2863" s="3" t="s">
        <v>44</v>
      </c>
      <c r="G2863" s="3" t="s">
        <v>50</v>
      </c>
      <c r="H2863" s="3" t="str">
        <f>VLOOKUP(I2863,Diccionario!$A$4:$E$17,2,0)</f>
        <v>Empresa de Transportes Manuel Montt S.A.</v>
      </c>
      <c r="I2863" s="3">
        <v>1004</v>
      </c>
      <c r="J2863" s="346" t="s">
        <v>720</v>
      </c>
      <c r="K2863" s="3" t="s">
        <v>12</v>
      </c>
      <c r="L2863" s="3" t="s">
        <v>56</v>
      </c>
      <c r="M2863" s="3" t="s">
        <v>53</v>
      </c>
      <c r="N2863" s="3" t="s">
        <v>111</v>
      </c>
      <c r="O2863" s="3" t="s">
        <v>53</v>
      </c>
      <c r="P2863" s="3">
        <f t="shared" si="216"/>
        <v>17</v>
      </c>
      <c r="Q2863" s="131">
        <v>0.73308662280701753</v>
      </c>
      <c r="R2863" s="131">
        <v>0.77829861111111109</v>
      </c>
      <c r="S2863" s="344">
        <v>4.5211988304093544E-2</v>
      </c>
      <c r="T2863" s="212" t="s">
        <v>744</v>
      </c>
      <c r="U2863" s="3" t="s">
        <v>13</v>
      </c>
      <c r="V2863" s="3"/>
      <c r="AD2863" s="5" t="str">
        <f t="shared" si="215"/>
        <v>Domingo1004Regreso17</v>
      </c>
      <c r="AE2863" s="137">
        <f>VLOOKUP(AD2863,'Factores Expansión'!$R$11:$U$729,2,0)</f>
        <v>4</v>
      </c>
    </row>
    <row r="2864" spans="2:31" ht="12" customHeight="1" x14ac:dyDescent="0.45">
      <c r="B2864" s="14">
        <v>10523</v>
      </c>
      <c r="C2864" s="3">
        <v>0</v>
      </c>
      <c r="D2864" s="3" t="s">
        <v>53</v>
      </c>
      <c r="E2864" s="110">
        <v>44850</v>
      </c>
      <c r="F2864" s="3" t="s">
        <v>44</v>
      </c>
      <c r="G2864" s="3" t="s">
        <v>50</v>
      </c>
      <c r="H2864" s="3" t="str">
        <f>VLOOKUP(I2864,Diccionario!$A$4:$E$17,2,0)</f>
        <v>Empresa de Transportes Manuel Montt S.A.</v>
      </c>
      <c r="I2864" s="3">
        <v>1004</v>
      </c>
      <c r="J2864" s="346" t="s">
        <v>720</v>
      </c>
      <c r="K2864" s="3" t="s">
        <v>12</v>
      </c>
      <c r="L2864" s="3" t="s">
        <v>56</v>
      </c>
      <c r="M2864" s="3" t="s">
        <v>53</v>
      </c>
      <c r="N2864" s="3" t="s">
        <v>111</v>
      </c>
      <c r="O2864" s="3" t="s">
        <v>53</v>
      </c>
      <c r="P2864" s="3">
        <f t="shared" si="216"/>
        <v>17</v>
      </c>
      <c r="Q2864" s="131">
        <v>0.74141995614035106</v>
      </c>
      <c r="R2864" s="131">
        <v>0.78663194444444462</v>
      </c>
      <c r="S2864" s="344">
        <v>4.5211988304093544E-2</v>
      </c>
      <c r="T2864" s="212" t="s">
        <v>756</v>
      </c>
      <c r="U2864" s="3" t="s">
        <v>13</v>
      </c>
      <c r="V2864" s="3"/>
      <c r="AD2864" s="5" t="str">
        <f t="shared" si="215"/>
        <v>Domingo1004Regreso17</v>
      </c>
      <c r="AE2864" s="137">
        <f>VLOOKUP(AD2864,'Factores Expansión'!$R$11:$U$729,2,0)</f>
        <v>4</v>
      </c>
    </row>
    <row r="2865" spans="2:31" ht="12" customHeight="1" x14ac:dyDescent="0.45">
      <c r="B2865" s="14">
        <v>10524</v>
      </c>
      <c r="C2865" s="3">
        <v>0</v>
      </c>
      <c r="D2865" s="3" t="s">
        <v>53</v>
      </c>
      <c r="E2865" s="110">
        <v>44850</v>
      </c>
      <c r="F2865" s="3" t="s">
        <v>44</v>
      </c>
      <c r="G2865" s="3" t="s">
        <v>50</v>
      </c>
      <c r="H2865" s="3" t="str">
        <f>VLOOKUP(I2865,Diccionario!$A$4:$E$17,2,0)</f>
        <v>Empresa de Transportes Manuel Montt S.A.</v>
      </c>
      <c r="I2865" s="3">
        <v>1004</v>
      </c>
      <c r="J2865" s="346" t="s">
        <v>720</v>
      </c>
      <c r="K2865" s="3" t="s">
        <v>12</v>
      </c>
      <c r="L2865" s="3" t="s">
        <v>56</v>
      </c>
      <c r="M2865" s="3" t="s">
        <v>53</v>
      </c>
      <c r="N2865" s="3" t="s">
        <v>111</v>
      </c>
      <c r="O2865" s="3" t="s">
        <v>53</v>
      </c>
      <c r="P2865" s="3">
        <f t="shared" si="216"/>
        <v>17</v>
      </c>
      <c r="Q2865" s="131">
        <v>0.74975328947368436</v>
      </c>
      <c r="R2865" s="131">
        <v>0.79496527777777792</v>
      </c>
      <c r="S2865" s="344">
        <v>4.5211988304093544E-2</v>
      </c>
      <c r="T2865" s="212" t="s">
        <v>758</v>
      </c>
      <c r="U2865" s="3" t="s">
        <v>13</v>
      </c>
      <c r="V2865" s="3"/>
      <c r="AD2865" s="5" t="str">
        <f t="shared" si="215"/>
        <v>Domingo1004Regreso17</v>
      </c>
      <c r="AE2865" s="137">
        <f>VLOOKUP(AD2865,'Factores Expansión'!$R$11:$U$729,2,0)</f>
        <v>4</v>
      </c>
    </row>
    <row r="2866" spans="2:31" ht="12" customHeight="1" x14ac:dyDescent="0.45">
      <c r="B2866" s="14">
        <v>10525</v>
      </c>
      <c r="C2866" s="3">
        <v>0</v>
      </c>
      <c r="D2866" s="3" t="s">
        <v>53</v>
      </c>
      <c r="E2866" s="110">
        <v>44850</v>
      </c>
      <c r="F2866" s="3" t="s">
        <v>44</v>
      </c>
      <c r="G2866" s="3" t="s">
        <v>50</v>
      </c>
      <c r="H2866" s="3" t="str">
        <f>VLOOKUP(I2866,Diccionario!$A$4:$E$17,2,0)</f>
        <v>Empresa de Transportes Manuel Montt S.A.</v>
      </c>
      <c r="I2866" s="3">
        <v>1004</v>
      </c>
      <c r="J2866" s="346" t="s">
        <v>720</v>
      </c>
      <c r="K2866" s="3" t="s">
        <v>12</v>
      </c>
      <c r="L2866" s="3" t="s">
        <v>56</v>
      </c>
      <c r="M2866" s="3" t="s">
        <v>53</v>
      </c>
      <c r="N2866" s="3" t="s">
        <v>111</v>
      </c>
      <c r="O2866" s="3" t="s">
        <v>53</v>
      </c>
      <c r="P2866" s="3">
        <f t="shared" si="216"/>
        <v>18</v>
      </c>
      <c r="Q2866" s="131">
        <v>0.75808662280701766</v>
      </c>
      <c r="R2866" s="131">
        <v>0.80329861111111123</v>
      </c>
      <c r="S2866" s="344">
        <v>4.5211988304093544E-2</v>
      </c>
      <c r="T2866" s="212" t="s">
        <v>740</v>
      </c>
      <c r="U2866" s="3" t="s">
        <v>13</v>
      </c>
      <c r="V2866" s="3"/>
      <c r="AD2866" s="5" t="str">
        <f t="shared" si="215"/>
        <v>Domingo1004Regreso18</v>
      </c>
      <c r="AE2866" s="137">
        <f>VLOOKUP(AD2866,'Factores Expansión'!$R$11:$U$729,2,0)</f>
        <v>2</v>
      </c>
    </row>
    <row r="2867" spans="2:31" ht="12" customHeight="1" x14ac:dyDescent="0.45">
      <c r="B2867" s="14">
        <v>10526</v>
      </c>
      <c r="C2867" s="3">
        <v>0</v>
      </c>
      <c r="D2867" s="3" t="s">
        <v>53</v>
      </c>
      <c r="E2867" s="110">
        <v>44850</v>
      </c>
      <c r="F2867" s="3" t="s">
        <v>44</v>
      </c>
      <c r="G2867" s="3" t="s">
        <v>50</v>
      </c>
      <c r="H2867" s="3" t="str">
        <f>VLOOKUP(I2867,Diccionario!$A$4:$E$17,2,0)</f>
        <v>Empresa de Transportes Manuel Montt S.A.</v>
      </c>
      <c r="I2867" s="3">
        <v>1004</v>
      </c>
      <c r="J2867" s="346" t="s">
        <v>720</v>
      </c>
      <c r="K2867" s="3" t="s">
        <v>12</v>
      </c>
      <c r="L2867" s="3" t="s">
        <v>56</v>
      </c>
      <c r="M2867" s="3" t="s">
        <v>53</v>
      </c>
      <c r="N2867" s="3" t="s">
        <v>111</v>
      </c>
      <c r="O2867" s="3" t="s">
        <v>53</v>
      </c>
      <c r="P2867" s="3">
        <f t="shared" si="216"/>
        <v>18</v>
      </c>
      <c r="Q2867" s="131">
        <v>0.76919773391812873</v>
      </c>
      <c r="R2867" s="131">
        <v>0.8144097222222223</v>
      </c>
      <c r="S2867" s="344">
        <v>4.5211988304093544E-2</v>
      </c>
      <c r="T2867" s="212" t="s">
        <v>761</v>
      </c>
      <c r="U2867" s="3" t="s">
        <v>13</v>
      </c>
      <c r="V2867" s="3"/>
      <c r="AD2867" s="5" t="str">
        <f t="shared" si="215"/>
        <v>Domingo1004Regreso18</v>
      </c>
      <c r="AE2867" s="137">
        <f>VLOOKUP(AD2867,'Factores Expansión'!$R$11:$U$729,2,0)</f>
        <v>2</v>
      </c>
    </row>
    <row r="2868" spans="2:31" ht="12" customHeight="1" x14ac:dyDescent="0.45">
      <c r="B2868" s="14">
        <v>10529</v>
      </c>
      <c r="C2868" s="3">
        <v>0</v>
      </c>
      <c r="D2868" s="3" t="s">
        <v>53</v>
      </c>
      <c r="E2868" s="110">
        <v>44850</v>
      </c>
      <c r="F2868" s="3" t="s">
        <v>44</v>
      </c>
      <c r="G2868" s="3" t="s">
        <v>50</v>
      </c>
      <c r="H2868" s="3" t="str">
        <f>VLOOKUP(I2868,Diccionario!$A$4:$E$17,2,0)</f>
        <v>Empresa de Transportes Manuel Montt S.A.</v>
      </c>
      <c r="I2868" s="3">
        <v>1004</v>
      </c>
      <c r="J2868" s="346" t="s">
        <v>720</v>
      </c>
      <c r="K2868" s="3" t="s">
        <v>12</v>
      </c>
      <c r="L2868" s="3" t="s">
        <v>56</v>
      </c>
      <c r="M2868" s="3" t="s">
        <v>53</v>
      </c>
      <c r="N2868" s="3" t="s">
        <v>111</v>
      </c>
      <c r="O2868" s="3" t="s">
        <v>53</v>
      </c>
      <c r="P2868" s="3">
        <f t="shared" si="216"/>
        <v>19</v>
      </c>
      <c r="Q2868" s="131">
        <v>0.79697551169590652</v>
      </c>
      <c r="R2868" s="131">
        <v>0.84218750000000009</v>
      </c>
      <c r="S2868" s="344">
        <v>4.5211988304093544E-2</v>
      </c>
      <c r="T2868" s="212" t="s">
        <v>749</v>
      </c>
      <c r="U2868" s="3" t="s">
        <v>13</v>
      </c>
      <c r="V2868" s="3"/>
      <c r="AD2868" s="5" t="str">
        <f t="shared" si="215"/>
        <v>Domingo1004Regreso19</v>
      </c>
      <c r="AE2868" s="137">
        <f>VLOOKUP(AD2868,'Factores Expansión'!$R$11:$U$729,2,0)</f>
        <v>5</v>
      </c>
    </row>
    <row r="2869" spans="2:31" ht="12" customHeight="1" x14ac:dyDescent="0.45">
      <c r="B2869" s="14">
        <v>10530</v>
      </c>
      <c r="C2869" s="3">
        <v>0</v>
      </c>
      <c r="D2869" s="3" t="s">
        <v>53</v>
      </c>
      <c r="E2869" s="110">
        <v>44850</v>
      </c>
      <c r="F2869" s="3" t="s">
        <v>44</v>
      </c>
      <c r="G2869" s="3" t="s">
        <v>50</v>
      </c>
      <c r="H2869" s="3" t="str">
        <f>VLOOKUP(I2869,Diccionario!$A$4:$E$17,2,0)</f>
        <v>Empresa de Transportes Manuel Montt S.A.</v>
      </c>
      <c r="I2869" s="3">
        <v>1004</v>
      </c>
      <c r="J2869" s="346" t="s">
        <v>720</v>
      </c>
      <c r="K2869" s="3" t="s">
        <v>12</v>
      </c>
      <c r="L2869" s="3" t="s">
        <v>56</v>
      </c>
      <c r="M2869" s="3" t="s">
        <v>53</v>
      </c>
      <c r="N2869" s="3" t="s">
        <v>111</v>
      </c>
      <c r="O2869" s="3" t="s">
        <v>53</v>
      </c>
      <c r="P2869" s="3">
        <f t="shared" si="216"/>
        <v>19</v>
      </c>
      <c r="Q2869" s="131">
        <v>0.8080866228070176</v>
      </c>
      <c r="R2869" s="131">
        <v>0.85329861111111116</v>
      </c>
      <c r="S2869" s="344">
        <v>4.5211988304093544E-2</v>
      </c>
      <c r="T2869" s="212" t="s">
        <v>734</v>
      </c>
      <c r="U2869" s="3" t="s">
        <v>13</v>
      </c>
      <c r="V2869" s="3"/>
      <c r="AD2869" s="5" t="str">
        <f t="shared" si="215"/>
        <v>Domingo1004Regreso19</v>
      </c>
      <c r="AE2869" s="137">
        <f>VLOOKUP(AD2869,'Factores Expansión'!$R$11:$U$729,2,0)</f>
        <v>5</v>
      </c>
    </row>
    <row r="2870" spans="2:31" ht="12" customHeight="1" x14ac:dyDescent="0.45">
      <c r="B2870" s="14">
        <v>10533</v>
      </c>
      <c r="C2870" s="3">
        <v>0</v>
      </c>
      <c r="D2870" s="3" t="s">
        <v>53</v>
      </c>
      <c r="E2870" s="110">
        <v>44850</v>
      </c>
      <c r="F2870" s="3" t="s">
        <v>44</v>
      </c>
      <c r="G2870" s="3" t="s">
        <v>50</v>
      </c>
      <c r="H2870" s="3" t="str">
        <f>VLOOKUP(I2870,Diccionario!$A$4:$E$17,2,0)</f>
        <v>Empresa de Transportes Manuel Montt S.A.</v>
      </c>
      <c r="I2870" s="3">
        <v>1004</v>
      </c>
      <c r="J2870" s="346" t="s">
        <v>720</v>
      </c>
      <c r="K2870" s="3" t="s">
        <v>12</v>
      </c>
      <c r="L2870" s="3" t="s">
        <v>56</v>
      </c>
      <c r="M2870" s="3" t="s">
        <v>53</v>
      </c>
      <c r="N2870" s="3" t="s">
        <v>111</v>
      </c>
      <c r="O2870" s="3" t="s">
        <v>53</v>
      </c>
      <c r="P2870" s="3">
        <f t="shared" si="216"/>
        <v>20</v>
      </c>
      <c r="Q2870" s="131">
        <v>0.84141995614035092</v>
      </c>
      <c r="R2870" s="131">
        <v>0.88663194444444449</v>
      </c>
      <c r="S2870" s="344">
        <v>4.5211988304093544E-2</v>
      </c>
      <c r="T2870" s="212" t="s">
        <v>770</v>
      </c>
      <c r="U2870" s="3" t="s">
        <v>13</v>
      </c>
      <c r="V2870" s="3"/>
      <c r="AD2870" s="5" t="str">
        <f t="shared" si="215"/>
        <v>Domingo1004Regreso20</v>
      </c>
      <c r="AE2870" s="137" t="str">
        <f>VLOOKUP(AD2870,'Factores Expansión'!$R$11:$U$729,2,0)</f>
        <v>-</v>
      </c>
    </row>
    <row r="2871" spans="2:31" ht="12" customHeight="1" x14ac:dyDescent="0.45">
      <c r="B2871" s="14">
        <v>10534</v>
      </c>
      <c r="C2871" s="3">
        <v>0</v>
      </c>
      <c r="D2871" s="3" t="s">
        <v>53</v>
      </c>
      <c r="E2871" s="110">
        <v>44850</v>
      </c>
      <c r="F2871" s="3" t="s">
        <v>44</v>
      </c>
      <c r="G2871" s="3" t="s">
        <v>50</v>
      </c>
      <c r="H2871" s="3" t="str">
        <f>VLOOKUP(I2871,Diccionario!$A$4:$E$17,2,0)</f>
        <v>Empresa de Transportes Manuel Montt S.A.</v>
      </c>
      <c r="I2871" s="3">
        <v>1004</v>
      </c>
      <c r="J2871" s="346" t="s">
        <v>720</v>
      </c>
      <c r="K2871" s="3" t="s">
        <v>12</v>
      </c>
      <c r="L2871" s="3" t="s">
        <v>56</v>
      </c>
      <c r="M2871" s="3" t="s">
        <v>53</v>
      </c>
      <c r="N2871" s="3" t="s">
        <v>111</v>
      </c>
      <c r="O2871" s="3" t="s">
        <v>53</v>
      </c>
      <c r="P2871" s="3">
        <f t="shared" si="216"/>
        <v>20</v>
      </c>
      <c r="Q2871" s="131">
        <v>0.85253106725146199</v>
      </c>
      <c r="R2871" s="131">
        <v>0.89774305555555556</v>
      </c>
      <c r="S2871" s="344">
        <v>4.5211988304093544E-2</v>
      </c>
      <c r="T2871" s="212" t="s">
        <v>772</v>
      </c>
      <c r="U2871" s="3" t="s">
        <v>13</v>
      </c>
      <c r="V2871" s="3"/>
      <c r="AD2871" s="5" t="str">
        <f t="shared" si="215"/>
        <v>Domingo1004Regreso20</v>
      </c>
      <c r="AE2871" s="137" t="str">
        <f>VLOOKUP(AD2871,'Factores Expansión'!$R$11:$U$729,2,0)</f>
        <v>-</v>
      </c>
    </row>
    <row r="2872" spans="2:31" ht="12" customHeight="1" x14ac:dyDescent="0.45">
      <c r="B2872" s="14">
        <v>10535</v>
      </c>
      <c r="C2872" s="3">
        <v>0</v>
      </c>
      <c r="D2872" s="3" t="s">
        <v>53</v>
      </c>
      <c r="E2872" s="110">
        <v>44850</v>
      </c>
      <c r="F2872" s="3" t="s">
        <v>44</v>
      </c>
      <c r="G2872" s="3" t="s">
        <v>50</v>
      </c>
      <c r="H2872" s="3" t="str">
        <f>VLOOKUP(I2872,Diccionario!$A$4:$E$17,2,0)</f>
        <v>Empresa de Transportes Manuel Montt S.A.</v>
      </c>
      <c r="I2872" s="3">
        <v>1004</v>
      </c>
      <c r="J2872" s="346" t="s">
        <v>720</v>
      </c>
      <c r="K2872" s="3" t="s">
        <v>12</v>
      </c>
      <c r="L2872" s="3" t="s">
        <v>56</v>
      </c>
      <c r="M2872" s="3" t="s">
        <v>53</v>
      </c>
      <c r="N2872" s="3" t="s">
        <v>111</v>
      </c>
      <c r="O2872" s="3" t="s">
        <v>53</v>
      </c>
      <c r="P2872" s="3">
        <f t="shared" si="216"/>
        <v>8</v>
      </c>
      <c r="Q2872" s="131">
        <v>0.36155884502923979</v>
      </c>
      <c r="R2872" s="131">
        <v>0.40677083333333336</v>
      </c>
      <c r="S2872" s="344">
        <v>4.5211988304093544E-2</v>
      </c>
      <c r="T2872" s="212" t="s">
        <v>749</v>
      </c>
      <c r="U2872" s="3" t="s">
        <v>13</v>
      </c>
      <c r="V2872" s="3"/>
      <c r="AD2872" s="5" t="str">
        <f t="shared" si="215"/>
        <v>Domingo1004Regreso8</v>
      </c>
      <c r="AE2872" s="137">
        <f>VLOOKUP(AD2872,'Factores Expansión'!$R$11:$U$729,2,0)</f>
        <v>2</v>
      </c>
    </row>
    <row r="2873" spans="2:31" ht="12" customHeight="1" x14ac:dyDescent="0.45">
      <c r="B2873" s="14">
        <v>10536</v>
      </c>
      <c r="C2873" s="3">
        <v>0</v>
      </c>
      <c r="D2873" s="3" t="s">
        <v>53</v>
      </c>
      <c r="E2873" s="110">
        <v>44850</v>
      </c>
      <c r="F2873" s="3" t="s">
        <v>44</v>
      </c>
      <c r="G2873" s="3" t="s">
        <v>50</v>
      </c>
      <c r="H2873" s="3" t="str">
        <f>VLOOKUP(I2873,Diccionario!$A$4:$E$17,2,0)</f>
        <v>Empresa de Transportes Manuel Montt S.A.</v>
      </c>
      <c r="I2873" s="3">
        <v>1004</v>
      </c>
      <c r="J2873" s="346" t="s">
        <v>720</v>
      </c>
      <c r="K2873" s="3" t="s">
        <v>12</v>
      </c>
      <c r="L2873" s="3" t="s">
        <v>56</v>
      </c>
      <c r="M2873" s="3" t="s">
        <v>53</v>
      </c>
      <c r="N2873" s="3" t="s">
        <v>111</v>
      </c>
      <c r="O2873" s="3" t="s">
        <v>53</v>
      </c>
      <c r="P2873" s="3">
        <f t="shared" si="216"/>
        <v>8</v>
      </c>
      <c r="Q2873" s="131">
        <v>0.36850328947368421</v>
      </c>
      <c r="R2873" s="131">
        <v>0.41371527777777778</v>
      </c>
      <c r="S2873" s="344">
        <v>4.5211988304093544E-2</v>
      </c>
      <c r="T2873" s="212" t="s">
        <v>775</v>
      </c>
      <c r="U2873" s="3" t="s">
        <v>13</v>
      </c>
      <c r="V2873" s="3"/>
      <c r="AD2873" s="5" t="str">
        <f t="shared" si="215"/>
        <v>Domingo1004Regreso8</v>
      </c>
      <c r="AE2873" s="137">
        <f>VLOOKUP(AD2873,'Factores Expansión'!$R$11:$U$729,2,0)</f>
        <v>2</v>
      </c>
    </row>
    <row r="2874" spans="2:31" ht="12" customHeight="1" x14ac:dyDescent="0.45">
      <c r="B2874" s="14">
        <v>10537</v>
      </c>
      <c r="C2874" s="3">
        <v>0</v>
      </c>
      <c r="D2874" s="3" t="s">
        <v>53</v>
      </c>
      <c r="E2874" s="110">
        <v>44850</v>
      </c>
      <c r="F2874" s="3" t="s">
        <v>44</v>
      </c>
      <c r="G2874" s="3" t="s">
        <v>50</v>
      </c>
      <c r="H2874" s="3" t="str">
        <f>VLOOKUP(I2874,Diccionario!$A$4:$E$17,2,0)</f>
        <v>Empresa de Transportes Manuel Montt S.A.</v>
      </c>
      <c r="I2874" s="3">
        <v>1004</v>
      </c>
      <c r="J2874" s="346" t="s">
        <v>720</v>
      </c>
      <c r="K2874" s="3" t="s">
        <v>12</v>
      </c>
      <c r="L2874" s="3" t="s">
        <v>56</v>
      </c>
      <c r="M2874" s="3" t="s">
        <v>53</v>
      </c>
      <c r="N2874" s="3" t="s">
        <v>111</v>
      </c>
      <c r="O2874" s="3" t="s">
        <v>53</v>
      </c>
      <c r="P2874" s="3">
        <f t="shared" si="216"/>
        <v>9</v>
      </c>
      <c r="Q2874" s="131">
        <v>0.37544773391812869</v>
      </c>
      <c r="R2874" s="131">
        <v>0.42065972222222225</v>
      </c>
      <c r="S2874" s="344">
        <v>4.5211988304093544E-2</v>
      </c>
      <c r="T2874" s="212" t="s">
        <v>740</v>
      </c>
      <c r="U2874" s="3" t="s">
        <v>13</v>
      </c>
      <c r="V2874" s="3"/>
      <c r="AD2874" s="5" t="str">
        <f t="shared" si="215"/>
        <v>Domingo1004Regreso9</v>
      </c>
      <c r="AE2874" s="137">
        <f>VLOOKUP(AD2874,'Factores Expansión'!$R$11:$U$729,2,0)</f>
        <v>3.5</v>
      </c>
    </row>
    <row r="2875" spans="2:31" ht="12" customHeight="1" x14ac:dyDescent="0.45">
      <c r="B2875" s="14">
        <v>10538</v>
      </c>
      <c r="C2875" s="3">
        <v>0</v>
      </c>
      <c r="D2875" s="3" t="s">
        <v>53</v>
      </c>
      <c r="E2875" s="110">
        <v>44850</v>
      </c>
      <c r="F2875" s="3" t="s">
        <v>44</v>
      </c>
      <c r="G2875" s="3" t="s">
        <v>50</v>
      </c>
      <c r="H2875" s="3" t="str">
        <f>VLOOKUP(I2875,Diccionario!$A$4:$E$17,2,0)</f>
        <v>Empresa de Transportes Manuel Montt S.A.</v>
      </c>
      <c r="I2875" s="3">
        <v>1004</v>
      </c>
      <c r="J2875" s="346" t="s">
        <v>720</v>
      </c>
      <c r="K2875" s="3" t="s">
        <v>12</v>
      </c>
      <c r="L2875" s="3" t="s">
        <v>56</v>
      </c>
      <c r="M2875" s="3" t="s">
        <v>53</v>
      </c>
      <c r="N2875" s="3" t="s">
        <v>111</v>
      </c>
      <c r="O2875" s="3" t="s">
        <v>53</v>
      </c>
      <c r="P2875" s="3">
        <f t="shared" si="216"/>
        <v>9</v>
      </c>
      <c r="Q2875" s="131">
        <v>0.38239217836257311</v>
      </c>
      <c r="R2875" s="131">
        <v>0.42760416666666667</v>
      </c>
      <c r="S2875" s="344">
        <v>4.5211988304093544E-2</v>
      </c>
      <c r="T2875" s="212" t="s">
        <v>758</v>
      </c>
      <c r="U2875" s="3" t="s">
        <v>13</v>
      </c>
      <c r="V2875" s="3"/>
      <c r="AD2875" s="5" t="str">
        <f t="shared" si="215"/>
        <v>Domingo1004Regreso9</v>
      </c>
      <c r="AE2875" s="137">
        <f>VLOOKUP(AD2875,'Factores Expansión'!$R$11:$U$729,2,0)</f>
        <v>3.5</v>
      </c>
    </row>
    <row r="2876" spans="2:31" ht="12" customHeight="1" x14ac:dyDescent="0.45">
      <c r="B2876" s="14">
        <v>10539</v>
      </c>
      <c r="C2876" s="3">
        <v>0</v>
      </c>
      <c r="D2876" s="3" t="s">
        <v>53</v>
      </c>
      <c r="E2876" s="110">
        <v>44850</v>
      </c>
      <c r="F2876" s="3" t="s">
        <v>44</v>
      </c>
      <c r="G2876" s="3" t="s">
        <v>50</v>
      </c>
      <c r="H2876" s="3" t="str">
        <f>VLOOKUP(I2876,Diccionario!$A$4:$E$17,2,0)</f>
        <v>Empresa de Transportes Manuel Montt S.A.</v>
      </c>
      <c r="I2876" s="3">
        <v>1004</v>
      </c>
      <c r="J2876" s="346" t="s">
        <v>720</v>
      </c>
      <c r="K2876" s="3" t="s">
        <v>12</v>
      </c>
      <c r="L2876" s="3" t="s">
        <v>56</v>
      </c>
      <c r="M2876" s="3" t="s">
        <v>53</v>
      </c>
      <c r="N2876" s="3" t="s">
        <v>111</v>
      </c>
      <c r="O2876" s="3" t="s">
        <v>53</v>
      </c>
      <c r="P2876" s="3">
        <f t="shared" si="216"/>
        <v>9</v>
      </c>
      <c r="Q2876" s="131">
        <v>0.38933662280701758</v>
      </c>
      <c r="R2876" s="131">
        <v>0.43454861111111115</v>
      </c>
      <c r="S2876" s="344">
        <v>4.5211988304093544E-2</v>
      </c>
      <c r="T2876" s="212" t="s">
        <v>779</v>
      </c>
      <c r="U2876" s="3" t="s">
        <v>13</v>
      </c>
      <c r="V2876" s="3"/>
      <c r="AD2876" s="5" t="str">
        <f t="shared" si="215"/>
        <v>Domingo1004Regreso9</v>
      </c>
      <c r="AE2876" s="137">
        <f>VLOOKUP(AD2876,'Factores Expansión'!$R$11:$U$729,2,0)</f>
        <v>3.5</v>
      </c>
    </row>
    <row r="2877" spans="2:31" ht="12" customHeight="1" x14ac:dyDescent="0.45">
      <c r="B2877" s="14">
        <v>10540</v>
      </c>
      <c r="C2877" s="3">
        <v>0</v>
      </c>
      <c r="D2877" s="3" t="s">
        <v>53</v>
      </c>
      <c r="E2877" s="110">
        <v>44850</v>
      </c>
      <c r="F2877" s="3" t="s">
        <v>44</v>
      </c>
      <c r="G2877" s="3" t="s">
        <v>50</v>
      </c>
      <c r="H2877" s="3" t="str">
        <f>VLOOKUP(I2877,Diccionario!$A$4:$E$17,2,0)</f>
        <v>Empresa de Transportes Manuel Montt S.A.</v>
      </c>
      <c r="I2877" s="3">
        <v>1004</v>
      </c>
      <c r="J2877" s="346" t="s">
        <v>720</v>
      </c>
      <c r="K2877" s="3" t="s">
        <v>12</v>
      </c>
      <c r="L2877" s="3" t="s">
        <v>56</v>
      </c>
      <c r="M2877" s="3" t="s">
        <v>53</v>
      </c>
      <c r="N2877" s="3" t="s">
        <v>111</v>
      </c>
      <c r="O2877" s="3" t="s">
        <v>53</v>
      </c>
      <c r="P2877" s="3">
        <f t="shared" si="216"/>
        <v>9</v>
      </c>
      <c r="Q2877" s="131">
        <v>0.39905884502923977</v>
      </c>
      <c r="R2877" s="131">
        <v>0.44427083333333334</v>
      </c>
      <c r="S2877" s="344">
        <v>4.5211988304093544E-2</v>
      </c>
      <c r="T2877" s="212" t="s">
        <v>753</v>
      </c>
      <c r="U2877" s="3" t="s">
        <v>13</v>
      </c>
      <c r="V2877" s="3"/>
      <c r="AD2877" s="5" t="str">
        <f t="shared" si="215"/>
        <v>Domingo1004Regreso9</v>
      </c>
      <c r="AE2877" s="137">
        <f>VLOOKUP(AD2877,'Factores Expansión'!$R$11:$U$729,2,0)</f>
        <v>3.5</v>
      </c>
    </row>
    <row r="2878" spans="2:31" ht="12" customHeight="1" x14ac:dyDescent="0.45">
      <c r="B2878" s="14">
        <v>10542</v>
      </c>
      <c r="C2878" s="3">
        <v>0</v>
      </c>
      <c r="D2878" s="3" t="s">
        <v>53</v>
      </c>
      <c r="E2878" s="110">
        <v>44850</v>
      </c>
      <c r="F2878" s="3" t="s">
        <v>44</v>
      </c>
      <c r="G2878" s="3" t="s">
        <v>50</v>
      </c>
      <c r="H2878" s="3" t="str">
        <f>VLOOKUP(I2878,Diccionario!$A$4:$E$17,2,0)</f>
        <v>Empresa de Transportes Manuel Montt S.A.</v>
      </c>
      <c r="I2878" s="3">
        <v>1004</v>
      </c>
      <c r="J2878" s="346" t="s">
        <v>720</v>
      </c>
      <c r="K2878" s="3" t="s">
        <v>12</v>
      </c>
      <c r="L2878" s="3" t="s">
        <v>56</v>
      </c>
      <c r="M2878" s="3" t="s">
        <v>53</v>
      </c>
      <c r="N2878" s="3" t="s">
        <v>111</v>
      </c>
      <c r="O2878" s="3" t="s">
        <v>53</v>
      </c>
      <c r="P2878" s="3">
        <f t="shared" si="216"/>
        <v>9</v>
      </c>
      <c r="Q2878" s="131">
        <v>0.41155884502923978</v>
      </c>
      <c r="R2878" s="131">
        <v>0.45677083333333335</v>
      </c>
      <c r="S2878" s="344">
        <v>4.5211988304093544E-2</v>
      </c>
      <c r="T2878" s="212" t="s">
        <v>765</v>
      </c>
      <c r="U2878" s="3" t="s">
        <v>13</v>
      </c>
      <c r="V2878" s="3"/>
      <c r="AD2878" s="5" t="str">
        <f t="shared" si="215"/>
        <v>Domingo1004Regreso9</v>
      </c>
      <c r="AE2878" s="137">
        <f>VLOOKUP(AD2878,'Factores Expansión'!$R$11:$U$729,2,0)</f>
        <v>3.5</v>
      </c>
    </row>
    <row r="2879" spans="2:31" ht="12" customHeight="1" x14ac:dyDescent="0.45">
      <c r="B2879" s="14">
        <v>10544</v>
      </c>
      <c r="C2879" s="3">
        <v>0</v>
      </c>
      <c r="D2879" s="3" t="s">
        <v>53</v>
      </c>
      <c r="E2879" s="110">
        <v>44850</v>
      </c>
      <c r="F2879" s="3" t="s">
        <v>44</v>
      </c>
      <c r="G2879" s="3" t="s">
        <v>50</v>
      </c>
      <c r="H2879" s="3" t="str">
        <f>VLOOKUP(I2879,Diccionario!$A$4:$E$17,2,0)</f>
        <v>Empresa de Transportes Manuel Montt S.A.</v>
      </c>
      <c r="I2879" s="3">
        <v>1004</v>
      </c>
      <c r="J2879" s="346" t="s">
        <v>720</v>
      </c>
      <c r="K2879" s="3" t="s">
        <v>12</v>
      </c>
      <c r="L2879" s="3" t="s">
        <v>56</v>
      </c>
      <c r="M2879" s="3" t="s">
        <v>53</v>
      </c>
      <c r="N2879" s="3" t="s">
        <v>111</v>
      </c>
      <c r="O2879" s="3" t="s">
        <v>53</v>
      </c>
      <c r="P2879" s="3">
        <f t="shared" si="216"/>
        <v>10</v>
      </c>
      <c r="Q2879" s="131">
        <v>0.42405884502923974</v>
      </c>
      <c r="R2879" s="131">
        <v>0.4692708333333333</v>
      </c>
      <c r="S2879" s="344">
        <v>4.5211988304093544E-2</v>
      </c>
      <c r="T2879" s="212" t="s">
        <v>742</v>
      </c>
      <c r="U2879" s="3" t="s">
        <v>13</v>
      </c>
      <c r="V2879" s="3"/>
      <c r="AD2879" s="5" t="str">
        <f t="shared" si="215"/>
        <v>Domingo1004Regreso10</v>
      </c>
      <c r="AE2879" s="137">
        <f>VLOOKUP(AD2879,'Factores Expansión'!$R$11:$U$729,2,0)</f>
        <v>3.5</v>
      </c>
    </row>
    <row r="2880" spans="2:31" ht="12" customHeight="1" x14ac:dyDescent="0.45">
      <c r="B2880" s="14">
        <v>10545</v>
      </c>
      <c r="C2880" s="3">
        <v>0</v>
      </c>
      <c r="D2880" s="3" t="s">
        <v>53</v>
      </c>
      <c r="E2880" s="110">
        <v>44850</v>
      </c>
      <c r="F2880" s="3" t="s">
        <v>44</v>
      </c>
      <c r="G2880" s="3" t="s">
        <v>50</v>
      </c>
      <c r="H2880" s="3" t="str">
        <f>VLOOKUP(I2880,Diccionario!$A$4:$E$17,2,0)</f>
        <v>Empresa de Transportes Manuel Montt S.A.</v>
      </c>
      <c r="I2880" s="3">
        <v>1004</v>
      </c>
      <c r="J2880" s="346" t="s">
        <v>720</v>
      </c>
      <c r="K2880" s="3" t="s">
        <v>12</v>
      </c>
      <c r="L2880" s="3" t="s">
        <v>56</v>
      </c>
      <c r="M2880" s="3" t="s">
        <v>53</v>
      </c>
      <c r="N2880" s="3" t="s">
        <v>111</v>
      </c>
      <c r="O2880" s="3" t="s">
        <v>53</v>
      </c>
      <c r="P2880" s="3">
        <f t="shared" si="216"/>
        <v>10</v>
      </c>
      <c r="Q2880" s="131">
        <v>0.43239217836257315</v>
      </c>
      <c r="R2880" s="131">
        <v>0.47760416666666672</v>
      </c>
      <c r="S2880" s="344">
        <v>4.5211988304093544E-2</v>
      </c>
      <c r="T2880" s="212" t="s">
        <v>787</v>
      </c>
      <c r="U2880" s="3" t="s">
        <v>13</v>
      </c>
      <c r="V2880" s="3"/>
      <c r="AD2880" s="5" t="str">
        <f t="shared" si="215"/>
        <v>Domingo1004Regreso10</v>
      </c>
      <c r="AE2880" s="137">
        <f>VLOOKUP(AD2880,'Factores Expansión'!$R$11:$U$729,2,0)</f>
        <v>3.5</v>
      </c>
    </row>
    <row r="2881" spans="2:31" ht="12" customHeight="1" x14ac:dyDescent="0.45">
      <c r="B2881" s="14">
        <v>10546</v>
      </c>
      <c r="C2881" s="3">
        <v>0</v>
      </c>
      <c r="D2881" s="3" t="s">
        <v>53</v>
      </c>
      <c r="E2881" s="110">
        <v>44850</v>
      </c>
      <c r="F2881" s="3" t="s">
        <v>44</v>
      </c>
      <c r="G2881" s="3" t="s">
        <v>50</v>
      </c>
      <c r="H2881" s="3" t="str">
        <f>VLOOKUP(I2881,Diccionario!$A$4:$E$17,2,0)</f>
        <v>Empresa de Transportes Manuel Montt S.A.</v>
      </c>
      <c r="I2881" s="3">
        <v>1004</v>
      </c>
      <c r="J2881" s="346" t="s">
        <v>720</v>
      </c>
      <c r="K2881" s="3" t="s">
        <v>12</v>
      </c>
      <c r="L2881" s="3" t="s">
        <v>56</v>
      </c>
      <c r="M2881" s="3" t="s">
        <v>53</v>
      </c>
      <c r="N2881" s="3" t="s">
        <v>111</v>
      </c>
      <c r="O2881" s="3" t="s">
        <v>53</v>
      </c>
      <c r="P2881" s="3">
        <f t="shared" si="216"/>
        <v>10</v>
      </c>
      <c r="Q2881" s="131">
        <v>0.43655884502923981</v>
      </c>
      <c r="R2881" s="131">
        <v>0.48177083333333337</v>
      </c>
      <c r="S2881" s="344">
        <v>4.5211988304093544E-2</v>
      </c>
      <c r="T2881" s="212" t="s">
        <v>756</v>
      </c>
      <c r="U2881" s="3" t="s">
        <v>13</v>
      </c>
      <c r="V2881" s="3"/>
      <c r="AD2881" s="5" t="str">
        <f t="shared" si="215"/>
        <v>Domingo1004Regreso10</v>
      </c>
      <c r="AE2881" s="137">
        <f>VLOOKUP(AD2881,'Factores Expansión'!$R$11:$U$729,2,0)</f>
        <v>3.5</v>
      </c>
    </row>
    <row r="2882" spans="2:31" x14ac:dyDescent="0.45">
      <c r="B2882" s="14">
        <v>10547</v>
      </c>
      <c r="C2882" s="3">
        <v>0</v>
      </c>
      <c r="D2882" s="3" t="s">
        <v>53</v>
      </c>
      <c r="E2882" s="110">
        <v>44836</v>
      </c>
      <c r="F2882" s="3" t="s">
        <v>44</v>
      </c>
      <c r="G2882" s="3" t="s">
        <v>50</v>
      </c>
      <c r="H2882" s="3" t="str">
        <f>VLOOKUP(I2882,Diccionario!$A$4:$E$17,2,0)</f>
        <v>Sociedad de Transportes Vía Alerce S.A.</v>
      </c>
      <c r="I2882" s="3">
        <v>1006</v>
      </c>
      <c r="J2882" s="346" t="str">
        <f>VLOOKUP(I2882,Diccionario!$A$4:$C$17,3,FALSE)</f>
        <v>7A</v>
      </c>
      <c r="K2882" s="3" t="s">
        <v>12</v>
      </c>
      <c r="L2882" s="30" t="s">
        <v>56</v>
      </c>
      <c r="M2882" s="30" t="s">
        <v>53</v>
      </c>
      <c r="N2882" s="30" t="s">
        <v>55</v>
      </c>
      <c r="O2882" s="30" t="s">
        <v>53</v>
      </c>
      <c r="P2882" s="3">
        <f t="shared" si="216"/>
        <v>8</v>
      </c>
      <c r="Q2882" s="131">
        <v>0.34245248538011697</v>
      </c>
      <c r="R2882" s="131">
        <v>0.3843658625730994</v>
      </c>
      <c r="S2882" s="344">
        <v>4.1913377192982458E-2</v>
      </c>
      <c r="T2882" s="212" t="s">
        <v>115</v>
      </c>
      <c r="U2882" s="3" t="s">
        <v>13</v>
      </c>
      <c r="V2882" s="3"/>
      <c r="AD2882" s="5" t="str">
        <f t="shared" si="215"/>
        <v>Domingo1006Regreso8</v>
      </c>
      <c r="AE2882" s="137">
        <f>VLOOKUP(AD2882,'Factores Expansión'!$R$11:$U$729,2,0)</f>
        <v>2.5</v>
      </c>
    </row>
    <row r="2883" spans="2:31" x14ac:dyDescent="0.45">
      <c r="B2883" s="14">
        <v>10548</v>
      </c>
      <c r="C2883" s="3">
        <v>0</v>
      </c>
      <c r="D2883" s="3" t="s">
        <v>53</v>
      </c>
      <c r="E2883" s="110">
        <v>44836</v>
      </c>
      <c r="F2883" s="3" t="s">
        <v>44</v>
      </c>
      <c r="G2883" s="3" t="s">
        <v>50</v>
      </c>
      <c r="H2883" s="3" t="str">
        <f>VLOOKUP(I2883,Diccionario!$A$4:$E$17,2,0)</f>
        <v>Sociedad de Transportes Vía Alerce S.A.</v>
      </c>
      <c r="I2883" s="3">
        <v>1006</v>
      </c>
      <c r="J2883" s="346" t="str">
        <f>VLOOKUP(I2883,Diccionario!$A$4:$C$17,3,FALSE)</f>
        <v>7A</v>
      </c>
      <c r="K2883" s="3" t="s">
        <v>12</v>
      </c>
      <c r="L2883" s="30" t="s">
        <v>56</v>
      </c>
      <c r="M2883" s="30" t="s">
        <v>53</v>
      </c>
      <c r="N2883" s="30" t="s">
        <v>55</v>
      </c>
      <c r="O2883" s="30" t="s">
        <v>53</v>
      </c>
      <c r="P2883" s="3">
        <f t="shared" si="216"/>
        <v>8</v>
      </c>
      <c r="Q2883" s="131">
        <v>0.35634137426900581</v>
      </c>
      <c r="R2883" s="131">
        <v>0.39825475146198824</v>
      </c>
      <c r="S2883" s="344">
        <v>4.1913377192982458E-2</v>
      </c>
      <c r="T2883" s="212" t="s">
        <v>94</v>
      </c>
      <c r="U2883" s="3" t="s">
        <v>13</v>
      </c>
      <c r="V2883" s="3"/>
      <c r="AD2883" s="5" t="str">
        <f t="shared" si="215"/>
        <v>Domingo1006Regreso8</v>
      </c>
      <c r="AE2883" s="137">
        <f>VLOOKUP(AD2883,'Factores Expansión'!$R$11:$U$729,2,0)</f>
        <v>2.5</v>
      </c>
    </row>
    <row r="2884" spans="2:31" x14ac:dyDescent="0.45">
      <c r="B2884" s="14">
        <v>10549</v>
      </c>
      <c r="C2884" s="3">
        <v>0</v>
      </c>
      <c r="D2884" s="3" t="s">
        <v>53</v>
      </c>
      <c r="E2884" s="110">
        <v>44836</v>
      </c>
      <c r="F2884" s="3" t="s">
        <v>44</v>
      </c>
      <c r="G2884" s="3" t="s">
        <v>50</v>
      </c>
      <c r="H2884" s="3" t="str">
        <f>VLOOKUP(I2884,Diccionario!$A$4:$E$17,2,0)</f>
        <v>Sociedad de Transportes Vía Alerce S.A.</v>
      </c>
      <c r="I2884" s="3">
        <v>1006</v>
      </c>
      <c r="J2884" s="346" t="str">
        <f>VLOOKUP(I2884,Diccionario!$A$4:$C$17,3,FALSE)</f>
        <v>7A</v>
      </c>
      <c r="K2884" s="3" t="s">
        <v>12</v>
      </c>
      <c r="L2884" s="30" t="s">
        <v>56</v>
      </c>
      <c r="M2884" s="30" t="s">
        <v>53</v>
      </c>
      <c r="N2884" s="30" t="s">
        <v>55</v>
      </c>
      <c r="O2884" s="30" t="s">
        <v>53</v>
      </c>
      <c r="P2884" s="3">
        <f t="shared" si="216"/>
        <v>8</v>
      </c>
      <c r="Q2884" s="131">
        <v>0.36884137426900587</v>
      </c>
      <c r="R2884" s="131">
        <v>0.41075475146198831</v>
      </c>
      <c r="S2884" s="344">
        <v>4.1913377192982458E-2</v>
      </c>
      <c r="T2884" s="212" t="s">
        <v>83</v>
      </c>
      <c r="U2884" s="3" t="s">
        <v>13</v>
      </c>
      <c r="V2884" s="3"/>
      <c r="AD2884" s="5" t="str">
        <f t="shared" si="215"/>
        <v>Domingo1006Regreso8</v>
      </c>
      <c r="AE2884" s="137">
        <f>VLOOKUP(AD2884,'Factores Expansión'!$R$11:$U$729,2,0)</f>
        <v>2.5</v>
      </c>
    </row>
    <row r="2885" spans="2:31" x14ac:dyDescent="0.45">
      <c r="B2885" s="14">
        <v>10550</v>
      </c>
      <c r="C2885" s="3">
        <v>0</v>
      </c>
      <c r="D2885" s="3" t="s">
        <v>53</v>
      </c>
      <c r="E2885" s="110">
        <v>44836</v>
      </c>
      <c r="F2885" s="3" t="s">
        <v>44</v>
      </c>
      <c r="G2885" s="3" t="s">
        <v>50</v>
      </c>
      <c r="H2885" s="3" t="str">
        <f>VLOOKUP(I2885,Diccionario!$A$4:$E$17,2,0)</f>
        <v>Sociedad de Transportes Vía Alerce S.A.</v>
      </c>
      <c r="I2885" s="3">
        <v>1006</v>
      </c>
      <c r="J2885" s="346" t="str">
        <f>VLOOKUP(I2885,Diccionario!$A$4:$C$17,3,FALSE)</f>
        <v>7A</v>
      </c>
      <c r="K2885" s="3" t="s">
        <v>12</v>
      </c>
      <c r="L2885" s="30" t="s">
        <v>56</v>
      </c>
      <c r="M2885" s="30" t="s">
        <v>53</v>
      </c>
      <c r="N2885" s="30" t="s">
        <v>55</v>
      </c>
      <c r="O2885" s="30" t="s">
        <v>53</v>
      </c>
      <c r="P2885" s="3">
        <f t="shared" ref="P2885:P2946" si="217">HOUR(Q2885)</f>
        <v>9</v>
      </c>
      <c r="Q2885" s="131">
        <v>0.37995248538011694</v>
      </c>
      <c r="R2885" s="131">
        <v>0.42186586257309938</v>
      </c>
      <c r="S2885" s="344">
        <v>4.1913377192982458E-2</v>
      </c>
      <c r="T2885" s="212" t="s">
        <v>97</v>
      </c>
      <c r="U2885" s="3" t="s">
        <v>13</v>
      </c>
      <c r="V2885" s="3"/>
      <c r="AD2885" s="5" t="str">
        <f t="shared" ref="AD2885:AD2948" si="218">CONCATENATE(F2885,I2885,K2885,P2885)</f>
        <v>Domingo1006Regreso9</v>
      </c>
      <c r="AE2885" s="137">
        <f>VLOOKUP(AD2885,'Factores Expansión'!$R$11:$U$729,2,0)</f>
        <v>3</v>
      </c>
    </row>
    <row r="2886" spans="2:31" x14ac:dyDescent="0.45">
      <c r="B2886" s="14">
        <v>10551</v>
      </c>
      <c r="C2886" s="3">
        <v>0</v>
      </c>
      <c r="D2886" s="3" t="s">
        <v>53</v>
      </c>
      <c r="E2886" s="110">
        <v>44836</v>
      </c>
      <c r="F2886" s="3" t="s">
        <v>44</v>
      </c>
      <c r="G2886" s="3" t="s">
        <v>50</v>
      </c>
      <c r="H2886" s="3" t="str">
        <f>VLOOKUP(I2886,Diccionario!$A$4:$E$17,2,0)</f>
        <v>Sociedad de Transportes Vía Alerce S.A.</v>
      </c>
      <c r="I2886" s="3">
        <v>1006</v>
      </c>
      <c r="J2886" s="346" t="str">
        <f>VLOOKUP(I2886,Diccionario!$A$4:$C$17,3,FALSE)</f>
        <v>7A</v>
      </c>
      <c r="K2886" s="3" t="s">
        <v>12</v>
      </c>
      <c r="L2886" s="30" t="s">
        <v>56</v>
      </c>
      <c r="M2886" s="30" t="s">
        <v>53</v>
      </c>
      <c r="N2886" s="30" t="s">
        <v>55</v>
      </c>
      <c r="O2886" s="30" t="s">
        <v>53</v>
      </c>
      <c r="P2886" s="3">
        <f t="shared" si="217"/>
        <v>9</v>
      </c>
      <c r="Q2886" s="131">
        <v>0.39661915204678366</v>
      </c>
      <c r="R2886" s="131">
        <v>0.4385325292397661</v>
      </c>
      <c r="S2886" s="344">
        <v>4.1913377192982458E-2</v>
      </c>
      <c r="T2886" s="212" t="s">
        <v>108</v>
      </c>
      <c r="U2886" s="3" t="s">
        <v>13</v>
      </c>
      <c r="V2886" s="3"/>
      <c r="AD2886" s="5" t="str">
        <f t="shared" si="218"/>
        <v>Domingo1006Regreso9</v>
      </c>
      <c r="AE2886" s="137">
        <f>VLOOKUP(AD2886,'Factores Expansión'!$R$11:$U$729,2,0)</f>
        <v>3</v>
      </c>
    </row>
    <row r="2887" spans="2:31" x14ac:dyDescent="0.45">
      <c r="B2887" s="14">
        <v>10552</v>
      </c>
      <c r="C2887" s="3">
        <v>0</v>
      </c>
      <c r="D2887" s="3" t="s">
        <v>53</v>
      </c>
      <c r="E2887" s="110">
        <v>44836</v>
      </c>
      <c r="F2887" s="3" t="s">
        <v>44</v>
      </c>
      <c r="G2887" s="3" t="s">
        <v>50</v>
      </c>
      <c r="H2887" s="3" t="str">
        <f>VLOOKUP(I2887,Diccionario!$A$4:$E$17,2,0)</f>
        <v>Sociedad de Transportes Vía Alerce S.A.</v>
      </c>
      <c r="I2887" s="3">
        <v>1006</v>
      </c>
      <c r="J2887" s="346" t="str">
        <f>VLOOKUP(I2887,Diccionario!$A$4:$C$17,3,FALSE)</f>
        <v>7A</v>
      </c>
      <c r="K2887" s="3" t="s">
        <v>12</v>
      </c>
      <c r="L2887" s="30" t="s">
        <v>56</v>
      </c>
      <c r="M2887" s="30" t="s">
        <v>53</v>
      </c>
      <c r="N2887" s="30" t="s">
        <v>55</v>
      </c>
      <c r="O2887" s="30" t="s">
        <v>53</v>
      </c>
      <c r="P2887" s="3">
        <f t="shared" si="217"/>
        <v>9</v>
      </c>
      <c r="Q2887" s="131">
        <v>0.4021747076023392</v>
      </c>
      <c r="R2887" s="131">
        <v>0.44408808479532164</v>
      </c>
      <c r="S2887" s="344">
        <v>4.1913377192982458E-2</v>
      </c>
      <c r="T2887" s="212" t="s">
        <v>109</v>
      </c>
      <c r="U2887" s="3" t="s">
        <v>13</v>
      </c>
      <c r="V2887" s="3"/>
      <c r="AD2887" s="5" t="str">
        <f t="shared" si="218"/>
        <v>Domingo1006Regreso9</v>
      </c>
      <c r="AE2887" s="137">
        <f>VLOOKUP(AD2887,'Factores Expansión'!$R$11:$U$729,2,0)</f>
        <v>3</v>
      </c>
    </row>
    <row r="2888" spans="2:31" x14ac:dyDescent="0.45">
      <c r="B2888" s="14">
        <v>10553</v>
      </c>
      <c r="C2888" s="3">
        <v>0</v>
      </c>
      <c r="D2888" s="3" t="s">
        <v>53</v>
      </c>
      <c r="E2888" s="110">
        <v>44836</v>
      </c>
      <c r="F2888" s="3" t="s">
        <v>44</v>
      </c>
      <c r="G2888" s="3" t="s">
        <v>50</v>
      </c>
      <c r="H2888" s="3" t="str">
        <f>VLOOKUP(I2888,Diccionario!$A$4:$E$17,2,0)</f>
        <v>Sociedad de Transportes Vía Alerce S.A.</v>
      </c>
      <c r="I2888" s="3">
        <v>1006</v>
      </c>
      <c r="J2888" s="346" t="str">
        <f>VLOOKUP(I2888,Diccionario!$A$4:$C$17,3,FALSE)</f>
        <v>7A</v>
      </c>
      <c r="K2888" s="3" t="s">
        <v>12</v>
      </c>
      <c r="L2888" s="30" t="s">
        <v>56</v>
      </c>
      <c r="M2888" s="30" t="s">
        <v>53</v>
      </c>
      <c r="N2888" s="30" t="s">
        <v>55</v>
      </c>
      <c r="O2888" s="30" t="s">
        <v>53</v>
      </c>
      <c r="P2888" s="3">
        <f t="shared" si="217"/>
        <v>9</v>
      </c>
      <c r="Q2888" s="131">
        <v>0.40773026315789473</v>
      </c>
      <c r="R2888" s="131">
        <v>0.44964364035087717</v>
      </c>
      <c r="S2888" s="344">
        <v>4.1913377192982458E-2</v>
      </c>
      <c r="T2888" s="212" t="s">
        <v>72</v>
      </c>
      <c r="U2888" s="3" t="s">
        <v>13</v>
      </c>
      <c r="V2888" s="3"/>
      <c r="AD2888" s="5" t="str">
        <f t="shared" si="218"/>
        <v>Domingo1006Regreso9</v>
      </c>
      <c r="AE2888" s="137">
        <f>VLOOKUP(AD2888,'Factores Expansión'!$R$11:$U$729,2,0)</f>
        <v>3</v>
      </c>
    </row>
    <row r="2889" spans="2:31" x14ac:dyDescent="0.45">
      <c r="B2889" s="14">
        <v>10554</v>
      </c>
      <c r="C2889" s="3">
        <v>0</v>
      </c>
      <c r="D2889" s="3" t="s">
        <v>53</v>
      </c>
      <c r="E2889" s="110">
        <v>44836</v>
      </c>
      <c r="F2889" s="3" t="s">
        <v>44</v>
      </c>
      <c r="G2889" s="3" t="s">
        <v>50</v>
      </c>
      <c r="H2889" s="3" t="str">
        <f>VLOOKUP(I2889,Diccionario!$A$4:$E$17,2,0)</f>
        <v>Sociedad de Transportes Vía Alerce S.A.</v>
      </c>
      <c r="I2889" s="3">
        <v>1007</v>
      </c>
      <c r="J2889" s="346" t="str">
        <f>VLOOKUP(I2889,Diccionario!$A$4:$C$17,3,FALSE)</f>
        <v>7E</v>
      </c>
      <c r="K2889" s="3" t="s">
        <v>12</v>
      </c>
      <c r="L2889" s="30" t="s">
        <v>112</v>
      </c>
      <c r="M2889" s="30" t="s">
        <v>53</v>
      </c>
      <c r="N2889" s="30" t="s">
        <v>111</v>
      </c>
      <c r="O2889" s="30" t="s">
        <v>53</v>
      </c>
      <c r="P2889" s="3">
        <f t="shared" si="217"/>
        <v>9</v>
      </c>
      <c r="Q2889" s="131">
        <v>0.41003898635477587</v>
      </c>
      <c r="R2889" s="131">
        <v>0.45355750487329438</v>
      </c>
      <c r="S2889" s="344">
        <v>4.351851851851854E-2</v>
      </c>
      <c r="T2889" s="212" t="s">
        <v>115</v>
      </c>
      <c r="U2889" s="3" t="s">
        <v>13</v>
      </c>
      <c r="V2889" s="3"/>
      <c r="AD2889" s="5" t="str">
        <f t="shared" si="218"/>
        <v>Domingo1007Regreso9</v>
      </c>
      <c r="AE2889" s="137">
        <f>VLOOKUP(AD2889,'Factores Expansión'!$R$11:$U$729,2,0)</f>
        <v>1.5</v>
      </c>
    </row>
    <row r="2890" spans="2:31" x14ac:dyDescent="0.45">
      <c r="B2890" s="14">
        <v>10555</v>
      </c>
      <c r="C2890" s="3">
        <v>0</v>
      </c>
      <c r="D2890" s="3" t="s">
        <v>53</v>
      </c>
      <c r="E2890" s="110">
        <v>44836</v>
      </c>
      <c r="F2890" s="3" t="s">
        <v>44</v>
      </c>
      <c r="G2890" s="3" t="s">
        <v>50</v>
      </c>
      <c r="H2890" s="3" t="str">
        <f>VLOOKUP(I2890,Diccionario!$A$4:$E$17,2,0)</f>
        <v>Sociedad de Transportes Vía Alerce S.A.</v>
      </c>
      <c r="I2890" s="3">
        <v>1006</v>
      </c>
      <c r="J2890" s="346" t="str">
        <f>VLOOKUP(I2890,Diccionario!$A$4:$C$17,3,FALSE)</f>
        <v>7A</v>
      </c>
      <c r="K2890" s="3" t="s">
        <v>12</v>
      </c>
      <c r="L2890" s="30" t="s">
        <v>56</v>
      </c>
      <c r="M2890" s="30" t="s">
        <v>53</v>
      </c>
      <c r="N2890" s="30" t="s">
        <v>55</v>
      </c>
      <c r="O2890" s="30" t="s">
        <v>53</v>
      </c>
      <c r="P2890" s="3">
        <f t="shared" si="217"/>
        <v>11</v>
      </c>
      <c r="Q2890" s="131">
        <v>0.47161915204678362</v>
      </c>
      <c r="R2890" s="131">
        <v>0.51353252923976611</v>
      </c>
      <c r="S2890" s="344">
        <v>4.1913377192982458E-2</v>
      </c>
      <c r="T2890" s="212" t="s">
        <v>63</v>
      </c>
      <c r="U2890" s="3" t="s">
        <v>13</v>
      </c>
      <c r="V2890" s="3"/>
      <c r="AD2890" s="5" t="str">
        <f t="shared" si="218"/>
        <v>Domingo1006Regreso11</v>
      </c>
      <c r="AE2890" s="137">
        <f>VLOOKUP(AD2890,'Factores Expansión'!$R$11:$U$729,2,0)</f>
        <v>2.5</v>
      </c>
    </row>
    <row r="2891" spans="2:31" x14ac:dyDescent="0.45">
      <c r="B2891" s="14">
        <v>10556</v>
      </c>
      <c r="C2891" s="3">
        <v>0</v>
      </c>
      <c r="D2891" s="3" t="s">
        <v>53</v>
      </c>
      <c r="E2891" s="110">
        <v>44836</v>
      </c>
      <c r="F2891" s="3" t="s">
        <v>44</v>
      </c>
      <c r="G2891" s="3" t="s">
        <v>50</v>
      </c>
      <c r="H2891" s="3" t="str">
        <f>VLOOKUP(I2891,Diccionario!$A$4:$E$17,2,0)</f>
        <v>Sociedad de Transportes Vía Alerce S.A.</v>
      </c>
      <c r="I2891" s="3">
        <v>1007</v>
      </c>
      <c r="J2891" s="346" t="str">
        <f>VLOOKUP(I2891,Diccionario!$A$4:$C$17,3,FALSE)</f>
        <v>7E</v>
      </c>
      <c r="K2891" s="3" t="s">
        <v>12</v>
      </c>
      <c r="L2891" s="30" t="s">
        <v>112</v>
      </c>
      <c r="M2891" s="30" t="s">
        <v>53</v>
      </c>
      <c r="N2891" s="30" t="s">
        <v>111</v>
      </c>
      <c r="O2891" s="30" t="s">
        <v>53</v>
      </c>
      <c r="P2891" s="3">
        <f t="shared" si="217"/>
        <v>11</v>
      </c>
      <c r="Q2891" s="131">
        <v>0.48642787524366471</v>
      </c>
      <c r="R2891" s="131">
        <v>0.52994639376218322</v>
      </c>
      <c r="S2891" s="344">
        <v>4.351851851851854E-2</v>
      </c>
      <c r="T2891" s="212" t="s">
        <v>109</v>
      </c>
      <c r="U2891" s="3" t="s">
        <v>13</v>
      </c>
      <c r="V2891" s="3"/>
      <c r="AD2891" s="5" t="str">
        <f t="shared" si="218"/>
        <v>Domingo1007Regreso11</v>
      </c>
      <c r="AE2891" s="137">
        <f>VLOOKUP(AD2891,'Factores Expansión'!$R$11:$U$729,2,0)</f>
        <v>3</v>
      </c>
    </row>
    <row r="2892" spans="2:31" x14ac:dyDescent="0.45">
      <c r="B2892" s="14">
        <v>10557</v>
      </c>
      <c r="C2892" s="3">
        <v>0</v>
      </c>
      <c r="D2892" s="3" t="s">
        <v>53</v>
      </c>
      <c r="E2892" s="110">
        <v>44836</v>
      </c>
      <c r="F2892" s="3" t="s">
        <v>44</v>
      </c>
      <c r="G2892" s="3" t="s">
        <v>50</v>
      </c>
      <c r="H2892" s="3" t="str">
        <f>VLOOKUP(I2892,Diccionario!$A$4:$E$17,2,0)</f>
        <v>Sociedad de Transportes Vía Alerce S.A.</v>
      </c>
      <c r="I2892" s="3">
        <v>1006</v>
      </c>
      <c r="J2892" s="346" t="str">
        <f>VLOOKUP(I2892,Diccionario!$A$4:$C$17,3,FALSE)</f>
        <v>7A</v>
      </c>
      <c r="K2892" s="3" t="s">
        <v>12</v>
      </c>
      <c r="L2892" s="30" t="s">
        <v>56</v>
      </c>
      <c r="M2892" s="30" t="s">
        <v>53</v>
      </c>
      <c r="N2892" s="30" t="s">
        <v>55</v>
      </c>
      <c r="O2892" s="30" t="s">
        <v>53</v>
      </c>
      <c r="P2892" s="3">
        <f t="shared" si="217"/>
        <v>12</v>
      </c>
      <c r="Q2892" s="131">
        <v>0.50495248538011694</v>
      </c>
      <c r="R2892" s="131">
        <v>0.54686586257309944</v>
      </c>
      <c r="S2892" s="344">
        <v>4.1913377192982458E-2</v>
      </c>
      <c r="T2892" s="212" t="s">
        <v>72</v>
      </c>
      <c r="U2892" s="3" t="s">
        <v>13</v>
      </c>
      <c r="V2892" s="3"/>
      <c r="AD2892" s="5" t="str">
        <f t="shared" si="218"/>
        <v>Domingo1006Regreso12</v>
      </c>
      <c r="AE2892" s="137">
        <f>VLOOKUP(AD2892,'Factores Expansión'!$R$11:$U$729,2,0)</f>
        <v>3.5</v>
      </c>
    </row>
    <row r="2893" spans="2:31" x14ac:dyDescent="0.45">
      <c r="B2893" s="14">
        <v>10558</v>
      </c>
      <c r="C2893" s="3">
        <v>0</v>
      </c>
      <c r="D2893" s="3" t="s">
        <v>53</v>
      </c>
      <c r="E2893" s="110">
        <v>44836</v>
      </c>
      <c r="F2893" s="3" t="s">
        <v>44</v>
      </c>
      <c r="G2893" s="3" t="s">
        <v>50</v>
      </c>
      <c r="H2893" s="3" t="str">
        <f>VLOOKUP(I2893,Diccionario!$A$4:$E$17,2,0)</f>
        <v>Sociedad de Transportes Vía Alerce S.A.</v>
      </c>
      <c r="I2893" s="3">
        <v>1007</v>
      </c>
      <c r="J2893" s="346" t="str">
        <f>VLOOKUP(I2893,Diccionario!$A$4:$C$17,3,FALSE)</f>
        <v>7E</v>
      </c>
      <c r="K2893" s="3" t="s">
        <v>12</v>
      </c>
      <c r="L2893" s="30" t="s">
        <v>112</v>
      </c>
      <c r="M2893" s="30" t="s">
        <v>53</v>
      </c>
      <c r="N2893" s="30" t="s">
        <v>111</v>
      </c>
      <c r="O2893" s="30" t="s">
        <v>53</v>
      </c>
      <c r="P2893" s="3">
        <f t="shared" si="217"/>
        <v>12</v>
      </c>
      <c r="Q2893" s="131">
        <v>0.50726120857699808</v>
      </c>
      <c r="R2893" s="131">
        <v>0.55077972709551659</v>
      </c>
      <c r="S2893" s="344">
        <v>4.351851851851854E-2</v>
      </c>
      <c r="T2893" s="212" t="s">
        <v>121</v>
      </c>
      <c r="U2893" s="3" t="s">
        <v>13</v>
      </c>
      <c r="V2893" s="3"/>
      <c r="AD2893" s="5" t="str">
        <f t="shared" si="218"/>
        <v>Domingo1007Regreso12</v>
      </c>
      <c r="AE2893" s="137">
        <f>VLOOKUP(AD2893,'Factores Expansión'!$R$11:$U$729,2,0)</f>
        <v>2</v>
      </c>
    </row>
    <row r="2894" spans="2:31" x14ac:dyDescent="0.45">
      <c r="B2894" s="14">
        <v>10559</v>
      </c>
      <c r="C2894" s="3">
        <v>0</v>
      </c>
      <c r="D2894" s="3" t="s">
        <v>53</v>
      </c>
      <c r="E2894" s="110">
        <v>44836</v>
      </c>
      <c r="F2894" s="3" t="s">
        <v>44</v>
      </c>
      <c r="G2894" s="3" t="s">
        <v>50</v>
      </c>
      <c r="H2894" s="3" t="str">
        <f>VLOOKUP(I2894,Diccionario!$A$4:$E$17,2,0)</f>
        <v>Sociedad de Transportes Vía Alerce S.A.</v>
      </c>
      <c r="I2894" s="3">
        <v>1007</v>
      </c>
      <c r="J2894" s="346" t="str">
        <f>VLOOKUP(I2894,Diccionario!$A$4:$C$17,3,FALSE)</f>
        <v>7E</v>
      </c>
      <c r="K2894" s="3" t="s">
        <v>12</v>
      </c>
      <c r="L2894" s="30" t="s">
        <v>112</v>
      </c>
      <c r="M2894" s="30" t="s">
        <v>53</v>
      </c>
      <c r="N2894" s="30" t="s">
        <v>111</v>
      </c>
      <c r="O2894" s="30" t="s">
        <v>53</v>
      </c>
      <c r="P2894" s="3">
        <f t="shared" si="217"/>
        <v>12</v>
      </c>
      <c r="Q2894" s="131">
        <v>0.51420565302144261</v>
      </c>
      <c r="R2894" s="131">
        <v>0.55772417153996112</v>
      </c>
      <c r="S2894" s="344">
        <v>4.351851851851854E-2</v>
      </c>
      <c r="T2894" s="212" t="s">
        <v>540</v>
      </c>
      <c r="U2894" s="3" t="s">
        <v>13</v>
      </c>
      <c r="V2894" s="3"/>
      <c r="AD2894" s="5" t="str">
        <f t="shared" si="218"/>
        <v>Domingo1007Regreso12</v>
      </c>
      <c r="AE2894" s="137">
        <f>VLOOKUP(AD2894,'Factores Expansión'!$R$11:$U$729,2,0)</f>
        <v>2</v>
      </c>
    </row>
    <row r="2895" spans="2:31" x14ac:dyDescent="0.45">
      <c r="B2895" s="14">
        <v>10560</v>
      </c>
      <c r="C2895" s="3">
        <v>0</v>
      </c>
      <c r="D2895" s="3" t="s">
        <v>53</v>
      </c>
      <c r="E2895" s="110">
        <v>44836</v>
      </c>
      <c r="F2895" s="3" t="s">
        <v>44</v>
      </c>
      <c r="G2895" s="3" t="s">
        <v>50</v>
      </c>
      <c r="H2895" s="3" t="str">
        <f>VLOOKUP(I2895,Diccionario!$A$4:$E$17,2,0)</f>
        <v>Sociedad de Transportes Vía Alerce S.A.</v>
      </c>
      <c r="I2895" s="3">
        <v>1006</v>
      </c>
      <c r="J2895" s="346" t="str">
        <f>VLOOKUP(I2895,Diccionario!$A$4:$C$17,3,FALSE)</f>
        <v>7A</v>
      </c>
      <c r="K2895" s="3" t="s">
        <v>12</v>
      </c>
      <c r="L2895" s="30" t="s">
        <v>56</v>
      </c>
      <c r="M2895" s="30" t="s">
        <v>53</v>
      </c>
      <c r="N2895" s="30" t="s">
        <v>55</v>
      </c>
      <c r="O2895" s="30" t="s">
        <v>53</v>
      </c>
      <c r="P2895" s="3">
        <f t="shared" si="217"/>
        <v>13</v>
      </c>
      <c r="Q2895" s="131">
        <v>0.56467470760233929</v>
      </c>
      <c r="R2895" s="131">
        <v>0.60658808479532178</v>
      </c>
      <c r="S2895" s="344">
        <v>4.1913377192982458E-2</v>
      </c>
      <c r="T2895" s="212" t="s">
        <v>123</v>
      </c>
      <c r="U2895" s="3" t="s">
        <v>13</v>
      </c>
      <c r="V2895" s="3"/>
      <c r="AD2895" s="5" t="str">
        <f t="shared" si="218"/>
        <v>Domingo1006Regreso13</v>
      </c>
      <c r="AE2895" s="137">
        <f>VLOOKUP(AD2895,'Factores Expansión'!$R$11:$U$729,2,0)</f>
        <v>4</v>
      </c>
    </row>
    <row r="2896" spans="2:31" x14ac:dyDescent="0.45">
      <c r="B2896" s="14">
        <v>10561</v>
      </c>
      <c r="C2896" s="3">
        <v>0</v>
      </c>
      <c r="D2896" s="3" t="s">
        <v>53</v>
      </c>
      <c r="E2896" s="110">
        <v>44836</v>
      </c>
      <c r="F2896" s="3" t="s">
        <v>44</v>
      </c>
      <c r="G2896" s="3" t="s">
        <v>50</v>
      </c>
      <c r="H2896" s="3" t="str">
        <f>VLOOKUP(I2896,Diccionario!$A$4:$E$17,2,0)</f>
        <v>Sociedad de Transportes Vía Alerce S.A.</v>
      </c>
      <c r="I2896" s="3">
        <v>1006</v>
      </c>
      <c r="J2896" s="346" t="str">
        <f>VLOOKUP(I2896,Diccionario!$A$4:$C$17,3,FALSE)</f>
        <v>7A</v>
      </c>
      <c r="K2896" s="3" t="s">
        <v>12</v>
      </c>
      <c r="L2896" s="30" t="s">
        <v>56</v>
      </c>
      <c r="M2896" s="30" t="s">
        <v>53</v>
      </c>
      <c r="N2896" s="30" t="s">
        <v>55</v>
      </c>
      <c r="O2896" s="30" t="s">
        <v>53</v>
      </c>
      <c r="P2896" s="3">
        <f t="shared" si="217"/>
        <v>13</v>
      </c>
      <c r="Q2896" s="131">
        <v>0.57092470760233915</v>
      </c>
      <c r="R2896" s="131">
        <v>0.61283808479532165</v>
      </c>
      <c r="S2896" s="344">
        <v>4.1913377192982458E-2</v>
      </c>
      <c r="T2896" s="212" t="s">
        <v>63</v>
      </c>
      <c r="U2896" s="3" t="s">
        <v>13</v>
      </c>
      <c r="V2896" s="3"/>
      <c r="AD2896" s="5" t="str">
        <f t="shared" si="218"/>
        <v>Domingo1006Regreso13</v>
      </c>
      <c r="AE2896" s="137">
        <f>VLOOKUP(AD2896,'Factores Expansión'!$R$11:$U$729,2,0)</f>
        <v>4</v>
      </c>
    </row>
    <row r="2897" spans="2:31" x14ac:dyDescent="0.45">
      <c r="B2897" s="14">
        <v>10562</v>
      </c>
      <c r="C2897" s="3">
        <v>0</v>
      </c>
      <c r="D2897" s="3" t="s">
        <v>53</v>
      </c>
      <c r="E2897" s="110">
        <v>44836</v>
      </c>
      <c r="F2897" s="3" t="s">
        <v>44</v>
      </c>
      <c r="G2897" s="3" t="s">
        <v>50</v>
      </c>
      <c r="H2897" s="3" t="str">
        <f>VLOOKUP(I2897,Diccionario!$A$4:$E$17,2,0)</f>
        <v>Sociedad de Transportes Vía Alerce S.A.</v>
      </c>
      <c r="I2897" s="3">
        <v>1006</v>
      </c>
      <c r="J2897" s="346" t="str">
        <f>VLOOKUP(I2897,Diccionario!$A$4:$C$17,3,FALSE)</f>
        <v>7A</v>
      </c>
      <c r="K2897" s="3" t="s">
        <v>12</v>
      </c>
      <c r="L2897" s="30" t="s">
        <v>56</v>
      </c>
      <c r="M2897" s="30" t="s">
        <v>53</v>
      </c>
      <c r="N2897" s="30" t="s">
        <v>55</v>
      </c>
      <c r="O2897" s="30" t="s">
        <v>53</v>
      </c>
      <c r="P2897" s="3">
        <f t="shared" si="217"/>
        <v>14</v>
      </c>
      <c r="Q2897" s="131">
        <v>0.59939692982456139</v>
      </c>
      <c r="R2897" s="131">
        <v>0.64131030701754388</v>
      </c>
      <c r="S2897" s="344">
        <v>4.1913377192982458E-2</v>
      </c>
      <c r="T2897" s="212" t="s">
        <v>72</v>
      </c>
      <c r="U2897" s="3" t="s">
        <v>13</v>
      </c>
      <c r="V2897" s="3"/>
      <c r="AD2897" s="5" t="str">
        <f t="shared" si="218"/>
        <v>Domingo1006Regreso14</v>
      </c>
      <c r="AE2897" s="137">
        <f>VLOOKUP(AD2897,'Factores Expansión'!$R$11:$U$729,2,0)</f>
        <v>3</v>
      </c>
    </row>
    <row r="2898" spans="2:31" x14ac:dyDescent="0.45">
      <c r="B2898" s="14">
        <v>10563</v>
      </c>
      <c r="C2898" s="3">
        <v>0</v>
      </c>
      <c r="D2898" s="3" t="s">
        <v>53</v>
      </c>
      <c r="E2898" s="110">
        <v>44836</v>
      </c>
      <c r="F2898" s="3" t="s">
        <v>44</v>
      </c>
      <c r="G2898" s="3" t="s">
        <v>50</v>
      </c>
      <c r="H2898" s="3" t="str">
        <f>VLOOKUP(I2898,Diccionario!$A$4:$E$17,2,0)</f>
        <v>Sociedad de Transportes Vía Alerce S.A.</v>
      </c>
      <c r="I2898" s="3">
        <v>1006</v>
      </c>
      <c r="J2898" s="346" t="str">
        <f>VLOOKUP(I2898,Diccionario!$A$4:$C$17,3,FALSE)</f>
        <v>7A</v>
      </c>
      <c r="K2898" s="3" t="s">
        <v>12</v>
      </c>
      <c r="L2898" s="30" t="s">
        <v>56</v>
      </c>
      <c r="M2898" s="30" t="s">
        <v>53</v>
      </c>
      <c r="N2898" s="30" t="s">
        <v>55</v>
      </c>
      <c r="O2898" s="30" t="s">
        <v>53</v>
      </c>
      <c r="P2898" s="3">
        <f t="shared" si="217"/>
        <v>14</v>
      </c>
      <c r="Q2898" s="131">
        <v>0.6209247076023392</v>
      </c>
      <c r="R2898" s="131">
        <v>0.66283808479532169</v>
      </c>
      <c r="S2898" s="344">
        <v>4.1913377192982458E-2</v>
      </c>
      <c r="T2898" s="212" t="s">
        <v>121</v>
      </c>
      <c r="U2898" s="3" t="s">
        <v>13</v>
      </c>
      <c r="V2898" s="3"/>
      <c r="AD2898" s="5" t="str">
        <f t="shared" si="218"/>
        <v>Domingo1006Regreso14</v>
      </c>
      <c r="AE2898" s="137">
        <f>VLOOKUP(AD2898,'Factores Expansión'!$R$11:$U$729,2,0)</f>
        <v>3</v>
      </c>
    </row>
    <row r="2899" spans="2:31" x14ac:dyDescent="0.45">
      <c r="B2899" s="14">
        <v>10564</v>
      </c>
      <c r="C2899" s="3">
        <v>0</v>
      </c>
      <c r="D2899" s="3" t="s">
        <v>53</v>
      </c>
      <c r="E2899" s="110">
        <v>44836</v>
      </c>
      <c r="F2899" s="3" t="s">
        <v>44</v>
      </c>
      <c r="G2899" s="3" t="s">
        <v>50</v>
      </c>
      <c r="H2899" s="3" t="str">
        <f>VLOOKUP(I2899,Diccionario!$A$4:$E$17,2,0)</f>
        <v>Sociedad de Transportes Vía Alerce S.A.</v>
      </c>
      <c r="I2899" s="3">
        <v>1006</v>
      </c>
      <c r="J2899" s="346" t="str">
        <f>VLOOKUP(I2899,Diccionario!$A$4:$C$17,3,FALSE)</f>
        <v>7A</v>
      </c>
      <c r="K2899" s="3" t="s">
        <v>12</v>
      </c>
      <c r="L2899" s="30" t="s">
        <v>56</v>
      </c>
      <c r="M2899" s="30" t="s">
        <v>53</v>
      </c>
      <c r="N2899" s="30" t="s">
        <v>55</v>
      </c>
      <c r="O2899" s="30" t="s">
        <v>53</v>
      </c>
      <c r="P2899" s="3">
        <f t="shared" si="217"/>
        <v>15</v>
      </c>
      <c r="Q2899" s="131">
        <v>0.6257858187134504</v>
      </c>
      <c r="R2899" s="131">
        <v>0.6676991959064329</v>
      </c>
      <c r="S2899" s="344">
        <v>4.1913377192982458E-2</v>
      </c>
      <c r="T2899" s="212" t="s">
        <v>540</v>
      </c>
      <c r="U2899" s="3" t="s">
        <v>13</v>
      </c>
      <c r="V2899" s="3"/>
      <c r="AD2899" s="5" t="str">
        <f t="shared" si="218"/>
        <v>Domingo1006Regreso15</v>
      </c>
      <c r="AE2899" s="137">
        <f>VLOOKUP(AD2899,'Factores Expansión'!$R$11:$U$729,2,0)</f>
        <v>2.6666666666666665</v>
      </c>
    </row>
    <row r="2900" spans="2:31" x14ac:dyDescent="0.45">
      <c r="B2900" s="14">
        <v>10565</v>
      </c>
      <c r="C2900" s="3">
        <v>0</v>
      </c>
      <c r="D2900" s="3" t="s">
        <v>53</v>
      </c>
      <c r="E2900" s="110">
        <v>44836</v>
      </c>
      <c r="F2900" s="3" t="s">
        <v>44</v>
      </c>
      <c r="G2900" s="3" t="s">
        <v>50</v>
      </c>
      <c r="H2900" s="3" t="str">
        <f>VLOOKUP(I2900,Diccionario!$A$4:$E$17,2,0)</f>
        <v>Sociedad de Transportes Vía Alerce S.A.</v>
      </c>
      <c r="I2900" s="3">
        <v>1006</v>
      </c>
      <c r="J2900" s="346" t="str">
        <f>VLOOKUP(I2900,Diccionario!$A$4:$C$17,3,FALSE)</f>
        <v>7A</v>
      </c>
      <c r="K2900" s="3" t="s">
        <v>12</v>
      </c>
      <c r="L2900" s="30" t="s">
        <v>56</v>
      </c>
      <c r="M2900" s="30" t="s">
        <v>53</v>
      </c>
      <c r="N2900" s="30" t="s">
        <v>55</v>
      </c>
      <c r="O2900" s="30" t="s">
        <v>53</v>
      </c>
      <c r="P2900" s="3">
        <f t="shared" si="217"/>
        <v>15</v>
      </c>
      <c r="Q2900" s="131">
        <v>0.63064692982456139</v>
      </c>
      <c r="R2900" s="131">
        <v>0.67256030701754388</v>
      </c>
      <c r="S2900" s="344">
        <v>4.1913377192982458E-2</v>
      </c>
      <c r="T2900" s="212" t="s">
        <v>120</v>
      </c>
      <c r="U2900" s="3" t="s">
        <v>13</v>
      </c>
      <c r="V2900" s="3"/>
      <c r="AD2900" s="5" t="str">
        <f t="shared" si="218"/>
        <v>Domingo1006Regreso15</v>
      </c>
      <c r="AE2900" s="137">
        <f>VLOOKUP(AD2900,'Factores Expansión'!$R$11:$U$729,2,0)</f>
        <v>2.6666666666666665</v>
      </c>
    </row>
    <row r="2901" spans="2:31" x14ac:dyDescent="0.45">
      <c r="B2901" s="14">
        <v>10566</v>
      </c>
      <c r="C2901" s="3">
        <v>0</v>
      </c>
      <c r="D2901" s="3" t="s">
        <v>53</v>
      </c>
      <c r="E2901" s="110">
        <v>44836</v>
      </c>
      <c r="F2901" s="3" t="s">
        <v>44</v>
      </c>
      <c r="G2901" s="3" t="s">
        <v>50</v>
      </c>
      <c r="H2901" s="3" t="str">
        <f>VLOOKUP(I2901,Diccionario!$A$4:$E$17,2,0)</f>
        <v>Sociedad de Transportes Vía Alerce S.A.</v>
      </c>
      <c r="I2901" s="3">
        <v>1006</v>
      </c>
      <c r="J2901" s="346" t="str">
        <f>VLOOKUP(I2901,Diccionario!$A$4:$C$17,3,FALSE)</f>
        <v>7A</v>
      </c>
      <c r="K2901" s="3" t="s">
        <v>12</v>
      </c>
      <c r="L2901" s="30" t="s">
        <v>56</v>
      </c>
      <c r="M2901" s="30" t="s">
        <v>53</v>
      </c>
      <c r="N2901" s="30" t="s">
        <v>55</v>
      </c>
      <c r="O2901" s="30" t="s">
        <v>53</v>
      </c>
      <c r="P2901" s="3">
        <f t="shared" si="217"/>
        <v>15</v>
      </c>
      <c r="Q2901" s="131">
        <v>0.64523026315789478</v>
      </c>
      <c r="R2901" s="131">
        <v>0.68714364035087727</v>
      </c>
      <c r="S2901" s="344">
        <v>4.1913377192982458E-2</v>
      </c>
      <c r="T2901" s="212" t="s">
        <v>115</v>
      </c>
      <c r="U2901" s="3" t="s">
        <v>13</v>
      </c>
      <c r="V2901" s="3"/>
      <c r="AD2901" s="5" t="str">
        <f t="shared" si="218"/>
        <v>Domingo1006Regreso15</v>
      </c>
      <c r="AE2901" s="137">
        <f>VLOOKUP(AD2901,'Factores Expansión'!$R$11:$U$729,2,0)</f>
        <v>2.6666666666666665</v>
      </c>
    </row>
    <row r="2902" spans="2:31" x14ac:dyDescent="0.45">
      <c r="B2902" s="14">
        <v>10567</v>
      </c>
      <c r="C2902" s="3">
        <v>0</v>
      </c>
      <c r="D2902" s="3" t="s">
        <v>53</v>
      </c>
      <c r="E2902" s="110">
        <v>44836</v>
      </c>
      <c r="F2902" s="3" t="s">
        <v>44</v>
      </c>
      <c r="G2902" s="3" t="s">
        <v>50</v>
      </c>
      <c r="H2902" s="3" t="str">
        <f>VLOOKUP(I2902,Diccionario!$A$4:$E$17,2,0)</f>
        <v>Sociedad de Transportes Vía Alerce S.A.</v>
      </c>
      <c r="I2902" s="3">
        <v>1006</v>
      </c>
      <c r="J2902" s="346" t="str">
        <f>VLOOKUP(I2902,Diccionario!$A$4:$C$17,3,FALSE)</f>
        <v>7A</v>
      </c>
      <c r="K2902" s="3" t="s">
        <v>12</v>
      </c>
      <c r="L2902" s="30" t="s">
        <v>56</v>
      </c>
      <c r="M2902" s="30" t="s">
        <v>53</v>
      </c>
      <c r="N2902" s="30" t="s">
        <v>55</v>
      </c>
      <c r="O2902" s="30" t="s">
        <v>53</v>
      </c>
      <c r="P2902" s="3">
        <f t="shared" si="217"/>
        <v>15</v>
      </c>
      <c r="Q2902" s="131">
        <v>0.65009137426900587</v>
      </c>
      <c r="R2902" s="131">
        <v>0.69200475146198837</v>
      </c>
      <c r="S2902" s="344">
        <v>4.1913377192982458E-2</v>
      </c>
      <c r="T2902" s="212" t="s">
        <v>61</v>
      </c>
      <c r="U2902" s="3" t="s">
        <v>13</v>
      </c>
      <c r="V2902" s="3"/>
      <c r="AD2902" s="5" t="str">
        <f t="shared" si="218"/>
        <v>Domingo1006Regreso15</v>
      </c>
      <c r="AE2902" s="137">
        <f>VLOOKUP(AD2902,'Factores Expansión'!$R$11:$U$729,2,0)</f>
        <v>2.6666666666666665</v>
      </c>
    </row>
    <row r="2903" spans="2:31" x14ac:dyDescent="0.45">
      <c r="B2903" s="14">
        <v>10568</v>
      </c>
      <c r="C2903" s="3">
        <v>0</v>
      </c>
      <c r="D2903" s="3" t="s">
        <v>53</v>
      </c>
      <c r="E2903" s="110">
        <v>44836</v>
      </c>
      <c r="F2903" s="3" t="s">
        <v>44</v>
      </c>
      <c r="G2903" s="3" t="s">
        <v>50</v>
      </c>
      <c r="H2903" s="3" t="str">
        <f>VLOOKUP(I2903,Diccionario!$A$4:$E$17,2,0)</f>
        <v>Sociedad de Transportes Vía Alerce S.A.</v>
      </c>
      <c r="I2903" s="3">
        <v>1006</v>
      </c>
      <c r="J2903" s="346" t="str">
        <f>VLOOKUP(I2903,Diccionario!$A$4:$C$17,3,FALSE)</f>
        <v>7A</v>
      </c>
      <c r="K2903" s="3" t="s">
        <v>12</v>
      </c>
      <c r="L2903" s="30" t="s">
        <v>56</v>
      </c>
      <c r="M2903" s="30" t="s">
        <v>53</v>
      </c>
      <c r="N2903" s="30" t="s">
        <v>55</v>
      </c>
      <c r="O2903" s="30" t="s">
        <v>53</v>
      </c>
      <c r="P2903" s="3">
        <f t="shared" si="217"/>
        <v>15</v>
      </c>
      <c r="Q2903" s="131">
        <v>0.66328581871345027</v>
      </c>
      <c r="R2903" s="131">
        <v>0.70519919590643276</v>
      </c>
      <c r="S2903" s="344">
        <v>4.1913377192982458E-2</v>
      </c>
      <c r="T2903" s="212" t="s">
        <v>63</v>
      </c>
      <c r="U2903" s="3" t="s">
        <v>13</v>
      </c>
      <c r="V2903" s="3"/>
      <c r="AD2903" s="5" t="str">
        <f t="shared" si="218"/>
        <v>Domingo1006Regreso15</v>
      </c>
      <c r="AE2903" s="137">
        <f>VLOOKUP(AD2903,'Factores Expansión'!$R$11:$U$729,2,0)</f>
        <v>2.6666666666666665</v>
      </c>
    </row>
    <row r="2904" spans="2:31" x14ac:dyDescent="0.45">
      <c r="B2904" s="14">
        <v>10569</v>
      </c>
      <c r="C2904" s="3">
        <v>0</v>
      </c>
      <c r="D2904" s="3" t="s">
        <v>53</v>
      </c>
      <c r="E2904" s="110">
        <v>44836</v>
      </c>
      <c r="F2904" s="3" t="s">
        <v>44</v>
      </c>
      <c r="G2904" s="3" t="s">
        <v>50</v>
      </c>
      <c r="H2904" s="3" t="str">
        <f>VLOOKUP(I2904,Diccionario!$A$4:$E$17,2,0)</f>
        <v>Sociedad de Transportes Vía Alerce S.A.</v>
      </c>
      <c r="I2904" s="3">
        <v>1006</v>
      </c>
      <c r="J2904" s="346" t="str">
        <f>VLOOKUP(I2904,Diccionario!$A$4:$C$17,3,FALSE)</f>
        <v>7A</v>
      </c>
      <c r="K2904" s="3" t="s">
        <v>12</v>
      </c>
      <c r="L2904" s="30" t="s">
        <v>56</v>
      </c>
      <c r="M2904" s="30" t="s">
        <v>53</v>
      </c>
      <c r="N2904" s="30" t="s">
        <v>55</v>
      </c>
      <c r="O2904" s="30" t="s">
        <v>53</v>
      </c>
      <c r="P2904" s="3">
        <f t="shared" si="217"/>
        <v>16</v>
      </c>
      <c r="Q2904" s="131">
        <v>0.67161915204678369</v>
      </c>
      <c r="R2904" s="131">
        <v>0.71353252923976618</v>
      </c>
      <c r="S2904" s="344">
        <v>4.1913377192982458E-2</v>
      </c>
      <c r="T2904" s="212" t="s">
        <v>96</v>
      </c>
      <c r="U2904" s="3" t="s">
        <v>13</v>
      </c>
      <c r="V2904" s="3"/>
      <c r="AD2904" s="5" t="str">
        <f t="shared" si="218"/>
        <v>Domingo1006Regreso16</v>
      </c>
      <c r="AE2904" s="137">
        <f>VLOOKUP(AD2904,'Factores Expansión'!$R$11:$U$729,2,0)</f>
        <v>3.5</v>
      </c>
    </row>
    <row r="2905" spans="2:31" x14ac:dyDescent="0.45">
      <c r="B2905" s="14">
        <v>10570</v>
      </c>
      <c r="C2905" s="3">
        <v>0</v>
      </c>
      <c r="D2905" s="3" t="s">
        <v>53</v>
      </c>
      <c r="E2905" s="110">
        <v>44836</v>
      </c>
      <c r="F2905" s="3" t="s">
        <v>44</v>
      </c>
      <c r="G2905" s="3" t="s">
        <v>50</v>
      </c>
      <c r="H2905" s="3" t="str">
        <f>VLOOKUP(I2905,Diccionario!$A$4:$E$17,2,0)</f>
        <v>Sociedad de Transportes Vía Alerce S.A.</v>
      </c>
      <c r="I2905" s="3">
        <v>1006</v>
      </c>
      <c r="J2905" s="346" t="str">
        <f>VLOOKUP(I2905,Diccionario!$A$4:$C$17,3,FALSE)</f>
        <v>7A</v>
      </c>
      <c r="K2905" s="3" t="s">
        <v>12</v>
      </c>
      <c r="L2905" s="30" t="s">
        <v>56</v>
      </c>
      <c r="M2905" s="30" t="s">
        <v>53</v>
      </c>
      <c r="N2905" s="30" t="s">
        <v>55</v>
      </c>
      <c r="O2905" s="30" t="s">
        <v>53</v>
      </c>
      <c r="P2905" s="3">
        <f t="shared" si="217"/>
        <v>16</v>
      </c>
      <c r="Q2905" s="131">
        <v>0.67578581871345034</v>
      </c>
      <c r="R2905" s="131">
        <v>0.71769919590643283</v>
      </c>
      <c r="S2905" s="344">
        <v>4.1913377192982458E-2</v>
      </c>
      <c r="T2905" s="212" t="s">
        <v>74</v>
      </c>
      <c r="U2905" s="3" t="s">
        <v>13</v>
      </c>
      <c r="V2905" s="3"/>
      <c r="AD2905" s="5" t="str">
        <f t="shared" si="218"/>
        <v>Domingo1006Regreso16</v>
      </c>
      <c r="AE2905" s="137">
        <f>VLOOKUP(AD2905,'Factores Expansión'!$R$11:$U$729,2,0)</f>
        <v>3.5</v>
      </c>
    </row>
    <row r="2906" spans="2:31" x14ac:dyDescent="0.45">
      <c r="B2906" s="14">
        <v>10571</v>
      </c>
      <c r="C2906" s="3">
        <v>0</v>
      </c>
      <c r="D2906" s="3" t="s">
        <v>53</v>
      </c>
      <c r="E2906" s="110">
        <v>44836</v>
      </c>
      <c r="F2906" s="3" t="s">
        <v>44</v>
      </c>
      <c r="G2906" s="3" t="s">
        <v>50</v>
      </c>
      <c r="H2906" s="3" t="str">
        <f>VLOOKUP(I2906,Diccionario!$A$4:$E$17,2,0)</f>
        <v>Sociedad de Transportes Vía Alerce S.A.</v>
      </c>
      <c r="I2906" s="3">
        <v>1006</v>
      </c>
      <c r="J2906" s="346" t="str">
        <f>VLOOKUP(I2906,Diccionario!$A$4:$C$17,3,FALSE)</f>
        <v>7A</v>
      </c>
      <c r="K2906" s="3" t="s">
        <v>12</v>
      </c>
      <c r="L2906" s="30" t="s">
        <v>56</v>
      </c>
      <c r="M2906" s="30" t="s">
        <v>53</v>
      </c>
      <c r="N2906" s="30" t="s">
        <v>55</v>
      </c>
      <c r="O2906" s="30" t="s">
        <v>53</v>
      </c>
      <c r="P2906" s="3">
        <f t="shared" si="217"/>
        <v>16</v>
      </c>
      <c r="Q2906" s="131">
        <v>0.68411915204678364</v>
      </c>
      <c r="R2906" s="131">
        <v>0.72603252923976613</v>
      </c>
      <c r="S2906" s="344">
        <v>4.1913377192982458E-2</v>
      </c>
      <c r="T2906" s="212" t="s">
        <v>70</v>
      </c>
      <c r="U2906" s="3" t="s">
        <v>13</v>
      </c>
      <c r="V2906" s="3"/>
      <c r="AD2906" s="5" t="str">
        <f t="shared" si="218"/>
        <v>Domingo1006Regreso16</v>
      </c>
      <c r="AE2906" s="137">
        <f>VLOOKUP(AD2906,'Factores Expansión'!$R$11:$U$729,2,0)</f>
        <v>3.5</v>
      </c>
    </row>
    <row r="2907" spans="2:31" x14ac:dyDescent="0.45">
      <c r="B2907" s="14">
        <v>10572</v>
      </c>
      <c r="C2907" s="3">
        <v>0</v>
      </c>
      <c r="D2907" s="3" t="s">
        <v>53</v>
      </c>
      <c r="E2907" s="110">
        <v>44836</v>
      </c>
      <c r="F2907" s="3" t="s">
        <v>44</v>
      </c>
      <c r="G2907" s="3" t="s">
        <v>50</v>
      </c>
      <c r="H2907" s="3" t="str">
        <f>VLOOKUP(I2907,Diccionario!$A$4:$E$17,2,0)</f>
        <v>Sociedad de Transportes Vía Alerce S.A.</v>
      </c>
      <c r="I2907" s="3">
        <v>1006</v>
      </c>
      <c r="J2907" s="346" t="str">
        <f>VLOOKUP(I2907,Diccionario!$A$4:$C$17,3,FALSE)</f>
        <v>7A</v>
      </c>
      <c r="K2907" s="3" t="s">
        <v>12</v>
      </c>
      <c r="L2907" s="30" t="s">
        <v>56</v>
      </c>
      <c r="M2907" s="30" t="s">
        <v>53</v>
      </c>
      <c r="N2907" s="30" t="s">
        <v>55</v>
      </c>
      <c r="O2907" s="30" t="s">
        <v>53</v>
      </c>
      <c r="P2907" s="3">
        <f t="shared" si="217"/>
        <v>16</v>
      </c>
      <c r="Q2907" s="131">
        <v>0.69661915204678371</v>
      </c>
      <c r="R2907" s="131">
        <v>0.7385325292397662</v>
      </c>
      <c r="S2907" s="344">
        <v>4.1913377192982458E-2</v>
      </c>
      <c r="T2907" s="212" t="s">
        <v>97</v>
      </c>
      <c r="U2907" s="3" t="s">
        <v>13</v>
      </c>
      <c r="V2907" s="3"/>
      <c r="AD2907" s="5" t="str">
        <f t="shared" si="218"/>
        <v>Domingo1006Regreso16</v>
      </c>
      <c r="AE2907" s="137">
        <f>VLOOKUP(AD2907,'Factores Expansión'!$R$11:$U$729,2,0)</f>
        <v>3.5</v>
      </c>
    </row>
    <row r="2908" spans="2:31" x14ac:dyDescent="0.45">
      <c r="B2908" s="14">
        <v>10573</v>
      </c>
      <c r="C2908" s="3">
        <v>0</v>
      </c>
      <c r="D2908" s="3" t="s">
        <v>53</v>
      </c>
      <c r="E2908" s="110">
        <v>44836</v>
      </c>
      <c r="F2908" s="3" t="s">
        <v>44</v>
      </c>
      <c r="G2908" s="3" t="s">
        <v>50</v>
      </c>
      <c r="H2908" s="3" t="str">
        <f>VLOOKUP(I2908,Diccionario!$A$4:$E$17,2,0)</f>
        <v>Sociedad de Transportes Vía Alerce S.A.</v>
      </c>
      <c r="I2908" s="3">
        <v>1006</v>
      </c>
      <c r="J2908" s="346" t="str">
        <f>VLOOKUP(I2908,Diccionario!$A$4:$C$17,3,FALSE)</f>
        <v>7A</v>
      </c>
      <c r="K2908" s="3" t="s">
        <v>12</v>
      </c>
      <c r="L2908" s="30" t="s">
        <v>56</v>
      </c>
      <c r="M2908" s="30" t="s">
        <v>53</v>
      </c>
      <c r="N2908" s="30" t="s">
        <v>55</v>
      </c>
      <c r="O2908" s="30" t="s">
        <v>53</v>
      </c>
      <c r="P2908" s="3">
        <f t="shared" si="217"/>
        <v>16</v>
      </c>
      <c r="Q2908" s="131">
        <v>0.70495248538011701</v>
      </c>
      <c r="R2908" s="131">
        <v>0.7468658625730995</v>
      </c>
      <c r="S2908" s="344">
        <v>4.1913377192982458E-2</v>
      </c>
      <c r="T2908" s="212" t="s">
        <v>99</v>
      </c>
      <c r="U2908" s="3" t="s">
        <v>13</v>
      </c>
      <c r="V2908" s="3"/>
      <c r="AD2908" s="5" t="str">
        <f t="shared" si="218"/>
        <v>Domingo1006Regreso16</v>
      </c>
      <c r="AE2908" s="137">
        <f>VLOOKUP(AD2908,'Factores Expansión'!$R$11:$U$729,2,0)</f>
        <v>3.5</v>
      </c>
    </row>
    <row r="2909" spans="2:31" x14ac:dyDescent="0.45">
      <c r="B2909" s="14">
        <v>10574</v>
      </c>
      <c r="C2909" s="3">
        <v>0</v>
      </c>
      <c r="D2909" s="3" t="s">
        <v>53</v>
      </c>
      <c r="E2909" s="110">
        <v>44836</v>
      </c>
      <c r="F2909" s="3" t="s">
        <v>44</v>
      </c>
      <c r="G2909" s="3" t="s">
        <v>50</v>
      </c>
      <c r="H2909" s="3" t="str">
        <f>VLOOKUP(I2909,Diccionario!$A$4:$E$17,2,0)</f>
        <v>Sociedad de Transportes Vía Alerce S.A.</v>
      </c>
      <c r="I2909" s="3">
        <v>1006</v>
      </c>
      <c r="J2909" s="346" t="str">
        <f>VLOOKUP(I2909,Diccionario!$A$4:$C$17,3,FALSE)</f>
        <v>7A</v>
      </c>
      <c r="K2909" s="3" t="s">
        <v>12</v>
      </c>
      <c r="L2909" s="30" t="s">
        <v>56</v>
      </c>
      <c r="M2909" s="30" t="s">
        <v>53</v>
      </c>
      <c r="N2909" s="30" t="s">
        <v>55</v>
      </c>
      <c r="O2909" s="30" t="s">
        <v>53</v>
      </c>
      <c r="P2909" s="3">
        <f t="shared" si="217"/>
        <v>17</v>
      </c>
      <c r="Q2909" s="131">
        <v>0.72161915204678373</v>
      </c>
      <c r="R2909" s="131">
        <v>0.76353252923976622</v>
      </c>
      <c r="S2909" s="344">
        <v>4.1913377192982458E-2</v>
      </c>
      <c r="T2909" s="212" t="s">
        <v>121</v>
      </c>
      <c r="U2909" s="3" t="s">
        <v>13</v>
      </c>
      <c r="V2909" s="3"/>
      <c r="AD2909" s="5" t="str">
        <f t="shared" si="218"/>
        <v>Domingo1006Regreso17</v>
      </c>
      <c r="AE2909" s="137">
        <f>VLOOKUP(AD2909,'Factores Expansión'!$R$11:$U$729,2,0)</f>
        <v>2.5</v>
      </c>
    </row>
    <row r="2910" spans="2:31" x14ac:dyDescent="0.45">
      <c r="B2910" s="14">
        <v>10575</v>
      </c>
      <c r="C2910" s="3">
        <v>0</v>
      </c>
      <c r="D2910" s="3" t="s">
        <v>53</v>
      </c>
      <c r="E2910" s="110">
        <v>44836</v>
      </c>
      <c r="F2910" s="3" t="s">
        <v>44</v>
      </c>
      <c r="G2910" s="3" t="s">
        <v>50</v>
      </c>
      <c r="H2910" s="3" t="str">
        <f>VLOOKUP(I2910,Diccionario!$A$4:$E$17,2,0)</f>
        <v>Sociedad de Transportes Vía Alerce S.A.</v>
      </c>
      <c r="I2910" s="3">
        <v>1006</v>
      </c>
      <c r="J2910" s="346" t="str">
        <f>VLOOKUP(I2910,Diccionario!$A$4:$C$17,3,FALSE)</f>
        <v>7A</v>
      </c>
      <c r="K2910" s="3" t="s">
        <v>12</v>
      </c>
      <c r="L2910" s="30" t="s">
        <v>56</v>
      </c>
      <c r="M2910" s="30" t="s">
        <v>53</v>
      </c>
      <c r="N2910" s="30" t="s">
        <v>55</v>
      </c>
      <c r="O2910" s="30" t="s">
        <v>53</v>
      </c>
      <c r="P2910" s="3">
        <f t="shared" si="217"/>
        <v>17</v>
      </c>
      <c r="Q2910" s="131">
        <v>0.72995248538011703</v>
      </c>
      <c r="R2910" s="131">
        <v>0.77186586257309953</v>
      </c>
      <c r="S2910" s="344">
        <v>4.1913377192982458E-2</v>
      </c>
      <c r="T2910" s="212" t="s">
        <v>540</v>
      </c>
      <c r="U2910" s="3" t="s">
        <v>13</v>
      </c>
      <c r="V2910" s="3"/>
      <c r="AD2910" s="5" t="str">
        <f t="shared" si="218"/>
        <v>Domingo1006Regreso17</v>
      </c>
      <c r="AE2910" s="137">
        <f>VLOOKUP(AD2910,'Factores Expansión'!$R$11:$U$729,2,0)</f>
        <v>2.5</v>
      </c>
    </row>
    <row r="2911" spans="2:31" x14ac:dyDescent="0.45">
      <c r="B2911" s="14">
        <v>10576</v>
      </c>
      <c r="C2911" s="3">
        <v>0</v>
      </c>
      <c r="D2911" s="3" t="s">
        <v>53</v>
      </c>
      <c r="E2911" s="110">
        <v>44836</v>
      </c>
      <c r="F2911" s="3" t="s">
        <v>44</v>
      </c>
      <c r="G2911" s="3" t="s">
        <v>50</v>
      </c>
      <c r="H2911" s="3" t="str">
        <f>VLOOKUP(I2911,Diccionario!$A$4:$E$17,2,0)</f>
        <v>Sociedad de Transportes Vía Alerce S.A.</v>
      </c>
      <c r="I2911" s="3">
        <v>1006</v>
      </c>
      <c r="J2911" s="346" t="str">
        <f>VLOOKUP(I2911,Diccionario!$A$4:$C$17,3,FALSE)</f>
        <v>7A</v>
      </c>
      <c r="K2911" s="3" t="s">
        <v>12</v>
      </c>
      <c r="L2911" s="30" t="s">
        <v>56</v>
      </c>
      <c r="M2911" s="30" t="s">
        <v>53</v>
      </c>
      <c r="N2911" s="30" t="s">
        <v>55</v>
      </c>
      <c r="O2911" s="30" t="s">
        <v>53</v>
      </c>
      <c r="P2911" s="3">
        <f t="shared" si="217"/>
        <v>17</v>
      </c>
      <c r="Q2911" s="131">
        <v>0.74661915204678364</v>
      </c>
      <c r="R2911" s="131">
        <v>0.78853252923976613</v>
      </c>
      <c r="S2911" s="344">
        <v>4.1913377192982458E-2</v>
      </c>
      <c r="T2911" s="212" t="s">
        <v>85</v>
      </c>
      <c r="U2911" s="3" t="s">
        <v>13</v>
      </c>
      <c r="V2911" s="3"/>
      <c r="AD2911" s="5" t="str">
        <f t="shared" si="218"/>
        <v>Domingo1006Regreso17</v>
      </c>
      <c r="AE2911" s="137">
        <f>VLOOKUP(AD2911,'Factores Expansión'!$R$11:$U$729,2,0)</f>
        <v>2.5</v>
      </c>
    </row>
    <row r="2912" spans="2:31" x14ac:dyDescent="0.45">
      <c r="B2912" s="14">
        <v>10577</v>
      </c>
      <c r="C2912" s="3">
        <v>0</v>
      </c>
      <c r="D2912" s="3" t="s">
        <v>53</v>
      </c>
      <c r="E2912" s="110">
        <v>44836</v>
      </c>
      <c r="F2912" s="3" t="s">
        <v>44</v>
      </c>
      <c r="G2912" s="3" t="s">
        <v>50</v>
      </c>
      <c r="H2912" s="3" t="str">
        <f>VLOOKUP(I2912,Diccionario!$A$4:$E$17,2,0)</f>
        <v>Sociedad de Transportes Vía Alerce S.A.</v>
      </c>
      <c r="I2912" s="3">
        <v>1006</v>
      </c>
      <c r="J2912" s="346" t="str">
        <f>VLOOKUP(I2912,Diccionario!$A$4:$C$17,3,FALSE)</f>
        <v>7A</v>
      </c>
      <c r="K2912" s="3" t="s">
        <v>12</v>
      </c>
      <c r="L2912" s="30" t="s">
        <v>56</v>
      </c>
      <c r="M2912" s="30" t="s">
        <v>53</v>
      </c>
      <c r="N2912" s="30" t="s">
        <v>55</v>
      </c>
      <c r="O2912" s="30" t="s">
        <v>53</v>
      </c>
      <c r="P2912" s="3">
        <f t="shared" si="217"/>
        <v>18</v>
      </c>
      <c r="Q2912" s="131">
        <v>0.75911915204678371</v>
      </c>
      <c r="R2912" s="131">
        <v>0.8010325292397662</v>
      </c>
      <c r="S2912" s="344">
        <v>4.1913377192982458E-2</v>
      </c>
      <c r="T2912" s="212" t="s">
        <v>124</v>
      </c>
      <c r="U2912" s="3" t="s">
        <v>13</v>
      </c>
      <c r="V2912" s="3"/>
      <c r="AD2912" s="5" t="str">
        <f t="shared" si="218"/>
        <v>Domingo1006Regreso18</v>
      </c>
      <c r="AE2912" s="137">
        <f>VLOOKUP(AD2912,'Factores Expansión'!$R$11:$U$729,2,0)</f>
        <v>2.5</v>
      </c>
    </row>
    <row r="2913" spans="2:31" x14ac:dyDescent="0.45">
      <c r="B2913" s="14">
        <v>10579</v>
      </c>
      <c r="C2913" s="3">
        <v>0</v>
      </c>
      <c r="D2913" s="3" t="s">
        <v>53</v>
      </c>
      <c r="E2913" s="110">
        <v>44836</v>
      </c>
      <c r="F2913" s="3" t="s">
        <v>44</v>
      </c>
      <c r="G2913" s="3" t="s">
        <v>50</v>
      </c>
      <c r="H2913" s="3" t="str">
        <f>VLOOKUP(I2913,Diccionario!$A$4:$E$17,2,0)</f>
        <v>Sociedad de Transportes Vía Alerce S.A.</v>
      </c>
      <c r="I2913" s="3">
        <v>1006</v>
      </c>
      <c r="J2913" s="346" t="str">
        <f>VLOOKUP(I2913,Diccionario!$A$4:$C$17,3,FALSE)</f>
        <v>7A</v>
      </c>
      <c r="K2913" s="3" t="s">
        <v>12</v>
      </c>
      <c r="L2913" s="30" t="s">
        <v>56</v>
      </c>
      <c r="M2913" s="30" t="s">
        <v>53</v>
      </c>
      <c r="N2913" s="30" t="s">
        <v>55</v>
      </c>
      <c r="O2913" s="30" t="s">
        <v>53</v>
      </c>
      <c r="P2913" s="3">
        <f t="shared" si="217"/>
        <v>18</v>
      </c>
      <c r="Q2913" s="131">
        <v>0.77161915204678366</v>
      </c>
      <c r="R2913" s="131">
        <v>0.81353252923976616</v>
      </c>
      <c r="S2913" s="344">
        <v>4.1913377192982458E-2</v>
      </c>
      <c r="T2913" s="212" t="s">
        <v>500</v>
      </c>
      <c r="U2913" s="3" t="s">
        <v>13</v>
      </c>
      <c r="V2913" s="3"/>
      <c r="AD2913" s="5" t="str">
        <f t="shared" si="218"/>
        <v>Domingo1006Regreso18</v>
      </c>
      <c r="AE2913" s="137">
        <f>VLOOKUP(AD2913,'Factores Expansión'!$R$11:$U$729,2,0)</f>
        <v>2.5</v>
      </c>
    </row>
    <row r="2914" spans="2:31" x14ac:dyDescent="0.45">
      <c r="B2914" s="14">
        <v>10580</v>
      </c>
      <c r="C2914" s="3">
        <v>0</v>
      </c>
      <c r="D2914" s="3" t="s">
        <v>53</v>
      </c>
      <c r="E2914" s="110">
        <v>44836</v>
      </c>
      <c r="F2914" s="3" t="s">
        <v>44</v>
      </c>
      <c r="G2914" s="3" t="s">
        <v>50</v>
      </c>
      <c r="H2914" s="3" t="str">
        <f>VLOOKUP(I2914,Diccionario!$A$4:$E$17,2,0)</f>
        <v>Sociedad de Transportes Vía Alerce S.A.</v>
      </c>
      <c r="I2914" s="3">
        <v>1006</v>
      </c>
      <c r="J2914" s="346" t="str">
        <f>VLOOKUP(I2914,Diccionario!$A$4:$C$17,3,FALSE)</f>
        <v>7A</v>
      </c>
      <c r="K2914" s="3" t="s">
        <v>12</v>
      </c>
      <c r="L2914" s="30" t="s">
        <v>56</v>
      </c>
      <c r="M2914" s="30" t="s">
        <v>53</v>
      </c>
      <c r="N2914" s="30" t="s">
        <v>55</v>
      </c>
      <c r="O2914" s="30" t="s">
        <v>53</v>
      </c>
      <c r="P2914" s="3">
        <f t="shared" si="217"/>
        <v>18</v>
      </c>
      <c r="Q2914" s="131">
        <v>0.77995248538011697</v>
      </c>
      <c r="R2914" s="131">
        <v>0.82186586257309946</v>
      </c>
      <c r="S2914" s="344">
        <v>4.1913377192982458E-2</v>
      </c>
      <c r="T2914" s="212" t="s">
        <v>83</v>
      </c>
      <c r="U2914" s="3" t="s">
        <v>13</v>
      </c>
      <c r="V2914" s="3"/>
      <c r="AD2914" s="5" t="str">
        <f t="shared" si="218"/>
        <v>Domingo1006Regreso18</v>
      </c>
      <c r="AE2914" s="137">
        <f>VLOOKUP(AD2914,'Factores Expansión'!$R$11:$U$729,2,0)</f>
        <v>2.5</v>
      </c>
    </row>
    <row r="2915" spans="2:31" x14ac:dyDescent="0.45">
      <c r="B2915" s="14">
        <v>10581</v>
      </c>
      <c r="C2915" s="3">
        <v>0</v>
      </c>
      <c r="D2915" s="3" t="s">
        <v>53</v>
      </c>
      <c r="E2915" s="110">
        <v>44836</v>
      </c>
      <c r="F2915" s="3" t="s">
        <v>44</v>
      </c>
      <c r="G2915" s="3" t="s">
        <v>50</v>
      </c>
      <c r="H2915" s="3" t="str">
        <f>VLOOKUP(I2915,Diccionario!$A$4:$E$17,2,0)</f>
        <v>Sociedad de Transportes Vía Alerce S.A.</v>
      </c>
      <c r="I2915" s="3">
        <v>1006</v>
      </c>
      <c r="J2915" s="346" t="str">
        <f>VLOOKUP(I2915,Diccionario!$A$4:$C$17,3,FALSE)</f>
        <v>7A</v>
      </c>
      <c r="K2915" s="3" t="s">
        <v>12</v>
      </c>
      <c r="L2915" s="30" t="s">
        <v>56</v>
      </c>
      <c r="M2915" s="30" t="s">
        <v>53</v>
      </c>
      <c r="N2915" s="30" t="s">
        <v>55</v>
      </c>
      <c r="O2915" s="30" t="s">
        <v>53</v>
      </c>
      <c r="P2915" s="3">
        <f t="shared" si="217"/>
        <v>19</v>
      </c>
      <c r="Q2915" s="131">
        <v>0.79245248538011703</v>
      </c>
      <c r="R2915" s="131">
        <v>0.83436586257309953</v>
      </c>
      <c r="S2915" s="344">
        <v>4.1913377192982458E-2</v>
      </c>
      <c r="T2915" s="212" t="s">
        <v>68</v>
      </c>
      <c r="U2915" s="3" t="s">
        <v>13</v>
      </c>
      <c r="V2915" s="3"/>
      <c r="AD2915" s="5" t="str">
        <f t="shared" si="218"/>
        <v>Domingo1006Regreso19</v>
      </c>
      <c r="AE2915" s="137">
        <f>VLOOKUP(AD2915,'Factores Expansión'!$R$11:$U$729,2,0)</f>
        <v>3</v>
      </c>
    </row>
    <row r="2916" spans="2:31" x14ac:dyDescent="0.45">
      <c r="B2916" s="14">
        <v>10582</v>
      </c>
      <c r="C2916" s="3">
        <v>0</v>
      </c>
      <c r="D2916" s="3" t="s">
        <v>53</v>
      </c>
      <c r="E2916" s="110">
        <v>44836</v>
      </c>
      <c r="F2916" s="3" t="s">
        <v>44</v>
      </c>
      <c r="G2916" s="3" t="s">
        <v>50</v>
      </c>
      <c r="H2916" s="3" t="str">
        <f>VLOOKUP(I2916,Diccionario!$A$4:$E$17,2,0)</f>
        <v>Sociedad de Transportes Vía Alerce S.A.</v>
      </c>
      <c r="I2916" s="3">
        <v>1006</v>
      </c>
      <c r="J2916" s="346" t="str">
        <f>VLOOKUP(I2916,Diccionario!$A$4:$C$17,3,FALSE)</f>
        <v>7A</v>
      </c>
      <c r="K2916" s="3" t="s">
        <v>12</v>
      </c>
      <c r="L2916" s="30" t="s">
        <v>56</v>
      </c>
      <c r="M2916" s="30" t="s">
        <v>53</v>
      </c>
      <c r="N2916" s="30" t="s">
        <v>55</v>
      </c>
      <c r="O2916" s="30" t="s">
        <v>53</v>
      </c>
      <c r="P2916" s="3">
        <f t="shared" si="217"/>
        <v>19</v>
      </c>
      <c r="Q2916" s="131">
        <v>0.80078581871345034</v>
      </c>
      <c r="R2916" s="131">
        <v>0.84269919590643283</v>
      </c>
      <c r="S2916" s="344">
        <v>4.1913377192982458E-2</v>
      </c>
      <c r="T2916" s="212" t="s">
        <v>73</v>
      </c>
      <c r="U2916" s="3" t="s">
        <v>13</v>
      </c>
      <c r="V2916" s="3"/>
      <c r="AD2916" s="5" t="str">
        <f t="shared" si="218"/>
        <v>Domingo1006Regreso19</v>
      </c>
      <c r="AE2916" s="137">
        <f>VLOOKUP(AD2916,'Factores Expansión'!$R$11:$U$729,2,0)</f>
        <v>3</v>
      </c>
    </row>
    <row r="2917" spans="2:31" x14ac:dyDescent="0.45">
      <c r="B2917" s="14">
        <v>10583</v>
      </c>
      <c r="C2917" s="3">
        <v>0</v>
      </c>
      <c r="D2917" s="3" t="s">
        <v>53</v>
      </c>
      <c r="E2917" s="110">
        <v>44836</v>
      </c>
      <c r="F2917" s="3" t="s">
        <v>44</v>
      </c>
      <c r="G2917" s="3" t="s">
        <v>50</v>
      </c>
      <c r="H2917" s="3" t="str">
        <f>VLOOKUP(I2917,Diccionario!$A$4:$E$17,2,0)</f>
        <v>Sociedad de Transportes Vía Alerce S.A.</v>
      </c>
      <c r="I2917" s="3">
        <v>1006</v>
      </c>
      <c r="J2917" s="346" t="str">
        <f>VLOOKUP(I2917,Diccionario!$A$4:$C$17,3,FALSE)</f>
        <v>7A</v>
      </c>
      <c r="K2917" s="3" t="s">
        <v>12</v>
      </c>
      <c r="L2917" s="30" t="s">
        <v>56</v>
      </c>
      <c r="M2917" s="30" t="s">
        <v>53</v>
      </c>
      <c r="N2917" s="30" t="s">
        <v>55</v>
      </c>
      <c r="O2917" s="30" t="s">
        <v>53</v>
      </c>
      <c r="P2917" s="3">
        <f t="shared" si="217"/>
        <v>19</v>
      </c>
      <c r="Q2917" s="131">
        <v>0.8132858187134504</v>
      </c>
      <c r="R2917" s="131">
        <v>0.8551991959064329</v>
      </c>
      <c r="S2917" s="344">
        <v>4.1913377192982458E-2</v>
      </c>
      <c r="T2917" s="212" t="s">
        <v>89</v>
      </c>
      <c r="U2917" s="3" t="s">
        <v>13</v>
      </c>
      <c r="V2917" s="3"/>
      <c r="AD2917" s="5" t="str">
        <f t="shared" si="218"/>
        <v>Domingo1006Regreso19</v>
      </c>
      <c r="AE2917" s="137">
        <f>VLOOKUP(AD2917,'Factores Expansión'!$R$11:$U$729,2,0)</f>
        <v>3</v>
      </c>
    </row>
    <row r="2918" spans="2:31" x14ac:dyDescent="0.45">
      <c r="B2918" s="14">
        <v>10584</v>
      </c>
      <c r="C2918" s="3">
        <v>0</v>
      </c>
      <c r="D2918" s="3" t="s">
        <v>53</v>
      </c>
      <c r="E2918" s="110">
        <v>44836</v>
      </c>
      <c r="F2918" s="3" t="s">
        <v>44</v>
      </c>
      <c r="G2918" s="3" t="s">
        <v>50</v>
      </c>
      <c r="H2918" s="3" t="str">
        <f>VLOOKUP(I2918,Diccionario!$A$4:$E$17,2,0)</f>
        <v>Sociedad de Transportes Vía Alerce S.A.</v>
      </c>
      <c r="I2918" s="3">
        <v>1006</v>
      </c>
      <c r="J2918" s="346" t="str">
        <f>VLOOKUP(I2918,Diccionario!$A$4:$C$17,3,FALSE)</f>
        <v>7A</v>
      </c>
      <c r="K2918" s="3" t="s">
        <v>12</v>
      </c>
      <c r="L2918" s="30" t="s">
        <v>56</v>
      </c>
      <c r="M2918" s="30" t="s">
        <v>53</v>
      </c>
      <c r="N2918" s="30" t="s">
        <v>55</v>
      </c>
      <c r="O2918" s="30" t="s">
        <v>53</v>
      </c>
      <c r="P2918" s="3">
        <f t="shared" si="217"/>
        <v>19</v>
      </c>
      <c r="Q2918" s="131">
        <v>0.82578581871345036</v>
      </c>
      <c r="R2918" s="131">
        <v>0.86769919590643285</v>
      </c>
      <c r="S2918" s="344">
        <v>4.1913377192982458E-2</v>
      </c>
      <c r="T2918" s="212" t="s">
        <v>121</v>
      </c>
      <c r="U2918" s="3" t="s">
        <v>13</v>
      </c>
      <c r="V2918" s="3"/>
      <c r="AD2918" s="5" t="str">
        <f t="shared" si="218"/>
        <v>Domingo1006Regreso19</v>
      </c>
      <c r="AE2918" s="137">
        <f>VLOOKUP(AD2918,'Factores Expansión'!$R$11:$U$729,2,0)</f>
        <v>3</v>
      </c>
    </row>
    <row r="2919" spans="2:31" x14ac:dyDescent="0.45">
      <c r="B2919" s="14">
        <v>10585</v>
      </c>
      <c r="C2919" s="3">
        <v>0</v>
      </c>
      <c r="D2919" s="3" t="s">
        <v>53</v>
      </c>
      <c r="E2919" s="110">
        <v>44836</v>
      </c>
      <c r="F2919" s="3" t="s">
        <v>44</v>
      </c>
      <c r="G2919" s="3" t="s">
        <v>50</v>
      </c>
      <c r="H2919" s="3" t="str">
        <f>VLOOKUP(I2919,Diccionario!$A$4:$E$17,2,0)</f>
        <v>Sociedad de Transportes Vía Alerce S.A.</v>
      </c>
      <c r="I2919" s="3">
        <v>1006</v>
      </c>
      <c r="J2919" s="346" t="str">
        <f>VLOOKUP(I2919,Diccionario!$A$4:$C$17,3,FALSE)</f>
        <v>7A</v>
      </c>
      <c r="K2919" s="3" t="s">
        <v>12</v>
      </c>
      <c r="L2919" s="30" t="s">
        <v>56</v>
      </c>
      <c r="M2919" s="30" t="s">
        <v>53</v>
      </c>
      <c r="N2919" s="30" t="s">
        <v>55</v>
      </c>
      <c r="O2919" s="30" t="s">
        <v>53</v>
      </c>
      <c r="P2919" s="3">
        <f t="shared" si="217"/>
        <v>20</v>
      </c>
      <c r="Q2919" s="131">
        <v>0.83411915204678366</v>
      </c>
      <c r="R2919" s="131">
        <v>0.87603252923976616</v>
      </c>
      <c r="S2919" s="344">
        <v>4.1913377192982458E-2</v>
      </c>
      <c r="T2919" s="212" t="s">
        <v>120</v>
      </c>
      <c r="U2919" s="3" t="s">
        <v>13</v>
      </c>
      <c r="V2919" s="3"/>
      <c r="AD2919" s="5" t="str">
        <f t="shared" si="218"/>
        <v>Domingo1006Regreso20</v>
      </c>
      <c r="AE2919" s="137">
        <f>VLOOKUP(AD2919,'Factores Expansión'!$R$11:$U$729,2,0)</f>
        <v>3.5</v>
      </c>
    </row>
    <row r="2920" spans="2:31" x14ac:dyDescent="0.45">
      <c r="B2920" s="14">
        <v>10586</v>
      </c>
      <c r="C2920" s="3">
        <v>0</v>
      </c>
      <c r="D2920" s="3" t="s">
        <v>53</v>
      </c>
      <c r="E2920" s="110">
        <v>44836</v>
      </c>
      <c r="F2920" s="3" t="s">
        <v>44</v>
      </c>
      <c r="G2920" s="3" t="s">
        <v>50</v>
      </c>
      <c r="H2920" s="3" t="str">
        <f>VLOOKUP(I2920,Diccionario!$A$4:$E$17,2,0)</f>
        <v>Sociedad de Transportes Vía Alerce S.A.</v>
      </c>
      <c r="I2920" s="3">
        <v>1006</v>
      </c>
      <c r="J2920" s="346" t="str">
        <f>VLOOKUP(I2920,Diccionario!$A$4:$C$17,3,FALSE)</f>
        <v>7A</v>
      </c>
      <c r="K2920" s="3" t="s">
        <v>12</v>
      </c>
      <c r="L2920" s="30" t="s">
        <v>56</v>
      </c>
      <c r="M2920" s="30" t="s">
        <v>53</v>
      </c>
      <c r="N2920" s="30" t="s">
        <v>55</v>
      </c>
      <c r="O2920" s="30" t="s">
        <v>53</v>
      </c>
      <c r="P2920" s="3">
        <f t="shared" si="217"/>
        <v>20</v>
      </c>
      <c r="Q2920" s="131">
        <v>0.84661915204678373</v>
      </c>
      <c r="R2920" s="131">
        <v>0.88853252923976622</v>
      </c>
      <c r="S2920" s="344">
        <v>4.1913377192982458E-2</v>
      </c>
      <c r="T2920" s="212" t="s">
        <v>61</v>
      </c>
      <c r="U2920" s="3" t="s">
        <v>13</v>
      </c>
      <c r="V2920" s="3"/>
      <c r="AD2920" s="5" t="str">
        <f t="shared" si="218"/>
        <v>Domingo1006Regreso20</v>
      </c>
      <c r="AE2920" s="137">
        <f>VLOOKUP(AD2920,'Factores Expansión'!$R$11:$U$729,2,0)</f>
        <v>3.5</v>
      </c>
    </row>
    <row r="2921" spans="2:31" x14ac:dyDescent="0.45">
      <c r="B2921" s="14">
        <v>10587</v>
      </c>
      <c r="C2921" s="3">
        <v>0</v>
      </c>
      <c r="D2921" s="3" t="s">
        <v>53</v>
      </c>
      <c r="E2921" s="110">
        <v>44836</v>
      </c>
      <c r="F2921" s="3" t="s">
        <v>44</v>
      </c>
      <c r="G2921" s="3" t="s">
        <v>50</v>
      </c>
      <c r="H2921" s="3" t="str">
        <f>VLOOKUP(I2921,Diccionario!$A$4:$E$17,2,0)</f>
        <v>Sociedad de Transportes Vía Alerce S.A.</v>
      </c>
      <c r="I2921" s="3">
        <v>1006</v>
      </c>
      <c r="J2921" s="346" t="str">
        <f>VLOOKUP(I2921,Diccionario!$A$4:$C$17,3,FALSE)</f>
        <v>7A</v>
      </c>
      <c r="K2921" s="3" t="s">
        <v>12</v>
      </c>
      <c r="L2921" s="30" t="s">
        <v>56</v>
      </c>
      <c r="M2921" s="30" t="s">
        <v>53</v>
      </c>
      <c r="N2921" s="30" t="s">
        <v>55</v>
      </c>
      <c r="O2921" s="30" t="s">
        <v>53</v>
      </c>
      <c r="P2921" s="3">
        <f t="shared" si="217"/>
        <v>20</v>
      </c>
      <c r="Q2921" s="131">
        <v>0.85911915204678357</v>
      </c>
      <c r="R2921" s="131">
        <v>0.90103252923976607</v>
      </c>
      <c r="S2921" s="344">
        <v>4.1913377192982458E-2</v>
      </c>
      <c r="T2921" s="212" t="s">
        <v>87</v>
      </c>
      <c r="U2921" s="3" t="s">
        <v>13</v>
      </c>
      <c r="V2921" s="3"/>
      <c r="AD2921" s="5" t="str">
        <f t="shared" si="218"/>
        <v>Domingo1006Regreso20</v>
      </c>
      <c r="AE2921" s="137">
        <f>VLOOKUP(AD2921,'Factores Expansión'!$R$11:$U$729,2,0)</f>
        <v>3.5</v>
      </c>
    </row>
    <row r="2922" spans="2:31" x14ac:dyDescent="0.45">
      <c r="B2922" s="14">
        <v>10588</v>
      </c>
      <c r="C2922" s="3">
        <v>0</v>
      </c>
      <c r="D2922" s="3" t="s">
        <v>53</v>
      </c>
      <c r="E2922" s="110">
        <v>44836</v>
      </c>
      <c r="F2922" s="3" t="s">
        <v>44</v>
      </c>
      <c r="G2922" s="3" t="s">
        <v>50</v>
      </c>
      <c r="H2922" s="3" t="str">
        <f>VLOOKUP(I2922,Diccionario!$A$4:$E$17,2,0)</f>
        <v>Sociedad de Transportes Vía Alerce S.A.</v>
      </c>
      <c r="I2922" s="3">
        <v>1006</v>
      </c>
      <c r="J2922" s="346" t="str">
        <f>VLOOKUP(I2922,Diccionario!$A$4:$C$17,3,FALSE)</f>
        <v>7A</v>
      </c>
      <c r="K2922" s="3" t="s">
        <v>12</v>
      </c>
      <c r="L2922" s="30" t="s">
        <v>56</v>
      </c>
      <c r="M2922" s="30" t="s">
        <v>53</v>
      </c>
      <c r="N2922" s="30" t="s">
        <v>55</v>
      </c>
      <c r="O2922" s="30" t="s">
        <v>53</v>
      </c>
      <c r="P2922" s="3">
        <f t="shared" si="217"/>
        <v>20</v>
      </c>
      <c r="Q2922" s="131">
        <v>0.86328581871345034</v>
      </c>
      <c r="R2922" s="131">
        <v>0.90519919590643283</v>
      </c>
      <c r="S2922" s="344">
        <v>4.1913377192982458E-2</v>
      </c>
      <c r="T2922" s="212" t="s">
        <v>124</v>
      </c>
      <c r="U2922" s="3" t="s">
        <v>13</v>
      </c>
      <c r="V2922" s="3"/>
      <c r="AD2922" s="5" t="str">
        <f t="shared" si="218"/>
        <v>Domingo1006Regreso20</v>
      </c>
      <c r="AE2922" s="137">
        <f>VLOOKUP(AD2922,'Factores Expansión'!$R$11:$U$729,2,0)</f>
        <v>3.5</v>
      </c>
    </row>
    <row r="2923" spans="2:31" x14ac:dyDescent="0.45">
      <c r="B2923" s="14">
        <v>10589</v>
      </c>
      <c r="C2923" s="3">
        <v>0</v>
      </c>
      <c r="D2923" s="3" t="s">
        <v>53</v>
      </c>
      <c r="E2923" s="110">
        <v>44836</v>
      </c>
      <c r="F2923" s="3" t="s">
        <v>44</v>
      </c>
      <c r="G2923" s="3" t="s">
        <v>50</v>
      </c>
      <c r="H2923" s="3" t="str">
        <f>VLOOKUP(I2923,Diccionario!$A$4:$E$17,2,0)</f>
        <v>Sociedad de Transportes Vía Alerce S.A.</v>
      </c>
      <c r="I2923" s="3">
        <v>1006</v>
      </c>
      <c r="J2923" s="346" t="str">
        <f>VLOOKUP(I2923,Diccionario!$A$4:$C$17,3,FALSE)</f>
        <v>7A</v>
      </c>
      <c r="K2923" s="3" t="s">
        <v>12</v>
      </c>
      <c r="L2923" s="30" t="s">
        <v>56</v>
      </c>
      <c r="M2923" s="30" t="s">
        <v>53</v>
      </c>
      <c r="N2923" s="30" t="s">
        <v>55</v>
      </c>
      <c r="O2923" s="30" t="s">
        <v>53</v>
      </c>
      <c r="P2923" s="3">
        <f t="shared" si="217"/>
        <v>20</v>
      </c>
      <c r="Q2923" s="131">
        <v>0.87161915204678364</v>
      </c>
      <c r="R2923" s="131">
        <v>0.91353252923976613</v>
      </c>
      <c r="S2923" s="344">
        <v>4.1913377192982458E-2</v>
      </c>
      <c r="T2923" s="212" t="s">
        <v>500</v>
      </c>
      <c r="U2923" s="3" t="s">
        <v>13</v>
      </c>
      <c r="V2923" s="3"/>
      <c r="AD2923" s="5" t="str">
        <f t="shared" si="218"/>
        <v>Domingo1006Regreso20</v>
      </c>
      <c r="AE2923" s="137">
        <f>VLOOKUP(AD2923,'Factores Expansión'!$R$11:$U$729,2,0)</f>
        <v>3.5</v>
      </c>
    </row>
    <row r="2924" spans="2:31" x14ac:dyDescent="0.45">
      <c r="B2924" s="14">
        <v>10591</v>
      </c>
      <c r="C2924" s="3">
        <v>0</v>
      </c>
      <c r="D2924" s="3" t="s">
        <v>53</v>
      </c>
      <c r="E2924" s="110">
        <v>44838</v>
      </c>
      <c r="F2924" s="3" t="s">
        <v>4</v>
      </c>
      <c r="G2924" s="3" t="s">
        <v>50</v>
      </c>
      <c r="H2924" s="3" t="str">
        <f>VLOOKUP(I2924,Diccionario!$A$4:$E$17,2,0)</f>
        <v>Transportes Chinquihue Ltda.</v>
      </c>
      <c r="I2924" s="3">
        <v>1005</v>
      </c>
      <c r="J2924" s="346" t="str">
        <f>VLOOKUP(I2924,Diccionario!$A$4:$C$17,3,FALSE)</f>
        <v>4T</v>
      </c>
      <c r="K2924" s="3" t="s">
        <v>12</v>
      </c>
      <c r="L2924" s="346" t="s">
        <v>127</v>
      </c>
      <c r="M2924" s="30" t="s">
        <v>53</v>
      </c>
      <c r="N2924" s="346" t="s">
        <v>126</v>
      </c>
      <c r="O2924" s="30" t="s">
        <v>53</v>
      </c>
      <c r="P2924" s="3">
        <f t="shared" si="217"/>
        <v>7</v>
      </c>
      <c r="Q2924" s="131">
        <v>0.31039426523297492</v>
      </c>
      <c r="R2924" s="131">
        <v>0.3603158602150538</v>
      </c>
      <c r="S2924" s="344">
        <v>4.9921594982078862E-2</v>
      </c>
      <c r="T2924" s="212" t="s">
        <v>150</v>
      </c>
      <c r="U2924" s="3" t="s">
        <v>13</v>
      </c>
      <c r="V2924" s="3"/>
      <c r="AD2924" s="5" t="str">
        <f t="shared" si="218"/>
        <v>Laboral1005Regreso7</v>
      </c>
      <c r="AE2924" s="137">
        <f>VLOOKUP(AD2924,'Factores Expansión'!$R$11:$U$729,2,0)</f>
        <v>2</v>
      </c>
    </row>
    <row r="2925" spans="2:31" x14ac:dyDescent="0.45">
      <c r="B2925" s="14">
        <v>10592</v>
      </c>
      <c r="C2925" s="3">
        <v>0</v>
      </c>
      <c r="D2925" s="3" t="s">
        <v>53</v>
      </c>
      <c r="E2925" s="110">
        <v>44838</v>
      </c>
      <c r="F2925" s="3" t="s">
        <v>4</v>
      </c>
      <c r="G2925" s="3" t="s">
        <v>50</v>
      </c>
      <c r="H2925" s="3" t="str">
        <f>VLOOKUP(I2925,Diccionario!$A$4:$E$17,2,0)</f>
        <v>Transportes Chinquihue Ltda.</v>
      </c>
      <c r="I2925" s="3">
        <v>1005</v>
      </c>
      <c r="J2925" s="346" t="str">
        <f>VLOOKUP(I2925,Diccionario!$A$4:$C$17,3,FALSE)</f>
        <v>4T</v>
      </c>
      <c r="K2925" s="3" t="s">
        <v>12</v>
      </c>
      <c r="L2925" s="346" t="s">
        <v>127</v>
      </c>
      <c r="M2925" s="30" t="s">
        <v>53</v>
      </c>
      <c r="N2925" s="346" t="s">
        <v>126</v>
      </c>
      <c r="O2925" s="30" t="s">
        <v>53</v>
      </c>
      <c r="P2925" s="3">
        <f t="shared" si="217"/>
        <v>8</v>
      </c>
      <c r="Q2925" s="131">
        <v>0.33817204301075271</v>
      </c>
      <c r="R2925" s="131">
        <v>0.38809363799283159</v>
      </c>
      <c r="S2925" s="344">
        <v>4.9921594982078862E-2</v>
      </c>
      <c r="T2925" s="212" t="s">
        <v>137</v>
      </c>
      <c r="U2925" s="3" t="s">
        <v>13</v>
      </c>
      <c r="V2925" s="3"/>
      <c r="AD2925" s="5" t="str">
        <f t="shared" si="218"/>
        <v>Laboral1005Regreso8</v>
      </c>
      <c r="AE2925" s="137">
        <f>VLOOKUP(AD2925,'Factores Expansión'!$R$11:$U$729,2,0)</f>
        <v>4</v>
      </c>
    </row>
    <row r="2926" spans="2:31" x14ac:dyDescent="0.45">
      <c r="B2926" s="14">
        <v>10593</v>
      </c>
      <c r="C2926" s="3">
        <v>0</v>
      </c>
      <c r="D2926" s="3" t="s">
        <v>53</v>
      </c>
      <c r="E2926" s="110">
        <v>44838</v>
      </c>
      <c r="F2926" s="3" t="s">
        <v>4</v>
      </c>
      <c r="G2926" s="3" t="s">
        <v>50</v>
      </c>
      <c r="H2926" s="3" t="str">
        <f>VLOOKUP(I2926,Diccionario!$A$4:$E$17,2,0)</f>
        <v>Transportes Chinquihue Ltda.</v>
      </c>
      <c r="I2926" s="3">
        <v>1005</v>
      </c>
      <c r="J2926" s="346" t="str">
        <f>VLOOKUP(I2926,Diccionario!$A$4:$C$17,3,FALSE)</f>
        <v>4T</v>
      </c>
      <c r="K2926" s="3" t="s">
        <v>12</v>
      </c>
      <c r="L2926" s="346" t="s">
        <v>127</v>
      </c>
      <c r="M2926" s="30" t="s">
        <v>53</v>
      </c>
      <c r="N2926" s="346" t="s">
        <v>126</v>
      </c>
      <c r="O2926" s="30" t="s">
        <v>53</v>
      </c>
      <c r="P2926" s="3">
        <f t="shared" si="217"/>
        <v>8</v>
      </c>
      <c r="Q2926" s="131">
        <v>0.35969982078853047</v>
      </c>
      <c r="R2926" s="131">
        <v>0.40962141577060934</v>
      </c>
      <c r="S2926" s="344">
        <v>4.9921594982078862E-2</v>
      </c>
      <c r="T2926" s="212" t="s">
        <v>154</v>
      </c>
      <c r="U2926" s="3" t="s">
        <v>13</v>
      </c>
      <c r="V2926" s="3"/>
      <c r="AD2926" s="5" t="str">
        <f t="shared" si="218"/>
        <v>Laboral1005Regreso8</v>
      </c>
      <c r="AE2926" s="137">
        <f>VLOOKUP(AD2926,'Factores Expansión'!$R$11:$U$729,2,0)</f>
        <v>4</v>
      </c>
    </row>
    <row r="2927" spans="2:31" x14ac:dyDescent="0.45">
      <c r="B2927" s="14">
        <v>10594</v>
      </c>
      <c r="C2927" s="3">
        <v>0</v>
      </c>
      <c r="D2927" s="3" t="s">
        <v>53</v>
      </c>
      <c r="E2927" s="110">
        <v>44838</v>
      </c>
      <c r="F2927" s="3" t="s">
        <v>4</v>
      </c>
      <c r="G2927" s="3" t="s">
        <v>50</v>
      </c>
      <c r="H2927" s="3" t="str">
        <f>VLOOKUP(I2927,Diccionario!$A$4:$E$17,2,0)</f>
        <v>Transportes Chinquihue Ltda.</v>
      </c>
      <c r="I2927" s="3">
        <v>1005</v>
      </c>
      <c r="J2927" s="346" t="str">
        <f>VLOOKUP(I2927,Diccionario!$A$4:$C$17,3,FALSE)</f>
        <v>4T</v>
      </c>
      <c r="K2927" s="3" t="s">
        <v>12</v>
      </c>
      <c r="L2927" s="346" t="s">
        <v>127</v>
      </c>
      <c r="M2927" s="30" t="s">
        <v>53</v>
      </c>
      <c r="N2927" s="346" t="s">
        <v>126</v>
      </c>
      <c r="O2927" s="30" t="s">
        <v>53</v>
      </c>
      <c r="P2927" s="3">
        <f t="shared" si="217"/>
        <v>9</v>
      </c>
      <c r="Q2927" s="131">
        <v>0.37636648745519713</v>
      </c>
      <c r="R2927" s="131">
        <v>0.42628808243727601</v>
      </c>
      <c r="S2927" s="344">
        <v>4.9921594982078862E-2</v>
      </c>
      <c r="T2927" s="212" t="s">
        <v>143</v>
      </c>
      <c r="U2927" s="3" t="s">
        <v>13</v>
      </c>
      <c r="V2927" s="3"/>
      <c r="AD2927" s="5" t="str">
        <f t="shared" si="218"/>
        <v>Laboral1005Regreso9</v>
      </c>
      <c r="AE2927" s="137">
        <f>VLOOKUP(AD2927,'Factores Expansión'!$R$11:$U$729,2,0)</f>
        <v>4</v>
      </c>
    </row>
    <row r="2928" spans="2:31" x14ac:dyDescent="0.45">
      <c r="B2928" s="14">
        <v>10595</v>
      </c>
      <c r="C2928" s="3">
        <v>0</v>
      </c>
      <c r="D2928" s="3" t="s">
        <v>53</v>
      </c>
      <c r="E2928" s="110">
        <v>44838</v>
      </c>
      <c r="F2928" s="3" t="s">
        <v>4</v>
      </c>
      <c r="G2928" s="3" t="s">
        <v>50</v>
      </c>
      <c r="H2928" s="3" t="str">
        <f>VLOOKUP(I2928,Diccionario!$A$4:$E$17,2,0)</f>
        <v>Transportes Chinquihue Ltda.</v>
      </c>
      <c r="I2928" s="3">
        <v>1005</v>
      </c>
      <c r="J2928" s="346" t="str">
        <f>VLOOKUP(I2928,Diccionario!$A$4:$C$17,3,FALSE)</f>
        <v>4T</v>
      </c>
      <c r="K2928" s="3" t="s">
        <v>12</v>
      </c>
      <c r="L2928" s="346" t="s">
        <v>127</v>
      </c>
      <c r="M2928" s="30" t="s">
        <v>53</v>
      </c>
      <c r="N2928" s="346" t="s">
        <v>126</v>
      </c>
      <c r="O2928" s="30" t="s">
        <v>53</v>
      </c>
      <c r="P2928" s="3">
        <f t="shared" si="217"/>
        <v>9</v>
      </c>
      <c r="Q2928" s="131">
        <v>0.38053315412186378</v>
      </c>
      <c r="R2928" s="131">
        <v>0.43045474910394266</v>
      </c>
      <c r="S2928" s="344">
        <v>4.9921594982078862E-2</v>
      </c>
      <c r="T2928" s="212" t="s">
        <v>144</v>
      </c>
      <c r="U2928" s="3" t="s">
        <v>13</v>
      </c>
      <c r="V2928" s="3"/>
      <c r="AD2928" s="5" t="str">
        <f t="shared" si="218"/>
        <v>Laboral1005Regreso9</v>
      </c>
      <c r="AE2928" s="137">
        <f>VLOOKUP(AD2928,'Factores Expansión'!$R$11:$U$729,2,0)</f>
        <v>4</v>
      </c>
    </row>
    <row r="2929" spans="2:31" x14ac:dyDescent="0.45">
      <c r="B2929" s="14">
        <v>10596</v>
      </c>
      <c r="C2929" s="3">
        <v>0</v>
      </c>
      <c r="D2929" s="3" t="s">
        <v>53</v>
      </c>
      <c r="E2929" s="110">
        <v>44838</v>
      </c>
      <c r="F2929" s="3" t="s">
        <v>4</v>
      </c>
      <c r="G2929" s="3" t="s">
        <v>50</v>
      </c>
      <c r="H2929" s="3" t="str">
        <f>VLOOKUP(I2929,Diccionario!$A$4:$E$17,2,0)</f>
        <v>Transportes Chinquihue Ltda.</v>
      </c>
      <c r="I2929" s="3">
        <v>1005</v>
      </c>
      <c r="J2929" s="346" t="str">
        <f>VLOOKUP(I2929,Diccionario!$A$4:$C$17,3,FALSE)</f>
        <v>4T</v>
      </c>
      <c r="K2929" s="3" t="s">
        <v>12</v>
      </c>
      <c r="L2929" s="346" t="s">
        <v>127</v>
      </c>
      <c r="M2929" s="30" t="s">
        <v>53</v>
      </c>
      <c r="N2929" s="346" t="s">
        <v>126</v>
      </c>
      <c r="O2929" s="30" t="s">
        <v>53</v>
      </c>
      <c r="P2929" s="3">
        <f t="shared" si="217"/>
        <v>10</v>
      </c>
      <c r="Q2929" s="131">
        <v>0.42428315412186385</v>
      </c>
      <c r="R2929" s="131">
        <v>0.47420474910394272</v>
      </c>
      <c r="S2929" s="344">
        <v>4.9921594982078862E-2</v>
      </c>
      <c r="T2929" s="212" t="s">
        <v>145</v>
      </c>
      <c r="U2929" s="3" t="s">
        <v>13</v>
      </c>
      <c r="V2929" s="3"/>
      <c r="AD2929" s="5" t="str">
        <f t="shared" si="218"/>
        <v>Laboral1005Regreso10</v>
      </c>
      <c r="AE2929" s="137">
        <f>VLOOKUP(AD2929,'Factores Expansión'!$R$11:$U$729,2,0)</f>
        <v>4</v>
      </c>
    </row>
    <row r="2930" spans="2:31" x14ac:dyDescent="0.45">
      <c r="B2930" s="14">
        <v>10597</v>
      </c>
      <c r="C2930" s="3">
        <v>0</v>
      </c>
      <c r="D2930" s="3" t="s">
        <v>53</v>
      </c>
      <c r="E2930" s="110">
        <v>44838</v>
      </c>
      <c r="F2930" s="3" t="s">
        <v>4</v>
      </c>
      <c r="G2930" s="3" t="s">
        <v>50</v>
      </c>
      <c r="H2930" s="3" t="str">
        <f>VLOOKUP(I2930,Diccionario!$A$4:$E$17,2,0)</f>
        <v>Transportes Chinquihue Ltda.</v>
      </c>
      <c r="I2930" s="3">
        <v>1005</v>
      </c>
      <c r="J2930" s="346" t="str">
        <f>VLOOKUP(I2930,Diccionario!$A$4:$C$17,3,FALSE)</f>
        <v>4T</v>
      </c>
      <c r="K2930" s="3" t="s">
        <v>12</v>
      </c>
      <c r="L2930" s="346" t="s">
        <v>127</v>
      </c>
      <c r="M2930" s="30" t="s">
        <v>53</v>
      </c>
      <c r="N2930" s="346" t="s">
        <v>126</v>
      </c>
      <c r="O2930" s="30" t="s">
        <v>53</v>
      </c>
      <c r="P2930" s="3">
        <f t="shared" si="217"/>
        <v>10</v>
      </c>
      <c r="Q2930" s="131">
        <v>0.43886648745519713</v>
      </c>
      <c r="R2930" s="131">
        <v>0.48878808243727601</v>
      </c>
      <c r="S2930" s="344">
        <v>4.9921594982078862E-2</v>
      </c>
      <c r="T2930" s="212" t="s">
        <v>129</v>
      </c>
      <c r="U2930" s="3" t="s">
        <v>13</v>
      </c>
      <c r="V2930" s="3"/>
      <c r="AD2930" s="5" t="str">
        <f t="shared" si="218"/>
        <v>Laboral1005Regreso10</v>
      </c>
      <c r="AE2930" s="137">
        <f>VLOOKUP(AD2930,'Factores Expansión'!$R$11:$U$729,2,0)</f>
        <v>4</v>
      </c>
    </row>
    <row r="2931" spans="2:31" x14ac:dyDescent="0.45">
      <c r="B2931" s="14">
        <v>10598</v>
      </c>
      <c r="C2931" s="3">
        <v>0</v>
      </c>
      <c r="D2931" s="3" t="s">
        <v>53</v>
      </c>
      <c r="E2931" s="110">
        <v>44838</v>
      </c>
      <c r="F2931" s="3" t="s">
        <v>4</v>
      </c>
      <c r="G2931" s="3" t="s">
        <v>50</v>
      </c>
      <c r="H2931" s="3" t="str">
        <f>VLOOKUP(I2931,Diccionario!$A$4:$E$17,2,0)</f>
        <v>Transportes Chinquihue Ltda.</v>
      </c>
      <c r="I2931" s="3">
        <v>1005</v>
      </c>
      <c r="J2931" s="346" t="str">
        <f>VLOOKUP(I2931,Diccionario!$A$4:$C$17,3,FALSE)</f>
        <v>4T</v>
      </c>
      <c r="K2931" s="3" t="s">
        <v>12</v>
      </c>
      <c r="L2931" s="346" t="s">
        <v>127</v>
      </c>
      <c r="M2931" s="30" t="s">
        <v>53</v>
      </c>
      <c r="N2931" s="346" t="s">
        <v>126</v>
      </c>
      <c r="O2931" s="30" t="s">
        <v>53</v>
      </c>
      <c r="P2931" s="3">
        <f t="shared" si="217"/>
        <v>10</v>
      </c>
      <c r="Q2931" s="131">
        <v>0.45344982078853047</v>
      </c>
      <c r="R2931" s="131">
        <v>0.50337141577060929</v>
      </c>
      <c r="S2931" s="344">
        <v>4.9921594982078862E-2</v>
      </c>
      <c r="T2931" s="212" t="s">
        <v>510</v>
      </c>
      <c r="U2931" s="3" t="s">
        <v>13</v>
      </c>
      <c r="V2931" s="3"/>
      <c r="AD2931" s="5" t="str">
        <f t="shared" si="218"/>
        <v>Laboral1005Regreso10</v>
      </c>
      <c r="AE2931" s="137">
        <f>VLOOKUP(AD2931,'Factores Expansión'!$R$11:$U$729,2,0)</f>
        <v>4</v>
      </c>
    </row>
    <row r="2932" spans="2:31" x14ac:dyDescent="0.45">
      <c r="B2932" s="14">
        <v>10599</v>
      </c>
      <c r="C2932" s="3">
        <v>0</v>
      </c>
      <c r="D2932" s="3" t="s">
        <v>53</v>
      </c>
      <c r="E2932" s="110">
        <v>44838</v>
      </c>
      <c r="F2932" s="3" t="s">
        <v>4</v>
      </c>
      <c r="G2932" s="3" t="s">
        <v>50</v>
      </c>
      <c r="H2932" s="3" t="str">
        <f>VLOOKUP(I2932,Diccionario!$A$4:$E$17,2,0)</f>
        <v>Transportes Chinquihue Ltda.</v>
      </c>
      <c r="I2932" s="3">
        <v>1005</v>
      </c>
      <c r="J2932" s="346" t="str">
        <f>VLOOKUP(I2932,Diccionario!$A$4:$C$17,3,FALSE)</f>
        <v>4T</v>
      </c>
      <c r="K2932" s="3" t="s">
        <v>12</v>
      </c>
      <c r="L2932" s="346" t="s">
        <v>127</v>
      </c>
      <c r="M2932" s="30" t="s">
        <v>53</v>
      </c>
      <c r="N2932" s="346" t="s">
        <v>126</v>
      </c>
      <c r="O2932" s="30" t="s">
        <v>53</v>
      </c>
      <c r="P2932" s="3">
        <f t="shared" si="217"/>
        <v>11</v>
      </c>
      <c r="Q2932" s="131">
        <v>0.4728942652329749</v>
      </c>
      <c r="R2932" s="131">
        <v>0.52281586021505377</v>
      </c>
      <c r="S2932" s="344">
        <v>4.9921594982078862E-2</v>
      </c>
      <c r="T2932" s="212" t="s">
        <v>146</v>
      </c>
      <c r="U2932" s="3" t="s">
        <v>13</v>
      </c>
      <c r="V2932" s="3"/>
      <c r="AD2932" s="5" t="str">
        <f t="shared" si="218"/>
        <v>Laboral1005Regreso11</v>
      </c>
      <c r="AE2932" s="137">
        <f>VLOOKUP(AD2932,'Factores Expansión'!$R$11:$U$729,2,0)</f>
        <v>3.3333333333333335</v>
      </c>
    </row>
    <row r="2933" spans="2:31" x14ac:dyDescent="0.45">
      <c r="B2933" s="14">
        <v>10600</v>
      </c>
      <c r="C2933" s="3">
        <v>0</v>
      </c>
      <c r="D2933" s="3" t="s">
        <v>53</v>
      </c>
      <c r="E2933" s="110">
        <v>44838</v>
      </c>
      <c r="F2933" s="3" t="s">
        <v>4</v>
      </c>
      <c r="G2933" s="3" t="s">
        <v>50</v>
      </c>
      <c r="H2933" s="3" t="str">
        <f>VLOOKUP(I2933,Diccionario!$A$4:$E$17,2,0)</f>
        <v>Transportes Chinquihue Ltda.</v>
      </c>
      <c r="I2933" s="3">
        <v>1005</v>
      </c>
      <c r="J2933" s="346" t="str">
        <f>VLOOKUP(I2933,Diccionario!$A$4:$C$17,3,FALSE)</f>
        <v>4T</v>
      </c>
      <c r="K2933" s="3" t="s">
        <v>12</v>
      </c>
      <c r="L2933" s="346" t="s">
        <v>127</v>
      </c>
      <c r="M2933" s="30" t="s">
        <v>53</v>
      </c>
      <c r="N2933" s="346" t="s">
        <v>126</v>
      </c>
      <c r="O2933" s="30" t="s">
        <v>53</v>
      </c>
      <c r="P2933" s="3">
        <f t="shared" si="217"/>
        <v>11</v>
      </c>
      <c r="Q2933" s="131">
        <v>0.4826164874551972</v>
      </c>
      <c r="R2933" s="131">
        <v>0.53253808243727607</v>
      </c>
      <c r="S2933" s="344">
        <v>4.9921594982078862E-2</v>
      </c>
      <c r="T2933" s="212" t="s">
        <v>154</v>
      </c>
      <c r="U2933" s="3" t="s">
        <v>13</v>
      </c>
      <c r="V2933" s="3"/>
      <c r="AD2933" s="5" t="str">
        <f t="shared" si="218"/>
        <v>Laboral1005Regreso11</v>
      </c>
      <c r="AE2933" s="137">
        <f>VLOOKUP(AD2933,'Factores Expansión'!$R$11:$U$729,2,0)</f>
        <v>3.3333333333333335</v>
      </c>
    </row>
    <row r="2934" spans="2:31" x14ac:dyDescent="0.45">
      <c r="B2934" s="14">
        <v>10601</v>
      </c>
      <c r="C2934" s="3">
        <v>0</v>
      </c>
      <c r="D2934" s="3" t="s">
        <v>53</v>
      </c>
      <c r="E2934" s="110">
        <v>44838</v>
      </c>
      <c r="F2934" s="3" t="s">
        <v>4</v>
      </c>
      <c r="G2934" s="3" t="s">
        <v>50</v>
      </c>
      <c r="H2934" s="3" t="str">
        <f>VLOOKUP(I2934,Diccionario!$A$4:$E$17,2,0)</f>
        <v>Transportes Chinquihue Ltda.</v>
      </c>
      <c r="I2934" s="3">
        <v>1005</v>
      </c>
      <c r="J2934" s="346" t="str">
        <f>VLOOKUP(I2934,Diccionario!$A$4:$C$17,3,FALSE)</f>
        <v>4T</v>
      </c>
      <c r="K2934" s="3" t="s">
        <v>12</v>
      </c>
      <c r="L2934" s="346" t="s">
        <v>127</v>
      </c>
      <c r="M2934" s="30" t="s">
        <v>53</v>
      </c>
      <c r="N2934" s="346" t="s">
        <v>126</v>
      </c>
      <c r="O2934" s="30" t="s">
        <v>53</v>
      </c>
      <c r="P2934" s="3">
        <f t="shared" si="217"/>
        <v>11</v>
      </c>
      <c r="Q2934" s="131">
        <v>0.49233870967741938</v>
      </c>
      <c r="R2934" s="131">
        <v>0.54226030465949826</v>
      </c>
      <c r="S2934" s="344">
        <v>4.9921594982078862E-2</v>
      </c>
      <c r="T2934" s="212" t="s">
        <v>133</v>
      </c>
      <c r="U2934" s="3" t="s">
        <v>13</v>
      </c>
      <c r="V2934" s="3"/>
      <c r="AD2934" s="5" t="str">
        <f t="shared" si="218"/>
        <v>Laboral1005Regreso11</v>
      </c>
      <c r="AE2934" s="137">
        <f>VLOOKUP(AD2934,'Factores Expansión'!$R$11:$U$729,2,0)</f>
        <v>3.3333333333333335</v>
      </c>
    </row>
    <row r="2935" spans="2:31" x14ac:dyDescent="0.45">
      <c r="B2935" s="14">
        <v>10602</v>
      </c>
      <c r="C2935" s="3">
        <v>0</v>
      </c>
      <c r="D2935" s="3" t="s">
        <v>53</v>
      </c>
      <c r="E2935" s="110">
        <v>44838</v>
      </c>
      <c r="F2935" s="3" t="s">
        <v>4</v>
      </c>
      <c r="G2935" s="3" t="s">
        <v>50</v>
      </c>
      <c r="H2935" s="3" t="str">
        <f>VLOOKUP(I2935,Diccionario!$A$4:$E$17,2,0)</f>
        <v>Transportes Chinquihue Ltda.</v>
      </c>
      <c r="I2935" s="3">
        <v>1005</v>
      </c>
      <c r="J2935" s="346" t="str">
        <f>VLOOKUP(I2935,Diccionario!$A$4:$C$17,3,FALSE)</f>
        <v>4T</v>
      </c>
      <c r="K2935" s="3" t="s">
        <v>12</v>
      </c>
      <c r="L2935" s="346" t="s">
        <v>127</v>
      </c>
      <c r="M2935" s="30" t="s">
        <v>53</v>
      </c>
      <c r="N2935" s="346" t="s">
        <v>126</v>
      </c>
      <c r="O2935" s="30" t="s">
        <v>53</v>
      </c>
      <c r="P2935" s="3">
        <f t="shared" si="217"/>
        <v>12</v>
      </c>
      <c r="Q2935" s="131">
        <v>0.51664426523297502</v>
      </c>
      <c r="R2935" s="131">
        <v>0.56656586021505384</v>
      </c>
      <c r="S2935" s="344">
        <v>4.9921594982078862E-2</v>
      </c>
      <c r="T2935" s="212" t="s">
        <v>136</v>
      </c>
      <c r="U2935" s="3" t="s">
        <v>13</v>
      </c>
      <c r="V2935" s="3"/>
      <c r="AD2935" s="5" t="str">
        <f t="shared" si="218"/>
        <v>Laboral1005Regreso12</v>
      </c>
      <c r="AE2935" s="137">
        <f>VLOOKUP(AD2935,'Factores Expansión'!$R$11:$U$729,2,0)</f>
        <v>3.3333333333333335</v>
      </c>
    </row>
    <row r="2936" spans="2:31" x14ac:dyDescent="0.45">
      <c r="B2936" s="14">
        <v>10603</v>
      </c>
      <c r="C2936" s="3">
        <v>0</v>
      </c>
      <c r="D2936" s="3" t="s">
        <v>53</v>
      </c>
      <c r="E2936" s="110">
        <v>44838</v>
      </c>
      <c r="F2936" s="3" t="s">
        <v>4</v>
      </c>
      <c r="G2936" s="3" t="s">
        <v>50</v>
      </c>
      <c r="H2936" s="3" t="str">
        <f>VLOOKUP(I2936,Diccionario!$A$4:$E$17,2,0)</f>
        <v>Transportes Chinquihue Ltda.</v>
      </c>
      <c r="I2936" s="3">
        <v>1005</v>
      </c>
      <c r="J2936" s="346" t="str">
        <f>VLOOKUP(I2936,Diccionario!$A$4:$C$17,3,FALSE)</f>
        <v>4T</v>
      </c>
      <c r="K2936" s="3" t="s">
        <v>12</v>
      </c>
      <c r="L2936" s="346" t="s">
        <v>127</v>
      </c>
      <c r="M2936" s="30" t="s">
        <v>53</v>
      </c>
      <c r="N2936" s="346" t="s">
        <v>126</v>
      </c>
      <c r="O2936" s="30" t="s">
        <v>53</v>
      </c>
      <c r="P2936" s="3">
        <f t="shared" si="217"/>
        <v>12</v>
      </c>
      <c r="Q2936" s="131">
        <v>0.521505376344086</v>
      </c>
      <c r="R2936" s="131">
        <v>0.57142697132616482</v>
      </c>
      <c r="S2936" s="344">
        <v>4.9921594982078862E-2</v>
      </c>
      <c r="T2936" s="212" t="s">
        <v>137</v>
      </c>
      <c r="U2936" s="3" t="s">
        <v>13</v>
      </c>
      <c r="V2936" s="3"/>
      <c r="AD2936" s="5" t="str">
        <f t="shared" si="218"/>
        <v>Laboral1005Regreso12</v>
      </c>
      <c r="AE2936" s="137">
        <f>VLOOKUP(AD2936,'Factores Expansión'!$R$11:$U$729,2,0)</f>
        <v>3.3333333333333335</v>
      </c>
    </row>
    <row r="2937" spans="2:31" x14ac:dyDescent="0.45">
      <c r="B2937" s="14">
        <v>10604</v>
      </c>
      <c r="C2937" s="3">
        <v>0</v>
      </c>
      <c r="D2937" s="3" t="s">
        <v>53</v>
      </c>
      <c r="E2937" s="110">
        <v>44838</v>
      </c>
      <c r="F2937" s="3" t="s">
        <v>4</v>
      </c>
      <c r="G2937" s="3" t="s">
        <v>50</v>
      </c>
      <c r="H2937" s="3" t="str">
        <f>VLOOKUP(I2937,Diccionario!$A$4:$E$17,2,0)</f>
        <v>Transportes Chinquihue Ltda.</v>
      </c>
      <c r="I2937" s="3">
        <v>1005</v>
      </c>
      <c r="J2937" s="346" t="str">
        <f>VLOOKUP(I2937,Diccionario!$A$4:$C$17,3,FALSE)</f>
        <v>4T</v>
      </c>
      <c r="K2937" s="3" t="s">
        <v>12</v>
      </c>
      <c r="L2937" s="346" t="s">
        <v>127</v>
      </c>
      <c r="M2937" s="30" t="s">
        <v>53</v>
      </c>
      <c r="N2937" s="346" t="s">
        <v>126</v>
      </c>
      <c r="O2937" s="30" t="s">
        <v>53</v>
      </c>
      <c r="P2937" s="3">
        <f t="shared" si="217"/>
        <v>12</v>
      </c>
      <c r="Q2937" s="131">
        <v>0.5312275985663083</v>
      </c>
      <c r="R2937" s="131">
        <v>0.58114919354838712</v>
      </c>
      <c r="S2937" s="344">
        <v>4.9921594982078862E-2</v>
      </c>
      <c r="T2937" s="212" t="s">
        <v>148</v>
      </c>
      <c r="U2937" s="3" t="s">
        <v>13</v>
      </c>
      <c r="V2937" s="3"/>
      <c r="AD2937" s="5" t="str">
        <f t="shared" si="218"/>
        <v>Laboral1005Regreso12</v>
      </c>
      <c r="AE2937" s="137">
        <f>VLOOKUP(AD2937,'Factores Expansión'!$R$11:$U$729,2,0)</f>
        <v>3.3333333333333335</v>
      </c>
    </row>
    <row r="2938" spans="2:31" x14ac:dyDescent="0.45">
      <c r="B2938" s="14">
        <v>10605</v>
      </c>
      <c r="C2938" s="3">
        <v>0</v>
      </c>
      <c r="D2938" s="3" t="s">
        <v>53</v>
      </c>
      <c r="E2938" s="110">
        <v>44838</v>
      </c>
      <c r="F2938" s="3" t="s">
        <v>4</v>
      </c>
      <c r="G2938" s="3" t="s">
        <v>50</v>
      </c>
      <c r="H2938" s="3" t="str">
        <f>VLOOKUP(I2938,Diccionario!$A$4:$E$17,2,0)</f>
        <v>Transportes Chinquihue Ltda.</v>
      </c>
      <c r="I2938" s="3">
        <v>1005</v>
      </c>
      <c r="J2938" s="346" t="str">
        <f>VLOOKUP(I2938,Diccionario!$A$4:$C$17,3,FALSE)</f>
        <v>4T</v>
      </c>
      <c r="K2938" s="3" t="s">
        <v>12</v>
      </c>
      <c r="L2938" s="346" t="s">
        <v>127</v>
      </c>
      <c r="M2938" s="30" t="s">
        <v>53</v>
      </c>
      <c r="N2938" s="346" t="s">
        <v>126</v>
      </c>
      <c r="O2938" s="30" t="s">
        <v>53</v>
      </c>
      <c r="P2938" s="3">
        <f t="shared" si="217"/>
        <v>13</v>
      </c>
      <c r="Q2938" s="131">
        <v>0.54581093189964158</v>
      </c>
      <c r="R2938" s="131">
        <v>0.5957325268817204</v>
      </c>
      <c r="S2938" s="344">
        <v>4.9921594982078862E-2</v>
      </c>
      <c r="T2938" s="212" t="s">
        <v>145</v>
      </c>
      <c r="U2938" s="3" t="s">
        <v>13</v>
      </c>
      <c r="V2938" s="3"/>
      <c r="AD2938" s="5" t="str">
        <f t="shared" si="218"/>
        <v>Laboral1005Regreso13</v>
      </c>
      <c r="AE2938" s="137">
        <f>VLOOKUP(AD2938,'Factores Expansión'!$R$11:$U$729,2,0)</f>
        <v>4</v>
      </c>
    </row>
    <row r="2939" spans="2:31" x14ac:dyDescent="0.45">
      <c r="B2939" s="14">
        <v>10606</v>
      </c>
      <c r="C2939" s="3">
        <v>0</v>
      </c>
      <c r="D2939" s="3" t="s">
        <v>53</v>
      </c>
      <c r="E2939" s="110">
        <v>44838</v>
      </c>
      <c r="F2939" s="3" t="s">
        <v>4</v>
      </c>
      <c r="G2939" s="3" t="s">
        <v>50</v>
      </c>
      <c r="H2939" s="3" t="str">
        <f>VLOOKUP(I2939,Diccionario!$A$4:$E$17,2,0)</f>
        <v>Transportes Chinquihue Ltda.</v>
      </c>
      <c r="I2939" s="3">
        <v>1005</v>
      </c>
      <c r="J2939" s="346" t="str">
        <f>VLOOKUP(I2939,Diccionario!$A$4:$C$17,3,FALSE)</f>
        <v>4T</v>
      </c>
      <c r="K2939" s="3" t="s">
        <v>12</v>
      </c>
      <c r="L2939" s="346" t="s">
        <v>127</v>
      </c>
      <c r="M2939" s="30" t="s">
        <v>53</v>
      </c>
      <c r="N2939" s="346" t="s">
        <v>126</v>
      </c>
      <c r="O2939" s="30" t="s">
        <v>53</v>
      </c>
      <c r="P2939" s="3">
        <f t="shared" si="217"/>
        <v>13</v>
      </c>
      <c r="Q2939" s="131">
        <v>0.57011648745519716</v>
      </c>
      <c r="R2939" s="131">
        <v>0.62003808243727598</v>
      </c>
      <c r="S2939" s="344">
        <v>4.9921594982078862E-2</v>
      </c>
      <c r="T2939" s="212" t="s">
        <v>130</v>
      </c>
      <c r="U2939" s="3" t="s">
        <v>13</v>
      </c>
      <c r="V2939" s="3"/>
      <c r="AD2939" s="5" t="str">
        <f t="shared" si="218"/>
        <v>Laboral1005Regreso13</v>
      </c>
      <c r="AE2939" s="137">
        <f>VLOOKUP(AD2939,'Factores Expansión'!$R$11:$U$729,2,0)</f>
        <v>4</v>
      </c>
    </row>
    <row r="2940" spans="2:31" x14ac:dyDescent="0.45">
      <c r="B2940" s="14">
        <v>10607</v>
      </c>
      <c r="C2940" s="3">
        <v>0</v>
      </c>
      <c r="D2940" s="3" t="s">
        <v>53</v>
      </c>
      <c r="E2940" s="110">
        <v>44838</v>
      </c>
      <c r="F2940" s="3" t="s">
        <v>4</v>
      </c>
      <c r="G2940" s="3" t="s">
        <v>50</v>
      </c>
      <c r="H2940" s="3" t="str">
        <f>VLOOKUP(I2940,Diccionario!$A$4:$E$17,2,0)</f>
        <v>Transportes Chinquihue Ltda.</v>
      </c>
      <c r="I2940" s="3">
        <v>1005</v>
      </c>
      <c r="J2940" s="346" t="str">
        <f>VLOOKUP(I2940,Diccionario!$A$4:$C$17,3,FALSE)</f>
        <v>4T</v>
      </c>
      <c r="K2940" s="3" t="s">
        <v>12</v>
      </c>
      <c r="L2940" s="346" t="s">
        <v>127</v>
      </c>
      <c r="M2940" s="30" t="s">
        <v>53</v>
      </c>
      <c r="N2940" s="346" t="s">
        <v>126</v>
      </c>
      <c r="O2940" s="30" t="s">
        <v>53</v>
      </c>
      <c r="P2940" s="3">
        <f t="shared" si="217"/>
        <v>14</v>
      </c>
      <c r="Q2940" s="131">
        <v>0.61872759856630821</v>
      </c>
      <c r="R2940" s="131">
        <v>0.66864919354838703</v>
      </c>
      <c r="S2940" s="344">
        <v>4.9921594982078862E-2</v>
      </c>
      <c r="T2940" s="212" t="s">
        <v>134</v>
      </c>
      <c r="U2940" s="3" t="s">
        <v>13</v>
      </c>
      <c r="V2940" s="3"/>
      <c r="AD2940" s="5" t="str">
        <f t="shared" si="218"/>
        <v>Laboral1005Regreso14</v>
      </c>
      <c r="AE2940" s="137">
        <f>VLOOKUP(AD2940,'Factores Expansión'!$R$11:$U$729,2,0)</f>
        <v>3.5</v>
      </c>
    </row>
    <row r="2941" spans="2:31" x14ac:dyDescent="0.45">
      <c r="B2941" s="14">
        <v>10608</v>
      </c>
      <c r="C2941" s="3">
        <v>0</v>
      </c>
      <c r="D2941" s="3" t="s">
        <v>53</v>
      </c>
      <c r="E2941" s="110">
        <v>44838</v>
      </c>
      <c r="F2941" s="3" t="s">
        <v>4</v>
      </c>
      <c r="G2941" s="3" t="s">
        <v>50</v>
      </c>
      <c r="H2941" s="3" t="str">
        <f>VLOOKUP(I2941,Diccionario!$A$4:$E$17,2,0)</f>
        <v>Transportes Chinquihue Ltda.</v>
      </c>
      <c r="I2941" s="3">
        <v>1005</v>
      </c>
      <c r="J2941" s="346" t="str">
        <f>VLOOKUP(I2941,Diccionario!$A$4:$C$17,3,FALSE)</f>
        <v>4T</v>
      </c>
      <c r="K2941" s="3" t="s">
        <v>12</v>
      </c>
      <c r="L2941" s="346" t="s">
        <v>127</v>
      </c>
      <c r="M2941" s="30" t="s">
        <v>53</v>
      </c>
      <c r="N2941" s="346" t="s">
        <v>126</v>
      </c>
      <c r="O2941" s="30" t="s">
        <v>53</v>
      </c>
      <c r="P2941" s="3">
        <f t="shared" si="217"/>
        <v>14</v>
      </c>
      <c r="Q2941" s="131">
        <v>0.62358870967741942</v>
      </c>
      <c r="R2941" s="131">
        <v>0.67351030465949824</v>
      </c>
      <c r="S2941" s="344">
        <v>4.9921594982078862E-2</v>
      </c>
      <c r="T2941" s="212" t="s">
        <v>143</v>
      </c>
      <c r="U2941" s="3" t="s">
        <v>13</v>
      </c>
      <c r="V2941" s="3"/>
      <c r="AD2941" s="5" t="str">
        <f t="shared" si="218"/>
        <v>Laboral1005Regreso14</v>
      </c>
      <c r="AE2941" s="137">
        <f>VLOOKUP(AD2941,'Factores Expansión'!$R$11:$U$729,2,0)</f>
        <v>3.5</v>
      </c>
    </row>
    <row r="2942" spans="2:31" x14ac:dyDescent="0.45">
      <c r="B2942" s="14">
        <v>10609</v>
      </c>
      <c r="C2942" s="3">
        <v>0</v>
      </c>
      <c r="D2942" s="3" t="s">
        <v>53</v>
      </c>
      <c r="E2942" s="110">
        <v>44838</v>
      </c>
      <c r="F2942" s="3" t="s">
        <v>4</v>
      </c>
      <c r="G2942" s="3" t="s">
        <v>50</v>
      </c>
      <c r="H2942" s="3" t="str">
        <f>VLOOKUP(I2942,Diccionario!$A$4:$E$17,2,0)</f>
        <v>Transportes Chinquihue Ltda.</v>
      </c>
      <c r="I2942" s="3">
        <v>1005</v>
      </c>
      <c r="J2942" s="346" t="str">
        <f>VLOOKUP(I2942,Diccionario!$A$4:$C$17,3,FALSE)</f>
        <v>4T</v>
      </c>
      <c r="K2942" s="3" t="s">
        <v>12</v>
      </c>
      <c r="L2942" s="346" t="s">
        <v>127</v>
      </c>
      <c r="M2942" s="30" t="s">
        <v>53</v>
      </c>
      <c r="N2942" s="346" t="s">
        <v>126</v>
      </c>
      <c r="O2942" s="30" t="s">
        <v>53</v>
      </c>
      <c r="P2942" s="3">
        <f t="shared" si="217"/>
        <v>16</v>
      </c>
      <c r="Q2942" s="131">
        <v>0.67706093189964156</v>
      </c>
      <c r="R2942" s="131">
        <v>0.72698252688172038</v>
      </c>
      <c r="S2942" s="344">
        <v>4.9921594982078862E-2</v>
      </c>
      <c r="T2942" s="212" t="s">
        <v>140</v>
      </c>
      <c r="U2942" s="3" t="s">
        <v>13</v>
      </c>
      <c r="V2942" s="3"/>
      <c r="AD2942" s="5" t="str">
        <f t="shared" si="218"/>
        <v>Laboral1005Regreso16</v>
      </c>
      <c r="AE2942" s="137">
        <f>VLOOKUP(AD2942,'Factores Expansión'!$R$11:$U$729,2,0)</f>
        <v>2.5</v>
      </c>
    </row>
    <row r="2943" spans="2:31" x14ac:dyDescent="0.45">
      <c r="B2943" s="14">
        <v>10610</v>
      </c>
      <c r="C2943" s="3">
        <v>0</v>
      </c>
      <c r="D2943" s="3" t="s">
        <v>53</v>
      </c>
      <c r="E2943" s="110">
        <v>44838</v>
      </c>
      <c r="F2943" s="3" t="s">
        <v>4</v>
      </c>
      <c r="G2943" s="3" t="s">
        <v>50</v>
      </c>
      <c r="H2943" s="3" t="str">
        <f>VLOOKUP(I2943,Diccionario!$A$4:$E$17,2,0)</f>
        <v>Transportes Chinquihue Ltda.</v>
      </c>
      <c r="I2943" s="3">
        <v>1005</v>
      </c>
      <c r="J2943" s="346" t="str">
        <f>VLOOKUP(I2943,Diccionario!$A$4:$C$17,3,FALSE)</f>
        <v>4T</v>
      </c>
      <c r="K2943" s="3" t="s">
        <v>12</v>
      </c>
      <c r="L2943" s="346" t="s">
        <v>127</v>
      </c>
      <c r="M2943" s="30" t="s">
        <v>53</v>
      </c>
      <c r="N2943" s="346" t="s">
        <v>126</v>
      </c>
      <c r="O2943" s="30" t="s">
        <v>53</v>
      </c>
      <c r="P2943" s="3">
        <f t="shared" si="217"/>
        <v>16</v>
      </c>
      <c r="Q2943" s="131">
        <v>0.68678315412186375</v>
      </c>
      <c r="R2943" s="131">
        <v>0.73670474910394257</v>
      </c>
      <c r="S2943" s="344">
        <v>4.9921594982078862E-2</v>
      </c>
      <c r="T2943" s="212" t="s">
        <v>141</v>
      </c>
      <c r="U2943" s="3" t="s">
        <v>13</v>
      </c>
      <c r="V2943" s="3"/>
      <c r="AD2943" s="5" t="str">
        <f t="shared" si="218"/>
        <v>Laboral1005Regreso16</v>
      </c>
      <c r="AE2943" s="137">
        <f>VLOOKUP(AD2943,'Factores Expansión'!$R$11:$U$729,2,0)</f>
        <v>2.5</v>
      </c>
    </row>
    <row r="2944" spans="2:31" x14ac:dyDescent="0.45">
      <c r="B2944" s="14">
        <v>10611</v>
      </c>
      <c r="C2944" s="3">
        <v>0</v>
      </c>
      <c r="D2944" s="3" t="s">
        <v>53</v>
      </c>
      <c r="E2944" s="110">
        <v>44838</v>
      </c>
      <c r="F2944" s="3" t="s">
        <v>4</v>
      </c>
      <c r="G2944" s="3" t="s">
        <v>50</v>
      </c>
      <c r="H2944" s="3" t="str">
        <f>VLOOKUP(I2944,Diccionario!$A$4:$E$17,2,0)</f>
        <v>Transportes Chinquihue Ltda.</v>
      </c>
      <c r="I2944" s="3">
        <v>1005</v>
      </c>
      <c r="J2944" s="346" t="str">
        <f>VLOOKUP(I2944,Diccionario!$A$4:$C$17,3,FALSE)</f>
        <v>4T</v>
      </c>
      <c r="K2944" s="3" t="s">
        <v>12</v>
      </c>
      <c r="L2944" s="346" t="s">
        <v>127</v>
      </c>
      <c r="M2944" s="30" t="s">
        <v>53</v>
      </c>
      <c r="N2944" s="346" t="s">
        <v>126</v>
      </c>
      <c r="O2944" s="30" t="s">
        <v>53</v>
      </c>
      <c r="P2944" s="3">
        <f t="shared" si="217"/>
        <v>17</v>
      </c>
      <c r="Q2944" s="131">
        <v>0.71594982078853042</v>
      </c>
      <c r="R2944" s="131">
        <v>0.76587141577060924</v>
      </c>
      <c r="S2944" s="344">
        <v>4.9921594982078862E-2</v>
      </c>
      <c r="T2944" s="212" t="s">
        <v>131</v>
      </c>
      <c r="U2944" s="3" t="s">
        <v>13</v>
      </c>
      <c r="V2944" s="3"/>
      <c r="AD2944" s="5" t="str">
        <f t="shared" si="218"/>
        <v>Laboral1005Regreso17</v>
      </c>
      <c r="AE2944" s="137">
        <f>VLOOKUP(AD2944,'Factores Expansión'!$R$11:$U$729,2,0)</f>
        <v>3.5</v>
      </c>
    </row>
    <row r="2945" spans="2:31" x14ac:dyDescent="0.45">
      <c r="B2945" s="14">
        <v>10612</v>
      </c>
      <c r="C2945" s="3">
        <v>0</v>
      </c>
      <c r="D2945" s="3" t="s">
        <v>53</v>
      </c>
      <c r="E2945" s="110">
        <v>44838</v>
      </c>
      <c r="F2945" s="3" t="s">
        <v>4</v>
      </c>
      <c r="G2945" s="3" t="s">
        <v>50</v>
      </c>
      <c r="H2945" s="3" t="str">
        <f>VLOOKUP(I2945,Diccionario!$A$4:$E$17,2,0)</f>
        <v>Transportes Chinquihue Ltda.</v>
      </c>
      <c r="I2945" s="3">
        <v>1005</v>
      </c>
      <c r="J2945" s="346" t="str">
        <f>VLOOKUP(I2945,Diccionario!$A$4:$C$17,3,FALSE)</f>
        <v>4T</v>
      </c>
      <c r="K2945" s="3" t="s">
        <v>12</v>
      </c>
      <c r="L2945" s="346" t="s">
        <v>127</v>
      </c>
      <c r="M2945" s="30" t="s">
        <v>53</v>
      </c>
      <c r="N2945" s="346" t="s">
        <v>126</v>
      </c>
      <c r="O2945" s="30" t="s">
        <v>53</v>
      </c>
      <c r="P2945" s="3">
        <f t="shared" si="217"/>
        <v>17</v>
      </c>
      <c r="Q2945" s="131">
        <v>0.73539426523297491</v>
      </c>
      <c r="R2945" s="131">
        <v>0.78531586021505373</v>
      </c>
      <c r="S2945" s="344">
        <v>4.9921594982078862E-2</v>
      </c>
      <c r="T2945" s="212" t="s">
        <v>143</v>
      </c>
      <c r="U2945" s="3" t="s">
        <v>13</v>
      </c>
      <c r="V2945" s="3"/>
      <c r="AD2945" s="5" t="str">
        <f t="shared" si="218"/>
        <v>Laboral1005Regreso17</v>
      </c>
      <c r="AE2945" s="137">
        <f>VLOOKUP(AD2945,'Factores Expansión'!$R$11:$U$729,2,0)</f>
        <v>3.5</v>
      </c>
    </row>
    <row r="2946" spans="2:31" x14ac:dyDescent="0.45">
      <c r="B2946" s="14">
        <v>10613</v>
      </c>
      <c r="C2946" s="3">
        <v>0</v>
      </c>
      <c r="D2946" s="3" t="s">
        <v>53</v>
      </c>
      <c r="E2946" s="110">
        <v>44838</v>
      </c>
      <c r="F2946" s="3" t="s">
        <v>4</v>
      </c>
      <c r="G2946" s="3" t="s">
        <v>50</v>
      </c>
      <c r="H2946" s="3" t="str">
        <f>VLOOKUP(I2946,Diccionario!$A$4:$E$17,2,0)</f>
        <v>Transportes Chinquihue Ltda.</v>
      </c>
      <c r="I2946" s="3">
        <v>1005</v>
      </c>
      <c r="J2946" s="346" t="str">
        <f>VLOOKUP(I2946,Diccionario!$A$4:$C$17,3,FALSE)</f>
        <v>4T</v>
      </c>
      <c r="K2946" s="3" t="s">
        <v>12</v>
      </c>
      <c r="L2946" s="346" t="s">
        <v>127</v>
      </c>
      <c r="M2946" s="30" t="s">
        <v>53</v>
      </c>
      <c r="N2946" s="346" t="s">
        <v>126</v>
      </c>
      <c r="O2946" s="30" t="s">
        <v>53</v>
      </c>
      <c r="P2946" s="3">
        <f t="shared" si="217"/>
        <v>17</v>
      </c>
      <c r="Q2946" s="131">
        <v>0.74025537634408611</v>
      </c>
      <c r="R2946" s="131">
        <v>0.79017697132616493</v>
      </c>
      <c r="S2946" s="344">
        <v>4.9921594982078862E-2</v>
      </c>
      <c r="T2946" s="212" t="s">
        <v>144</v>
      </c>
      <c r="U2946" s="3" t="s">
        <v>13</v>
      </c>
      <c r="V2946" s="3"/>
      <c r="AD2946" s="5" t="str">
        <f t="shared" si="218"/>
        <v>Laboral1005Regreso17</v>
      </c>
      <c r="AE2946" s="137">
        <f>VLOOKUP(AD2946,'Factores Expansión'!$R$11:$U$729,2,0)</f>
        <v>3.5</v>
      </c>
    </row>
    <row r="2947" spans="2:31" x14ac:dyDescent="0.45">
      <c r="B2947" s="14">
        <v>10614</v>
      </c>
      <c r="C2947" s="3">
        <v>0</v>
      </c>
      <c r="D2947" s="3" t="s">
        <v>53</v>
      </c>
      <c r="E2947" s="110">
        <v>44838</v>
      </c>
      <c r="F2947" s="3" t="s">
        <v>4</v>
      </c>
      <c r="G2947" s="3" t="s">
        <v>50</v>
      </c>
      <c r="H2947" s="3" t="str">
        <f>VLOOKUP(I2947,Diccionario!$A$4:$E$17,2,0)</f>
        <v>Transportes Chinquihue Ltda.</v>
      </c>
      <c r="I2947" s="3">
        <v>1005</v>
      </c>
      <c r="J2947" s="346" t="str">
        <f>VLOOKUP(I2947,Diccionario!$A$4:$C$17,3,FALSE)</f>
        <v>4T</v>
      </c>
      <c r="K2947" s="3" t="s">
        <v>12</v>
      </c>
      <c r="L2947" s="346" t="s">
        <v>127</v>
      </c>
      <c r="M2947" s="30" t="s">
        <v>53</v>
      </c>
      <c r="N2947" s="346" t="s">
        <v>126</v>
      </c>
      <c r="O2947" s="30" t="s">
        <v>53</v>
      </c>
      <c r="P2947" s="3">
        <f t="shared" ref="P2947:P3005" si="219">HOUR(Q2947)</f>
        <v>17</v>
      </c>
      <c r="Q2947" s="131">
        <v>0.74997759856630819</v>
      </c>
      <c r="R2947" s="131">
        <v>0.79989919354838701</v>
      </c>
      <c r="S2947" s="344">
        <v>4.9921594982078862E-2</v>
      </c>
      <c r="T2947" s="212" t="s">
        <v>136</v>
      </c>
      <c r="U2947" s="3" t="s">
        <v>13</v>
      </c>
      <c r="V2947" s="3"/>
      <c r="AD2947" s="5" t="str">
        <f t="shared" si="218"/>
        <v>Laboral1005Regreso17</v>
      </c>
      <c r="AE2947" s="137">
        <f>VLOOKUP(AD2947,'Factores Expansión'!$R$11:$U$729,2,0)</f>
        <v>3.5</v>
      </c>
    </row>
    <row r="2948" spans="2:31" x14ac:dyDescent="0.45">
      <c r="B2948" s="14">
        <v>10615</v>
      </c>
      <c r="C2948" s="3">
        <v>0</v>
      </c>
      <c r="D2948" s="3" t="s">
        <v>53</v>
      </c>
      <c r="E2948" s="110">
        <v>44838</v>
      </c>
      <c r="F2948" s="3" t="s">
        <v>4</v>
      </c>
      <c r="G2948" s="3" t="s">
        <v>50</v>
      </c>
      <c r="H2948" s="3" t="str">
        <f>VLOOKUP(I2948,Diccionario!$A$4:$E$17,2,0)</f>
        <v>Transportes Chinquihue Ltda.</v>
      </c>
      <c r="I2948" s="3">
        <v>1005</v>
      </c>
      <c r="J2948" s="346" t="str">
        <f>VLOOKUP(I2948,Diccionario!$A$4:$C$17,3,FALSE)</f>
        <v>4T</v>
      </c>
      <c r="K2948" s="3" t="s">
        <v>12</v>
      </c>
      <c r="L2948" s="346" t="s">
        <v>127</v>
      </c>
      <c r="M2948" s="30" t="s">
        <v>53</v>
      </c>
      <c r="N2948" s="346" t="s">
        <v>126</v>
      </c>
      <c r="O2948" s="30" t="s">
        <v>53</v>
      </c>
      <c r="P2948" s="3">
        <f t="shared" si="219"/>
        <v>19</v>
      </c>
      <c r="Q2948" s="131">
        <v>0.80414426523297489</v>
      </c>
      <c r="R2948" s="131">
        <v>0.85406586021505371</v>
      </c>
      <c r="S2948" s="344">
        <v>4.9921594982078862E-2</v>
      </c>
      <c r="T2948" s="212" t="s">
        <v>130</v>
      </c>
      <c r="U2948" s="3" t="s">
        <v>13</v>
      </c>
      <c r="V2948" s="3"/>
      <c r="AD2948" s="5" t="str">
        <f t="shared" si="218"/>
        <v>Laboral1005Regreso19</v>
      </c>
      <c r="AE2948" s="137">
        <f>VLOOKUP(AD2948,'Factores Expansión'!$R$11:$U$729,2,0)</f>
        <v>3.5</v>
      </c>
    </row>
    <row r="2949" spans="2:31" x14ac:dyDescent="0.45">
      <c r="B2949" s="14">
        <v>10616</v>
      </c>
      <c r="C2949" s="3">
        <v>0</v>
      </c>
      <c r="D2949" s="3" t="s">
        <v>53</v>
      </c>
      <c r="E2949" s="110">
        <v>44838</v>
      </c>
      <c r="F2949" s="3" t="s">
        <v>4</v>
      </c>
      <c r="G2949" s="3" t="s">
        <v>50</v>
      </c>
      <c r="H2949" s="3" t="str">
        <f>VLOOKUP(I2949,Diccionario!$A$4:$E$17,2,0)</f>
        <v>Transportes Chinquihue Ltda.</v>
      </c>
      <c r="I2949" s="3">
        <v>1005</v>
      </c>
      <c r="J2949" s="346" t="str">
        <f>VLOOKUP(I2949,Diccionario!$A$4:$C$17,3,FALSE)</f>
        <v>4T</v>
      </c>
      <c r="K2949" s="3" t="s">
        <v>12</v>
      </c>
      <c r="L2949" s="346" t="s">
        <v>127</v>
      </c>
      <c r="M2949" s="30" t="s">
        <v>53</v>
      </c>
      <c r="N2949" s="346" t="s">
        <v>126</v>
      </c>
      <c r="O2949" s="30" t="s">
        <v>53</v>
      </c>
      <c r="P2949" s="3">
        <f t="shared" si="219"/>
        <v>19</v>
      </c>
      <c r="Q2949" s="131">
        <v>0.8208109318996416</v>
      </c>
      <c r="R2949" s="131">
        <v>0.87073252688172043</v>
      </c>
      <c r="S2949" s="344">
        <v>4.9921594982078862E-2</v>
      </c>
      <c r="T2949" s="212" t="s">
        <v>156</v>
      </c>
      <c r="U2949" s="3" t="s">
        <v>13</v>
      </c>
      <c r="V2949" s="3"/>
      <c r="AD2949" s="5" t="str">
        <f t="shared" ref="AD2949:AD3012" si="220">CONCATENATE(F2949,I2949,K2949,P2949)</f>
        <v>Laboral1005Regreso19</v>
      </c>
      <c r="AE2949" s="137">
        <f>VLOOKUP(AD2949,'Factores Expansión'!$R$11:$U$729,2,0)</f>
        <v>3.5</v>
      </c>
    </row>
    <row r="2950" spans="2:31" x14ac:dyDescent="0.45">
      <c r="B2950" s="14">
        <v>10617</v>
      </c>
      <c r="C2950" s="3">
        <v>0</v>
      </c>
      <c r="D2950" s="3" t="s">
        <v>53</v>
      </c>
      <c r="E2950" s="110">
        <v>44838</v>
      </c>
      <c r="F2950" s="3" t="s">
        <v>4</v>
      </c>
      <c r="G2950" s="3" t="s">
        <v>50</v>
      </c>
      <c r="H2950" s="3" t="str">
        <f>VLOOKUP(I2950,Diccionario!$A$4:$E$17,2,0)</f>
        <v>Transportes Chinquihue Ltda.</v>
      </c>
      <c r="I2950" s="3">
        <v>1005</v>
      </c>
      <c r="J2950" s="346" t="str">
        <f>VLOOKUP(I2950,Diccionario!$A$4:$C$17,3,FALSE)</f>
        <v>4T</v>
      </c>
      <c r="K2950" s="3" t="s">
        <v>12</v>
      </c>
      <c r="L2950" s="346" t="s">
        <v>127</v>
      </c>
      <c r="M2950" s="30" t="s">
        <v>53</v>
      </c>
      <c r="N2950" s="346" t="s">
        <v>126</v>
      </c>
      <c r="O2950" s="30" t="s">
        <v>53</v>
      </c>
      <c r="P2950" s="3">
        <f t="shared" si="219"/>
        <v>19</v>
      </c>
      <c r="Q2950" s="131">
        <v>0.82775537634408602</v>
      </c>
      <c r="R2950" s="131">
        <v>0.87767697132616485</v>
      </c>
      <c r="S2950" s="344">
        <v>4.9921594982078862E-2</v>
      </c>
      <c r="T2950" s="212" t="s">
        <v>146</v>
      </c>
      <c r="U2950" s="3" t="s">
        <v>13</v>
      </c>
      <c r="V2950" s="3"/>
      <c r="AD2950" s="5" t="str">
        <f t="shared" si="220"/>
        <v>Laboral1005Regreso19</v>
      </c>
      <c r="AE2950" s="137">
        <f>VLOOKUP(AD2950,'Factores Expansión'!$R$11:$U$729,2,0)</f>
        <v>3.5</v>
      </c>
    </row>
    <row r="2951" spans="2:31" x14ac:dyDescent="0.45">
      <c r="B2951" s="14">
        <v>10618</v>
      </c>
      <c r="C2951" s="3">
        <v>0</v>
      </c>
      <c r="D2951" s="3" t="s">
        <v>53</v>
      </c>
      <c r="E2951" s="110">
        <v>44838</v>
      </c>
      <c r="F2951" s="3" t="s">
        <v>4</v>
      </c>
      <c r="G2951" s="3" t="s">
        <v>50</v>
      </c>
      <c r="H2951" s="3" t="str">
        <f>VLOOKUP(I2951,Diccionario!$A$4:$E$17,2,0)</f>
        <v>Transportes Chinquihue Ltda.</v>
      </c>
      <c r="I2951" s="3">
        <v>1005</v>
      </c>
      <c r="J2951" s="346" t="str">
        <f>VLOOKUP(I2951,Diccionario!$A$4:$C$17,3,FALSE)</f>
        <v>4T</v>
      </c>
      <c r="K2951" s="3" t="s">
        <v>12</v>
      </c>
      <c r="L2951" s="346" t="s">
        <v>127</v>
      </c>
      <c r="M2951" s="30" t="s">
        <v>53</v>
      </c>
      <c r="N2951" s="346" t="s">
        <v>126</v>
      </c>
      <c r="O2951" s="30" t="s">
        <v>53</v>
      </c>
      <c r="P2951" s="3">
        <f t="shared" si="219"/>
        <v>20</v>
      </c>
      <c r="Q2951" s="131">
        <v>0.83469982078853044</v>
      </c>
      <c r="R2951" s="131">
        <v>0.88462141577060927</v>
      </c>
      <c r="S2951" s="344">
        <v>4.9921594982078862E-2</v>
      </c>
      <c r="T2951" s="212" t="s">
        <v>131</v>
      </c>
      <c r="U2951" s="3" t="s">
        <v>13</v>
      </c>
      <c r="V2951" s="3"/>
      <c r="AD2951" s="5" t="str">
        <f t="shared" si="220"/>
        <v>Laboral1005Regreso20</v>
      </c>
      <c r="AE2951" s="137">
        <f>VLOOKUP(AD2951,'Factores Expansión'!$R$11:$U$729,2,0)</f>
        <v>2.5</v>
      </c>
    </row>
    <row r="2952" spans="2:31" x14ac:dyDescent="0.45">
      <c r="B2952" s="14">
        <v>10619</v>
      </c>
      <c r="C2952" s="3">
        <v>0</v>
      </c>
      <c r="D2952" s="3" t="s">
        <v>53</v>
      </c>
      <c r="E2952" s="110">
        <v>44838</v>
      </c>
      <c r="F2952" s="3" t="s">
        <v>4</v>
      </c>
      <c r="G2952" s="3" t="s">
        <v>50</v>
      </c>
      <c r="H2952" s="3" t="str">
        <f>VLOOKUP(I2952,Diccionario!$A$4:$E$17,2,0)</f>
        <v>Transportes Chinquihue Ltda.</v>
      </c>
      <c r="I2952" s="3">
        <v>1005</v>
      </c>
      <c r="J2952" s="346" t="str">
        <f>VLOOKUP(I2952,Diccionario!$A$4:$C$17,3,FALSE)</f>
        <v>4T</v>
      </c>
      <c r="K2952" s="3" t="s">
        <v>12</v>
      </c>
      <c r="L2952" s="346" t="s">
        <v>127</v>
      </c>
      <c r="M2952" s="30" t="s">
        <v>53</v>
      </c>
      <c r="N2952" s="346" t="s">
        <v>126</v>
      </c>
      <c r="O2952" s="30" t="s">
        <v>53</v>
      </c>
      <c r="P2952" s="3">
        <f t="shared" si="219"/>
        <v>20</v>
      </c>
      <c r="Q2952" s="131">
        <v>0.84511648745519719</v>
      </c>
      <c r="R2952" s="131">
        <v>0.89503808243727601</v>
      </c>
      <c r="S2952" s="344">
        <v>4.9921594982078862E-2</v>
      </c>
      <c r="T2952" s="212" t="s">
        <v>154</v>
      </c>
      <c r="U2952" s="3" t="s">
        <v>13</v>
      </c>
      <c r="V2952" s="3"/>
      <c r="AD2952" s="5" t="str">
        <f t="shared" si="220"/>
        <v>Laboral1005Regreso20</v>
      </c>
      <c r="AE2952" s="137">
        <f>VLOOKUP(AD2952,'Factores Expansión'!$R$11:$U$729,2,0)</f>
        <v>2.5</v>
      </c>
    </row>
    <row r="2953" spans="2:31" x14ac:dyDescent="0.45">
      <c r="B2953" s="14">
        <v>10620</v>
      </c>
      <c r="C2953" s="3">
        <v>0</v>
      </c>
      <c r="D2953" s="3" t="s">
        <v>53</v>
      </c>
      <c r="E2953" s="110">
        <v>44838</v>
      </c>
      <c r="F2953" s="3" t="s">
        <v>4</v>
      </c>
      <c r="G2953" s="3" t="s">
        <v>50</v>
      </c>
      <c r="H2953" s="3" t="str">
        <f>VLOOKUP(I2953,Diccionario!$A$4:$E$17,2,0)</f>
        <v>Transportes Chinquihue Ltda.</v>
      </c>
      <c r="I2953" s="3">
        <v>1005</v>
      </c>
      <c r="J2953" s="346" t="str">
        <f>VLOOKUP(I2953,Diccionario!$A$4:$C$17,3,FALSE)</f>
        <v>4T</v>
      </c>
      <c r="K2953" s="3" t="s">
        <v>12</v>
      </c>
      <c r="L2953" s="346" t="s">
        <v>127</v>
      </c>
      <c r="M2953" s="30" t="s">
        <v>53</v>
      </c>
      <c r="N2953" s="346" t="s">
        <v>126</v>
      </c>
      <c r="O2953" s="30" t="s">
        <v>53</v>
      </c>
      <c r="P2953" s="3">
        <f t="shared" si="219"/>
        <v>20</v>
      </c>
      <c r="Q2953" s="131">
        <v>0.85553315412186381</v>
      </c>
      <c r="R2953" s="131">
        <v>0.90545474910394264</v>
      </c>
      <c r="S2953" s="344">
        <v>4.9921594982078862E-2</v>
      </c>
      <c r="T2953" s="212" t="s">
        <v>133</v>
      </c>
      <c r="U2953" s="3" t="s">
        <v>13</v>
      </c>
      <c r="V2953" s="3"/>
      <c r="AD2953" s="5" t="str">
        <f t="shared" si="220"/>
        <v>Laboral1005Regreso20</v>
      </c>
      <c r="AE2953" s="137">
        <f>VLOOKUP(AD2953,'Factores Expansión'!$R$11:$U$729,2,0)</f>
        <v>2.5</v>
      </c>
    </row>
    <row r="2954" spans="2:31" x14ac:dyDescent="0.45">
      <c r="B2954" s="14">
        <v>10621</v>
      </c>
      <c r="C2954" s="3">
        <v>0</v>
      </c>
      <c r="D2954" s="3" t="s">
        <v>53</v>
      </c>
      <c r="E2954" s="110">
        <v>44840</v>
      </c>
      <c r="F2954" s="3" t="s">
        <v>4</v>
      </c>
      <c r="G2954" s="3" t="s">
        <v>50</v>
      </c>
      <c r="H2954" s="3" t="str">
        <f>VLOOKUP(I2954,Diccionario!$A$4:$E$17,2,0)</f>
        <v>Transportes Lagunitas S.A.</v>
      </c>
      <c r="I2954" s="3">
        <v>1008</v>
      </c>
      <c r="J2954" s="346" t="str">
        <f>VLOOKUP(I2954,Diccionario!$A$4:$C$17,3,FALSE)</f>
        <v>10T</v>
      </c>
      <c r="K2954" s="3" t="s">
        <v>12</v>
      </c>
      <c r="L2954" s="3" t="s">
        <v>394</v>
      </c>
      <c r="M2954" s="3" t="s">
        <v>53</v>
      </c>
      <c r="N2954" s="3" t="s">
        <v>394</v>
      </c>
      <c r="O2954" s="3" t="s">
        <v>53</v>
      </c>
      <c r="P2954" s="3">
        <f t="shared" si="219"/>
        <v>14</v>
      </c>
      <c r="Q2954" s="131">
        <v>0.61434576023391818</v>
      </c>
      <c r="R2954" s="131">
        <v>0.67686403508771931</v>
      </c>
      <c r="S2954" s="344">
        <v>6.2518274853801167E-2</v>
      </c>
      <c r="T2954" s="212" t="s">
        <v>404</v>
      </c>
      <c r="U2954" s="3" t="s">
        <v>13</v>
      </c>
      <c r="V2954" s="3"/>
      <c r="AD2954" s="5" t="str">
        <f t="shared" si="220"/>
        <v>Laboral1008Regreso14</v>
      </c>
      <c r="AE2954" s="137">
        <f>VLOOKUP(AD2954,'Factores Expansión'!$R$11:$U$729,2,0)</f>
        <v>2</v>
      </c>
    </row>
    <row r="2955" spans="2:31" x14ac:dyDescent="0.45">
      <c r="B2955" s="14">
        <v>10622</v>
      </c>
      <c r="C2955" s="3">
        <v>0</v>
      </c>
      <c r="D2955" s="3" t="s">
        <v>53</v>
      </c>
      <c r="E2955" s="110">
        <v>44840</v>
      </c>
      <c r="F2955" s="3" t="s">
        <v>4</v>
      </c>
      <c r="G2955" s="3" t="s">
        <v>50</v>
      </c>
      <c r="H2955" s="3" t="str">
        <f>VLOOKUP(I2955,Diccionario!$A$4:$E$17,2,0)</f>
        <v>Transportes Lagunitas S.A.</v>
      </c>
      <c r="I2955" s="3">
        <v>1010</v>
      </c>
      <c r="J2955" s="346" t="str">
        <f>VLOOKUP(I2955,Diccionario!$A$4:$C$17,3,FALSE)</f>
        <v>10V1 Mel</v>
      </c>
      <c r="K2955" s="3" t="s">
        <v>12</v>
      </c>
      <c r="L2955" s="3" t="s">
        <v>428</v>
      </c>
      <c r="M2955" s="3" t="s">
        <v>53</v>
      </c>
      <c r="N2955" s="3" t="s">
        <v>53</v>
      </c>
      <c r="O2955" s="3" t="s">
        <v>53</v>
      </c>
      <c r="P2955" s="3">
        <f t="shared" si="219"/>
        <v>15</v>
      </c>
      <c r="Q2955" s="131">
        <v>0.6491347905282332</v>
      </c>
      <c r="R2955" s="131">
        <v>0.6790528233151184</v>
      </c>
      <c r="S2955" s="344">
        <v>2.9918032786885235E-2</v>
      </c>
      <c r="T2955" s="212" t="s">
        <v>417</v>
      </c>
      <c r="U2955" s="3" t="s">
        <v>13</v>
      </c>
      <c r="V2955" s="3"/>
      <c r="AD2955" s="5" t="str">
        <f t="shared" si="220"/>
        <v>Laboral1010Regreso15</v>
      </c>
      <c r="AE2955" s="137">
        <f>VLOOKUP(AD2955,'Factores Expansión'!$R$11:$U$729,2,0)</f>
        <v>2.3333333333333335</v>
      </c>
    </row>
    <row r="2956" spans="2:31" x14ac:dyDescent="0.45">
      <c r="B2956" s="14">
        <v>10623</v>
      </c>
      <c r="C2956" s="3">
        <v>0</v>
      </c>
      <c r="D2956" s="3" t="s">
        <v>53</v>
      </c>
      <c r="E2956" s="110">
        <v>44840</v>
      </c>
      <c r="F2956" s="3" t="s">
        <v>4</v>
      </c>
      <c r="G2956" s="3" t="s">
        <v>50</v>
      </c>
      <c r="H2956" s="3" t="str">
        <f>VLOOKUP(I2956,Diccionario!$A$4:$E$17,2,0)</f>
        <v>Transportes Lagunitas S.A.</v>
      </c>
      <c r="I2956" s="3">
        <v>1010</v>
      </c>
      <c r="J2956" s="346" t="str">
        <f>VLOOKUP(I2956,Diccionario!$A$4:$C$17,3,FALSE)</f>
        <v>10V1 Mel</v>
      </c>
      <c r="K2956" s="3" t="s">
        <v>12</v>
      </c>
      <c r="L2956" s="3" t="s">
        <v>428</v>
      </c>
      <c r="M2956" s="3" t="s">
        <v>53</v>
      </c>
      <c r="N2956" s="3" t="s">
        <v>53</v>
      </c>
      <c r="O2956" s="3" t="s">
        <v>53</v>
      </c>
      <c r="P2956" s="3">
        <f t="shared" si="219"/>
        <v>16</v>
      </c>
      <c r="Q2956" s="131">
        <v>0.66996812386156657</v>
      </c>
      <c r="R2956" s="131">
        <v>0.69988615664845177</v>
      </c>
      <c r="S2956" s="344">
        <v>2.9918032786885235E-2</v>
      </c>
      <c r="T2956" s="212" t="s">
        <v>419</v>
      </c>
      <c r="U2956" s="3" t="s">
        <v>13</v>
      </c>
      <c r="V2956" s="3"/>
      <c r="AD2956" s="5" t="str">
        <f t="shared" si="220"/>
        <v>Laboral1010Regreso16</v>
      </c>
      <c r="AE2956" s="137">
        <f>VLOOKUP(AD2956,'Factores Expansión'!$R$11:$U$729,2,0)</f>
        <v>3.5</v>
      </c>
    </row>
    <row r="2957" spans="2:31" x14ac:dyDescent="0.45">
      <c r="B2957" s="14">
        <v>10624</v>
      </c>
      <c r="C2957" s="3">
        <v>0</v>
      </c>
      <c r="D2957" s="3" t="s">
        <v>53</v>
      </c>
      <c r="E2957" s="110">
        <v>44840</v>
      </c>
      <c r="F2957" s="3" t="s">
        <v>4</v>
      </c>
      <c r="G2957" s="3" t="s">
        <v>50</v>
      </c>
      <c r="H2957" s="3" t="str">
        <f>VLOOKUP(I2957,Diccionario!$A$4:$E$17,2,0)</f>
        <v>Transportes Lagunitas S.A.</v>
      </c>
      <c r="I2957" s="3">
        <v>1008</v>
      </c>
      <c r="J2957" s="346" t="str">
        <f>VLOOKUP(I2957,Diccionario!$A$4:$C$17,3,FALSE)</f>
        <v>10T</v>
      </c>
      <c r="K2957" s="3" t="s">
        <v>12</v>
      </c>
      <c r="L2957" s="3" t="s">
        <v>394</v>
      </c>
      <c r="M2957" s="3" t="s">
        <v>53</v>
      </c>
      <c r="N2957" s="3" t="s">
        <v>394</v>
      </c>
      <c r="O2957" s="3" t="s">
        <v>53</v>
      </c>
      <c r="P2957" s="3">
        <f t="shared" si="219"/>
        <v>17</v>
      </c>
      <c r="Q2957" s="131">
        <v>0.74976242690058481</v>
      </c>
      <c r="R2957" s="131">
        <v>0.81228070175438594</v>
      </c>
      <c r="S2957" s="344">
        <v>6.2518274853801167E-2</v>
      </c>
      <c r="T2957" s="212" t="s">
        <v>405</v>
      </c>
      <c r="U2957" s="3" t="s">
        <v>13</v>
      </c>
      <c r="V2957" s="3"/>
      <c r="AD2957" s="5" t="str">
        <f t="shared" si="220"/>
        <v>Laboral1008Regreso17</v>
      </c>
      <c r="AE2957" s="137">
        <f>VLOOKUP(AD2957,'Factores Expansión'!$R$11:$U$729,2,0)</f>
        <v>2</v>
      </c>
    </row>
    <row r="2958" spans="2:31" x14ac:dyDescent="0.45">
      <c r="B2958" s="14">
        <v>10625</v>
      </c>
      <c r="C2958" s="3">
        <v>0</v>
      </c>
      <c r="D2958" s="3" t="s">
        <v>53</v>
      </c>
      <c r="E2958" s="110">
        <v>44840</v>
      </c>
      <c r="F2958" s="3" t="s">
        <v>4</v>
      </c>
      <c r="G2958" s="3" t="s">
        <v>50</v>
      </c>
      <c r="H2958" s="3" t="str">
        <f>VLOOKUP(I2958,Diccionario!$A$4:$E$17,2,0)</f>
        <v>Transportes Lagunitas S.A.</v>
      </c>
      <c r="I2958" s="3">
        <v>1010</v>
      </c>
      <c r="J2958" s="346" t="str">
        <f>VLOOKUP(I2958,Diccionario!$A$4:$C$17,3,FALSE)</f>
        <v>10V1 Mel</v>
      </c>
      <c r="K2958" s="3" t="s">
        <v>12</v>
      </c>
      <c r="L2958" s="3" t="s">
        <v>428</v>
      </c>
      <c r="M2958" s="3" t="s">
        <v>53</v>
      </c>
      <c r="N2958" s="3" t="s">
        <v>53</v>
      </c>
      <c r="O2958" s="3" t="s">
        <v>53</v>
      </c>
      <c r="P2958" s="3">
        <f t="shared" si="219"/>
        <v>17</v>
      </c>
      <c r="Q2958" s="131">
        <v>0.73941256830601099</v>
      </c>
      <c r="R2958" s="131">
        <v>0.76933060109289619</v>
      </c>
      <c r="S2958" s="344">
        <v>2.9918032786885235E-2</v>
      </c>
      <c r="T2958" s="212" t="s">
        <v>419</v>
      </c>
      <c r="U2958" s="3" t="s">
        <v>13</v>
      </c>
      <c r="V2958" s="3"/>
      <c r="AD2958" s="5" t="str">
        <f t="shared" si="220"/>
        <v>Laboral1010Regreso17</v>
      </c>
      <c r="AE2958" s="137">
        <f>VLOOKUP(AD2958,'Factores Expansión'!$R$11:$U$729,2,0)</f>
        <v>2</v>
      </c>
    </row>
    <row r="2959" spans="2:31" x14ac:dyDescent="0.45">
      <c r="B2959" s="14">
        <v>10626</v>
      </c>
      <c r="C2959" s="3">
        <v>0</v>
      </c>
      <c r="D2959" s="3" t="s">
        <v>53</v>
      </c>
      <c r="E2959" s="110">
        <v>44840</v>
      </c>
      <c r="F2959" s="3" t="s">
        <v>4</v>
      </c>
      <c r="G2959" s="3" t="s">
        <v>50</v>
      </c>
      <c r="H2959" s="3" t="str">
        <f>VLOOKUP(I2959,Diccionario!$A$4:$E$17,2,0)</f>
        <v>Transportes Lagunitas S.A.</v>
      </c>
      <c r="I2959" s="3">
        <v>1010</v>
      </c>
      <c r="J2959" s="346" t="str">
        <f>VLOOKUP(I2959,Diccionario!$A$4:$C$17,3,FALSE)</f>
        <v>10V1 Mel</v>
      </c>
      <c r="K2959" s="3" t="s">
        <v>12</v>
      </c>
      <c r="L2959" s="3" t="s">
        <v>428</v>
      </c>
      <c r="M2959" s="3" t="s">
        <v>53</v>
      </c>
      <c r="N2959" s="3" t="s">
        <v>53</v>
      </c>
      <c r="O2959" s="3" t="s">
        <v>53</v>
      </c>
      <c r="P2959" s="3">
        <f t="shared" si="219"/>
        <v>17</v>
      </c>
      <c r="Q2959" s="131">
        <v>0.74982923497267762</v>
      </c>
      <c r="R2959" s="131">
        <v>0.77974726775956282</v>
      </c>
      <c r="S2959" s="344">
        <v>2.9918032786885235E-2</v>
      </c>
      <c r="T2959" s="212" t="s">
        <v>404</v>
      </c>
      <c r="U2959" s="3" t="s">
        <v>13</v>
      </c>
      <c r="V2959" s="3"/>
      <c r="AD2959" s="5" t="str">
        <f t="shared" si="220"/>
        <v>Laboral1010Regreso17</v>
      </c>
      <c r="AE2959" s="137">
        <f>VLOOKUP(AD2959,'Factores Expansión'!$R$11:$U$729,2,0)</f>
        <v>2</v>
      </c>
    </row>
    <row r="2960" spans="2:31" x14ac:dyDescent="0.45">
      <c r="B2960" s="14">
        <v>10628</v>
      </c>
      <c r="C2960" s="3">
        <v>0</v>
      </c>
      <c r="D2960" s="3" t="s">
        <v>53</v>
      </c>
      <c r="E2960" s="110">
        <v>44840</v>
      </c>
      <c r="F2960" s="3" t="s">
        <v>4</v>
      </c>
      <c r="G2960" s="3" t="s">
        <v>50</v>
      </c>
      <c r="H2960" s="3" t="str">
        <f>VLOOKUP(I2960,Diccionario!$A$4:$E$17,2,0)</f>
        <v>Transportes Lagunitas S.A.</v>
      </c>
      <c r="I2960" s="3">
        <v>1010</v>
      </c>
      <c r="J2960" s="346" t="str">
        <f>VLOOKUP(I2960,Diccionario!$A$4:$C$17,3,FALSE)</f>
        <v>10V1 Mel</v>
      </c>
      <c r="K2960" s="3" t="s">
        <v>12</v>
      </c>
      <c r="L2960" s="3" t="s">
        <v>428</v>
      </c>
      <c r="M2960" s="3" t="s">
        <v>53</v>
      </c>
      <c r="N2960" s="3" t="s">
        <v>53</v>
      </c>
      <c r="O2960" s="3" t="s">
        <v>53</v>
      </c>
      <c r="P2960" s="3">
        <f t="shared" si="219"/>
        <v>19</v>
      </c>
      <c r="Q2960" s="131">
        <v>0.81232923497267762</v>
      </c>
      <c r="R2960" s="131">
        <v>0.84224726775956282</v>
      </c>
      <c r="S2960" s="344">
        <v>2.9918032786885235E-2</v>
      </c>
      <c r="T2960" s="212" t="s">
        <v>416</v>
      </c>
      <c r="U2960" s="3" t="s">
        <v>13</v>
      </c>
      <c r="V2960" s="3"/>
      <c r="AD2960" s="5" t="str">
        <f t="shared" si="220"/>
        <v>Laboral1010Regreso19</v>
      </c>
      <c r="AE2960" s="137">
        <f>VLOOKUP(AD2960,'Factores Expansión'!$R$11:$U$729,2,0)</f>
        <v>2.5</v>
      </c>
    </row>
    <row r="2961" spans="2:31" x14ac:dyDescent="0.45">
      <c r="B2961" s="14">
        <v>10629</v>
      </c>
      <c r="C2961" s="3">
        <v>0</v>
      </c>
      <c r="D2961" s="3" t="s">
        <v>53</v>
      </c>
      <c r="E2961" s="110">
        <v>44840</v>
      </c>
      <c r="F2961" s="3" t="s">
        <v>4</v>
      </c>
      <c r="G2961" s="3" t="s">
        <v>50</v>
      </c>
      <c r="H2961" s="3" t="str">
        <f>VLOOKUP(I2961,Diccionario!$A$4:$E$17,2,0)</f>
        <v>Transportes Lagunitas S.A.</v>
      </c>
      <c r="I2961" s="3">
        <v>1010</v>
      </c>
      <c r="J2961" s="346" t="str">
        <f>VLOOKUP(I2961,Diccionario!$A$4:$C$17,3,FALSE)</f>
        <v>10V1 Mel</v>
      </c>
      <c r="K2961" s="3" t="s">
        <v>12</v>
      </c>
      <c r="L2961" s="3" t="s">
        <v>428</v>
      </c>
      <c r="M2961" s="3" t="s">
        <v>53</v>
      </c>
      <c r="N2961" s="3" t="s">
        <v>53</v>
      </c>
      <c r="O2961" s="3" t="s">
        <v>53</v>
      </c>
      <c r="P2961" s="3">
        <f t="shared" si="219"/>
        <v>19</v>
      </c>
      <c r="Q2961" s="131">
        <v>0.82274590163934425</v>
      </c>
      <c r="R2961" s="131">
        <v>0.85266393442622945</v>
      </c>
      <c r="S2961" s="344">
        <v>2.9918032786885235E-2</v>
      </c>
      <c r="T2961" s="212" t="s">
        <v>422</v>
      </c>
      <c r="U2961" s="3" t="s">
        <v>13</v>
      </c>
      <c r="V2961" s="3"/>
      <c r="AD2961" s="5" t="str">
        <f t="shared" si="220"/>
        <v>Laboral1010Regreso19</v>
      </c>
      <c r="AE2961" s="137">
        <f>VLOOKUP(AD2961,'Factores Expansión'!$R$11:$U$729,2,0)</f>
        <v>2.5</v>
      </c>
    </row>
    <row r="2962" spans="2:31" x14ac:dyDescent="0.45">
      <c r="B2962" s="14">
        <v>10630</v>
      </c>
      <c r="C2962" s="3">
        <v>0</v>
      </c>
      <c r="D2962" s="3" t="s">
        <v>53</v>
      </c>
      <c r="E2962" s="110">
        <v>44840</v>
      </c>
      <c r="F2962" s="3" t="s">
        <v>4</v>
      </c>
      <c r="G2962" s="3" t="s">
        <v>50</v>
      </c>
      <c r="H2962" s="3" t="str">
        <f>VLOOKUP(I2962,Diccionario!$A$4:$E$17,2,0)</f>
        <v>Transporte Lagunitas Puerto Montt SPA</v>
      </c>
      <c r="I2962" s="3">
        <v>1014</v>
      </c>
      <c r="J2962" s="346" t="str">
        <f>VLOOKUP(I2962,Diccionario!$A$4:$C$17,3,FALSE)</f>
        <v>12T</v>
      </c>
      <c r="K2962" s="3" t="s">
        <v>12</v>
      </c>
      <c r="L2962" s="3" t="s">
        <v>56</v>
      </c>
      <c r="M2962" s="3" t="s">
        <v>53</v>
      </c>
      <c r="N2962" s="3" t="s">
        <v>374</v>
      </c>
      <c r="O2962" s="3" t="s">
        <v>53</v>
      </c>
      <c r="P2962" s="3">
        <f t="shared" si="219"/>
        <v>7</v>
      </c>
      <c r="Q2962" s="131">
        <v>0.30509259259259258</v>
      </c>
      <c r="R2962" s="131">
        <v>0.34191951566951567</v>
      </c>
      <c r="S2962" s="344">
        <v>3.6826923076923104E-2</v>
      </c>
      <c r="T2962" s="212" t="s">
        <v>380</v>
      </c>
      <c r="U2962" s="3" t="s">
        <v>13</v>
      </c>
      <c r="V2962" s="3"/>
      <c r="AD2962" s="5" t="str">
        <f t="shared" si="220"/>
        <v>Laboral1014Regreso7</v>
      </c>
      <c r="AE2962" s="137">
        <f>VLOOKUP(AD2962,'Factores Expansión'!$R$11:$U$729,2,0)</f>
        <v>4</v>
      </c>
    </row>
    <row r="2963" spans="2:31" x14ac:dyDescent="0.45">
      <c r="B2963" s="14">
        <v>10631</v>
      </c>
      <c r="C2963" s="3">
        <v>0</v>
      </c>
      <c r="D2963" s="3" t="s">
        <v>53</v>
      </c>
      <c r="E2963" s="110">
        <v>44840</v>
      </c>
      <c r="F2963" s="3" t="s">
        <v>4</v>
      </c>
      <c r="G2963" s="3" t="s">
        <v>50</v>
      </c>
      <c r="H2963" s="3" t="str">
        <f>VLOOKUP(I2963,Diccionario!$A$4:$E$17,2,0)</f>
        <v>Transporte Lagunitas Puerto Montt SPA</v>
      </c>
      <c r="I2963" s="3">
        <v>1014</v>
      </c>
      <c r="J2963" s="346" t="str">
        <f>VLOOKUP(I2963,Diccionario!$A$4:$C$17,3,FALSE)</f>
        <v>12T</v>
      </c>
      <c r="K2963" s="3" t="s">
        <v>12</v>
      </c>
      <c r="L2963" s="3" t="s">
        <v>56</v>
      </c>
      <c r="M2963" s="3" t="s">
        <v>53</v>
      </c>
      <c r="N2963" s="3" t="s">
        <v>374</v>
      </c>
      <c r="O2963" s="3" t="s">
        <v>53</v>
      </c>
      <c r="P2963" s="3">
        <f t="shared" si="219"/>
        <v>7</v>
      </c>
      <c r="Q2963" s="131">
        <v>0.312037037037037</v>
      </c>
      <c r="R2963" s="131">
        <v>0.34886396011396009</v>
      </c>
      <c r="S2963" s="344">
        <v>3.6826923076923104E-2</v>
      </c>
      <c r="T2963" s="212" t="s">
        <v>385</v>
      </c>
      <c r="U2963" s="3" t="s">
        <v>13</v>
      </c>
      <c r="V2963" s="3"/>
      <c r="AD2963" s="5" t="str">
        <f t="shared" si="220"/>
        <v>Laboral1014Regreso7</v>
      </c>
      <c r="AE2963" s="137">
        <f>VLOOKUP(AD2963,'Factores Expansión'!$R$11:$U$729,2,0)</f>
        <v>4</v>
      </c>
    </row>
    <row r="2964" spans="2:31" x14ac:dyDescent="0.45">
      <c r="B2964" s="14">
        <v>10632</v>
      </c>
      <c r="C2964" s="3">
        <v>0</v>
      </c>
      <c r="D2964" s="3" t="s">
        <v>53</v>
      </c>
      <c r="E2964" s="110">
        <v>44840</v>
      </c>
      <c r="F2964" s="3" t="s">
        <v>4</v>
      </c>
      <c r="G2964" s="3" t="s">
        <v>50</v>
      </c>
      <c r="H2964" s="3" t="str">
        <f>VLOOKUP(I2964,Diccionario!$A$4:$E$17,2,0)</f>
        <v>Transporte Lagunitas Puerto Montt SPA</v>
      </c>
      <c r="I2964" s="3">
        <v>1014</v>
      </c>
      <c r="J2964" s="346" t="str">
        <f>VLOOKUP(I2964,Diccionario!$A$4:$C$17,3,FALSE)</f>
        <v>12T</v>
      </c>
      <c r="K2964" s="3" t="s">
        <v>12</v>
      </c>
      <c r="L2964" s="3" t="s">
        <v>56</v>
      </c>
      <c r="M2964" s="3" t="s">
        <v>53</v>
      </c>
      <c r="N2964" s="3" t="s">
        <v>374</v>
      </c>
      <c r="O2964" s="3" t="s">
        <v>53</v>
      </c>
      <c r="P2964" s="3">
        <f t="shared" si="219"/>
        <v>7</v>
      </c>
      <c r="Q2964" s="131">
        <v>0.31620370370370365</v>
      </c>
      <c r="R2964" s="131">
        <v>0.35303062678062674</v>
      </c>
      <c r="S2964" s="344">
        <v>3.6826923076923104E-2</v>
      </c>
      <c r="T2964" s="212" t="s">
        <v>381</v>
      </c>
      <c r="U2964" s="3" t="s">
        <v>13</v>
      </c>
      <c r="V2964" s="3"/>
      <c r="AD2964" s="5" t="str">
        <f t="shared" si="220"/>
        <v>Laboral1014Regreso7</v>
      </c>
      <c r="AE2964" s="137">
        <f>VLOOKUP(AD2964,'Factores Expansión'!$R$11:$U$729,2,0)</f>
        <v>4</v>
      </c>
    </row>
    <row r="2965" spans="2:31" x14ac:dyDescent="0.45">
      <c r="B2965" s="14">
        <v>10633</v>
      </c>
      <c r="C2965" s="3">
        <v>0</v>
      </c>
      <c r="D2965" s="3" t="s">
        <v>53</v>
      </c>
      <c r="E2965" s="110">
        <v>44840</v>
      </c>
      <c r="F2965" s="3" t="s">
        <v>4</v>
      </c>
      <c r="G2965" s="3" t="s">
        <v>50</v>
      </c>
      <c r="H2965" s="3" t="str">
        <f>VLOOKUP(I2965,Diccionario!$A$4:$E$17,2,0)</f>
        <v>Transporte Lagunitas Puerto Montt SPA</v>
      </c>
      <c r="I2965" s="3">
        <v>1014</v>
      </c>
      <c r="J2965" s="346" t="str">
        <f>VLOOKUP(I2965,Diccionario!$A$4:$C$17,3,FALSE)</f>
        <v>12T</v>
      </c>
      <c r="K2965" s="3" t="s">
        <v>12</v>
      </c>
      <c r="L2965" s="3" t="s">
        <v>56</v>
      </c>
      <c r="M2965" s="3" t="s">
        <v>53</v>
      </c>
      <c r="N2965" s="3" t="s">
        <v>374</v>
      </c>
      <c r="O2965" s="3" t="s">
        <v>53</v>
      </c>
      <c r="P2965" s="3">
        <f t="shared" si="219"/>
        <v>7</v>
      </c>
      <c r="Q2965" s="131">
        <v>0.32037037037037036</v>
      </c>
      <c r="R2965" s="131">
        <v>0.35719729344729345</v>
      </c>
      <c r="S2965" s="344">
        <v>3.6826923076923104E-2</v>
      </c>
      <c r="T2965" s="212" t="s">
        <v>386</v>
      </c>
      <c r="U2965" s="3" t="s">
        <v>13</v>
      </c>
      <c r="V2965" s="3"/>
      <c r="AD2965" s="5" t="str">
        <f t="shared" si="220"/>
        <v>Laboral1014Regreso7</v>
      </c>
      <c r="AE2965" s="137">
        <f>VLOOKUP(AD2965,'Factores Expansión'!$R$11:$U$729,2,0)</f>
        <v>4</v>
      </c>
    </row>
    <row r="2966" spans="2:31" x14ac:dyDescent="0.45">
      <c r="B2966" s="14">
        <v>10634</v>
      </c>
      <c r="C2966" s="3">
        <v>0</v>
      </c>
      <c r="D2966" s="3" t="s">
        <v>53</v>
      </c>
      <c r="E2966" s="110">
        <v>44840</v>
      </c>
      <c r="F2966" s="3" t="s">
        <v>4</v>
      </c>
      <c r="G2966" s="3" t="s">
        <v>50</v>
      </c>
      <c r="H2966" s="3" t="str">
        <f>VLOOKUP(I2966,Diccionario!$A$4:$E$17,2,0)</f>
        <v>Transporte Lagunitas Puerto Montt SPA</v>
      </c>
      <c r="I2966" s="3">
        <v>1014</v>
      </c>
      <c r="J2966" s="346" t="str">
        <f>VLOOKUP(I2966,Diccionario!$A$4:$C$17,3,FALSE)</f>
        <v>12T</v>
      </c>
      <c r="K2966" s="3" t="s">
        <v>12</v>
      </c>
      <c r="L2966" s="3" t="s">
        <v>56</v>
      </c>
      <c r="M2966" s="3" t="s">
        <v>53</v>
      </c>
      <c r="N2966" s="3" t="s">
        <v>374</v>
      </c>
      <c r="O2966" s="3" t="s">
        <v>53</v>
      </c>
      <c r="P2966" s="3">
        <f t="shared" si="219"/>
        <v>7</v>
      </c>
      <c r="Q2966" s="131">
        <v>0.32453703703703701</v>
      </c>
      <c r="R2966" s="131">
        <v>0.3613639601139601</v>
      </c>
      <c r="S2966" s="344">
        <v>3.6826923076923104E-2</v>
      </c>
      <c r="T2966" s="212" t="s">
        <v>583</v>
      </c>
      <c r="U2966" s="3" t="s">
        <v>13</v>
      </c>
      <c r="V2966" s="3"/>
      <c r="AD2966" s="5" t="str">
        <f t="shared" si="220"/>
        <v>Laboral1014Regreso7</v>
      </c>
      <c r="AE2966" s="137">
        <f>VLOOKUP(AD2966,'Factores Expansión'!$R$11:$U$729,2,0)</f>
        <v>4</v>
      </c>
    </row>
    <row r="2967" spans="2:31" x14ac:dyDescent="0.45">
      <c r="B2967" s="14">
        <v>10635</v>
      </c>
      <c r="C2967" s="3">
        <v>0</v>
      </c>
      <c r="D2967" s="3" t="s">
        <v>53</v>
      </c>
      <c r="E2967" s="110">
        <v>44840</v>
      </c>
      <c r="F2967" s="3" t="s">
        <v>4</v>
      </c>
      <c r="G2967" s="3" t="s">
        <v>50</v>
      </c>
      <c r="H2967" s="3" t="str">
        <f>VLOOKUP(I2967,Diccionario!$A$4:$E$17,2,0)</f>
        <v>Transporte Lagunitas Puerto Montt SPA</v>
      </c>
      <c r="I2967" s="3">
        <v>1014</v>
      </c>
      <c r="J2967" s="346" t="str">
        <f>VLOOKUP(I2967,Diccionario!$A$4:$C$17,3,FALSE)</f>
        <v>12T</v>
      </c>
      <c r="K2967" s="3" t="s">
        <v>12</v>
      </c>
      <c r="L2967" s="3" t="s">
        <v>56</v>
      </c>
      <c r="M2967" s="3" t="s">
        <v>53</v>
      </c>
      <c r="N2967" s="3" t="s">
        <v>374</v>
      </c>
      <c r="O2967" s="3" t="s">
        <v>53</v>
      </c>
      <c r="P2967" s="3">
        <f t="shared" si="219"/>
        <v>7</v>
      </c>
      <c r="Q2967" s="131">
        <v>0.32870370370370372</v>
      </c>
      <c r="R2967" s="131">
        <v>0.36553062678062681</v>
      </c>
      <c r="S2967" s="344">
        <v>3.6826923076923104E-2</v>
      </c>
      <c r="T2967" s="212" t="s">
        <v>627</v>
      </c>
      <c r="U2967" s="3" t="s">
        <v>13</v>
      </c>
      <c r="V2967" s="3"/>
      <c r="AD2967" s="5" t="str">
        <f t="shared" si="220"/>
        <v>Laboral1014Regreso7</v>
      </c>
      <c r="AE2967" s="137">
        <f>VLOOKUP(AD2967,'Factores Expansión'!$R$11:$U$729,2,0)</f>
        <v>4</v>
      </c>
    </row>
    <row r="2968" spans="2:31" x14ac:dyDescent="0.45">
      <c r="B2968" s="14">
        <v>10636</v>
      </c>
      <c r="C2968" s="3">
        <v>0</v>
      </c>
      <c r="D2968" s="3" t="s">
        <v>53</v>
      </c>
      <c r="E2968" s="110">
        <v>44840</v>
      </c>
      <c r="F2968" s="3" t="s">
        <v>4</v>
      </c>
      <c r="G2968" s="3" t="s">
        <v>50</v>
      </c>
      <c r="H2968" s="3" t="str">
        <f>VLOOKUP(I2968,Diccionario!$A$4:$E$17,2,0)</f>
        <v>Transporte Lagunitas Puerto Montt SPA</v>
      </c>
      <c r="I2968" s="3">
        <v>1014</v>
      </c>
      <c r="J2968" s="346" t="str">
        <f>VLOOKUP(I2968,Diccionario!$A$4:$C$17,3,FALSE)</f>
        <v>12T</v>
      </c>
      <c r="K2968" s="3" t="s">
        <v>12</v>
      </c>
      <c r="L2968" s="3" t="s">
        <v>56</v>
      </c>
      <c r="M2968" s="3" t="s">
        <v>53</v>
      </c>
      <c r="N2968" s="3" t="s">
        <v>374</v>
      </c>
      <c r="O2968" s="3" t="s">
        <v>53</v>
      </c>
      <c r="P2968" s="3">
        <f t="shared" si="219"/>
        <v>8</v>
      </c>
      <c r="Q2968" s="131">
        <v>0.374537037037037</v>
      </c>
      <c r="R2968" s="131">
        <v>0.41136396011396009</v>
      </c>
      <c r="S2968" s="344">
        <v>3.6826923076923104E-2</v>
      </c>
      <c r="T2968" s="212" t="s">
        <v>384</v>
      </c>
      <c r="U2968" s="3" t="s">
        <v>13</v>
      </c>
      <c r="V2968" s="3"/>
      <c r="AD2968" s="5" t="str">
        <f t="shared" si="220"/>
        <v>Laboral1014Regreso8</v>
      </c>
      <c r="AE2968" s="137">
        <f>VLOOKUP(AD2968,'Factores Expansión'!$R$11:$U$729,2,0)</f>
        <v>3.3333333333333335</v>
      </c>
    </row>
    <row r="2969" spans="2:31" x14ac:dyDescent="0.45">
      <c r="B2969" s="14">
        <v>10637</v>
      </c>
      <c r="C2969" s="3">
        <v>0</v>
      </c>
      <c r="D2969" s="3" t="s">
        <v>53</v>
      </c>
      <c r="E2969" s="110">
        <v>44840</v>
      </c>
      <c r="F2969" s="3" t="s">
        <v>4</v>
      </c>
      <c r="G2969" s="3" t="s">
        <v>50</v>
      </c>
      <c r="H2969" s="3" t="str">
        <f>VLOOKUP(I2969,Diccionario!$A$4:$E$17,2,0)</f>
        <v>Transporte Lagunitas Puerto Montt SPA</v>
      </c>
      <c r="I2969" s="3">
        <v>1014</v>
      </c>
      <c r="J2969" s="346" t="str">
        <f>VLOOKUP(I2969,Diccionario!$A$4:$C$17,3,FALSE)</f>
        <v>12T</v>
      </c>
      <c r="K2969" s="3" t="s">
        <v>12</v>
      </c>
      <c r="L2969" s="3" t="s">
        <v>56</v>
      </c>
      <c r="M2969" s="3" t="s">
        <v>53</v>
      </c>
      <c r="N2969" s="3" t="s">
        <v>374</v>
      </c>
      <c r="O2969" s="3" t="s">
        <v>53</v>
      </c>
      <c r="P2969" s="3">
        <f t="shared" si="219"/>
        <v>9</v>
      </c>
      <c r="Q2969" s="131">
        <v>0.38564814814814818</v>
      </c>
      <c r="R2969" s="131">
        <v>0.42247507122507127</v>
      </c>
      <c r="S2969" s="344">
        <v>3.6826923076923104E-2</v>
      </c>
      <c r="T2969" s="212" t="s">
        <v>385</v>
      </c>
      <c r="U2969" s="3" t="s">
        <v>13</v>
      </c>
      <c r="V2969" s="3"/>
      <c r="AD2969" s="5" t="str">
        <f t="shared" si="220"/>
        <v>Laboral1014Regreso9</v>
      </c>
      <c r="AE2969" s="137">
        <f>VLOOKUP(AD2969,'Factores Expansión'!$R$11:$U$729,2,0)</f>
        <v>3.5</v>
      </c>
    </row>
    <row r="2970" spans="2:31" x14ac:dyDescent="0.45">
      <c r="B2970" s="14">
        <v>10638</v>
      </c>
      <c r="C2970" s="3">
        <v>0</v>
      </c>
      <c r="D2970" s="3" t="s">
        <v>53</v>
      </c>
      <c r="E2970" s="110">
        <v>44840</v>
      </c>
      <c r="F2970" s="3" t="s">
        <v>4</v>
      </c>
      <c r="G2970" s="3" t="s">
        <v>50</v>
      </c>
      <c r="H2970" s="3" t="str">
        <f>VLOOKUP(I2970,Diccionario!$A$4:$E$17,2,0)</f>
        <v>Transporte Lagunitas Puerto Montt SPA</v>
      </c>
      <c r="I2970" s="3">
        <v>1014</v>
      </c>
      <c r="J2970" s="346" t="str">
        <f>VLOOKUP(I2970,Diccionario!$A$4:$C$17,3,FALSE)</f>
        <v>12T</v>
      </c>
      <c r="K2970" s="3" t="s">
        <v>12</v>
      </c>
      <c r="L2970" s="3" t="s">
        <v>56</v>
      </c>
      <c r="M2970" s="3" t="s">
        <v>53</v>
      </c>
      <c r="N2970" s="3" t="s">
        <v>374</v>
      </c>
      <c r="O2970" s="3" t="s">
        <v>53</v>
      </c>
      <c r="P2970" s="3">
        <f t="shared" si="219"/>
        <v>10</v>
      </c>
      <c r="Q2970" s="131">
        <v>0.45787037037037037</v>
      </c>
      <c r="R2970" s="131">
        <v>0.49469729344729346</v>
      </c>
      <c r="S2970" s="344">
        <v>3.6826923076923104E-2</v>
      </c>
      <c r="T2970" s="212" t="s">
        <v>376</v>
      </c>
      <c r="U2970" s="3" t="s">
        <v>13</v>
      </c>
      <c r="V2970" s="3"/>
      <c r="AD2970" s="5" t="str">
        <f t="shared" si="220"/>
        <v>Laboral1014Regreso10</v>
      </c>
      <c r="AE2970" s="137">
        <f>VLOOKUP(AD2970,'Factores Expansión'!$R$11:$U$729,2,0)</f>
        <v>3.5</v>
      </c>
    </row>
    <row r="2971" spans="2:31" x14ac:dyDescent="0.45">
      <c r="B2971" s="14">
        <v>10639</v>
      </c>
      <c r="C2971" s="3">
        <v>0</v>
      </c>
      <c r="D2971" s="3" t="s">
        <v>53</v>
      </c>
      <c r="E2971" s="110">
        <v>44840</v>
      </c>
      <c r="F2971" s="3" t="s">
        <v>4</v>
      </c>
      <c r="G2971" s="3" t="s">
        <v>50</v>
      </c>
      <c r="H2971" s="3" t="str">
        <f>VLOOKUP(I2971,Diccionario!$A$4:$E$17,2,0)</f>
        <v>Transporte Lagunitas Puerto Montt SPA</v>
      </c>
      <c r="I2971" s="3">
        <v>1014</v>
      </c>
      <c r="J2971" s="346" t="str">
        <f>VLOOKUP(I2971,Diccionario!$A$4:$C$17,3,FALSE)</f>
        <v>12T</v>
      </c>
      <c r="K2971" s="3" t="s">
        <v>12</v>
      </c>
      <c r="L2971" s="3" t="s">
        <v>56</v>
      </c>
      <c r="M2971" s="3" t="s">
        <v>53</v>
      </c>
      <c r="N2971" s="3" t="s">
        <v>374</v>
      </c>
      <c r="O2971" s="3" t="s">
        <v>53</v>
      </c>
      <c r="P2971" s="3">
        <f t="shared" si="219"/>
        <v>11</v>
      </c>
      <c r="Q2971" s="131">
        <v>0.49675925925925923</v>
      </c>
      <c r="R2971" s="131">
        <v>0.53358618233618238</v>
      </c>
      <c r="S2971" s="344">
        <v>3.6826923076923104E-2</v>
      </c>
      <c r="T2971" s="212" t="s">
        <v>583</v>
      </c>
      <c r="U2971" s="3" t="s">
        <v>13</v>
      </c>
      <c r="V2971" s="3"/>
      <c r="AD2971" s="5" t="str">
        <f t="shared" si="220"/>
        <v>Laboral1014Regreso11</v>
      </c>
      <c r="AE2971" s="137">
        <f>VLOOKUP(AD2971,'Factores Expansión'!$R$11:$U$729,2,0)</f>
        <v>3.5</v>
      </c>
    </row>
    <row r="2972" spans="2:31" x14ac:dyDescent="0.45">
      <c r="B2972" s="14">
        <v>10640</v>
      </c>
      <c r="C2972" s="3">
        <v>0</v>
      </c>
      <c r="D2972" s="3" t="s">
        <v>53</v>
      </c>
      <c r="E2972" s="110">
        <v>44840</v>
      </c>
      <c r="F2972" s="3" t="s">
        <v>4</v>
      </c>
      <c r="G2972" s="3" t="s">
        <v>50</v>
      </c>
      <c r="H2972" s="3" t="str">
        <f>VLOOKUP(I2972,Diccionario!$A$4:$E$17,2,0)</f>
        <v>Transporte Lagunitas Puerto Montt SPA</v>
      </c>
      <c r="I2972" s="3">
        <v>1014</v>
      </c>
      <c r="J2972" s="346" t="str">
        <f>VLOOKUP(I2972,Diccionario!$A$4:$C$17,3,FALSE)</f>
        <v>12T</v>
      </c>
      <c r="K2972" s="3" t="s">
        <v>12</v>
      </c>
      <c r="L2972" s="3" t="s">
        <v>56</v>
      </c>
      <c r="M2972" s="3" t="s">
        <v>53</v>
      </c>
      <c r="N2972" s="3" t="s">
        <v>374</v>
      </c>
      <c r="O2972" s="3" t="s">
        <v>53</v>
      </c>
      <c r="P2972" s="3">
        <f t="shared" si="219"/>
        <v>12</v>
      </c>
      <c r="Q2972" s="131">
        <v>0.53564814814814821</v>
      </c>
      <c r="R2972" s="131">
        <v>0.57247507122507135</v>
      </c>
      <c r="S2972" s="344">
        <v>3.6826923076923104E-2</v>
      </c>
      <c r="T2972" s="212" t="s">
        <v>377</v>
      </c>
      <c r="U2972" s="3" t="s">
        <v>13</v>
      </c>
      <c r="V2972" s="3"/>
      <c r="AD2972" s="5" t="str">
        <f t="shared" si="220"/>
        <v>Laboral1014Regreso12</v>
      </c>
      <c r="AE2972" s="137">
        <f>VLOOKUP(AD2972,'Factores Expansión'!$R$11:$U$729,2,0)</f>
        <v>3.5</v>
      </c>
    </row>
    <row r="2973" spans="2:31" x14ac:dyDescent="0.45">
      <c r="B2973" s="14">
        <v>10641</v>
      </c>
      <c r="C2973" s="3">
        <v>0</v>
      </c>
      <c r="D2973" s="3" t="s">
        <v>53</v>
      </c>
      <c r="E2973" s="110">
        <v>44840</v>
      </c>
      <c r="F2973" s="3" t="s">
        <v>4</v>
      </c>
      <c r="G2973" s="3" t="s">
        <v>50</v>
      </c>
      <c r="H2973" s="3" t="str">
        <f>VLOOKUP(I2973,Diccionario!$A$4:$E$17,2,0)</f>
        <v>Transporte Lagunitas Puerto Montt SPA</v>
      </c>
      <c r="I2973" s="3">
        <v>1014</v>
      </c>
      <c r="J2973" s="346" t="str">
        <f>VLOOKUP(I2973,Diccionario!$A$4:$C$17,3,FALSE)</f>
        <v>12T</v>
      </c>
      <c r="K2973" s="3" t="s">
        <v>12</v>
      </c>
      <c r="L2973" s="3" t="s">
        <v>56</v>
      </c>
      <c r="M2973" s="3" t="s">
        <v>53</v>
      </c>
      <c r="N2973" s="3" t="s">
        <v>374</v>
      </c>
      <c r="O2973" s="3" t="s">
        <v>53</v>
      </c>
      <c r="P2973" s="3">
        <f t="shared" si="219"/>
        <v>12</v>
      </c>
      <c r="Q2973" s="131">
        <v>0.54120370370370374</v>
      </c>
      <c r="R2973" s="131">
        <v>0.57803062678062689</v>
      </c>
      <c r="S2973" s="344">
        <v>3.6826923076923104E-2</v>
      </c>
      <c r="T2973" s="212" t="s">
        <v>376</v>
      </c>
      <c r="U2973" s="3" t="s">
        <v>13</v>
      </c>
      <c r="V2973" s="3"/>
      <c r="AD2973" s="5" t="str">
        <f t="shared" si="220"/>
        <v>Laboral1014Regreso12</v>
      </c>
      <c r="AE2973" s="137">
        <f>VLOOKUP(AD2973,'Factores Expansión'!$R$11:$U$729,2,0)</f>
        <v>3.5</v>
      </c>
    </row>
    <row r="2974" spans="2:31" x14ac:dyDescent="0.45">
      <c r="B2974" s="14">
        <v>10642</v>
      </c>
      <c r="C2974" s="3">
        <v>0</v>
      </c>
      <c r="D2974" s="3" t="s">
        <v>53</v>
      </c>
      <c r="E2974" s="110">
        <v>44840</v>
      </c>
      <c r="F2974" s="3" t="s">
        <v>4</v>
      </c>
      <c r="G2974" s="3" t="s">
        <v>50</v>
      </c>
      <c r="H2974" s="3" t="str">
        <f>VLOOKUP(I2974,Diccionario!$A$4:$E$17,2,0)</f>
        <v>Transporte Lagunitas Puerto Montt SPA</v>
      </c>
      <c r="I2974" s="3">
        <v>1014</v>
      </c>
      <c r="J2974" s="346" t="str">
        <f>VLOOKUP(I2974,Diccionario!$A$4:$C$17,3,FALSE)</f>
        <v>12T</v>
      </c>
      <c r="K2974" s="3" t="s">
        <v>12</v>
      </c>
      <c r="L2974" s="3" t="s">
        <v>56</v>
      </c>
      <c r="M2974" s="3" t="s">
        <v>53</v>
      </c>
      <c r="N2974" s="3" t="s">
        <v>374</v>
      </c>
      <c r="O2974" s="3" t="s">
        <v>53</v>
      </c>
      <c r="P2974" s="3">
        <f t="shared" si="219"/>
        <v>13</v>
      </c>
      <c r="Q2974" s="131">
        <v>0.54675925925925928</v>
      </c>
      <c r="R2974" s="131">
        <v>0.58358618233618242</v>
      </c>
      <c r="S2974" s="344">
        <v>3.6826923076923104E-2</v>
      </c>
      <c r="T2974" s="212" t="s">
        <v>384</v>
      </c>
      <c r="U2974" s="3" t="s">
        <v>13</v>
      </c>
      <c r="V2974" s="3"/>
      <c r="AD2974" s="5" t="str">
        <f t="shared" si="220"/>
        <v>Laboral1014Regreso13</v>
      </c>
      <c r="AE2974" s="137">
        <f>VLOOKUP(AD2974,'Factores Expansión'!$R$11:$U$729,2,0)</f>
        <v>3.3333333333333335</v>
      </c>
    </row>
    <row r="2975" spans="2:31" x14ac:dyDescent="0.45">
      <c r="B2975" s="14">
        <v>10643</v>
      </c>
      <c r="C2975" s="3">
        <v>0</v>
      </c>
      <c r="D2975" s="3" t="s">
        <v>53</v>
      </c>
      <c r="E2975" s="110">
        <v>44840</v>
      </c>
      <c r="F2975" s="3" t="s">
        <v>4</v>
      </c>
      <c r="G2975" s="3" t="s">
        <v>50</v>
      </c>
      <c r="H2975" s="3" t="str">
        <f>VLOOKUP(I2975,Diccionario!$A$4:$E$17,2,0)</f>
        <v>Transporte Lagunitas Puerto Montt SPA</v>
      </c>
      <c r="I2975" s="3">
        <v>1014</v>
      </c>
      <c r="J2975" s="346" t="str">
        <f>VLOOKUP(I2975,Diccionario!$A$4:$C$17,3,FALSE)</f>
        <v>12T</v>
      </c>
      <c r="K2975" s="3" t="s">
        <v>12</v>
      </c>
      <c r="L2975" s="3" t="s">
        <v>56</v>
      </c>
      <c r="M2975" s="3" t="s">
        <v>53</v>
      </c>
      <c r="N2975" s="3" t="s">
        <v>374</v>
      </c>
      <c r="O2975" s="3" t="s">
        <v>53</v>
      </c>
      <c r="P2975" s="3">
        <f t="shared" si="219"/>
        <v>13</v>
      </c>
      <c r="Q2975" s="131">
        <v>0.57453703703703707</v>
      </c>
      <c r="R2975" s="131">
        <v>0.61136396011396021</v>
      </c>
      <c r="S2975" s="344">
        <v>3.6826923076923104E-2</v>
      </c>
      <c r="T2975" s="212" t="s">
        <v>380</v>
      </c>
      <c r="U2975" s="3" t="s">
        <v>13</v>
      </c>
      <c r="V2975" s="3"/>
      <c r="AD2975" s="5" t="str">
        <f t="shared" si="220"/>
        <v>Laboral1014Regreso13</v>
      </c>
      <c r="AE2975" s="137">
        <f>VLOOKUP(AD2975,'Factores Expansión'!$R$11:$U$729,2,0)</f>
        <v>3.3333333333333335</v>
      </c>
    </row>
    <row r="2976" spans="2:31" x14ac:dyDescent="0.45">
      <c r="B2976" s="14">
        <v>10644</v>
      </c>
      <c r="C2976" s="3">
        <v>0</v>
      </c>
      <c r="D2976" s="3" t="s">
        <v>53</v>
      </c>
      <c r="E2976" s="110">
        <v>44840</v>
      </c>
      <c r="F2976" s="3" t="s">
        <v>4</v>
      </c>
      <c r="G2976" s="3" t="s">
        <v>50</v>
      </c>
      <c r="H2976" s="3" t="str">
        <f>VLOOKUP(I2976,Diccionario!$A$4:$E$17,2,0)</f>
        <v>Transporte Lagunitas Puerto Montt SPA</v>
      </c>
      <c r="I2976" s="3">
        <v>1014</v>
      </c>
      <c r="J2976" s="346" t="str">
        <f>VLOOKUP(I2976,Diccionario!$A$4:$C$17,3,FALSE)</f>
        <v>12T</v>
      </c>
      <c r="K2976" s="3" t="s">
        <v>12</v>
      </c>
      <c r="L2976" s="3" t="s">
        <v>56</v>
      </c>
      <c r="M2976" s="3" t="s">
        <v>53</v>
      </c>
      <c r="N2976" s="3" t="s">
        <v>374</v>
      </c>
      <c r="O2976" s="3" t="s">
        <v>53</v>
      </c>
      <c r="P2976" s="3">
        <f t="shared" si="219"/>
        <v>13</v>
      </c>
      <c r="Q2976" s="131">
        <v>0.5800925925925926</v>
      </c>
      <c r="R2976" s="131">
        <v>0.61691951566951575</v>
      </c>
      <c r="S2976" s="344">
        <v>3.6826923076923104E-2</v>
      </c>
      <c r="T2976" s="212" t="s">
        <v>626</v>
      </c>
      <c r="U2976" s="3" t="s">
        <v>13</v>
      </c>
      <c r="V2976" s="3"/>
      <c r="AD2976" s="5" t="str">
        <f t="shared" si="220"/>
        <v>Laboral1014Regreso13</v>
      </c>
      <c r="AE2976" s="137">
        <f>VLOOKUP(AD2976,'Factores Expansión'!$R$11:$U$729,2,0)</f>
        <v>3.3333333333333335</v>
      </c>
    </row>
    <row r="2977" spans="2:31" x14ac:dyDescent="0.45">
      <c r="B2977" s="14">
        <v>10645</v>
      </c>
      <c r="C2977" s="3">
        <v>0</v>
      </c>
      <c r="D2977" s="3" t="s">
        <v>53</v>
      </c>
      <c r="E2977" s="110">
        <v>44840</v>
      </c>
      <c r="F2977" s="3" t="s">
        <v>4</v>
      </c>
      <c r="G2977" s="3" t="s">
        <v>50</v>
      </c>
      <c r="H2977" s="3" t="str">
        <f>VLOOKUP(I2977,Diccionario!$A$4:$E$17,2,0)</f>
        <v>Transporte Lagunitas Puerto Montt SPA</v>
      </c>
      <c r="I2977" s="3">
        <v>1014</v>
      </c>
      <c r="J2977" s="346" t="str">
        <f>VLOOKUP(I2977,Diccionario!$A$4:$C$17,3,FALSE)</f>
        <v>12T</v>
      </c>
      <c r="K2977" s="3" t="s">
        <v>12</v>
      </c>
      <c r="L2977" s="3" t="s">
        <v>56</v>
      </c>
      <c r="M2977" s="3" t="s">
        <v>53</v>
      </c>
      <c r="N2977" s="3" t="s">
        <v>374</v>
      </c>
      <c r="O2977" s="3" t="s">
        <v>53</v>
      </c>
      <c r="P2977" s="3">
        <f t="shared" si="219"/>
        <v>14</v>
      </c>
      <c r="Q2977" s="131">
        <v>0.60787037037037039</v>
      </c>
      <c r="R2977" s="131">
        <v>0.64469729344729354</v>
      </c>
      <c r="S2977" s="344">
        <v>3.6826923076923104E-2</v>
      </c>
      <c r="T2977" s="212" t="s">
        <v>379</v>
      </c>
      <c r="U2977" s="3" t="s">
        <v>13</v>
      </c>
      <c r="V2977" s="3"/>
      <c r="AD2977" s="5" t="str">
        <f t="shared" si="220"/>
        <v>Laboral1014Regreso14</v>
      </c>
      <c r="AE2977" s="137">
        <f>VLOOKUP(AD2977,'Factores Expansión'!$R$11:$U$729,2,0)</f>
        <v>3</v>
      </c>
    </row>
    <row r="2978" spans="2:31" x14ac:dyDescent="0.45">
      <c r="B2978" s="14">
        <v>10646</v>
      </c>
      <c r="C2978" s="3">
        <v>0</v>
      </c>
      <c r="D2978" s="3" t="s">
        <v>53</v>
      </c>
      <c r="E2978" s="110">
        <v>44840</v>
      </c>
      <c r="F2978" s="3" t="s">
        <v>4</v>
      </c>
      <c r="G2978" s="3" t="s">
        <v>50</v>
      </c>
      <c r="H2978" s="3" t="str">
        <f>VLOOKUP(I2978,Diccionario!$A$4:$E$17,2,0)</f>
        <v>Transporte Lagunitas Puerto Montt SPA</v>
      </c>
      <c r="I2978" s="3">
        <v>1014</v>
      </c>
      <c r="J2978" s="346" t="str">
        <f>VLOOKUP(I2978,Diccionario!$A$4:$C$17,3,FALSE)</f>
        <v>12T</v>
      </c>
      <c r="K2978" s="3" t="s">
        <v>12</v>
      </c>
      <c r="L2978" s="3" t="s">
        <v>56</v>
      </c>
      <c r="M2978" s="3" t="s">
        <v>53</v>
      </c>
      <c r="N2978" s="3" t="s">
        <v>374</v>
      </c>
      <c r="O2978" s="3" t="s">
        <v>53</v>
      </c>
      <c r="P2978" s="3">
        <f t="shared" si="219"/>
        <v>15</v>
      </c>
      <c r="Q2978" s="131">
        <v>0.63148148148148153</v>
      </c>
      <c r="R2978" s="131">
        <v>0.66830840455840468</v>
      </c>
      <c r="S2978" s="344">
        <v>3.6826923076923104E-2</v>
      </c>
      <c r="T2978" s="212" t="s">
        <v>386</v>
      </c>
      <c r="U2978" s="3" t="s">
        <v>13</v>
      </c>
      <c r="V2978" s="3"/>
      <c r="AD2978" s="5" t="str">
        <f t="shared" si="220"/>
        <v>Laboral1014Regreso15</v>
      </c>
      <c r="AE2978" s="137">
        <f>VLOOKUP(AD2978,'Factores Expansión'!$R$11:$U$729,2,0)</f>
        <v>3</v>
      </c>
    </row>
    <row r="2979" spans="2:31" x14ac:dyDescent="0.45">
      <c r="B2979" s="14">
        <v>10647</v>
      </c>
      <c r="C2979" s="3">
        <v>0</v>
      </c>
      <c r="D2979" s="3" t="s">
        <v>53</v>
      </c>
      <c r="E2979" s="110">
        <v>44840</v>
      </c>
      <c r="F2979" s="3" t="s">
        <v>4</v>
      </c>
      <c r="G2979" s="3" t="s">
        <v>50</v>
      </c>
      <c r="H2979" s="3" t="str">
        <f>VLOOKUP(I2979,Diccionario!$A$4:$E$17,2,0)</f>
        <v>Transporte Lagunitas Puerto Montt SPA</v>
      </c>
      <c r="I2979" s="3">
        <v>1014</v>
      </c>
      <c r="J2979" s="346" t="str">
        <f>VLOOKUP(I2979,Diccionario!$A$4:$C$17,3,FALSE)</f>
        <v>12T</v>
      </c>
      <c r="K2979" s="3" t="s">
        <v>12</v>
      </c>
      <c r="L2979" s="3" t="s">
        <v>56</v>
      </c>
      <c r="M2979" s="3" t="s">
        <v>53</v>
      </c>
      <c r="N2979" s="3" t="s">
        <v>374</v>
      </c>
      <c r="O2979" s="3" t="s">
        <v>53</v>
      </c>
      <c r="P2979" s="3">
        <f t="shared" si="219"/>
        <v>16</v>
      </c>
      <c r="Q2979" s="131">
        <v>0.69953703703703707</v>
      </c>
      <c r="R2979" s="131">
        <v>0.73636396011396021</v>
      </c>
      <c r="S2979" s="344">
        <v>3.6826923076923104E-2</v>
      </c>
      <c r="T2979" s="212" t="s">
        <v>463</v>
      </c>
      <c r="U2979" s="3" t="s">
        <v>13</v>
      </c>
      <c r="V2979" s="3"/>
      <c r="AD2979" s="5" t="str">
        <f t="shared" si="220"/>
        <v>Laboral1014Regreso16</v>
      </c>
      <c r="AE2979" s="137">
        <f>VLOOKUP(AD2979,'Factores Expansión'!$R$11:$U$729,2,0)</f>
        <v>3.5</v>
      </c>
    </row>
    <row r="2980" spans="2:31" x14ac:dyDescent="0.45">
      <c r="B2980" s="14">
        <v>10648</v>
      </c>
      <c r="C2980" s="3">
        <v>0</v>
      </c>
      <c r="D2980" s="3" t="s">
        <v>53</v>
      </c>
      <c r="E2980" s="110">
        <v>44840</v>
      </c>
      <c r="F2980" s="3" t="s">
        <v>4</v>
      </c>
      <c r="G2980" s="3" t="s">
        <v>50</v>
      </c>
      <c r="H2980" s="3" t="str">
        <f>VLOOKUP(I2980,Diccionario!$A$4:$E$17,2,0)</f>
        <v>Transporte Lagunitas Puerto Montt SPA</v>
      </c>
      <c r="I2980" s="3">
        <v>1014</v>
      </c>
      <c r="J2980" s="346" t="str">
        <f>VLOOKUP(I2980,Diccionario!$A$4:$C$17,3,FALSE)</f>
        <v>12T</v>
      </c>
      <c r="K2980" s="3" t="s">
        <v>12</v>
      </c>
      <c r="L2980" s="3" t="s">
        <v>56</v>
      </c>
      <c r="M2980" s="3" t="s">
        <v>53</v>
      </c>
      <c r="N2980" s="3" t="s">
        <v>374</v>
      </c>
      <c r="O2980" s="3" t="s">
        <v>53</v>
      </c>
      <c r="P2980" s="3">
        <f t="shared" si="219"/>
        <v>17</v>
      </c>
      <c r="Q2980" s="131">
        <v>0.73842592592592604</v>
      </c>
      <c r="R2980" s="131">
        <v>0.77525284900284919</v>
      </c>
      <c r="S2980" s="344">
        <v>3.6826923076923104E-2</v>
      </c>
      <c r="T2980" s="212" t="s">
        <v>635</v>
      </c>
      <c r="U2980" s="3" t="s">
        <v>13</v>
      </c>
      <c r="V2980" s="3"/>
      <c r="AD2980" s="5" t="str">
        <f t="shared" si="220"/>
        <v>Laboral1014Regreso17</v>
      </c>
      <c r="AE2980" s="137">
        <f>VLOOKUP(AD2980,'Factores Expansión'!$R$11:$U$729,2,0)</f>
        <v>3</v>
      </c>
    </row>
    <row r="2981" spans="2:31" x14ac:dyDescent="0.45">
      <c r="B2981" s="14">
        <v>10649</v>
      </c>
      <c r="C2981" s="3">
        <v>0</v>
      </c>
      <c r="D2981" s="3" t="s">
        <v>53</v>
      </c>
      <c r="E2981" s="110">
        <v>44840</v>
      </c>
      <c r="F2981" s="3" t="s">
        <v>4</v>
      </c>
      <c r="G2981" s="3" t="s">
        <v>50</v>
      </c>
      <c r="H2981" s="3" t="str">
        <f>VLOOKUP(I2981,Diccionario!$A$4:$E$17,2,0)</f>
        <v>Transporte Lagunitas Puerto Montt SPA</v>
      </c>
      <c r="I2981" s="3">
        <v>1014</v>
      </c>
      <c r="J2981" s="346" t="str">
        <f>VLOOKUP(I2981,Diccionario!$A$4:$C$17,3,FALSE)</f>
        <v>12T</v>
      </c>
      <c r="K2981" s="3" t="s">
        <v>12</v>
      </c>
      <c r="L2981" s="3" t="s">
        <v>56</v>
      </c>
      <c r="M2981" s="3" t="s">
        <v>53</v>
      </c>
      <c r="N2981" s="3" t="s">
        <v>374</v>
      </c>
      <c r="O2981" s="3" t="s">
        <v>53</v>
      </c>
      <c r="P2981" s="3">
        <f t="shared" si="219"/>
        <v>18</v>
      </c>
      <c r="Q2981" s="131">
        <v>0.76620370370370372</v>
      </c>
      <c r="R2981" s="131">
        <v>0.80303062678062687</v>
      </c>
      <c r="S2981" s="344">
        <v>3.6826923076923104E-2</v>
      </c>
      <c r="T2981" s="212" t="s">
        <v>626</v>
      </c>
      <c r="U2981" s="3" t="s">
        <v>13</v>
      </c>
      <c r="V2981" s="3"/>
      <c r="AD2981" s="5" t="str">
        <f t="shared" si="220"/>
        <v>Laboral1014Regreso18</v>
      </c>
      <c r="AE2981" s="137">
        <f>VLOOKUP(AD2981,'Factores Expansión'!$R$11:$U$729,2,0)</f>
        <v>3.5</v>
      </c>
    </row>
    <row r="2982" spans="2:31" x14ac:dyDescent="0.45">
      <c r="B2982" s="14">
        <v>10650</v>
      </c>
      <c r="C2982" s="3">
        <v>0</v>
      </c>
      <c r="D2982" s="3" t="s">
        <v>53</v>
      </c>
      <c r="E2982" s="110">
        <v>44840</v>
      </c>
      <c r="F2982" s="3" t="s">
        <v>4</v>
      </c>
      <c r="G2982" s="3" t="s">
        <v>50</v>
      </c>
      <c r="H2982" s="3" t="str">
        <f>VLOOKUP(I2982,Diccionario!$A$4:$E$17,2,0)</f>
        <v>Transporte Lagunitas Puerto Montt SPA</v>
      </c>
      <c r="I2982" s="3">
        <v>1014</v>
      </c>
      <c r="J2982" s="346" t="str">
        <f>VLOOKUP(I2982,Diccionario!$A$4:$C$17,3,FALSE)</f>
        <v>12T</v>
      </c>
      <c r="K2982" s="3" t="s">
        <v>12</v>
      </c>
      <c r="L2982" s="3" t="s">
        <v>56</v>
      </c>
      <c r="M2982" s="3" t="s">
        <v>53</v>
      </c>
      <c r="N2982" s="3" t="s">
        <v>374</v>
      </c>
      <c r="O2982" s="3" t="s">
        <v>53</v>
      </c>
      <c r="P2982" s="3">
        <f t="shared" si="219"/>
        <v>18</v>
      </c>
      <c r="Q2982" s="131">
        <v>0.78842592592592597</v>
      </c>
      <c r="R2982" s="131">
        <v>0.82525284900284912</v>
      </c>
      <c r="S2982" s="344">
        <v>3.6826923076923104E-2</v>
      </c>
      <c r="T2982" s="212" t="s">
        <v>381</v>
      </c>
      <c r="U2982" s="3" t="s">
        <v>13</v>
      </c>
      <c r="V2982" s="3"/>
      <c r="AD2982" s="5" t="str">
        <f t="shared" si="220"/>
        <v>Laboral1014Regreso18</v>
      </c>
      <c r="AE2982" s="137">
        <f>VLOOKUP(AD2982,'Factores Expansión'!$R$11:$U$729,2,0)</f>
        <v>3.5</v>
      </c>
    </row>
    <row r="2983" spans="2:31" x14ac:dyDescent="0.45">
      <c r="B2983" s="14">
        <v>10651</v>
      </c>
      <c r="C2983" s="3">
        <v>0</v>
      </c>
      <c r="D2983" s="3" t="s">
        <v>53</v>
      </c>
      <c r="E2983" s="110">
        <v>44840</v>
      </c>
      <c r="F2983" s="3" t="s">
        <v>4</v>
      </c>
      <c r="G2983" s="3" t="s">
        <v>50</v>
      </c>
      <c r="H2983" s="3" t="str">
        <f>VLOOKUP(I2983,Diccionario!$A$4:$E$17,2,0)</f>
        <v>Transporte Lagunitas Puerto Montt SPA</v>
      </c>
      <c r="I2983" s="3">
        <v>1014</v>
      </c>
      <c r="J2983" s="346" t="str">
        <f>VLOOKUP(I2983,Diccionario!$A$4:$C$17,3,FALSE)</f>
        <v>12T</v>
      </c>
      <c r="K2983" s="3" t="s">
        <v>12</v>
      </c>
      <c r="L2983" s="3" t="s">
        <v>56</v>
      </c>
      <c r="M2983" s="3" t="s">
        <v>53</v>
      </c>
      <c r="N2983" s="3" t="s">
        <v>374</v>
      </c>
      <c r="O2983" s="3" t="s">
        <v>53</v>
      </c>
      <c r="P2983" s="3">
        <f t="shared" si="219"/>
        <v>19</v>
      </c>
      <c r="Q2983" s="131">
        <v>0.79398148148148151</v>
      </c>
      <c r="R2983" s="131">
        <v>0.83080840455840466</v>
      </c>
      <c r="S2983" s="344">
        <v>3.6826923076923104E-2</v>
      </c>
      <c r="T2983" s="212" t="s">
        <v>463</v>
      </c>
      <c r="U2983" s="3" t="s">
        <v>13</v>
      </c>
      <c r="V2983" s="3"/>
      <c r="AD2983" s="5" t="str">
        <f t="shared" si="220"/>
        <v>Laboral1014Regreso19</v>
      </c>
      <c r="AE2983" s="137">
        <f>VLOOKUP(AD2983,'Factores Expansión'!$R$11:$U$729,2,0)</f>
        <v>3.5</v>
      </c>
    </row>
    <row r="2984" spans="2:31" x14ac:dyDescent="0.45">
      <c r="B2984" s="14">
        <v>10653</v>
      </c>
      <c r="C2984" s="3">
        <v>0</v>
      </c>
      <c r="D2984" s="3" t="s">
        <v>53</v>
      </c>
      <c r="E2984" s="110">
        <v>44840</v>
      </c>
      <c r="F2984" s="3" t="s">
        <v>4</v>
      </c>
      <c r="G2984" s="3" t="s">
        <v>50</v>
      </c>
      <c r="H2984" s="3" t="str">
        <f>VLOOKUP(I2984,Diccionario!$A$4:$E$17,2,0)</f>
        <v>Transporte Lagunitas Puerto Montt SPA</v>
      </c>
      <c r="I2984" s="3">
        <v>1014</v>
      </c>
      <c r="J2984" s="346" t="str">
        <f>VLOOKUP(I2984,Diccionario!$A$4:$C$17,3,FALSE)</f>
        <v>12T</v>
      </c>
      <c r="K2984" s="3" t="s">
        <v>12</v>
      </c>
      <c r="L2984" s="3" t="s">
        <v>56</v>
      </c>
      <c r="M2984" s="3" t="s">
        <v>53</v>
      </c>
      <c r="N2984" s="3" t="s">
        <v>374</v>
      </c>
      <c r="O2984" s="3" t="s">
        <v>53</v>
      </c>
      <c r="P2984" s="3">
        <f t="shared" si="219"/>
        <v>19</v>
      </c>
      <c r="Q2984" s="131">
        <v>0.80509259259259258</v>
      </c>
      <c r="R2984" s="131">
        <v>0.84191951566951573</v>
      </c>
      <c r="S2984" s="344">
        <v>3.6826923076923104E-2</v>
      </c>
      <c r="T2984" s="212" t="s">
        <v>377</v>
      </c>
      <c r="U2984" s="3" t="s">
        <v>13</v>
      </c>
      <c r="V2984" s="3"/>
      <c r="AD2984" s="5" t="str">
        <f t="shared" si="220"/>
        <v>Laboral1014Regreso19</v>
      </c>
      <c r="AE2984" s="137">
        <f>VLOOKUP(AD2984,'Factores Expansión'!$R$11:$U$729,2,0)</f>
        <v>3.5</v>
      </c>
    </row>
    <row r="2985" spans="2:31" x14ac:dyDescent="0.45">
      <c r="B2985" s="14">
        <v>10654</v>
      </c>
      <c r="C2985" s="3">
        <v>0</v>
      </c>
      <c r="D2985" s="3" t="s">
        <v>53</v>
      </c>
      <c r="E2985" s="110">
        <v>44840</v>
      </c>
      <c r="F2985" s="3" t="s">
        <v>4</v>
      </c>
      <c r="G2985" s="3" t="s">
        <v>50</v>
      </c>
      <c r="H2985" s="3" t="str">
        <f>VLOOKUP(I2985,Diccionario!$A$4:$E$17,2,0)</f>
        <v>Transporte Lagunitas Puerto Montt SPA</v>
      </c>
      <c r="I2985" s="3">
        <v>1014</v>
      </c>
      <c r="J2985" s="346" t="str">
        <f>VLOOKUP(I2985,Diccionario!$A$4:$C$17,3,FALSE)</f>
        <v>12T</v>
      </c>
      <c r="K2985" s="3" t="s">
        <v>12</v>
      </c>
      <c r="L2985" s="3" t="s">
        <v>56</v>
      </c>
      <c r="M2985" s="3" t="s">
        <v>53</v>
      </c>
      <c r="N2985" s="3" t="s">
        <v>374</v>
      </c>
      <c r="O2985" s="3" t="s">
        <v>53</v>
      </c>
      <c r="P2985" s="3">
        <f t="shared" si="219"/>
        <v>19</v>
      </c>
      <c r="Q2985" s="131">
        <v>0.81064814814814812</v>
      </c>
      <c r="R2985" s="131">
        <v>0.84747507122507126</v>
      </c>
      <c r="S2985" s="344">
        <v>3.6826923076923104E-2</v>
      </c>
      <c r="T2985" s="212" t="s">
        <v>379</v>
      </c>
      <c r="U2985" s="3" t="s">
        <v>13</v>
      </c>
      <c r="V2985" s="3"/>
      <c r="AD2985" s="5" t="str">
        <f t="shared" si="220"/>
        <v>Laboral1014Regreso19</v>
      </c>
      <c r="AE2985" s="137">
        <f>VLOOKUP(AD2985,'Factores Expansión'!$R$11:$U$729,2,0)</f>
        <v>3.5</v>
      </c>
    </row>
    <row r="2986" spans="2:31" x14ac:dyDescent="0.45">
      <c r="B2986" s="14">
        <v>10656</v>
      </c>
      <c r="C2986" s="3">
        <v>0</v>
      </c>
      <c r="D2986" s="3" t="s">
        <v>53</v>
      </c>
      <c r="E2986" s="110">
        <v>44840</v>
      </c>
      <c r="F2986" s="3" t="s">
        <v>4</v>
      </c>
      <c r="G2986" s="3" t="s">
        <v>50</v>
      </c>
      <c r="H2986" s="3" t="str">
        <f>VLOOKUP(I2986,Diccionario!$A$4:$E$17,2,0)</f>
        <v>Transporte Lagunitas Puerto Montt SPA</v>
      </c>
      <c r="I2986" s="3">
        <v>1014</v>
      </c>
      <c r="J2986" s="346" t="str">
        <f>VLOOKUP(I2986,Diccionario!$A$4:$C$17,3,FALSE)</f>
        <v>12T</v>
      </c>
      <c r="K2986" s="3" t="s">
        <v>12</v>
      </c>
      <c r="L2986" s="3" t="s">
        <v>56</v>
      </c>
      <c r="M2986" s="3" t="s">
        <v>53</v>
      </c>
      <c r="N2986" s="3" t="s">
        <v>374</v>
      </c>
      <c r="O2986" s="3" t="s">
        <v>53</v>
      </c>
      <c r="P2986" s="3">
        <f t="shared" si="219"/>
        <v>19</v>
      </c>
      <c r="Q2986" s="131">
        <v>0.8217592592592593</v>
      </c>
      <c r="R2986" s="131">
        <v>0.85858618233618245</v>
      </c>
      <c r="S2986" s="344">
        <v>3.6826923076923104E-2</v>
      </c>
      <c r="T2986" s="212" t="s">
        <v>378</v>
      </c>
      <c r="U2986" s="3" t="s">
        <v>13</v>
      </c>
      <c r="V2986" s="3"/>
      <c r="AD2986" s="5" t="str">
        <f t="shared" si="220"/>
        <v>Laboral1014Regreso19</v>
      </c>
      <c r="AE2986" s="137">
        <f>VLOOKUP(AD2986,'Factores Expansión'!$R$11:$U$729,2,0)</f>
        <v>3.5</v>
      </c>
    </row>
    <row r="2987" spans="2:31" x14ac:dyDescent="0.45">
      <c r="B2987" s="14">
        <v>10657</v>
      </c>
      <c r="C2987" s="3">
        <v>0</v>
      </c>
      <c r="D2987" s="3" t="s">
        <v>53</v>
      </c>
      <c r="E2987" s="110">
        <v>44840</v>
      </c>
      <c r="F2987" s="3" t="s">
        <v>4</v>
      </c>
      <c r="G2987" s="3" t="s">
        <v>50</v>
      </c>
      <c r="H2987" s="3" t="str">
        <f>VLOOKUP(I2987,Diccionario!$A$4:$E$17,2,0)</f>
        <v>Transporte Lagunitas Puerto Montt SPA</v>
      </c>
      <c r="I2987" s="3">
        <v>1014</v>
      </c>
      <c r="J2987" s="346" t="str">
        <f>VLOOKUP(I2987,Diccionario!$A$4:$C$17,3,FALSE)</f>
        <v>12T</v>
      </c>
      <c r="K2987" s="3" t="s">
        <v>12</v>
      </c>
      <c r="L2987" s="3" t="s">
        <v>56</v>
      </c>
      <c r="M2987" s="3" t="s">
        <v>53</v>
      </c>
      <c r="N2987" s="3" t="s">
        <v>374</v>
      </c>
      <c r="O2987" s="3" t="s">
        <v>53</v>
      </c>
      <c r="P2987" s="3">
        <f t="shared" si="219"/>
        <v>19</v>
      </c>
      <c r="Q2987" s="131">
        <v>0.82939814814814827</v>
      </c>
      <c r="R2987" s="131">
        <v>0.86622507122507142</v>
      </c>
      <c r="S2987" s="344">
        <v>3.6826923076923104E-2</v>
      </c>
      <c r="T2987" s="212" t="s">
        <v>627</v>
      </c>
      <c r="U2987" s="3" t="s">
        <v>13</v>
      </c>
      <c r="V2987" s="3"/>
      <c r="AD2987" s="5" t="str">
        <f t="shared" si="220"/>
        <v>Laboral1014Regreso19</v>
      </c>
      <c r="AE2987" s="137">
        <f>VLOOKUP(AD2987,'Factores Expansión'!$R$11:$U$729,2,0)</f>
        <v>3.5</v>
      </c>
    </row>
    <row r="2988" spans="2:31" x14ac:dyDescent="0.45">
      <c r="B2988" s="14">
        <v>10658</v>
      </c>
      <c r="C2988" s="3">
        <v>0</v>
      </c>
      <c r="D2988" s="3" t="s">
        <v>53</v>
      </c>
      <c r="E2988" s="110">
        <v>44840</v>
      </c>
      <c r="F2988" s="3" t="s">
        <v>4</v>
      </c>
      <c r="G2988" s="3" t="s">
        <v>50</v>
      </c>
      <c r="H2988" s="3" t="str">
        <f>VLOOKUP(I2988,Diccionario!$A$4:$E$17,2,0)</f>
        <v>Transporte Lagunitas Puerto Montt SPA</v>
      </c>
      <c r="I2988" s="3">
        <v>1014</v>
      </c>
      <c r="J2988" s="346" t="str">
        <f>VLOOKUP(I2988,Diccionario!$A$4:$C$17,3,FALSE)</f>
        <v>12T</v>
      </c>
      <c r="K2988" s="3" t="s">
        <v>12</v>
      </c>
      <c r="L2988" s="3" t="s">
        <v>56</v>
      </c>
      <c r="M2988" s="3" t="s">
        <v>53</v>
      </c>
      <c r="N2988" s="3" t="s">
        <v>374</v>
      </c>
      <c r="O2988" s="3" t="s">
        <v>53</v>
      </c>
      <c r="P2988" s="3">
        <f t="shared" si="219"/>
        <v>20</v>
      </c>
      <c r="Q2988" s="131">
        <v>0.83773148148148158</v>
      </c>
      <c r="R2988" s="131">
        <v>0.87455840455840472</v>
      </c>
      <c r="S2988" s="344">
        <v>3.6826923076923104E-2</v>
      </c>
      <c r="T2988" s="212" t="s">
        <v>384</v>
      </c>
      <c r="U2988" s="3" t="s">
        <v>13</v>
      </c>
      <c r="V2988" s="3"/>
      <c r="AD2988" s="5" t="str">
        <f t="shared" si="220"/>
        <v>Laboral1014Regreso20</v>
      </c>
      <c r="AE2988" s="137">
        <f>VLOOKUP(AD2988,'Factores Expansión'!$R$11:$U$729,2,0)</f>
        <v>2</v>
      </c>
    </row>
    <row r="2989" spans="2:31" x14ac:dyDescent="0.45">
      <c r="B2989" s="14">
        <v>10659</v>
      </c>
      <c r="C2989" s="3">
        <v>0</v>
      </c>
      <c r="D2989" s="3" t="s">
        <v>53</v>
      </c>
      <c r="E2989" s="110">
        <v>44840</v>
      </c>
      <c r="F2989" s="3" t="s">
        <v>4</v>
      </c>
      <c r="G2989" s="3" t="s">
        <v>50</v>
      </c>
      <c r="H2989" s="3" t="str">
        <f>VLOOKUP(I2989,Diccionario!$A$4:$E$17,2,0)</f>
        <v>Transporte Lagunitas Puerto Montt SPA</v>
      </c>
      <c r="I2989" s="3">
        <v>1014</v>
      </c>
      <c r="J2989" s="346" t="str">
        <f>VLOOKUP(I2989,Diccionario!$A$4:$C$17,3,FALSE)</f>
        <v>12T</v>
      </c>
      <c r="K2989" s="3" t="s">
        <v>12</v>
      </c>
      <c r="L2989" s="3" t="s">
        <v>56</v>
      </c>
      <c r="M2989" s="3" t="s">
        <v>53</v>
      </c>
      <c r="N2989" s="3" t="s">
        <v>374</v>
      </c>
      <c r="O2989" s="3" t="s">
        <v>53</v>
      </c>
      <c r="P2989" s="3">
        <f t="shared" si="219"/>
        <v>20</v>
      </c>
      <c r="Q2989" s="131">
        <v>0.86064814814814827</v>
      </c>
      <c r="R2989" s="131">
        <v>0.89747507122507142</v>
      </c>
      <c r="S2989" s="344">
        <v>3.6826923076923104E-2</v>
      </c>
      <c r="T2989" s="212" t="s">
        <v>626</v>
      </c>
      <c r="U2989" s="3" t="s">
        <v>13</v>
      </c>
      <c r="V2989" s="3"/>
      <c r="AD2989" s="5" t="str">
        <f t="shared" si="220"/>
        <v>Laboral1014Regreso20</v>
      </c>
      <c r="AE2989" s="137">
        <f>VLOOKUP(AD2989,'Factores Expansión'!$R$11:$U$729,2,0)</f>
        <v>2</v>
      </c>
    </row>
    <row r="2990" spans="2:31" x14ac:dyDescent="0.45">
      <c r="B2990" s="14">
        <v>10660</v>
      </c>
      <c r="C2990" s="3">
        <v>0</v>
      </c>
      <c r="D2990" s="3" t="s">
        <v>53</v>
      </c>
      <c r="E2990" s="110">
        <v>44839</v>
      </c>
      <c r="F2990" s="3" t="s">
        <v>4</v>
      </c>
      <c r="G2990" s="3" t="s">
        <v>50</v>
      </c>
      <c r="H2990" s="3" t="str">
        <f>VLOOKUP(I2990,Diccionario!$A$4:$E$17,2,0)</f>
        <v>Sotrasol Spa</v>
      </c>
      <c r="I2990" s="3">
        <v>1011</v>
      </c>
      <c r="J2990" s="346" t="str">
        <f>VLOOKUP(I2990,Diccionario!$A$4:$C$17,3,FALSE)</f>
        <v>3A</v>
      </c>
      <c r="K2990" s="3" t="s">
        <v>12</v>
      </c>
      <c r="L2990" s="30" t="s">
        <v>161</v>
      </c>
      <c r="M2990" s="30" t="s">
        <v>53</v>
      </c>
      <c r="N2990" s="30" t="s">
        <v>160</v>
      </c>
      <c r="O2990" s="30" t="s">
        <v>53</v>
      </c>
      <c r="P2990" s="3">
        <f t="shared" si="219"/>
        <v>7</v>
      </c>
      <c r="Q2990" s="131">
        <v>0.31401388888888887</v>
      </c>
      <c r="R2990" s="131">
        <v>0.35745833333333332</v>
      </c>
      <c r="S2990" s="344">
        <v>4.3444444444444438E-2</v>
      </c>
      <c r="T2990" s="212" t="s">
        <v>213</v>
      </c>
      <c r="U2990" s="3" t="s">
        <v>13</v>
      </c>
      <c r="V2990" s="3"/>
      <c r="AD2990" s="5" t="str">
        <f t="shared" si="220"/>
        <v>Laboral1011Regreso7</v>
      </c>
      <c r="AE2990" s="137">
        <f>VLOOKUP(AD2990,'Factores Expansión'!$R$11:$U$729,2,0)</f>
        <v>1.5</v>
      </c>
    </row>
    <row r="2991" spans="2:31" x14ac:dyDescent="0.45">
      <c r="B2991" s="14">
        <v>10662</v>
      </c>
      <c r="C2991" s="3">
        <v>0</v>
      </c>
      <c r="D2991" s="3" t="s">
        <v>53</v>
      </c>
      <c r="E2991" s="110">
        <v>44839</v>
      </c>
      <c r="F2991" s="3" t="s">
        <v>4</v>
      </c>
      <c r="G2991" s="3" t="s">
        <v>50</v>
      </c>
      <c r="H2991" s="3" t="str">
        <f>VLOOKUP(I2991,Diccionario!$A$4:$E$17,2,0)</f>
        <v>Sotrasol Spa</v>
      </c>
      <c r="I2991" s="3">
        <v>1012</v>
      </c>
      <c r="J2991" s="346" t="str">
        <f>VLOOKUP(I2991,Diccionario!$A$4:$C$17,3,FALSE)</f>
        <v>3B</v>
      </c>
      <c r="K2991" s="3" t="s">
        <v>12</v>
      </c>
      <c r="L2991" s="30" t="s">
        <v>161</v>
      </c>
      <c r="M2991" s="30" t="s">
        <v>53</v>
      </c>
      <c r="N2991" s="30" t="s">
        <v>160</v>
      </c>
      <c r="O2991" s="30" t="s">
        <v>53</v>
      </c>
      <c r="P2991" s="3">
        <f t="shared" si="219"/>
        <v>7</v>
      </c>
      <c r="Q2991" s="131">
        <v>0.31586419753086414</v>
      </c>
      <c r="R2991" s="131">
        <v>0.36416666666666658</v>
      </c>
      <c r="S2991" s="344">
        <v>4.830246913580246E-2</v>
      </c>
      <c r="T2991" s="212" t="s">
        <v>173</v>
      </c>
      <c r="U2991" s="3" t="s">
        <v>13</v>
      </c>
      <c r="V2991" s="3"/>
      <c r="AD2991" s="5" t="str">
        <f t="shared" si="220"/>
        <v>Laboral1012Regreso7</v>
      </c>
      <c r="AE2991" s="137">
        <f>VLOOKUP(AD2991,'Factores Expansión'!$R$11:$U$729,2,0)</f>
        <v>1.5</v>
      </c>
    </row>
    <row r="2992" spans="2:31" x14ac:dyDescent="0.45">
      <c r="B2992" s="14">
        <v>10663</v>
      </c>
      <c r="C2992" s="3">
        <v>0</v>
      </c>
      <c r="D2992" s="3" t="s">
        <v>53</v>
      </c>
      <c r="E2992" s="110">
        <v>44839</v>
      </c>
      <c r="F2992" s="3" t="s">
        <v>4</v>
      </c>
      <c r="G2992" s="3" t="s">
        <v>50</v>
      </c>
      <c r="H2992" s="3" t="str">
        <f>VLOOKUP(I2992,Diccionario!$A$4:$E$17,2,0)</f>
        <v>Sotrasol Spa</v>
      </c>
      <c r="I2992" s="3">
        <v>1011</v>
      </c>
      <c r="J2992" s="346" t="str">
        <f>VLOOKUP(I2992,Diccionario!$A$4:$C$17,3,FALSE)</f>
        <v>3A</v>
      </c>
      <c r="K2992" s="3" t="s">
        <v>12</v>
      </c>
      <c r="L2992" s="30" t="s">
        <v>161</v>
      </c>
      <c r="M2992" s="30" t="s">
        <v>53</v>
      </c>
      <c r="N2992" s="30" t="s">
        <v>160</v>
      </c>
      <c r="O2992" s="30" t="s">
        <v>53</v>
      </c>
      <c r="P2992" s="3">
        <f t="shared" si="219"/>
        <v>8</v>
      </c>
      <c r="Q2992" s="131">
        <v>0.33484722222222224</v>
      </c>
      <c r="R2992" s="131">
        <v>0.37829166666666669</v>
      </c>
      <c r="S2992" s="344">
        <v>4.3444444444444438E-2</v>
      </c>
      <c r="T2992" s="212" t="s">
        <v>205</v>
      </c>
      <c r="U2992" s="3" t="s">
        <v>13</v>
      </c>
      <c r="V2992" s="3"/>
      <c r="AD2992" s="5" t="str">
        <f t="shared" si="220"/>
        <v>Laboral1011Regreso8</v>
      </c>
      <c r="AE2992" s="137">
        <f>VLOOKUP(AD2992,'Factores Expansión'!$R$11:$U$729,2,0)</f>
        <v>2</v>
      </c>
    </row>
    <row r="2993" spans="2:31" x14ac:dyDescent="0.45">
      <c r="B2993" s="14">
        <v>10664</v>
      </c>
      <c r="C2993" s="3">
        <v>0</v>
      </c>
      <c r="D2993" s="3" t="s">
        <v>53</v>
      </c>
      <c r="E2993" s="110">
        <v>44839</v>
      </c>
      <c r="F2993" s="3" t="s">
        <v>4</v>
      </c>
      <c r="G2993" s="3" t="s">
        <v>50</v>
      </c>
      <c r="H2993" s="3" t="str">
        <f>VLOOKUP(I2993,Diccionario!$A$4:$E$17,2,0)</f>
        <v>Sotrasol Spa</v>
      </c>
      <c r="I2993" s="3">
        <v>1012</v>
      </c>
      <c r="J2993" s="346" t="str">
        <f>VLOOKUP(I2993,Diccionario!$A$4:$C$17,3,FALSE)</f>
        <v>3B</v>
      </c>
      <c r="K2993" s="3" t="s">
        <v>12</v>
      </c>
      <c r="L2993" s="30" t="s">
        <v>161</v>
      </c>
      <c r="M2993" s="30" t="s">
        <v>53</v>
      </c>
      <c r="N2993" s="30" t="s">
        <v>160</v>
      </c>
      <c r="O2993" s="30" t="s">
        <v>53</v>
      </c>
      <c r="P2993" s="3">
        <f t="shared" si="219"/>
        <v>8</v>
      </c>
      <c r="Q2993" s="131">
        <v>0.35197530864197529</v>
      </c>
      <c r="R2993" s="131">
        <v>0.40027777777777773</v>
      </c>
      <c r="S2993" s="344">
        <v>4.830246913580246E-2</v>
      </c>
      <c r="T2993" s="212" t="s">
        <v>179</v>
      </c>
      <c r="U2993" s="3" t="s">
        <v>13</v>
      </c>
      <c r="V2993" s="3"/>
      <c r="AD2993" s="5" t="str">
        <f t="shared" si="220"/>
        <v>Laboral1012Regreso8</v>
      </c>
      <c r="AE2993" s="137">
        <f>VLOOKUP(AD2993,'Factores Expansión'!$R$11:$U$729,2,0)</f>
        <v>2</v>
      </c>
    </row>
    <row r="2994" spans="2:31" x14ac:dyDescent="0.45">
      <c r="B2994" s="14">
        <v>10665</v>
      </c>
      <c r="C2994" s="3">
        <v>0</v>
      </c>
      <c r="D2994" s="3" t="s">
        <v>53</v>
      </c>
      <c r="E2994" s="110">
        <v>44839</v>
      </c>
      <c r="F2994" s="3" t="s">
        <v>4</v>
      </c>
      <c r="G2994" s="3" t="s">
        <v>50</v>
      </c>
      <c r="H2994" s="3" t="str">
        <f>VLOOKUP(I2994,Diccionario!$A$4:$E$17,2,0)</f>
        <v>Sotrasol Spa</v>
      </c>
      <c r="I2994" s="3">
        <v>1013</v>
      </c>
      <c r="J2994" s="346" t="str">
        <f>VLOOKUP(I2994,Diccionario!$A$4:$C$17,3,FALSE)</f>
        <v>3D</v>
      </c>
      <c r="K2994" s="3" t="s">
        <v>12</v>
      </c>
      <c r="L2994" s="30" t="s">
        <v>161</v>
      </c>
      <c r="M2994" s="30" t="s">
        <v>53</v>
      </c>
      <c r="N2994" s="3" t="s">
        <v>53</v>
      </c>
      <c r="O2994" s="30" t="s">
        <v>53</v>
      </c>
      <c r="P2994" s="3">
        <f t="shared" si="219"/>
        <v>9</v>
      </c>
      <c r="Q2994" s="131">
        <v>0.41183449074074074</v>
      </c>
      <c r="R2994" s="131">
        <v>0.4706509158615137</v>
      </c>
      <c r="S2994" s="344">
        <v>5.881642512077296E-2</v>
      </c>
      <c r="T2994" s="212" t="s">
        <v>613</v>
      </c>
      <c r="U2994" s="3" t="s">
        <v>13</v>
      </c>
      <c r="V2994" s="3"/>
      <c r="AD2994" s="5" t="str">
        <f t="shared" si="220"/>
        <v>Laboral1013Regreso9</v>
      </c>
      <c r="AE2994" s="137">
        <f>VLOOKUP(AD2994,'Factores Expansión'!$R$11:$U$729,2,0)</f>
        <v>2</v>
      </c>
    </row>
    <row r="2995" spans="2:31" x14ac:dyDescent="0.45">
      <c r="B2995" s="14">
        <v>10666</v>
      </c>
      <c r="C2995" s="3">
        <v>0</v>
      </c>
      <c r="D2995" s="3" t="s">
        <v>53</v>
      </c>
      <c r="E2995" s="110">
        <v>44839</v>
      </c>
      <c r="F2995" s="3" t="s">
        <v>4</v>
      </c>
      <c r="G2995" s="3" t="s">
        <v>50</v>
      </c>
      <c r="H2995" s="3" t="str">
        <f>VLOOKUP(I2995,Diccionario!$A$4:$E$17,2,0)</f>
        <v>Sotrasol Spa</v>
      </c>
      <c r="I2995" s="3">
        <v>1013</v>
      </c>
      <c r="J2995" s="346" t="str">
        <f>VLOOKUP(I2995,Diccionario!$A$4:$C$17,3,FALSE)</f>
        <v>3D</v>
      </c>
      <c r="K2995" s="3" t="s">
        <v>12</v>
      </c>
      <c r="L2995" s="30" t="s">
        <v>161</v>
      </c>
      <c r="M2995" s="30" t="s">
        <v>53</v>
      </c>
      <c r="N2995" s="3" t="s">
        <v>53</v>
      </c>
      <c r="O2995" s="30" t="s">
        <v>53</v>
      </c>
      <c r="P2995" s="3">
        <f t="shared" si="219"/>
        <v>12</v>
      </c>
      <c r="Q2995" s="131">
        <v>0.53683449074074074</v>
      </c>
      <c r="R2995" s="131">
        <v>0.59565091586151375</v>
      </c>
      <c r="S2995" s="344">
        <v>5.881642512077296E-2</v>
      </c>
      <c r="T2995" s="212" t="s">
        <v>170</v>
      </c>
      <c r="U2995" s="3" t="s">
        <v>13</v>
      </c>
      <c r="V2995" s="3"/>
      <c r="AD2995" s="5" t="str">
        <f t="shared" si="220"/>
        <v>Laboral1013Regreso12</v>
      </c>
      <c r="AE2995" s="137">
        <f>VLOOKUP(AD2995,'Factores Expansión'!$R$11:$U$729,2,0)</f>
        <v>1.5</v>
      </c>
    </row>
    <row r="2996" spans="2:31" x14ac:dyDescent="0.45">
      <c r="B2996" s="14">
        <v>10667</v>
      </c>
      <c r="C2996" s="3">
        <v>0</v>
      </c>
      <c r="D2996" s="3" t="s">
        <v>53</v>
      </c>
      <c r="E2996" s="110">
        <v>44839</v>
      </c>
      <c r="F2996" s="3" t="s">
        <v>4</v>
      </c>
      <c r="G2996" s="3" t="s">
        <v>50</v>
      </c>
      <c r="H2996" s="3" t="str">
        <f>VLOOKUP(I2996,Diccionario!$A$4:$E$17,2,0)</f>
        <v>Sotrasol Spa</v>
      </c>
      <c r="I2996" s="3">
        <v>1012</v>
      </c>
      <c r="J2996" s="346" t="str">
        <f>VLOOKUP(I2996,Diccionario!$A$4:$C$17,3,FALSE)</f>
        <v>3B</v>
      </c>
      <c r="K2996" s="3" t="s">
        <v>12</v>
      </c>
      <c r="L2996" s="30" t="s">
        <v>161</v>
      </c>
      <c r="M2996" s="30" t="s">
        <v>53</v>
      </c>
      <c r="N2996" s="30" t="s">
        <v>160</v>
      </c>
      <c r="O2996" s="30" t="s">
        <v>53</v>
      </c>
      <c r="P2996" s="3">
        <f t="shared" si="219"/>
        <v>14</v>
      </c>
      <c r="Q2996" s="131">
        <v>0.58947530864197528</v>
      </c>
      <c r="R2996" s="131">
        <v>0.63777777777777778</v>
      </c>
      <c r="S2996" s="344">
        <v>4.830246913580246E-2</v>
      </c>
      <c r="T2996" s="212" t="s">
        <v>172</v>
      </c>
      <c r="U2996" s="3" t="s">
        <v>13</v>
      </c>
      <c r="V2996" s="3"/>
      <c r="AD2996" s="5" t="str">
        <f t="shared" si="220"/>
        <v>Laboral1012Regreso14</v>
      </c>
      <c r="AE2996" s="137">
        <f>VLOOKUP(AD2996,'Factores Expansión'!$R$11:$U$729,2,0)</f>
        <v>2</v>
      </c>
    </row>
    <row r="2997" spans="2:31" x14ac:dyDescent="0.45">
      <c r="B2997" s="14">
        <v>10668</v>
      </c>
      <c r="C2997" s="3">
        <v>0</v>
      </c>
      <c r="D2997" s="3" t="s">
        <v>53</v>
      </c>
      <c r="E2997" s="110">
        <v>44839</v>
      </c>
      <c r="F2997" s="3" t="s">
        <v>4</v>
      </c>
      <c r="G2997" s="3" t="s">
        <v>50</v>
      </c>
      <c r="H2997" s="3" t="str">
        <f>VLOOKUP(I2997,Diccionario!$A$4:$E$17,2,0)</f>
        <v>Sotrasol Spa</v>
      </c>
      <c r="I2997" s="3">
        <v>1012</v>
      </c>
      <c r="J2997" s="346" t="str">
        <f>VLOOKUP(I2997,Diccionario!$A$4:$C$17,3,FALSE)</f>
        <v>3B</v>
      </c>
      <c r="K2997" s="3" t="s">
        <v>12</v>
      </c>
      <c r="L2997" s="30" t="s">
        <v>161</v>
      </c>
      <c r="M2997" s="30" t="s">
        <v>53</v>
      </c>
      <c r="N2997" s="30" t="s">
        <v>160</v>
      </c>
      <c r="O2997" s="30" t="s">
        <v>53</v>
      </c>
      <c r="P2997" s="3">
        <f t="shared" si="219"/>
        <v>15</v>
      </c>
      <c r="Q2997" s="131">
        <v>0.65614197530864204</v>
      </c>
      <c r="R2997" s="131">
        <v>0.70444444444444454</v>
      </c>
      <c r="S2997" s="344">
        <v>4.830246913580246E-2</v>
      </c>
      <c r="T2997" s="212" t="s">
        <v>179</v>
      </c>
      <c r="U2997" s="3" t="s">
        <v>13</v>
      </c>
      <c r="V2997" s="3"/>
      <c r="AD2997" s="5" t="str">
        <f t="shared" si="220"/>
        <v>Laboral1012Regreso15</v>
      </c>
      <c r="AE2997" s="137">
        <f>VLOOKUP(AD2997,'Factores Expansión'!$R$11:$U$729,2,0)</f>
        <v>3</v>
      </c>
    </row>
    <row r="2998" spans="2:31" x14ac:dyDescent="0.45">
      <c r="B2998" s="14">
        <v>10669</v>
      </c>
      <c r="C2998" s="3">
        <v>0</v>
      </c>
      <c r="D2998" s="3" t="s">
        <v>53</v>
      </c>
      <c r="E2998" s="110">
        <v>44839</v>
      </c>
      <c r="F2998" s="3" t="s">
        <v>4</v>
      </c>
      <c r="G2998" s="3" t="s">
        <v>50</v>
      </c>
      <c r="H2998" s="3" t="str">
        <f>VLOOKUP(I2998,Diccionario!$A$4:$E$17,2,0)</f>
        <v>Sotrasol Spa</v>
      </c>
      <c r="I2998" s="3">
        <v>1012</v>
      </c>
      <c r="J2998" s="346" t="str">
        <f>VLOOKUP(I2998,Diccionario!$A$4:$C$17,3,FALSE)</f>
        <v>3B</v>
      </c>
      <c r="K2998" s="3" t="s">
        <v>12</v>
      </c>
      <c r="L2998" s="30" t="s">
        <v>161</v>
      </c>
      <c r="M2998" s="30" t="s">
        <v>53</v>
      </c>
      <c r="N2998" s="30" t="s">
        <v>160</v>
      </c>
      <c r="O2998" s="30" t="s">
        <v>53</v>
      </c>
      <c r="P2998" s="3">
        <f t="shared" si="219"/>
        <v>15</v>
      </c>
      <c r="Q2998" s="131">
        <v>0.66447530864197535</v>
      </c>
      <c r="R2998" s="131">
        <v>0.71277777777777784</v>
      </c>
      <c r="S2998" s="344">
        <v>4.830246913580246E-2</v>
      </c>
      <c r="T2998" s="212" t="s">
        <v>170</v>
      </c>
      <c r="U2998" s="3" t="s">
        <v>13</v>
      </c>
      <c r="V2998" s="3"/>
      <c r="AD2998" s="5" t="str">
        <f t="shared" si="220"/>
        <v>Laboral1012Regreso15</v>
      </c>
      <c r="AE2998" s="137">
        <f>VLOOKUP(AD2998,'Factores Expansión'!$R$11:$U$729,2,0)</f>
        <v>3</v>
      </c>
    </row>
    <row r="2999" spans="2:31" x14ac:dyDescent="0.45">
      <c r="B2999" s="14">
        <v>10670</v>
      </c>
      <c r="C2999" s="3">
        <v>0</v>
      </c>
      <c r="D2999" s="3" t="s">
        <v>53</v>
      </c>
      <c r="E2999" s="110">
        <v>44839</v>
      </c>
      <c r="F2999" s="3" t="s">
        <v>4</v>
      </c>
      <c r="G2999" s="3" t="s">
        <v>50</v>
      </c>
      <c r="H2999" s="3" t="str">
        <f>VLOOKUP(I2999,Diccionario!$A$4:$E$17,2,0)</f>
        <v>Sotrasol Spa</v>
      </c>
      <c r="I2999" s="3">
        <v>1012</v>
      </c>
      <c r="J2999" s="346" t="str">
        <f>VLOOKUP(I2999,Diccionario!$A$4:$C$17,3,FALSE)</f>
        <v>3B</v>
      </c>
      <c r="K2999" s="3" t="s">
        <v>12</v>
      </c>
      <c r="L2999" s="30" t="s">
        <v>161</v>
      </c>
      <c r="M2999" s="30" t="s">
        <v>53</v>
      </c>
      <c r="N2999" s="30" t="s">
        <v>160</v>
      </c>
      <c r="O2999" s="30" t="s">
        <v>53</v>
      </c>
      <c r="P2999" s="3">
        <f t="shared" si="219"/>
        <v>16</v>
      </c>
      <c r="Q2999" s="131">
        <v>0.67280864197530865</v>
      </c>
      <c r="R2999" s="131">
        <v>0.72111111111111115</v>
      </c>
      <c r="S2999" s="344">
        <v>4.830246913580246E-2</v>
      </c>
      <c r="T2999" s="212" t="s">
        <v>202</v>
      </c>
      <c r="U2999" s="3" t="s">
        <v>13</v>
      </c>
      <c r="V2999" s="3"/>
      <c r="AD2999" s="5" t="str">
        <f t="shared" si="220"/>
        <v>Laboral1012Regreso16</v>
      </c>
      <c r="AE2999" s="137">
        <f>VLOOKUP(AD2999,'Factores Expansión'!$R$11:$U$729,2,0)</f>
        <v>2</v>
      </c>
    </row>
    <row r="3000" spans="2:31" x14ac:dyDescent="0.45">
      <c r="B3000" s="14">
        <v>10671</v>
      </c>
      <c r="C3000" s="3">
        <v>0</v>
      </c>
      <c r="D3000" s="3" t="s">
        <v>53</v>
      </c>
      <c r="E3000" s="110">
        <v>44839</v>
      </c>
      <c r="F3000" s="3" t="s">
        <v>4</v>
      </c>
      <c r="G3000" s="3" t="s">
        <v>50</v>
      </c>
      <c r="H3000" s="3" t="str">
        <f>VLOOKUP(I3000,Diccionario!$A$4:$E$17,2,0)</f>
        <v>Sotrasol Spa</v>
      </c>
      <c r="I3000" s="3">
        <v>1012</v>
      </c>
      <c r="J3000" s="346" t="str">
        <f>VLOOKUP(I3000,Diccionario!$A$4:$C$17,3,FALSE)</f>
        <v>3B</v>
      </c>
      <c r="K3000" s="3" t="s">
        <v>12</v>
      </c>
      <c r="L3000" s="30" t="s">
        <v>161</v>
      </c>
      <c r="M3000" s="30" t="s">
        <v>53</v>
      </c>
      <c r="N3000" s="30" t="s">
        <v>160</v>
      </c>
      <c r="O3000" s="30" t="s">
        <v>53</v>
      </c>
      <c r="P3000" s="3">
        <f t="shared" si="219"/>
        <v>17</v>
      </c>
      <c r="Q3000" s="131">
        <v>0.73947530864197542</v>
      </c>
      <c r="R3000" s="131">
        <v>0.78777777777777791</v>
      </c>
      <c r="S3000" s="344">
        <v>4.830246913580246E-2</v>
      </c>
      <c r="T3000" s="212" t="s">
        <v>175</v>
      </c>
      <c r="U3000" s="3" t="s">
        <v>13</v>
      </c>
      <c r="V3000" s="3"/>
      <c r="AD3000" s="5" t="str">
        <f t="shared" si="220"/>
        <v>Laboral1012Regreso17</v>
      </c>
      <c r="AE3000" s="137">
        <f>VLOOKUP(AD3000,'Factores Expansión'!$R$11:$U$729,2,0)</f>
        <v>3</v>
      </c>
    </row>
    <row r="3001" spans="2:31" x14ac:dyDescent="0.45">
      <c r="B3001" s="14">
        <v>10672</v>
      </c>
      <c r="C3001" s="3">
        <v>0</v>
      </c>
      <c r="D3001" s="3" t="s">
        <v>53</v>
      </c>
      <c r="E3001" s="110">
        <v>44839</v>
      </c>
      <c r="F3001" s="3" t="s">
        <v>4</v>
      </c>
      <c r="G3001" s="3" t="s">
        <v>50</v>
      </c>
      <c r="H3001" s="3" t="str">
        <f>VLOOKUP(I3001,Diccionario!$A$4:$E$17,2,0)</f>
        <v>Sotrasol Spa</v>
      </c>
      <c r="I3001" s="3">
        <v>1011</v>
      </c>
      <c r="J3001" s="346" t="str">
        <f>VLOOKUP(I3001,Diccionario!$A$4:$C$17,3,FALSE)</f>
        <v>3A</v>
      </c>
      <c r="K3001" s="3" t="s">
        <v>12</v>
      </c>
      <c r="L3001" s="30" t="s">
        <v>161</v>
      </c>
      <c r="M3001" s="30" t="s">
        <v>53</v>
      </c>
      <c r="N3001" s="30" t="s">
        <v>160</v>
      </c>
      <c r="O3001" s="30" t="s">
        <v>53</v>
      </c>
      <c r="P3001" s="3">
        <f t="shared" si="219"/>
        <v>18</v>
      </c>
      <c r="Q3001" s="131">
        <v>0.77304166666666663</v>
      </c>
      <c r="R3001" s="131">
        <v>0.81648611111111102</v>
      </c>
      <c r="S3001" s="344">
        <v>4.3444444444444438E-2</v>
      </c>
      <c r="T3001" s="212" t="s">
        <v>209</v>
      </c>
      <c r="U3001" s="3" t="s">
        <v>13</v>
      </c>
      <c r="V3001" s="3"/>
      <c r="AD3001" s="5" t="str">
        <f t="shared" si="220"/>
        <v>Laboral1011Regreso18</v>
      </c>
      <c r="AE3001" s="137">
        <f>VLOOKUP(AD3001,'Factores Expansión'!$R$11:$U$729,2,0)</f>
        <v>2</v>
      </c>
    </row>
    <row r="3002" spans="2:31" x14ac:dyDescent="0.45">
      <c r="B3002" s="14">
        <v>10673</v>
      </c>
      <c r="C3002" s="3">
        <v>0</v>
      </c>
      <c r="D3002" s="3" t="s">
        <v>53</v>
      </c>
      <c r="E3002" s="110">
        <v>44839</v>
      </c>
      <c r="F3002" s="3" t="s">
        <v>4</v>
      </c>
      <c r="G3002" s="3" t="s">
        <v>50</v>
      </c>
      <c r="H3002" s="3" t="str">
        <f>VLOOKUP(I3002,Diccionario!$A$4:$E$17,2,0)</f>
        <v>Sotrasol Spa</v>
      </c>
      <c r="I3002" s="3">
        <v>1011</v>
      </c>
      <c r="J3002" s="346" t="str">
        <f>VLOOKUP(I3002,Diccionario!$A$4:$C$17,3,FALSE)</f>
        <v>3A</v>
      </c>
      <c r="K3002" s="3" t="s">
        <v>12</v>
      </c>
      <c r="L3002" s="30" t="s">
        <v>161</v>
      </c>
      <c r="M3002" s="30" t="s">
        <v>53</v>
      </c>
      <c r="N3002" s="30" t="s">
        <v>160</v>
      </c>
      <c r="O3002" s="30" t="s">
        <v>53</v>
      </c>
      <c r="P3002" s="3">
        <f t="shared" si="219"/>
        <v>18</v>
      </c>
      <c r="Q3002" s="131">
        <v>0.78276388888888893</v>
      </c>
      <c r="R3002" s="131">
        <v>0.82620833333333332</v>
      </c>
      <c r="S3002" s="344">
        <v>4.3444444444444438E-2</v>
      </c>
      <c r="T3002" s="212" t="s">
        <v>170</v>
      </c>
      <c r="U3002" s="3" t="s">
        <v>13</v>
      </c>
      <c r="V3002" s="3"/>
      <c r="AD3002" s="5" t="str">
        <f t="shared" si="220"/>
        <v>Laboral1011Regreso18</v>
      </c>
      <c r="AE3002" s="137">
        <f>VLOOKUP(AD3002,'Factores Expansión'!$R$11:$U$729,2,0)</f>
        <v>2</v>
      </c>
    </row>
    <row r="3003" spans="2:31" x14ac:dyDescent="0.45">
      <c r="B3003" s="14">
        <v>10674</v>
      </c>
      <c r="C3003" s="3">
        <v>0</v>
      </c>
      <c r="D3003" s="3" t="s">
        <v>53</v>
      </c>
      <c r="E3003" s="110">
        <v>44839</v>
      </c>
      <c r="F3003" s="3" t="s">
        <v>4</v>
      </c>
      <c r="G3003" s="3" t="s">
        <v>50</v>
      </c>
      <c r="H3003" s="3" t="str">
        <f>VLOOKUP(I3003,Diccionario!$A$4:$E$17,2,0)</f>
        <v>Sotrasol Spa</v>
      </c>
      <c r="I3003" s="3">
        <v>1012</v>
      </c>
      <c r="J3003" s="346" t="str">
        <f>VLOOKUP(I3003,Diccionario!$A$4:$C$17,3,FALSE)</f>
        <v>3B</v>
      </c>
      <c r="K3003" s="3" t="s">
        <v>12</v>
      </c>
      <c r="L3003" s="30" t="s">
        <v>161</v>
      </c>
      <c r="M3003" s="30" t="s">
        <v>53</v>
      </c>
      <c r="N3003" s="30" t="s">
        <v>160</v>
      </c>
      <c r="O3003" s="30" t="s">
        <v>53</v>
      </c>
      <c r="P3003" s="3">
        <f t="shared" si="219"/>
        <v>18</v>
      </c>
      <c r="Q3003" s="131">
        <v>0.78947530864197535</v>
      </c>
      <c r="R3003" s="131">
        <v>0.83777777777777784</v>
      </c>
      <c r="S3003" s="344">
        <v>4.830246913580246E-2</v>
      </c>
      <c r="T3003" s="212" t="s">
        <v>207</v>
      </c>
      <c r="U3003" s="3" t="s">
        <v>13</v>
      </c>
      <c r="V3003" s="3"/>
      <c r="AD3003" s="5" t="str">
        <f t="shared" si="220"/>
        <v>Laboral1012Regreso18</v>
      </c>
      <c r="AE3003" s="137">
        <f>VLOOKUP(AD3003,'Factores Expansión'!$R$11:$U$729,2,0)</f>
        <v>2</v>
      </c>
    </row>
    <row r="3004" spans="2:31" x14ac:dyDescent="0.45">
      <c r="B3004" s="14">
        <v>10675</v>
      </c>
      <c r="C3004" s="3">
        <v>0</v>
      </c>
      <c r="D3004" s="3" t="s">
        <v>53</v>
      </c>
      <c r="E3004" s="110">
        <v>44839</v>
      </c>
      <c r="F3004" s="3" t="s">
        <v>4</v>
      </c>
      <c r="G3004" s="3" t="s">
        <v>50</v>
      </c>
      <c r="H3004" s="3" t="str">
        <f>VLOOKUP(I3004,Diccionario!$A$4:$E$17,2,0)</f>
        <v>Sotrasol Spa</v>
      </c>
      <c r="I3004" s="3">
        <v>1011</v>
      </c>
      <c r="J3004" s="346" t="str">
        <f>VLOOKUP(I3004,Diccionario!$A$4:$C$17,3,FALSE)</f>
        <v>3A</v>
      </c>
      <c r="K3004" s="3" t="s">
        <v>12</v>
      </c>
      <c r="L3004" s="30" t="s">
        <v>161</v>
      </c>
      <c r="M3004" s="30" t="s">
        <v>53</v>
      </c>
      <c r="N3004" s="30" t="s">
        <v>160</v>
      </c>
      <c r="O3004" s="30" t="s">
        <v>53</v>
      </c>
      <c r="P3004" s="3">
        <f t="shared" si="219"/>
        <v>19</v>
      </c>
      <c r="Q3004" s="131">
        <v>0.80359722222222219</v>
      </c>
      <c r="R3004" s="131">
        <v>0.84704166666666658</v>
      </c>
      <c r="S3004" s="344">
        <v>4.3444444444444438E-2</v>
      </c>
      <c r="T3004" s="212" t="s">
        <v>165</v>
      </c>
      <c r="U3004" s="3" t="s">
        <v>13</v>
      </c>
      <c r="V3004" s="3"/>
      <c r="AD3004" s="5" t="str">
        <f t="shared" si="220"/>
        <v>Laboral1011Regreso19</v>
      </c>
      <c r="AE3004" s="137">
        <f>VLOOKUP(AD3004,'Factores Expansión'!$R$11:$U$729,2,0)</f>
        <v>2</v>
      </c>
    </row>
    <row r="3005" spans="2:31" x14ac:dyDescent="0.45">
      <c r="B3005" s="14">
        <v>10677</v>
      </c>
      <c r="C3005" s="3">
        <v>0</v>
      </c>
      <c r="D3005" s="3" t="s">
        <v>53</v>
      </c>
      <c r="E3005" s="110">
        <v>44839</v>
      </c>
      <c r="F3005" s="3" t="s">
        <v>4</v>
      </c>
      <c r="G3005" s="3" t="s">
        <v>50</v>
      </c>
      <c r="H3005" s="3" t="str">
        <f>VLOOKUP(I3005,Diccionario!$A$4:$E$17,2,0)</f>
        <v>Sotrasol Spa</v>
      </c>
      <c r="I3005" s="3">
        <v>1011</v>
      </c>
      <c r="J3005" s="346" t="str">
        <f>VLOOKUP(I3005,Diccionario!$A$4:$C$17,3,FALSE)</f>
        <v>3A</v>
      </c>
      <c r="K3005" s="3" t="s">
        <v>12</v>
      </c>
      <c r="L3005" s="30" t="s">
        <v>161</v>
      </c>
      <c r="M3005" s="30" t="s">
        <v>53</v>
      </c>
      <c r="N3005" s="30" t="s">
        <v>160</v>
      </c>
      <c r="O3005" s="30" t="s">
        <v>53</v>
      </c>
      <c r="P3005" s="3">
        <f t="shared" si="219"/>
        <v>19</v>
      </c>
      <c r="Q3005" s="131">
        <v>0.82790277777777777</v>
      </c>
      <c r="R3005" s="131">
        <v>0.87134722222222216</v>
      </c>
      <c r="S3005" s="344">
        <v>4.3444444444444438E-2</v>
      </c>
      <c r="T3005" s="212" t="s">
        <v>185</v>
      </c>
      <c r="U3005" s="3" t="s">
        <v>13</v>
      </c>
      <c r="V3005" s="3"/>
      <c r="AD3005" s="5" t="str">
        <f t="shared" si="220"/>
        <v>Laboral1011Regreso19</v>
      </c>
      <c r="AE3005" s="137">
        <f>VLOOKUP(AD3005,'Factores Expansión'!$R$11:$U$729,2,0)</f>
        <v>2</v>
      </c>
    </row>
    <row r="3006" spans="2:31" x14ac:dyDescent="0.45">
      <c r="B3006" s="14">
        <v>10678</v>
      </c>
      <c r="C3006" s="3">
        <v>0</v>
      </c>
      <c r="D3006" s="3" t="s">
        <v>53</v>
      </c>
      <c r="E3006" s="110">
        <v>44847</v>
      </c>
      <c r="F3006" s="3" t="s">
        <v>4</v>
      </c>
      <c r="G3006" s="3" t="s">
        <v>50</v>
      </c>
      <c r="H3006" s="3" t="str">
        <f>VLOOKUP(I3006,Diccionario!$A$4:$E$17,2,0)</f>
        <v>Empresa de Transportes Manuel Montt S.A.</v>
      </c>
      <c r="I3006" s="3">
        <v>1004</v>
      </c>
      <c r="J3006" s="346" t="s">
        <v>720</v>
      </c>
      <c r="K3006" s="3" t="s">
        <v>12</v>
      </c>
      <c r="L3006" s="3" t="s">
        <v>56</v>
      </c>
      <c r="M3006" s="3" t="s">
        <v>53</v>
      </c>
      <c r="N3006" s="3" t="s">
        <v>111</v>
      </c>
      <c r="O3006" s="3" t="s">
        <v>53</v>
      </c>
      <c r="P3006" s="3">
        <f t="shared" ref="P3006:P3065" si="221">HOUR(Q3006)</f>
        <v>7</v>
      </c>
      <c r="Q3006" s="131">
        <v>0.29211440058479538</v>
      </c>
      <c r="R3006" s="131">
        <v>0.33732638888888894</v>
      </c>
      <c r="S3006" s="344">
        <v>4.5211988304093544E-2</v>
      </c>
      <c r="T3006" s="212" t="s">
        <v>242</v>
      </c>
      <c r="U3006" s="3" t="s">
        <v>13</v>
      </c>
      <c r="V3006" s="3"/>
      <c r="AD3006" s="5" t="str">
        <f t="shared" si="220"/>
        <v>Laboral1004Regreso7</v>
      </c>
      <c r="AE3006" s="137">
        <f>VLOOKUP(AD3006,'Factores Expansión'!$R$11:$U$729,2,0)</f>
        <v>2.5</v>
      </c>
    </row>
    <row r="3007" spans="2:31" x14ac:dyDescent="0.45">
      <c r="B3007" s="14">
        <v>10679</v>
      </c>
      <c r="C3007" s="3">
        <v>0</v>
      </c>
      <c r="D3007" s="3" t="s">
        <v>53</v>
      </c>
      <c r="E3007" s="110">
        <v>44847</v>
      </c>
      <c r="F3007" s="3" t="s">
        <v>4</v>
      </c>
      <c r="G3007" s="3" t="s">
        <v>50</v>
      </c>
      <c r="H3007" s="3" t="str">
        <f>VLOOKUP(I3007,Diccionario!$A$4:$E$17,2,0)</f>
        <v>Empresa de Transportes Manuel Montt S.A.</v>
      </c>
      <c r="I3007" s="3">
        <v>1004</v>
      </c>
      <c r="J3007" s="346" t="s">
        <v>720</v>
      </c>
      <c r="K3007" s="3" t="s">
        <v>12</v>
      </c>
      <c r="L3007" s="3" t="s">
        <v>56</v>
      </c>
      <c r="M3007" s="3" t="s">
        <v>53</v>
      </c>
      <c r="N3007" s="3" t="s">
        <v>111</v>
      </c>
      <c r="O3007" s="3" t="s">
        <v>53</v>
      </c>
      <c r="P3007" s="3">
        <f t="shared" si="221"/>
        <v>7</v>
      </c>
      <c r="Q3007" s="131">
        <v>0.30322551169590645</v>
      </c>
      <c r="R3007" s="131">
        <v>0.34843750000000001</v>
      </c>
      <c r="S3007" s="344">
        <v>4.5211988304093544E-2</v>
      </c>
      <c r="T3007" s="212" t="s">
        <v>230</v>
      </c>
      <c r="U3007" s="3" t="s">
        <v>13</v>
      </c>
      <c r="V3007" s="3"/>
      <c r="AD3007" s="5" t="str">
        <f t="shared" si="220"/>
        <v>Laboral1004Regreso7</v>
      </c>
      <c r="AE3007" s="137">
        <f>VLOOKUP(AD3007,'Factores Expansión'!$R$11:$U$729,2,0)</f>
        <v>2.5</v>
      </c>
    </row>
    <row r="3008" spans="2:31" x14ac:dyDescent="0.45">
      <c r="B3008" s="14">
        <v>10680</v>
      </c>
      <c r="C3008" s="3">
        <v>0</v>
      </c>
      <c r="D3008" s="3" t="s">
        <v>53</v>
      </c>
      <c r="E3008" s="110">
        <v>44847</v>
      </c>
      <c r="F3008" s="3" t="s">
        <v>4</v>
      </c>
      <c r="G3008" s="3" t="s">
        <v>50</v>
      </c>
      <c r="H3008" s="3" t="str">
        <f>VLOOKUP(I3008,Diccionario!$A$4:$E$17,2,0)</f>
        <v>Empresa de Transportes Manuel Montt S.A.</v>
      </c>
      <c r="I3008" s="3">
        <v>1004</v>
      </c>
      <c r="J3008" s="346" t="s">
        <v>720</v>
      </c>
      <c r="K3008" s="3" t="s">
        <v>12</v>
      </c>
      <c r="L3008" s="3" t="s">
        <v>56</v>
      </c>
      <c r="M3008" s="3" t="s">
        <v>53</v>
      </c>
      <c r="N3008" s="3" t="s">
        <v>111</v>
      </c>
      <c r="O3008" s="3" t="s">
        <v>53</v>
      </c>
      <c r="P3008" s="3">
        <f t="shared" si="221"/>
        <v>7</v>
      </c>
      <c r="Q3008" s="131">
        <v>0.32822551169590647</v>
      </c>
      <c r="R3008" s="131">
        <v>0.37343750000000003</v>
      </c>
      <c r="S3008" s="344">
        <v>4.5211988304093544E-2</v>
      </c>
      <c r="T3008" s="212" t="s">
        <v>353</v>
      </c>
      <c r="U3008" s="3" t="s">
        <v>13</v>
      </c>
      <c r="V3008" s="3"/>
      <c r="AD3008" s="5" t="str">
        <f t="shared" si="220"/>
        <v>Laboral1004Regreso7</v>
      </c>
      <c r="AE3008" s="137">
        <f>VLOOKUP(AD3008,'Factores Expansión'!$R$11:$U$729,2,0)</f>
        <v>2.5</v>
      </c>
    </row>
    <row r="3009" spans="2:31" x14ac:dyDescent="0.45">
      <c r="B3009" s="14">
        <v>10681</v>
      </c>
      <c r="C3009" s="3">
        <v>0</v>
      </c>
      <c r="D3009" s="3" t="s">
        <v>53</v>
      </c>
      <c r="E3009" s="110">
        <v>44847</v>
      </c>
      <c r="F3009" s="3" t="s">
        <v>4</v>
      </c>
      <c r="G3009" s="3" t="s">
        <v>50</v>
      </c>
      <c r="H3009" s="3" t="str">
        <f>VLOOKUP(I3009,Diccionario!$A$4:$E$17,2,0)</f>
        <v>Empresa de Transportes Manuel Montt S.A.</v>
      </c>
      <c r="I3009" s="3">
        <v>1004</v>
      </c>
      <c r="J3009" s="346" t="s">
        <v>720</v>
      </c>
      <c r="K3009" s="3" t="s">
        <v>12</v>
      </c>
      <c r="L3009" s="3" t="s">
        <v>56</v>
      </c>
      <c r="M3009" s="3" t="s">
        <v>53</v>
      </c>
      <c r="N3009" s="3" t="s">
        <v>111</v>
      </c>
      <c r="O3009" s="3" t="s">
        <v>53</v>
      </c>
      <c r="P3009" s="3">
        <f t="shared" si="221"/>
        <v>9</v>
      </c>
      <c r="Q3009" s="131">
        <v>0.38586440058479532</v>
      </c>
      <c r="R3009" s="131">
        <v>0.43107638888888888</v>
      </c>
      <c r="S3009" s="344">
        <v>4.5211988304093544E-2</v>
      </c>
      <c r="T3009" s="212" t="s">
        <v>611</v>
      </c>
      <c r="U3009" s="3" t="s">
        <v>13</v>
      </c>
      <c r="V3009" s="3"/>
      <c r="AD3009" s="5" t="str">
        <f t="shared" si="220"/>
        <v>Laboral1004Regreso9</v>
      </c>
      <c r="AE3009" s="137">
        <f>VLOOKUP(AD3009,'Factores Expansión'!$R$11:$U$729,2,0)</f>
        <v>3</v>
      </c>
    </row>
    <row r="3010" spans="2:31" x14ac:dyDescent="0.45">
      <c r="B3010" s="14">
        <v>10682</v>
      </c>
      <c r="C3010" s="3">
        <v>0</v>
      </c>
      <c r="D3010" s="3" t="s">
        <v>53</v>
      </c>
      <c r="E3010" s="110">
        <v>44847</v>
      </c>
      <c r="F3010" s="3" t="s">
        <v>4</v>
      </c>
      <c r="G3010" s="3" t="s">
        <v>50</v>
      </c>
      <c r="H3010" s="3" t="str">
        <f>VLOOKUP(I3010,Diccionario!$A$4:$E$17,2,0)</f>
        <v>Empresa de Transportes Manuel Montt S.A.</v>
      </c>
      <c r="I3010" s="3">
        <v>1004</v>
      </c>
      <c r="J3010" s="346" t="s">
        <v>720</v>
      </c>
      <c r="K3010" s="3" t="s">
        <v>12</v>
      </c>
      <c r="L3010" s="3" t="s">
        <v>56</v>
      </c>
      <c r="M3010" s="3" t="s">
        <v>53</v>
      </c>
      <c r="N3010" s="3" t="s">
        <v>111</v>
      </c>
      <c r="O3010" s="3" t="s">
        <v>53</v>
      </c>
      <c r="P3010" s="3">
        <f t="shared" si="221"/>
        <v>10</v>
      </c>
      <c r="Q3010" s="131">
        <v>0.43725328947368419</v>
      </c>
      <c r="R3010" s="131">
        <v>0.48246527777777776</v>
      </c>
      <c r="S3010" s="344">
        <v>4.5211988304093544E-2</v>
      </c>
      <c r="T3010" s="212" t="s">
        <v>239</v>
      </c>
      <c r="U3010" s="3" t="s">
        <v>13</v>
      </c>
      <c r="V3010" s="3"/>
      <c r="AD3010" s="5" t="str">
        <f t="shared" si="220"/>
        <v>Laboral1004Regreso10</v>
      </c>
      <c r="AE3010" s="137">
        <f>VLOOKUP(AD3010,'Factores Expansión'!$R$11:$U$729,2,0)</f>
        <v>3.6666666666666665</v>
      </c>
    </row>
    <row r="3011" spans="2:31" x14ac:dyDescent="0.45">
      <c r="B3011" s="14">
        <v>10683</v>
      </c>
      <c r="C3011" s="3">
        <v>0</v>
      </c>
      <c r="D3011" s="3" t="s">
        <v>53</v>
      </c>
      <c r="E3011" s="110">
        <v>44847</v>
      </c>
      <c r="F3011" s="3" t="s">
        <v>4</v>
      </c>
      <c r="G3011" s="3" t="s">
        <v>50</v>
      </c>
      <c r="H3011" s="3" t="str">
        <f>VLOOKUP(I3011,Diccionario!$A$4:$E$17,2,0)</f>
        <v>Empresa de Transportes Manuel Montt S.A.</v>
      </c>
      <c r="I3011" s="3">
        <v>1004</v>
      </c>
      <c r="J3011" s="346" t="s">
        <v>720</v>
      </c>
      <c r="K3011" s="3" t="s">
        <v>12</v>
      </c>
      <c r="L3011" s="3" t="s">
        <v>56</v>
      </c>
      <c r="M3011" s="3" t="s">
        <v>53</v>
      </c>
      <c r="N3011" s="3" t="s">
        <v>111</v>
      </c>
      <c r="O3011" s="3" t="s">
        <v>53</v>
      </c>
      <c r="P3011" s="3">
        <f t="shared" si="221"/>
        <v>10</v>
      </c>
      <c r="Q3011" s="131">
        <v>0.45808662280701751</v>
      </c>
      <c r="R3011" s="131">
        <v>0.50329861111111107</v>
      </c>
      <c r="S3011" s="344">
        <v>4.5211988304093544E-2</v>
      </c>
      <c r="T3011" s="212" t="s">
        <v>232</v>
      </c>
      <c r="U3011" s="3" t="s">
        <v>13</v>
      </c>
      <c r="V3011" s="3"/>
      <c r="AD3011" s="5" t="str">
        <f t="shared" si="220"/>
        <v>Laboral1004Regreso10</v>
      </c>
      <c r="AE3011" s="137">
        <f>VLOOKUP(AD3011,'Factores Expansión'!$R$11:$U$729,2,0)</f>
        <v>3.6666666666666665</v>
      </c>
    </row>
    <row r="3012" spans="2:31" x14ac:dyDescent="0.45">
      <c r="B3012" s="14">
        <v>10684</v>
      </c>
      <c r="C3012" s="3">
        <v>0</v>
      </c>
      <c r="D3012" s="3" t="s">
        <v>53</v>
      </c>
      <c r="E3012" s="110">
        <v>44847</v>
      </c>
      <c r="F3012" s="3" t="s">
        <v>4</v>
      </c>
      <c r="G3012" s="3" t="s">
        <v>50</v>
      </c>
      <c r="H3012" s="3" t="str">
        <f>VLOOKUP(I3012,Diccionario!$A$4:$E$17,2,0)</f>
        <v>Empresa de Transportes Manuel Montt S.A.</v>
      </c>
      <c r="I3012" s="3">
        <v>1004</v>
      </c>
      <c r="J3012" s="346" t="s">
        <v>720</v>
      </c>
      <c r="K3012" s="3" t="s">
        <v>12</v>
      </c>
      <c r="L3012" s="3" t="s">
        <v>56</v>
      </c>
      <c r="M3012" s="3" t="s">
        <v>53</v>
      </c>
      <c r="N3012" s="3" t="s">
        <v>111</v>
      </c>
      <c r="O3012" s="3" t="s">
        <v>53</v>
      </c>
      <c r="P3012" s="3">
        <f t="shared" si="221"/>
        <v>12</v>
      </c>
      <c r="Q3012" s="131">
        <v>0.50669773391812867</v>
      </c>
      <c r="R3012" s="131">
        <v>0.55190972222222223</v>
      </c>
      <c r="S3012" s="344">
        <v>4.5211988304093544E-2</v>
      </c>
      <c r="T3012" s="212" t="s">
        <v>237</v>
      </c>
      <c r="U3012" s="3" t="s">
        <v>13</v>
      </c>
      <c r="V3012" s="3"/>
      <c r="AD3012" s="5" t="str">
        <f t="shared" si="220"/>
        <v>Laboral1004Regreso12</v>
      </c>
      <c r="AE3012" s="137">
        <f>VLOOKUP(AD3012,'Factores Expansión'!$R$11:$U$729,2,0)</f>
        <v>4</v>
      </c>
    </row>
    <row r="3013" spans="2:31" x14ac:dyDescent="0.45">
      <c r="B3013" s="14">
        <v>10685</v>
      </c>
      <c r="C3013" s="3">
        <v>0</v>
      </c>
      <c r="D3013" s="3" t="s">
        <v>53</v>
      </c>
      <c r="E3013" s="110">
        <v>44847</v>
      </c>
      <c r="F3013" s="3" t="s">
        <v>4</v>
      </c>
      <c r="G3013" s="3" t="s">
        <v>50</v>
      </c>
      <c r="H3013" s="3" t="str">
        <f>VLOOKUP(I3013,Diccionario!$A$4:$E$17,2,0)</f>
        <v>Empresa de Transportes Manuel Montt S.A.</v>
      </c>
      <c r="I3013" s="3">
        <v>1004</v>
      </c>
      <c r="J3013" s="346" t="s">
        <v>720</v>
      </c>
      <c r="K3013" s="3" t="s">
        <v>12</v>
      </c>
      <c r="L3013" s="3" t="s">
        <v>56</v>
      </c>
      <c r="M3013" s="3" t="s">
        <v>53</v>
      </c>
      <c r="N3013" s="3" t="s">
        <v>111</v>
      </c>
      <c r="O3013" s="3" t="s">
        <v>53</v>
      </c>
      <c r="P3013" s="3">
        <f t="shared" si="221"/>
        <v>12</v>
      </c>
      <c r="Q3013" s="131">
        <v>0.51503106725146197</v>
      </c>
      <c r="R3013" s="131">
        <v>0.56024305555555554</v>
      </c>
      <c r="S3013" s="344">
        <v>4.5211988304093544E-2</v>
      </c>
      <c r="T3013" s="212" t="s">
        <v>276</v>
      </c>
      <c r="U3013" s="3" t="s">
        <v>13</v>
      </c>
      <c r="V3013" s="3"/>
      <c r="AD3013" s="5" t="str">
        <f t="shared" ref="AD3013:AD3076" si="222">CONCATENATE(F3013,I3013,K3013,P3013)</f>
        <v>Laboral1004Regreso12</v>
      </c>
      <c r="AE3013" s="137">
        <f>VLOOKUP(AD3013,'Factores Expansión'!$R$11:$U$729,2,0)</f>
        <v>4</v>
      </c>
    </row>
    <row r="3014" spans="2:31" x14ac:dyDescent="0.45">
      <c r="B3014" s="14">
        <v>10686</v>
      </c>
      <c r="C3014" s="3">
        <v>0</v>
      </c>
      <c r="D3014" s="3" t="s">
        <v>53</v>
      </c>
      <c r="E3014" s="110">
        <v>44847</v>
      </c>
      <c r="F3014" s="3" t="s">
        <v>4</v>
      </c>
      <c r="G3014" s="3" t="s">
        <v>50</v>
      </c>
      <c r="H3014" s="3" t="str">
        <f>VLOOKUP(I3014,Diccionario!$A$4:$E$17,2,0)</f>
        <v>Empresa de Transportes Manuel Montt S.A.</v>
      </c>
      <c r="I3014" s="3">
        <v>1004</v>
      </c>
      <c r="J3014" s="346" t="s">
        <v>720</v>
      </c>
      <c r="K3014" s="3" t="s">
        <v>12</v>
      </c>
      <c r="L3014" s="3" t="s">
        <v>56</v>
      </c>
      <c r="M3014" s="3" t="s">
        <v>53</v>
      </c>
      <c r="N3014" s="3" t="s">
        <v>111</v>
      </c>
      <c r="O3014" s="3" t="s">
        <v>53</v>
      </c>
      <c r="P3014" s="3">
        <f t="shared" si="221"/>
        <v>13</v>
      </c>
      <c r="Q3014" s="131">
        <v>0.54836440058479541</v>
      </c>
      <c r="R3014" s="131">
        <v>0.59357638888888897</v>
      </c>
      <c r="S3014" s="344">
        <v>4.5211988304093544E-2</v>
      </c>
      <c r="T3014" s="212" t="s">
        <v>223</v>
      </c>
      <c r="U3014" s="3" t="s">
        <v>13</v>
      </c>
      <c r="V3014" s="3"/>
      <c r="AD3014" s="5" t="str">
        <f t="shared" si="222"/>
        <v>Laboral1004Regreso13</v>
      </c>
      <c r="AE3014" s="137">
        <f>VLOOKUP(AD3014,'Factores Expansión'!$R$11:$U$729,2,0)</f>
        <v>4</v>
      </c>
    </row>
    <row r="3015" spans="2:31" x14ac:dyDescent="0.45">
      <c r="B3015" s="14">
        <v>10687</v>
      </c>
      <c r="C3015" s="3">
        <v>0</v>
      </c>
      <c r="D3015" s="3" t="s">
        <v>53</v>
      </c>
      <c r="E3015" s="110">
        <v>44847</v>
      </c>
      <c r="F3015" s="3" t="s">
        <v>4</v>
      </c>
      <c r="G3015" s="3" t="s">
        <v>50</v>
      </c>
      <c r="H3015" s="3" t="str">
        <f>VLOOKUP(I3015,Diccionario!$A$4:$E$17,2,0)</f>
        <v>Empresa de Transportes Manuel Montt S.A.</v>
      </c>
      <c r="I3015" s="3">
        <v>1004</v>
      </c>
      <c r="J3015" s="346" t="s">
        <v>720</v>
      </c>
      <c r="K3015" s="3" t="s">
        <v>12</v>
      </c>
      <c r="L3015" s="3" t="s">
        <v>56</v>
      </c>
      <c r="M3015" s="3" t="s">
        <v>53</v>
      </c>
      <c r="N3015" s="3" t="s">
        <v>111</v>
      </c>
      <c r="O3015" s="3" t="s">
        <v>53</v>
      </c>
      <c r="P3015" s="3">
        <f t="shared" si="221"/>
        <v>13</v>
      </c>
      <c r="Q3015" s="131">
        <v>0.55669773391812871</v>
      </c>
      <c r="R3015" s="131">
        <v>0.60190972222222228</v>
      </c>
      <c r="S3015" s="344">
        <v>4.5211988304093544E-2</v>
      </c>
      <c r="T3015" s="212" t="s">
        <v>326</v>
      </c>
      <c r="U3015" s="3" t="s">
        <v>13</v>
      </c>
      <c r="V3015" s="3"/>
      <c r="AD3015" s="5" t="str">
        <f t="shared" si="222"/>
        <v>Laboral1004Regreso13</v>
      </c>
      <c r="AE3015" s="137">
        <f>VLOOKUP(AD3015,'Factores Expansión'!$R$11:$U$729,2,0)</f>
        <v>4</v>
      </c>
    </row>
    <row r="3016" spans="2:31" x14ac:dyDescent="0.45">
      <c r="B3016" s="14">
        <v>10688</v>
      </c>
      <c r="C3016" s="3">
        <v>0</v>
      </c>
      <c r="D3016" s="3" t="s">
        <v>53</v>
      </c>
      <c r="E3016" s="110">
        <v>44847</v>
      </c>
      <c r="F3016" s="3" t="s">
        <v>4</v>
      </c>
      <c r="G3016" s="3" t="s">
        <v>50</v>
      </c>
      <c r="H3016" s="3" t="str">
        <f>VLOOKUP(I3016,Diccionario!$A$4:$E$17,2,0)</f>
        <v>Empresa de Transportes Manuel Montt S.A.</v>
      </c>
      <c r="I3016" s="3">
        <v>1004</v>
      </c>
      <c r="J3016" s="346" t="s">
        <v>720</v>
      </c>
      <c r="K3016" s="3" t="s">
        <v>12</v>
      </c>
      <c r="L3016" s="3" t="s">
        <v>56</v>
      </c>
      <c r="M3016" s="3" t="s">
        <v>53</v>
      </c>
      <c r="N3016" s="3" t="s">
        <v>111</v>
      </c>
      <c r="O3016" s="3" t="s">
        <v>53</v>
      </c>
      <c r="P3016" s="3">
        <f t="shared" si="221"/>
        <v>14</v>
      </c>
      <c r="Q3016" s="131">
        <v>0.61503106725146206</v>
      </c>
      <c r="R3016" s="131">
        <v>0.66024305555555562</v>
      </c>
      <c r="S3016" s="344">
        <v>4.5211988304093544E-2</v>
      </c>
      <c r="T3016" s="212" t="s">
        <v>253</v>
      </c>
      <c r="U3016" s="3" t="s">
        <v>13</v>
      </c>
      <c r="V3016" s="3"/>
      <c r="AD3016" s="5" t="str">
        <f t="shared" si="222"/>
        <v>Laboral1004Regreso14</v>
      </c>
      <c r="AE3016" s="137">
        <f>VLOOKUP(AD3016,'Factores Expansión'!$R$11:$U$729,2,0)</f>
        <v>3.5</v>
      </c>
    </row>
    <row r="3017" spans="2:31" x14ac:dyDescent="0.45">
      <c r="B3017" s="14">
        <v>10689</v>
      </c>
      <c r="C3017" s="3">
        <v>0</v>
      </c>
      <c r="D3017" s="3" t="s">
        <v>53</v>
      </c>
      <c r="E3017" s="110">
        <v>44847</v>
      </c>
      <c r="F3017" s="3" t="s">
        <v>4</v>
      </c>
      <c r="G3017" s="3" t="s">
        <v>50</v>
      </c>
      <c r="H3017" s="3" t="str">
        <f>VLOOKUP(I3017,Diccionario!$A$4:$E$17,2,0)</f>
        <v>Empresa de Transportes Manuel Montt S.A.</v>
      </c>
      <c r="I3017" s="3">
        <v>1004</v>
      </c>
      <c r="J3017" s="346" t="s">
        <v>720</v>
      </c>
      <c r="K3017" s="3" t="s">
        <v>12</v>
      </c>
      <c r="L3017" s="3" t="s">
        <v>56</v>
      </c>
      <c r="M3017" s="3" t="s">
        <v>53</v>
      </c>
      <c r="N3017" s="3" t="s">
        <v>111</v>
      </c>
      <c r="O3017" s="3" t="s">
        <v>53</v>
      </c>
      <c r="P3017" s="3">
        <f t="shared" si="221"/>
        <v>15</v>
      </c>
      <c r="Q3017" s="131">
        <v>0.64419773391812873</v>
      </c>
      <c r="R3017" s="131">
        <v>0.6894097222222223</v>
      </c>
      <c r="S3017" s="344">
        <v>4.5211988304093544E-2</v>
      </c>
      <c r="T3017" s="212" t="s">
        <v>257</v>
      </c>
      <c r="U3017" s="3" t="s">
        <v>13</v>
      </c>
      <c r="V3017" s="3"/>
      <c r="AD3017" s="5" t="str">
        <f t="shared" si="222"/>
        <v>Laboral1004Regreso15</v>
      </c>
      <c r="AE3017" s="137">
        <f>VLOOKUP(AD3017,'Factores Expansión'!$R$11:$U$729,2,0)</f>
        <v>4</v>
      </c>
    </row>
    <row r="3018" spans="2:31" x14ac:dyDescent="0.45">
      <c r="B3018" s="14">
        <v>10690</v>
      </c>
      <c r="C3018" s="3">
        <v>0</v>
      </c>
      <c r="D3018" s="3" t="s">
        <v>53</v>
      </c>
      <c r="E3018" s="110">
        <v>44847</v>
      </c>
      <c r="F3018" s="3" t="s">
        <v>4</v>
      </c>
      <c r="G3018" s="3" t="s">
        <v>50</v>
      </c>
      <c r="H3018" s="3" t="str">
        <f>VLOOKUP(I3018,Diccionario!$A$4:$E$17,2,0)</f>
        <v>Empresa de Transportes Manuel Montt S.A.</v>
      </c>
      <c r="I3018" s="3">
        <v>1004</v>
      </c>
      <c r="J3018" s="346" t="s">
        <v>720</v>
      </c>
      <c r="K3018" s="3" t="s">
        <v>12</v>
      </c>
      <c r="L3018" s="3" t="s">
        <v>56</v>
      </c>
      <c r="M3018" s="3" t="s">
        <v>53</v>
      </c>
      <c r="N3018" s="3" t="s">
        <v>111</v>
      </c>
      <c r="O3018" s="3" t="s">
        <v>53</v>
      </c>
      <c r="P3018" s="3">
        <f t="shared" si="221"/>
        <v>15</v>
      </c>
      <c r="Q3018" s="131">
        <v>0.66641995614035088</v>
      </c>
      <c r="R3018" s="131">
        <v>0.71163194444444444</v>
      </c>
      <c r="S3018" s="344">
        <v>4.5211988304093544E-2</v>
      </c>
      <c r="T3018" s="212" t="s">
        <v>268</v>
      </c>
      <c r="U3018" s="3" t="s">
        <v>13</v>
      </c>
      <c r="V3018" s="3"/>
      <c r="AD3018" s="5" t="str">
        <f t="shared" si="222"/>
        <v>Laboral1004Regreso15</v>
      </c>
      <c r="AE3018" s="137">
        <f>VLOOKUP(AD3018,'Factores Expansión'!$R$11:$U$729,2,0)</f>
        <v>4</v>
      </c>
    </row>
    <row r="3019" spans="2:31" x14ac:dyDescent="0.45">
      <c r="B3019" s="14">
        <v>10691</v>
      </c>
      <c r="C3019" s="3">
        <v>0</v>
      </c>
      <c r="D3019" s="3" t="s">
        <v>53</v>
      </c>
      <c r="E3019" s="110">
        <v>44847</v>
      </c>
      <c r="F3019" s="3" t="s">
        <v>4</v>
      </c>
      <c r="G3019" s="3" t="s">
        <v>50</v>
      </c>
      <c r="H3019" s="3" t="str">
        <f>VLOOKUP(I3019,Diccionario!$A$4:$E$17,2,0)</f>
        <v>Empresa de Transportes Manuel Montt S.A.</v>
      </c>
      <c r="I3019" s="3">
        <v>1004</v>
      </c>
      <c r="J3019" s="346" t="s">
        <v>720</v>
      </c>
      <c r="K3019" s="3" t="s">
        <v>12</v>
      </c>
      <c r="L3019" s="3" t="s">
        <v>56</v>
      </c>
      <c r="M3019" s="3" t="s">
        <v>53</v>
      </c>
      <c r="N3019" s="3" t="s">
        <v>111</v>
      </c>
      <c r="O3019" s="3" t="s">
        <v>53</v>
      </c>
      <c r="P3019" s="3">
        <f t="shared" si="221"/>
        <v>16</v>
      </c>
      <c r="Q3019" s="131">
        <v>0.68725328947368425</v>
      </c>
      <c r="R3019" s="131">
        <v>0.73246527777777781</v>
      </c>
      <c r="S3019" s="344">
        <v>4.5211988304093544E-2</v>
      </c>
      <c r="T3019" s="212" t="s">
        <v>222</v>
      </c>
      <c r="U3019" s="3" t="s">
        <v>13</v>
      </c>
      <c r="V3019" s="3"/>
      <c r="AD3019" s="5" t="str">
        <f t="shared" si="222"/>
        <v>Laboral1004Regreso16</v>
      </c>
      <c r="AE3019" s="137">
        <f>VLOOKUP(AD3019,'Factores Expansión'!$R$11:$U$729,2,0)</f>
        <v>3.5</v>
      </c>
    </row>
    <row r="3020" spans="2:31" x14ac:dyDescent="0.45">
      <c r="B3020" s="14">
        <v>10692</v>
      </c>
      <c r="C3020" s="3">
        <v>0</v>
      </c>
      <c r="D3020" s="3" t="s">
        <v>53</v>
      </c>
      <c r="E3020" s="110">
        <v>44847</v>
      </c>
      <c r="F3020" s="3" t="s">
        <v>4</v>
      </c>
      <c r="G3020" s="3" t="s">
        <v>50</v>
      </c>
      <c r="H3020" s="3" t="str">
        <f>VLOOKUP(I3020,Diccionario!$A$4:$E$17,2,0)</f>
        <v>Empresa de Transportes Manuel Montt S.A.</v>
      </c>
      <c r="I3020" s="3">
        <v>1004</v>
      </c>
      <c r="J3020" s="346" t="s">
        <v>720</v>
      </c>
      <c r="K3020" s="3" t="s">
        <v>12</v>
      </c>
      <c r="L3020" s="3" t="s">
        <v>56</v>
      </c>
      <c r="M3020" s="3" t="s">
        <v>53</v>
      </c>
      <c r="N3020" s="3" t="s">
        <v>111</v>
      </c>
      <c r="O3020" s="3" t="s">
        <v>53</v>
      </c>
      <c r="P3020" s="3">
        <f t="shared" si="221"/>
        <v>17</v>
      </c>
      <c r="Q3020" s="131">
        <v>0.7455866228070176</v>
      </c>
      <c r="R3020" s="131">
        <v>0.79079861111111116</v>
      </c>
      <c r="S3020" s="344">
        <v>4.5211988304093544E-2</v>
      </c>
      <c r="T3020" s="212" t="s">
        <v>223</v>
      </c>
      <c r="U3020" s="3" t="s">
        <v>13</v>
      </c>
      <c r="V3020" s="3"/>
      <c r="AD3020" s="5" t="str">
        <f t="shared" si="222"/>
        <v>Laboral1004Regreso17</v>
      </c>
      <c r="AE3020" s="137">
        <f>VLOOKUP(AD3020,'Factores Expansión'!$R$11:$U$729,2,0)</f>
        <v>3.5</v>
      </c>
    </row>
    <row r="3021" spans="2:31" x14ac:dyDescent="0.45">
      <c r="B3021" s="14">
        <v>10693</v>
      </c>
      <c r="C3021" s="3">
        <v>0</v>
      </c>
      <c r="D3021" s="3" t="s">
        <v>53</v>
      </c>
      <c r="E3021" s="110">
        <v>44847</v>
      </c>
      <c r="F3021" s="3" t="s">
        <v>4</v>
      </c>
      <c r="G3021" s="3" t="s">
        <v>50</v>
      </c>
      <c r="H3021" s="3" t="str">
        <f>VLOOKUP(I3021,Diccionario!$A$4:$E$17,2,0)</f>
        <v>Empresa de Transportes Manuel Montt S.A.</v>
      </c>
      <c r="I3021" s="3">
        <v>1004</v>
      </c>
      <c r="J3021" s="346" t="s">
        <v>720</v>
      </c>
      <c r="K3021" s="3" t="s">
        <v>12</v>
      </c>
      <c r="L3021" s="3" t="s">
        <v>56</v>
      </c>
      <c r="M3021" s="3" t="s">
        <v>53</v>
      </c>
      <c r="N3021" s="3" t="s">
        <v>111</v>
      </c>
      <c r="O3021" s="3" t="s">
        <v>53</v>
      </c>
      <c r="P3021" s="3">
        <f t="shared" si="221"/>
        <v>19</v>
      </c>
      <c r="Q3021" s="131">
        <v>0.79419773391812876</v>
      </c>
      <c r="R3021" s="131">
        <v>0.83940972222222232</v>
      </c>
      <c r="S3021" s="344">
        <v>4.5211988304093544E-2</v>
      </c>
      <c r="T3021" s="212" t="s">
        <v>263</v>
      </c>
      <c r="U3021" s="3" t="s">
        <v>13</v>
      </c>
      <c r="V3021" s="3"/>
      <c r="AD3021" s="5" t="str">
        <f t="shared" si="222"/>
        <v>Laboral1004Regreso19</v>
      </c>
      <c r="AE3021" s="137">
        <f>VLOOKUP(AD3021,'Factores Expansión'!$R$11:$U$729,2,0)</f>
        <v>4</v>
      </c>
    </row>
    <row r="3022" spans="2:31" x14ac:dyDescent="0.45">
      <c r="B3022" s="14">
        <v>10694</v>
      </c>
      <c r="C3022" s="3">
        <v>0</v>
      </c>
      <c r="D3022" s="3" t="s">
        <v>53</v>
      </c>
      <c r="E3022" s="110">
        <v>44847</v>
      </c>
      <c r="F3022" s="3" t="s">
        <v>4</v>
      </c>
      <c r="G3022" s="3" t="s">
        <v>50</v>
      </c>
      <c r="H3022" s="3" t="str">
        <f>VLOOKUP(I3022,Diccionario!$A$4:$E$17,2,0)</f>
        <v>Empresa de Transportes Manuel Montt S.A.</v>
      </c>
      <c r="I3022" s="3">
        <v>1004</v>
      </c>
      <c r="J3022" s="346" t="s">
        <v>720</v>
      </c>
      <c r="K3022" s="3" t="s">
        <v>12</v>
      </c>
      <c r="L3022" s="3" t="s">
        <v>56</v>
      </c>
      <c r="M3022" s="3" t="s">
        <v>53</v>
      </c>
      <c r="N3022" s="3" t="s">
        <v>111</v>
      </c>
      <c r="O3022" s="3" t="s">
        <v>53</v>
      </c>
      <c r="P3022" s="3">
        <f t="shared" si="221"/>
        <v>19</v>
      </c>
      <c r="Q3022" s="131">
        <v>0.80669773391812882</v>
      </c>
      <c r="R3022" s="131">
        <v>0.85190972222222239</v>
      </c>
      <c r="S3022" s="344">
        <v>4.5211988304093544E-2</v>
      </c>
      <c r="T3022" s="212" t="s">
        <v>270</v>
      </c>
      <c r="U3022" s="3" t="s">
        <v>13</v>
      </c>
      <c r="V3022" s="3"/>
      <c r="AD3022" s="5" t="str">
        <f t="shared" si="222"/>
        <v>Laboral1004Regreso19</v>
      </c>
      <c r="AE3022" s="137">
        <f>VLOOKUP(AD3022,'Factores Expansión'!$R$11:$U$729,2,0)</f>
        <v>4</v>
      </c>
    </row>
    <row r="3023" spans="2:31" x14ac:dyDescent="0.45">
      <c r="B3023" s="14">
        <v>10695</v>
      </c>
      <c r="C3023" s="3">
        <v>0</v>
      </c>
      <c r="D3023" s="3" t="s">
        <v>53</v>
      </c>
      <c r="E3023" s="110">
        <v>44847</v>
      </c>
      <c r="F3023" s="3" t="s">
        <v>4</v>
      </c>
      <c r="G3023" s="3" t="s">
        <v>50</v>
      </c>
      <c r="H3023" s="3" t="str">
        <f>VLOOKUP(I3023,Diccionario!$A$4:$E$17,2,0)</f>
        <v>Empresa de Transportes Manuel Montt S.A.</v>
      </c>
      <c r="I3023" s="3">
        <v>1004</v>
      </c>
      <c r="J3023" s="346" t="s">
        <v>720</v>
      </c>
      <c r="K3023" s="3" t="s">
        <v>12</v>
      </c>
      <c r="L3023" s="3" t="s">
        <v>56</v>
      </c>
      <c r="M3023" s="3" t="s">
        <v>53</v>
      </c>
      <c r="N3023" s="3" t="s">
        <v>111</v>
      </c>
      <c r="O3023" s="3" t="s">
        <v>53</v>
      </c>
      <c r="P3023" s="3">
        <f t="shared" si="221"/>
        <v>19</v>
      </c>
      <c r="Q3023" s="131">
        <v>0.81225328947368436</v>
      </c>
      <c r="R3023" s="131">
        <v>0.85746527777777792</v>
      </c>
      <c r="S3023" s="344">
        <v>4.5211988304093544E-2</v>
      </c>
      <c r="T3023" s="212" t="s">
        <v>235</v>
      </c>
      <c r="U3023" s="3" t="s">
        <v>13</v>
      </c>
      <c r="V3023" s="3"/>
      <c r="AD3023" s="5" t="str">
        <f t="shared" si="222"/>
        <v>Laboral1004Regreso19</v>
      </c>
      <c r="AE3023" s="137">
        <f>VLOOKUP(AD3023,'Factores Expansión'!$R$11:$U$729,2,0)</f>
        <v>4</v>
      </c>
    </row>
    <row r="3024" spans="2:31" x14ac:dyDescent="0.45">
      <c r="B3024" s="14">
        <v>10696</v>
      </c>
      <c r="C3024" s="3">
        <v>0</v>
      </c>
      <c r="D3024" s="3" t="s">
        <v>53</v>
      </c>
      <c r="E3024" s="110">
        <v>44847</v>
      </c>
      <c r="F3024" s="3" t="s">
        <v>4</v>
      </c>
      <c r="G3024" s="3" t="s">
        <v>50</v>
      </c>
      <c r="H3024" s="3" t="str">
        <f>VLOOKUP(I3024,Diccionario!$A$4:$E$17,2,0)</f>
        <v>Empresa de Transportes Manuel Montt S.A.</v>
      </c>
      <c r="I3024" s="3">
        <v>1004</v>
      </c>
      <c r="J3024" s="346" t="s">
        <v>720</v>
      </c>
      <c r="K3024" s="3" t="s">
        <v>12</v>
      </c>
      <c r="L3024" s="3" t="s">
        <v>56</v>
      </c>
      <c r="M3024" s="3" t="s">
        <v>53</v>
      </c>
      <c r="N3024" s="3" t="s">
        <v>111</v>
      </c>
      <c r="O3024" s="3" t="s">
        <v>53</v>
      </c>
      <c r="P3024" s="3">
        <f t="shared" si="221"/>
        <v>19</v>
      </c>
      <c r="Q3024" s="131">
        <v>0.81780884502923989</v>
      </c>
      <c r="R3024" s="131">
        <v>0.86302083333333346</v>
      </c>
      <c r="S3024" s="344">
        <v>4.5211988304093544E-2</v>
      </c>
      <c r="T3024" s="212" t="s">
        <v>236</v>
      </c>
      <c r="U3024" s="3" t="s">
        <v>13</v>
      </c>
      <c r="V3024" s="3"/>
      <c r="AD3024" s="5" t="str">
        <f t="shared" si="222"/>
        <v>Laboral1004Regreso19</v>
      </c>
      <c r="AE3024" s="137">
        <f>VLOOKUP(AD3024,'Factores Expansión'!$R$11:$U$729,2,0)</f>
        <v>4</v>
      </c>
    </row>
    <row r="3025" spans="2:31" x14ac:dyDescent="0.45">
      <c r="B3025" s="14">
        <v>10697</v>
      </c>
      <c r="C3025" s="3">
        <v>0</v>
      </c>
      <c r="D3025" s="3" t="s">
        <v>53</v>
      </c>
      <c r="E3025" s="110">
        <v>44847</v>
      </c>
      <c r="F3025" s="3" t="s">
        <v>4</v>
      </c>
      <c r="G3025" s="3" t="s">
        <v>50</v>
      </c>
      <c r="H3025" s="3" t="str">
        <f>VLOOKUP(I3025,Diccionario!$A$4:$E$17,2,0)</f>
        <v>Empresa de Transportes Manuel Montt S.A.</v>
      </c>
      <c r="I3025" s="3">
        <v>1004</v>
      </c>
      <c r="J3025" s="346" t="s">
        <v>720</v>
      </c>
      <c r="K3025" s="3" t="s">
        <v>12</v>
      </c>
      <c r="L3025" s="3" t="s">
        <v>56</v>
      </c>
      <c r="M3025" s="3" t="s">
        <v>53</v>
      </c>
      <c r="N3025" s="3" t="s">
        <v>111</v>
      </c>
      <c r="O3025" s="3" t="s">
        <v>53</v>
      </c>
      <c r="P3025" s="3">
        <f t="shared" si="221"/>
        <v>19</v>
      </c>
      <c r="Q3025" s="131">
        <v>0.82266995614035099</v>
      </c>
      <c r="R3025" s="131">
        <v>0.86788194444444455</v>
      </c>
      <c r="S3025" s="344">
        <v>4.5211988304093544E-2</v>
      </c>
      <c r="T3025" s="212" t="s">
        <v>241</v>
      </c>
      <c r="U3025" s="3" t="s">
        <v>13</v>
      </c>
      <c r="V3025" s="3"/>
      <c r="AD3025" s="5" t="str">
        <f t="shared" si="222"/>
        <v>Laboral1004Regreso19</v>
      </c>
      <c r="AE3025" s="137">
        <f>VLOOKUP(AD3025,'Factores Expansión'!$R$11:$U$729,2,0)</f>
        <v>4</v>
      </c>
    </row>
    <row r="3026" spans="2:31" ht="12.45" customHeight="1" x14ac:dyDescent="0.45">
      <c r="B3026" s="14">
        <v>10698</v>
      </c>
      <c r="C3026" s="3">
        <v>0</v>
      </c>
      <c r="D3026" s="3" t="s">
        <v>53</v>
      </c>
      <c r="E3026" s="110">
        <v>44847</v>
      </c>
      <c r="F3026" s="3" t="s">
        <v>4</v>
      </c>
      <c r="G3026" s="3" t="s">
        <v>50</v>
      </c>
      <c r="H3026" s="3" t="str">
        <f>VLOOKUP(I3026,Diccionario!$A$4:$E$17,2,0)</f>
        <v>Empresa de Transportes Manuel Montt S.A.</v>
      </c>
      <c r="I3026" s="3">
        <v>1004</v>
      </c>
      <c r="J3026" s="346" t="s">
        <v>720</v>
      </c>
      <c r="K3026" s="3" t="s">
        <v>12</v>
      </c>
      <c r="L3026" s="3" t="s">
        <v>56</v>
      </c>
      <c r="M3026" s="3" t="s">
        <v>53</v>
      </c>
      <c r="N3026" s="3" t="s">
        <v>111</v>
      </c>
      <c r="O3026" s="3" t="s">
        <v>53</v>
      </c>
      <c r="P3026" s="3">
        <f t="shared" si="221"/>
        <v>19</v>
      </c>
      <c r="Q3026" s="131">
        <v>0.83100328947368429</v>
      </c>
      <c r="R3026" s="131">
        <v>0.87621527777777786</v>
      </c>
      <c r="S3026" s="344">
        <v>4.5211988304093544E-2</v>
      </c>
      <c r="T3026" s="212" t="s">
        <v>237</v>
      </c>
      <c r="U3026" s="3" t="s">
        <v>13</v>
      </c>
      <c r="V3026" s="3"/>
      <c r="AD3026" s="5" t="str">
        <f t="shared" si="222"/>
        <v>Laboral1004Regreso19</v>
      </c>
      <c r="AE3026" s="137">
        <f>VLOOKUP(AD3026,'Factores Expansión'!$R$11:$U$729,2,0)</f>
        <v>4</v>
      </c>
    </row>
    <row r="3027" spans="2:31" x14ac:dyDescent="0.45">
      <c r="B3027" s="14">
        <v>10700</v>
      </c>
      <c r="C3027" s="3">
        <v>0</v>
      </c>
      <c r="D3027" s="3" t="s">
        <v>53</v>
      </c>
      <c r="E3027" s="110">
        <v>44847</v>
      </c>
      <c r="F3027" s="3" t="s">
        <v>4</v>
      </c>
      <c r="G3027" s="3" t="s">
        <v>50</v>
      </c>
      <c r="H3027" s="3" t="str">
        <f>VLOOKUP(I3027,Diccionario!$A$4:$E$17,2,0)</f>
        <v>Empresa de Transportes Manuel Montt S.A.</v>
      </c>
      <c r="I3027" s="3">
        <v>1004</v>
      </c>
      <c r="J3027" s="346" t="s">
        <v>720</v>
      </c>
      <c r="K3027" s="3" t="s">
        <v>12</v>
      </c>
      <c r="L3027" s="3" t="s">
        <v>56</v>
      </c>
      <c r="M3027" s="3" t="s">
        <v>53</v>
      </c>
      <c r="N3027" s="3" t="s">
        <v>111</v>
      </c>
      <c r="O3027" s="3" t="s">
        <v>53</v>
      </c>
      <c r="P3027" s="3">
        <f t="shared" si="221"/>
        <v>20</v>
      </c>
      <c r="Q3027" s="131">
        <v>0.85461440058479543</v>
      </c>
      <c r="R3027" s="131">
        <v>0.89982638888888899</v>
      </c>
      <c r="S3027" s="344">
        <v>4.5211988304093544E-2</v>
      </c>
      <c r="T3027" s="212" t="s">
        <v>256</v>
      </c>
      <c r="U3027" s="3" t="s">
        <v>13</v>
      </c>
      <c r="V3027" s="3"/>
      <c r="AD3027" s="5" t="str">
        <f t="shared" si="222"/>
        <v>Laboral1004Regreso20</v>
      </c>
      <c r="AE3027" s="137">
        <f>VLOOKUP(AD3027,'Factores Expansión'!$R$11:$U$729,2,0)</f>
        <v>1.5</v>
      </c>
    </row>
    <row r="3028" spans="2:31" ht="12" customHeight="1" x14ac:dyDescent="0.45">
      <c r="B3028" s="14">
        <v>10701</v>
      </c>
      <c r="C3028" s="3">
        <v>0</v>
      </c>
      <c r="D3028" s="3" t="s">
        <v>53</v>
      </c>
      <c r="E3028" s="110">
        <v>44847</v>
      </c>
      <c r="F3028" s="3" t="s">
        <v>4</v>
      </c>
      <c r="G3028" s="3" t="s">
        <v>50</v>
      </c>
      <c r="H3028" s="3" t="str">
        <f>VLOOKUP(I3028,Diccionario!$A$4:$E$17,2,0)</f>
        <v>Empresa de Transportes Manuel Montt S.A.</v>
      </c>
      <c r="I3028" s="3">
        <v>1002</v>
      </c>
      <c r="J3028" s="346" t="str">
        <f>VLOOKUP(I3028,Diccionario!$A$4:$C$17,3,FALSE)</f>
        <v>1B</v>
      </c>
      <c r="K3028" s="3" t="s">
        <v>12</v>
      </c>
      <c r="L3028" s="3" t="s">
        <v>112</v>
      </c>
      <c r="M3028" s="3" t="s">
        <v>53</v>
      </c>
      <c r="N3028" s="3" t="s">
        <v>111</v>
      </c>
      <c r="O3028" s="3" t="s">
        <v>53</v>
      </c>
      <c r="P3028" s="3">
        <f t="shared" si="221"/>
        <v>12</v>
      </c>
      <c r="Q3028" s="131">
        <v>0.53970797720797714</v>
      </c>
      <c r="R3028" s="131">
        <v>0.58999287749287743</v>
      </c>
      <c r="S3028" s="344">
        <v>5.0284900284900277E-2</v>
      </c>
      <c r="T3028" s="212" t="s">
        <v>790</v>
      </c>
      <c r="U3028" s="3" t="s">
        <v>13</v>
      </c>
      <c r="V3028" s="3"/>
      <c r="AD3028" s="5" t="str">
        <f t="shared" si="222"/>
        <v>Laboral1002Regreso12</v>
      </c>
      <c r="AE3028" s="137">
        <f>VLOOKUP(AD3028,'Factores Expansión'!$R$11:$U$729,2,0)</f>
        <v>2</v>
      </c>
    </row>
    <row r="3029" spans="2:31" ht="12" customHeight="1" x14ac:dyDescent="0.45">
      <c r="B3029" s="14">
        <v>10702</v>
      </c>
      <c r="C3029" s="3">
        <v>0</v>
      </c>
      <c r="D3029" s="3" t="s">
        <v>53</v>
      </c>
      <c r="E3029" s="110">
        <v>44847</v>
      </c>
      <c r="F3029" s="3" t="s">
        <v>4</v>
      </c>
      <c r="G3029" s="3" t="s">
        <v>50</v>
      </c>
      <c r="H3029" s="3" t="str">
        <f>VLOOKUP(I3029,Diccionario!$A$4:$E$17,2,0)</f>
        <v>Empresa de Transportes Manuel Montt S.A.</v>
      </c>
      <c r="I3029" s="3">
        <v>1002</v>
      </c>
      <c r="J3029" s="346" t="str">
        <f>VLOOKUP(I3029,Diccionario!$A$4:$C$17,3,FALSE)</f>
        <v>1B</v>
      </c>
      <c r="K3029" s="3" t="s">
        <v>12</v>
      </c>
      <c r="L3029" s="3" t="s">
        <v>112</v>
      </c>
      <c r="M3029" s="3" t="s">
        <v>53</v>
      </c>
      <c r="N3029" s="3" t="s">
        <v>111</v>
      </c>
      <c r="O3029" s="3" t="s">
        <v>53</v>
      </c>
      <c r="P3029" s="3">
        <f t="shared" si="221"/>
        <v>14</v>
      </c>
      <c r="Q3029" s="131">
        <v>0.58554131054131053</v>
      </c>
      <c r="R3029" s="131">
        <v>0.63582621082621082</v>
      </c>
      <c r="S3029" s="344">
        <v>5.0284900284900277E-2</v>
      </c>
      <c r="T3029" s="212" t="s">
        <v>792</v>
      </c>
      <c r="U3029" s="3" t="s">
        <v>13</v>
      </c>
      <c r="V3029" s="3"/>
      <c r="AD3029" s="5" t="str">
        <f t="shared" si="222"/>
        <v>Laboral1002Regreso14</v>
      </c>
      <c r="AE3029" s="137">
        <f>VLOOKUP(AD3029,'Factores Expansión'!$R$11:$U$729,2,0)</f>
        <v>3</v>
      </c>
    </row>
    <row r="3030" spans="2:31" x14ac:dyDescent="0.45">
      <c r="B3030" s="14">
        <v>10703</v>
      </c>
      <c r="C3030" s="3">
        <v>0</v>
      </c>
      <c r="D3030" s="3" t="s">
        <v>53</v>
      </c>
      <c r="E3030" s="110">
        <v>44847</v>
      </c>
      <c r="F3030" s="3" t="s">
        <v>4</v>
      </c>
      <c r="G3030" s="3" t="s">
        <v>50</v>
      </c>
      <c r="H3030" s="3" t="str">
        <f>VLOOKUP(I3030,Diccionario!$A$4:$E$17,2,0)</f>
        <v>Empresa de Transportes Manuel Montt S.A.</v>
      </c>
      <c r="I3030" s="3">
        <v>1001</v>
      </c>
      <c r="J3030" s="346" t="s">
        <v>705</v>
      </c>
      <c r="K3030" s="3" t="s">
        <v>12</v>
      </c>
      <c r="L3030" s="3" t="s">
        <v>112</v>
      </c>
      <c r="M3030" s="3" t="s">
        <v>53</v>
      </c>
      <c r="N3030" s="3" t="s">
        <v>111</v>
      </c>
      <c r="O3030" s="3" t="s">
        <v>53</v>
      </c>
      <c r="P3030" s="3">
        <f t="shared" si="221"/>
        <v>15</v>
      </c>
      <c r="Q3030" s="131">
        <v>0.64404761904761909</v>
      </c>
      <c r="R3030" s="131">
        <v>0.69466269841269845</v>
      </c>
      <c r="S3030" s="344">
        <v>5.0615079365079356E-2</v>
      </c>
      <c r="T3030" s="212" t="s">
        <v>279</v>
      </c>
      <c r="U3030" s="3" t="s">
        <v>13</v>
      </c>
      <c r="V3030" s="3"/>
      <c r="AD3030" s="5" t="str">
        <f t="shared" si="222"/>
        <v>Laboral1001Regreso15</v>
      </c>
      <c r="AE3030" s="137">
        <f>VLOOKUP(AD3030,'Factores Expansión'!$R$11:$U$729,2,0)</f>
        <v>1.5</v>
      </c>
    </row>
    <row r="3031" spans="2:31" ht="12" customHeight="1" x14ac:dyDescent="0.45">
      <c r="B3031" s="14">
        <v>10704</v>
      </c>
      <c r="C3031" s="3">
        <v>0</v>
      </c>
      <c r="D3031" s="3" t="s">
        <v>53</v>
      </c>
      <c r="E3031" s="110">
        <v>44847</v>
      </c>
      <c r="F3031" s="3" t="s">
        <v>4</v>
      </c>
      <c r="G3031" s="3" t="s">
        <v>50</v>
      </c>
      <c r="H3031" s="3" t="str">
        <f>VLOOKUP(I3031,Diccionario!$A$4:$E$17,2,0)</f>
        <v>Empresa de Transportes Manuel Montt S.A.</v>
      </c>
      <c r="I3031" s="3">
        <v>1003</v>
      </c>
      <c r="J3031" s="346" t="str">
        <f>VLOOKUP(I3031,Diccionario!$A$4:$C$17,3,FALSE)</f>
        <v>1C</v>
      </c>
      <c r="K3031" s="3" t="s">
        <v>12</v>
      </c>
      <c r="L3031" s="3" t="s">
        <v>112</v>
      </c>
      <c r="M3031" s="3" t="s">
        <v>53</v>
      </c>
      <c r="N3031" s="3" t="s">
        <v>111</v>
      </c>
      <c r="O3031" s="3" t="s">
        <v>53</v>
      </c>
      <c r="P3031" s="3">
        <f t="shared" si="221"/>
        <v>15</v>
      </c>
      <c r="Q3031" s="131">
        <v>0.66147569444444443</v>
      </c>
      <c r="R3031" s="131">
        <v>0.70675347222222218</v>
      </c>
      <c r="S3031" s="344">
        <v>4.5277777777777757E-2</v>
      </c>
      <c r="T3031" s="212" t="s">
        <v>794</v>
      </c>
      <c r="U3031" s="3" t="s">
        <v>13</v>
      </c>
      <c r="V3031" s="3"/>
      <c r="AD3031" s="5" t="str">
        <f t="shared" si="222"/>
        <v>Laboral1003Regreso15</v>
      </c>
      <c r="AE3031" s="137">
        <f>VLOOKUP(AD3031,'Factores Expansión'!$R$11:$U$729,2,0)</f>
        <v>2.5</v>
      </c>
    </row>
    <row r="3032" spans="2:31" x14ac:dyDescent="0.45">
      <c r="B3032" s="14">
        <v>10705</v>
      </c>
      <c r="C3032" s="3">
        <v>0</v>
      </c>
      <c r="D3032" s="3" t="s">
        <v>53</v>
      </c>
      <c r="E3032" s="110">
        <v>44847</v>
      </c>
      <c r="F3032" s="3" t="s">
        <v>4</v>
      </c>
      <c r="G3032" s="3" t="s">
        <v>50</v>
      </c>
      <c r="H3032" s="3" t="str">
        <f>VLOOKUP(I3032,Diccionario!$A$4:$E$17,2,0)</f>
        <v>Empresa de Transportes Manuel Montt S.A.</v>
      </c>
      <c r="I3032" s="3">
        <v>1001</v>
      </c>
      <c r="J3032" s="346" t="s">
        <v>705</v>
      </c>
      <c r="K3032" s="3" t="s">
        <v>12</v>
      </c>
      <c r="L3032" s="3" t="s">
        <v>112</v>
      </c>
      <c r="M3032" s="3" t="s">
        <v>53</v>
      </c>
      <c r="N3032" s="3" t="s">
        <v>111</v>
      </c>
      <c r="O3032" s="3" t="s">
        <v>53</v>
      </c>
      <c r="P3032" s="3">
        <f t="shared" si="221"/>
        <v>16</v>
      </c>
      <c r="Q3032" s="131">
        <v>0.67529761904761909</v>
      </c>
      <c r="R3032" s="131">
        <v>0.72591269841269845</v>
      </c>
      <c r="S3032" s="344">
        <v>5.0615079365079356E-2</v>
      </c>
      <c r="T3032" s="212" t="s">
        <v>272</v>
      </c>
      <c r="U3032" s="3" t="s">
        <v>13</v>
      </c>
      <c r="V3032" s="3"/>
      <c r="AD3032" s="5" t="str">
        <f t="shared" si="222"/>
        <v>Laboral1001Regreso16</v>
      </c>
      <c r="AE3032" s="137">
        <f>VLOOKUP(AD3032,'Factores Expansión'!$R$11:$U$729,2,0)</f>
        <v>2.5</v>
      </c>
    </row>
    <row r="3033" spans="2:31" ht="12" customHeight="1" x14ac:dyDescent="0.45">
      <c r="B3033" s="14">
        <v>10706</v>
      </c>
      <c r="C3033" s="3">
        <v>0</v>
      </c>
      <c r="D3033" s="3" t="s">
        <v>53</v>
      </c>
      <c r="E3033" s="110">
        <v>44847</v>
      </c>
      <c r="F3033" s="3" t="s">
        <v>4</v>
      </c>
      <c r="G3033" s="3" t="s">
        <v>50</v>
      </c>
      <c r="H3033" s="3" t="str">
        <f>VLOOKUP(I3033,Diccionario!$A$4:$E$17,2,0)</f>
        <v>Empresa de Transportes Manuel Montt S.A.</v>
      </c>
      <c r="I3033" s="3">
        <v>1003</v>
      </c>
      <c r="J3033" s="346" t="str">
        <f>VLOOKUP(I3033,Diccionario!$A$4:$C$17,3,FALSE)</f>
        <v>1C</v>
      </c>
      <c r="K3033" s="3" t="s">
        <v>12</v>
      </c>
      <c r="L3033" s="3" t="s">
        <v>112</v>
      </c>
      <c r="M3033" s="3" t="s">
        <v>53</v>
      </c>
      <c r="N3033" s="3" t="s">
        <v>111</v>
      </c>
      <c r="O3033" s="3" t="s">
        <v>53</v>
      </c>
      <c r="P3033" s="3">
        <f t="shared" si="221"/>
        <v>16</v>
      </c>
      <c r="Q3033" s="131">
        <v>0.69897569444444452</v>
      </c>
      <c r="R3033" s="131">
        <v>0.74425347222222227</v>
      </c>
      <c r="S3033" s="344">
        <v>4.5277777777777757E-2</v>
      </c>
      <c r="T3033" s="212" t="s">
        <v>796</v>
      </c>
      <c r="U3033" s="3" t="s">
        <v>13</v>
      </c>
      <c r="V3033" s="3"/>
      <c r="AD3033" s="5" t="str">
        <f t="shared" si="222"/>
        <v>Laboral1003Regreso16</v>
      </c>
      <c r="AE3033" s="137">
        <f>VLOOKUP(AD3033,'Factores Expansión'!$R$11:$U$729,2,0)</f>
        <v>2</v>
      </c>
    </row>
    <row r="3034" spans="2:31" x14ac:dyDescent="0.45">
      <c r="B3034" s="14">
        <v>10707</v>
      </c>
      <c r="C3034" s="3">
        <v>0</v>
      </c>
      <c r="D3034" s="3" t="s">
        <v>53</v>
      </c>
      <c r="E3034" s="110">
        <v>44847</v>
      </c>
      <c r="F3034" s="3" t="s">
        <v>4</v>
      </c>
      <c r="G3034" s="3" t="s">
        <v>50</v>
      </c>
      <c r="H3034" s="3" t="str">
        <f>VLOOKUP(I3034,Diccionario!$A$4:$E$17,2,0)</f>
        <v>Empresa de Transportes Manuel Montt S.A.</v>
      </c>
      <c r="I3034" s="3">
        <v>1001</v>
      </c>
      <c r="J3034" s="346" t="s">
        <v>705</v>
      </c>
      <c r="K3034" s="3" t="s">
        <v>12</v>
      </c>
      <c r="L3034" s="3" t="s">
        <v>112</v>
      </c>
      <c r="M3034" s="3" t="s">
        <v>53</v>
      </c>
      <c r="N3034" s="3" t="s">
        <v>111</v>
      </c>
      <c r="O3034" s="3" t="s">
        <v>53</v>
      </c>
      <c r="P3034" s="3">
        <f t="shared" si="221"/>
        <v>16</v>
      </c>
      <c r="Q3034" s="131">
        <v>0.70793650793650797</v>
      </c>
      <c r="R3034" s="131">
        <v>0.75855158730158734</v>
      </c>
      <c r="S3034" s="344">
        <v>5.0615079365079356E-2</v>
      </c>
      <c r="T3034" s="212" t="s">
        <v>246</v>
      </c>
      <c r="U3034" s="3" t="s">
        <v>13</v>
      </c>
      <c r="V3034" s="3"/>
      <c r="AD3034" s="5" t="str">
        <f t="shared" si="222"/>
        <v>Laboral1001Regreso16</v>
      </c>
      <c r="AE3034" s="137">
        <f>VLOOKUP(AD3034,'Factores Expansión'!$R$11:$U$729,2,0)</f>
        <v>2.5</v>
      </c>
    </row>
    <row r="3035" spans="2:31" ht="12" customHeight="1" x14ac:dyDescent="0.45">
      <c r="B3035" s="14">
        <v>10708</v>
      </c>
      <c r="C3035" s="3">
        <v>0</v>
      </c>
      <c r="D3035" s="3" t="s">
        <v>53</v>
      </c>
      <c r="E3035" s="110">
        <v>44847</v>
      </c>
      <c r="F3035" s="3" t="s">
        <v>4</v>
      </c>
      <c r="G3035" s="3" t="s">
        <v>50</v>
      </c>
      <c r="H3035" s="3" t="str">
        <f>VLOOKUP(I3035,Diccionario!$A$4:$E$17,2,0)</f>
        <v>Empresa de Transportes Manuel Montt S.A.</v>
      </c>
      <c r="I3035" s="3">
        <v>1002</v>
      </c>
      <c r="J3035" s="346" t="str">
        <f>VLOOKUP(I3035,Diccionario!$A$4:$C$17,3,FALSE)</f>
        <v>1B</v>
      </c>
      <c r="K3035" s="3" t="s">
        <v>12</v>
      </c>
      <c r="L3035" s="3" t="s">
        <v>112</v>
      </c>
      <c r="M3035" s="3" t="s">
        <v>53</v>
      </c>
      <c r="N3035" s="3" t="s">
        <v>111</v>
      </c>
      <c r="O3035" s="3" t="s">
        <v>53</v>
      </c>
      <c r="P3035" s="3">
        <f t="shared" si="221"/>
        <v>17</v>
      </c>
      <c r="Q3035" s="131">
        <v>0.72929131054131047</v>
      </c>
      <c r="R3035" s="131">
        <v>0.77957621082621076</v>
      </c>
      <c r="S3035" s="344">
        <v>5.0284900284900277E-2</v>
      </c>
      <c r="T3035" s="212" t="s">
        <v>798</v>
      </c>
      <c r="U3035" s="3" t="s">
        <v>13</v>
      </c>
      <c r="V3035" s="3"/>
      <c r="AD3035" s="5" t="str">
        <f t="shared" si="222"/>
        <v>Laboral1002Regreso17</v>
      </c>
      <c r="AE3035" s="137">
        <f>VLOOKUP(AD3035,'Factores Expansión'!$R$11:$U$729,2,0)</f>
        <v>2.5</v>
      </c>
    </row>
    <row r="3036" spans="2:31" x14ac:dyDescent="0.45">
      <c r="B3036" s="14">
        <v>10709</v>
      </c>
      <c r="C3036" s="3">
        <v>0</v>
      </c>
      <c r="D3036" s="3" t="s">
        <v>53</v>
      </c>
      <c r="E3036" s="110">
        <v>44847</v>
      </c>
      <c r="F3036" s="3" t="s">
        <v>4</v>
      </c>
      <c r="G3036" s="3" t="s">
        <v>50</v>
      </c>
      <c r="H3036" s="3" t="str">
        <f>VLOOKUP(I3036,Diccionario!$A$4:$E$17,2,0)</f>
        <v>Empresa de Transportes Manuel Montt S.A.</v>
      </c>
      <c r="I3036" s="3">
        <v>1001</v>
      </c>
      <c r="J3036" s="346" t="s">
        <v>705</v>
      </c>
      <c r="K3036" s="3" t="s">
        <v>12</v>
      </c>
      <c r="L3036" s="3" t="s">
        <v>112</v>
      </c>
      <c r="M3036" s="3" t="s">
        <v>53</v>
      </c>
      <c r="N3036" s="3" t="s">
        <v>111</v>
      </c>
      <c r="O3036" s="3" t="s">
        <v>53</v>
      </c>
      <c r="P3036" s="3">
        <f t="shared" si="221"/>
        <v>17</v>
      </c>
      <c r="Q3036" s="131">
        <v>0.732936507936508</v>
      </c>
      <c r="R3036" s="131">
        <v>0.78355158730158736</v>
      </c>
      <c r="S3036" s="344">
        <v>5.0615079365079356E-2</v>
      </c>
      <c r="T3036" s="212" t="s">
        <v>257</v>
      </c>
      <c r="U3036" s="3" t="s">
        <v>13</v>
      </c>
      <c r="V3036" s="3"/>
      <c r="AD3036" s="5" t="str">
        <f t="shared" si="222"/>
        <v>Laboral1001Regreso17</v>
      </c>
      <c r="AE3036" s="137">
        <f>VLOOKUP(AD3036,'Factores Expansión'!$R$11:$U$729,2,0)</f>
        <v>2.5</v>
      </c>
    </row>
    <row r="3037" spans="2:31" ht="12" customHeight="1" x14ac:dyDescent="0.45">
      <c r="B3037" s="14">
        <v>10710</v>
      </c>
      <c r="C3037" s="3">
        <v>0</v>
      </c>
      <c r="D3037" s="3" t="s">
        <v>53</v>
      </c>
      <c r="E3037" s="110">
        <v>44847</v>
      </c>
      <c r="F3037" s="3" t="s">
        <v>4</v>
      </c>
      <c r="G3037" s="3" t="s">
        <v>50</v>
      </c>
      <c r="H3037" s="3" t="str">
        <f>VLOOKUP(I3037,Diccionario!$A$4:$E$17,2,0)</f>
        <v>Empresa de Transportes Manuel Montt S.A.</v>
      </c>
      <c r="I3037" s="3">
        <v>1002</v>
      </c>
      <c r="J3037" s="346" t="str">
        <f>VLOOKUP(I3037,Diccionario!$A$4:$C$17,3,FALSE)</f>
        <v>1B</v>
      </c>
      <c r="K3037" s="3" t="s">
        <v>12</v>
      </c>
      <c r="L3037" s="3" t="s">
        <v>112</v>
      </c>
      <c r="M3037" s="3" t="s">
        <v>53</v>
      </c>
      <c r="N3037" s="3" t="s">
        <v>111</v>
      </c>
      <c r="O3037" s="3" t="s">
        <v>53</v>
      </c>
      <c r="P3037" s="3">
        <f t="shared" si="221"/>
        <v>17</v>
      </c>
      <c r="Q3037" s="131">
        <v>0.73762464387464388</v>
      </c>
      <c r="R3037" s="131">
        <v>0.78790954415954417</v>
      </c>
      <c r="S3037" s="344">
        <v>5.0284900284900277E-2</v>
      </c>
      <c r="T3037" s="212" t="s">
        <v>800</v>
      </c>
      <c r="U3037" s="3" t="s">
        <v>13</v>
      </c>
      <c r="V3037" s="3"/>
      <c r="AD3037" s="5" t="str">
        <f t="shared" si="222"/>
        <v>Laboral1002Regreso17</v>
      </c>
      <c r="AE3037" s="137">
        <f>VLOOKUP(AD3037,'Factores Expansión'!$R$11:$U$729,2,0)</f>
        <v>2.5</v>
      </c>
    </row>
    <row r="3038" spans="2:31" x14ac:dyDescent="0.45">
      <c r="B3038" s="14">
        <v>10711</v>
      </c>
      <c r="C3038" s="3">
        <v>0</v>
      </c>
      <c r="D3038" s="3" t="s">
        <v>53</v>
      </c>
      <c r="E3038" s="110">
        <v>44847</v>
      </c>
      <c r="F3038" s="3" t="s">
        <v>4</v>
      </c>
      <c r="G3038" s="3" t="s">
        <v>50</v>
      </c>
      <c r="H3038" s="3" t="str">
        <f>VLOOKUP(I3038,Diccionario!$A$4:$E$17,2,0)</f>
        <v>Empresa de Transportes Manuel Montt S.A.</v>
      </c>
      <c r="I3038" s="3">
        <v>1001</v>
      </c>
      <c r="J3038" s="346" t="s">
        <v>705</v>
      </c>
      <c r="K3038" s="3" t="s">
        <v>12</v>
      </c>
      <c r="L3038" s="3" t="s">
        <v>112</v>
      </c>
      <c r="M3038" s="3" t="s">
        <v>53</v>
      </c>
      <c r="N3038" s="3" t="s">
        <v>111</v>
      </c>
      <c r="O3038" s="3" t="s">
        <v>53</v>
      </c>
      <c r="P3038" s="3">
        <f t="shared" si="221"/>
        <v>17</v>
      </c>
      <c r="Q3038" s="131">
        <v>0.74821428571428572</v>
      </c>
      <c r="R3038" s="131">
        <v>0.79882936507936508</v>
      </c>
      <c r="S3038" s="344">
        <v>5.0615079365079356E-2</v>
      </c>
      <c r="T3038" s="212" t="s">
        <v>264</v>
      </c>
      <c r="U3038" s="3" t="s">
        <v>13</v>
      </c>
      <c r="V3038" s="3"/>
      <c r="AD3038" s="5" t="str">
        <f t="shared" si="222"/>
        <v>Laboral1001Regreso17</v>
      </c>
      <c r="AE3038" s="137">
        <f>VLOOKUP(AD3038,'Factores Expansión'!$R$11:$U$729,2,0)</f>
        <v>2.5</v>
      </c>
    </row>
    <row r="3039" spans="2:31" ht="12" customHeight="1" x14ac:dyDescent="0.45">
      <c r="B3039" s="14">
        <v>10712</v>
      </c>
      <c r="C3039" s="3">
        <v>0</v>
      </c>
      <c r="D3039" s="3" t="s">
        <v>53</v>
      </c>
      <c r="E3039" s="110">
        <v>44847</v>
      </c>
      <c r="F3039" s="3" t="s">
        <v>4</v>
      </c>
      <c r="G3039" s="3" t="s">
        <v>50</v>
      </c>
      <c r="H3039" s="3" t="str">
        <f>VLOOKUP(I3039,Diccionario!$A$4:$E$17,2,0)</f>
        <v>Empresa de Transportes Manuel Montt S.A.</v>
      </c>
      <c r="I3039" s="3">
        <v>1002</v>
      </c>
      <c r="J3039" s="346" t="str">
        <f>VLOOKUP(I3039,Diccionario!$A$4:$C$17,3,FALSE)</f>
        <v>1B</v>
      </c>
      <c r="K3039" s="3" t="s">
        <v>12</v>
      </c>
      <c r="L3039" s="3" t="s">
        <v>112</v>
      </c>
      <c r="M3039" s="3" t="s">
        <v>53</v>
      </c>
      <c r="N3039" s="3" t="s">
        <v>111</v>
      </c>
      <c r="O3039" s="3" t="s">
        <v>53</v>
      </c>
      <c r="P3039" s="3">
        <f t="shared" si="221"/>
        <v>18</v>
      </c>
      <c r="Q3039" s="131">
        <v>0.76540242165242156</v>
      </c>
      <c r="R3039" s="131">
        <v>0.81568732193732185</v>
      </c>
      <c r="S3039" s="344">
        <v>5.0284900284900277E-2</v>
      </c>
      <c r="T3039" s="212" t="s">
        <v>802</v>
      </c>
      <c r="U3039" s="3" t="s">
        <v>13</v>
      </c>
      <c r="V3039" s="3"/>
      <c r="AD3039" s="5" t="str">
        <f t="shared" si="222"/>
        <v>Laboral1002Regreso18</v>
      </c>
      <c r="AE3039" s="137">
        <f>VLOOKUP(AD3039,'Factores Expansión'!$R$11:$U$729,2,0)</f>
        <v>2</v>
      </c>
    </row>
    <row r="3040" spans="2:31" x14ac:dyDescent="0.45">
      <c r="B3040" s="14">
        <v>10713</v>
      </c>
      <c r="C3040" s="3">
        <v>0</v>
      </c>
      <c r="D3040" s="3" t="s">
        <v>53</v>
      </c>
      <c r="E3040" s="110">
        <v>44847</v>
      </c>
      <c r="F3040" s="3" t="s">
        <v>4</v>
      </c>
      <c r="G3040" s="3" t="s">
        <v>50</v>
      </c>
      <c r="H3040" s="3" t="str">
        <f>VLOOKUP(I3040,Diccionario!$A$4:$E$17,2,0)</f>
        <v>Empresa de Transportes Manuel Montt S.A.</v>
      </c>
      <c r="I3040" s="3">
        <v>1001</v>
      </c>
      <c r="J3040" s="346" t="s">
        <v>705</v>
      </c>
      <c r="K3040" s="3" t="s">
        <v>12</v>
      </c>
      <c r="L3040" s="3" t="s">
        <v>112</v>
      </c>
      <c r="M3040" s="3" t="s">
        <v>53</v>
      </c>
      <c r="N3040" s="3" t="s">
        <v>111</v>
      </c>
      <c r="O3040" s="3" t="s">
        <v>53</v>
      </c>
      <c r="P3040" s="3">
        <f t="shared" si="221"/>
        <v>18</v>
      </c>
      <c r="Q3040" s="131">
        <v>0.78501984126984126</v>
      </c>
      <c r="R3040" s="131">
        <v>0.83563492063492062</v>
      </c>
      <c r="S3040" s="344">
        <v>5.0615079365079356E-2</v>
      </c>
      <c r="T3040" s="212" t="s">
        <v>231</v>
      </c>
      <c r="U3040" s="3" t="s">
        <v>13</v>
      </c>
      <c r="V3040" s="3"/>
      <c r="AD3040" s="5" t="str">
        <f t="shared" si="222"/>
        <v>Laboral1001Regreso18</v>
      </c>
      <c r="AE3040" s="137">
        <f>VLOOKUP(AD3040,'Factores Expansión'!$R$11:$U$729,2,0)</f>
        <v>2</v>
      </c>
    </row>
    <row r="3041" spans="2:31" ht="12" customHeight="1" x14ac:dyDescent="0.45">
      <c r="B3041" s="14">
        <v>10714</v>
      </c>
      <c r="C3041" s="3">
        <v>0</v>
      </c>
      <c r="D3041" s="3" t="s">
        <v>53</v>
      </c>
      <c r="E3041" s="110">
        <v>44847</v>
      </c>
      <c r="F3041" s="3" t="s">
        <v>4</v>
      </c>
      <c r="G3041" s="3" t="s">
        <v>50</v>
      </c>
      <c r="H3041" s="3" t="str">
        <f>VLOOKUP(I3041,Diccionario!$A$4:$E$17,2,0)</f>
        <v>Empresa de Transportes Manuel Montt S.A.</v>
      </c>
      <c r="I3041" s="3">
        <v>1002</v>
      </c>
      <c r="J3041" s="346" t="str">
        <f>VLOOKUP(I3041,Diccionario!$A$4:$C$17,3,FALSE)</f>
        <v>1B</v>
      </c>
      <c r="K3041" s="3" t="s">
        <v>12</v>
      </c>
      <c r="L3041" s="3" t="s">
        <v>112</v>
      </c>
      <c r="M3041" s="3" t="s">
        <v>53</v>
      </c>
      <c r="N3041" s="3" t="s">
        <v>111</v>
      </c>
      <c r="O3041" s="3" t="s">
        <v>53</v>
      </c>
      <c r="P3041" s="3">
        <f t="shared" si="221"/>
        <v>18</v>
      </c>
      <c r="Q3041" s="131">
        <v>0.78693019943019948</v>
      </c>
      <c r="R3041" s="131">
        <v>0.83721509971509978</v>
      </c>
      <c r="S3041" s="344">
        <v>5.0284900284900277E-2</v>
      </c>
      <c r="T3041" s="212" t="s">
        <v>804</v>
      </c>
      <c r="U3041" s="3" t="s">
        <v>13</v>
      </c>
      <c r="V3041" s="3"/>
      <c r="AD3041" s="5" t="str">
        <f t="shared" si="222"/>
        <v>Laboral1002Regreso18</v>
      </c>
      <c r="AE3041" s="137">
        <f>VLOOKUP(AD3041,'Factores Expansión'!$R$11:$U$729,2,0)</f>
        <v>2</v>
      </c>
    </row>
    <row r="3042" spans="2:31" ht="12" customHeight="1" x14ac:dyDescent="0.45">
      <c r="B3042" s="14">
        <v>10715</v>
      </c>
      <c r="C3042" s="3">
        <v>0</v>
      </c>
      <c r="D3042" s="3" t="s">
        <v>53</v>
      </c>
      <c r="E3042" s="110">
        <v>44847</v>
      </c>
      <c r="F3042" s="3" t="s">
        <v>4</v>
      </c>
      <c r="G3042" s="3" t="s">
        <v>50</v>
      </c>
      <c r="H3042" s="3" t="str">
        <f>VLOOKUP(I3042,Diccionario!$A$4:$E$17,2,0)</f>
        <v>Empresa de Transportes Manuel Montt S.A.</v>
      </c>
      <c r="I3042" s="3">
        <v>1002</v>
      </c>
      <c r="J3042" s="346" t="str">
        <f>VLOOKUP(I3042,Diccionario!$A$4:$C$17,3,FALSE)</f>
        <v>1B</v>
      </c>
      <c r="K3042" s="3" t="s">
        <v>12</v>
      </c>
      <c r="L3042" s="3" t="s">
        <v>112</v>
      </c>
      <c r="M3042" s="3" t="s">
        <v>53</v>
      </c>
      <c r="N3042" s="3" t="s">
        <v>111</v>
      </c>
      <c r="O3042" s="3" t="s">
        <v>53</v>
      </c>
      <c r="P3042" s="3">
        <f t="shared" si="221"/>
        <v>19</v>
      </c>
      <c r="Q3042" s="131">
        <v>0.79734686609686611</v>
      </c>
      <c r="R3042" s="131">
        <v>0.8476317663817664</v>
      </c>
      <c r="S3042" s="344">
        <v>5.0284900284900277E-2</v>
      </c>
      <c r="T3042" s="212" t="s">
        <v>806</v>
      </c>
      <c r="U3042" s="3" t="s">
        <v>13</v>
      </c>
      <c r="V3042" s="3"/>
      <c r="AD3042" s="5" t="str">
        <f t="shared" si="222"/>
        <v>Laboral1002Regreso19</v>
      </c>
      <c r="AE3042" s="137">
        <f>VLOOKUP(AD3042,'Factores Expansión'!$R$11:$U$729,2,0)</f>
        <v>2.5</v>
      </c>
    </row>
    <row r="3043" spans="2:31" x14ac:dyDescent="0.45">
      <c r="B3043" s="14">
        <v>10716</v>
      </c>
      <c r="C3043" s="3">
        <v>0</v>
      </c>
      <c r="D3043" s="3" t="s">
        <v>53</v>
      </c>
      <c r="E3043" s="110">
        <v>44847</v>
      </c>
      <c r="F3043" s="3" t="s">
        <v>4</v>
      </c>
      <c r="G3043" s="3" t="s">
        <v>50</v>
      </c>
      <c r="H3043" s="3" t="str">
        <f>VLOOKUP(I3043,Diccionario!$A$4:$E$17,2,0)</f>
        <v>Empresa de Transportes Manuel Montt S.A.</v>
      </c>
      <c r="I3043" s="3">
        <v>1001</v>
      </c>
      <c r="J3043" s="346" t="s">
        <v>705</v>
      </c>
      <c r="K3043" s="3" t="s">
        <v>12</v>
      </c>
      <c r="L3043" s="3" t="s">
        <v>112</v>
      </c>
      <c r="M3043" s="3" t="s">
        <v>53</v>
      </c>
      <c r="N3043" s="3" t="s">
        <v>111</v>
      </c>
      <c r="O3043" s="3" t="s">
        <v>53</v>
      </c>
      <c r="P3043" s="3">
        <f t="shared" si="221"/>
        <v>19</v>
      </c>
      <c r="Q3043" s="131">
        <v>0.79751984126984132</v>
      </c>
      <c r="R3043" s="131">
        <v>0.84813492063492069</v>
      </c>
      <c r="S3043" s="344">
        <v>5.0615079365079356E-2</v>
      </c>
      <c r="T3043" s="212" t="s">
        <v>225</v>
      </c>
      <c r="U3043" s="3" t="s">
        <v>13</v>
      </c>
      <c r="V3043" s="3"/>
      <c r="AD3043" s="5" t="str">
        <f t="shared" si="222"/>
        <v>Laboral1001Regreso19</v>
      </c>
      <c r="AE3043" s="137">
        <f>VLOOKUP(AD3043,'Factores Expansión'!$R$11:$U$729,2,0)</f>
        <v>4</v>
      </c>
    </row>
    <row r="3044" spans="2:31" ht="12" customHeight="1" x14ac:dyDescent="0.45">
      <c r="B3044" s="14">
        <v>10717</v>
      </c>
      <c r="C3044" s="3">
        <v>0</v>
      </c>
      <c r="D3044" s="3" t="s">
        <v>53</v>
      </c>
      <c r="E3044" s="110">
        <v>44847</v>
      </c>
      <c r="F3044" s="3" t="s">
        <v>4</v>
      </c>
      <c r="G3044" s="3" t="s">
        <v>50</v>
      </c>
      <c r="H3044" s="3" t="str">
        <f>VLOOKUP(I3044,Diccionario!$A$4:$E$17,2,0)</f>
        <v>Empresa de Transportes Manuel Montt S.A.</v>
      </c>
      <c r="I3044" s="3">
        <v>1002</v>
      </c>
      <c r="J3044" s="346" t="str">
        <f>VLOOKUP(I3044,Diccionario!$A$4:$C$17,3,FALSE)</f>
        <v>1B</v>
      </c>
      <c r="K3044" s="3" t="s">
        <v>12</v>
      </c>
      <c r="L3044" s="3" t="s">
        <v>112</v>
      </c>
      <c r="M3044" s="3" t="s">
        <v>53</v>
      </c>
      <c r="N3044" s="3" t="s">
        <v>111</v>
      </c>
      <c r="O3044" s="3" t="s">
        <v>53</v>
      </c>
      <c r="P3044" s="3">
        <f t="shared" si="221"/>
        <v>19</v>
      </c>
      <c r="Q3044" s="131">
        <v>0.80776353276353285</v>
      </c>
      <c r="R3044" s="131">
        <v>0.85804843304843315</v>
      </c>
      <c r="S3044" s="344">
        <v>5.0284900284900277E-2</v>
      </c>
      <c r="T3044" s="212" t="s">
        <v>790</v>
      </c>
      <c r="U3044" s="3" t="s">
        <v>13</v>
      </c>
      <c r="V3044" s="3"/>
      <c r="AD3044" s="5" t="str">
        <f t="shared" si="222"/>
        <v>Laboral1002Regreso19</v>
      </c>
      <c r="AE3044" s="137">
        <f>VLOOKUP(AD3044,'Factores Expansión'!$R$11:$U$729,2,0)</f>
        <v>2.5</v>
      </c>
    </row>
    <row r="3045" spans="2:31" ht="12" customHeight="1" x14ac:dyDescent="0.45">
      <c r="B3045" s="14">
        <v>10719</v>
      </c>
      <c r="C3045" s="3">
        <v>0</v>
      </c>
      <c r="D3045" s="3" t="s">
        <v>53</v>
      </c>
      <c r="E3045" s="110">
        <v>44847</v>
      </c>
      <c r="F3045" s="3" t="s">
        <v>4</v>
      </c>
      <c r="G3045" s="3" t="s">
        <v>50</v>
      </c>
      <c r="H3045" s="3" t="str">
        <f>VLOOKUP(I3045,Diccionario!$A$4:$E$17,2,0)</f>
        <v>Empresa de Transportes Manuel Montt S.A.</v>
      </c>
      <c r="I3045" s="3">
        <v>1002</v>
      </c>
      <c r="J3045" s="346" t="str">
        <f>VLOOKUP(I3045,Diccionario!$A$4:$C$17,3,FALSE)</f>
        <v>1B</v>
      </c>
      <c r="K3045" s="3" t="s">
        <v>12</v>
      </c>
      <c r="L3045" s="3" t="s">
        <v>112</v>
      </c>
      <c r="M3045" s="3" t="s">
        <v>53</v>
      </c>
      <c r="N3045" s="3" t="s">
        <v>111</v>
      </c>
      <c r="O3045" s="3" t="s">
        <v>53</v>
      </c>
      <c r="P3045" s="3">
        <f t="shared" si="221"/>
        <v>19</v>
      </c>
      <c r="Q3045" s="131">
        <v>0.81748575498575493</v>
      </c>
      <c r="R3045" s="131">
        <v>0.86777065527065522</v>
      </c>
      <c r="S3045" s="344">
        <v>5.0284900284900277E-2</v>
      </c>
      <c r="T3045" s="212" t="s">
        <v>800</v>
      </c>
      <c r="U3045" s="3" t="s">
        <v>13</v>
      </c>
      <c r="V3045" s="3"/>
      <c r="AD3045" s="5" t="str">
        <f t="shared" si="222"/>
        <v>Laboral1002Regreso19</v>
      </c>
      <c r="AE3045" s="137">
        <f>VLOOKUP(AD3045,'Factores Expansión'!$R$11:$U$729,2,0)</f>
        <v>2.5</v>
      </c>
    </row>
    <row r="3046" spans="2:31" x14ac:dyDescent="0.45">
      <c r="B3046" s="14">
        <v>10720</v>
      </c>
      <c r="C3046" s="3">
        <v>0</v>
      </c>
      <c r="D3046" s="3" t="s">
        <v>53</v>
      </c>
      <c r="E3046" s="110">
        <v>44847</v>
      </c>
      <c r="F3046" s="3" t="s">
        <v>4</v>
      </c>
      <c r="G3046" s="3" t="s">
        <v>50</v>
      </c>
      <c r="H3046" s="3" t="str">
        <f>VLOOKUP(I3046,Diccionario!$A$4:$E$17,2,0)</f>
        <v>Empresa de Transportes Manuel Montt S.A.</v>
      </c>
      <c r="I3046" s="3">
        <v>1001</v>
      </c>
      <c r="J3046" s="346" t="s">
        <v>705</v>
      </c>
      <c r="K3046" s="3" t="s">
        <v>12</v>
      </c>
      <c r="L3046" s="3" t="s">
        <v>112</v>
      </c>
      <c r="M3046" s="3" t="s">
        <v>53</v>
      </c>
      <c r="N3046" s="3" t="s">
        <v>111</v>
      </c>
      <c r="O3046" s="3" t="s">
        <v>53</v>
      </c>
      <c r="P3046" s="3">
        <f t="shared" si="221"/>
        <v>19</v>
      </c>
      <c r="Q3046" s="131">
        <v>0.81835317460317469</v>
      </c>
      <c r="R3046" s="131">
        <v>0.86896825396825406</v>
      </c>
      <c r="S3046" s="344">
        <v>5.0615079365079356E-2</v>
      </c>
      <c r="T3046" s="212" t="s">
        <v>243</v>
      </c>
      <c r="U3046" s="3" t="s">
        <v>13</v>
      </c>
      <c r="V3046" s="3"/>
      <c r="AD3046" s="5" t="str">
        <f t="shared" si="222"/>
        <v>Laboral1001Regreso19</v>
      </c>
      <c r="AE3046" s="137">
        <f>VLOOKUP(AD3046,'Factores Expansión'!$R$11:$U$729,2,0)</f>
        <v>4</v>
      </c>
    </row>
    <row r="3047" spans="2:31" x14ac:dyDescent="0.45">
      <c r="B3047" s="14">
        <v>10721</v>
      </c>
      <c r="C3047" s="3">
        <v>0</v>
      </c>
      <c r="D3047" s="3" t="s">
        <v>53</v>
      </c>
      <c r="E3047" s="110">
        <v>44847</v>
      </c>
      <c r="F3047" s="3" t="s">
        <v>4</v>
      </c>
      <c r="G3047" s="3" t="s">
        <v>50</v>
      </c>
      <c r="H3047" s="3" t="str">
        <f>VLOOKUP(I3047,Diccionario!$A$4:$E$17,2,0)</f>
        <v>Empresa de Transportes Manuel Montt S.A.</v>
      </c>
      <c r="I3047" s="3">
        <v>1001</v>
      </c>
      <c r="J3047" s="346" t="s">
        <v>705</v>
      </c>
      <c r="K3047" s="3" t="s">
        <v>12</v>
      </c>
      <c r="L3047" s="3" t="s">
        <v>112</v>
      </c>
      <c r="M3047" s="3" t="s">
        <v>53</v>
      </c>
      <c r="N3047" s="3" t="s">
        <v>111</v>
      </c>
      <c r="O3047" s="3" t="s">
        <v>53</v>
      </c>
      <c r="P3047" s="3">
        <f t="shared" si="221"/>
        <v>19</v>
      </c>
      <c r="Q3047" s="131">
        <v>0.82876984126984132</v>
      </c>
      <c r="R3047" s="131">
        <v>0.87938492063492069</v>
      </c>
      <c r="S3047" s="344">
        <v>5.0615079365079356E-2</v>
      </c>
      <c r="T3047" s="212" t="s">
        <v>257</v>
      </c>
      <c r="U3047" s="3" t="s">
        <v>13</v>
      </c>
      <c r="V3047" s="3"/>
      <c r="AD3047" s="5" t="str">
        <f t="shared" si="222"/>
        <v>Laboral1001Regreso19</v>
      </c>
      <c r="AE3047" s="137">
        <f>VLOOKUP(AD3047,'Factores Expansión'!$R$11:$U$729,2,0)</f>
        <v>4</v>
      </c>
    </row>
    <row r="3048" spans="2:31" ht="12" customHeight="1" x14ac:dyDescent="0.45">
      <c r="B3048" s="14">
        <v>10722</v>
      </c>
      <c r="C3048" s="3">
        <v>0</v>
      </c>
      <c r="D3048" s="3" t="s">
        <v>53</v>
      </c>
      <c r="E3048" s="110">
        <v>44847</v>
      </c>
      <c r="F3048" s="3" t="s">
        <v>4</v>
      </c>
      <c r="G3048" s="3" t="s">
        <v>50</v>
      </c>
      <c r="H3048" s="3" t="str">
        <f>VLOOKUP(I3048,Diccionario!$A$4:$E$17,2,0)</f>
        <v>Empresa de Transportes Manuel Montt S.A.</v>
      </c>
      <c r="I3048" s="3">
        <v>1003</v>
      </c>
      <c r="J3048" s="346" t="str">
        <f>VLOOKUP(I3048,Diccionario!$A$4:$C$17,3,FALSE)</f>
        <v>1C</v>
      </c>
      <c r="K3048" s="3" t="s">
        <v>12</v>
      </c>
      <c r="L3048" s="3" t="s">
        <v>112</v>
      </c>
      <c r="M3048" s="3" t="s">
        <v>53</v>
      </c>
      <c r="N3048" s="3" t="s">
        <v>111</v>
      </c>
      <c r="O3048" s="3" t="s">
        <v>53</v>
      </c>
      <c r="P3048" s="3">
        <f t="shared" si="221"/>
        <v>7</v>
      </c>
      <c r="Q3048" s="131">
        <v>0.29828125</v>
      </c>
      <c r="R3048" s="131">
        <v>0.34355902777777775</v>
      </c>
      <c r="S3048" s="344">
        <v>4.5277777777777757E-2</v>
      </c>
      <c r="T3048" s="212" t="s">
        <v>867</v>
      </c>
      <c r="U3048" s="3" t="s">
        <v>13</v>
      </c>
      <c r="V3048" s="3"/>
      <c r="AD3048" s="5" t="str">
        <f t="shared" si="222"/>
        <v>Laboral1003Regreso7</v>
      </c>
      <c r="AE3048" s="137">
        <f>VLOOKUP(AD3048,'Factores Expansión'!$R$11:$U$729,2,0)</f>
        <v>2.5</v>
      </c>
    </row>
    <row r="3049" spans="2:31" ht="12" customHeight="1" x14ac:dyDescent="0.45">
      <c r="B3049" s="14">
        <v>10723</v>
      </c>
      <c r="C3049" s="3">
        <v>0</v>
      </c>
      <c r="D3049" s="3" t="s">
        <v>53</v>
      </c>
      <c r="E3049" s="110">
        <v>44847</v>
      </c>
      <c r="F3049" s="3" t="s">
        <v>4</v>
      </c>
      <c r="G3049" s="3" t="s">
        <v>50</v>
      </c>
      <c r="H3049" s="3" t="str">
        <f>VLOOKUP(I3049,Diccionario!$A$4:$E$17,2,0)</f>
        <v>Empresa de Transportes Manuel Montt S.A.</v>
      </c>
      <c r="I3049" s="3">
        <v>1002</v>
      </c>
      <c r="J3049" s="346" t="str">
        <f>VLOOKUP(I3049,Diccionario!$A$4:$C$17,3,FALSE)</f>
        <v>1B</v>
      </c>
      <c r="K3049" s="3" t="s">
        <v>12</v>
      </c>
      <c r="L3049" s="3" t="s">
        <v>112</v>
      </c>
      <c r="M3049" s="3" t="s">
        <v>53</v>
      </c>
      <c r="N3049" s="3" t="s">
        <v>111</v>
      </c>
      <c r="O3049" s="3" t="s">
        <v>53</v>
      </c>
      <c r="P3049" s="3">
        <f t="shared" si="221"/>
        <v>7</v>
      </c>
      <c r="Q3049" s="131">
        <v>0.30776353276353274</v>
      </c>
      <c r="R3049" s="131">
        <v>0.35804843304843303</v>
      </c>
      <c r="S3049" s="344">
        <v>5.0284900284900277E-2</v>
      </c>
      <c r="T3049" s="212" t="s">
        <v>809</v>
      </c>
      <c r="U3049" s="3" t="s">
        <v>13</v>
      </c>
      <c r="V3049" s="3"/>
      <c r="AD3049" s="5" t="str">
        <f t="shared" si="222"/>
        <v>Laboral1002Regreso7</v>
      </c>
      <c r="AE3049" s="137">
        <f>VLOOKUP(AD3049,'Factores Expansión'!$R$11:$U$729,2,0)</f>
        <v>2.5</v>
      </c>
    </row>
    <row r="3050" spans="2:31" ht="12" customHeight="1" x14ac:dyDescent="0.45">
      <c r="B3050" s="14">
        <v>10725</v>
      </c>
      <c r="C3050" s="3">
        <v>0</v>
      </c>
      <c r="D3050" s="3" t="s">
        <v>53</v>
      </c>
      <c r="E3050" s="110">
        <v>44847</v>
      </c>
      <c r="F3050" s="3" t="s">
        <v>4</v>
      </c>
      <c r="G3050" s="3" t="s">
        <v>50</v>
      </c>
      <c r="H3050" s="3" t="str">
        <f>VLOOKUP(I3050,Diccionario!$A$4:$E$17,2,0)</f>
        <v>Empresa de Transportes Manuel Montt S.A.</v>
      </c>
      <c r="I3050" s="3">
        <v>1003</v>
      </c>
      <c r="J3050" s="346" t="str">
        <f>VLOOKUP(I3050,Diccionario!$A$4:$C$17,3,FALSE)</f>
        <v>1C</v>
      </c>
      <c r="K3050" s="3" t="s">
        <v>12</v>
      </c>
      <c r="L3050" s="3" t="s">
        <v>112</v>
      </c>
      <c r="M3050" s="3" t="s">
        <v>53</v>
      </c>
      <c r="N3050" s="3" t="s">
        <v>111</v>
      </c>
      <c r="O3050" s="3" t="s">
        <v>53</v>
      </c>
      <c r="P3050" s="3">
        <f t="shared" si="221"/>
        <v>7</v>
      </c>
      <c r="Q3050" s="131">
        <v>0.30869791666666668</v>
      </c>
      <c r="R3050" s="131">
        <v>0.35397569444444443</v>
      </c>
      <c r="S3050" s="344">
        <v>4.5277777777777757E-2</v>
      </c>
      <c r="T3050" s="212" t="s">
        <v>811</v>
      </c>
      <c r="U3050" s="3" t="s">
        <v>13</v>
      </c>
      <c r="V3050" s="3"/>
      <c r="AD3050" s="5" t="str">
        <f t="shared" si="222"/>
        <v>Laboral1003Regreso7</v>
      </c>
      <c r="AE3050" s="137">
        <f>VLOOKUP(AD3050,'Factores Expansión'!$R$11:$U$729,2,0)</f>
        <v>2.5</v>
      </c>
    </row>
    <row r="3051" spans="2:31" ht="12" customHeight="1" x14ac:dyDescent="0.45">
      <c r="B3051" s="14">
        <v>10726</v>
      </c>
      <c r="C3051" s="3">
        <v>0</v>
      </c>
      <c r="D3051" s="3" t="s">
        <v>53</v>
      </c>
      <c r="E3051" s="110">
        <v>44847</v>
      </c>
      <c r="F3051" s="3" t="s">
        <v>4</v>
      </c>
      <c r="G3051" s="3" t="s">
        <v>50</v>
      </c>
      <c r="H3051" s="3" t="str">
        <f>VLOOKUP(I3051,Diccionario!$A$4:$E$17,2,0)</f>
        <v>Empresa de Transportes Manuel Montt S.A.</v>
      </c>
      <c r="I3051" s="3">
        <v>1002</v>
      </c>
      <c r="J3051" s="346" t="str">
        <f>VLOOKUP(I3051,Diccionario!$A$4:$C$17,3,FALSE)</f>
        <v>1B</v>
      </c>
      <c r="K3051" s="3" t="s">
        <v>12</v>
      </c>
      <c r="L3051" s="3" t="s">
        <v>112</v>
      </c>
      <c r="M3051" s="3" t="s">
        <v>53</v>
      </c>
      <c r="N3051" s="3" t="s">
        <v>111</v>
      </c>
      <c r="O3051" s="3" t="s">
        <v>53</v>
      </c>
      <c r="P3051" s="3">
        <f t="shared" si="221"/>
        <v>7</v>
      </c>
      <c r="Q3051" s="131">
        <v>0.32165242165242164</v>
      </c>
      <c r="R3051" s="131">
        <v>0.37193732193732193</v>
      </c>
      <c r="S3051" s="344">
        <v>5.0284900284900277E-2</v>
      </c>
      <c r="T3051" s="212" t="s">
        <v>813</v>
      </c>
      <c r="U3051" s="3" t="s">
        <v>13</v>
      </c>
      <c r="V3051" s="3"/>
      <c r="AD3051" s="5" t="str">
        <f t="shared" si="222"/>
        <v>Laboral1002Regreso7</v>
      </c>
      <c r="AE3051" s="137">
        <f>VLOOKUP(AD3051,'Factores Expansión'!$R$11:$U$729,2,0)</f>
        <v>2.5</v>
      </c>
    </row>
    <row r="3052" spans="2:31" ht="12" customHeight="1" x14ac:dyDescent="0.45">
      <c r="B3052" s="14">
        <v>10727</v>
      </c>
      <c r="C3052" s="3">
        <v>0</v>
      </c>
      <c r="D3052" s="3" t="s">
        <v>53</v>
      </c>
      <c r="E3052" s="110">
        <v>44847</v>
      </c>
      <c r="F3052" s="3" t="s">
        <v>4</v>
      </c>
      <c r="G3052" s="3" t="s">
        <v>50</v>
      </c>
      <c r="H3052" s="3" t="str">
        <f>VLOOKUP(I3052,Diccionario!$A$4:$E$17,2,0)</f>
        <v>Empresa de Transportes Manuel Montt S.A.</v>
      </c>
      <c r="I3052" s="3">
        <v>1003</v>
      </c>
      <c r="J3052" s="346" t="str">
        <f>VLOOKUP(I3052,Diccionario!$A$4:$C$17,3,FALSE)</f>
        <v>1C</v>
      </c>
      <c r="K3052" s="3" t="s">
        <v>12</v>
      </c>
      <c r="L3052" s="3" t="s">
        <v>112</v>
      </c>
      <c r="M3052" s="3" t="s">
        <v>53</v>
      </c>
      <c r="N3052" s="3" t="s">
        <v>111</v>
      </c>
      <c r="O3052" s="3" t="s">
        <v>53</v>
      </c>
      <c r="P3052" s="3">
        <f t="shared" si="221"/>
        <v>7</v>
      </c>
      <c r="Q3052" s="131">
        <v>0.31911458333333331</v>
      </c>
      <c r="R3052" s="131">
        <v>0.36439236111111106</v>
      </c>
      <c r="S3052" s="344">
        <v>4.5277777777777757E-2</v>
      </c>
      <c r="T3052" s="212" t="s">
        <v>815</v>
      </c>
      <c r="U3052" s="3" t="s">
        <v>13</v>
      </c>
      <c r="V3052" s="3"/>
      <c r="AD3052" s="5" t="str">
        <f t="shared" si="222"/>
        <v>Laboral1003Regreso7</v>
      </c>
      <c r="AE3052" s="137">
        <f>VLOOKUP(AD3052,'Factores Expansión'!$R$11:$U$729,2,0)</f>
        <v>2.5</v>
      </c>
    </row>
    <row r="3053" spans="2:31" ht="12" customHeight="1" x14ac:dyDescent="0.45">
      <c r="B3053" s="14">
        <v>10728</v>
      </c>
      <c r="C3053" s="3">
        <v>0</v>
      </c>
      <c r="D3053" s="3" t="s">
        <v>53</v>
      </c>
      <c r="E3053" s="110">
        <v>44847</v>
      </c>
      <c r="F3053" s="3" t="s">
        <v>4</v>
      </c>
      <c r="G3053" s="3" t="s">
        <v>50</v>
      </c>
      <c r="H3053" s="3" t="str">
        <f>VLOOKUP(I3053,Diccionario!$A$4:$E$17,2,0)</f>
        <v>Empresa de Transportes Manuel Montt S.A.</v>
      </c>
      <c r="I3053" s="3">
        <v>1002</v>
      </c>
      <c r="J3053" s="346" t="str">
        <f>VLOOKUP(I3053,Diccionario!$A$4:$C$17,3,FALSE)</f>
        <v>1B</v>
      </c>
      <c r="K3053" s="3" t="s">
        <v>12</v>
      </c>
      <c r="L3053" s="3" t="s">
        <v>112</v>
      </c>
      <c r="M3053" s="3" t="s">
        <v>53</v>
      </c>
      <c r="N3053" s="3" t="s">
        <v>111</v>
      </c>
      <c r="O3053" s="3" t="s">
        <v>53</v>
      </c>
      <c r="P3053" s="3">
        <f t="shared" si="221"/>
        <v>7</v>
      </c>
      <c r="Q3053" s="131">
        <v>0.32859686609686606</v>
      </c>
      <c r="R3053" s="131">
        <v>0.37888176638176635</v>
      </c>
      <c r="S3053" s="344">
        <v>5.0284900284900277E-2</v>
      </c>
      <c r="T3053" s="212" t="s">
        <v>796</v>
      </c>
      <c r="U3053" s="3" t="s">
        <v>13</v>
      </c>
      <c r="V3053" s="3"/>
      <c r="AD3053" s="5" t="str">
        <f t="shared" si="222"/>
        <v>Laboral1002Regreso7</v>
      </c>
      <c r="AE3053" s="137">
        <f>VLOOKUP(AD3053,'Factores Expansión'!$R$11:$U$729,2,0)</f>
        <v>2.5</v>
      </c>
    </row>
    <row r="3054" spans="2:31" ht="12" customHeight="1" x14ac:dyDescent="0.45">
      <c r="B3054" s="14">
        <v>10729</v>
      </c>
      <c r="C3054" s="3">
        <v>0</v>
      </c>
      <c r="D3054" s="3" t="s">
        <v>53</v>
      </c>
      <c r="E3054" s="110">
        <v>44847</v>
      </c>
      <c r="F3054" s="3" t="s">
        <v>4</v>
      </c>
      <c r="G3054" s="3" t="s">
        <v>50</v>
      </c>
      <c r="H3054" s="3" t="str">
        <f>VLOOKUP(I3054,Diccionario!$A$4:$E$17,2,0)</f>
        <v>Empresa de Transportes Manuel Montt S.A.</v>
      </c>
      <c r="I3054" s="3">
        <v>1002</v>
      </c>
      <c r="J3054" s="346" t="str">
        <f>VLOOKUP(I3054,Diccionario!$A$4:$C$17,3,FALSE)</f>
        <v>1B</v>
      </c>
      <c r="K3054" s="3" t="s">
        <v>12</v>
      </c>
      <c r="L3054" s="3" t="s">
        <v>112</v>
      </c>
      <c r="M3054" s="3" t="s">
        <v>53</v>
      </c>
      <c r="N3054" s="3" t="s">
        <v>111</v>
      </c>
      <c r="O3054" s="3" t="s">
        <v>53</v>
      </c>
      <c r="P3054" s="3">
        <f t="shared" si="221"/>
        <v>8</v>
      </c>
      <c r="Q3054" s="131">
        <v>0.33901353276353274</v>
      </c>
      <c r="R3054" s="131">
        <v>0.38929843304843303</v>
      </c>
      <c r="S3054" s="344">
        <v>5.0284900284900277E-2</v>
      </c>
      <c r="T3054" s="212" t="s">
        <v>818</v>
      </c>
      <c r="U3054" s="3" t="s">
        <v>13</v>
      </c>
      <c r="V3054" s="3"/>
      <c r="AD3054" s="5" t="str">
        <f t="shared" si="222"/>
        <v>Laboral1002Regreso8</v>
      </c>
      <c r="AE3054" s="137">
        <f>VLOOKUP(AD3054,'Factores Expansión'!$R$11:$U$729,2,0)</f>
        <v>2.5</v>
      </c>
    </row>
    <row r="3055" spans="2:31" ht="12" customHeight="1" x14ac:dyDescent="0.45">
      <c r="B3055" s="14">
        <v>10730</v>
      </c>
      <c r="C3055" s="3">
        <v>0</v>
      </c>
      <c r="D3055" s="3" t="s">
        <v>53</v>
      </c>
      <c r="E3055" s="110">
        <v>44847</v>
      </c>
      <c r="F3055" s="3" t="s">
        <v>4</v>
      </c>
      <c r="G3055" s="3" t="s">
        <v>50</v>
      </c>
      <c r="H3055" s="3" t="str">
        <f>VLOOKUP(I3055,Diccionario!$A$4:$E$17,2,0)</f>
        <v>Empresa de Transportes Manuel Montt S.A.</v>
      </c>
      <c r="I3055" s="3">
        <v>1003</v>
      </c>
      <c r="J3055" s="346" t="str">
        <f>VLOOKUP(I3055,Diccionario!$A$4:$C$17,3,FALSE)</f>
        <v>1C</v>
      </c>
      <c r="K3055" s="3" t="s">
        <v>12</v>
      </c>
      <c r="L3055" s="3" t="s">
        <v>112</v>
      </c>
      <c r="M3055" s="3" t="s">
        <v>53</v>
      </c>
      <c r="N3055" s="3" t="s">
        <v>111</v>
      </c>
      <c r="O3055" s="3" t="s">
        <v>53</v>
      </c>
      <c r="P3055" s="3">
        <f t="shared" si="221"/>
        <v>8</v>
      </c>
      <c r="Q3055" s="131">
        <v>0.33994791666666668</v>
      </c>
      <c r="R3055" s="131">
        <v>0.38522569444444443</v>
      </c>
      <c r="S3055" s="344">
        <v>4.5277777777777757E-2</v>
      </c>
      <c r="T3055" s="212" t="s">
        <v>804</v>
      </c>
      <c r="U3055" s="3" t="s">
        <v>13</v>
      </c>
      <c r="V3055" s="3"/>
      <c r="AD3055" s="5" t="str">
        <f t="shared" si="222"/>
        <v>Laboral1003Regreso8</v>
      </c>
      <c r="AE3055" s="137">
        <f>VLOOKUP(AD3055,'Factores Expansión'!$R$11:$U$729,2,0)</f>
        <v>2.5</v>
      </c>
    </row>
    <row r="3056" spans="2:31" ht="12" customHeight="1" x14ac:dyDescent="0.45">
      <c r="B3056" s="14">
        <v>10731</v>
      </c>
      <c r="C3056" s="3">
        <v>0</v>
      </c>
      <c r="D3056" s="3" t="s">
        <v>53</v>
      </c>
      <c r="E3056" s="110">
        <v>44847</v>
      </c>
      <c r="F3056" s="3" t="s">
        <v>4</v>
      </c>
      <c r="G3056" s="3" t="s">
        <v>50</v>
      </c>
      <c r="H3056" s="3" t="str">
        <f>VLOOKUP(I3056,Diccionario!$A$4:$E$17,2,0)</f>
        <v>Empresa de Transportes Manuel Montt S.A.</v>
      </c>
      <c r="I3056" s="3">
        <v>1002</v>
      </c>
      <c r="J3056" s="346" t="str">
        <f>VLOOKUP(I3056,Diccionario!$A$4:$C$17,3,FALSE)</f>
        <v>1B</v>
      </c>
      <c r="K3056" s="3" t="s">
        <v>12</v>
      </c>
      <c r="L3056" s="3" t="s">
        <v>112</v>
      </c>
      <c r="M3056" s="3" t="s">
        <v>53</v>
      </c>
      <c r="N3056" s="3" t="s">
        <v>111</v>
      </c>
      <c r="O3056" s="3" t="s">
        <v>53</v>
      </c>
      <c r="P3056" s="3">
        <f t="shared" si="221"/>
        <v>8</v>
      </c>
      <c r="Q3056" s="131">
        <v>0.37304131054131057</v>
      </c>
      <c r="R3056" s="131">
        <v>0.42332621082621086</v>
      </c>
      <c r="S3056" s="344">
        <v>5.0284900284900277E-2</v>
      </c>
      <c r="T3056" s="212" t="s">
        <v>821</v>
      </c>
      <c r="U3056" s="3" t="s">
        <v>13</v>
      </c>
      <c r="V3056" s="3"/>
      <c r="AD3056" s="5" t="str">
        <f t="shared" si="222"/>
        <v>Laboral1002Regreso8</v>
      </c>
      <c r="AE3056" s="137">
        <f>VLOOKUP(AD3056,'Factores Expansión'!$R$11:$U$729,2,0)</f>
        <v>2.5</v>
      </c>
    </row>
    <row r="3057" spans="2:31" ht="12" customHeight="1" x14ac:dyDescent="0.45">
      <c r="B3057" s="14">
        <v>10732</v>
      </c>
      <c r="C3057" s="3">
        <v>0</v>
      </c>
      <c r="D3057" s="3" t="s">
        <v>53</v>
      </c>
      <c r="E3057" s="110">
        <v>44847</v>
      </c>
      <c r="F3057" s="3" t="s">
        <v>4</v>
      </c>
      <c r="G3057" s="3" t="s">
        <v>50</v>
      </c>
      <c r="H3057" s="3" t="str">
        <f>VLOOKUP(I3057,Diccionario!$A$4:$E$17,2,0)</f>
        <v>Empresa de Transportes Manuel Montt S.A.</v>
      </c>
      <c r="I3057" s="3">
        <v>1002</v>
      </c>
      <c r="J3057" s="346" t="str">
        <f>VLOOKUP(I3057,Diccionario!$A$4:$C$17,3,FALSE)</f>
        <v>1B</v>
      </c>
      <c r="K3057" s="3" t="s">
        <v>12</v>
      </c>
      <c r="L3057" s="3" t="s">
        <v>112</v>
      </c>
      <c r="M3057" s="3" t="s">
        <v>53</v>
      </c>
      <c r="N3057" s="3" t="s">
        <v>111</v>
      </c>
      <c r="O3057" s="3" t="s">
        <v>53</v>
      </c>
      <c r="P3057" s="3">
        <f t="shared" si="221"/>
        <v>9</v>
      </c>
      <c r="Q3057" s="131">
        <v>0.39387464387464383</v>
      </c>
      <c r="R3057" s="131">
        <v>0.44415954415954412</v>
      </c>
      <c r="S3057" s="344">
        <v>5.0284900284900277E-2</v>
      </c>
      <c r="T3057" s="212" t="s">
        <v>823</v>
      </c>
      <c r="U3057" s="3" t="s">
        <v>13</v>
      </c>
      <c r="V3057" s="3"/>
      <c r="AD3057" s="5" t="str">
        <f t="shared" si="222"/>
        <v>Laboral1002Regreso9</v>
      </c>
      <c r="AE3057" s="137">
        <f>VLOOKUP(AD3057,'Factores Expansión'!$R$11:$U$729,2,0)</f>
        <v>2.5</v>
      </c>
    </row>
    <row r="3058" spans="2:31" ht="12" customHeight="1" x14ac:dyDescent="0.45">
      <c r="B3058" s="14">
        <v>10733</v>
      </c>
      <c r="C3058" s="3">
        <v>0</v>
      </c>
      <c r="D3058" s="3" t="s">
        <v>53</v>
      </c>
      <c r="E3058" s="110">
        <v>44847</v>
      </c>
      <c r="F3058" s="3" t="s">
        <v>4</v>
      </c>
      <c r="G3058" s="3" t="s">
        <v>50</v>
      </c>
      <c r="H3058" s="3" t="str">
        <f>VLOOKUP(I3058,Diccionario!$A$4:$E$17,2,0)</f>
        <v>Empresa de Transportes Manuel Montt S.A.</v>
      </c>
      <c r="I3058" s="3">
        <v>1002</v>
      </c>
      <c r="J3058" s="346" t="str">
        <f>VLOOKUP(I3058,Diccionario!$A$4:$C$17,3,FALSE)</f>
        <v>1B</v>
      </c>
      <c r="K3058" s="3" t="s">
        <v>12</v>
      </c>
      <c r="L3058" s="3" t="s">
        <v>112</v>
      </c>
      <c r="M3058" s="3" t="s">
        <v>53</v>
      </c>
      <c r="N3058" s="3" t="s">
        <v>111</v>
      </c>
      <c r="O3058" s="3" t="s">
        <v>53</v>
      </c>
      <c r="P3058" s="3">
        <f t="shared" si="221"/>
        <v>9</v>
      </c>
      <c r="Q3058" s="131">
        <v>0.4147079772079772</v>
      </c>
      <c r="R3058" s="131">
        <v>0.46499287749287749</v>
      </c>
      <c r="S3058" s="344">
        <v>5.0284900284900277E-2</v>
      </c>
      <c r="T3058" s="212" t="s">
        <v>790</v>
      </c>
      <c r="U3058" s="3" t="s">
        <v>13</v>
      </c>
      <c r="V3058" s="3"/>
      <c r="AD3058" s="5" t="str">
        <f t="shared" si="222"/>
        <v>Laboral1002Regreso9</v>
      </c>
      <c r="AE3058" s="137">
        <f>VLOOKUP(AD3058,'Factores Expansión'!$R$11:$U$729,2,0)</f>
        <v>2.5</v>
      </c>
    </row>
    <row r="3059" spans="2:31" x14ac:dyDescent="0.45">
      <c r="B3059" s="14">
        <v>10734</v>
      </c>
      <c r="C3059" s="3">
        <v>0</v>
      </c>
      <c r="D3059" s="3" t="s">
        <v>53</v>
      </c>
      <c r="E3059" s="110">
        <v>44847</v>
      </c>
      <c r="F3059" s="3" t="s">
        <v>4</v>
      </c>
      <c r="G3059" s="3" t="s">
        <v>50</v>
      </c>
      <c r="H3059" s="3" t="str">
        <f>VLOOKUP(I3059,Diccionario!$A$4:$E$17,2,0)</f>
        <v>Empresa de Transportes Manuel Montt S.A.</v>
      </c>
      <c r="I3059" s="3">
        <v>1001</v>
      </c>
      <c r="J3059" s="346" t="s">
        <v>705</v>
      </c>
      <c r="K3059" s="3" t="s">
        <v>12</v>
      </c>
      <c r="L3059" s="3" t="s">
        <v>112</v>
      </c>
      <c r="M3059" s="3" t="s">
        <v>53</v>
      </c>
      <c r="N3059" s="3" t="s">
        <v>111</v>
      </c>
      <c r="O3059" s="3" t="s">
        <v>53</v>
      </c>
      <c r="P3059" s="3">
        <f t="shared" si="221"/>
        <v>10</v>
      </c>
      <c r="Q3059" s="131">
        <v>0.4287698412698413</v>
      </c>
      <c r="R3059" s="131">
        <v>0.47938492063492066</v>
      </c>
      <c r="S3059" s="344">
        <v>5.0615079365079356E-2</v>
      </c>
      <c r="T3059" s="212" t="s">
        <v>326</v>
      </c>
      <c r="U3059" s="3" t="s">
        <v>13</v>
      </c>
      <c r="V3059" s="3"/>
      <c r="AD3059" s="5" t="str">
        <f t="shared" si="222"/>
        <v>Laboral1001Regreso10</v>
      </c>
      <c r="AE3059" s="137">
        <f>VLOOKUP(AD3059,'Factores Expansión'!$R$11:$U$729,2,0)</f>
        <v>3</v>
      </c>
    </row>
    <row r="3060" spans="2:31" ht="12" customHeight="1" x14ac:dyDescent="0.45">
      <c r="B3060" s="14">
        <v>10735</v>
      </c>
      <c r="C3060" s="3">
        <v>0</v>
      </c>
      <c r="D3060" s="3" t="s">
        <v>53</v>
      </c>
      <c r="E3060" s="110">
        <v>44847</v>
      </c>
      <c r="F3060" s="3" t="s">
        <v>4</v>
      </c>
      <c r="G3060" s="3" t="s">
        <v>50</v>
      </c>
      <c r="H3060" s="3" t="str">
        <f>VLOOKUP(I3060,Diccionario!$A$4:$E$17,2,0)</f>
        <v>Empresa de Transportes Manuel Montt S.A.</v>
      </c>
      <c r="I3060" s="3">
        <v>1003</v>
      </c>
      <c r="J3060" s="346" t="str">
        <f>VLOOKUP(I3060,Diccionario!$A$4:$C$17,3,FALSE)</f>
        <v>1C</v>
      </c>
      <c r="K3060" s="3" t="s">
        <v>12</v>
      </c>
      <c r="L3060" s="3" t="s">
        <v>112</v>
      </c>
      <c r="M3060" s="3" t="s">
        <v>53</v>
      </c>
      <c r="N3060" s="3" t="s">
        <v>111</v>
      </c>
      <c r="O3060" s="3" t="s">
        <v>53</v>
      </c>
      <c r="P3060" s="3">
        <f t="shared" si="221"/>
        <v>10</v>
      </c>
      <c r="Q3060" s="131">
        <v>0.43369791666666663</v>
      </c>
      <c r="R3060" s="131">
        <v>0.47897569444444438</v>
      </c>
      <c r="S3060" s="344">
        <v>4.5277777777777757E-2</v>
      </c>
      <c r="T3060" s="212" t="s">
        <v>736</v>
      </c>
      <c r="U3060" s="3" t="s">
        <v>13</v>
      </c>
      <c r="V3060" s="3"/>
      <c r="AD3060" s="5" t="str">
        <f t="shared" si="222"/>
        <v>Laboral1003Regreso10</v>
      </c>
      <c r="AE3060" s="137">
        <f>VLOOKUP(AD3060,'Factores Expansión'!$R$11:$U$729,2,0)</f>
        <v>2.5</v>
      </c>
    </row>
    <row r="3061" spans="2:31" x14ac:dyDescent="0.45">
      <c r="B3061" s="14">
        <v>10736</v>
      </c>
      <c r="C3061" s="3">
        <v>0</v>
      </c>
      <c r="D3061" s="3" t="s">
        <v>53</v>
      </c>
      <c r="E3061" s="110">
        <v>44838</v>
      </c>
      <c r="F3061" s="3" t="s">
        <v>4</v>
      </c>
      <c r="G3061" s="3" t="s">
        <v>50</v>
      </c>
      <c r="H3061" s="3" t="str">
        <f>VLOOKUP(I3061,Diccionario!$A$4:$E$17,2,0)</f>
        <v>Sociedad de Transportes Vía Alerce S.A.</v>
      </c>
      <c r="I3061" s="3">
        <v>1006</v>
      </c>
      <c r="J3061" s="346" t="str">
        <f>VLOOKUP(I3061,Diccionario!$A$4:$C$17,3,FALSE)</f>
        <v>7A</v>
      </c>
      <c r="K3061" s="3" t="s">
        <v>12</v>
      </c>
      <c r="L3061" s="30" t="s">
        <v>56</v>
      </c>
      <c r="M3061" s="30" t="s">
        <v>53</v>
      </c>
      <c r="N3061" s="30" t="s">
        <v>55</v>
      </c>
      <c r="O3061" s="30" t="s">
        <v>53</v>
      </c>
      <c r="P3061" s="3">
        <f t="shared" si="221"/>
        <v>7</v>
      </c>
      <c r="Q3061" s="131">
        <v>0.29661915204678369</v>
      </c>
      <c r="R3061" s="131">
        <v>0.33853252923976612</v>
      </c>
      <c r="S3061" s="344">
        <v>4.1913377192982458E-2</v>
      </c>
      <c r="T3061" s="212" t="s">
        <v>75</v>
      </c>
      <c r="U3061" s="3" t="s">
        <v>13</v>
      </c>
      <c r="V3061" s="3"/>
      <c r="AD3061" s="5" t="str">
        <f t="shared" si="222"/>
        <v>Laboral1006Regreso7</v>
      </c>
      <c r="AE3061" s="137">
        <f>VLOOKUP(AD3061,'Factores Expansión'!$R$11:$U$729,2,0)</f>
        <v>3.3333333333333335</v>
      </c>
    </row>
    <row r="3062" spans="2:31" x14ac:dyDescent="0.45">
      <c r="B3062" s="14">
        <v>10737</v>
      </c>
      <c r="C3062" s="3">
        <v>0</v>
      </c>
      <c r="D3062" s="3" t="s">
        <v>53</v>
      </c>
      <c r="E3062" s="110">
        <v>44838</v>
      </c>
      <c r="F3062" s="3" t="s">
        <v>4</v>
      </c>
      <c r="G3062" s="3" t="s">
        <v>50</v>
      </c>
      <c r="H3062" s="3" t="str">
        <f>VLOOKUP(I3062,Diccionario!$A$4:$E$17,2,0)</f>
        <v>Sociedad de Transportes Vía Alerce S.A.</v>
      </c>
      <c r="I3062" s="3">
        <v>1007</v>
      </c>
      <c r="J3062" s="346" t="str">
        <f>VLOOKUP(I3062,Diccionario!$A$4:$C$17,3,FALSE)</f>
        <v>7E</v>
      </c>
      <c r="K3062" s="3" t="s">
        <v>12</v>
      </c>
      <c r="L3062" s="30" t="s">
        <v>112</v>
      </c>
      <c r="M3062" s="30" t="s">
        <v>53</v>
      </c>
      <c r="N3062" s="30" t="s">
        <v>111</v>
      </c>
      <c r="O3062" s="30" t="s">
        <v>53</v>
      </c>
      <c r="P3062" s="3">
        <f t="shared" si="221"/>
        <v>7</v>
      </c>
      <c r="Q3062" s="131">
        <v>0.2954556530214425</v>
      </c>
      <c r="R3062" s="131">
        <v>0.33897417153996101</v>
      </c>
      <c r="S3062" s="344">
        <v>4.351851851851854E-2</v>
      </c>
      <c r="T3062" s="212" t="s">
        <v>544</v>
      </c>
      <c r="U3062" s="3" t="s">
        <v>13</v>
      </c>
      <c r="V3062" s="3"/>
      <c r="AD3062" s="5" t="str">
        <f t="shared" si="222"/>
        <v>Laboral1007Regreso7</v>
      </c>
      <c r="AE3062" s="137">
        <f>VLOOKUP(AD3062,'Factores Expansión'!$R$11:$U$729,2,0)</f>
        <v>3.5</v>
      </c>
    </row>
    <row r="3063" spans="2:31" x14ac:dyDescent="0.45">
      <c r="B3063" s="14">
        <v>10738</v>
      </c>
      <c r="C3063" s="3">
        <v>0</v>
      </c>
      <c r="D3063" s="3" t="s">
        <v>53</v>
      </c>
      <c r="E3063" s="110">
        <v>44838</v>
      </c>
      <c r="F3063" s="3" t="s">
        <v>4</v>
      </c>
      <c r="G3063" s="3" t="s">
        <v>50</v>
      </c>
      <c r="H3063" s="3" t="str">
        <f>VLOOKUP(I3063,Diccionario!$A$4:$E$17,2,0)</f>
        <v>Sociedad de Transportes Vía Alerce S.A.</v>
      </c>
      <c r="I3063" s="3">
        <v>1006</v>
      </c>
      <c r="J3063" s="346" t="str">
        <f>VLOOKUP(I3063,Diccionario!$A$4:$C$17,3,FALSE)</f>
        <v>7A</v>
      </c>
      <c r="K3063" s="3" t="s">
        <v>12</v>
      </c>
      <c r="L3063" s="30" t="s">
        <v>56</v>
      </c>
      <c r="M3063" s="30" t="s">
        <v>53</v>
      </c>
      <c r="N3063" s="30" t="s">
        <v>55</v>
      </c>
      <c r="O3063" s="30" t="s">
        <v>53</v>
      </c>
      <c r="P3063" s="3">
        <f t="shared" si="221"/>
        <v>7</v>
      </c>
      <c r="Q3063" s="131">
        <v>0.30564692982456143</v>
      </c>
      <c r="R3063" s="131">
        <v>0.34756030701754387</v>
      </c>
      <c r="S3063" s="344">
        <v>4.1913377192982458E-2</v>
      </c>
      <c r="T3063" s="212" t="s">
        <v>74</v>
      </c>
      <c r="U3063" s="3" t="s">
        <v>13</v>
      </c>
      <c r="V3063" s="3"/>
      <c r="AD3063" s="5" t="str">
        <f t="shared" si="222"/>
        <v>Laboral1006Regreso7</v>
      </c>
      <c r="AE3063" s="137">
        <f>VLOOKUP(AD3063,'Factores Expansión'!$R$11:$U$729,2,0)</f>
        <v>3.3333333333333335</v>
      </c>
    </row>
    <row r="3064" spans="2:31" x14ac:dyDescent="0.45">
      <c r="B3064" s="14">
        <v>10739</v>
      </c>
      <c r="C3064" s="3">
        <v>0</v>
      </c>
      <c r="D3064" s="3" t="s">
        <v>53</v>
      </c>
      <c r="E3064" s="110">
        <v>44838</v>
      </c>
      <c r="F3064" s="3" t="s">
        <v>4</v>
      </c>
      <c r="G3064" s="3" t="s">
        <v>50</v>
      </c>
      <c r="H3064" s="3" t="str">
        <f>VLOOKUP(I3064,Diccionario!$A$4:$E$17,2,0)</f>
        <v>Sociedad de Transportes Vía Alerce S.A.</v>
      </c>
      <c r="I3064" s="3">
        <v>1007</v>
      </c>
      <c r="J3064" s="346" t="str">
        <f>VLOOKUP(I3064,Diccionario!$A$4:$C$17,3,FALSE)</f>
        <v>7E</v>
      </c>
      <c r="K3064" s="3" t="s">
        <v>12</v>
      </c>
      <c r="L3064" s="30" t="s">
        <v>112</v>
      </c>
      <c r="M3064" s="30" t="s">
        <v>53</v>
      </c>
      <c r="N3064" s="30" t="s">
        <v>111</v>
      </c>
      <c r="O3064" s="30" t="s">
        <v>53</v>
      </c>
      <c r="P3064" s="3">
        <f t="shared" si="221"/>
        <v>7</v>
      </c>
      <c r="Q3064" s="131">
        <v>0.30587231968810918</v>
      </c>
      <c r="R3064" s="131">
        <v>0.34939083820662775</v>
      </c>
      <c r="S3064" s="344">
        <v>4.351851851851854E-2</v>
      </c>
      <c r="T3064" s="212" t="s">
        <v>81</v>
      </c>
      <c r="U3064" s="3" t="s">
        <v>13</v>
      </c>
      <c r="V3064" s="3"/>
      <c r="AD3064" s="5" t="str">
        <f t="shared" si="222"/>
        <v>Laboral1007Regreso7</v>
      </c>
      <c r="AE3064" s="137">
        <f>VLOOKUP(AD3064,'Factores Expansión'!$R$11:$U$729,2,0)</f>
        <v>3.5</v>
      </c>
    </row>
    <row r="3065" spans="2:31" x14ac:dyDescent="0.45">
      <c r="B3065" s="14">
        <v>10740</v>
      </c>
      <c r="C3065" s="3">
        <v>0</v>
      </c>
      <c r="D3065" s="3" t="s">
        <v>53</v>
      </c>
      <c r="E3065" s="110">
        <v>44838</v>
      </c>
      <c r="F3065" s="3" t="s">
        <v>4</v>
      </c>
      <c r="G3065" s="3" t="s">
        <v>50</v>
      </c>
      <c r="H3065" s="3" t="str">
        <f>VLOOKUP(I3065,Diccionario!$A$4:$E$17,2,0)</f>
        <v>Sociedad de Transportes Vía Alerce S.A.</v>
      </c>
      <c r="I3065" s="3">
        <v>1006</v>
      </c>
      <c r="J3065" s="346" t="str">
        <f>VLOOKUP(I3065,Diccionario!$A$4:$C$17,3,FALSE)</f>
        <v>7A</v>
      </c>
      <c r="K3065" s="3" t="s">
        <v>12</v>
      </c>
      <c r="L3065" s="30" t="s">
        <v>56</v>
      </c>
      <c r="M3065" s="30" t="s">
        <v>53</v>
      </c>
      <c r="N3065" s="30" t="s">
        <v>55</v>
      </c>
      <c r="O3065" s="30" t="s">
        <v>53</v>
      </c>
      <c r="P3065" s="3">
        <f t="shared" si="221"/>
        <v>7</v>
      </c>
      <c r="Q3065" s="131">
        <v>0.31953581871345027</v>
      </c>
      <c r="R3065" s="131">
        <v>0.36144919590643271</v>
      </c>
      <c r="S3065" s="344">
        <v>4.1913377192982458E-2</v>
      </c>
      <c r="T3065" s="212" t="s">
        <v>85</v>
      </c>
      <c r="U3065" s="3" t="s">
        <v>13</v>
      </c>
      <c r="V3065" s="3"/>
      <c r="AD3065" s="5" t="str">
        <f t="shared" si="222"/>
        <v>Laboral1006Regreso7</v>
      </c>
      <c r="AE3065" s="137">
        <f>VLOOKUP(AD3065,'Factores Expansión'!$R$11:$U$729,2,0)</f>
        <v>3.3333333333333335</v>
      </c>
    </row>
    <row r="3066" spans="2:31" x14ac:dyDescent="0.45">
      <c r="B3066" s="14">
        <v>10741</v>
      </c>
      <c r="C3066" s="3">
        <v>0</v>
      </c>
      <c r="D3066" s="3" t="s">
        <v>53</v>
      </c>
      <c r="E3066" s="110">
        <v>44838</v>
      </c>
      <c r="F3066" s="3" t="s">
        <v>4</v>
      </c>
      <c r="G3066" s="3" t="s">
        <v>50</v>
      </c>
      <c r="H3066" s="3" t="str">
        <f>VLOOKUP(I3066,Diccionario!$A$4:$E$17,2,0)</f>
        <v>Sociedad de Transportes Vía Alerce S.A.</v>
      </c>
      <c r="I3066" s="3">
        <v>1006</v>
      </c>
      <c r="J3066" s="346" t="str">
        <f>VLOOKUP(I3066,Diccionario!$A$4:$C$17,3,FALSE)</f>
        <v>7A</v>
      </c>
      <c r="K3066" s="3" t="s">
        <v>12</v>
      </c>
      <c r="L3066" s="30" t="s">
        <v>56</v>
      </c>
      <c r="M3066" s="30" t="s">
        <v>53</v>
      </c>
      <c r="N3066" s="30" t="s">
        <v>55</v>
      </c>
      <c r="O3066" s="30" t="s">
        <v>53</v>
      </c>
      <c r="P3066" s="3">
        <f t="shared" ref="P3066:P3128" si="223">HOUR(Q3066)</f>
        <v>9</v>
      </c>
      <c r="Q3066" s="131">
        <v>0.39314692982456145</v>
      </c>
      <c r="R3066" s="131">
        <v>0.43506030701754389</v>
      </c>
      <c r="S3066" s="344">
        <v>4.1913377192982458E-2</v>
      </c>
      <c r="T3066" s="212" t="s">
        <v>120</v>
      </c>
      <c r="U3066" s="3" t="s">
        <v>13</v>
      </c>
      <c r="V3066" s="3"/>
      <c r="AD3066" s="5" t="str">
        <f t="shared" si="222"/>
        <v>Laboral1006Regreso9</v>
      </c>
      <c r="AE3066" s="137">
        <f>VLOOKUP(AD3066,'Factores Expansión'!$R$11:$U$729,2,0)</f>
        <v>3.6666666666666665</v>
      </c>
    </row>
    <row r="3067" spans="2:31" x14ac:dyDescent="0.45">
      <c r="B3067" s="14">
        <v>10742</v>
      </c>
      <c r="C3067" s="3">
        <v>0</v>
      </c>
      <c r="D3067" s="3" t="s">
        <v>53</v>
      </c>
      <c r="E3067" s="110">
        <v>44838</v>
      </c>
      <c r="F3067" s="3" t="s">
        <v>4</v>
      </c>
      <c r="G3067" s="3" t="s">
        <v>50</v>
      </c>
      <c r="H3067" s="3" t="str">
        <f>VLOOKUP(I3067,Diccionario!$A$4:$E$17,2,0)</f>
        <v>Sociedad de Transportes Vía Alerce S.A.</v>
      </c>
      <c r="I3067" s="3">
        <v>1006</v>
      </c>
      <c r="J3067" s="346" t="str">
        <f>VLOOKUP(I3067,Diccionario!$A$4:$C$17,3,FALSE)</f>
        <v>7A</v>
      </c>
      <c r="K3067" s="3" t="s">
        <v>12</v>
      </c>
      <c r="L3067" s="30" t="s">
        <v>56</v>
      </c>
      <c r="M3067" s="30" t="s">
        <v>53</v>
      </c>
      <c r="N3067" s="30" t="s">
        <v>55</v>
      </c>
      <c r="O3067" s="30" t="s">
        <v>53</v>
      </c>
      <c r="P3067" s="3">
        <f t="shared" si="223"/>
        <v>9</v>
      </c>
      <c r="Q3067" s="131">
        <v>0.39661915204678366</v>
      </c>
      <c r="R3067" s="131">
        <v>0.4385325292397661</v>
      </c>
      <c r="S3067" s="344">
        <v>4.1913377192982458E-2</v>
      </c>
      <c r="T3067" s="212" t="s">
        <v>79</v>
      </c>
      <c r="U3067" s="3" t="s">
        <v>13</v>
      </c>
      <c r="V3067" s="3"/>
      <c r="AD3067" s="5" t="str">
        <f t="shared" si="222"/>
        <v>Laboral1006Regreso9</v>
      </c>
      <c r="AE3067" s="137">
        <f>VLOOKUP(AD3067,'Factores Expansión'!$R$11:$U$729,2,0)</f>
        <v>3.6666666666666665</v>
      </c>
    </row>
    <row r="3068" spans="2:31" x14ac:dyDescent="0.45">
      <c r="B3068" s="14">
        <v>10743</v>
      </c>
      <c r="C3068" s="3">
        <v>0</v>
      </c>
      <c r="D3068" s="3" t="s">
        <v>53</v>
      </c>
      <c r="E3068" s="110">
        <v>44838</v>
      </c>
      <c r="F3068" s="3" t="s">
        <v>4</v>
      </c>
      <c r="G3068" s="3" t="s">
        <v>50</v>
      </c>
      <c r="H3068" s="3" t="str">
        <f>VLOOKUP(I3068,Diccionario!$A$4:$E$17,2,0)</f>
        <v>Sociedad de Transportes Vía Alerce S.A.</v>
      </c>
      <c r="I3068" s="3">
        <v>1006</v>
      </c>
      <c r="J3068" s="346" t="str">
        <f>VLOOKUP(I3068,Diccionario!$A$4:$C$17,3,FALSE)</f>
        <v>7A</v>
      </c>
      <c r="K3068" s="3" t="s">
        <v>12</v>
      </c>
      <c r="L3068" s="30" t="s">
        <v>56</v>
      </c>
      <c r="M3068" s="30" t="s">
        <v>53</v>
      </c>
      <c r="N3068" s="30" t="s">
        <v>55</v>
      </c>
      <c r="O3068" s="30" t="s">
        <v>53</v>
      </c>
      <c r="P3068" s="3">
        <f t="shared" si="223"/>
        <v>9</v>
      </c>
      <c r="Q3068" s="131">
        <v>0.40009137426900587</v>
      </c>
      <c r="R3068" s="131">
        <v>0.44200475146198831</v>
      </c>
      <c r="S3068" s="344">
        <v>4.1913377192982458E-2</v>
      </c>
      <c r="T3068" s="212" t="s">
        <v>544</v>
      </c>
      <c r="U3068" s="3" t="s">
        <v>13</v>
      </c>
      <c r="V3068" s="3"/>
      <c r="AD3068" s="5" t="str">
        <f t="shared" si="222"/>
        <v>Laboral1006Regreso9</v>
      </c>
      <c r="AE3068" s="137">
        <f>VLOOKUP(AD3068,'Factores Expansión'!$R$11:$U$729,2,0)</f>
        <v>3.6666666666666665</v>
      </c>
    </row>
    <row r="3069" spans="2:31" x14ac:dyDescent="0.45">
      <c r="B3069" s="14">
        <v>10744</v>
      </c>
      <c r="C3069" s="3">
        <v>0</v>
      </c>
      <c r="D3069" s="3" t="s">
        <v>53</v>
      </c>
      <c r="E3069" s="110">
        <v>44838</v>
      </c>
      <c r="F3069" s="3" t="s">
        <v>4</v>
      </c>
      <c r="G3069" s="3" t="s">
        <v>50</v>
      </c>
      <c r="H3069" s="3" t="str">
        <f>VLOOKUP(I3069,Diccionario!$A$4:$E$17,2,0)</f>
        <v>Sociedad de Transportes Vía Alerce S.A.</v>
      </c>
      <c r="I3069" s="3">
        <v>1006</v>
      </c>
      <c r="J3069" s="346" t="str">
        <f>VLOOKUP(I3069,Diccionario!$A$4:$C$17,3,FALSE)</f>
        <v>7A</v>
      </c>
      <c r="K3069" s="3" t="s">
        <v>12</v>
      </c>
      <c r="L3069" s="30" t="s">
        <v>56</v>
      </c>
      <c r="M3069" s="30" t="s">
        <v>53</v>
      </c>
      <c r="N3069" s="30" t="s">
        <v>55</v>
      </c>
      <c r="O3069" s="30" t="s">
        <v>53</v>
      </c>
      <c r="P3069" s="3">
        <f t="shared" si="223"/>
        <v>9</v>
      </c>
      <c r="Q3069" s="131">
        <v>0.40356359649122808</v>
      </c>
      <c r="R3069" s="131">
        <v>0.44547697368421052</v>
      </c>
      <c r="S3069" s="344">
        <v>4.1913377192982458E-2</v>
      </c>
      <c r="T3069" s="212" t="s">
        <v>117</v>
      </c>
      <c r="U3069" s="3" t="s">
        <v>13</v>
      </c>
      <c r="V3069" s="3"/>
      <c r="AD3069" s="5" t="str">
        <f t="shared" si="222"/>
        <v>Laboral1006Regreso9</v>
      </c>
      <c r="AE3069" s="137">
        <f>VLOOKUP(AD3069,'Factores Expansión'!$R$11:$U$729,2,0)</f>
        <v>3.6666666666666665</v>
      </c>
    </row>
    <row r="3070" spans="2:31" x14ac:dyDescent="0.45">
      <c r="B3070" s="14">
        <v>10745</v>
      </c>
      <c r="C3070" s="3">
        <v>0</v>
      </c>
      <c r="D3070" s="3" t="s">
        <v>53</v>
      </c>
      <c r="E3070" s="110">
        <v>44838</v>
      </c>
      <c r="F3070" s="3" t="s">
        <v>4</v>
      </c>
      <c r="G3070" s="3" t="s">
        <v>50</v>
      </c>
      <c r="H3070" s="3" t="str">
        <f>VLOOKUP(I3070,Diccionario!$A$4:$E$17,2,0)</f>
        <v>Sociedad de Transportes Vía Alerce S.A.</v>
      </c>
      <c r="I3070" s="3">
        <v>1006</v>
      </c>
      <c r="J3070" s="346" t="str">
        <f>VLOOKUP(I3070,Diccionario!$A$4:$C$17,3,FALSE)</f>
        <v>7A</v>
      </c>
      <c r="K3070" s="3" t="s">
        <v>12</v>
      </c>
      <c r="L3070" s="30" t="s">
        <v>56</v>
      </c>
      <c r="M3070" s="30" t="s">
        <v>53</v>
      </c>
      <c r="N3070" s="30" t="s">
        <v>55</v>
      </c>
      <c r="O3070" s="30" t="s">
        <v>53</v>
      </c>
      <c r="P3070" s="3">
        <f t="shared" si="223"/>
        <v>9</v>
      </c>
      <c r="Q3070" s="131">
        <v>0.40703581871345029</v>
      </c>
      <c r="R3070" s="131">
        <v>0.44894919590643273</v>
      </c>
      <c r="S3070" s="344">
        <v>4.1913377192982458E-2</v>
      </c>
      <c r="T3070" s="212" t="s">
        <v>81</v>
      </c>
      <c r="U3070" s="3" t="s">
        <v>13</v>
      </c>
      <c r="V3070" s="3"/>
      <c r="AD3070" s="5" t="str">
        <f t="shared" si="222"/>
        <v>Laboral1006Regreso9</v>
      </c>
      <c r="AE3070" s="137">
        <f>VLOOKUP(AD3070,'Factores Expansión'!$R$11:$U$729,2,0)</f>
        <v>3.6666666666666665</v>
      </c>
    </row>
    <row r="3071" spans="2:31" x14ac:dyDescent="0.45">
      <c r="B3071" s="14">
        <v>10746</v>
      </c>
      <c r="C3071" s="3">
        <v>0</v>
      </c>
      <c r="D3071" s="3" t="s">
        <v>53</v>
      </c>
      <c r="E3071" s="110">
        <v>44838</v>
      </c>
      <c r="F3071" s="3" t="s">
        <v>4</v>
      </c>
      <c r="G3071" s="3" t="s">
        <v>50</v>
      </c>
      <c r="H3071" s="3" t="str">
        <f>VLOOKUP(I3071,Diccionario!$A$4:$E$17,2,0)</f>
        <v>Sociedad de Transportes Vía Alerce S.A.</v>
      </c>
      <c r="I3071" s="3">
        <v>1007</v>
      </c>
      <c r="J3071" s="346" t="str">
        <f>VLOOKUP(I3071,Diccionario!$A$4:$C$17,3,FALSE)</f>
        <v>7E</v>
      </c>
      <c r="K3071" s="3" t="s">
        <v>12</v>
      </c>
      <c r="L3071" s="30" t="s">
        <v>112</v>
      </c>
      <c r="M3071" s="30" t="s">
        <v>53</v>
      </c>
      <c r="N3071" s="30" t="s">
        <v>111</v>
      </c>
      <c r="O3071" s="30" t="s">
        <v>53</v>
      </c>
      <c r="P3071" s="3">
        <f t="shared" si="223"/>
        <v>9</v>
      </c>
      <c r="Q3071" s="131">
        <v>0.40031676413255363</v>
      </c>
      <c r="R3071" s="131">
        <v>0.44383528265107219</v>
      </c>
      <c r="S3071" s="344">
        <v>4.351851851851854E-2</v>
      </c>
      <c r="T3071" s="212" t="s">
        <v>78</v>
      </c>
      <c r="U3071" s="3" t="s">
        <v>13</v>
      </c>
      <c r="V3071" s="3"/>
      <c r="AD3071" s="5" t="str">
        <f t="shared" si="222"/>
        <v>Laboral1007Regreso9</v>
      </c>
      <c r="AE3071" s="137">
        <f>VLOOKUP(AD3071,'Factores Expansión'!$R$11:$U$729,2,0)</f>
        <v>3.5</v>
      </c>
    </row>
    <row r="3072" spans="2:31" x14ac:dyDescent="0.45">
      <c r="B3072" s="14">
        <v>10747</v>
      </c>
      <c r="C3072" s="3">
        <v>0</v>
      </c>
      <c r="D3072" s="3" t="s">
        <v>53</v>
      </c>
      <c r="E3072" s="110">
        <v>44838</v>
      </c>
      <c r="F3072" s="3" t="s">
        <v>4</v>
      </c>
      <c r="G3072" s="3" t="s">
        <v>50</v>
      </c>
      <c r="H3072" s="3" t="str">
        <f>VLOOKUP(I3072,Diccionario!$A$4:$E$17,2,0)</f>
        <v>Sociedad de Transportes Vía Alerce S.A.</v>
      </c>
      <c r="I3072" s="3">
        <v>1007</v>
      </c>
      <c r="J3072" s="346" t="str">
        <f>VLOOKUP(I3072,Diccionario!$A$4:$C$17,3,FALSE)</f>
        <v>7E</v>
      </c>
      <c r="K3072" s="3" t="s">
        <v>12</v>
      </c>
      <c r="L3072" s="30" t="s">
        <v>112</v>
      </c>
      <c r="M3072" s="30" t="s">
        <v>53</v>
      </c>
      <c r="N3072" s="30" t="s">
        <v>111</v>
      </c>
      <c r="O3072" s="30" t="s">
        <v>53</v>
      </c>
      <c r="P3072" s="3">
        <f t="shared" si="223"/>
        <v>9</v>
      </c>
      <c r="Q3072" s="131">
        <v>0.40448343079922028</v>
      </c>
      <c r="R3072" s="131">
        <v>0.44800194931773885</v>
      </c>
      <c r="S3072" s="344">
        <v>4.351851851851854E-2</v>
      </c>
      <c r="T3072" s="212" t="s">
        <v>85</v>
      </c>
      <c r="U3072" s="3" t="s">
        <v>13</v>
      </c>
      <c r="V3072" s="3"/>
      <c r="AD3072" s="5" t="str">
        <f t="shared" si="222"/>
        <v>Laboral1007Regreso9</v>
      </c>
      <c r="AE3072" s="137">
        <f>VLOOKUP(AD3072,'Factores Expansión'!$R$11:$U$729,2,0)</f>
        <v>3.5</v>
      </c>
    </row>
    <row r="3073" spans="2:31" x14ac:dyDescent="0.45">
      <c r="B3073" s="14">
        <v>10748</v>
      </c>
      <c r="C3073" s="3">
        <v>0</v>
      </c>
      <c r="D3073" s="3" t="s">
        <v>53</v>
      </c>
      <c r="E3073" s="110">
        <v>44838</v>
      </c>
      <c r="F3073" s="3" t="s">
        <v>4</v>
      </c>
      <c r="G3073" s="3" t="s">
        <v>50</v>
      </c>
      <c r="H3073" s="3" t="str">
        <f>VLOOKUP(I3073,Diccionario!$A$4:$E$17,2,0)</f>
        <v>Sociedad de Transportes Vía Alerce S.A.</v>
      </c>
      <c r="I3073" s="3">
        <v>1006</v>
      </c>
      <c r="J3073" s="346" t="str">
        <f>VLOOKUP(I3073,Diccionario!$A$4:$C$17,3,FALSE)</f>
        <v>7A</v>
      </c>
      <c r="K3073" s="3" t="s">
        <v>12</v>
      </c>
      <c r="L3073" s="30" t="s">
        <v>56</v>
      </c>
      <c r="M3073" s="30" t="s">
        <v>53</v>
      </c>
      <c r="N3073" s="30" t="s">
        <v>55</v>
      </c>
      <c r="O3073" s="30" t="s">
        <v>53</v>
      </c>
      <c r="P3073" s="3">
        <f t="shared" si="223"/>
        <v>10</v>
      </c>
      <c r="Q3073" s="131">
        <v>0.43411915204678364</v>
      </c>
      <c r="R3073" s="131">
        <v>0.47603252923976608</v>
      </c>
      <c r="S3073" s="344">
        <v>4.1913377192982458E-2</v>
      </c>
      <c r="T3073" s="212" t="s">
        <v>88</v>
      </c>
      <c r="U3073" s="3" t="s">
        <v>13</v>
      </c>
      <c r="V3073" s="3"/>
      <c r="AD3073" s="5" t="str">
        <f t="shared" si="222"/>
        <v>Laboral1006Regreso10</v>
      </c>
      <c r="AE3073" s="137">
        <f>VLOOKUP(AD3073,'Factores Expansión'!$R$11:$U$729,2,0)</f>
        <v>3.3333333333333335</v>
      </c>
    </row>
    <row r="3074" spans="2:31" x14ac:dyDescent="0.45">
      <c r="B3074" s="14">
        <v>10749</v>
      </c>
      <c r="C3074" s="3">
        <v>0</v>
      </c>
      <c r="D3074" s="3" t="s">
        <v>53</v>
      </c>
      <c r="E3074" s="110">
        <v>44838</v>
      </c>
      <c r="F3074" s="3" t="s">
        <v>4</v>
      </c>
      <c r="G3074" s="3" t="s">
        <v>50</v>
      </c>
      <c r="H3074" s="3" t="str">
        <f>VLOOKUP(I3074,Diccionario!$A$4:$E$17,2,0)</f>
        <v>Sociedad de Transportes Vía Alerce S.A.</v>
      </c>
      <c r="I3074" s="3">
        <v>1006</v>
      </c>
      <c r="J3074" s="346" t="str">
        <f>VLOOKUP(I3074,Diccionario!$A$4:$C$17,3,FALSE)</f>
        <v>7A</v>
      </c>
      <c r="K3074" s="3" t="s">
        <v>12</v>
      </c>
      <c r="L3074" s="30" t="s">
        <v>56</v>
      </c>
      <c r="M3074" s="30" t="s">
        <v>53</v>
      </c>
      <c r="N3074" s="30" t="s">
        <v>55</v>
      </c>
      <c r="O3074" s="30" t="s">
        <v>53</v>
      </c>
      <c r="P3074" s="3">
        <f t="shared" si="223"/>
        <v>10</v>
      </c>
      <c r="Q3074" s="131">
        <v>0.43828581871345029</v>
      </c>
      <c r="R3074" s="131">
        <v>0.48019919590643273</v>
      </c>
      <c r="S3074" s="344">
        <v>4.1913377192982458E-2</v>
      </c>
      <c r="T3074" s="212" t="s">
        <v>113</v>
      </c>
      <c r="U3074" s="3" t="s">
        <v>13</v>
      </c>
      <c r="V3074" s="3"/>
      <c r="AD3074" s="5" t="str">
        <f t="shared" si="222"/>
        <v>Laboral1006Regreso10</v>
      </c>
      <c r="AE3074" s="137">
        <f>VLOOKUP(AD3074,'Factores Expansión'!$R$11:$U$729,2,0)</f>
        <v>3.3333333333333335</v>
      </c>
    </row>
    <row r="3075" spans="2:31" x14ac:dyDescent="0.45">
      <c r="B3075" s="14">
        <v>10750</v>
      </c>
      <c r="C3075" s="3">
        <v>0</v>
      </c>
      <c r="D3075" s="3" t="s">
        <v>53</v>
      </c>
      <c r="E3075" s="110">
        <v>44838</v>
      </c>
      <c r="F3075" s="3" t="s">
        <v>4</v>
      </c>
      <c r="G3075" s="3" t="s">
        <v>50</v>
      </c>
      <c r="H3075" s="3" t="str">
        <f>VLOOKUP(I3075,Diccionario!$A$4:$E$17,2,0)</f>
        <v>Sociedad de Transportes Vía Alerce S.A.</v>
      </c>
      <c r="I3075" s="3">
        <v>1007</v>
      </c>
      <c r="J3075" s="346" t="str">
        <f>VLOOKUP(I3075,Diccionario!$A$4:$C$17,3,FALSE)</f>
        <v>7E</v>
      </c>
      <c r="K3075" s="3" t="s">
        <v>12</v>
      </c>
      <c r="L3075" s="30" t="s">
        <v>112</v>
      </c>
      <c r="M3075" s="30" t="s">
        <v>53</v>
      </c>
      <c r="N3075" s="30" t="s">
        <v>111</v>
      </c>
      <c r="O3075" s="30" t="s">
        <v>53</v>
      </c>
      <c r="P3075" s="3">
        <f t="shared" si="223"/>
        <v>10</v>
      </c>
      <c r="Q3075" s="131">
        <v>0.43642787524366472</v>
      </c>
      <c r="R3075" s="131">
        <v>0.47994639376218329</v>
      </c>
      <c r="S3075" s="344">
        <v>4.351851851851854E-2</v>
      </c>
      <c r="T3075" s="212" t="s">
        <v>121</v>
      </c>
      <c r="U3075" s="3" t="s">
        <v>13</v>
      </c>
      <c r="V3075" s="3"/>
      <c r="AD3075" s="5" t="str">
        <f t="shared" si="222"/>
        <v>Laboral1007Regreso10</v>
      </c>
      <c r="AE3075" s="137">
        <f>VLOOKUP(AD3075,'Factores Expansión'!$R$11:$U$729,2,0)</f>
        <v>2.3333333333333335</v>
      </c>
    </row>
    <row r="3076" spans="2:31" x14ac:dyDescent="0.45">
      <c r="B3076" s="14">
        <v>10751</v>
      </c>
      <c r="C3076" s="3">
        <v>0</v>
      </c>
      <c r="D3076" s="3" t="s">
        <v>53</v>
      </c>
      <c r="E3076" s="110">
        <v>44838</v>
      </c>
      <c r="F3076" s="3" t="s">
        <v>4</v>
      </c>
      <c r="G3076" s="3" t="s">
        <v>50</v>
      </c>
      <c r="H3076" s="3" t="str">
        <f>VLOOKUP(I3076,Diccionario!$A$4:$E$17,2,0)</f>
        <v>Sociedad de Transportes Vía Alerce S.A.</v>
      </c>
      <c r="I3076" s="3">
        <v>1007</v>
      </c>
      <c r="J3076" s="346" t="str">
        <f>VLOOKUP(I3076,Diccionario!$A$4:$C$17,3,FALSE)</f>
        <v>7E</v>
      </c>
      <c r="K3076" s="3" t="s">
        <v>12</v>
      </c>
      <c r="L3076" s="30" t="s">
        <v>112</v>
      </c>
      <c r="M3076" s="30" t="s">
        <v>53</v>
      </c>
      <c r="N3076" s="30" t="s">
        <v>111</v>
      </c>
      <c r="O3076" s="30" t="s">
        <v>53</v>
      </c>
      <c r="P3076" s="3">
        <f t="shared" si="223"/>
        <v>10</v>
      </c>
      <c r="Q3076" s="131">
        <v>0.44476120857699802</v>
      </c>
      <c r="R3076" s="131">
        <v>0.48827972709551659</v>
      </c>
      <c r="S3076" s="344">
        <v>4.351851851851854E-2</v>
      </c>
      <c r="T3076" s="212" t="s">
        <v>97</v>
      </c>
      <c r="U3076" s="3" t="s">
        <v>13</v>
      </c>
      <c r="V3076" s="3"/>
      <c r="AD3076" s="5" t="str">
        <f t="shared" si="222"/>
        <v>Laboral1007Regreso10</v>
      </c>
      <c r="AE3076" s="137">
        <f>VLOOKUP(AD3076,'Factores Expansión'!$R$11:$U$729,2,0)</f>
        <v>2.3333333333333335</v>
      </c>
    </row>
    <row r="3077" spans="2:31" x14ac:dyDescent="0.45">
      <c r="B3077" s="14">
        <v>10752</v>
      </c>
      <c r="C3077" s="3">
        <v>0</v>
      </c>
      <c r="D3077" s="3" t="s">
        <v>53</v>
      </c>
      <c r="E3077" s="110">
        <v>44838</v>
      </c>
      <c r="F3077" s="3" t="s">
        <v>4</v>
      </c>
      <c r="G3077" s="3" t="s">
        <v>50</v>
      </c>
      <c r="H3077" s="3" t="str">
        <f>VLOOKUP(I3077,Diccionario!$A$4:$E$17,2,0)</f>
        <v>Sociedad de Transportes Vía Alerce S.A.</v>
      </c>
      <c r="I3077" s="3">
        <v>1006</v>
      </c>
      <c r="J3077" s="346" t="str">
        <f>VLOOKUP(I3077,Diccionario!$A$4:$C$17,3,FALSE)</f>
        <v>7A</v>
      </c>
      <c r="K3077" s="3" t="s">
        <v>12</v>
      </c>
      <c r="L3077" s="30" t="s">
        <v>56</v>
      </c>
      <c r="M3077" s="30" t="s">
        <v>53</v>
      </c>
      <c r="N3077" s="30" t="s">
        <v>55</v>
      </c>
      <c r="O3077" s="30" t="s">
        <v>53</v>
      </c>
      <c r="P3077" s="3">
        <f t="shared" si="223"/>
        <v>11</v>
      </c>
      <c r="Q3077" s="131">
        <v>0.46606359649122808</v>
      </c>
      <c r="R3077" s="131">
        <v>0.50797697368421058</v>
      </c>
      <c r="S3077" s="344">
        <v>4.1913377192982458E-2</v>
      </c>
      <c r="T3077" s="212" t="s">
        <v>70</v>
      </c>
      <c r="U3077" s="3" t="s">
        <v>13</v>
      </c>
      <c r="V3077" s="3"/>
      <c r="AD3077" s="5" t="str">
        <f t="shared" ref="AD3077:AD3140" si="224">CONCATENATE(F3077,I3077,K3077,P3077)</f>
        <v>Laboral1006Regreso11</v>
      </c>
      <c r="AE3077" s="137">
        <f>VLOOKUP(AD3077,'Factores Expansión'!$R$11:$U$729,2,0)</f>
        <v>3.25</v>
      </c>
    </row>
    <row r="3078" spans="2:31" x14ac:dyDescent="0.45">
      <c r="B3078" s="14">
        <v>10753</v>
      </c>
      <c r="C3078" s="3">
        <v>0</v>
      </c>
      <c r="D3078" s="3" t="s">
        <v>53</v>
      </c>
      <c r="E3078" s="110">
        <v>44838</v>
      </c>
      <c r="F3078" s="3" t="s">
        <v>4</v>
      </c>
      <c r="G3078" s="3" t="s">
        <v>50</v>
      </c>
      <c r="H3078" s="3" t="str">
        <f>VLOOKUP(I3078,Diccionario!$A$4:$E$17,2,0)</f>
        <v>Sociedad de Transportes Vía Alerce S.A.</v>
      </c>
      <c r="I3078" s="3">
        <v>1007</v>
      </c>
      <c r="J3078" s="346" t="str">
        <f>VLOOKUP(I3078,Diccionario!$A$4:$C$17,3,FALSE)</f>
        <v>7E</v>
      </c>
      <c r="K3078" s="3" t="s">
        <v>12</v>
      </c>
      <c r="L3078" s="30" t="s">
        <v>112</v>
      </c>
      <c r="M3078" s="30" t="s">
        <v>53</v>
      </c>
      <c r="N3078" s="30" t="s">
        <v>111</v>
      </c>
      <c r="O3078" s="30" t="s">
        <v>53</v>
      </c>
      <c r="P3078" s="3">
        <f t="shared" si="223"/>
        <v>11</v>
      </c>
      <c r="Q3078" s="131">
        <v>0.45865009746588697</v>
      </c>
      <c r="R3078" s="131">
        <v>0.50216861598440554</v>
      </c>
      <c r="S3078" s="344">
        <v>4.351851851851854E-2</v>
      </c>
      <c r="T3078" s="212" t="s">
        <v>63</v>
      </c>
      <c r="U3078" s="3" t="s">
        <v>13</v>
      </c>
      <c r="V3078" s="3"/>
      <c r="AD3078" s="5" t="str">
        <f t="shared" si="224"/>
        <v>Laboral1007Regreso11</v>
      </c>
      <c r="AE3078" s="137">
        <f>VLOOKUP(AD3078,'Factores Expansión'!$R$11:$U$729,2,0)</f>
        <v>2.5</v>
      </c>
    </row>
    <row r="3079" spans="2:31" x14ac:dyDescent="0.45">
      <c r="B3079" s="14">
        <v>10754</v>
      </c>
      <c r="C3079" s="3">
        <v>0</v>
      </c>
      <c r="D3079" s="3" t="s">
        <v>53</v>
      </c>
      <c r="E3079" s="110">
        <v>44838</v>
      </c>
      <c r="F3079" s="3" t="s">
        <v>4</v>
      </c>
      <c r="G3079" s="3" t="s">
        <v>50</v>
      </c>
      <c r="H3079" s="3" t="str">
        <f>VLOOKUP(I3079,Diccionario!$A$4:$E$17,2,0)</f>
        <v>Sociedad de Transportes Vía Alerce S.A.</v>
      </c>
      <c r="I3079" s="3">
        <v>1006</v>
      </c>
      <c r="J3079" s="346" t="str">
        <f>VLOOKUP(I3079,Diccionario!$A$4:$C$17,3,FALSE)</f>
        <v>7A</v>
      </c>
      <c r="K3079" s="3" t="s">
        <v>12</v>
      </c>
      <c r="L3079" s="30" t="s">
        <v>56</v>
      </c>
      <c r="M3079" s="30" t="s">
        <v>53</v>
      </c>
      <c r="N3079" s="30" t="s">
        <v>55</v>
      </c>
      <c r="O3079" s="30" t="s">
        <v>53</v>
      </c>
      <c r="P3079" s="3">
        <f t="shared" si="223"/>
        <v>11</v>
      </c>
      <c r="Q3079" s="131">
        <v>0.4910635964912281</v>
      </c>
      <c r="R3079" s="131">
        <v>0.5329769736842106</v>
      </c>
      <c r="S3079" s="344">
        <v>4.1913377192982458E-2</v>
      </c>
      <c r="T3079" s="212" t="s">
        <v>62</v>
      </c>
      <c r="U3079" s="3" t="s">
        <v>13</v>
      </c>
      <c r="V3079" s="3"/>
      <c r="AD3079" s="5" t="str">
        <f t="shared" si="224"/>
        <v>Laboral1006Regreso11</v>
      </c>
      <c r="AE3079" s="137">
        <f>VLOOKUP(AD3079,'Factores Expansión'!$R$11:$U$729,2,0)</f>
        <v>3.25</v>
      </c>
    </row>
    <row r="3080" spans="2:31" x14ac:dyDescent="0.45">
      <c r="B3080" s="14">
        <v>10755</v>
      </c>
      <c r="C3080" s="3">
        <v>0</v>
      </c>
      <c r="D3080" s="3" t="s">
        <v>53</v>
      </c>
      <c r="E3080" s="110">
        <v>44838</v>
      </c>
      <c r="F3080" s="3" t="s">
        <v>4</v>
      </c>
      <c r="G3080" s="3" t="s">
        <v>50</v>
      </c>
      <c r="H3080" s="3" t="str">
        <f>VLOOKUP(I3080,Diccionario!$A$4:$E$17,2,0)</f>
        <v>Sociedad de Transportes Vía Alerce S.A.</v>
      </c>
      <c r="I3080" s="3">
        <v>1006</v>
      </c>
      <c r="J3080" s="346" t="str">
        <f>VLOOKUP(I3080,Diccionario!$A$4:$C$17,3,FALSE)</f>
        <v>7A</v>
      </c>
      <c r="K3080" s="3" t="s">
        <v>12</v>
      </c>
      <c r="L3080" s="30" t="s">
        <v>56</v>
      </c>
      <c r="M3080" s="30" t="s">
        <v>53</v>
      </c>
      <c r="N3080" s="30" t="s">
        <v>55</v>
      </c>
      <c r="O3080" s="30" t="s">
        <v>53</v>
      </c>
      <c r="P3080" s="3">
        <f t="shared" si="223"/>
        <v>11</v>
      </c>
      <c r="Q3080" s="131">
        <v>0.49523026315789476</v>
      </c>
      <c r="R3080" s="131">
        <v>0.53714364035087725</v>
      </c>
      <c r="S3080" s="344">
        <v>4.1913377192982458E-2</v>
      </c>
      <c r="T3080" s="212" t="s">
        <v>99</v>
      </c>
      <c r="U3080" s="3" t="s">
        <v>13</v>
      </c>
      <c r="V3080" s="3"/>
      <c r="AD3080" s="5" t="str">
        <f t="shared" si="224"/>
        <v>Laboral1006Regreso11</v>
      </c>
      <c r="AE3080" s="137">
        <f>VLOOKUP(AD3080,'Factores Expansión'!$R$11:$U$729,2,0)</f>
        <v>3.25</v>
      </c>
    </row>
    <row r="3081" spans="2:31" x14ac:dyDescent="0.45">
      <c r="B3081" s="14">
        <v>10756</v>
      </c>
      <c r="C3081" s="3">
        <v>0</v>
      </c>
      <c r="D3081" s="3" t="s">
        <v>53</v>
      </c>
      <c r="E3081" s="110">
        <v>44838</v>
      </c>
      <c r="F3081" s="3" t="s">
        <v>4</v>
      </c>
      <c r="G3081" s="3" t="s">
        <v>50</v>
      </c>
      <c r="H3081" s="3" t="str">
        <f>VLOOKUP(I3081,Diccionario!$A$4:$E$17,2,0)</f>
        <v>Sociedad de Transportes Vía Alerce S.A.</v>
      </c>
      <c r="I3081" s="3">
        <v>1007</v>
      </c>
      <c r="J3081" s="346" t="str">
        <f>VLOOKUP(I3081,Diccionario!$A$4:$C$17,3,FALSE)</f>
        <v>7E</v>
      </c>
      <c r="K3081" s="3" t="s">
        <v>12</v>
      </c>
      <c r="L3081" s="30" t="s">
        <v>112</v>
      </c>
      <c r="M3081" s="30" t="s">
        <v>53</v>
      </c>
      <c r="N3081" s="30" t="s">
        <v>111</v>
      </c>
      <c r="O3081" s="30" t="s">
        <v>53</v>
      </c>
      <c r="P3081" s="3">
        <f t="shared" si="223"/>
        <v>12</v>
      </c>
      <c r="Q3081" s="131">
        <v>0.50726120857699808</v>
      </c>
      <c r="R3081" s="131">
        <v>0.55077972709551659</v>
      </c>
      <c r="S3081" s="344">
        <v>4.351851851851854E-2</v>
      </c>
      <c r="T3081" s="212" t="s">
        <v>83</v>
      </c>
      <c r="U3081" s="3" t="s">
        <v>13</v>
      </c>
      <c r="V3081" s="3"/>
      <c r="AD3081" s="5" t="str">
        <f t="shared" si="224"/>
        <v>Laboral1007Regreso12</v>
      </c>
      <c r="AE3081" s="137">
        <f>VLOOKUP(AD3081,'Factores Expansión'!$R$11:$U$729,2,0)</f>
        <v>3.5</v>
      </c>
    </row>
    <row r="3082" spans="2:31" x14ac:dyDescent="0.45">
      <c r="B3082" s="14">
        <v>10757</v>
      </c>
      <c r="C3082" s="3">
        <v>0</v>
      </c>
      <c r="D3082" s="3" t="s">
        <v>53</v>
      </c>
      <c r="E3082" s="110">
        <v>44838</v>
      </c>
      <c r="F3082" s="3" t="s">
        <v>4</v>
      </c>
      <c r="G3082" s="3" t="s">
        <v>50</v>
      </c>
      <c r="H3082" s="3" t="str">
        <f>VLOOKUP(I3082,Diccionario!$A$4:$E$17,2,0)</f>
        <v>Sociedad de Transportes Vía Alerce S.A.</v>
      </c>
      <c r="I3082" s="3">
        <v>1006</v>
      </c>
      <c r="J3082" s="346" t="str">
        <f>VLOOKUP(I3082,Diccionario!$A$4:$C$17,3,FALSE)</f>
        <v>7A</v>
      </c>
      <c r="K3082" s="3" t="s">
        <v>12</v>
      </c>
      <c r="L3082" s="30" t="s">
        <v>56</v>
      </c>
      <c r="M3082" s="30" t="s">
        <v>53</v>
      </c>
      <c r="N3082" s="30" t="s">
        <v>55</v>
      </c>
      <c r="O3082" s="30" t="s">
        <v>53</v>
      </c>
      <c r="P3082" s="3">
        <f t="shared" si="223"/>
        <v>12</v>
      </c>
      <c r="Q3082" s="131">
        <v>0.52439692982456143</v>
      </c>
      <c r="R3082" s="131">
        <v>0.56631030701754392</v>
      </c>
      <c r="S3082" s="344">
        <v>4.1913377192982458E-2</v>
      </c>
      <c r="T3082" s="212" t="s">
        <v>85</v>
      </c>
      <c r="U3082" s="3" t="s">
        <v>13</v>
      </c>
      <c r="V3082" s="3"/>
      <c r="AD3082" s="5" t="str">
        <f t="shared" si="224"/>
        <v>Laboral1006Regreso12</v>
      </c>
      <c r="AE3082" s="137">
        <f>VLOOKUP(AD3082,'Factores Expansión'!$R$11:$U$729,2,0)</f>
        <v>4</v>
      </c>
    </row>
    <row r="3083" spans="2:31" x14ac:dyDescent="0.45">
      <c r="B3083" s="14">
        <v>10758</v>
      </c>
      <c r="C3083" s="3">
        <v>0</v>
      </c>
      <c r="D3083" s="3" t="s">
        <v>53</v>
      </c>
      <c r="E3083" s="110">
        <v>44838</v>
      </c>
      <c r="F3083" s="3" t="s">
        <v>4</v>
      </c>
      <c r="G3083" s="3" t="s">
        <v>50</v>
      </c>
      <c r="H3083" s="3" t="str">
        <f>VLOOKUP(I3083,Diccionario!$A$4:$E$17,2,0)</f>
        <v>Sociedad de Transportes Vía Alerce S.A.</v>
      </c>
      <c r="I3083" s="3">
        <v>1006</v>
      </c>
      <c r="J3083" s="346" t="str">
        <f>VLOOKUP(I3083,Diccionario!$A$4:$C$17,3,FALSE)</f>
        <v>7A</v>
      </c>
      <c r="K3083" s="3" t="s">
        <v>12</v>
      </c>
      <c r="L3083" s="30" t="s">
        <v>56</v>
      </c>
      <c r="M3083" s="30" t="s">
        <v>53</v>
      </c>
      <c r="N3083" s="30" t="s">
        <v>55</v>
      </c>
      <c r="O3083" s="30" t="s">
        <v>53</v>
      </c>
      <c r="P3083" s="3">
        <f t="shared" si="223"/>
        <v>12</v>
      </c>
      <c r="Q3083" s="131">
        <v>0.52786915204678364</v>
      </c>
      <c r="R3083" s="131">
        <v>0.56978252923976613</v>
      </c>
      <c r="S3083" s="344">
        <v>4.1913377192982458E-2</v>
      </c>
      <c r="T3083" s="212" t="s">
        <v>500</v>
      </c>
      <c r="U3083" s="3" t="s">
        <v>13</v>
      </c>
      <c r="V3083" s="3"/>
      <c r="AD3083" s="5" t="str">
        <f t="shared" si="224"/>
        <v>Laboral1006Regreso12</v>
      </c>
      <c r="AE3083" s="137">
        <f>VLOOKUP(AD3083,'Factores Expansión'!$R$11:$U$729,2,0)</f>
        <v>4</v>
      </c>
    </row>
    <row r="3084" spans="2:31" x14ac:dyDescent="0.45">
      <c r="B3084" s="14">
        <v>10759</v>
      </c>
      <c r="C3084" s="3">
        <v>0</v>
      </c>
      <c r="D3084" s="3" t="s">
        <v>53</v>
      </c>
      <c r="E3084" s="110">
        <v>44838</v>
      </c>
      <c r="F3084" s="3" t="s">
        <v>4</v>
      </c>
      <c r="G3084" s="3" t="s">
        <v>50</v>
      </c>
      <c r="H3084" s="3" t="str">
        <f>VLOOKUP(I3084,Diccionario!$A$4:$E$17,2,0)</f>
        <v>Sociedad de Transportes Vía Alerce S.A.</v>
      </c>
      <c r="I3084" s="3">
        <v>1006</v>
      </c>
      <c r="J3084" s="346" t="str">
        <f>VLOOKUP(I3084,Diccionario!$A$4:$C$17,3,FALSE)</f>
        <v>7A</v>
      </c>
      <c r="K3084" s="3" t="s">
        <v>12</v>
      </c>
      <c r="L3084" s="30" t="s">
        <v>56</v>
      </c>
      <c r="M3084" s="30" t="s">
        <v>53</v>
      </c>
      <c r="N3084" s="30" t="s">
        <v>55</v>
      </c>
      <c r="O3084" s="30" t="s">
        <v>53</v>
      </c>
      <c r="P3084" s="3">
        <f t="shared" si="223"/>
        <v>12</v>
      </c>
      <c r="Q3084" s="131">
        <v>0.53620248538011694</v>
      </c>
      <c r="R3084" s="131">
        <v>0.57811586257309944</v>
      </c>
      <c r="S3084" s="344">
        <v>4.1913377192982458E-2</v>
      </c>
      <c r="T3084" s="212" t="s">
        <v>115</v>
      </c>
      <c r="U3084" s="3" t="s">
        <v>13</v>
      </c>
      <c r="V3084" s="3"/>
      <c r="AD3084" s="5" t="str">
        <f t="shared" si="224"/>
        <v>Laboral1006Regreso12</v>
      </c>
      <c r="AE3084" s="137">
        <f>VLOOKUP(AD3084,'Factores Expansión'!$R$11:$U$729,2,0)</f>
        <v>4</v>
      </c>
    </row>
    <row r="3085" spans="2:31" x14ac:dyDescent="0.45">
      <c r="B3085" s="14">
        <v>10760</v>
      </c>
      <c r="C3085" s="3">
        <v>0</v>
      </c>
      <c r="D3085" s="3" t="s">
        <v>53</v>
      </c>
      <c r="E3085" s="110">
        <v>44838</v>
      </c>
      <c r="F3085" s="3" t="s">
        <v>4</v>
      </c>
      <c r="G3085" s="3" t="s">
        <v>50</v>
      </c>
      <c r="H3085" s="3" t="str">
        <f>VLOOKUP(I3085,Diccionario!$A$4:$E$17,2,0)</f>
        <v>Sociedad de Transportes Vía Alerce S.A.</v>
      </c>
      <c r="I3085" s="3">
        <v>1006</v>
      </c>
      <c r="J3085" s="346" t="str">
        <f>VLOOKUP(I3085,Diccionario!$A$4:$C$17,3,FALSE)</f>
        <v>7A</v>
      </c>
      <c r="K3085" s="3" t="s">
        <v>12</v>
      </c>
      <c r="L3085" s="30" t="s">
        <v>56</v>
      </c>
      <c r="M3085" s="30" t="s">
        <v>53</v>
      </c>
      <c r="N3085" s="30" t="s">
        <v>55</v>
      </c>
      <c r="O3085" s="30" t="s">
        <v>53</v>
      </c>
      <c r="P3085" s="3">
        <f t="shared" si="223"/>
        <v>13</v>
      </c>
      <c r="Q3085" s="131">
        <v>0.56953581871345027</v>
      </c>
      <c r="R3085" s="131">
        <v>0.61144919590643276</v>
      </c>
      <c r="S3085" s="344">
        <v>4.1913377192982458E-2</v>
      </c>
      <c r="T3085" s="212" t="s">
        <v>68</v>
      </c>
      <c r="U3085" s="3" t="s">
        <v>13</v>
      </c>
      <c r="V3085" s="3"/>
      <c r="AD3085" s="5" t="str">
        <f t="shared" si="224"/>
        <v>Laboral1006Regreso13</v>
      </c>
      <c r="AE3085" s="137">
        <f>VLOOKUP(AD3085,'Factores Expansión'!$R$11:$U$729,2,0)</f>
        <v>2.75</v>
      </c>
    </row>
    <row r="3086" spans="2:31" x14ac:dyDescent="0.45">
      <c r="B3086" s="14">
        <v>10761</v>
      </c>
      <c r="C3086" s="3">
        <v>0</v>
      </c>
      <c r="D3086" s="3" t="s">
        <v>53</v>
      </c>
      <c r="E3086" s="110">
        <v>44838</v>
      </c>
      <c r="F3086" s="3" t="s">
        <v>4</v>
      </c>
      <c r="G3086" s="3" t="s">
        <v>50</v>
      </c>
      <c r="H3086" s="3" t="str">
        <f>VLOOKUP(I3086,Diccionario!$A$4:$E$17,2,0)</f>
        <v>Sociedad de Transportes Vía Alerce S.A.</v>
      </c>
      <c r="I3086" s="3">
        <v>1006</v>
      </c>
      <c r="J3086" s="346" t="str">
        <f>VLOOKUP(I3086,Diccionario!$A$4:$C$17,3,FALSE)</f>
        <v>7A</v>
      </c>
      <c r="K3086" s="3" t="s">
        <v>12</v>
      </c>
      <c r="L3086" s="30" t="s">
        <v>56</v>
      </c>
      <c r="M3086" s="30" t="s">
        <v>53</v>
      </c>
      <c r="N3086" s="30" t="s">
        <v>55</v>
      </c>
      <c r="O3086" s="30" t="s">
        <v>53</v>
      </c>
      <c r="P3086" s="3">
        <f t="shared" si="223"/>
        <v>13</v>
      </c>
      <c r="Q3086" s="131">
        <v>0.57370248538011703</v>
      </c>
      <c r="R3086" s="131">
        <v>0.61561586257309953</v>
      </c>
      <c r="S3086" s="344">
        <v>4.1913377192982458E-2</v>
      </c>
      <c r="T3086" s="212" t="s">
        <v>70</v>
      </c>
      <c r="U3086" s="3" t="s">
        <v>13</v>
      </c>
      <c r="V3086" s="3"/>
      <c r="AD3086" s="5" t="str">
        <f t="shared" si="224"/>
        <v>Laboral1006Regreso13</v>
      </c>
      <c r="AE3086" s="137">
        <f>VLOOKUP(AD3086,'Factores Expansión'!$R$11:$U$729,2,0)</f>
        <v>2.75</v>
      </c>
    </row>
    <row r="3087" spans="2:31" x14ac:dyDescent="0.45">
      <c r="B3087" s="14">
        <v>10762</v>
      </c>
      <c r="C3087" s="3">
        <v>0</v>
      </c>
      <c r="D3087" s="3" t="s">
        <v>53</v>
      </c>
      <c r="E3087" s="110">
        <v>44838</v>
      </c>
      <c r="F3087" s="3" t="s">
        <v>4</v>
      </c>
      <c r="G3087" s="3" t="s">
        <v>50</v>
      </c>
      <c r="H3087" s="3" t="str">
        <f>VLOOKUP(I3087,Diccionario!$A$4:$E$17,2,0)</f>
        <v>Sociedad de Transportes Vía Alerce S.A.</v>
      </c>
      <c r="I3087" s="3">
        <v>1006</v>
      </c>
      <c r="J3087" s="346" t="str">
        <f>VLOOKUP(I3087,Diccionario!$A$4:$C$17,3,FALSE)</f>
        <v>7A</v>
      </c>
      <c r="K3087" s="3" t="s">
        <v>12</v>
      </c>
      <c r="L3087" s="30" t="s">
        <v>56</v>
      </c>
      <c r="M3087" s="30" t="s">
        <v>53</v>
      </c>
      <c r="N3087" s="30" t="s">
        <v>55</v>
      </c>
      <c r="O3087" s="30" t="s">
        <v>53</v>
      </c>
      <c r="P3087" s="3">
        <f t="shared" si="223"/>
        <v>13</v>
      </c>
      <c r="Q3087" s="131">
        <v>0.57856359649122813</v>
      </c>
      <c r="R3087" s="131">
        <v>0.62047697368421062</v>
      </c>
      <c r="S3087" s="344">
        <v>4.1913377192982458E-2</v>
      </c>
      <c r="T3087" s="212" t="s">
        <v>65</v>
      </c>
      <c r="U3087" s="3" t="s">
        <v>13</v>
      </c>
      <c r="V3087" s="3"/>
      <c r="AD3087" s="5" t="str">
        <f t="shared" si="224"/>
        <v>Laboral1006Regreso13</v>
      </c>
      <c r="AE3087" s="137">
        <f>VLOOKUP(AD3087,'Factores Expansión'!$R$11:$U$729,2,0)</f>
        <v>2.75</v>
      </c>
    </row>
    <row r="3088" spans="2:31" x14ac:dyDescent="0.45">
      <c r="B3088" s="14">
        <v>10763</v>
      </c>
      <c r="C3088" s="3">
        <v>0</v>
      </c>
      <c r="D3088" s="3" t="s">
        <v>53</v>
      </c>
      <c r="E3088" s="110">
        <v>44838</v>
      </c>
      <c r="F3088" s="3" t="s">
        <v>4</v>
      </c>
      <c r="G3088" s="3" t="s">
        <v>50</v>
      </c>
      <c r="H3088" s="3" t="str">
        <f>VLOOKUP(I3088,Diccionario!$A$4:$E$17,2,0)</f>
        <v>Sociedad de Transportes Vía Alerce S.A.</v>
      </c>
      <c r="I3088" s="3">
        <v>1007</v>
      </c>
      <c r="J3088" s="346" t="str">
        <f>VLOOKUP(I3088,Diccionario!$A$4:$C$17,3,FALSE)</f>
        <v>7E</v>
      </c>
      <c r="K3088" s="3" t="s">
        <v>12</v>
      </c>
      <c r="L3088" s="30" t="s">
        <v>112</v>
      </c>
      <c r="M3088" s="30" t="s">
        <v>53</v>
      </c>
      <c r="N3088" s="30" t="s">
        <v>111</v>
      </c>
      <c r="O3088" s="30" t="s">
        <v>53</v>
      </c>
      <c r="P3088" s="3">
        <f t="shared" si="223"/>
        <v>13</v>
      </c>
      <c r="Q3088" s="131">
        <v>0.57948343079922027</v>
      </c>
      <c r="R3088" s="131">
        <v>0.62300194931773878</v>
      </c>
      <c r="S3088" s="344">
        <v>4.351851851851854E-2</v>
      </c>
      <c r="T3088" s="212" t="s">
        <v>71</v>
      </c>
      <c r="U3088" s="3" t="s">
        <v>13</v>
      </c>
      <c r="V3088" s="3"/>
      <c r="AD3088" s="5" t="str">
        <f t="shared" si="224"/>
        <v>Laboral1007Regreso13</v>
      </c>
      <c r="AE3088" s="137">
        <f>VLOOKUP(AD3088,'Factores Expansión'!$R$11:$U$729,2,0)</f>
        <v>1.5</v>
      </c>
    </row>
    <row r="3089" spans="2:31" x14ac:dyDescent="0.45">
      <c r="B3089" s="14">
        <v>10764</v>
      </c>
      <c r="C3089" s="3">
        <v>0</v>
      </c>
      <c r="D3089" s="3" t="s">
        <v>53</v>
      </c>
      <c r="E3089" s="110">
        <v>44838</v>
      </c>
      <c r="F3089" s="3" t="s">
        <v>4</v>
      </c>
      <c r="G3089" s="3" t="s">
        <v>50</v>
      </c>
      <c r="H3089" s="3" t="str">
        <f>VLOOKUP(I3089,Diccionario!$A$4:$E$17,2,0)</f>
        <v>Sociedad de Transportes Vía Alerce S.A.</v>
      </c>
      <c r="I3089" s="3">
        <v>1006</v>
      </c>
      <c r="J3089" s="346" t="str">
        <f>VLOOKUP(I3089,Diccionario!$A$4:$C$17,3,FALSE)</f>
        <v>7A</v>
      </c>
      <c r="K3089" s="3" t="s">
        <v>12</v>
      </c>
      <c r="L3089" s="30" t="s">
        <v>56</v>
      </c>
      <c r="M3089" s="30" t="s">
        <v>53</v>
      </c>
      <c r="N3089" s="30" t="s">
        <v>55</v>
      </c>
      <c r="O3089" s="30" t="s">
        <v>53</v>
      </c>
      <c r="P3089" s="3">
        <f t="shared" si="223"/>
        <v>14</v>
      </c>
      <c r="Q3089" s="131">
        <v>0.59245248538011697</v>
      </c>
      <c r="R3089" s="131">
        <v>0.63436586257309946</v>
      </c>
      <c r="S3089" s="344">
        <v>4.1913377192982458E-2</v>
      </c>
      <c r="T3089" s="212" t="s">
        <v>72</v>
      </c>
      <c r="U3089" s="3" t="s">
        <v>13</v>
      </c>
      <c r="V3089" s="3"/>
      <c r="AD3089" s="5" t="str">
        <f t="shared" si="224"/>
        <v>Laboral1006Regreso14</v>
      </c>
      <c r="AE3089" s="137">
        <f>VLOOKUP(AD3089,'Factores Expansión'!$R$11:$U$729,2,0)</f>
        <v>4</v>
      </c>
    </row>
    <row r="3090" spans="2:31" x14ac:dyDescent="0.45">
      <c r="B3090" s="14">
        <v>10765</v>
      </c>
      <c r="C3090" s="3">
        <v>0</v>
      </c>
      <c r="D3090" s="3" t="s">
        <v>53</v>
      </c>
      <c r="E3090" s="110">
        <v>44838</v>
      </c>
      <c r="F3090" s="3" t="s">
        <v>4</v>
      </c>
      <c r="G3090" s="3" t="s">
        <v>50</v>
      </c>
      <c r="H3090" s="3" t="str">
        <f>VLOOKUP(I3090,Diccionario!$A$4:$E$17,2,0)</f>
        <v>Sociedad de Transportes Vía Alerce S.A.</v>
      </c>
      <c r="I3090" s="3">
        <v>1006</v>
      </c>
      <c r="J3090" s="346" t="str">
        <f>VLOOKUP(I3090,Diccionario!$A$4:$C$17,3,FALSE)</f>
        <v>7A</v>
      </c>
      <c r="K3090" s="3" t="s">
        <v>12</v>
      </c>
      <c r="L3090" s="30" t="s">
        <v>56</v>
      </c>
      <c r="M3090" s="30" t="s">
        <v>53</v>
      </c>
      <c r="N3090" s="30" t="s">
        <v>55</v>
      </c>
      <c r="O3090" s="30" t="s">
        <v>53</v>
      </c>
      <c r="P3090" s="3">
        <f t="shared" si="223"/>
        <v>14</v>
      </c>
      <c r="Q3090" s="131">
        <v>0.61884137426900587</v>
      </c>
      <c r="R3090" s="131">
        <v>0.66075475146198837</v>
      </c>
      <c r="S3090" s="344">
        <v>4.1913377192982458E-2</v>
      </c>
      <c r="T3090" s="212" t="s">
        <v>62</v>
      </c>
      <c r="U3090" s="3" t="s">
        <v>13</v>
      </c>
      <c r="V3090" s="3"/>
      <c r="AD3090" s="5" t="str">
        <f t="shared" si="224"/>
        <v>Laboral1006Regreso14</v>
      </c>
      <c r="AE3090" s="137">
        <f>VLOOKUP(AD3090,'Factores Expansión'!$R$11:$U$729,2,0)</f>
        <v>4</v>
      </c>
    </row>
    <row r="3091" spans="2:31" x14ac:dyDescent="0.45">
      <c r="B3091" s="14">
        <v>10766</v>
      </c>
      <c r="C3091" s="3">
        <v>0</v>
      </c>
      <c r="D3091" s="3" t="s">
        <v>53</v>
      </c>
      <c r="E3091" s="110">
        <v>44838</v>
      </c>
      <c r="F3091" s="3" t="s">
        <v>4</v>
      </c>
      <c r="G3091" s="3" t="s">
        <v>50</v>
      </c>
      <c r="H3091" s="3" t="str">
        <f>VLOOKUP(I3091,Diccionario!$A$4:$E$17,2,0)</f>
        <v>Sociedad de Transportes Vía Alerce S.A.</v>
      </c>
      <c r="I3091" s="3">
        <v>1007</v>
      </c>
      <c r="J3091" s="346" t="str">
        <f>VLOOKUP(I3091,Diccionario!$A$4:$C$17,3,FALSE)</f>
        <v>7E</v>
      </c>
      <c r="K3091" s="3" t="s">
        <v>12</v>
      </c>
      <c r="L3091" s="30" t="s">
        <v>112</v>
      </c>
      <c r="M3091" s="30" t="s">
        <v>53</v>
      </c>
      <c r="N3091" s="30" t="s">
        <v>111</v>
      </c>
      <c r="O3091" s="30" t="s">
        <v>53</v>
      </c>
      <c r="P3091" s="3">
        <f t="shared" si="223"/>
        <v>14</v>
      </c>
      <c r="Q3091" s="131">
        <v>0.62392787524366478</v>
      </c>
      <c r="R3091" s="131">
        <v>0.66744639376218329</v>
      </c>
      <c r="S3091" s="344">
        <v>4.351851851851854E-2</v>
      </c>
      <c r="T3091" s="212" t="s">
        <v>113</v>
      </c>
      <c r="U3091" s="3" t="s">
        <v>13</v>
      </c>
      <c r="V3091" s="3"/>
      <c r="AD3091" s="5" t="str">
        <f t="shared" si="224"/>
        <v>Laboral1007Regreso14</v>
      </c>
      <c r="AE3091" s="137">
        <f>VLOOKUP(AD3091,'Factores Expansión'!$R$11:$U$729,2,0)</f>
        <v>2.5</v>
      </c>
    </row>
    <row r="3092" spans="2:31" x14ac:dyDescent="0.45">
      <c r="B3092" s="14">
        <v>10767</v>
      </c>
      <c r="C3092" s="3">
        <v>0</v>
      </c>
      <c r="D3092" s="3" t="s">
        <v>53</v>
      </c>
      <c r="E3092" s="110">
        <v>44838</v>
      </c>
      <c r="F3092" s="3" t="s">
        <v>4</v>
      </c>
      <c r="G3092" s="3" t="s">
        <v>50</v>
      </c>
      <c r="H3092" s="3" t="str">
        <f>VLOOKUP(I3092,Diccionario!$A$4:$E$17,2,0)</f>
        <v>Sociedad de Transportes Vía Alerce S.A.</v>
      </c>
      <c r="I3092" s="3">
        <v>1006</v>
      </c>
      <c r="J3092" s="346" t="str">
        <f>VLOOKUP(I3092,Diccionario!$A$4:$C$17,3,FALSE)</f>
        <v>7A</v>
      </c>
      <c r="K3092" s="3" t="s">
        <v>12</v>
      </c>
      <c r="L3092" s="30" t="s">
        <v>56</v>
      </c>
      <c r="M3092" s="30" t="s">
        <v>53</v>
      </c>
      <c r="N3092" s="30" t="s">
        <v>55</v>
      </c>
      <c r="O3092" s="30" t="s">
        <v>53</v>
      </c>
      <c r="P3092" s="3">
        <f t="shared" si="223"/>
        <v>15</v>
      </c>
      <c r="Q3092" s="131">
        <v>0.63620248538011703</v>
      </c>
      <c r="R3092" s="131">
        <v>0.67811586257309953</v>
      </c>
      <c r="S3092" s="344">
        <v>4.1913377192982458E-2</v>
      </c>
      <c r="T3092" s="212" t="s">
        <v>76</v>
      </c>
      <c r="U3092" s="3" t="s">
        <v>13</v>
      </c>
      <c r="V3092" s="3"/>
      <c r="AD3092" s="5" t="str">
        <f t="shared" si="224"/>
        <v>Laboral1006Regreso15</v>
      </c>
      <c r="AE3092" s="137">
        <f>VLOOKUP(AD3092,'Factores Expansión'!$R$11:$U$729,2,0)</f>
        <v>3.25</v>
      </c>
    </row>
    <row r="3093" spans="2:31" x14ac:dyDescent="0.45">
      <c r="B3093" s="14">
        <v>10768</v>
      </c>
      <c r="C3093" s="3">
        <v>0</v>
      </c>
      <c r="D3093" s="3" t="s">
        <v>53</v>
      </c>
      <c r="E3093" s="110">
        <v>44838</v>
      </c>
      <c r="F3093" s="3" t="s">
        <v>4</v>
      </c>
      <c r="G3093" s="3" t="s">
        <v>50</v>
      </c>
      <c r="H3093" s="3" t="str">
        <f>VLOOKUP(I3093,Diccionario!$A$4:$E$17,2,0)</f>
        <v>Sociedad de Transportes Vía Alerce S.A.</v>
      </c>
      <c r="I3093" s="3">
        <v>1006</v>
      </c>
      <c r="J3093" s="346" t="str">
        <f>VLOOKUP(I3093,Diccionario!$A$4:$C$17,3,FALSE)</f>
        <v>7A</v>
      </c>
      <c r="K3093" s="3" t="s">
        <v>12</v>
      </c>
      <c r="L3093" s="30" t="s">
        <v>56</v>
      </c>
      <c r="M3093" s="30" t="s">
        <v>53</v>
      </c>
      <c r="N3093" s="30" t="s">
        <v>55</v>
      </c>
      <c r="O3093" s="30" t="s">
        <v>53</v>
      </c>
      <c r="P3093" s="3">
        <f t="shared" si="223"/>
        <v>15</v>
      </c>
      <c r="Q3093" s="131">
        <v>0.63967470760233924</v>
      </c>
      <c r="R3093" s="131">
        <v>0.68158808479532174</v>
      </c>
      <c r="S3093" s="344">
        <v>4.1913377192982458E-2</v>
      </c>
      <c r="T3093" s="212" t="s">
        <v>115</v>
      </c>
      <c r="U3093" s="3" t="s">
        <v>13</v>
      </c>
      <c r="V3093" s="3"/>
      <c r="AD3093" s="5" t="str">
        <f t="shared" si="224"/>
        <v>Laboral1006Regreso15</v>
      </c>
      <c r="AE3093" s="137">
        <f>VLOOKUP(AD3093,'Factores Expansión'!$R$11:$U$729,2,0)</f>
        <v>3.25</v>
      </c>
    </row>
    <row r="3094" spans="2:31" x14ac:dyDescent="0.45">
      <c r="B3094" s="14">
        <v>10769</v>
      </c>
      <c r="C3094" s="3">
        <v>0</v>
      </c>
      <c r="D3094" s="3" t="s">
        <v>53</v>
      </c>
      <c r="E3094" s="110">
        <v>44838</v>
      </c>
      <c r="F3094" s="3" t="s">
        <v>4</v>
      </c>
      <c r="G3094" s="3" t="s">
        <v>50</v>
      </c>
      <c r="H3094" s="3" t="str">
        <f>VLOOKUP(I3094,Diccionario!$A$4:$E$17,2,0)</f>
        <v>Sociedad de Transportes Vía Alerce S.A.</v>
      </c>
      <c r="I3094" s="3">
        <v>1006</v>
      </c>
      <c r="J3094" s="346" t="str">
        <f>VLOOKUP(I3094,Diccionario!$A$4:$C$17,3,FALSE)</f>
        <v>7A</v>
      </c>
      <c r="K3094" s="3" t="s">
        <v>12</v>
      </c>
      <c r="L3094" s="30" t="s">
        <v>56</v>
      </c>
      <c r="M3094" s="30" t="s">
        <v>53</v>
      </c>
      <c r="N3094" s="30" t="s">
        <v>55</v>
      </c>
      <c r="O3094" s="30" t="s">
        <v>53</v>
      </c>
      <c r="P3094" s="3">
        <f t="shared" si="223"/>
        <v>15</v>
      </c>
      <c r="Q3094" s="131">
        <v>0.65009137426900587</v>
      </c>
      <c r="R3094" s="131">
        <v>0.69200475146198837</v>
      </c>
      <c r="S3094" s="344">
        <v>4.1913377192982458E-2</v>
      </c>
      <c r="T3094" s="212" t="s">
        <v>60</v>
      </c>
      <c r="U3094" s="3" t="s">
        <v>13</v>
      </c>
      <c r="V3094" s="3"/>
      <c r="AD3094" s="5" t="str">
        <f t="shared" si="224"/>
        <v>Laboral1006Regreso15</v>
      </c>
      <c r="AE3094" s="137">
        <f>VLOOKUP(AD3094,'Factores Expansión'!$R$11:$U$729,2,0)</f>
        <v>3.25</v>
      </c>
    </row>
    <row r="3095" spans="2:31" x14ac:dyDescent="0.45">
      <c r="B3095" s="14">
        <v>10770</v>
      </c>
      <c r="C3095" s="3">
        <v>0</v>
      </c>
      <c r="D3095" s="3" t="s">
        <v>53</v>
      </c>
      <c r="E3095" s="110">
        <v>44838</v>
      </c>
      <c r="F3095" s="3" t="s">
        <v>4</v>
      </c>
      <c r="G3095" s="3" t="s">
        <v>50</v>
      </c>
      <c r="H3095" s="3" t="str">
        <f>VLOOKUP(I3095,Diccionario!$A$4:$E$17,2,0)</f>
        <v>Sociedad de Transportes Vía Alerce S.A.</v>
      </c>
      <c r="I3095" s="3">
        <v>1006</v>
      </c>
      <c r="J3095" s="346" t="str">
        <f>VLOOKUP(I3095,Diccionario!$A$4:$C$17,3,FALSE)</f>
        <v>7A</v>
      </c>
      <c r="K3095" s="3" t="s">
        <v>12</v>
      </c>
      <c r="L3095" s="30" t="s">
        <v>56</v>
      </c>
      <c r="M3095" s="30" t="s">
        <v>53</v>
      </c>
      <c r="N3095" s="30" t="s">
        <v>55</v>
      </c>
      <c r="O3095" s="30" t="s">
        <v>53</v>
      </c>
      <c r="P3095" s="3">
        <f t="shared" si="223"/>
        <v>15</v>
      </c>
      <c r="Q3095" s="131">
        <v>0.65356359649122808</v>
      </c>
      <c r="R3095" s="131">
        <v>0.69547697368421058</v>
      </c>
      <c r="S3095" s="344">
        <v>4.1913377192982458E-2</v>
      </c>
      <c r="T3095" s="212" t="s">
        <v>114</v>
      </c>
      <c r="U3095" s="3" t="s">
        <v>13</v>
      </c>
      <c r="V3095" s="3"/>
      <c r="AD3095" s="5" t="str">
        <f t="shared" si="224"/>
        <v>Laboral1006Regreso15</v>
      </c>
      <c r="AE3095" s="137">
        <f>VLOOKUP(AD3095,'Factores Expansión'!$R$11:$U$729,2,0)</f>
        <v>3.25</v>
      </c>
    </row>
    <row r="3096" spans="2:31" x14ac:dyDescent="0.45">
      <c r="B3096" s="14">
        <v>10771</v>
      </c>
      <c r="C3096" s="3">
        <v>0</v>
      </c>
      <c r="D3096" s="3" t="s">
        <v>53</v>
      </c>
      <c r="E3096" s="110">
        <v>44838</v>
      </c>
      <c r="F3096" s="3" t="s">
        <v>4</v>
      </c>
      <c r="G3096" s="3" t="s">
        <v>50</v>
      </c>
      <c r="H3096" s="3" t="str">
        <f>VLOOKUP(I3096,Diccionario!$A$4:$E$17,2,0)</f>
        <v>Sociedad de Transportes Vía Alerce S.A.</v>
      </c>
      <c r="I3096" s="3">
        <v>1007</v>
      </c>
      <c r="J3096" s="346" t="str">
        <f>VLOOKUP(I3096,Diccionario!$A$4:$C$17,3,FALSE)</f>
        <v>7E</v>
      </c>
      <c r="K3096" s="3" t="s">
        <v>12</v>
      </c>
      <c r="L3096" s="30" t="s">
        <v>112</v>
      </c>
      <c r="M3096" s="30" t="s">
        <v>53</v>
      </c>
      <c r="N3096" s="30" t="s">
        <v>111</v>
      </c>
      <c r="O3096" s="30" t="s">
        <v>53</v>
      </c>
      <c r="P3096" s="3">
        <f t="shared" si="223"/>
        <v>15</v>
      </c>
      <c r="Q3096" s="131">
        <v>0.64615009746588692</v>
      </c>
      <c r="R3096" s="131">
        <v>0.68966861598440543</v>
      </c>
      <c r="S3096" s="344">
        <v>4.351851851851854E-2</v>
      </c>
      <c r="T3096" s="212" t="s">
        <v>57</v>
      </c>
      <c r="U3096" s="3" t="s">
        <v>13</v>
      </c>
      <c r="V3096" s="3"/>
      <c r="AD3096" s="5" t="str">
        <f t="shared" si="224"/>
        <v>Laboral1007Regreso15</v>
      </c>
      <c r="AE3096" s="137">
        <f>VLOOKUP(AD3096,'Factores Expansión'!$R$11:$U$729,2,0)</f>
        <v>3</v>
      </c>
    </row>
    <row r="3097" spans="2:31" x14ac:dyDescent="0.45">
      <c r="B3097" s="14">
        <v>10772</v>
      </c>
      <c r="C3097" s="3">
        <v>0</v>
      </c>
      <c r="D3097" s="3" t="s">
        <v>53</v>
      </c>
      <c r="E3097" s="110">
        <v>44838</v>
      </c>
      <c r="F3097" s="3" t="s">
        <v>4</v>
      </c>
      <c r="G3097" s="3" t="s">
        <v>50</v>
      </c>
      <c r="H3097" s="3" t="str">
        <f>VLOOKUP(I3097,Diccionario!$A$4:$E$17,2,0)</f>
        <v>Sociedad de Transportes Vía Alerce S.A.</v>
      </c>
      <c r="I3097" s="3">
        <v>1006</v>
      </c>
      <c r="J3097" s="346" t="str">
        <f>VLOOKUP(I3097,Diccionario!$A$4:$C$17,3,FALSE)</f>
        <v>7A</v>
      </c>
      <c r="K3097" s="3" t="s">
        <v>12</v>
      </c>
      <c r="L3097" s="30" t="s">
        <v>56</v>
      </c>
      <c r="M3097" s="30" t="s">
        <v>53</v>
      </c>
      <c r="N3097" s="30" t="s">
        <v>55</v>
      </c>
      <c r="O3097" s="30" t="s">
        <v>53</v>
      </c>
      <c r="P3097" s="3">
        <f t="shared" si="223"/>
        <v>15</v>
      </c>
      <c r="Q3097" s="131">
        <v>0.6605080409356725</v>
      </c>
      <c r="R3097" s="131">
        <v>0.702421418128655</v>
      </c>
      <c r="S3097" s="344">
        <v>4.1913377192982458E-2</v>
      </c>
      <c r="T3097" s="212" t="s">
        <v>500</v>
      </c>
      <c r="U3097" s="3" t="s">
        <v>13</v>
      </c>
      <c r="V3097" s="3"/>
      <c r="AD3097" s="5" t="str">
        <f t="shared" si="224"/>
        <v>Laboral1006Regreso15</v>
      </c>
      <c r="AE3097" s="137">
        <f>VLOOKUP(AD3097,'Factores Expansión'!$R$11:$U$729,2,0)</f>
        <v>3.25</v>
      </c>
    </row>
    <row r="3098" spans="2:31" x14ac:dyDescent="0.45">
      <c r="B3098" s="14">
        <v>10773</v>
      </c>
      <c r="C3098" s="3">
        <v>0</v>
      </c>
      <c r="D3098" s="3" t="s">
        <v>53</v>
      </c>
      <c r="E3098" s="110">
        <v>44838</v>
      </c>
      <c r="F3098" s="3" t="s">
        <v>4</v>
      </c>
      <c r="G3098" s="3" t="s">
        <v>50</v>
      </c>
      <c r="H3098" s="3" t="str">
        <f>VLOOKUP(I3098,Diccionario!$A$4:$E$17,2,0)</f>
        <v>Sociedad de Transportes Vía Alerce S.A.</v>
      </c>
      <c r="I3098" s="3">
        <v>1007</v>
      </c>
      <c r="J3098" s="346" t="str">
        <f>VLOOKUP(I3098,Diccionario!$A$4:$C$17,3,FALSE)</f>
        <v>7E</v>
      </c>
      <c r="K3098" s="3" t="s">
        <v>12</v>
      </c>
      <c r="L3098" s="30" t="s">
        <v>112</v>
      </c>
      <c r="M3098" s="30" t="s">
        <v>53</v>
      </c>
      <c r="N3098" s="30" t="s">
        <v>111</v>
      </c>
      <c r="O3098" s="30" t="s">
        <v>53</v>
      </c>
      <c r="P3098" s="3">
        <f t="shared" si="223"/>
        <v>15</v>
      </c>
      <c r="Q3098" s="131">
        <v>0.6572612085769981</v>
      </c>
      <c r="R3098" s="131">
        <v>0.70077972709551661</v>
      </c>
      <c r="S3098" s="344">
        <v>4.351851851851854E-2</v>
      </c>
      <c r="T3098" s="212" t="s">
        <v>61</v>
      </c>
      <c r="U3098" s="3" t="s">
        <v>13</v>
      </c>
      <c r="V3098" s="3"/>
      <c r="AD3098" s="5" t="str">
        <f t="shared" si="224"/>
        <v>Laboral1007Regreso15</v>
      </c>
      <c r="AE3098" s="137">
        <f>VLOOKUP(AD3098,'Factores Expansión'!$R$11:$U$729,2,0)</f>
        <v>3</v>
      </c>
    </row>
    <row r="3099" spans="2:31" x14ac:dyDescent="0.45">
      <c r="B3099" s="14">
        <v>10774</v>
      </c>
      <c r="C3099" s="3">
        <v>0</v>
      </c>
      <c r="D3099" s="3" t="s">
        <v>53</v>
      </c>
      <c r="E3099" s="110">
        <v>44838</v>
      </c>
      <c r="F3099" s="3" t="s">
        <v>4</v>
      </c>
      <c r="G3099" s="3" t="s">
        <v>50</v>
      </c>
      <c r="H3099" s="3" t="str">
        <f>VLOOKUP(I3099,Diccionario!$A$4:$E$17,2,0)</f>
        <v>Sociedad de Transportes Vía Alerce S.A.</v>
      </c>
      <c r="I3099" s="3">
        <v>1006</v>
      </c>
      <c r="J3099" s="346" t="str">
        <f>VLOOKUP(I3099,Diccionario!$A$4:$C$17,3,FALSE)</f>
        <v>7A</v>
      </c>
      <c r="K3099" s="3" t="s">
        <v>12</v>
      </c>
      <c r="L3099" s="30" t="s">
        <v>56</v>
      </c>
      <c r="M3099" s="30" t="s">
        <v>53</v>
      </c>
      <c r="N3099" s="30" t="s">
        <v>55</v>
      </c>
      <c r="O3099" s="30" t="s">
        <v>53</v>
      </c>
      <c r="P3099" s="3">
        <f t="shared" si="223"/>
        <v>16</v>
      </c>
      <c r="Q3099" s="131">
        <v>0.67439692982456145</v>
      </c>
      <c r="R3099" s="131">
        <v>0.71631030701754395</v>
      </c>
      <c r="S3099" s="344">
        <v>4.1913377192982458E-2</v>
      </c>
      <c r="T3099" s="212" t="s">
        <v>120</v>
      </c>
      <c r="U3099" s="3" t="s">
        <v>13</v>
      </c>
      <c r="V3099" s="3"/>
      <c r="AD3099" s="5" t="str">
        <f t="shared" si="224"/>
        <v>Laboral1006Regreso16</v>
      </c>
      <c r="AE3099" s="137">
        <f>VLOOKUP(AD3099,'Factores Expansión'!$R$11:$U$729,2,0)</f>
        <v>3.6666666666666665</v>
      </c>
    </row>
    <row r="3100" spans="2:31" x14ac:dyDescent="0.45">
      <c r="B3100" s="14">
        <v>10775</v>
      </c>
      <c r="C3100" s="3">
        <v>0</v>
      </c>
      <c r="D3100" s="3" t="s">
        <v>53</v>
      </c>
      <c r="E3100" s="110">
        <v>44838</v>
      </c>
      <c r="F3100" s="3" t="s">
        <v>4</v>
      </c>
      <c r="G3100" s="3" t="s">
        <v>50</v>
      </c>
      <c r="H3100" s="3" t="str">
        <f>VLOOKUP(I3100,Diccionario!$A$4:$E$17,2,0)</f>
        <v>Sociedad de Transportes Vía Alerce S.A.</v>
      </c>
      <c r="I3100" s="3">
        <v>1006</v>
      </c>
      <c r="J3100" s="346" t="str">
        <f>VLOOKUP(I3100,Diccionario!$A$4:$C$17,3,FALSE)</f>
        <v>7A</v>
      </c>
      <c r="K3100" s="3" t="s">
        <v>12</v>
      </c>
      <c r="L3100" s="30" t="s">
        <v>56</v>
      </c>
      <c r="M3100" s="30" t="s">
        <v>53</v>
      </c>
      <c r="N3100" s="30" t="s">
        <v>55</v>
      </c>
      <c r="O3100" s="30" t="s">
        <v>53</v>
      </c>
      <c r="P3100" s="3">
        <f t="shared" si="223"/>
        <v>16</v>
      </c>
      <c r="Q3100" s="131">
        <v>0.67786915204678366</v>
      </c>
      <c r="R3100" s="131">
        <v>0.71978252923976616</v>
      </c>
      <c r="S3100" s="344">
        <v>4.1913377192982458E-2</v>
      </c>
      <c r="T3100" s="212" t="s">
        <v>78</v>
      </c>
      <c r="U3100" s="3" t="s">
        <v>13</v>
      </c>
      <c r="V3100" s="3"/>
      <c r="AD3100" s="5" t="str">
        <f t="shared" si="224"/>
        <v>Laboral1006Regreso16</v>
      </c>
      <c r="AE3100" s="137">
        <f>VLOOKUP(AD3100,'Factores Expansión'!$R$11:$U$729,2,0)</f>
        <v>3.6666666666666665</v>
      </c>
    </row>
    <row r="3101" spans="2:31" x14ac:dyDescent="0.45">
      <c r="B3101" s="14">
        <v>10776</v>
      </c>
      <c r="C3101" s="3">
        <v>0</v>
      </c>
      <c r="D3101" s="3" t="s">
        <v>53</v>
      </c>
      <c r="E3101" s="110">
        <v>44838</v>
      </c>
      <c r="F3101" s="3" t="s">
        <v>4</v>
      </c>
      <c r="G3101" s="3" t="s">
        <v>50</v>
      </c>
      <c r="H3101" s="3" t="str">
        <f>VLOOKUP(I3101,Diccionario!$A$4:$E$17,2,0)</f>
        <v>Sociedad de Transportes Vía Alerce S.A.</v>
      </c>
      <c r="I3101" s="3">
        <v>1007</v>
      </c>
      <c r="J3101" s="346" t="str">
        <f>VLOOKUP(I3101,Diccionario!$A$4:$C$17,3,FALSE)</f>
        <v>7E</v>
      </c>
      <c r="K3101" s="3" t="s">
        <v>12</v>
      </c>
      <c r="L3101" s="30" t="s">
        <v>112</v>
      </c>
      <c r="M3101" s="30" t="s">
        <v>53</v>
      </c>
      <c r="N3101" s="30" t="s">
        <v>111</v>
      </c>
      <c r="O3101" s="30" t="s">
        <v>53</v>
      </c>
      <c r="P3101" s="3">
        <f t="shared" si="223"/>
        <v>16</v>
      </c>
      <c r="Q3101" s="131">
        <v>0.67392787524366471</v>
      </c>
      <c r="R3101" s="131">
        <v>0.71744639376218322</v>
      </c>
      <c r="S3101" s="344">
        <v>4.351851851851854E-2</v>
      </c>
      <c r="T3101" s="212" t="s">
        <v>69</v>
      </c>
      <c r="U3101" s="3" t="s">
        <v>13</v>
      </c>
      <c r="V3101" s="3"/>
      <c r="AD3101" s="5" t="str">
        <f t="shared" si="224"/>
        <v>Laboral1007Regreso16</v>
      </c>
      <c r="AE3101" s="137">
        <f>VLOOKUP(AD3101,'Factores Expansión'!$R$11:$U$729,2,0)</f>
        <v>3</v>
      </c>
    </row>
    <row r="3102" spans="2:31" x14ac:dyDescent="0.45">
      <c r="B3102" s="14">
        <v>10777</v>
      </c>
      <c r="C3102" s="3">
        <v>0</v>
      </c>
      <c r="D3102" s="3" t="s">
        <v>53</v>
      </c>
      <c r="E3102" s="110">
        <v>44838</v>
      </c>
      <c r="F3102" s="3" t="s">
        <v>4</v>
      </c>
      <c r="G3102" s="3" t="s">
        <v>50</v>
      </c>
      <c r="H3102" s="3" t="str">
        <f>VLOOKUP(I3102,Diccionario!$A$4:$E$17,2,0)</f>
        <v>Sociedad de Transportes Vía Alerce S.A.</v>
      </c>
      <c r="I3102" s="3">
        <v>1006</v>
      </c>
      <c r="J3102" s="346" t="str">
        <f>VLOOKUP(I3102,Diccionario!$A$4:$C$17,3,FALSE)</f>
        <v>7A</v>
      </c>
      <c r="K3102" s="3" t="s">
        <v>12</v>
      </c>
      <c r="L3102" s="30" t="s">
        <v>56</v>
      </c>
      <c r="M3102" s="30" t="s">
        <v>53</v>
      </c>
      <c r="N3102" s="30" t="s">
        <v>55</v>
      </c>
      <c r="O3102" s="30" t="s">
        <v>53</v>
      </c>
      <c r="P3102" s="3">
        <f t="shared" si="223"/>
        <v>16</v>
      </c>
      <c r="Q3102" s="131">
        <v>0.6834247076023392</v>
      </c>
      <c r="R3102" s="131">
        <v>0.72533808479532169</v>
      </c>
      <c r="S3102" s="344">
        <v>4.1913377192982458E-2</v>
      </c>
      <c r="T3102" s="212" t="s">
        <v>59</v>
      </c>
      <c r="U3102" s="3" t="s">
        <v>13</v>
      </c>
      <c r="V3102" s="3"/>
      <c r="AD3102" s="5" t="str">
        <f t="shared" si="224"/>
        <v>Laboral1006Regreso16</v>
      </c>
      <c r="AE3102" s="137">
        <f>VLOOKUP(AD3102,'Factores Expansión'!$R$11:$U$729,2,0)</f>
        <v>3.6666666666666665</v>
      </c>
    </row>
    <row r="3103" spans="2:31" x14ac:dyDescent="0.45">
      <c r="B3103" s="14">
        <v>10778</v>
      </c>
      <c r="C3103" s="3">
        <v>0</v>
      </c>
      <c r="D3103" s="3" t="s">
        <v>53</v>
      </c>
      <c r="E3103" s="110">
        <v>44838</v>
      </c>
      <c r="F3103" s="3" t="s">
        <v>4</v>
      </c>
      <c r="G3103" s="3" t="s">
        <v>50</v>
      </c>
      <c r="H3103" s="3" t="str">
        <f>VLOOKUP(I3103,Diccionario!$A$4:$E$17,2,0)</f>
        <v>Sociedad de Transportes Vía Alerce S.A.</v>
      </c>
      <c r="I3103" s="3">
        <v>1006</v>
      </c>
      <c r="J3103" s="346" t="str">
        <f>VLOOKUP(I3103,Diccionario!$A$4:$C$17,3,FALSE)</f>
        <v>7A</v>
      </c>
      <c r="K3103" s="3" t="s">
        <v>12</v>
      </c>
      <c r="L3103" s="30" t="s">
        <v>56</v>
      </c>
      <c r="M3103" s="30" t="s">
        <v>53</v>
      </c>
      <c r="N3103" s="30" t="s">
        <v>55</v>
      </c>
      <c r="O3103" s="30" t="s">
        <v>53</v>
      </c>
      <c r="P3103" s="3">
        <f t="shared" si="223"/>
        <v>16</v>
      </c>
      <c r="Q3103" s="131">
        <v>0.69523026315789482</v>
      </c>
      <c r="R3103" s="131">
        <v>0.73714364035087732</v>
      </c>
      <c r="S3103" s="344">
        <v>4.1913377192982458E-2</v>
      </c>
      <c r="T3103" s="212" t="s">
        <v>71</v>
      </c>
      <c r="U3103" s="3" t="s">
        <v>13</v>
      </c>
      <c r="V3103" s="3"/>
      <c r="AD3103" s="5" t="str">
        <f t="shared" si="224"/>
        <v>Laboral1006Regreso16</v>
      </c>
      <c r="AE3103" s="137">
        <f>VLOOKUP(AD3103,'Factores Expansión'!$R$11:$U$729,2,0)</f>
        <v>3.6666666666666665</v>
      </c>
    </row>
    <row r="3104" spans="2:31" x14ac:dyDescent="0.45">
      <c r="B3104" s="14">
        <v>10779</v>
      </c>
      <c r="C3104" s="3">
        <v>0</v>
      </c>
      <c r="D3104" s="3" t="s">
        <v>53</v>
      </c>
      <c r="E3104" s="110">
        <v>44838</v>
      </c>
      <c r="F3104" s="3" t="s">
        <v>4</v>
      </c>
      <c r="G3104" s="3" t="s">
        <v>50</v>
      </c>
      <c r="H3104" s="3" t="str">
        <f>VLOOKUP(I3104,Diccionario!$A$4:$E$17,2,0)</f>
        <v>Sociedad de Transportes Vía Alerce S.A.</v>
      </c>
      <c r="I3104" s="3">
        <v>1007</v>
      </c>
      <c r="J3104" s="346" t="str">
        <f>VLOOKUP(I3104,Diccionario!$A$4:$C$17,3,FALSE)</f>
        <v>7E</v>
      </c>
      <c r="K3104" s="3" t="s">
        <v>12</v>
      </c>
      <c r="L3104" s="30" t="s">
        <v>112</v>
      </c>
      <c r="M3104" s="30" t="s">
        <v>53</v>
      </c>
      <c r="N3104" s="30" t="s">
        <v>111</v>
      </c>
      <c r="O3104" s="30" t="s">
        <v>53</v>
      </c>
      <c r="P3104" s="3">
        <f t="shared" si="223"/>
        <v>16</v>
      </c>
      <c r="Q3104" s="131">
        <v>0.70726120857699804</v>
      </c>
      <c r="R3104" s="131">
        <v>0.75077972709551655</v>
      </c>
      <c r="S3104" s="344">
        <v>4.351851851851854E-2</v>
      </c>
      <c r="T3104" s="212" t="s">
        <v>102</v>
      </c>
      <c r="U3104" s="3" t="s">
        <v>13</v>
      </c>
      <c r="V3104" s="3"/>
      <c r="AD3104" s="5" t="str">
        <f t="shared" si="224"/>
        <v>Laboral1007Regreso16</v>
      </c>
      <c r="AE3104" s="137">
        <f>VLOOKUP(AD3104,'Factores Expansión'!$R$11:$U$729,2,0)</f>
        <v>3</v>
      </c>
    </row>
    <row r="3105" spans="2:31" x14ac:dyDescent="0.45">
      <c r="B3105" s="14">
        <v>10780</v>
      </c>
      <c r="C3105" s="3">
        <v>0</v>
      </c>
      <c r="D3105" s="3" t="s">
        <v>53</v>
      </c>
      <c r="E3105" s="110">
        <v>44838</v>
      </c>
      <c r="F3105" s="3" t="s">
        <v>4</v>
      </c>
      <c r="G3105" s="3" t="s">
        <v>50</v>
      </c>
      <c r="H3105" s="3" t="str">
        <f>VLOOKUP(I3105,Diccionario!$A$4:$E$17,2,0)</f>
        <v>Sociedad de Transportes Vía Alerce S.A.</v>
      </c>
      <c r="I3105" s="3">
        <v>1006</v>
      </c>
      <c r="J3105" s="346" t="str">
        <f>VLOOKUP(I3105,Diccionario!$A$4:$C$17,3,FALSE)</f>
        <v>7A</v>
      </c>
      <c r="K3105" s="3" t="s">
        <v>12</v>
      </c>
      <c r="L3105" s="30" t="s">
        <v>56</v>
      </c>
      <c r="M3105" s="30" t="s">
        <v>53</v>
      </c>
      <c r="N3105" s="30" t="s">
        <v>55</v>
      </c>
      <c r="O3105" s="30" t="s">
        <v>53</v>
      </c>
      <c r="P3105" s="3">
        <f t="shared" si="223"/>
        <v>17</v>
      </c>
      <c r="Q3105" s="131">
        <v>0.7195358187134504</v>
      </c>
      <c r="R3105" s="131">
        <v>0.7614491959064329</v>
      </c>
      <c r="S3105" s="344">
        <v>4.1913377192982458E-2</v>
      </c>
      <c r="T3105" s="212" t="s">
        <v>65</v>
      </c>
      <c r="U3105" s="3" t="s">
        <v>13</v>
      </c>
      <c r="V3105" s="3"/>
      <c r="AD3105" s="5" t="str">
        <f t="shared" si="224"/>
        <v>Laboral1006Regreso17</v>
      </c>
      <c r="AE3105" s="137">
        <f>VLOOKUP(AD3105,'Factores Expansión'!$R$11:$U$729,2,0)</f>
        <v>3.6666666666666665</v>
      </c>
    </row>
    <row r="3106" spans="2:31" x14ac:dyDescent="0.45">
      <c r="B3106" s="14">
        <v>10781</v>
      </c>
      <c r="C3106" s="3">
        <v>0</v>
      </c>
      <c r="D3106" s="3" t="s">
        <v>53</v>
      </c>
      <c r="E3106" s="110">
        <v>44838</v>
      </c>
      <c r="F3106" s="3" t="s">
        <v>4</v>
      </c>
      <c r="G3106" s="3" t="s">
        <v>50</v>
      </c>
      <c r="H3106" s="3" t="str">
        <f>VLOOKUP(I3106,Diccionario!$A$4:$E$17,2,0)</f>
        <v>Sociedad de Transportes Vía Alerce S.A.</v>
      </c>
      <c r="I3106" s="3">
        <v>1006</v>
      </c>
      <c r="J3106" s="346" t="str">
        <f>VLOOKUP(I3106,Diccionario!$A$4:$C$17,3,FALSE)</f>
        <v>7A</v>
      </c>
      <c r="K3106" s="3" t="s">
        <v>12</v>
      </c>
      <c r="L3106" s="30" t="s">
        <v>56</v>
      </c>
      <c r="M3106" s="30" t="s">
        <v>53</v>
      </c>
      <c r="N3106" s="30" t="s">
        <v>55</v>
      </c>
      <c r="O3106" s="30" t="s">
        <v>53</v>
      </c>
      <c r="P3106" s="3">
        <f t="shared" si="223"/>
        <v>17</v>
      </c>
      <c r="Q3106" s="131">
        <v>0.72648026315789471</v>
      </c>
      <c r="R3106" s="131">
        <v>0.76839364035087721</v>
      </c>
      <c r="S3106" s="344">
        <v>4.1913377192982458E-2</v>
      </c>
      <c r="T3106" s="212" t="s">
        <v>99</v>
      </c>
      <c r="U3106" s="3" t="s">
        <v>13</v>
      </c>
      <c r="V3106" s="3"/>
      <c r="AD3106" s="5" t="str">
        <f t="shared" si="224"/>
        <v>Laboral1006Regreso17</v>
      </c>
      <c r="AE3106" s="137">
        <f>VLOOKUP(AD3106,'Factores Expansión'!$R$11:$U$729,2,0)</f>
        <v>3.6666666666666665</v>
      </c>
    </row>
    <row r="3107" spans="2:31" x14ac:dyDescent="0.45">
      <c r="B3107" s="14">
        <v>10783</v>
      </c>
      <c r="C3107" s="3">
        <v>0</v>
      </c>
      <c r="D3107" s="3" t="s">
        <v>53</v>
      </c>
      <c r="E3107" s="110">
        <v>44838</v>
      </c>
      <c r="F3107" s="3" t="s">
        <v>4</v>
      </c>
      <c r="G3107" s="3" t="s">
        <v>50</v>
      </c>
      <c r="H3107" s="3" t="str">
        <f>VLOOKUP(I3107,Diccionario!$A$4:$E$17,2,0)</f>
        <v>Sociedad de Transportes Vía Alerce S.A.</v>
      </c>
      <c r="I3107" s="3">
        <v>1006</v>
      </c>
      <c r="J3107" s="346" t="str">
        <f>VLOOKUP(I3107,Diccionario!$A$4:$C$17,3,FALSE)</f>
        <v>7A</v>
      </c>
      <c r="K3107" s="3" t="s">
        <v>12</v>
      </c>
      <c r="L3107" s="30" t="s">
        <v>56</v>
      </c>
      <c r="M3107" s="30" t="s">
        <v>53</v>
      </c>
      <c r="N3107" s="30" t="s">
        <v>55</v>
      </c>
      <c r="O3107" s="30" t="s">
        <v>53</v>
      </c>
      <c r="P3107" s="3">
        <f t="shared" si="223"/>
        <v>17</v>
      </c>
      <c r="Q3107" s="131">
        <v>0.73689692982456134</v>
      </c>
      <c r="R3107" s="131">
        <v>0.77881030701754383</v>
      </c>
      <c r="S3107" s="344">
        <v>4.1913377192982458E-2</v>
      </c>
      <c r="T3107" s="212" t="s">
        <v>85</v>
      </c>
      <c r="U3107" s="3" t="s">
        <v>13</v>
      </c>
      <c r="V3107" s="3"/>
      <c r="AD3107" s="5" t="str">
        <f t="shared" si="224"/>
        <v>Laboral1006Regreso17</v>
      </c>
      <c r="AE3107" s="137">
        <f>VLOOKUP(AD3107,'Factores Expansión'!$R$11:$U$729,2,0)</f>
        <v>3.6666666666666665</v>
      </c>
    </row>
    <row r="3108" spans="2:31" x14ac:dyDescent="0.45">
      <c r="B3108" s="14">
        <v>10784</v>
      </c>
      <c r="C3108" s="3">
        <v>0</v>
      </c>
      <c r="D3108" s="3" t="s">
        <v>53</v>
      </c>
      <c r="E3108" s="110">
        <v>44838</v>
      </c>
      <c r="F3108" s="3" t="s">
        <v>4</v>
      </c>
      <c r="G3108" s="3" t="s">
        <v>50</v>
      </c>
      <c r="H3108" s="3" t="str">
        <f>VLOOKUP(I3108,Diccionario!$A$4:$E$17,2,0)</f>
        <v>Sociedad de Transportes Vía Alerce S.A.</v>
      </c>
      <c r="I3108" s="3">
        <v>1006</v>
      </c>
      <c r="J3108" s="346" t="str">
        <f>VLOOKUP(I3108,Diccionario!$A$4:$C$17,3,FALSE)</f>
        <v>7A</v>
      </c>
      <c r="K3108" s="3" t="s">
        <v>12</v>
      </c>
      <c r="L3108" s="30" t="s">
        <v>56</v>
      </c>
      <c r="M3108" s="30" t="s">
        <v>53</v>
      </c>
      <c r="N3108" s="30" t="s">
        <v>55</v>
      </c>
      <c r="O3108" s="30" t="s">
        <v>53</v>
      </c>
      <c r="P3108" s="3">
        <f t="shared" si="223"/>
        <v>17</v>
      </c>
      <c r="Q3108" s="131">
        <v>0.74036915204678366</v>
      </c>
      <c r="R3108" s="131">
        <v>0.78228252923976616</v>
      </c>
      <c r="S3108" s="344">
        <v>4.1913377192982458E-2</v>
      </c>
      <c r="T3108" s="212" t="s">
        <v>76</v>
      </c>
      <c r="U3108" s="3" t="s">
        <v>13</v>
      </c>
      <c r="V3108" s="3"/>
      <c r="AD3108" s="5" t="str">
        <f t="shared" si="224"/>
        <v>Laboral1006Regreso17</v>
      </c>
      <c r="AE3108" s="137">
        <f>VLOOKUP(AD3108,'Factores Expansión'!$R$11:$U$729,2,0)</f>
        <v>3.6666666666666665</v>
      </c>
    </row>
    <row r="3109" spans="2:31" x14ac:dyDescent="0.45">
      <c r="B3109" s="14">
        <v>10785</v>
      </c>
      <c r="C3109" s="3">
        <v>0</v>
      </c>
      <c r="D3109" s="3" t="s">
        <v>53</v>
      </c>
      <c r="E3109" s="110">
        <v>44838</v>
      </c>
      <c r="F3109" s="3" t="s">
        <v>4</v>
      </c>
      <c r="G3109" s="3" t="s">
        <v>50</v>
      </c>
      <c r="H3109" s="3" t="str">
        <f>VLOOKUP(I3109,Diccionario!$A$4:$E$17,2,0)</f>
        <v>Sociedad de Transportes Vía Alerce S.A.</v>
      </c>
      <c r="I3109" s="3">
        <v>1007</v>
      </c>
      <c r="J3109" s="346" t="str">
        <f>VLOOKUP(I3109,Diccionario!$A$4:$C$17,3,FALSE)</f>
        <v>7E</v>
      </c>
      <c r="K3109" s="3" t="s">
        <v>12</v>
      </c>
      <c r="L3109" s="30" t="s">
        <v>112</v>
      </c>
      <c r="M3109" s="30" t="s">
        <v>53</v>
      </c>
      <c r="N3109" s="30" t="s">
        <v>111</v>
      </c>
      <c r="O3109" s="30" t="s">
        <v>53</v>
      </c>
      <c r="P3109" s="3">
        <f t="shared" si="223"/>
        <v>17</v>
      </c>
      <c r="Q3109" s="131">
        <v>0.74059454191033136</v>
      </c>
      <c r="R3109" s="131">
        <v>0.78411306042884987</v>
      </c>
      <c r="S3109" s="344">
        <v>4.351851851851854E-2</v>
      </c>
      <c r="T3109" s="212" t="s">
        <v>62</v>
      </c>
      <c r="U3109" s="3" t="s">
        <v>13</v>
      </c>
      <c r="V3109" s="3"/>
      <c r="AD3109" s="5" t="str">
        <f t="shared" si="224"/>
        <v>Laboral1007Regreso17</v>
      </c>
      <c r="AE3109" s="137">
        <f>VLOOKUP(AD3109,'Factores Expansión'!$R$11:$U$729,2,0)</f>
        <v>2</v>
      </c>
    </row>
    <row r="3110" spans="2:31" x14ac:dyDescent="0.45">
      <c r="B3110" s="14">
        <v>10786</v>
      </c>
      <c r="C3110" s="3">
        <v>0</v>
      </c>
      <c r="D3110" s="3" t="s">
        <v>53</v>
      </c>
      <c r="E3110" s="110">
        <v>44838</v>
      </c>
      <c r="F3110" s="3" t="s">
        <v>4</v>
      </c>
      <c r="G3110" s="3" t="s">
        <v>50</v>
      </c>
      <c r="H3110" s="3" t="str">
        <f>VLOOKUP(I3110,Diccionario!$A$4:$E$17,2,0)</f>
        <v>Sociedad de Transportes Vía Alerce S.A.</v>
      </c>
      <c r="I3110" s="3">
        <v>1006</v>
      </c>
      <c r="J3110" s="346" t="str">
        <f>VLOOKUP(I3110,Diccionario!$A$4:$C$17,3,FALSE)</f>
        <v>7A</v>
      </c>
      <c r="K3110" s="3" t="s">
        <v>12</v>
      </c>
      <c r="L3110" s="30" t="s">
        <v>56</v>
      </c>
      <c r="M3110" s="30" t="s">
        <v>53</v>
      </c>
      <c r="N3110" s="30" t="s">
        <v>55</v>
      </c>
      <c r="O3110" s="30" t="s">
        <v>53</v>
      </c>
      <c r="P3110" s="3">
        <f t="shared" si="223"/>
        <v>18</v>
      </c>
      <c r="Q3110" s="131">
        <v>0.7507858187134504</v>
      </c>
      <c r="R3110" s="131">
        <v>0.7926991959064329</v>
      </c>
      <c r="S3110" s="344">
        <v>4.1913377192982458E-2</v>
      </c>
      <c r="T3110" s="212" t="s">
        <v>114</v>
      </c>
      <c r="U3110" s="3" t="s">
        <v>13</v>
      </c>
      <c r="V3110" s="3"/>
      <c r="AD3110" s="5" t="str">
        <f t="shared" si="224"/>
        <v>Laboral1006Regreso18</v>
      </c>
      <c r="AE3110" s="137">
        <f>VLOOKUP(AD3110,'Factores Expansión'!$R$11:$U$729,2,0)</f>
        <v>3.5</v>
      </c>
    </row>
    <row r="3111" spans="2:31" x14ac:dyDescent="0.45">
      <c r="B3111" s="14">
        <v>10787</v>
      </c>
      <c r="C3111" s="3">
        <v>0</v>
      </c>
      <c r="D3111" s="3" t="s">
        <v>53</v>
      </c>
      <c r="E3111" s="110">
        <v>44838</v>
      </c>
      <c r="F3111" s="3" t="s">
        <v>4</v>
      </c>
      <c r="G3111" s="3" t="s">
        <v>50</v>
      </c>
      <c r="H3111" s="3" t="str">
        <f>VLOOKUP(I3111,Diccionario!$A$4:$E$17,2,0)</f>
        <v>Sociedad de Transportes Vía Alerce S.A.</v>
      </c>
      <c r="I3111" s="3">
        <v>1006</v>
      </c>
      <c r="J3111" s="346" t="str">
        <f>VLOOKUP(I3111,Diccionario!$A$4:$C$17,3,FALSE)</f>
        <v>7A</v>
      </c>
      <c r="K3111" s="3" t="s">
        <v>12</v>
      </c>
      <c r="L3111" s="30" t="s">
        <v>56</v>
      </c>
      <c r="M3111" s="30" t="s">
        <v>53</v>
      </c>
      <c r="N3111" s="30" t="s">
        <v>55</v>
      </c>
      <c r="O3111" s="30" t="s">
        <v>53</v>
      </c>
      <c r="P3111" s="3">
        <f t="shared" si="223"/>
        <v>18</v>
      </c>
      <c r="Q3111" s="131">
        <v>0.77509137426900587</v>
      </c>
      <c r="R3111" s="131">
        <v>0.81700475146198837</v>
      </c>
      <c r="S3111" s="344">
        <v>4.1913377192982458E-2</v>
      </c>
      <c r="T3111" s="212" t="s">
        <v>97</v>
      </c>
      <c r="U3111" s="3" t="s">
        <v>13</v>
      </c>
      <c r="V3111" s="3"/>
      <c r="AD3111" s="5" t="str">
        <f t="shared" si="224"/>
        <v>Laboral1006Regreso18</v>
      </c>
      <c r="AE3111" s="137">
        <f>VLOOKUP(AD3111,'Factores Expansión'!$R$11:$U$729,2,0)</f>
        <v>3.5</v>
      </c>
    </row>
    <row r="3112" spans="2:31" x14ac:dyDescent="0.45">
      <c r="B3112" s="14">
        <v>10788</v>
      </c>
      <c r="C3112" s="3">
        <v>0</v>
      </c>
      <c r="D3112" s="3" t="s">
        <v>53</v>
      </c>
      <c r="E3112" s="110">
        <v>44838</v>
      </c>
      <c r="F3112" s="3" t="s">
        <v>4</v>
      </c>
      <c r="G3112" s="3" t="s">
        <v>50</v>
      </c>
      <c r="H3112" s="3" t="str">
        <f>VLOOKUP(I3112,Diccionario!$A$4:$E$17,2,0)</f>
        <v>Sociedad de Transportes Vía Alerce S.A.</v>
      </c>
      <c r="I3112" s="3">
        <v>1007</v>
      </c>
      <c r="J3112" s="346" t="str">
        <f>VLOOKUP(I3112,Diccionario!$A$4:$C$17,3,FALSE)</f>
        <v>7E</v>
      </c>
      <c r="K3112" s="3" t="s">
        <v>12</v>
      </c>
      <c r="L3112" s="30" t="s">
        <v>112</v>
      </c>
      <c r="M3112" s="30" t="s">
        <v>53</v>
      </c>
      <c r="N3112" s="30" t="s">
        <v>111</v>
      </c>
      <c r="O3112" s="30" t="s">
        <v>53</v>
      </c>
      <c r="P3112" s="3">
        <f t="shared" si="223"/>
        <v>18</v>
      </c>
      <c r="Q3112" s="131">
        <v>0.77948343079922022</v>
      </c>
      <c r="R3112" s="131">
        <v>0.82300194931773873</v>
      </c>
      <c r="S3112" s="344">
        <v>4.351851851851854E-2</v>
      </c>
      <c r="T3112" s="212" t="s">
        <v>79</v>
      </c>
      <c r="U3112" s="3" t="s">
        <v>13</v>
      </c>
      <c r="V3112" s="3"/>
      <c r="AD3112" s="5" t="str">
        <f t="shared" si="224"/>
        <v>Laboral1007Regreso18</v>
      </c>
      <c r="AE3112" s="137">
        <f>VLOOKUP(AD3112,'Factores Expansión'!$R$11:$U$729,2,0)</f>
        <v>1.6666666666666667</v>
      </c>
    </row>
    <row r="3113" spans="2:31" x14ac:dyDescent="0.45">
      <c r="B3113" s="14">
        <v>10789</v>
      </c>
      <c r="C3113" s="3">
        <v>0</v>
      </c>
      <c r="D3113" s="3" t="s">
        <v>53</v>
      </c>
      <c r="E3113" s="110">
        <v>44838</v>
      </c>
      <c r="F3113" s="3" t="s">
        <v>4</v>
      </c>
      <c r="G3113" s="3" t="s">
        <v>50</v>
      </c>
      <c r="H3113" s="3" t="str">
        <f>VLOOKUP(I3113,Diccionario!$A$4:$E$17,2,0)</f>
        <v>Sociedad de Transportes Vía Alerce S.A.</v>
      </c>
      <c r="I3113" s="3">
        <v>1006</v>
      </c>
      <c r="J3113" s="346" t="str">
        <f>VLOOKUP(I3113,Diccionario!$A$4:$C$17,3,FALSE)</f>
        <v>7A</v>
      </c>
      <c r="K3113" s="3" t="s">
        <v>12</v>
      </c>
      <c r="L3113" s="30" t="s">
        <v>56</v>
      </c>
      <c r="M3113" s="30" t="s">
        <v>53</v>
      </c>
      <c r="N3113" s="30" t="s">
        <v>55</v>
      </c>
      <c r="O3113" s="30" t="s">
        <v>53</v>
      </c>
      <c r="P3113" s="3">
        <f t="shared" si="223"/>
        <v>19</v>
      </c>
      <c r="Q3113" s="131">
        <v>0.79939692982456134</v>
      </c>
      <c r="R3113" s="131">
        <v>0.84131030701754383</v>
      </c>
      <c r="S3113" s="344">
        <v>4.1913377192982458E-2</v>
      </c>
      <c r="T3113" s="212" t="s">
        <v>80</v>
      </c>
      <c r="U3113" s="3" t="s">
        <v>13</v>
      </c>
      <c r="V3113" s="3"/>
      <c r="AD3113" s="5" t="str">
        <f t="shared" si="224"/>
        <v>Laboral1006Regreso19</v>
      </c>
      <c r="AE3113" s="137">
        <f>VLOOKUP(AD3113,'Factores Expansión'!$R$11:$U$729,2,0)</f>
        <v>4</v>
      </c>
    </row>
    <row r="3114" spans="2:31" x14ac:dyDescent="0.45">
      <c r="B3114" s="14">
        <v>10790</v>
      </c>
      <c r="C3114" s="3">
        <v>0</v>
      </c>
      <c r="D3114" s="3" t="s">
        <v>53</v>
      </c>
      <c r="E3114" s="110">
        <v>44838</v>
      </c>
      <c r="F3114" s="3" t="s">
        <v>4</v>
      </c>
      <c r="G3114" s="3" t="s">
        <v>50</v>
      </c>
      <c r="H3114" s="3" t="str">
        <f>VLOOKUP(I3114,Diccionario!$A$4:$E$17,2,0)</f>
        <v>Sociedad de Transportes Vía Alerce S.A.</v>
      </c>
      <c r="I3114" s="3">
        <v>1006</v>
      </c>
      <c r="J3114" s="346" t="str">
        <f>VLOOKUP(I3114,Diccionario!$A$4:$C$17,3,FALSE)</f>
        <v>7A</v>
      </c>
      <c r="K3114" s="3" t="s">
        <v>12</v>
      </c>
      <c r="L3114" s="30" t="s">
        <v>56</v>
      </c>
      <c r="M3114" s="30" t="s">
        <v>53</v>
      </c>
      <c r="N3114" s="30" t="s">
        <v>55</v>
      </c>
      <c r="O3114" s="30" t="s">
        <v>53</v>
      </c>
      <c r="P3114" s="3">
        <f t="shared" si="223"/>
        <v>19</v>
      </c>
      <c r="Q3114" s="131">
        <v>0.80634137426900587</v>
      </c>
      <c r="R3114" s="131">
        <v>0.84825475146198837</v>
      </c>
      <c r="S3114" s="344">
        <v>4.1913377192982458E-2</v>
      </c>
      <c r="T3114" s="212" t="s">
        <v>72</v>
      </c>
      <c r="U3114" s="3" t="s">
        <v>13</v>
      </c>
      <c r="V3114" s="3"/>
      <c r="AD3114" s="5" t="str">
        <f t="shared" si="224"/>
        <v>Laboral1006Regreso19</v>
      </c>
      <c r="AE3114" s="137">
        <f>VLOOKUP(AD3114,'Factores Expansión'!$R$11:$U$729,2,0)</f>
        <v>4</v>
      </c>
    </row>
    <row r="3115" spans="2:31" x14ac:dyDescent="0.45">
      <c r="B3115" s="14">
        <v>10791</v>
      </c>
      <c r="C3115" s="3">
        <v>0</v>
      </c>
      <c r="D3115" s="3" t="s">
        <v>53</v>
      </c>
      <c r="E3115" s="110">
        <v>44838</v>
      </c>
      <c r="F3115" s="3" t="s">
        <v>4</v>
      </c>
      <c r="G3115" s="3" t="s">
        <v>50</v>
      </c>
      <c r="H3115" s="3" t="str">
        <f>VLOOKUP(I3115,Diccionario!$A$4:$E$17,2,0)</f>
        <v>Sociedad de Transportes Vía Alerce S.A.</v>
      </c>
      <c r="I3115" s="3">
        <v>1006</v>
      </c>
      <c r="J3115" s="346" t="str">
        <f>VLOOKUP(I3115,Diccionario!$A$4:$C$17,3,FALSE)</f>
        <v>7A</v>
      </c>
      <c r="K3115" s="3" t="s">
        <v>12</v>
      </c>
      <c r="L3115" s="30" t="s">
        <v>56</v>
      </c>
      <c r="M3115" s="30" t="s">
        <v>53</v>
      </c>
      <c r="N3115" s="30" t="s">
        <v>55</v>
      </c>
      <c r="O3115" s="30" t="s">
        <v>53</v>
      </c>
      <c r="P3115" s="3">
        <f t="shared" si="223"/>
        <v>19</v>
      </c>
      <c r="Q3115" s="131">
        <v>0.8132858187134504</v>
      </c>
      <c r="R3115" s="131">
        <v>0.8551991959064329</v>
      </c>
      <c r="S3115" s="344">
        <v>4.1913377192982458E-2</v>
      </c>
      <c r="T3115" s="212" t="s">
        <v>82</v>
      </c>
      <c r="U3115" s="3" t="s">
        <v>13</v>
      </c>
      <c r="V3115" s="3"/>
      <c r="AD3115" s="5" t="str">
        <f t="shared" si="224"/>
        <v>Laboral1006Regreso19</v>
      </c>
      <c r="AE3115" s="137">
        <f>VLOOKUP(AD3115,'Factores Expansión'!$R$11:$U$729,2,0)</f>
        <v>4</v>
      </c>
    </row>
    <row r="3116" spans="2:31" x14ac:dyDescent="0.45">
      <c r="B3116" s="14">
        <v>10792</v>
      </c>
      <c r="C3116" s="3">
        <v>0</v>
      </c>
      <c r="D3116" s="3" t="s">
        <v>53</v>
      </c>
      <c r="E3116" s="110">
        <v>44838</v>
      </c>
      <c r="F3116" s="3" t="s">
        <v>4</v>
      </c>
      <c r="G3116" s="3" t="s">
        <v>50</v>
      </c>
      <c r="H3116" s="3" t="str">
        <f>VLOOKUP(I3116,Diccionario!$A$4:$E$17,2,0)</f>
        <v>Sociedad de Transportes Vía Alerce S.A.</v>
      </c>
      <c r="I3116" s="3">
        <v>1006</v>
      </c>
      <c r="J3116" s="346" t="str">
        <f>VLOOKUP(I3116,Diccionario!$A$4:$C$17,3,FALSE)</f>
        <v>7A</v>
      </c>
      <c r="K3116" s="3" t="s">
        <v>12</v>
      </c>
      <c r="L3116" s="30" t="s">
        <v>56</v>
      </c>
      <c r="M3116" s="30" t="s">
        <v>53</v>
      </c>
      <c r="N3116" s="30" t="s">
        <v>55</v>
      </c>
      <c r="O3116" s="30" t="s">
        <v>53</v>
      </c>
      <c r="P3116" s="3">
        <f t="shared" si="223"/>
        <v>19</v>
      </c>
      <c r="Q3116" s="131">
        <v>0.8167580409356725</v>
      </c>
      <c r="R3116" s="131">
        <v>0.858671418128655</v>
      </c>
      <c r="S3116" s="344">
        <v>4.1913377192982458E-2</v>
      </c>
      <c r="T3116" s="212" t="s">
        <v>102</v>
      </c>
      <c r="U3116" s="3" t="s">
        <v>13</v>
      </c>
      <c r="V3116" s="3"/>
      <c r="AD3116" s="5" t="str">
        <f t="shared" si="224"/>
        <v>Laboral1006Regreso19</v>
      </c>
      <c r="AE3116" s="137">
        <f>VLOOKUP(AD3116,'Factores Expansión'!$R$11:$U$729,2,0)</f>
        <v>4</v>
      </c>
    </row>
    <row r="3117" spans="2:31" x14ac:dyDescent="0.45">
      <c r="B3117" s="14">
        <v>10793</v>
      </c>
      <c r="C3117" s="3">
        <v>0</v>
      </c>
      <c r="D3117" s="3" t="s">
        <v>53</v>
      </c>
      <c r="E3117" s="110">
        <v>44838</v>
      </c>
      <c r="F3117" s="3" t="s">
        <v>4</v>
      </c>
      <c r="G3117" s="3" t="s">
        <v>50</v>
      </c>
      <c r="H3117" s="3" t="str">
        <f>VLOOKUP(I3117,Diccionario!$A$4:$E$17,2,0)</f>
        <v>Sociedad de Transportes Vía Alerce S.A.</v>
      </c>
      <c r="I3117" s="3">
        <v>1006</v>
      </c>
      <c r="J3117" s="346" t="str">
        <f>VLOOKUP(I3117,Diccionario!$A$4:$C$17,3,FALSE)</f>
        <v>7A</v>
      </c>
      <c r="K3117" s="3" t="s">
        <v>12</v>
      </c>
      <c r="L3117" s="30" t="s">
        <v>56</v>
      </c>
      <c r="M3117" s="30" t="s">
        <v>53</v>
      </c>
      <c r="N3117" s="30" t="s">
        <v>55</v>
      </c>
      <c r="O3117" s="30" t="s">
        <v>53</v>
      </c>
      <c r="P3117" s="3">
        <f t="shared" si="223"/>
        <v>19</v>
      </c>
      <c r="Q3117" s="131">
        <v>0.82370248538011703</v>
      </c>
      <c r="R3117" s="131">
        <v>0.86561586257309953</v>
      </c>
      <c r="S3117" s="344">
        <v>4.1913377192982458E-2</v>
      </c>
      <c r="T3117" s="212" t="s">
        <v>83</v>
      </c>
      <c r="U3117" s="3" t="s">
        <v>13</v>
      </c>
      <c r="V3117" s="3"/>
      <c r="AD3117" s="5" t="str">
        <f t="shared" si="224"/>
        <v>Laboral1006Regreso19</v>
      </c>
      <c r="AE3117" s="137">
        <f>VLOOKUP(AD3117,'Factores Expansión'!$R$11:$U$729,2,0)</f>
        <v>4</v>
      </c>
    </row>
    <row r="3118" spans="2:31" x14ac:dyDescent="0.45">
      <c r="B3118" s="14">
        <v>10794</v>
      </c>
      <c r="C3118" s="3">
        <v>0</v>
      </c>
      <c r="D3118" s="3" t="s">
        <v>53</v>
      </c>
      <c r="E3118" s="110">
        <v>44838</v>
      </c>
      <c r="F3118" s="3" t="s">
        <v>4</v>
      </c>
      <c r="G3118" s="3" t="s">
        <v>50</v>
      </c>
      <c r="H3118" s="3" t="str">
        <f>VLOOKUP(I3118,Diccionario!$A$4:$E$17,2,0)</f>
        <v>Sociedad de Transportes Vía Alerce S.A.</v>
      </c>
      <c r="I3118" s="3">
        <v>1006</v>
      </c>
      <c r="J3118" s="346" t="str">
        <f>VLOOKUP(I3118,Diccionario!$A$4:$C$17,3,FALSE)</f>
        <v>7A</v>
      </c>
      <c r="K3118" s="3" t="s">
        <v>12</v>
      </c>
      <c r="L3118" s="30" t="s">
        <v>56</v>
      </c>
      <c r="M3118" s="30" t="s">
        <v>53</v>
      </c>
      <c r="N3118" s="30" t="s">
        <v>55</v>
      </c>
      <c r="O3118" s="30" t="s">
        <v>53</v>
      </c>
      <c r="P3118" s="3">
        <f t="shared" si="223"/>
        <v>19</v>
      </c>
      <c r="Q3118" s="131">
        <v>0.83064692982456134</v>
      </c>
      <c r="R3118" s="131">
        <v>0.87256030701754383</v>
      </c>
      <c r="S3118" s="344">
        <v>4.1913377192982458E-2</v>
      </c>
      <c r="T3118" s="212" t="s">
        <v>66</v>
      </c>
      <c r="U3118" s="3" t="s">
        <v>13</v>
      </c>
      <c r="V3118" s="3"/>
      <c r="AD3118" s="5" t="str">
        <f t="shared" si="224"/>
        <v>Laboral1006Regreso19</v>
      </c>
      <c r="AE3118" s="137">
        <f>VLOOKUP(AD3118,'Factores Expansión'!$R$11:$U$729,2,0)</f>
        <v>4</v>
      </c>
    </row>
    <row r="3119" spans="2:31" x14ac:dyDescent="0.45">
      <c r="B3119" s="14">
        <v>10795</v>
      </c>
      <c r="C3119" s="3">
        <v>0</v>
      </c>
      <c r="D3119" s="3" t="s">
        <v>53</v>
      </c>
      <c r="E3119" s="110">
        <v>44838</v>
      </c>
      <c r="F3119" s="3" t="s">
        <v>4</v>
      </c>
      <c r="G3119" s="3" t="s">
        <v>50</v>
      </c>
      <c r="H3119" s="3" t="str">
        <f>VLOOKUP(I3119,Diccionario!$A$4:$E$17,2,0)</f>
        <v>Sociedad de Transportes Vía Alerce S.A.</v>
      </c>
      <c r="I3119" s="3">
        <v>1006</v>
      </c>
      <c r="J3119" s="346" t="str">
        <f>VLOOKUP(I3119,Diccionario!$A$4:$C$17,3,FALSE)</f>
        <v>7A</v>
      </c>
      <c r="K3119" s="3" t="s">
        <v>12</v>
      </c>
      <c r="L3119" s="30" t="s">
        <v>56</v>
      </c>
      <c r="M3119" s="30" t="s">
        <v>53</v>
      </c>
      <c r="N3119" s="30" t="s">
        <v>55</v>
      </c>
      <c r="O3119" s="30" t="s">
        <v>53</v>
      </c>
      <c r="P3119" s="3">
        <f t="shared" si="223"/>
        <v>20</v>
      </c>
      <c r="Q3119" s="131">
        <v>0.83759137426900587</v>
      </c>
      <c r="R3119" s="131">
        <v>0.87950475146198837</v>
      </c>
      <c r="S3119" s="344">
        <v>4.1913377192982458E-2</v>
      </c>
      <c r="T3119" s="212" t="s">
        <v>90</v>
      </c>
      <c r="U3119" s="3" t="s">
        <v>13</v>
      </c>
      <c r="V3119" s="3"/>
      <c r="AD3119" s="5" t="str">
        <f t="shared" si="224"/>
        <v>Laboral1006Regreso20</v>
      </c>
      <c r="AE3119" s="137">
        <f>VLOOKUP(AD3119,'Factores Expansión'!$R$11:$U$729,2,0)</f>
        <v>3.5</v>
      </c>
    </row>
    <row r="3120" spans="2:31" x14ac:dyDescent="0.45">
      <c r="B3120" s="14">
        <v>10796</v>
      </c>
      <c r="C3120" s="3">
        <v>0</v>
      </c>
      <c r="D3120" s="3" t="s">
        <v>53</v>
      </c>
      <c r="E3120" s="110">
        <v>44838</v>
      </c>
      <c r="F3120" s="3" t="s">
        <v>4</v>
      </c>
      <c r="G3120" s="3" t="s">
        <v>50</v>
      </c>
      <c r="H3120" s="3" t="str">
        <f>VLOOKUP(I3120,Diccionario!$A$4:$E$17,2,0)</f>
        <v>Sociedad de Transportes Vía Alerce S.A.</v>
      </c>
      <c r="I3120" s="3">
        <v>1006</v>
      </c>
      <c r="J3120" s="346" t="str">
        <f>VLOOKUP(I3120,Diccionario!$A$4:$C$17,3,FALSE)</f>
        <v>7A</v>
      </c>
      <c r="K3120" s="3" t="s">
        <v>12</v>
      </c>
      <c r="L3120" s="30" t="s">
        <v>56</v>
      </c>
      <c r="M3120" s="30" t="s">
        <v>53</v>
      </c>
      <c r="N3120" s="30" t="s">
        <v>55</v>
      </c>
      <c r="O3120" s="30" t="s">
        <v>53</v>
      </c>
      <c r="P3120" s="3">
        <f t="shared" si="223"/>
        <v>20</v>
      </c>
      <c r="Q3120" s="131">
        <v>0.8445358187134504</v>
      </c>
      <c r="R3120" s="131">
        <v>0.8864491959064329</v>
      </c>
      <c r="S3120" s="344">
        <v>4.1913377192982458E-2</v>
      </c>
      <c r="T3120" s="212" t="s">
        <v>84</v>
      </c>
      <c r="U3120" s="3" t="s">
        <v>13</v>
      </c>
      <c r="V3120" s="3"/>
      <c r="AD3120" s="5" t="str">
        <f t="shared" si="224"/>
        <v>Laboral1006Regreso20</v>
      </c>
      <c r="AE3120" s="137">
        <f>VLOOKUP(AD3120,'Factores Expansión'!$R$11:$U$729,2,0)</f>
        <v>3.5</v>
      </c>
    </row>
    <row r="3121" spans="2:31" x14ac:dyDescent="0.45">
      <c r="B3121" s="14">
        <v>10797</v>
      </c>
      <c r="C3121" s="3">
        <v>0</v>
      </c>
      <c r="D3121" s="3" t="s">
        <v>53</v>
      </c>
      <c r="E3121" s="110">
        <v>44838</v>
      </c>
      <c r="F3121" s="3" t="s">
        <v>4</v>
      </c>
      <c r="G3121" s="3" t="s">
        <v>50</v>
      </c>
      <c r="H3121" s="3" t="str">
        <f>VLOOKUP(I3121,Diccionario!$A$4:$E$17,2,0)</f>
        <v>Sociedad de Transportes Vía Alerce S.A.</v>
      </c>
      <c r="I3121" s="3">
        <v>1006</v>
      </c>
      <c r="J3121" s="346" t="str">
        <f>VLOOKUP(I3121,Diccionario!$A$4:$C$17,3,FALSE)</f>
        <v>7A</v>
      </c>
      <c r="K3121" s="3" t="s">
        <v>12</v>
      </c>
      <c r="L3121" s="30" t="s">
        <v>56</v>
      </c>
      <c r="M3121" s="30" t="s">
        <v>53</v>
      </c>
      <c r="N3121" s="30" t="s">
        <v>55</v>
      </c>
      <c r="O3121" s="30" t="s">
        <v>53</v>
      </c>
      <c r="P3121" s="3">
        <f t="shared" si="223"/>
        <v>20</v>
      </c>
      <c r="Q3121" s="131">
        <v>0.85495248538011703</v>
      </c>
      <c r="R3121" s="131">
        <v>0.89686586257309953</v>
      </c>
      <c r="S3121" s="344">
        <v>4.1913377192982458E-2</v>
      </c>
      <c r="T3121" s="212" t="s">
        <v>58</v>
      </c>
      <c r="U3121" s="3" t="s">
        <v>13</v>
      </c>
      <c r="V3121" s="3"/>
      <c r="AD3121" s="5" t="str">
        <f t="shared" si="224"/>
        <v>Laboral1006Regreso20</v>
      </c>
      <c r="AE3121" s="137">
        <f>VLOOKUP(AD3121,'Factores Expansión'!$R$11:$U$729,2,0)</f>
        <v>3.5</v>
      </c>
    </row>
    <row r="3122" spans="2:31" x14ac:dyDescent="0.45">
      <c r="B3122" s="14">
        <v>10798</v>
      </c>
      <c r="C3122" s="3">
        <v>0</v>
      </c>
      <c r="D3122" s="3" t="s">
        <v>53</v>
      </c>
      <c r="E3122" s="110">
        <v>44838</v>
      </c>
      <c r="F3122" s="3" t="s">
        <v>4</v>
      </c>
      <c r="G3122" s="3" t="s">
        <v>50</v>
      </c>
      <c r="H3122" s="3" t="str">
        <f>VLOOKUP(I3122,Diccionario!$A$4:$E$17,2,0)</f>
        <v>Sociedad de Transportes Vía Alerce S.A.</v>
      </c>
      <c r="I3122" s="3">
        <v>1006</v>
      </c>
      <c r="J3122" s="346" t="str">
        <f>VLOOKUP(I3122,Diccionario!$A$4:$C$17,3,FALSE)</f>
        <v>7A</v>
      </c>
      <c r="K3122" s="3" t="s">
        <v>12</v>
      </c>
      <c r="L3122" s="30" t="s">
        <v>56</v>
      </c>
      <c r="M3122" s="30" t="s">
        <v>53</v>
      </c>
      <c r="N3122" s="30" t="s">
        <v>55</v>
      </c>
      <c r="O3122" s="30" t="s">
        <v>53</v>
      </c>
      <c r="P3122" s="3">
        <f t="shared" si="223"/>
        <v>20</v>
      </c>
      <c r="Q3122" s="131">
        <v>0.86189692982456134</v>
      </c>
      <c r="R3122" s="131">
        <v>0.90381030701754383</v>
      </c>
      <c r="S3122" s="344">
        <v>4.1913377192982458E-2</v>
      </c>
      <c r="T3122" s="212" t="s">
        <v>500</v>
      </c>
      <c r="U3122" s="3" t="s">
        <v>13</v>
      </c>
      <c r="V3122" s="3"/>
      <c r="AD3122" s="5" t="str">
        <f t="shared" si="224"/>
        <v>Laboral1006Regreso20</v>
      </c>
      <c r="AE3122" s="137">
        <f>VLOOKUP(AD3122,'Factores Expansión'!$R$11:$U$729,2,0)</f>
        <v>3.5</v>
      </c>
    </row>
    <row r="3123" spans="2:31" x14ac:dyDescent="0.45">
      <c r="B3123" s="14">
        <v>10799</v>
      </c>
      <c r="C3123" s="3">
        <v>0</v>
      </c>
      <c r="D3123" s="3" t="s">
        <v>53</v>
      </c>
      <c r="E3123" s="110">
        <v>44838</v>
      </c>
      <c r="F3123" s="3" t="s">
        <v>4</v>
      </c>
      <c r="G3123" s="3" t="s">
        <v>50</v>
      </c>
      <c r="H3123" s="3" t="str">
        <f>VLOOKUP(I3123,Diccionario!$A$4:$E$17,2,0)</f>
        <v>Sociedad de Transportes Vía Alerce S.A.</v>
      </c>
      <c r="I3123" s="3">
        <v>1006</v>
      </c>
      <c r="J3123" s="346" t="str">
        <f>VLOOKUP(I3123,Diccionario!$A$4:$C$17,3,FALSE)</f>
        <v>7A</v>
      </c>
      <c r="K3123" s="3" t="s">
        <v>12</v>
      </c>
      <c r="L3123" s="30" t="s">
        <v>56</v>
      </c>
      <c r="M3123" s="30" t="s">
        <v>53</v>
      </c>
      <c r="N3123" s="30" t="s">
        <v>55</v>
      </c>
      <c r="O3123" s="30" t="s">
        <v>53</v>
      </c>
      <c r="P3123" s="3">
        <f t="shared" si="223"/>
        <v>20</v>
      </c>
      <c r="Q3123" s="131">
        <v>0.86884137426900587</v>
      </c>
      <c r="R3123" s="131">
        <v>0.91075475146198837</v>
      </c>
      <c r="S3123" s="344">
        <v>4.1913377192982458E-2</v>
      </c>
      <c r="T3123" s="212" t="s">
        <v>64</v>
      </c>
      <c r="U3123" s="3" t="s">
        <v>13</v>
      </c>
      <c r="V3123" s="3"/>
      <c r="AD3123" s="5" t="str">
        <f t="shared" si="224"/>
        <v>Laboral1006Regreso20</v>
      </c>
      <c r="AE3123" s="137">
        <f>VLOOKUP(AD3123,'Factores Expansión'!$R$11:$U$729,2,0)</f>
        <v>3.5</v>
      </c>
    </row>
    <row r="3124" spans="2:31" x14ac:dyDescent="0.45">
      <c r="B3124" s="14">
        <v>10800</v>
      </c>
      <c r="C3124" s="3">
        <v>0</v>
      </c>
      <c r="D3124" s="3" t="s">
        <v>53</v>
      </c>
      <c r="E3124" s="110">
        <v>44838</v>
      </c>
      <c r="F3124" s="3" t="s">
        <v>4</v>
      </c>
      <c r="G3124" s="3" t="s">
        <v>50</v>
      </c>
      <c r="H3124" s="3" t="str">
        <f>VLOOKUP(I3124,Diccionario!$A$4:$E$17,2,0)</f>
        <v>Sociedad de Transportes Vía Alerce S.A.</v>
      </c>
      <c r="I3124" s="3">
        <v>1006</v>
      </c>
      <c r="J3124" s="346" t="str">
        <f>VLOOKUP(I3124,Diccionario!$A$4:$C$17,3,FALSE)</f>
        <v>7A</v>
      </c>
      <c r="K3124" s="3" t="s">
        <v>12</v>
      </c>
      <c r="L3124" s="30" t="s">
        <v>56</v>
      </c>
      <c r="M3124" s="30" t="s">
        <v>53</v>
      </c>
      <c r="N3124" s="30" t="s">
        <v>55</v>
      </c>
      <c r="O3124" s="30" t="s">
        <v>53</v>
      </c>
      <c r="P3124" s="3">
        <f t="shared" si="223"/>
        <v>21</v>
      </c>
      <c r="Q3124" s="131">
        <v>0.8757858187134504</v>
      </c>
      <c r="R3124" s="131">
        <v>0.9176991959064329</v>
      </c>
      <c r="S3124" s="344">
        <v>4.1913377192982458E-2</v>
      </c>
      <c r="T3124" s="212" t="s">
        <v>91</v>
      </c>
      <c r="U3124" s="3" t="s">
        <v>13</v>
      </c>
      <c r="V3124" s="3"/>
      <c r="AD3124" s="5" t="str">
        <f t="shared" si="224"/>
        <v>Laboral1006Regreso21</v>
      </c>
      <c r="AE3124" s="137">
        <f>VLOOKUP(AD3124,'Factores Expansión'!$R$11:$U$729,2,0)</f>
        <v>4</v>
      </c>
    </row>
    <row r="3125" spans="2:31" x14ac:dyDescent="0.45">
      <c r="B3125" s="14">
        <v>10801</v>
      </c>
      <c r="C3125" s="3">
        <v>0</v>
      </c>
      <c r="D3125" s="3" t="s">
        <v>53</v>
      </c>
      <c r="E3125" s="110">
        <v>44838</v>
      </c>
      <c r="F3125" s="3" t="s">
        <v>4</v>
      </c>
      <c r="G3125" s="3" t="s">
        <v>50</v>
      </c>
      <c r="H3125" s="3" t="str">
        <f>VLOOKUP(I3125,Diccionario!$A$4:$E$17,2,0)</f>
        <v>Sociedad de Transportes Vía Alerce S.A.</v>
      </c>
      <c r="I3125" s="3">
        <v>1006</v>
      </c>
      <c r="J3125" s="346" t="str">
        <f>VLOOKUP(I3125,Diccionario!$A$4:$C$17,3,FALSE)</f>
        <v>7A</v>
      </c>
      <c r="K3125" s="3" t="s">
        <v>12</v>
      </c>
      <c r="L3125" s="30" t="s">
        <v>56</v>
      </c>
      <c r="M3125" s="30" t="s">
        <v>53</v>
      </c>
      <c r="N3125" s="30" t="s">
        <v>55</v>
      </c>
      <c r="O3125" s="30" t="s">
        <v>53</v>
      </c>
      <c r="P3125" s="3">
        <f t="shared" si="223"/>
        <v>21</v>
      </c>
      <c r="Q3125" s="131">
        <v>0.88273026315789471</v>
      </c>
      <c r="R3125" s="131">
        <v>0.92464364035087721</v>
      </c>
      <c r="S3125" s="344">
        <v>4.1913377192982458E-2</v>
      </c>
      <c r="T3125" s="212" t="s">
        <v>120</v>
      </c>
      <c r="U3125" s="3" t="s">
        <v>13</v>
      </c>
      <c r="V3125" s="3"/>
      <c r="AD3125" s="5" t="str">
        <f t="shared" si="224"/>
        <v>Laboral1006Regreso21</v>
      </c>
      <c r="AE3125" s="137">
        <f>VLOOKUP(AD3125,'Factores Expansión'!$R$11:$U$729,2,0)</f>
        <v>4</v>
      </c>
    </row>
    <row r="3126" spans="2:31" x14ac:dyDescent="0.45">
      <c r="B3126" s="14">
        <v>10802</v>
      </c>
      <c r="C3126" s="3">
        <v>0</v>
      </c>
      <c r="D3126" s="3" t="s">
        <v>53</v>
      </c>
      <c r="E3126" s="110">
        <v>44838</v>
      </c>
      <c r="F3126" s="3" t="s">
        <v>4</v>
      </c>
      <c r="G3126" s="3" t="s">
        <v>50</v>
      </c>
      <c r="H3126" s="3" t="str">
        <f>VLOOKUP(I3126,Diccionario!$A$4:$E$17,2,0)</f>
        <v>Sociedad de Transportes Vía Alerce S.A.</v>
      </c>
      <c r="I3126" s="3">
        <v>1006</v>
      </c>
      <c r="J3126" s="346" t="str">
        <f>VLOOKUP(I3126,Diccionario!$A$4:$C$17,3,FALSE)</f>
        <v>7A</v>
      </c>
      <c r="K3126" s="3" t="s">
        <v>12</v>
      </c>
      <c r="L3126" s="30" t="s">
        <v>56</v>
      </c>
      <c r="M3126" s="30" t="s">
        <v>53</v>
      </c>
      <c r="N3126" s="30" t="s">
        <v>55</v>
      </c>
      <c r="O3126" s="30" t="s">
        <v>53</v>
      </c>
      <c r="P3126" s="3">
        <f t="shared" si="223"/>
        <v>21</v>
      </c>
      <c r="Q3126" s="131">
        <v>0.89106359649122813</v>
      </c>
      <c r="R3126" s="131">
        <v>0.93297697368421062</v>
      </c>
      <c r="S3126" s="344">
        <v>4.1913377192982458E-2</v>
      </c>
      <c r="T3126" s="212" t="s">
        <v>69</v>
      </c>
      <c r="U3126" s="3" t="s">
        <v>13</v>
      </c>
      <c r="V3126" s="3"/>
      <c r="AD3126" s="5" t="str">
        <f t="shared" si="224"/>
        <v>Laboral1006Regreso21</v>
      </c>
      <c r="AE3126" s="137">
        <f>VLOOKUP(AD3126,'Factores Expansión'!$R$11:$U$729,2,0)</f>
        <v>4</v>
      </c>
    </row>
    <row r="3127" spans="2:31" x14ac:dyDescent="0.45">
      <c r="B3127" s="14">
        <v>10803</v>
      </c>
      <c r="C3127" s="3">
        <v>0</v>
      </c>
      <c r="D3127" s="3" t="s">
        <v>53</v>
      </c>
      <c r="E3127" s="110">
        <v>44838</v>
      </c>
      <c r="F3127" s="3" t="s">
        <v>4</v>
      </c>
      <c r="G3127" s="3" t="s">
        <v>50</v>
      </c>
      <c r="H3127" s="3" t="str">
        <f>VLOOKUP(I3127,Diccionario!$A$4:$E$17,2,0)</f>
        <v>Sociedad de Transportes Vía Alerce S.A.</v>
      </c>
      <c r="I3127" s="3">
        <v>1006</v>
      </c>
      <c r="J3127" s="346" t="str">
        <f>VLOOKUP(I3127,Diccionario!$A$4:$C$17,3,FALSE)</f>
        <v>7A</v>
      </c>
      <c r="K3127" s="3" t="s">
        <v>12</v>
      </c>
      <c r="L3127" s="30" t="s">
        <v>56</v>
      </c>
      <c r="M3127" s="30" t="s">
        <v>53</v>
      </c>
      <c r="N3127" s="30" t="s">
        <v>55</v>
      </c>
      <c r="O3127" s="30" t="s">
        <v>53</v>
      </c>
      <c r="P3127" s="3">
        <f t="shared" si="223"/>
        <v>21</v>
      </c>
      <c r="Q3127" s="131">
        <v>0.89800804093567255</v>
      </c>
      <c r="R3127" s="131">
        <v>0.93992141812865504</v>
      </c>
      <c r="S3127" s="344">
        <v>4.1913377192982458E-2</v>
      </c>
      <c r="T3127" s="212" t="s">
        <v>68</v>
      </c>
      <c r="U3127" s="3" t="s">
        <v>13</v>
      </c>
      <c r="V3127" s="3"/>
      <c r="AD3127" s="5" t="str">
        <f t="shared" si="224"/>
        <v>Laboral1006Regreso21</v>
      </c>
      <c r="AE3127" s="137">
        <f>VLOOKUP(AD3127,'Factores Expansión'!$R$11:$U$729,2,0)</f>
        <v>4</v>
      </c>
    </row>
    <row r="3128" spans="2:31" x14ac:dyDescent="0.45">
      <c r="B3128" s="14">
        <v>10804</v>
      </c>
      <c r="C3128" s="3">
        <v>0</v>
      </c>
      <c r="D3128" s="3" t="s">
        <v>53</v>
      </c>
      <c r="E3128" s="110">
        <v>44838</v>
      </c>
      <c r="F3128" s="3" t="s">
        <v>4</v>
      </c>
      <c r="G3128" s="3" t="s">
        <v>50</v>
      </c>
      <c r="H3128" s="3" t="str">
        <f>VLOOKUP(I3128,Diccionario!$A$4:$E$17,2,0)</f>
        <v>Sociedad de Transportes Vía Alerce S.A.</v>
      </c>
      <c r="I3128" s="3">
        <v>1006</v>
      </c>
      <c r="J3128" s="346" t="str">
        <f>VLOOKUP(I3128,Diccionario!$A$4:$C$17,3,FALSE)</f>
        <v>7A</v>
      </c>
      <c r="K3128" s="3" t="s">
        <v>12</v>
      </c>
      <c r="L3128" s="30" t="s">
        <v>56</v>
      </c>
      <c r="M3128" s="30" t="s">
        <v>53</v>
      </c>
      <c r="N3128" s="30" t="s">
        <v>55</v>
      </c>
      <c r="O3128" s="30" t="s">
        <v>53</v>
      </c>
      <c r="P3128" s="3">
        <f t="shared" si="223"/>
        <v>21</v>
      </c>
      <c r="Q3128" s="131">
        <v>0.90495248538011697</v>
      </c>
      <c r="R3128" s="131">
        <v>0.94686586257309946</v>
      </c>
      <c r="S3128" s="344">
        <v>4.1913377192982458E-2</v>
      </c>
      <c r="T3128" s="212" t="s">
        <v>70</v>
      </c>
      <c r="U3128" s="3" t="s">
        <v>13</v>
      </c>
      <c r="V3128" s="3"/>
      <c r="AD3128" s="5" t="str">
        <f t="shared" si="224"/>
        <v>Laboral1006Regreso21</v>
      </c>
      <c r="AE3128" s="137">
        <f>VLOOKUP(AD3128,'Factores Expansión'!$R$11:$U$729,2,0)</f>
        <v>4</v>
      </c>
    </row>
    <row r="3129" spans="2:31" x14ac:dyDescent="0.45">
      <c r="B3129" s="14">
        <v>10805</v>
      </c>
      <c r="C3129" s="3">
        <v>0</v>
      </c>
      <c r="D3129" s="3" t="s">
        <v>53</v>
      </c>
      <c r="E3129" s="110">
        <v>44838</v>
      </c>
      <c r="F3129" s="3" t="s">
        <v>4</v>
      </c>
      <c r="G3129" s="3" t="s">
        <v>50</v>
      </c>
      <c r="H3129" s="3" t="str">
        <f>VLOOKUP(I3129,Diccionario!$A$4:$E$17,2,0)</f>
        <v>Sociedad de Transportes Vía Alerce S.A.</v>
      </c>
      <c r="I3129" s="3">
        <v>1006</v>
      </c>
      <c r="J3129" s="346" t="str">
        <f>VLOOKUP(I3129,Diccionario!$A$4:$C$17,3,FALSE)</f>
        <v>7A</v>
      </c>
      <c r="K3129" s="3" t="s">
        <v>12</v>
      </c>
      <c r="L3129" s="30" t="s">
        <v>56</v>
      </c>
      <c r="M3129" s="30" t="s">
        <v>53</v>
      </c>
      <c r="N3129" s="30" t="s">
        <v>55</v>
      </c>
      <c r="O3129" s="30" t="s">
        <v>53</v>
      </c>
      <c r="P3129" s="3">
        <f t="shared" ref="P3129:P3185" si="225">HOUR(Q3129)</f>
        <v>21</v>
      </c>
      <c r="Q3129" s="131">
        <v>0.9118969298245615</v>
      </c>
      <c r="R3129" s="131">
        <v>0.95381030701754399</v>
      </c>
      <c r="S3129" s="344">
        <v>4.1913377192982458E-2</v>
      </c>
      <c r="T3129" s="212" t="s">
        <v>63</v>
      </c>
      <c r="U3129" s="3" t="s">
        <v>13</v>
      </c>
      <c r="V3129" s="3"/>
      <c r="AD3129" s="5" t="str">
        <f t="shared" si="224"/>
        <v>Laboral1006Regreso21</v>
      </c>
      <c r="AE3129" s="137">
        <f>VLOOKUP(AD3129,'Factores Expansión'!$R$11:$U$729,2,0)</f>
        <v>4</v>
      </c>
    </row>
    <row r="3130" spans="2:31" x14ac:dyDescent="0.45">
      <c r="B3130" s="14">
        <v>10806</v>
      </c>
      <c r="C3130" s="3">
        <v>0</v>
      </c>
      <c r="D3130" s="3" t="s">
        <v>53</v>
      </c>
      <c r="E3130" s="110">
        <v>44835</v>
      </c>
      <c r="F3130" s="3" t="s">
        <v>43</v>
      </c>
      <c r="G3130" s="3" t="s">
        <v>50</v>
      </c>
      <c r="H3130" s="3" t="str">
        <f>VLOOKUP(I3130,Diccionario!$A$4:$E$17,2,0)</f>
        <v>Transportes Chinquihue Ltda.</v>
      </c>
      <c r="I3130" s="3">
        <v>1005</v>
      </c>
      <c r="J3130" s="346" t="str">
        <f>VLOOKUP(I3130,Diccionario!$A$4:$C$17,3,FALSE)</f>
        <v>4T</v>
      </c>
      <c r="K3130" s="3" t="s">
        <v>12</v>
      </c>
      <c r="L3130" s="346" t="s">
        <v>127</v>
      </c>
      <c r="M3130" s="30" t="s">
        <v>53</v>
      </c>
      <c r="N3130" s="346" t="s">
        <v>126</v>
      </c>
      <c r="O3130" s="30" t="s">
        <v>53</v>
      </c>
      <c r="P3130" s="3">
        <f t="shared" si="225"/>
        <v>8</v>
      </c>
      <c r="Q3130" s="131">
        <v>0.3346998207885305</v>
      </c>
      <c r="R3130" s="131">
        <v>0.38462141577060938</v>
      </c>
      <c r="S3130" s="344">
        <v>4.9921594982078862E-2</v>
      </c>
      <c r="T3130" s="212" t="s">
        <v>153</v>
      </c>
      <c r="U3130" s="3" t="s">
        <v>13</v>
      </c>
      <c r="V3130" s="3"/>
      <c r="AD3130" s="5" t="str">
        <f t="shared" si="224"/>
        <v>Sábado1005Regreso8</v>
      </c>
      <c r="AE3130" s="137">
        <f>VLOOKUP(AD3130,'Factores Expansión'!$R$11:$U$729,2,0)</f>
        <v>1.6666666666666667</v>
      </c>
    </row>
    <row r="3131" spans="2:31" x14ac:dyDescent="0.45">
      <c r="B3131" s="14">
        <v>10807</v>
      </c>
      <c r="C3131" s="3">
        <v>0</v>
      </c>
      <c r="D3131" s="3" t="s">
        <v>53</v>
      </c>
      <c r="E3131" s="110">
        <v>44835</v>
      </c>
      <c r="F3131" s="3" t="s">
        <v>43</v>
      </c>
      <c r="G3131" s="3" t="s">
        <v>50</v>
      </c>
      <c r="H3131" s="3" t="str">
        <f>VLOOKUP(I3131,Diccionario!$A$4:$E$17,2,0)</f>
        <v>Transportes Chinquihue Ltda.</v>
      </c>
      <c r="I3131" s="3">
        <v>1005</v>
      </c>
      <c r="J3131" s="346" t="str">
        <f>VLOOKUP(I3131,Diccionario!$A$4:$C$17,3,FALSE)</f>
        <v>4T</v>
      </c>
      <c r="K3131" s="3" t="s">
        <v>12</v>
      </c>
      <c r="L3131" s="346" t="s">
        <v>127</v>
      </c>
      <c r="M3131" s="30" t="s">
        <v>53</v>
      </c>
      <c r="N3131" s="346" t="s">
        <v>126</v>
      </c>
      <c r="O3131" s="30" t="s">
        <v>53</v>
      </c>
      <c r="P3131" s="3">
        <f t="shared" si="225"/>
        <v>8</v>
      </c>
      <c r="Q3131" s="131">
        <v>0.34164426523297492</v>
      </c>
      <c r="R3131" s="131">
        <v>0.3915658602150538</v>
      </c>
      <c r="S3131" s="344">
        <v>4.9921594982078862E-2</v>
      </c>
      <c r="T3131" s="212" t="s">
        <v>131</v>
      </c>
      <c r="U3131" s="3" t="s">
        <v>13</v>
      </c>
      <c r="V3131" s="3"/>
      <c r="AD3131" s="5" t="str">
        <f t="shared" si="224"/>
        <v>Sábado1005Regreso8</v>
      </c>
      <c r="AE3131" s="137">
        <f>VLOOKUP(AD3131,'Factores Expansión'!$R$11:$U$729,2,0)</f>
        <v>1.6666666666666667</v>
      </c>
    </row>
    <row r="3132" spans="2:31" x14ac:dyDescent="0.45">
      <c r="B3132" s="14">
        <v>10808</v>
      </c>
      <c r="C3132" s="3">
        <v>0</v>
      </c>
      <c r="D3132" s="3" t="s">
        <v>53</v>
      </c>
      <c r="E3132" s="110">
        <v>44835</v>
      </c>
      <c r="F3132" s="3" t="s">
        <v>43</v>
      </c>
      <c r="G3132" s="3" t="s">
        <v>50</v>
      </c>
      <c r="H3132" s="3" t="str">
        <f>VLOOKUP(I3132,Diccionario!$A$4:$E$17,2,0)</f>
        <v>Transportes Chinquihue Ltda.</v>
      </c>
      <c r="I3132" s="3">
        <v>1005</v>
      </c>
      <c r="J3132" s="346" t="str">
        <f>VLOOKUP(I3132,Diccionario!$A$4:$C$17,3,FALSE)</f>
        <v>4T</v>
      </c>
      <c r="K3132" s="3" t="s">
        <v>12</v>
      </c>
      <c r="L3132" s="346" t="s">
        <v>127</v>
      </c>
      <c r="M3132" s="30" t="s">
        <v>53</v>
      </c>
      <c r="N3132" s="346" t="s">
        <v>126</v>
      </c>
      <c r="O3132" s="30" t="s">
        <v>53</v>
      </c>
      <c r="P3132" s="3">
        <f t="shared" si="225"/>
        <v>9</v>
      </c>
      <c r="Q3132" s="131">
        <v>0.37636648745519713</v>
      </c>
      <c r="R3132" s="131">
        <v>0.42628808243727601</v>
      </c>
      <c r="S3132" s="344">
        <v>4.9921594982078862E-2</v>
      </c>
      <c r="T3132" s="212" t="s">
        <v>132</v>
      </c>
      <c r="U3132" s="3" t="s">
        <v>13</v>
      </c>
      <c r="V3132" s="3"/>
      <c r="AD3132" s="5" t="str">
        <f t="shared" si="224"/>
        <v>Sábado1005Regreso9</v>
      </c>
      <c r="AE3132" s="137">
        <f>VLOOKUP(AD3132,'Factores Expansión'!$R$11:$U$729,2,0)</f>
        <v>3.5</v>
      </c>
    </row>
    <row r="3133" spans="2:31" x14ac:dyDescent="0.45">
      <c r="B3133" s="14">
        <v>10809</v>
      </c>
      <c r="C3133" s="3">
        <v>0</v>
      </c>
      <c r="D3133" s="3" t="s">
        <v>53</v>
      </c>
      <c r="E3133" s="110">
        <v>44835</v>
      </c>
      <c r="F3133" s="3" t="s">
        <v>43</v>
      </c>
      <c r="G3133" s="3" t="s">
        <v>50</v>
      </c>
      <c r="H3133" s="3" t="str">
        <f>VLOOKUP(I3133,Diccionario!$A$4:$E$17,2,0)</f>
        <v>Transportes Chinquihue Ltda.</v>
      </c>
      <c r="I3133" s="3">
        <v>1005</v>
      </c>
      <c r="J3133" s="346" t="str">
        <f>VLOOKUP(I3133,Diccionario!$A$4:$C$17,3,FALSE)</f>
        <v>4T</v>
      </c>
      <c r="K3133" s="3" t="s">
        <v>12</v>
      </c>
      <c r="L3133" s="346" t="s">
        <v>127</v>
      </c>
      <c r="M3133" s="30" t="s">
        <v>53</v>
      </c>
      <c r="N3133" s="346" t="s">
        <v>126</v>
      </c>
      <c r="O3133" s="30" t="s">
        <v>53</v>
      </c>
      <c r="P3133" s="3">
        <f t="shared" si="225"/>
        <v>10</v>
      </c>
      <c r="Q3133" s="131">
        <v>0.43192204301075271</v>
      </c>
      <c r="R3133" s="131">
        <v>0.48184363799283159</v>
      </c>
      <c r="S3133" s="344">
        <v>4.9921594982078862E-2</v>
      </c>
      <c r="T3133" s="212" t="s">
        <v>140</v>
      </c>
      <c r="U3133" s="3" t="s">
        <v>13</v>
      </c>
      <c r="V3133" s="3"/>
      <c r="AD3133" s="5" t="str">
        <f t="shared" si="224"/>
        <v>Sábado1005Regreso10</v>
      </c>
      <c r="AE3133" s="137">
        <f>VLOOKUP(AD3133,'Factores Expansión'!$R$11:$U$729,2,0)</f>
        <v>3.5</v>
      </c>
    </row>
    <row r="3134" spans="2:31" x14ac:dyDescent="0.45">
      <c r="B3134" s="14">
        <v>10810</v>
      </c>
      <c r="C3134" s="3">
        <v>0</v>
      </c>
      <c r="D3134" s="3" t="s">
        <v>53</v>
      </c>
      <c r="E3134" s="110">
        <v>44835</v>
      </c>
      <c r="F3134" s="3" t="s">
        <v>43</v>
      </c>
      <c r="G3134" s="3" t="s">
        <v>50</v>
      </c>
      <c r="H3134" s="3" t="str">
        <f>VLOOKUP(I3134,Diccionario!$A$4:$E$17,2,0)</f>
        <v>Transportes Chinquihue Ltda.</v>
      </c>
      <c r="I3134" s="3">
        <v>1005</v>
      </c>
      <c r="J3134" s="346" t="str">
        <f>VLOOKUP(I3134,Diccionario!$A$4:$C$17,3,FALSE)</f>
        <v>4T</v>
      </c>
      <c r="K3134" s="3" t="s">
        <v>12</v>
      </c>
      <c r="L3134" s="346" t="s">
        <v>127</v>
      </c>
      <c r="M3134" s="30" t="s">
        <v>53</v>
      </c>
      <c r="N3134" s="346" t="s">
        <v>126</v>
      </c>
      <c r="O3134" s="30" t="s">
        <v>53</v>
      </c>
      <c r="P3134" s="3">
        <f t="shared" si="225"/>
        <v>11</v>
      </c>
      <c r="Q3134" s="131">
        <v>0.47636648745519716</v>
      </c>
      <c r="R3134" s="131">
        <v>0.52628808243727598</v>
      </c>
      <c r="S3134" s="344">
        <v>4.9921594982078862E-2</v>
      </c>
      <c r="T3134" s="212" t="s">
        <v>154</v>
      </c>
      <c r="U3134" s="3" t="s">
        <v>13</v>
      </c>
      <c r="V3134" s="3"/>
      <c r="AD3134" s="5" t="str">
        <f t="shared" si="224"/>
        <v>Sábado1005Regreso11</v>
      </c>
      <c r="AE3134" s="137">
        <f>VLOOKUP(AD3134,'Factores Expansión'!$R$11:$U$729,2,0)</f>
        <v>3.5</v>
      </c>
    </row>
    <row r="3135" spans="2:31" x14ac:dyDescent="0.45">
      <c r="B3135" s="14">
        <v>10811</v>
      </c>
      <c r="C3135" s="3">
        <v>0</v>
      </c>
      <c r="D3135" s="3" t="s">
        <v>53</v>
      </c>
      <c r="E3135" s="110">
        <v>44835</v>
      </c>
      <c r="F3135" s="3" t="s">
        <v>43</v>
      </c>
      <c r="G3135" s="3" t="s">
        <v>50</v>
      </c>
      <c r="H3135" s="3" t="str">
        <f>VLOOKUP(I3135,Diccionario!$A$4:$E$17,2,0)</f>
        <v>Transportes Chinquihue Ltda.</v>
      </c>
      <c r="I3135" s="3">
        <v>1005</v>
      </c>
      <c r="J3135" s="346" t="str">
        <f>VLOOKUP(I3135,Diccionario!$A$4:$C$17,3,FALSE)</f>
        <v>4T</v>
      </c>
      <c r="K3135" s="3" t="s">
        <v>12</v>
      </c>
      <c r="L3135" s="346" t="s">
        <v>127</v>
      </c>
      <c r="M3135" s="30" t="s">
        <v>53</v>
      </c>
      <c r="N3135" s="346" t="s">
        <v>126</v>
      </c>
      <c r="O3135" s="30" t="s">
        <v>53</v>
      </c>
      <c r="P3135" s="3">
        <f t="shared" si="225"/>
        <v>12</v>
      </c>
      <c r="Q3135" s="131">
        <v>0.50414426523297495</v>
      </c>
      <c r="R3135" s="131">
        <v>0.55406586021505377</v>
      </c>
      <c r="S3135" s="344">
        <v>4.9921594982078862E-2</v>
      </c>
      <c r="T3135" s="212" t="s">
        <v>129</v>
      </c>
      <c r="U3135" s="3" t="s">
        <v>13</v>
      </c>
      <c r="V3135" s="3"/>
      <c r="AD3135" s="5" t="str">
        <f t="shared" si="224"/>
        <v>Sábado1005Regreso12</v>
      </c>
      <c r="AE3135" s="137">
        <f>VLOOKUP(AD3135,'Factores Expansión'!$R$11:$U$729,2,0)</f>
        <v>3.5</v>
      </c>
    </row>
    <row r="3136" spans="2:31" x14ac:dyDescent="0.45">
      <c r="B3136" s="14">
        <v>10812</v>
      </c>
      <c r="C3136" s="3">
        <v>0</v>
      </c>
      <c r="D3136" s="3" t="s">
        <v>53</v>
      </c>
      <c r="E3136" s="110">
        <v>44835</v>
      </c>
      <c r="F3136" s="3" t="s">
        <v>43</v>
      </c>
      <c r="G3136" s="3" t="s">
        <v>50</v>
      </c>
      <c r="H3136" s="3" t="str">
        <f>VLOOKUP(I3136,Diccionario!$A$4:$E$17,2,0)</f>
        <v>Transportes Chinquihue Ltda.</v>
      </c>
      <c r="I3136" s="3">
        <v>1005</v>
      </c>
      <c r="J3136" s="346" t="str">
        <f>VLOOKUP(I3136,Diccionario!$A$4:$C$17,3,FALSE)</f>
        <v>4T</v>
      </c>
      <c r="K3136" s="3" t="s">
        <v>12</v>
      </c>
      <c r="L3136" s="346" t="s">
        <v>127</v>
      </c>
      <c r="M3136" s="30" t="s">
        <v>53</v>
      </c>
      <c r="N3136" s="346" t="s">
        <v>126</v>
      </c>
      <c r="O3136" s="30" t="s">
        <v>53</v>
      </c>
      <c r="P3136" s="3">
        <f t="shared" si="225"/>
        <v>13</v>
      </c>
      <c r="Q3136" s="131">
        <v>0.54303315412186381</v>
      </c>
      <c r="R3136" s="131">
        <v>0.59295474910394264</v>
      </c>
      <c r="S3136" s="344">
        <v>4.9921594982078862E-2</v>
      </c>
      <c r="T3136" s="212" t="s">
        <v>151</v>
      </c>
      <c r="U3136" s="3" t="s">
        <v>13</v>
      </c>
      <c r="V3136" s="3"/>
      <c r="AD3136" s="5" t="str">
        <f t="shared" si="224"/>
        <v>Sábado1005Regreso13</v>
      </c>
      <c r="AE3136" s="137">
        <f>VLOOKUP(AD3136,'Factores Expansión'!$R$11:$U$729,2,0)</f>
        <v>4</v>
      </c>
    </row>
    <row r="3137" spans="2:31" x14ac:dyDescent="0.45">
      <c r="B3137" s="14">
        <v>10813</v>
      </c>
      <c r="C3137" s="3">
        <v>0</v>
      </c>
      <c r="D3137" s="3" t="s">
        <v>53</v>
      </c>
      <c r="E3137" s="110">
        <v>44835</v>
      </c>
      <c r="F3137" s="3" t="s">
        <v>43</v>
      </c>
      <c r="G3137" s="3" t="s">
        <v>50</v>
      </c>
      <c r="H3137" s="3" t="str">
        <f>VLOOKUP(I3137,Diccionario!$A$4:$E$17,2,0)</f>
        <v>Transportes Chinquihue Ltda.</v>
      </c>
      <c r="I3137" s="3">
        <v>1005</v>
      </c>
      <c r="J3137" s="346" t="str">
        <f>VLOOKUP(I3137,Diccionario!$A$4:$C$17,3,FALSE)</f>
        <v>4T</v>
      </c>
      <c r="K3137" s="3" t="s">
        <v>12</v>
      </c>
      <c r="L3137" s="346" t="s">
        <v>127</v>
      </c>
      <c r="M3137" s="30" t="s">
        <v>53</v>
      </c>
      <c r="N3137" s="346" t="s">
        <v>126</v>
      </c>
      <c r="O3137" s="30" t="s">
        <v>53</v>
      </c>
      <c r="P3137" s="3">
        <f t="shared" si="225"/>
        <v>13</v>
      </c>
      <c r="Q3137" s="131">
        <v>0.5708109318996416</v>
      </c>
      <c r="R3137" s="131">
        <v>0.62073252688172043</v>
      </c>
      <c r="S3137" s="344">
        <v>4.9921594982078862E-2</v>
      </c>
      <c r="T3137" s="212" t="s">
        <v>139</v>
      </c>
      <c r="U3137" s="3" t="s">
        <v>13</v>
      </c>
      <c r="V3137" s="3"/>
      <c r="AD3137" s="5" t="str">
        <f t="shared" si="224"/>
        <v>Sábado1005Regreso13</v>
      </c>
      <c r="AE3137" s="137">
        <f>VLOOKUP(AD3137,'Factores Expansión'!$R$11:$U$729,2,0)</f>
        <v>4</v>
      </c>
    </row>
    <row r="3138" spans="2:31" x14ac:dyDescent="0.45">
      <c r="B3138" s="14">
        <v>10814</v>
      </c>
      <c r="C3138" s="3">
        <v>0</v>
      </c>
      <c r="D3138" s="3" t="s">
        <v>53</v>
      </c>
      <c r="E3138" s="110">
        <v>44835</v>
      </c>
      <c r="F3138" s="3" t="s">
        <v>43</v>
      </c>
      <c r="G3138" s="3" t="s">
        <v>50</v>
      </c>
      <c r="H3138" s="3" t="str">
        <f>VLOOKUP(I3138,Diccionario!$A$4:$E$17,2,0)</f>
        <v>Transportes Chinquihue Ltda.</v>
      </c>
      <c r="I3138" s="3">
        <v>1005</v>
      </c>
      <c r="J3138" s="346" t="str">
        <f>VLOOKUP(I3138,Diccionario!$A$4:$C$17,3,FALSE)</f>
        <v>4T</v>
      </c>
      <c r="K3138" s="3" t="s">
        <v>12</v>
      </c>
      <c r="L3138" s="346" t="s">
        <v>127</v>
      </c>
      <c r="M3138" s="30" t="s">
        <v>53</v>
      </c>
      <c r="N3138" s="346" t="s">
        <v>126</v>
      </c>
      <c r="O3138" s="30" t="s">
        <v>53</v>
      </c>
      <c r="P3138" s="3">
        <f t="shared" si="225"/>
        <v>13</v>
      </c>
      <c r="Q3138" s="131">
        <v>0.57636648745519714</v>
      </c>
      <c r="R3138" s="131">
        <v>0.62628808243727596</v>
      </c>
      <c r="S3138" s="344">
        <v>4.9921594982078862E-2</v>
      </c>
      <c r="T3138" s="212" t="s">
        <v>142</v>
      </c>
      <c r="U3138" s="3" t="s">
        <v>13</v>
      </c>
      <c r="V3138" s="3"/>
      <c r="AD3138" s="5" t="str">
        <f t="shared" si="224"/>
        <v>Sábado1005Regreso13</v>
      </c>
      <c r="AE3138" s="137">
        <f>VLOOKUP(AD3138,'Factores Expansión'!$R$11:$U$729,2,0)</f>
        <v>4</v>
      </c>
    </row>
    <row r="3139" spans="2:31" x14ac:dyDescent="0.45">
      <c r="B3139" s="14">
        <v>10815</v>
      </c>
      <c r="C3139" s="3">
        <v>0</v>
      </c>
      <c r="D3139" s="3" t="s">
        <v>53</v>
      </c>
      <c r="E3139" s="110">
        <v>44835</v>
      </c>
      <c r="F3139" s="3" t="s">
        <v>43</v>
      </c>
      <c r="G3139" s="3" t="s">
        <v>50</v>
      </c>
      <c r="H3139" s="3" t="str">
        <f>VLOOKUP(I3139,Diccionario!$A$4:$E$17,2,0)</f>
        <v>Transportes Chinquihue Ltda.</v>
      </c>
      <c r="I3139" s="3">
        <v>1005</v>
      </c>
      <c r="J3139" s="346" t="str">
        <f>VLOOKUP(I3139,Diccionario!$A$4:$C$17,3,FALSE)</f>
        <v>4T</v>
      </c>
      <c r="K3139" s="3" t="s">
        <v>12</v>
      </c>
      <c r="L3139" s="346" t="s">
        <v>127</v>
      </c>
      <c r="M3139" s="30" t="s">
        <v>53</v>
      </c>
      <c r="N3139" s="346" t="s">
        <v>126</v>
      </c>
      <c r="O3139" s="30" t="s">
        <v>53</v>
      </c>
      <c r="P3139" s="3">
        <f t="shared" si="225"/>
        <v>13</v>
      </c>
      <c r="Q3139" s="131">
        <v>0.58192204301075268</v>
      </c>
      <c r="R3139" s="131">
        <v>0.6318436379928315</v>
      </c>
      <c r="S3139" s="344">
        <v>4.9921594982078862E-2</v>
      </c>
      <c r="T3139" s="212" t="s">
        <v>146</v>
      </c>
      <c r="U3139" s="3" t="s">
        <v>13</v>
      </c>
      <c r="V3139" s="3"/>
      <c r="AD3139" s="5" t="str">
        <f t="shared" si="224"/>
        <v>Sábado1005Regreso13</v>
      </c>
      <c r="AE3139" s="137">
        <f>VLOOKUP(AD3139,'Factores Expansión'!$R$11:$U$729,2,0)</f>
        <v>4</v>
      </c>
    </row>
    <row r="3140" spans="2:31" x14ac:dyDescent="0.45">
      <c r="B3140" s="14">
        <v>10816</v>
      </c>
      <c r="C3140" s="3">
        <v>0</v>
      </c>
      <c r="D3140" s="3" t="s">
        <v>53</v>
      </c>
      <c r="E3140" s="110">
        <v>44835</v>
      </c>
      <c r="F3140" s="3" t="s">
        <v>43</v>
      </c>
      <c r="G3140" s="3" t="s">
        <v>50</v>
      </c>
      <c r="H3140" s="3" t="str">
        <f>VLOOKUP(I3140,Diccionario!$A$4:$E$17,2,0)</f>
        <v>Transportes Chinquihue Ltda.</v>
      </c>
      <c r="I3140" s="3">
        <v>1005</v>
      </c>
      <c r="J3140" s="346" t="str">
        <f>VLOOKUP(I3140,Diccionario!$A$4:$C$17,3,FALSE)</f>
        <v>4T</v>
      </c>
      <c r="K3140" s="3" t="s">
        <v>12</v>
      </c>
      <c r="L3140" s="346" t="s">
        <v>127</v>
      </c>
      <c r="M3140" s="30" t="s">
        <v>53</v>
      </c>
      <c r="N3140" s="346" t="s">
        <v>126</v>
      </c>
      <c r="O3140" s="30" t="s">
        <v>53</v>
      </c>
      <c r="P3140" s="3">
        <f t="shared" si="225"/>
        <v>14</v>
      </c>
      <c r="Q3140" s="131">
        <v>0.59303315412186375</v>
      </c>
      <c r="R3140" s="131">
        <v>0.64295474910394257</v>
      </c>
      <c r="S3140" s="344">
        <v>4.9921594982078862E-2</v>
      </c>
      <c r="T3140" s="212" t="s">
        <v>154</v>
      </c>
      <c r="U3140" s="3" t="s">
        <v>13</v>
      </c>
      <c r="V3140" s="3"/>
      <c r="AD3140" s="5" t="str">
        <f t="shared" si="224"/>
        <v>Sábado1005Regreso14</v>
      </c>
      <c r="AE3140" s="137">
        <f>VLOOKUP(AD3140,'Factores Expansión'!$R$11:$U$729,2,0)</f>
        <v>3.5</v>
      </c>
    </row>
    <row r="3141" spans="2:31" x14ac:dyDescent="0.45">
      <c r="B3141" s="14">
        <v>10817</v>
      </c>
      <c r="C3141" s="3">
        <v>0</v>
      </c>
      <c r="D3141" s="3" t="s">
        <v>53</v>
      </c>
      <c r="E3141" s="110">
        <v>44835</v>
      </c>
      <c r="F3141" s="3" t="s">
        <v>43</v>
      </c>
      <c r="G3141" s="3" t="s">
        <v>50</v>
      </c>
      <c r="H3141" s="3" t="str">
        <f>VLOOKUP(I3141,Diccionario!$A$4:$E$17,2,0)</f>
        <v>Transportes Chinquihue Ltda.</v>
      </c>
      <c r="I3141" s="3">
        <v>1005</v>
      </c>
      <c r="J3141" s="346" t="str">
        <f>VLOOKUP(I3141,Diccionario!$A$4:$C$17,3,FALSE)</f>
        <v>4T</v>
      </c>
      <c r="K3141" s="3" t="s">
        <v>12</v>
      </c>
      <c r="L3141" s="346" t="s">
        <v>127</v>
      </c>
      <c r="M3141" s="30" t="s">
        <v>53</v>
      </c>
      <c r="N3141" s="346" t="s">
        <v>126</v>
      </c>
      <c r="O3141" s="30" t="s">
        <v>53</v>
      </c>
      <c r="P3141" s="3">
        <f t="shared" si="225"/>
        <v>14</v>
      </c>
      <c r="Q3141" s="131">
        <v>0.59858870967741939</v>
      </c>
      <c r="R3141" s="131">
        <v>0.64851030465949822</v>
      </c>
      <c r="S3141" s="344">
        <v>4.9921594982078862E-2</v>
      </c>
      <c r="T3141" s="212" t="s">
        <v>135</v>
      </c>
      <c r="U3141" s="3" t="s">
        <v>13</v>
      </c>
      <c r="V3141" s="3"/>
      <c r="AD3141" s="5" t="str">
        <f t="shared" ref="AD3141:AD3204" si="226">CONCATENATE(F3141,I3141,K3141,P3141)</f>
        <v>Sábado1005Regreso14</v>
      </c>
      <c r="AE3141" s="137">
        <f>VLOOKUP(AD3141,'Factores Expansión'!$R$11:$U$729,2,0)</f>
        <v>3.5</v>
      </c>
    </row>
    <row r="3142" spans="2:31" x14ac:dyDescent="0.45">
      <c r="B3142" s="14">
        <v>10818</v>
      </c>
      <c r="C3142" s="3">
        <v>0</v>
      </c>
      <c r="D3142" s="3" t="s">
        <v>53</v>
      </c>
      <c r="E3142" s="110">
        <v>44835</v>
      </c>
      <c r="F3142" s="3" t="s">
        <v>43</v>
      </c>
      <c r="G3142" s="3" t="s">
        <v>50</v>
      </c>
      <c r="H3142" s="3" t="str">
        <f>VLOOKUP(I3142,Diccionario!$A$4:$E$17,2,0)</f>
        <v>Transportes Chinquihue Ltda.</v>
      </c>
      <c r="I3142" s="3">
        <v>1005</v>
      </c>
      <c r="J3142" s="346" t="str">
        <f>VLOOKUP(I3142,Diccionario!$A$4:$C$17,3,FALSE)</f>
        <v>4T</v>
      </c>
      <c r="K3142" s="3" t="s">
        <v>12</v>
      </c>
      <c r="L3142" s="346" t="s">
        <v>127</v>
      </c>
      <c r="M3142" s="30" t="s">
        <v>53</v>
      </c>
      <c r="N3142" s="346" t="s">
        <v>126</v>
      </c>
      <c r="O3142" s="30" t="s">
        <v>53</v>
      </c>
      <c r="P3142" s="3">
        <f t="shared" si="225"/>
        <v>14</v>
      </c>
      <c r="Q3142" s="131">
        <v>0.62081093189964165</v>
      </c>
      <c r="R3142" s="131">
        <v>0.67073252688172047</v>
      </c>
      <c r="S3142" s="344">
        <v>4.9921594982078862E-2</v>
      </c>
      <c r="T3142" s="212" t="s">
        <v>129</v>
      </c>
      <c r="U3142" s="3" t="s">
        <v>13</v>
      </c>
      <c r="V3142" s="3"/>
      <c r="AD3142" s="5" t="str">
        <f t="shared" si="226"/>
        <v>Sábado1005Regreso14</v>
      </c>
      <c r="AE3142" s="137">
        <f>VLOOKUP(AD3142,'Factores Expansión'!$R$11:$U$729,2,0)</f>
        <v>3.5</v>
      </c>
    </row>
    <row r="3143" spans="2:31" x14ac:dyDescent="0.45">
      <c r="B3143" s="14">
        <v>10819</v>
      </c>
      <c r="C3143" s="3">
        <v>0</v>
      </c>
      <c r="D3143" s="3" t="s">
        <v>53</v>
      </c>
      <c r="E3143" s="110">
        <v>44835</v>
      </c>
      <c r="F3143" s="3" t="s">
        <v>43</v>
      </c>
      <c r="G3143" s="3" t="s">
        <v>50</v>
      </c>
      <c r="H3143" s="3" t="str">
        <f>VLOOKUP(I3143,Diccionario!$A$4:$E$17,2,0)</f>
        <v>Transportes Chinquihue Ltda.</v>
      </c>
      <c r="I3143" s="3">
        <v>1005</v>
      </c>
      <c r="J3143" s="346" t="str">
        <f>VLOOKUP(I3143,Diccionario!$A$4:$C$17,3,FALSE)</f>
        <v>4T</v>
      </c>
      <c r="K3143" s="3" t="s">
        <v>12</v>
      </c>
      <c r="L3143" s="346" t="s">
        <v>127</v>
      </c>
      <c r="M3143" s="30" t="s">
        <v>53</v>
      </c>
      <c r="N3143" s="346" t="s">
        <v>126</v>
      </c>
      <c r="O3143" s="30" t="s">
        <v>53</v>
      </c>
      <c r="P3143" s="3">
        <f t="shared" si="225"/>
        <v>15</v>
      </c>
      <c r="Q3143" s="131">
        <v>0.62636648745519719</v>
      </c>
      <c r="R3143" s="131">
        <v>0.67628808243727601</v>
      </c>
      <c r="S3143" s="344">
        <v>4.9921594982078862E-2</v>
      </c>
      <c r="T3143" s="212" t="s">
        <v>132</v>
      </c>
      <c r="U3143" s="3" t="s">
        <v>13</v>
      </c>
      <c r="V3143" s="3"/>
      <c r="AD3143" s="5" t="str">
        <f t="shared" si="226"/>
        <v>Sábado1005Regreso15</v>
      </c>
      <c r="AE3143" s="137">
        <f>VLOOKUP(AD3143,'Factores Expansión'!$R$11:$U$729,2,0)</f>
        <v>4</v>
      </c>
    </row>
    <row r="3144" spans="2:31" x14ac:dyDescent="0.45">
      <c r="B3144" s="14">
        <v>10820</v>
      </c>
      <c r="C3144" s="3">
        <v>0</v>
      </c>
      <c r="D3144" s="3" t="s">
        <v>53</v>
      </c>
      <c r="E3144" s="110">
        <v>44835</v>
      </c>
      <c r="F3144" s="3" t="s">
        <v>43</v>
      </c>
      <c r="G3144" s="3" t="s">
        <v>50</v>
      </c>
      <c r="H3144" s="3" t="str">
        <f>VLOOKUP(I3144,Diccionario!$A$4:$E$17,2,0)</f>
        <v>Transportes Chinquihue Ltda.</v>
      </c>
      <c r="I3144" s="3">
        <v>1005</v>
      </c>
      <c r="J3144" s="346" t="str">
        <f>VLOOKUP(I3144,Diccionario!$A$4:$C$17,3,FALSE)</f>
        <v>4T</v>
      </c>
      <c r="K3144" s="3" t="s">
        <v>12</v>
      </c>
      <c r="L3144" s="346" t="s">
        <v>127</v>
      </c>
      <c r="M3144" s="30" t="s">
        <v>53</v>
      </c>
      <c r="N3144" s="346" t="s">
        <v>126</v>
      </c>
      <c r="O3144" s="30" t="s">
        <v>53</v>
      </c>
      <c r="P3144" s="3">
        <f t="shared" si="225"/>
        <v>15</v>
      </c>
      <c r="Q3144" s="131">
        <v>0.63192204301075272</v>
      </c>
      <c r="R3144" s="131">
        <v>0.68184363799283154</v>
      </c>
      <c r="S3144" s="344">
        <v>4.9921594982078862E-2</v>
      </c>
      <c r="T3144" s="212" t="s">
        <v>149</v>
      </c>
      <c r="U3144" s="3" t="s">
        <v>13</v>
      </c>
      <c r="V3144" s="3"/>
      <c r="AD3144" s="5" t="str">
        <f t="shared" si="226"/>
        <v>Sábado1005Regreso15</v>
      </c>
      <c r="AE3144" s="137">
        <f>VLOOKUP(AD3144,'Factores Expansión'!$R$11:$U$729,2,0)</f>
        <v>4</v>
      </c>
    </row>
    <row r="3145" spans="2:31" x14ac:dyDescent="0.45">
      <c r="B3145" s="14">
        <v>10821</v>
      </c>
      <c r="C3145" s="3">
        <v>0</v>
      </c>
      <c r="D3145" s="3" t="s">
        <v>53</v>
      </c>
      <c r="E3145" s="110">
        <v>44835</v>
      </c>
      <c r="F3145" s="3" t="s">
        <v>43</v>
      </c>
      <c r="G3145" s="3" t="s">
        <v>50</v>
      </c>
      <c r="H3145" s="3" t="str">
        <f>VLOOKUP(I3145,Diccionario!$A$4:$E$17,2,0)</f>
        <v>Transportes Chinquihue Ltda.</v>
      </c>
      <c r="I3145" s="3">
        <v>1005</v>
      </c>
      <c r="J3145" s="346" t="str">
        <f>VLOOKUP(I3145,Diccionario!$A$4:$C$17,3,FALSE)</f>
        <v>4T</v>
      </c>
      <c r="K3145" s="3" t="s">
        <v>12</v>
      </c>
      <c r="L3145" s="346" t="s">
        <v>127</v>
      </c>
      <c r="M3145" s="30" t="s">
        <v>53</v>
      </c>
      <c r="N3145" s="346" t="s">
        <v>126</v>
      </c>
      <c r="O3145" s="30" t="s">
        <v>53</v>
      </c>
      <c r="P3145" s="3">
        <f t="shared" si="225"/>
        <v>15</v>
      </c>
      <c r="Q3145" s="131">
        <v>0.64303315412186379</v>
      </c>
      <c r="R3145" s="131">
        <v>0.69295474910394261</v>
      </c>
      <c r="S3145" s="344">
        <v>4.9921594982078862E-2</v>
      </c>
      <c r="T3145" s="212" t="s">
        <v>130</v>
      </c>
      <c r="U3145" s="3" t="s">
        <v>13</v>
      </c>
      <c r="V3145" s="3"/>
      <c r="AD3145" s="5" t="str">
        <f t="shared" si="226"/>
        <v>Sábado1005Regreso15</v>
      </c>
      <c r="AE3145" s="137">
        <f>VLOOKUP(AD3145,'Factores Expansión'!$R$11:$U$729,2,0)</f>
        <v>4</v>
      </c>
    </row>
    <row r="3146" spans="2:31" x14ac:dyDescent="0.45">
      <c r="B3146" s="14">
        <v>10822</v>
      </c>
      <c r="C3146" s="3">
        <v>0</v>
      </c>
      <c r="D3146" s="3" t="s">
        <v>53</v>
      </c>
      <c r="E3146" s="110">
        <v>44835</v>
      </c>
      <c r="F3146" s="3" t="s">
        <v>43</v>
      </c>
      <c r="G3146" s="3" t="s">
        <v>50</v>
      </c>
      <c r="H3146" s="3" t="str">
        <f>VLOOKUP(I3146,Diccionario!$A$4:$E$17,2,0)</f>
        <v>Transportes Chinquihue Ltda.</v>
      </c>
      <c r="I3146" s="3">
        <v>1005</v>
      </c>
      <c r="J3146" s="346" t="str">
        <f>VLOOKUP(I3146,Diccionario!$A$4:$C$17,3,FALSE)</f>
        <v>4T</v>
      </c>
      <c r="K3146" s="3" t="s">
        <v>12</v>
      </c>
      <c r="L3146" s="346" t="s">
        <v>127</v>
      </c>
      <c r="M3146" s="30" t="s">
        <v>53</v>
      </c>
      <c r="N3146" s="346" t="s">
        <v>126</v>
      </c>
      <c r="O3146" s="30" t="s">
        <v>53</v>
      </c>
      <c r="P3146" s="3">
        <f t="shared" si="225"/>
        <v>15</v>
      </c>
      <c r="Q3146" s="131">
        <v>0.66525537634408605</v>
      </c>
      <c r="R3146" s="131">
        <v>0.71517697132616487</v>
      </c>
      <c r="S3146" s="344">
        <v>4.9921594982078862E-2</v>
      </c>
      <c r="T3146" s="212" t="s">
        <v>152</v>
      </c>
      <c r="U3146" s="3" t="s">
        <v>13</v>
      </c>
      <c r="V3146" s="3"/>
      <c r="AD3146" s="5" t="str">
        <f t="shared" si="226"/>
        <v>Sábado1005Regreso15</v>
      </c>
      <c r="AE3146" s="137">
        <f>VLOOKUP(AD3146,'Factores Expansión'!$R$11:$U$729,2,0)</f>
        <v>4</v>
      </c>
    </row>
    <row r="3147" spans="2:31" x14ac:dyDescent="0.45">
      <c r="B3147" s="14">
        <v>10823</v>
      </c>
      <c r="C3147" s="3">
        <v>0</v>
      </c>
      <c r="D3147" s="3" t="s">
        <v>53</v>
      </c>
      <c r="E3147" s="110">
        <v>44835</v>
      </c>
      <c r="F3147" s="3" t="s">
        <v>43</v>
      </c>
      <c r="G3147" s="3" t="s">
        <v>50</v>
      </c>
      <c r="H3147" s="3" t="str">
        <f>VLOOKUP(I3147,Diccionario!$A$4:$E$17,2,0)</f>
        <v>Transportes Chinquihue Ltda.</v>
      </c>
      <c r="I3147" s="3">
        <v>1005</v>
      </c>
      <c r="J3147" s="346" t="str">
        <f>VLOOKUP(I3147,Diccionario!$A$4:$C$17,3,FALSE)</f>
        <v>4T</v>
      </c>
      <c r="K3147" s="3" t="s">
        <v>12</v>
      </c>
      <c r="L3147" s="346" t="s">
        <v>127</v>
      </c>
      <c r="M3147" s="30" t="s">
        <v>53</v>
      </c>
      <c r="N3147" s="346" t="s">
        <v>126</v>
      </c>
      <c r="O3147" s="30" t="s">
        <v>53</v>
      </c>
      <c r="P3147" s="3">
        <f t="shared" si="225"/>
        <v>16</v>
      </c>
      <c r="Q3147" s="131">
        <v>0.67081093189964158</v>
      </c>
      <c r="R3147" s="131">
        <v>0.7207325268817204</v>
      </c>
      <c r="S3147" s="344">
        <v>4.9921594982078862E-2</v>
      </c>
      <c r="T3147" s="212" t="s">
        <v>153</v>
      </c>
      <c r="U3147" s="3" t="s">
        <v>13</v>
      </c>
      <c r="V3147" s="3"/>
      <c r="AD3147" s="5" t="str">
        <f t="shared" si="226"/>
        <v>Sábado1005Regreso16</v>
      </c>
      <c r="AE3147" s="137">
        <f>VLOOKUP(AD3147,'Factores Expansión'!$R$11:$U$729,2,0)</f>
        <v>3.5</v>
      </c>
    </row>
    <row r="3148" spans="2:31" x14ac:dyDescent="0.45">
      <c r="B3148" s="14">
        <v>10824</v>
      </c>
      <c r="C3148" s="3">
        <v>0</v>
      </c>
      <c r="D3148" s="3" t="s">
        <v>53</v>
      </c>
      <c r="E3148" s="110">
        <v>44835</v>
      </c>
      <c r="F3148" s="3" t="s">
        <v>43</v>
      </c>
      <c r="G3148" s="3" t="s">
        <v>50</v>
      </c>
      <c r="H3148" s="3" t="str">
        <f>VLOOKUP(I3148,Diccionario!$A$4:$E$17,2,0)</f>
        <v>Transportes Chinquihue Ltda.</v>
      </c>
      <c r="I3148" s="3">
        <v>1005</v>
      </c>
      <c r="J3148" s="346" t="str">
        <f>VLOOKUP(I3148,Diccionario!$A$4:$C$17,3,FALSE)</f>
        <v>4T</v>
      </c>
      <c r="K3148" s="3" t="s">
        <v>12</v>
      </c>
      <c r="L3148" s="346" t="s">
        <v>127</v>
      </c>
      <c r="M3148" s="30" t="s">
        <v>53</v>
      </c>
      <c r="N3148" s="346" t="s">
        <v>126</v>
      </c>
      <c r="O3148" s="30" t="s">
        <v>53</v>
      </c>
      <c r="P3148" s="3">
        <f t="shared" si="225"/>
        <v>17</v>
      </c>
      <c r="Q3148" s="131">
        <v>0.71525537634408598</v>
      </c>
      <c r="R3148" s="131">
        <v>0.7651769713261648</v>
      </c>
      <c r="S3148" s="344">
        <v>4.9921594982078862E-2</v>
      </c>
      <c r="T3148" s="212" t="s">
        <v>135</v>
      </c>
      <c r="U3148" s="3" t="s">
        <v>13</v>
      </c>
      <c r="V3148" s="3"/>
      <c r="AD3148" s="5" t="str">
        <f t="shared" si="226"/>
        <v>Sábado1005Regreso17</v>
      </c>
      <c r="AE3148" s="137">
        <f>VLOOKUP(AD3148,'Factores Expansión'!$R$11:$U$729,2,0)</f>
        <v>4</v>
      </c>
    </row>
    <row r="3149" spans="2:31" x14ac:dyDescent="0.45">
      <c r="B3149" s="14">
        <v>10825</v>
      </c>
      <c r="C3149" s="3">
        <v>0</v>
      </c>
      <c r="D3149" s="3" t="s">
        <v>53</v>
      </c>
      <c r="E3149" s="110">
        <v>44835</v>
      </c>
      <c r="F3149" s="3" t="s">
        <v>43</v>
      </c>
      <c r="G3149" s="3" t="s">
        <v>50</v>
      </c>
      <c r="H3149" s="3" t="str">
        <f>VLOOKUP(I3149,Diccionario!$A$4:$E$17,2,0)</f>
        <v>Transportes Chinquihue Ltda.</v>
      </c>
      <c r="I3149" s="3">
        <v>1005</v>
      </c>
      <c r="J3149" s="346" t="str">
        <f>VLOOKUP(I3149,Diccionario!$A$4:$C$17,3,FALSE)</f>
        <v>4T</v>
      </c>
      <c r="K3149" s="3" t="s">
        <v>12</v>
      </c>
      <c r="L3149" s="346" t="s">
        <v>127</v>
      </c>
      <c r="M3149" s="30" t="s">
        <v>53</v>
      </c>
      <c r="N3149" s="346" t="s">
        <v>126</v>
      </c>
      <c r="O3149" s="30" t="s">
        <v>53</v>
      </c>
      <c r="P3149" s="3">
        <f t="shared" si="225"/>
        <v>17</v>
      </c>
      <c r="Q3149" s="131">
        <v>0.74858870967741942</v>
      </c>
      <c r="R3149" s="131">
        <v>0.79851030465949824</v>
      </c>
      <c r="S3149" s="344">
        <v>4.9921594982078862E-2</v>
      </c>
      <c r="T3149" s="212" t="s">
        <v>149</v>
      </c>
      <c r="U3149" s="3" t="s">
        <v>13</v>
      </c>
      <c r="V3149" s="3"/>
      <c r="AD3149" s="5" t="str">
        <f t="shared" si="226"/>
        <v>Sábado1005Regreso17</v>
      </c>
      <c r="AE3149" s="137">
        <f>VLOOKUP(AD3149,'Factores Expansión'!$R$11:$U$729,2,0)</f>
        <v>4</v>
      </c>
    </row>
    <row r="3150" spans="2:31" x14ac:dyDescent="0.45">
      <c r="B3150" s="14">
        <v>10826</v>
      </c>
      <c r="C3150" s="3">
        <v>0</v>
      </c>
      <c r="D3150" s="3" t="s">
        <v>53</v>
      </c>
      <c r="E3150" s="110">
        <v>44835</v>
      </c>
      <c r="F3150" s="3" t="s">
        <v>43</v>
      </c>
      <c r="G3150" s="3" t="s">
        <v>50</v>
      </c>
      <c r="H3150" s="3" t="str">
        <f>VLOOKUP(I3150,Diccionario!$A$4:$E$17,2,0)</f>
        <v>Transportes Chinquihue Ltda.</v>
      </c>
      <c r="I3150" s="3">
        <v>1005</v>
      </c>
      <c r="J3150" s="346" t="str">
        <f>VLOOKUP(I3150,Diccionario!$A$4:$C$17,3,FALSE)</f>
        <v>4T</v>
      </c>
      <c r="K3150" s="3" t="s">
        <v>12</v>
      </c>
      <c r="L3150" s="346" t="s">
        <v>127</v>
      </c>
      <c r="M3150" s="30" t="s">
        <v>53</v>
      </c>
      <c r="N3150" s="346" t="s">
        <v>126</v>
      </c>
      <c r="O3150" s="30" t="s">
        <v>53</v>
      </c>
      <c r="P3150" s="3">
        <f t="shared" si="225"/>
        <v>19</v>
      </c>
      <c r="Q3150" s="131">
        <v>0.80692204301075265</v>
      </c>
      <c r="R3150" s="131">
        <v>0.85684363799283148</v>
      </c>
      <c r="S3150" s="344">
        <v>4.9921594982078862E-2</v>
      </c>
      <c r="T3150" s="212" t="s">
        <v>142</v>
      </c>
      <c r="U3150" s="3" t="s">
        <v>13</v>
      </c>
      <c r="V3150" s="3"/>
      <c r="AD3150" s="5" t="str">
        <f t="shared" si="226"/>
        <v>Sábado1005Regreso19</v>
      </c>
      <c r="AE3150" s="137">
        <f>VLOOKUP(AD3150,'Factores Expansión'!$R$11:$U$729,2,0)</f>
        <v>2</v>
      </c>
    </row>
    <row r="3151" spans="2:31" x14ac:dyDescent="0.45">
      <c r="B3151" s="14">
        <v>10827</v>
      </c>
      <c r="C3151" s="3">
        <v>0</v>
      </c>
      <c r="D3151" s="3" t="s">
        <v>53</v>
      </c>
      <c r="E3151" s="110">
        <v>44835</v>
      </c>
      <c r="F3151" s="3" t="s">
        <v>43</v>
      </c>
      <c r="G3151" s="3" t="s">
        <v>50</v>
      </c>
      <c r="H3151" s="3" t="str">
        <f>VLOOKUP(I3151,Diccionario!$A$4:$E$17,2,0)</f>
        <v>Transportes Chinquihue Ltda.</v>
      </c>
      <c r="I3151" s="3">
        <v>1005</v>
      </c>
      <c r="J3151" s="346" t="str">
        <f>VLOOKUP(I3151,Diccionario!$A$4:$C$17,3,FALSE)</f>
        <v>4T</v>
      </c>
      <c r="K3151" s="3" t="s">
        <v>12</v>
      </c>
      <c r="L3151" s="346" t="s">
        <v>127</v>
      </c>
      <c r="M3151" s="30" t="s">
        <v>53</v>
      </c>
      <c r="N3151" s="346" t="s">
        <v>126</v>
      </c>
      <c r="O3151" s="30" t="s">
        <v>53</v>
      </c>
      <c r="P3151" s="3">
        <f t="shared" si="225"/>
        <v>19</v>
      </c>
      <c r="Q3151" s="131">
        <v>0.82428315412186381</v>
      </c>
      <c r="R3151" s="131">
        <v>0.87420474910394264</v>
      </c>
      <c r="S3151" s="344">
        <v>4.9921594982078862E-2</v>
      </c>
      <c r="T3151" s="212" t="s">
        <v>128</v>
      </c>
      <c r="U3151" s="3" t="s">
        <v>13</v>
      </c>
      <c r="V3151" s="3"/>
      <c r="AD3151" s="5" t="str">
        <f t="shared" si="226"/>
        <v>Sábado1005Regreso19</v>
      </c>
      <c r="AE3151" s="137">
        <f>VLOOKUP(AD3151,'Factores Expansión'!$R$11:$U$729,2,0)</f>
        <v>2</v>
      </c>
    </row>
    <row r="3152" spans="2:31" x14ac:dyDescent="0.45">
      <c r="B3152" s="14">
        <v>10828</v>
      </c>
      <c r="C3152" s="3">
        <v>0</v>
      </c>
      <c r="D3152" s="3" t="s">
        <v>53</v>
      </c>
      <c r="E3152" s="110">
        <v>44835</v>
      </c>
      <c r="F3152" s="3" t="s">
        <v>43</v>
      </c>
      <c r="G3152" s="3" t="s">
        <v>50</v>
      </c>
      <c r="H3152" s="3" t="str">
        <f>VLOOKUP(I3152,Diccionario!$A$4:$E$17,2,0)</f>
        <v>Transportes Chinquihue Ltda.</v>
      </c>
      <c r="I3152" s="3">
        <v>1005</v>
      </c>
      <c r="J3152" s="346" t="str">
        <f>VLOOKUP(I3152,Diccionario!$A$4:$C$17,3,FALSE)</f>
        <v>4T</v>
      </c>
      <c r="K3152" s="3" t="s">
        <v>12</v>
      </c>
      <c r="L3152" s="346" t="s">
        <v>127</v>
      </c>
      <c r="M3152" s="30" t="s">
        <v>53</v>
      </c>
      <c r="N3152" s="346" t="s">
        <v>126</v>
      </c>
      <c r="O3152" s="30" t="s">
        <v>53</v>
      </c>
      <c r="P3152" s="3">
        <f t="shared" si="225"/>
        <v>20</v>
      </c>
      <c r="Q3152" s="131">
        <v>0.83469982078853044</v>
      </c>
      <c r="R3152" s="131">
        <v>0.88462141577060927</v>
      </c>
      <c r="S3152" s="344">
        <v>4.9921594982078862E-2</v>
      </c>
      <c r="T3152" s="212" t="s">
        <v>154</v>
      </c>
      <c r="U3152" s="3" t="s">
        <v>13</v>
      </c>
      <c r="V3152" s="3"/>
      <c r="AD3152" s="5" t="str">
        <f t="shared" si="226"/>
        <v>Sábado1005Regreso20</v>
      </c>
      <c r="AE3152" s="137">
        <f>VLOOKUP(AD3152,'Factores Expansión'!$R$11:$U$729,2,0)</f>
        <v>2</v>
      </c>
    </row>
    <row r="3153" spans="2:31" x14ac:dyDescent="0.45">
      <c r="B3153" s="14">
        <v>10829</v>
      </c>
      <c r="C3153" s="3">
        <v>0</v>
      </c>
      <c r="D3153" s="3" t="s">
        <v>53</v>
      </c>
      <c r="E3153" s="110">
        <v>44835</v>
      </c>
      <c r="F3153" s="3" t="s">
        <v>43</v>
      </c>
      <c r="G3153" s="3" t="s">
        <v>50</v>
      </c>
      <c r="H3153" s="3" t="str">
        <f>VLOOKUP(I3153,Diccionario!$A$4:$E$17,2,0)</f>
        <v>Transportes Chinquihue Ltda.</v>
      </c>
      <c r="I3153" s="3">
        <v>1005</v>
      </c>
      <c r="J3153" s="346" t="str">
        <f>VLOOKUP(I3153,Diccionario!$A$4:$C$17,3,FALSE)</f>
        <v>4T</v>
      </c>
      <c r="K3153" s="3" t="s">
        <v>12</v>
      </c>
      <c r="L3153" s="346" t="s">
        <v>127</v>
      </c>
      <c r="M3153" s="30" t="s">
        <v>53</v>
      </c>
      <c r="N3153" s="346" t="s">
        <v>126</v>
      </c>
      <c r="O3153" s="30" t="s">
        <v>53</v>
      </c>
      <c r="P3153" s="3">
        <f t="shared" si="225"/>
        <v>20</v>
      </c>
      <c r="Q3153" s="131">
        <v>0.85553315412186381</v>
      </c>
      <c r="R3153" s="131">
        <v>0.90545474910394264</v>
      </c>
      <c r="S3153" s="344">
        <v>4.9921594982078862E-2</v>
      </c>
      <c r="T3153" s="212" t="s">
        <v>136</v>
      </c>
      <c r="U3153" s="3" t="s">
        <v>13</v>
      </c>
      <c r="V3153" s="3"/>
      <c r="AD3153" s="5" t="str">
        <f t="shared" si="226"/>
        <v>Sábado1005Regreso20</v>
      </c>
      <c r="AE3153" s="137">
        <f>VLOOKUP(AD3153,'Factores Expansión'!$R$11:$U$729,2,0)</f>
        <v>2</v>
      </c>
    </row>
    <row r="3154" spans="2:31" x14ac:dyDescent="0.45">
      <c r="B3154" s="14">
        <v>10831</v>
      </c>
      <c r="C3154" s="3">
        <v>0</v>
      </c>
      <c r="D3154" s="3" t="s">
        <v>53</v>
      </c>
      <c r="E3154" s="110">
        <v>44856</v>
      </c>
      <c r="F3154" s="3" t="s">
        <v>43</v>
      </c>
      <c r="G3154" s="3" t="s">
        <v>50</v>
      </c>
      <c r="H3154" s="3" t="str">
        <f>VLOOKUP(I3154,Diccionario!$A$4:$E$17,2,0)</f>
        <v>Transportes Lagunitas S.A.</v>
      </c>
      <c r="I3154" s="3">
        <v>1010</v>
      </c>
      <c r="J3154" s="346" t="str">
        <f>VLOOKUP(I3154,Diccionario!$A$4:$C$17,3,FALSE)</f>
        <v>10V1 Mel</v>
      </c>
      <c r="K3154" s="3" t="s">
        <v>12</v>
      </c>
      <c r="L3154" s="3" t="s">
        <v>428</v>
      </c>
      <c r="M3154" s="3" t="s">
        <v>53</v>
      </c>
      <c r="N3154" s="3" t="s">
        <v>53</v>
      </c>
      <c r="O3154" s="3" t="s">
        <v>53</v>
      </c>
      <c r="P3154" s="3">
        <f t="shared" si="225"/>
        <v>9</v>
      </c>
      <c r="Q3154" s="131">
        <v>0.38524590163934425</v>
      </c>
      <c r="R3154" s="131">
        <v>0.41516393442622945</v>
      </c>
      <c r="S3154" s="344">
        <v>2.9918032786885235E-2</v>
      </c>
      <c r="T3154" s="212" t="s">
        <v>412</v>
      </c>
      <c r="U3154" s="3" t="s">
        <v>13</v>
      </c>
      <c r="V3154" s="3"/>
      <c r="AD3154" s="5" t="str">
        <f t="shared" si="226"/>
        <v>Sábado1010Regreso9</v>
      </c>
      <c r="AE3154" s="137">
        <f>VLOOKUP(AD3154,'Factores Expansión'!$R$11:$U$729,2,0)</f>
        <v>1.3333333333333333</v>
      </c>
    </row>
    <row r="3155" spans="2:31" x14ac:dyDescent="0.45">
      <c r="B3155" s="14">
        <v>10832</v>
      </c>
      <c r="C3155" s="3">
        <v>0</v>
      </c>
      <c r="D3155" s="3" t="s">
        <v>53</v>
      </c>
      <c r="E3155" s="110">
        <v>44856</v>
      </c>
      <c r="F3155" s="3" t="s">
        <v>43</v>
      </c>
      <c r="G3155" s="3" t="s">
        <v>50</v>
      </c>
      <c r="H3155" s="3" t="str">
        <f>VLOOKUP(I3155,Diccionario!$A$4:$E$17,2,0)</f>
        <v>Transportes Lagunitas S.A.</v>
      </c>
      <c r="I3155" s="3">
        <v>1010</v>
      </c>
      <c r="J3155" s="346" t="str">
        <f>VLOOKUP(I3155,Diccionario!$A$4:$C$17,3,FALSE)</f>
        <v>10V1 Mel</v>
      </c>
      <c r="K3155" s="3" t="s">
        <v>12</v>
      </c>
      <c r="L3155" s="3" t="s">
        <v>428</v>
      </c>
      <c r="M3155" s="3" t="s">
        <v>53</v>
      </c>
      <c r="N3155" s="3" t="s">
        <v>53</v>
      </c>
      <c r="O3155" s="3" t="s">
        <v>53</v>
      </c>
      <c r="P3155" s="3">
        <f t="shared" si="225"/>
        <v>16</v>
      </c>
      <c r="Q3155" s="131">
        <v>0.67691256830601099</v>
      </c>
      <c r="R3155" s="131">
        <v>0.70683060109289619</v>
      </c>
      <c r="S3155" s="344">
        <v>2.9918032786885235E-2</v>
      </c>
      <c r="T3155" s="212" t="s">
        <v>404</v>
      </c>
      <c r="U3155" s="3" t="s">
        <v>13</v>
      </c>
      <c r="V3155" s="3"/>
      <c r="AD3155" s="5" t="str">
        <f t="shared" si="226"/>
        <v>Sábado1010Regreso16</v>
      </c>
      <c r="AE3155" s="137">
        <f>VLOOKUP(AD3155,'Factores Expansión'!$R$11:$U$729,2,0)</f>
        <v>2</v>
      </c>
    </row>
    <row r="3156" spans="2:31" x14ac:dyDescent="0.45">
      <c r="B3156" s="14">
        <v>10833</v>
      </c>
      <c r="C3156" s="3">
        <v>0</v>
      </c>
      <c r="D3156" s="3" t="s">
        <v>53</v>
      </c>
      <c r="E3156" s="110">
        <v>44856</v>
      </c>
      <c r="F3156" s="3" t="s">
        <v>43</v>
      </c>
      <c r="G3156" s="3" t="s">
        <v>50</v>
      </c>
      <c r="H3156" s="3" t="str">
        <f>VLOOKUP(I3156,Diccionario!$A$4:$E$17,2,0)</f>
        <v>Transporte Lagunitas Puerto Montt SPA</v>
      </c>
      <c r="I3156" s="3">
        <v>1014</v>
      </c>
      <c r="J3156" s="346" t="str">
        <f>VLOOKUP(I3156,Diccionario!$A$4:$C$17,3,FALSE)</f>
        <v>12T</v>
      </c>
      <c r="K3156" s="3" t="s">
        <v>12</v>
      </c>
      <c r="L3156" s="3" t="s">
        <v>56</v>
      </c>
      <c r="M3156" s="3" t="s">
        <v>53</v>
      </c>
      <c r="N3156" s="3" t="s">
        <v>374</v>
      </c>
      <c r="O3156" s="3" t="s">
        <v>53</v>
      </c>
      <c r="P3156" s="3">
        <f t="shared" si="225"/>
        <v>17</v>
      </c>
      <c r="Q3156" s="131">
        <v>0.71828703703703711</v>
      </c>
      <c r="R3156" s="131">
        <v>0.75511396011396026</v>
      </c>
      <c r="S3156" s="344">
        <v>3.6826923076923104E-2</v>
      </c>
      <c r="T3156" s="212" t="s">
        <v>386</v>
      </c>
      <c r="U3156" s="3" t="s">
        <v>13</v>
      </c>
      <c r="V3156" s="3"/>
      <c r="AD3156" s="5" t="str">
        <f t="shared" si="226"/>
        <v>Sábado1014Regreso17</v>
      </c>
      <c r="AE3156" s="137">
        <f>VLOOKUP(AD3156,'Factores Expansión'!$R$11:$U$729,2,0)</f>
        <v>2.5</v>
      </c>
    </row>
    <row r="3157" spans="2:31" x14ac:dyDescent="0.45">
      <c r="B3157" s="14">
        <v>10834</v>
      </c>
      <c r="C3157" s="3">
        <v>0</v>
      </c>
      <c r="D3157" s="3" t="s">
        <v>53</v>
      </c>
      <c r="E3157" s="110">
        <v>44856</v>
      </c>
      <c r="F3157" s="3" t="s">
        <v>43</v>
      </c>
      <c r="G3157" s="3" t="s">
        <v>50</v>
      </c>
      <c r="H3157" s="3" t="str">
        <f>VLOOKUP(I3157,Diccionario!$A$4:$E$17,2,0)</f>
        <v>Transporte Lagunitas Puerto Montt SPA</v>
      </c>
      <c r="I3157" s="3">
        <v>1014</v>
      </c>
      <c r="J3157" s="346" t="str">
        <f>VLOOKUP(I3157,Diccionario!$A$4:$C$17,3,FALSE)</f>
        <v>12T</v>
      </c>
      <c r="K3157" s="3" t="s">
        <v>12</v>
      </c>
      <c r="L3157" s="3" t="s">
        <v>56</v>
      </c>
      <c r="M3157" s="3" t="s">
        <v>53</v>
      </c>
      <c r="N3157" s="3" t="s">
        <v>374</v>
      </c>
      <c r="O3157" s="3" t="s">
        <v>53</v>
      </c>
      <c r="P3157" s="3">
        <f t="shared" si="225"/>
        <v>17</v>
      </c>
      <c r="Q3157" s="131">
        <v>0.72870370370370374</v>
      </c>
      <c r="R3157" s="131">
        <v>0.76553062678062689</v>
      </c>
      <c r="S3157" s="344">
        <v>3.6826923076923104E-2</v>
      </c>
      <c r="T3157" s="212" t="s">
        <v>630</v>
      </c>
      <c r="U3157" s="3" t="s">
        <v>13</v>
      </c>
      <c r="V3157" s="3"/>
      <c r="AD3157" s="5" t="str">
        <f t="shared" si="226"/>
        <v>Sábado1014Regreso17</v>
      </c>
      <c r="AE3157" s="137">
        <f>VLOOKUP(AD3157,'Factores Expansión'!$R$11:$U$729,2,0)</f>
        <v>2.5</v>
      </c>
    </row>
    <row r="3158" spans="2:31" x14ac:dyDescent="0.45">
      <c r="B3158" s="14">
        <v>10835</v>
      </c>
      <c r="C3158" s="3">
        <v>0</v>
      </c>
      <c r="D3158" s="3" t="s">
        <v>53</v>
      </c>
      <c r="E3158" s="110">
        <v>44856</v>
      </c>
      <c r="F3158" s="3" t="s">
        <v>43</v>
      </c>
      <c r="G3158" s="3" t="s">
        <v>50</v>
      </c>
      <c r="H3158" s="3" t="str">
        <f>VLOOKUP(I3158,Diccionario!$A$4:$E$17,2,0)</f>
        <v>Transporte Lagunitas Puerto Montt SPA</v>
      </c>
      <c r="I3158" s="3">
        <v>1014</v>
      </c>
      <c r="J3158" s="346" t="str">
        <f>VLOOKUP(I3158,Diccionario!$A$4:$C$17,3,FALSE)</f>
        <v>12T</v>
      </c>
      <c r="K3158" s="3" t="s">
        <v>12</v>
      </c>
      <c r="L3158" s="3" t="s">
        <v>56</v>
      </c>
      <c r="M3158" s="3" t="s">
        <v>53</v>
      </c>
      <c r="N3158" s="3" t="s">
        <v>374</v>
      </c>
      <c r="O3158" s="3" t="s">
        <v>53</v>
      </c>
      <c r="P3158" s="3">
        <f t="shared" si="225"/>
        <v>17</v>
      </c>
      <c r="Q3158" s="131">
        <v>0.73912037037037037</v>
      </c>
      <c r="R3158" s="131">
        <v>0.77594729344729352</v>
      </c>
      <c r="S3158" s="344">
        <v>3.6826923076923104E-2</v>
      </c>
      <c r="T3158" s="212" t="s">
        <v>381</v>
      </c>
      <c r="U3158" s="3" t="s">
        <v>13</v>
      </c>
      <c r="V3158" s="3"/>
      <c r="AD3158" s="5" t="str">
        <f t="shared" si="226"/>
        <v>Sábado1014Regreso17</v>
      </c>
      <c r="AE3158" s="137">
        <f>VLOOKUP(AD3158,'Factores Expansión'!$R$11:$U$729,2,0)</f>
        <v>2.5</v>
      </c>
    </row>
    <row r="3159" spans="2:31" x14ac:dyDescent="0.45">
      <c r="B3159" s="14">
        <v>10837</v>
      </c>
      <c r="C3159" s="3">
        <v>0</v>
      </c>
      <c r="D3159" s="3" t="s">
        <v>53</v>
      </c>
      <c r="E3159" s="110">
        <v>44849</v>
      </c>
      <c r="F3159" s="3" t="s">
        <v>43</v>
      </c>
      <c r="G3159" s="3" t="s">
        <v>50</v>
      </c>
      <c r="H3159" s="3" t="str">
        <f>VLOOKUP(I3159,Diccionario!$A$4:$E$17,2,0)</f>
        <v>Sotrasol Spa</v>
      </c>
      <c r="I3159" s="3">
        <v>1011</v>
      </c>
      <c r="J3159" s="346" t="str">
        <f>VLOOKUP(I3159,Diccionario!$A$4:$C$17,3,FALSE)</f>
        <v>3A</v>
      </c>
      <c r="K3159" s="3" t="s">
        <v>12</v>
      </c>
      <c r="L3159" s="30" t="s">
        <v>161</v>
      </c>
      <c r="M3159" s="30" t="s">
        <v>53</v>
      </c>
      <c r="N3159" s="30" t="s">
        <v>160</v>
      </c>
      <c r="O3159" s="30" t="s">
        <v>53</v>
      </c>
      <c r="P3159" s="3">
        <f t="shared" si="225"/>
        <v>9</v>
      </c>
      <c r="Q3159" s="131">
        <v>0.39387499999999998</v>
      </c>
      <c r="R3159" s="131">
        <v>0.43731944444444443</v>
      </c>
      <c r="S3159" s="344">
        <v>4.3444444444444438E-2</v>
      </c>
      <c r="T3159" s="212" t="s">
        <v>194</v>
      </c>
      <c r="U3159" s="3" t="s">
        <v>13</v>
      </c>
      <c r="V3159" s="3"/>
      <c r="AD3159" s="5" t="str">
        <f t="shared" si="226"/>
        <v>Sábado1011Regreso9</v>
      </c>
      <c r="AE3159" s="137">
        <f>VLOOKUP(AD3159,'Factores Expansión'!$R$11:$U$729,2,0)</f>
        <v>2</v>
      </c>
    </row>
    <row r="3160" spans="2:31" x14ac:dyDescent="0.45">
      <c r="B3160" s="14">
        <v>10838</v>
      </c>
      <c r="C3160" s="3">
        <v>0</v>
      </c>
      <c r="D3160" s="3" t="s">
        <v>53</v>
      </c>
      <c r="E3160" s="110">
        <v>44849</v>
      </c>
      <c r="F3160" s="3" t="s">
        <v>43</v>
      </c>
      <c r="G3160" s="3" t="s">
        <v>50</v>
      </c>
      <c r="H3160" s="3" t="str">
        <f>VLOOKUP(I3160,Diccionario!$A$4:$E$17,2,0)</f>
        <v>Sotrasol Spa</v>
      </c>
      <c r="I3160" s="3">
        <v>1011</v>
      </c>
      <c r="J3160" s="346" t="str">
        <f>VLOOKUP(I3160,Diccionario!$A$4:$C$17,3,FALSE)</f>
        <v>3A</v>
      </c>
      <c r="K3160" s="3" t="s">
        <v>12</v>
      </c>
      <c r="L3160" s="30" t="s">
        <v>161</v>
      </c>
      <c r="M3160" s="30" t="s">
        <v>53</v>
      </c>
      <c r="N3160" s="30" t="s">
        <v>160</v>
      </c>
      <c r="O3160" s="30" t="s">
        <v>53</v>
      </c>
      <c r="P3160" s="3">
        <f t="shared" si="225"/>
        <v>9</v>
      </c>
      <c r="Q3160" s="131">
        <v>0.41123611111111114</v>
      </c>
      <c r="R3160" s="131">
        <v>0.45468055555555559</v>
      </c>
      <c r="S3160" s="344">
        <v>4.3444444444444438E-2</v>
      </c>
      <c r="T3160" s="212" t="s">
        <v>186</v>
      </c>
      <c r="U3160" s="3" t="s">
        <v>13</v>
      </c>
      <c r="V3160" s="3"/>
      <c r="AD3160" s="5" t="str">
        <f t="shared" si="226"/>
        <v>Sábado1011Regreso9</v>
      </c>
      <c r="AE3160" s="137">
        <f>VLOOKUP(AD3160,'Factores Expansión'!$R$11:$U$729,2,0)</f>
        <v>2</v>
      </c>
    </row>
    <row r="3161" spans="2:31" x14ac:dyDescent="0.45">
      <c r="B3161" s="14">
        <v>10839</v>
      </c>
      <c r="C3161" s="3">
        <v>0</v>
      </c>
      <c r="D3161" s="3" t="s">
        <v>53</v>
      </c>
      <c r="E3161" s="110">
        <v>44849</v>
      </c>
      <c r="F3161" s="3" t="s">
        <v>43</v>
      </c>
      <c r="G3161" s="3" t="s">
        <v>50</v>
      </c>
      <c r="H3161" s="3" t="str">
        <f>VLOOKUP(I3161,Diccionario!$A$4:$E$17,2,0)</f>
        <v>Sotrasol Spa</v>
      </c>
      <c r="I3161" s="3">
        <v>1011</v>
      </c>
      <c r="J3161" s="346" t="str">
        <f>VLOOKUP(I3161,Diccionario!$A$4:$C$17,3,FALSE)</f>
        <v>3A</v>
      </c>
      <c r="K3161" s="3" t="s">
        <v>12</v>
      </c>
      <c r="L3161" s="30" t="s">
        <v>161</v>
      </c>
      <c r="M3161" s="30" t="s">
        <v>53</v>
      </c>
      <c r="N3161" s="30" t="s">
        <v>160</v>
      </c>
      <c r="O3161" s="30" t="s">
        <v>53</v>
      </c>
      <c r="P3161" s="3">
        <f t="shared" si="225"/>
        <v>15</v>
      </c>
      <c r="Q3161" s="131">
        <v>0.66123611111111114</v>
      </c>
      <c r="R3161" s="131">
        <v>0.70468055555555553</v>
      </c>
      <c r="S3161" s="344">
        <v>4.3444444444444438E-2</v>
      </c>
      <c r="T3161" s="212" t="s">
        <v>701</v>
      </c>
      <c r="U3161" s="3" t="s">
        <v>13</v>
      </c>
      <c r="V3161" s="3"/>
      <c r="AD3161" s="5" t="str">
        <f t="shared" si="226"/>
        <v>Sábado1011Regreso15</v>
      </c>
      <c r="AE3161" s="137">
        <f>VLOOKUP(AD3161,'Factores Expansión'!$R$11:$U$729,2,0)</f>
        <v>1.5</v>
      </c>
    </row>
    <row r="3162" spans="2:31" x14ac:dyDescent="0.45">
      <c r="B3162" s="14">
        <v>10842</v>
      </c>
      <c r="C3162" s="3">
        <v>0</v>
      </c>
      <c r="D3162" s="3" t="s">
        <v>53</v>
      </c>
      <c r="E3162" s="110">
        <v>44849</v>
      </c>
      <c r="F3162" s="3" t="s">
        <v>43</v>
      </c>
      <c r="G3162" s="3" t="s">
        <v>50</v>
      </c>
      <c r="H3162" s="3" t="str">
        <f>VLOOKUP(I3162,Diccionario!$A$4:$E$17,2,0)</f>
        <v>Sotrasol Spa</v>
      </c>
      <c r="I3162" s="3">
        <v>1011</v>
      </c>
      <c r="J3162" s="346" t="str">
        <f>VLOOKUP(I3162,Diccionario!$A$4:$C$17,3,FALSE)</f>
        <v>3A</v>
      </c>
      <c r="K3162" s="3" t="s">
        <v>12</v>
      </c>
      <c r="L3162" s="30" t="s">
        <v>161</v>
      </c>
      <c r="M3162" s="30" t="s">
        <v>53</v>
      </c>
      <c r="N3162" s="30" t="s">
        <v>160</v>
      </c>
      <c r="O3162" s="30" t="s">
        <v>53</v>
      </c>
      <c r="P3162" s="3">
        <f t="shared" si="225"/>
        <v>19</v>
      </c>
      <c r="Q3162" s="131">
        <v>0.81401388888888893</v>
      </c>
      <c r="R3162" s="131">
        <v>0.85745833333333332</v>
      </c>
      <c r="S3162" s="344">
        <v>4.3444444444444438E-2</v>
      </c>
      <c r="T3162" s="212" t="s">
        <v>399</v>
      </c>
      <c r="U3162" s="3" t="s">
        <v>13</v>
      </c>
      <c r="V3162" s="3"/>
      <c r="AD3162" s="5" t="str">
        <f t="shared" si="226"/>
        <v>Sábado1011Regreso19</v>
      </c>
      <c r="AE3162" s="137">
        <f>VLOOKUP(AD3162,'Factores Expansión'!$R$11:$U$729,2,0)</f>
        <v>2</v>
      </c>
    </row>
    <row r="3163" spans="2:31" x14ac:dyDescent="0.45">
      <c r="B3163" s="14">
        <v>10843</v>
      </c>
      <c r="C3163" s="3">
        <v>0</v>
      </c>
      <c r="D3163" s="3" t="s">
        <v>53</v>
      </c>
      <c r="E3163" s="110">
        <v>44849</v>
      </c>
      <c r="F3163" s="3" t="s">
        <v>43</v>
      </c>
      <c r="G3163" s="3" t="s">
        <v>50</v>
      </c>
      <c r="H3163" s="3" t="str">
        <f>VLOOKUP(I3163,Diccionario!$A$4:$E$17,2,0)</f>
        <v>Sotrasol Spa</v>
      </c>
      <c r="I3163" s="3">
        <v>1011</v>
      </c>
      <c r="J3163" s="346" t="str">
        <f>VLOOKUP(I3163,Diccionario!$A$4:$C$17,3,FALSE)</f>
        <v>3A</v>
      </c>
      <c r="K3163" s="3" t="s">
        <v>12</v>
      </c>
      <c r="L3163" s="30" t="s">
        <v>161</v>
      </c>
      <c r="M3163" s="30" t="s">
        <v>53</v>
      </c>
      <c r="N3163" s="30" t="s">
        <v>160</v>
      </c>
      <c r="O3163" s="30" t="s">
        <v>53</v>
      </c>
      <c r="P3163" s="3">
        <f t="shared" si="225"/>
        <v>19</v>
      </c>
      <c r="Q3163" s="131">
        <v>0.82790277777777777</v>
      </c>
      <c r="R3163" s="131">
        <v>0.87134722222222216</v>
      </c>
      <c r="S3163" s="344">
        <v>4.3444444444444438E-2</v>
      </c>
      <c r="T3163" s="212" t="s">
        <v>163</v>
      </c>
      <c r="U3163" s="3" t="s">
        <v>13</v>
      </c>
      <c r="V3163" s="3"/>
      <c r="AD3163" s="5" t="str">
        <f t="shared" si="226"/>
        <v>Sábado1011Regreso19</v>
      </c>
      <c r="AE3163" s="137">
        <f>VLOOKUP(AD3163,'Factores Expansión'!$R$11:$U$729,2,0)</f>
        <v>2</v>
      </c>
    </row>
    <row r="3164" spans="2:31" x14ac:dyDescent="0.45">
      <c r="B3164" s="14">
        <v>10847</v>
      </c>
      <c r="C3164" s="3">
        <v>0</v>
      </c>
      <c r="D3164" s="3" t="s">
        <v>53</v>
      </c>
      <c r="E3164" s="110">
        <v>44849</v>
      </c>
      <c r="F3164" s="3" t="s">
        <v>43</v>
      </c>
      <c r="G3164" s="3" t="s">
        <v>50</v>
      </c>
      <c r="H3164" s="3" t="str">
        <f>VLOOKUP(I3164,Diccionario!$A$4:$E$17,2,0)</f>
        <v>Sotrasol Spa</v>
      </c>
      <c r="I3164" s="3">
        <v>1013</v>
      </c>
      <c r="J3164" s="346" t="str">
        <f>VLOOKUP(I3164,Diccionario!$A$4:$C$17,3,FALSE)</f>
        <v>3D</v>
      </c>
      <c r="K3164" s="3" t="s">
        <v>12</v>
      </c>
      <c r="L3164" s="30" t="s">
        <v>161</v>
      </c>
      <c r="M3164" s="30" t="s">
        <v>53</v>
      </c>
      <c r="N3164" s="3" t="s">
        <v>53</v>
      </c>
      <c r="O3164" s="30" t="s">
        <v>53</v>
      </c>
      <c r="P3164" s="3">
        <f t="shared" si="225"/>
        <v>9</v>
      </c>
      <c r="Q3164" s="131">
        <v>0.41183449074074074</v>
      </c>
      <c r="R3164" s="131">
        <v>0.4706509158615137</v>
      </c>
      <c r="S3164" s="344">
        <v>5.881642512077296E-2</v>
      </c>
      <c r="T3164" s="212" t="s">
        <v>209</v>
      </c>
      <c r="U3164" s="3" t="s">
        <v>13</v>
      </c>
      <c r="V3164" s="3"/>
      <c r="AD3164" s="5" t="str">
        <f t="shared" si="226"/>
        <v>Sábado1013Regreso9</v>
      </c>
      <c r="AE3164" s="137" t="str">
        <f>VLOOKUP(AD3164,'Factores Expansión'!$R$11:$U$729,2,0)</f>
        <v>-</v>
      </c>
    </row>
    <row r="3165" spans="2:31" x14ac:dyDescent="0.45">
      <c r="B3165" s="14">
        <v>10848</v>
      </c>
      <c r="C3165" s="3">
        <v>0</v>
      </c>
      <c r="D3165" s="3" t="s">
        <v>53</v>
      </c>
      <c r="E3165" s="110">
        <v>44849</v>
      </c>
      <c r="F3165" s="3" t="s">
        <v>43</v>
      </c>
      <c r="G3165" s="3" t="s">
        <v>50</v>
      </c>
      <c r="H3165" s="3" t="str">
        <f>VLOOKUP(I3165,Diccionario!$A$4:$E$17,2,0)</f>
        <v>Sotrasol Spa</v>
      </c>
      <c r="I3165" s="3">
        <v>1013</v>
      </c>
      <c r="J3165" s="346" t="str">
        <f>VLOOKUP(I3165,Diccionario!$A$4:$C$17,3,FALSE)</f>
        <v>3D</v>
      </c>
      <c r="K3165" s="3" t="s">
        <v>12</v>
      </c>
      <c r="L3165" s="30" t="s">
        <v>161</v>
      </c>
      <c r="M3165" s="30" t="s">
        <v>53</v>
      </c>
      <c r="N3165" s="3" t="s">
        <v>53</v>
      </c>
      <c r="O3165" s="30" t="s">
        <v>53</v>
      </c>
      <c r="P3165" s="3">
        <f t="shared" si="225"/>
        <v>12</v>
      </c>
      <c r="Q3165" s="131">
        <v>0.52294560185185179</v>
      </c>
      <c r="R3165" s="131">
        <v>0.5817620269726248</v>
      </c>
      <c r="S3165" s="344">
        <v>5.881642512077296E-2</v>
      </c>
      <c r="T3165" s="212" t="s">
        <v>701</v>
      </c>
      <c r="U3165" s="3" t="s">
        <v>13</v>
      </c>
      <c r="V3165" s="3"/>
      <c r="AD3165" s="5" t="str">
        <f t="shared" si="226"/>
        <v>Sábado1013Regreso12</v>
      </c>
      <c r="AE3165" s="137">
        <f>VLOOKUP(AD3165,'Factores Expansión'!$R$11:$U$729,2,0)</f>
        <v>1.5</v>
      </c>
    </row>
    <row r="3166" spans="2:31" x14ac:dyDescent="0.45">
      <c r="B3166" s="14">
        <v>10849</v>
      </c>
      <c r="C3166" s="3">
        <v>0</v>
      </c>
      <c r="D3166" s="3" t="s">
        <v>53</v>
      </c>
      <c r="E3166" s="110">
        <v>44849</v>
      </c>
      <c r="F3166" s="3" t="s">
        <v>43</v>
      </c>
      <c r="G3166" s="3" t="s">
        <v>50</v>
      </c>
      <c r="H3166" s="3" t="str">
        <f>VLOOKUP(I3166,Diccionario!$A$4:$E$17,2,0)</f>
        <v>Sotrasol Spa</v>
      </c>
      <c r="I3166" s="3">
        <v>1013</v>
      </c>
      <c r="J3166" s="346" t="str">
        <f>VLOOKUP(I3166,Diccionario!$A$4:$C$17,3,FALSE)</f>
        <v>3D</v>
      </c>
      <c r="K3166" s="3" t="s">
        <v>12</v>
      </c>
      <c r="L3166" s="30" t="s">
        <v>161</v>
      </c>
      <c r="M3166" s="30" t="s">
        <v>53</v>
      </c>
      <c r="N3166" s="3" t="s">
        <v>53</v>
      </c>
      <c r="O3166" s="30" t="s">
        <v>53</v>
      </c>
      <c r="P3166" s="3">
        <f t="shared" si="225"/>
        <v>17</v>
      </c>
      <c r="Q3166" s="131">
        <v>0.73127893518518527</v>
      </c>
      <c r="R3166" s="131">
        <v>0.79009536030595828</v>
      </c>
      <c r="S3166" s="344">
        <v>5.881642512077296E-2</v>
      </c>
      <c r="T3166" s="212" t="s">
        <v>175</v>
      </c>
      <c r="U3166" s="3" t="s">
        <v>13</v>
      </c>
      <c r="V3166" s="3"/>
      <c r="AD3166" s="5" t="str">
        <f t="shared" si="226"/>
        <v>Sábado1013Regreso17</v>
      </c>
      <c r="AE3166" s="137" t="str">
        <f>VLOOKUP(AD3166,'Factores Expansión'!$R$11:$U$729,2,0)</f>
        <v>-</v>
      </c>
    </row>
    <row r="3167" spans="2:31" x14ac:dyDescent="0.45">
      <c r="B3167" s="14">
        <v>10850</v>
      </c>
      <c r="C3167" s="3">
        <v>0</v>
      </c>
      <c r="D3167" s="3" t="s">
        <v>53</v>
      </c>
      <c r="E3167" s="110">
        <v>44849</v>
      </c>
      <c r="F3167" s="3" t="s">
        <v>43</v>
      </c>
      <c r="G3167" s="3" t="s">
        <v>50</v>
      </c>
      <c r="H3167" s="3" t="str">
        <f>VLOOKUP(I3167,Diccionario!$A$4:$E$17,2,0)</f>
        <v>Empresa de Transportes Manuel Montt S.A.</v>
      </c>
      <c r="I3167" s="3">
        <v>1004</v>
      </c>
      <c r="J3167" s="346" t="s">
        <v>720</v>
      </c>
      <c r="K3167" s="3" t="s">
        <v>12</v>
      </c>
      <c r="L3167" s="3" t="s">
        <v>56</v>
      </c>
      <c r="M3167" s="3" t="s">
        <v>53</v>
      </c>
      <c r="N3167" s="3" t="s">
        <v>111</v>
      </c>
      <c r="O3167" s="3" t="s">
        <v>53</v>
      </c>
      <c r="P3167" s="3">
        <f t="shared" si="225"/>
        <v>11</v>
      </c>
      <c r="Q3167" s="131">
        <v>0.49697551169590642</v>
      </c>
      <c r="R3167" s="131">
        <v>0.54218749999999993</v>
      </c>
      <c r="S3167" s="344">
        <v>4.5211988304093544E-2</v>
      </c>
      <c r="T3167" s="212" t="s">
        <v>335</v>
      </c>
      <c r="U3167" s="3" t="s">
        <v>13</v>
      </c>
      <c r="V3167" s="3"/>
      <c r="AD3167" s="5" t="str">
        <f t="shared" si="226"/>
        <v>Sábado1004Regreso11</v>
      </c>
      <c r="AE3167" s="137">
        <f>VLOOKUP(AD3167,'Factores Expansión'!$R$11:$U$729,2,0)</f>
        <v>3.5</v>
      </c>
    </row>
    <row r="3168" spans="2:31" x14ac:dyDescent="0.45">
      <c r="B3168" s="14">
        <v>10851</v>
      </c>
      <c r="C3168" s="3">
        <v>0</v>
      </c>
      <c r="D3168" s="3" t="s">
        <v>53</v>
      </c>
      <c r="E3168" s="110">
        <v>44849</v>
      </c>
      <c r="F3168" s="3" t="s">
        <v>43</v>
      </c>
      <c r="G3168" s="3" t="s">
        <v>50</v>
      </c>
      <c r="H3168" s="3" t="str">
        <f>VLOOKUP(I3168,Diccionario!$A$4:$E$17,2,0)</f>
        <v>Empresa de Transportes Manuel Montt S.A.</v>
      </c>
      <c r="I3168" s="3">
        <v>1004</v>
      </c>
      <c r="J3168" s="346" t="s">
        <v>720</v>
      </c>
      <c r="K3168" s="3" t="s">
        <v>12</v>
      </c>
      <c r="L3168" s="3" t="s">
        <v>56</v>
      </c>
      <c r="M3168" s="3" t="s">
        <v>53</v>
      </c>
      <c r="N3168" s="3" t="s">
        <v>111</v>
      </c>
      <c r="O3168" s="3" t="s">
        <v>53</v>
      </c>
      <c r="P3168" s="3">
        <f t="shared" si="225"/>
        <v>12</v>
      </c>
      <c r="Q3168" s="131">
        <v>0.50947551169590644</v>
      </c>
      <c r="R3168" s="131">
        <v>0.5546875</v>
      </c>
      <c r="S3168" s="344">
        <v>4.5211988304093544E-2</v>
      </c>
      <c r="T3168" s="212" t="s">
        <v>257</v>
      </c>
      <c r="U3168" s="3" t="s">
        <v>13</v>
      </c>
      <c r="V3168" s="3"/>
      <c r="AD3168" s="5" t="str">
        <f t="shared" si="226"/>
        <v>Sábado1004Regreso12</v>
      </c>
      <c r="AE3168" s="137">
        <f>VLOOKUP(AD3168,'Factores Expansión'!$R$11:$U$729,2,0)</f>
        <v>2.5</v>
      </c>
    </row>
    <row r="3169" spans="2:31" x14ac:dyDescent="0.45">
      <c r="B3169" s="14">
        <v>10852</v>
      </c>
      <c r="C3169" s="3">
        <v>0</v>
      </c>
      <c r="D3169" s="3" t="s">
        <v>53</v>
      </c>
      <c r="E3169" s="110">
        <v>44849</v>
      </c>
      <c r="F3169" s="3" t="s">
        <v>43</v>
      </c>
      <c r="G3169" s="3" t="s">
        <v>50</v>
      </c>
      <c r="H3169" s="3" t="str">
        <f>VLOOKUP(I3169,Diccionario!$A$4:$E$17,2,0)</f>
        <v>Empresa de Transportes Manuel Montt S.A.</v>
      </c>
      <c r="I3169" s="3">
        <v>1004</v>
      </c>
      <c r="J3169" s="346" t="s">
        <v>720</v>
      </c>
      <c r="K3169" s="3" t="s">
        <v>12</v>
      </c>
      <c r="L3169" s="3" t="s">
        <v>56</v>
      </c>
      <c r="M3169" s="3" t="s">
        <v>53</v>
      </c>
      <c r="N3169" s="3" t="s">
        <v>111</v>
      </c>
      <c r="O3169" s="3" t="s">
        <v>53</v>
      </c>
      <c r="P3169" s="3">
        <f t="shared" si="225"/>
        <v>13</v>
      </c>
      <c r="Q3169" s="131">
        <v>0.54280884502923987</v>
      </c>
      <c r="R3169" s="131">
        <v>0.58802083333333344</v>
      </c>
      <c r="S3169" s="344">
        <v>4.5211988304093544E-2</v>
      </c>
      <c r="T3169" s="212" t="s">
        <v>226</v>
      </c>
      <c r="U3169" s="3" t="s">
        <v>13</v>
      </c>
      <c r="V3169" s="3"/>
      <c r="AD3169" s="5" t="str">
        <f t="shared" si="226"/>
        <v>Sábado1004Regreso13</v>
      </c>
      <c r="AE3169" s="137">
        <f>VLOOKUP(AD3169,'Factores Expansión'!$R$11:$U$729,2,0)</f>
        <v>2.3333333333333335</v>
      </c>
    </row>
    <row r="3170" spans="2:31" x14ac:dyDescent="0.45">
      <c r="B3170" s="14">
        <v>10853</v>
      </c>
      <c r="C3170" s="3">
        <v>0</v>
      </c>
      <c r="D3170" s="3" t="s">
        <v>53</v>
      </c>
      <c r="E3170" s="110">
        <v>44849</v>
      </c>
      <c r="F3170" s="3" t="s">
        <v>43</v>
      </c>
      <c r="G3170" s="3" t="s">
        <v>50</v>
      </c>
      <c r="H3170" s="3" t="str">
        <f>VLOOKUP(I3170,Diccionario!$A$4:$E$17,2,0)</f>
        <v>Empresa de Transportes Manuel Montt S.A.</v>
      </c>
      <c r="I3170" s="3">
        <v>1004</v>
      </c>
      <c r="J3170" s="346" t="s">
        <v>720</v>
      </c>
      <c r="K3170" s="3" t="s">
        <v>12</v>
      </c>
      <c r="L3170" s="3" t="s">
        <v>56</v>
      </c>
      <c r="M3170" s="3" t="s">
        <v>53</v>
      </c>
      <c r="N3170" s="3" t="s">
        <v>111</v>
      </c>
      <c r="O3170" s="3" t="s">
        <v>53</v>
      </c>
      <c r="P3170" s="3">
        <f t="shared" si="225"/>
        <v>13</v>
      </c>
      <c r="Q3170" s="131">
        <v>0.55947551169590648</v>
      </c>
      <c r="R3170" s="131">
        <v>0.60468750000000004</v>
      </c>
      <c r="S3170" s="344">
        <v>4.5211988304093544E-2</v>
      </c>
      <c r="T3170" s="212" t="s">
        <v>259</v>
      </c>
      <c r="U3170" s="3" t="s">
        <v>13</v>
      </c>
      <c r="V3170" s="3"/>
      <c r="AD3170" s="5" t="str">
        <f t="shared" si="226"/>
        <v>Sábado1004Regreso13</v>
      </c>
      <c r="AE3170" s="137">
        <f>VLOOKUP(AD3170,'Factores Expansión'!$R$11:$U$729,2,0)</f>
        <v>2.3333333333333335</v>
      </c>
    </row>
    <row r="3171" spans="2:31" x14ac:dyDescent="0.45">
      <c r="B3171" s="14">
        <v>10854</v>
      </c>
      <c r="C3171" s="3">
        <v>0</v>
      </c>
      <c r="D3171" s="3" t="s">
        <v>53</v>
      </c>
      <c r="E3171" s="110">
        <v>44849</v>
      </c>
      <c r="F3171" s="3" t="s">
        <v>43</v>
      </c>
      <c r="G3171" s="3" t="s">
        <v>50</v>
      </c>
      <c r="H3171" s="3" t="str">
        <f>VLOOKUP(I3171,Diccionario!$A$4:$E$17,2,0)</f>
        <v>Empresa de Transportes Manuel Montt S.A.</v>
      </c>
      <c r="I3171" s="3">
        <v>1004</v>
      </c>
      <c r="J3171" s="346" t="s">
        <v>720</v>
      </c>
      <c r="K3171" s="3" t="s">
        <v>12</v>
      </c>
      <c r="L3171" s="3" t="s">
        <v>56</v>
      </c>
      <c r="M3171" s="3" t="s">
        <v>53</v>
      </c>
      <c r="N3171" s="3" t="s">
        <v>111</v>
      </c>
      <c r="O3171" s="3" t="s">
        <v>53</v>
      </c>
      <c r="P3171" s="3">
        <f t="shared" si="225"/>
        <v>13</v>
      </c>
      <c r="Q3171" s="131">
        <v>0.57197551169590655</v>
      </c>
      <c r="R3171" s="131">
        <v>0.61718750000000011</v>
      </c>
      <c r="S3171" s="344">
        <v>4.5211988304093544E-2</v>
      </c>
      <c r="T3171" s="212" t="s">
        <v>233</v>
      </c>
      <c r="U3171" s="3" t="s">
        <v>13</v>
      </c>
      <c r="V3171" s="3"/>
      <c r="AD3171" s="5" t="str">
        <f t="shared" si="226"/>
        <v>Sábado1004Regreso13</v>
      </c>
      <c r="AE3171" s="137">
        <f>VLOOKUP(AD3171,'Factores Expansión'!$R$11:$U$729,2,0)</f>
        <v>2.3333333333333335</v>
      </c>
    </row>
    <row r="3172" spans="2:31" x14ac:dyDescent="0.45">
      <c r="B3172" s="14">
        <v>10855</v>
      </c>
      <c r="C3172" s="3">
        <v>0</v>
      </c>
      <c r="D3172" s="3" t="s">
        <v>53</v>
      </c>
      <c r="E3172" s="110">
        <v>44849</v>
      </c>
      <c r="F3172" s="3" t="s">
        <v>43</v>
      </c>
      <c r="G3172" s="3" t="s">
        <v>50</v>
      </c>
      <c r="H3172" s="3" t="str">
        <f>VLOOKUP(I3172,Diccionario!$A$4:$E$17,2,0)</f>
        <v>Empresa de Transportes Manuel Montt S.A.</v>
      </c>
      <c r="I3172" s="3">
        <v>1004</v>
      </c>
      <c r="J3172" s="346" t="s">
        <v>720</v>
      </c>
      <c r="K3172" s="3" t="s">
        <v>12</v>
      </c>
      <c r="L3172" s="3" t="s">
        <v>56</v>
      </c>
      <c r="M3172" s="3" t="s">
        <v>53</v>
      </c>
      <c r="N3172" s="3" t="s">
        <v>111</v>
      </c>
      <c r="O3172" s="3" t="s">
        <v>53</v>
      </c>
      <c r="P3172" s="3">
        <f t="shared" si="225"/>
        <v>13</v>
      </c>
      <c r="Q3172" s="131">
        <v>0.57475328947368431</v>
      </c>
      <c r="R3172" s="131">
        <v>0.61996527777777788</v>
      </c>
      <c r="S3172" s="344">
        <v>4.5211988304093544E-2</v>
      </c>
      <c r="T3172" s="212" t="s">
        <v>289</v>
      </c>
      <c r="U3172" s="3" t="s">
        <v>13</v>
      </c>
      <c r="V3172" s="3"/>
      <c r="AD3172" s="5" t="str">
        <f t="shared" si="226"/>
        <v>Sábado1004Regreso13</v>
      </c>
      <c r="AE3172" s="137">
        <f>VLOOKUP(AD3172,'Factores Expansión'!$R$11:$U$729,2,0)</f>
        <v>2.3333333333333335</v>
      </c>
    </row>
    <row r="3173" spans="2:31" x14ac:dyDescent="0.45">
      <c r="B3173" s="14">
        <v>10856</v>
      </c>
      <c r="C3173" s="3">
        <v>0</v>
      </c>
      <c r="D3173" s="3" t="s">
        <v>53</v>
      </c>
      <c r="E3173" s="110">
        <v>44849</v>
      </c>
      <c r="F3173" s="3" t="s">
        <v>43</v>
      </c>
      <c r="G3173" s="3" t="s">
        <v>50</v>
      </c>
      <c r="H3173" s="3" t="str">
        <f>VLOOKUP(I3173,Diccionario!$A$4:$E$17,2,0)</f>
        <v>Empresa de Transportes Manuel Montt S.A.</v>
      </c>
      <c r="I3173" s="3">
        <v>1004</v>
      </c>
      <c r="J3173" s="346" t="s">
        <v>720</v>
      </c>
      <c r="K3173" s="3" t="s">
        <v>12</v>
      </c>
      <c r="L3173" s="3" t="s">
        <v>56</v>
      </c>
      <c r="M3173" s="3" t="s">
        <v>53</v>
      </c>
      <c r="N3173" s="3" t="s">
        <v>111</v>
      </c>
      <c r="O3173" s="3" t="s">
        <v>53</v>
      </c>
      <c r="P3173" s="3">
        <f t="shared" si="225"/>
        <v>14</v>
      </c>
      <c r="Q3173" s="131">
        <v>0.5844755116959065</v>
      </c>
      <c r="R3173" s="131">
        <v>0.62968750000000007</v>
      </c>
      <c r="S3173" s="344">
        <v>4.5211988304093544E-2</v>
      </c>
      <c r="T3173" s="212" t="s">
        <v>295</v>
      </c>
      <c r="U3173" s="3" t="s">
        <v>13</v>
      </c>
      <c r="V3173" s="3"/>
      <c r="AD3173" s="5" t="str">
        <f t="shared" si="226"/>
        <v>Sábado1004Regreso14</v>
      </c>
      <c r="AE3173" s="137">
        <f>VLOOKUP(AD3173,'Factores Expansión'!$R$11:$U$729,2,0)</f>
        <v>3.25</v>
      </c>
    </row>
    <row r="3174" spans="2:31" x14ac:dyDescent="0.45">
      <c r="B3174" s="14">
        <v>10857</v>
      </c>
      <c r="C3174" s="3">
        <v>0</v>
      </c>
      <c r="D3174" s="3" t="s">
        <v>53</v>
      </c>
      <c r="E3174" s="110">
        <v>44849</v>
      </c>
      <c r="F3174" s="3" t="s">
        <v>43</v>
      </c>
      <c r="G3174" s="3" t="s">
        <v>50</v>
      </c>
      <c r="H3174" s="3" t="str">
        <f>VLOOKUP(I3174,Diccionario!$A$4:$E$17,2,0)</f>
        <v>Empresa de Transportes Manuel Montt S.A.</v>
      </c>
      <c r="I3174" s="3">
        <v>1004</v>
      </c>
      <c r="J3174" s="346" t="s">
        <v>720</v>
      </c>
      <c r="K3174" s="3" t="s">
        <v>12</v>
      </c>
      <c r="L3174" s="3" t="s">
        <v>56</v>
      </c>
      <c r="M3174" s="3" t="s">
        <v>53</v>
      </c>
      <c r="N3174" s="3" t="s">
        <v>111</v>
      </c>
      <c r="O3174" s="3" t="s">
        <v>53</v>
      </c>
      <c r="P3174" s="3">
        <f t="shared" si="225"/>
        <v>14</v>
      </c>
      <c r="Q3174" s="131">
        <v>0.59141995614035092</v>
      </c>
      <c r="R3174" s="131">
        <v>0.63663194444444449</v>
      </c>
      <c r="S3174" s="344">
        <v>4.5211988304093544E-2</v>
      </c>
      <c r="T3174" s="212" t="s">
        <v>253</v>
      </c>
      <c r="U3174" s="3" t="s">
        <v>13</v>
      </c>
      <c r="V3174" s="3"/>
      <c r="AD3174" s="5" t="str">
        <f t="shared" si="226"/>
        <v>Sábado1004Regreso14</v>
      </c>
      <c r="AE3174" s="137">
        <f>VLOOKUP(AD3174,'Factores Expansión'!$R$11:$U$729,2,0)</f>
        <v>3.25</v>
      </c>
    </row>
    <row r="3175" spans="2:31" x14ac:dyDescent="0.45">
      <c r="B3175" s="14">
        <v>10858</v>
      </c>
      <c r="C3175" s="3">
        <v>0</v>
      </c>
      <c r="D3175" s="3" t="s">
        <v>53</v>
      </c>
      <c r="E3175" s="110">
        <v>44849</v>
      </c>
      <c r="F3175" s="3" t="s">
        <v>43</v>
      </c>
      <c r="G3175" s="3" t="s">
        <v>50</v>
      </c>
      <c r="H3175" s="3" t="str">
        <f>VLOOKUP(I3175,Diccionario!$A$4:$E$17,2,0)</f>
        <v>Empresa de Transportes Manuel Montt S.A.</v>
      </c>
      <c r="I3175" s="3">
        <v>1004</v>
      </c>
      <c r="J3175" s="346" t="s">
        <v>720</v>
      </c>
      <c r="K3175" s="3" t="s">
        <v>12</v>
      </c>
      <c r="L3175" s="3" t="s">
        <v>56</v>
      </c>
      <c r="M3175" s="3" t="s">
        <v>53</v>
      </c>
      <c r="N3175" s="3" t="s">
        <v>111</v>
      </c>
      <c r="O3175" s="3" t="s">
        <v>53</v>
      </c>
      <c r="P3175" s="3">
        <f t="shared" si="225"/>
        <v>14</v>
      </c>
      <c r="Q3175" s="131">
        <v>0.59419773391812869</v>
      </c>
      <c r="R3175" s="131">
        <v>0.63940972222222225</v>
      </c>
      <c r="S3175" s="344">
        <v>4.5211988304093544E-2</v>
      </c>
      <c r="T3175" s="212" t="s">
        <v>231</v>
      </c>
      <c r="U3175" s="3" t="s">
        <v>13</v>
      </c>
      <c r="V3175" s="3"/>
      <c r="AD3175" s="5" t="str">
        <f t="shared" si="226"/>
        <v>Sábado1004Regreso14</v>
      </c>
      <c r="AE3175" s="137">
        <f>VLOOKUP(AD3175,'Factores Expansión'!$R$11:$U$729,2,0)</f>
        <v>3.25</v>
      </c>
    </row>
    <row r="3176" spans="2:31" x14ac:dyDescent="0.45">
      <c r="B3176" s="14">
        <v>10859</v>
      </c>
      <c r="C3176" s="3">
        <v>0</v>
      </c>
      <c r="D3176" s="3" t="s">
        <v>53</v>
      </c>
      <c r="E3176" s="110">
        <v>44849</v>
      </c>
      <c r="F3176" s="3" t="s">
        <v>43</v>
      </c>
      <c r="G3176" s="3" t="s">
        <v>50</v>
      </c>
      <c r="H3176" s="3" t="str">
        <f>VLOOKUP(I3176,Diccionario!$A$4:$E$17,2,0)</f>
        <v>Empresa de Transportes Manuel Montt S.A.</v>
      </c>
      <c r="I3176" s="3">
        <v>1004</v>
      </c>
      <c r="J3176" s="346" t="s">
        <v>720</v>
      </c>
      <c r="K3176" s="3" t="s">
        <v>12</v>
      </c>
      <c r="L3176" s="3" t="s">
        <v>56</v>
      </c>
      <c r="M3176" s="3" t="s">
        <v>53</v>
      </c>
      <c r="N3176" s="3" t="s">
        <v>111</v>
      </c>
      <c r="O3176" s="3" t="s">
        <v>53</v>
      </c>
      <c r="P3176" s="3">
        <f t="shared" si="225"/>
        <v>14</v>
      </c>
      <c r="Q3176" s="131">
        <v>0.60114217836257311</v>
      </c>
      <c r="R3176" s="131">
        <v>0.64635416666666667</v>
      </c>
      <c r="S3176" s="344">
        <v>4.5211988304093544E-2</v>
      </c>
      <c r="T3176" s="212" t="s">
        <v>278</v>
      </c>
      <c r="U3176" s="3" t="s">
        <v>13</v>
      </c>
      <c r="V3176" s="3"/>
      <c r="AD3176" s="5" t="str">
        <f t="shared" si="226"/>
        <v>Sábado1004Regreso14</v>
      </c>
      <c r="AE3176" s="137">
        <f>VLOOKUP(AD3176,'Factores Expansión'!$R$11:$U$729,2,0)</f>
        <v>3.25</v>
      </c>
    </row>
    <row r="3177" spans="2:31" x14ac:dyDescent="0.45">
      <c r="B3177" s="14">
        <v>10860</v>
      </c>
      <c r="C3177" s="3">
        <v>0</v>
      </c>
      <c r="D3177" s="3" t="s">
        <v>53</v>
      </c>
      <c r="E3177" s="110">
        <v>44849</v>
      </c>
      <c r="F3177" s="3" t="s">
        <v>43</v>
      </c>
      <c r="G3177" s="3" t="s">
        <v>50</v>
      </c>
      <c r="H3177" s="3" t="str">
        <f>VLOOKUP(I3177,Diccionario!$A$4:$E$17,2,0)</f>
        <v>Empresa de Transportes Manuel Montt S.A.</v>
      </c>
      <c r="I3177" s="3">
        <v>1004</v>
      </c>
      <c r="J3177" s="346" t="s">
        <v>720</v>
      </c>
      <c r="K3177" s="3" t="s">
        <v>12</v>
      </c>
      <c r="L3177" s="3" t="s">
        <v>56</v>
      </c>
      <c r="M3177" s="3" t="s">
        <v>53</v>
      </c>
      <c r="N3177" s="3" t="s">
        <v>111</v>
      </c>
      <c r="O3177" s="3" t="s">
        <v>53</v>
      </c>
      <c r="P3177" s="3">
        <f t="shared" si="225"/>
        <v>14</v>
      </c>
      <c r="Q3177" s="131">
        <v>0.60808662280701764</v>
      </c>
      <c r="R3177" s="131">
        <v>0.6532986111111112</v>
      </c>
      <c r="S3177" s="344">
        <v>4.5211988304093544E-2</v>
      </c>
      <c r="T3177" s="212" t="s">
        <v>335</v>
      </c>
      <c r="U3177" s="3" t="s">
        <v>13</v>
      </c>
      <c r="V3177" s="3"/>
      <c r="AD3177" s="5" t="str">
        <f t="shared" si="226"/>
        <v>Sábado1004Regreso14</v>
      </c>
      <c r="AE3177" s="137">
        <f>VLOOKUP(AD3177,'Factores Expansión'!$R$11:$U$729,2,0)</f>
        <v>3.25</v>
      </c>
    </row>
    <row r="3178" spans="2:31" x14ac:dyDescent="0.45">
      <c r="B3178" s="14">
        <v>10861</v>
      </c>
      <c r="C3178" s="3">
        <v>0</v>
      </c>
      <c r="D3178" s="3" t="s">
        <v>53</v>
      </c>
      <c r="E3178" s="110">
        <v>44849</v>
      </c>
      <c r="F3178" s="3" t="s">
        <v>43</v>
      </c>
      <c r="G3178" s="3" t="s">
        <v>50</v>
      </c>
      <c r="H3178" s="3" t="str">
        <f>VLOOKUP(I3178,Diccionario!$A$4:$E$17,2,0)</f>
        <v>Empresa de Transportes Manuel Montt S.A.</v>
      </c>
      <c r="I3178" s="3">
        <v>1004</v>
      </c>
      <c r="J3178" s="346" t="s">
        <v>720</v>
      </c>
      <c r="K3178" s="3" t="s">
        <v>12</v>
      </c>
      <c r="L3178" s="3" t="s">
        <v>56</v>
      </c>
      <c r="M3178" s="3" t="s">
        <v>53</v>
      </c>
      <c r="N3178" s="3" t="s">
        <v>111</v>
      </c>
      <c r="O3178" s="3" t="s">
        <v>53</v>
      </c>
      <c r="P3178" s="3">
        <f t="shared" si="225"/>
        <v>15</v>
      </c>
      <c r="Q3178" s="131">
        <v>0.62753106725146213</v>
      </c>
      <c r="R3178" s="131">
        <v>0.67274305555555569</v>
      </c>
      <c r="S3178" s="344">
        <v>4.5211988304093544E-2</v>
      </c>
      <c r="T3178" s="212" t="s">
        <v>270</v>
      </c>
      <c r="U3178" s="3" t="s">
        <v>13</v>
      </c>
      <c r="V3178" s="3"/>
      <c r="AD3178" s="5" t="str">
        <f t="shared" si="226"/>
        <v>Sábado1004Regreso15</v>
      </c>
      <c r="AE3178" s="137">
        <f>VLOOKUP(AD3178,'Factores Expansión'!$R$11:$U$729,2,0)</f>
        <v>3.6666666666666665</v>
      </c>
    </row>
    <row r="3179" spans="2:31" x14ac:dyDescent="0.45">
      <c r="B3179" s="14">
        <v>10862</v>
      </c>
      <c r="C3179" s="3">
        <v>0</v>
      </c>
      <c r="D3179" s="3" t="s">
        <v>53</v>
      </c>
      <c r="E3179" s="110">
        <v>44849</v>
      </c>
      <c r="F3179" s="3" t="s">
        <v>43</v>
      </c>
      <c r="G3179" s="3" t="s">
        <v>50</v>
      </c>
      <c r="H3179" s="3" t="str">
        <f>VLOOKUP(I3179,Diccionario!$A$4:$E$17,2,0)</f>
        <v>Empresa de Transportes Manuel Montt S.A.</v>
      </c>
      <c r="I3179" s="3">
        <v>1004</v>
      </c>
      <c r="J3179" s="346" t="s">
        <v>720</v>
      </c>
      <c r="K3179" s="3" t="s">
        <v>12</v>
      </c>
      <c r="L3179" s="3" t="s">
        <v>56</v>
      </c>
      <c r="M3179" s="3" t="s">
        <v>53</v>
      </c>
      <c r="N3179" s="3" t="s">
        <v>111</v>
      </c>
      <c r="O3179" s="3" t="s">
        <v>53</v>
      </c>
      <c r="P3179" s="3">
        <f t="shared" si="225"/>
        <v>15</v>
      </c>
      <c r="Q3179" s="131">
        <v>0.63655884502923987</v>
      </c>
      <c r="R3179" s="131">
        <v>0.68177083333333344</v>
      </c>
      <c r="S3179" s="344">
        <v>4.5211988304093544E-2</v>
      </c>
      <c r="T3179" s="212" t="s">
        <v>222</v>
      </c>
      <c r="U3179" s="3" t="s">
        <v>13</v>
      </c>
      <c r="V3179" s="3"/>
      <c r="AD3179" s="5" t="str">
        <f t="shared" si="226"/>
        <v>Sábado1004Regreso15</v>
      </c>
      <c r="AE3179" s="137">
        <f>VLOOKUP(AD3179,'Factores Expansión'!$R$11:$U$729,2,0)</f>
        <v>3.6666666666666665</v>
      </c>
    </row>
    <row r="3180" spans="2:31" x14ac:dyDescent="0.45">
      <c r="B3180" s="14">
        <v>10863</v>
      </c>
      <c r="C3180" s="3">
        <v>0</v>
      </c>
      <c r="D3180" s="3" t="s">
        <v>53</v>
      </c>
      <c r="E3180" s="110">
        <v>44849</v>
      </c>
      <c r="F3180" s="3" t="s">
        <v>43</v>
      </c>
      <c r="G3180" s="3" t="s">
        <v>50</v>
      </c>
      <c r="H3180" s="3" t="str">
        <f>VLOOKUP(I3180,Diccionario!$A$4:$E$17,2,0)</f>
        <v>Empresa de Transportes Manuel Montt S.A.</v>
      </c>
      <c r="I3180" s="3">
        <v>1004</v>
      </c>
      <c r="J3180" s="346" t="s">
        <v>720</v>
      </c>
      <c r="K3180" s="3" t="s">
        <v>12</v>
      </c>
      <c r="L3180" s="3" t="s">
        <v>56</v>
      </c>
      <c r="M3180" s="3" t="s">
        <v>53</v>
      </c>
      <c r="N3180" s="3" t="s">
        <v>111</v>
      </c>
      <c r="O3180" s="3" t="s">
        <v>53</v>
      </c>
      <c r="P3180" s="3">
        <f t="shared" si="225"/>
        <v>15</v>
      </c>
      <c r="Q3180" s="131">
        <v>0.66641995614035088</v>
      </c>
      <c r="R3180" s="131">
        <v>0.71163194444444444</v>
      </c>
      <c r="S3180" s="344">
        <v>4.5211988304093544E-2</v>
      </c>
      <c r="T3180" s="212" t="s">
        <v>268</v>
      </c>
      <c r="U3180" s="3" t="s">
        <v>13</v>
      </c>
      <c r="V3180" s="3"/>
      <c r="AD3180" s="5" t="str">
        <f t="shared" si="226"/>
        <v>Sábado1004Regreso15</v>
      </c>
      <c r="AE3180" s="137">
        <f>VLOOKUP(AD3180,'Factores Expansión'!$R$11:$U$729,2,0)</f>
        <v>3.6666666666666665</v>
      </c>
    </row>
    <row r="3181" spans="2:31" x14ac:dyDescent="0.45">
      <c r="B3181" s="14">
        <v>10864</v>
      </c>
      <c r="C3181" s="3">
        <v>0</v>
      </c>
      <c r="D3181" s="3" t="s">
        <v>53</v>
      </c>
      <c r="E3181" s="110">
        <v>44849</v>
      </c>
      <c r="F3181" s="3" t="s">
        <v>43</v>
      </c>
      <c r="G3181" s="3" t="s">
        <v>50</v>
      </c>
      <c r="H3181" s="3" t="str">
        <f>VLOOKUP(I3181,Diccionario!$A$4:$E$17,2,0)</f>
        <v>Empresa de Transportes Manuel Montt S.A.</v>
      </c>
      <c r="I3181" s="3">
        <v>1004</v>
      </c>
      <c r="J3181" s="346" t="s">
        <v>720</v>
      </c>
      <c r="K3181" s="3" t="s">
        <v>12</v>
      </c>
      <c r="L3181" s="3" t="s">
        <v>56</v>
      </c>
      <c r="M3181" s="3" t="s">
        <v>53</v>
      </c>
      <c r="N3181" s="3" t="s">
        <v>111</v>
      </c>
      <c r="O3181" s="3" t="s">
        <v>53</v>
      </c>
      <c r="P3181" s="3">
        <f t="shared" si="225"/>
        <v>16</v>
      </c>
      <c r="Q3181" s="131">
        <v>0.67753106725146206</v>
      </c>
      <c r="R3181" s="131">
        <v>0.72274305555555562</v>
      </c>
      <c r="S3181" s="344">
        <v>4.5211988304093544E-2</v>
      </c>
      <c r="T3181" s="212" t="s">
        <v>283</v>
      </c>
      <c r="U3181" s="3" t="s">
        <v>13</v>
      </c>
      <c r="V3181" s="3"/>
      <c r="AD3181" s="5" t="str">
        <f t="shared" si="226"/>
        <v>Sábado1004Regreso16</v>
      </c>
      <c r="AE3181" s="137">
        <f>VLOOKUP(AD3181,'Factores Expansión'!$R$11:$U$729,2,0)</f>
        <v>2.3333333333333335</v>
      </c>
    </row>
    <row r="3182" spans="2:31" x14ac:dyDescent="0.45">
      <c r="B3182" s="14">
        <v>10865</v>
      </c>
      <c r="C3182" s="3">
        <v>0</v>
      </c>
      <c r="D3182" s="3" t="s">
        <v>53</v>
      </c>
      <c r="E3182" s="110">
        <v>44849</v>
      </c>
      <c r="F3182" s="3" t="s">
        <v>43</v>
      </c>
      <c r="G3182" s="3" t="s">
        <v>50</v>
      </c>
      <c r="H3182" s="3" t="str">
        <f>VLOOKUP(I3182,Diccionario!$A$4:$E$17,2,0)</f>
        <v>Empresa de Transportes Manuel Montt S.A.</v>
      </c>
      <c r="I3182" s="3">
        <v>1004</v>
      </c>
      <c r="J3182" s="346" t="s">
        <v>720</v>
      </c>
      <c r="K3182" s="3" t="s">
        <v>12</v>
      </c>
      <c r="L3182" s="3" t="s">
        <v>56</v>
      </c>
      <c r="M3182" s="3" t="s">
        <v>53</v>
      </c>
      <c r="N3182" s="3" t="s">
        <v>111</v>
      </c>
      <c r="O3182" s="3" t="s">
        <v>53</v>
      </c>
      <c r="P3182" s="3">
        <f t="shared" si="225"/>
        <v>16</v>
      </c>
      <c r="Q3182" s="131">
        <v>0.6830866228070176</v>
      </c>
      <c r="R3182" s="131">
        <v>0.72829861111111116</v>
      </c>
      <c r="S3182" s="344">
        <v>4.5211988304093544E-2</v>
      </c>
      <c r="T3182" s="212" t="s">
        <v>239</v>
      </c>
      <c r="U3182" s="3" t="s">
        <v>13</v>
      </c>
      <c r="V3182" s="3"/>
      <c r="AD3182" s="5" t="str">
        <f t="shared" si="226"/>
        <v>Sábado1004Regreso16</v>
      </c>
      <c r="AE3182" s="137">
        <f>VLOOKUP(AD3182,'Factores Expansión'!$R$11:$U$729,2,0)</f>
        <v>2.3333333333333335</v>
      </c>
    </row>
    <row r="3183" spans="2:31" x14ac:dyDescent="0.45">
      <c r="B3183" s="14">
        <v>10866</v>
      </c>
      <c r="C3183" s="3">
        <v>0</v>
      </c>
      <c r="D3183" s="3" t="s">
        <v>53</v>
      </c>
      <c r="E3183" s="110">
        <v>44849</v>
      </c>
      <c r="F3183" s="3" t="s">
        <v>43</v>
      </c>
      <c r="G3183" s="3" t="s">
        <v>50</v>
      </c>
      <c r="H3183" s="3" t="str">
        <f>VLOOKUP(I3183,Diccionario!$A$4:$E$17,2,0)</f>
        <v>Empresa de Transportes Manuel Montt S.A.</v>
      </c>
      <c r="I3183" s="3">
        <v>1004</v>
      </c>
      <c r="J3183" s="346" t="s">
        <v>720</v>
      </c>
      <c r="K3183" s="3" t="s">
        <v>12</v>
      </c>
      <c r="L3183" s="3" t="s">
        <v>56</v>
      </c>
      <c r="M3183" s="3" t="s">
        <v>53</v>
      </c>
      <c r="N3183" s="3" t="s">
        <v>111</v>
      </c>
      <c r="O3183" s="3" t="s">
        <v>53</v>
      </c>
      <c r="P3183" s="3">
        <f t="shared" si="225"/>
        <v>16</v>
      </c>
      <c r="Q3183" s="131">
        <v>0.69975328947368431</v>
      </c>
      <c r="R3183" s="131">
        <v>0.74496527777777788</v>
      </c>
      <c r="S3183" s="344">
        <v>4.5211988304093544E-2</v>
      </c>
      <c r="T3183" s="212" t="s">
        <v>282</v>
      </c>
      <c r="U3183" s="3" t="s">
        <v>13</v>
      </c>
      <c r="V3183" s="3"/>
      <c r="AD3183" s="5" t="str">
        <f t="shared" si="226"/>
        <v>Sábado1004Regreso16</v>
      </c>
      <c r="AE3183" s="137">
        <f>VLOOKUP(AD3183,'Factores Expansión'!$R$11:$U$729,2,0)</f>
        <v>2.3333333333333335</v>
      </c>
    </row>
    <row r="3184" spans="2:31" x14ac:dyDescent="0.45">
      <c r="B3184" s="14">
        <v>10867</v>
      </c>
      <c r="C3184" s="3">
        <v>0</v>
      </c>
      <c r="D3184" s="3" t="s">
        <v>53</v>
      </c>
      <c r="E3184" s="110">
        <v>44849</v>
      </c>
      <c r="F3184" s="3" t="s">
        <v>43</v>
      </c>
      <c r="G3184" s="3" t="s">
        <v>50</v>
      </c>
      <c r="H3184" s="3" t="str">
        <f>VLOOKUP(I3184,Diccionario!$A$4:$E$17,2,0)</f>
        <v>Empresa de Transportes Manuel Montt S.A.</v>
      </c>
      <c r="I3184" s="3">
        <v>1004</v>
      </c>
      <c r="J3184" s="346" t="s">
        <v>720</v>
      </c>
      <c r="K3184" s="3" t="s">
        <v>12</v>
      </c>
      <c r="L3184" s="3" t="s">
        <v>56</v>
      </c>
      <c r="M3184" s="3" t="s">
        <v>53</v>
      </c>
      <c r="N3184" s="3" t="s">
        <v>111</v>
      </c>
      <c r="O3184" s="3" t="s">
        <v>53</v>
      </c>
      <c r="P3184" s="3">
        <f t="shared" si="225"/>
        <v>17</v>
      </c>
      <c r="Q3184" s="131">
        <v>0.71086440058479539</v>
      </c>
      <c r="R3184" s="131">
        <v>0.75607638888888895</v>
      </c>
      <c r="S3184" s="344">
        <v>4.5211988304093544E-2</v>
      </c>
      <c r="T3184" s="212" t="s">
        <v>277</v>
      </c>
      <c r="U3184" s="3" t="s">
        <v>13</v>
      </c>
      <c r="V3184" s="3"/>
      <c r="AD3184" s="5" t="str">
        <f t="shared" si="226"/>
        <v>Sábado1004Regreso17</v>
      </c>
      <c r="AE3184" s="137">
        <f>VLOOKUP(AD3184,'Factores Expansión'!$R$11:$U$729,2,0)</f>
        <v>3</v>
      </c>
    </row>
    <row r="3185" spans="2:31" x14ac:dyDescent="0.45">
      <c r="B3185" s="14">
        <v>10868</v>
      </c>
      <c r="C3185" s="3">
        <v>0</v>
      </c>
      <c r="D3185" s="3" t="s">
        <v>53</v>
      </c>
      <c r="E3185" s="110">
        <v>44849</v>
      </c>
      <c r="F3185" s="3" t="s">
        <v>43</v>
      </c>
      <c r="G3185" s="3" t="s">
        <v>50</v>
      </c>
      <c r="H3185" s="3" t="str">
        <f>VLOOKUP(I3185,Diccionario!$A$4:$E$17,2,0)</f>
        <v>Empresa de Transportes Manuel Montt S.A.</v>
      </c>
      <c r="I3185" s="3">
        <v>1004</v>
      </c>
      <c r="J3185" s="346" t="s">
        <v>720</v>
      </c>
      <c r="K3185" s="3" t="s">
        <v>12</v>
      </c>
      <c r="L3185" s="3" t="s">
        <v>56</v>
      </c>
      <c r="M3185" s="3" t="s">
        <v>53</v>
      </c>
      <c r="N3185" s="3" t="s">
        <v>111</v>
      </c>
      <c r="O3185" s="3" t="s">
        <v>53</v>
      </c>
      <c r="P3185" s="3">
        <f t="shared" si="225"/>
        <v>17</v>
      </c>
      <c r="Q3185" s="131">
        <v>0.71641995614035092</v>
      </c>
      <c r="R3185" s="131">
        <v>0.76163194444444449</v>
      </c>
      <c r="S3185" s="344">
        <v>4.5211988304093544E-2</v>
      </c>
      <c r="T3185" s="212" t="s">
        <v>295</v>
      </c>
      <c r="U3185" s="3" t="s">
        <v>13</v>
      </c>
      <c r="V3185" s="3"/>
      <c r="AD3185" s="5" t="str">
        <f t="shared" si="226"/>
        <v>Sábado1004Regreso17</v>
      </c>
      <c r="AE3185" s="137">
        <f>VLOOKUP(AD3185,'Factores Expansión'!$R$11:$U$729,2,0)</f>
        <v>3</v>
      </c>
    </row>
    <row r="3186" spans="2:31" x14ac:dyDescent="0.45">
      <c r="B3186" s="14">
        <v>10869</v>
      </c>
      <c r="C3186" s="3">
        <v>0</v>
      </c>
      <c r="D3186" s="3" t="s">
        <v>53</v>
      </c>
      <c r="E3186" s="110">
        <v>44849</v>
      </c>
      <c r="F3186" s="3" t="s">
        <v>43</v>
      </c>
      <c r="G3186" s="3" t="s">
        <v>50</v>
      </c>
      <c r="H3186" s="3" t="str">
        <f>VLOOKUP(I3186,Diccionario!$A$4:$E$17,2,0)</f>
        <v>Empresa de Transportes Manuel Montt S.A.</v>
      </c>
      <c r="I3186" s="3">
        <v>1004</v>
      </c>
      <c r="J3186" s="346" t="s">
        <v>720</v>
      </c>
      <c r="K3186" s="3" t="s">
        <v>12</v>
      </c>
      <c r="L3186" s="3" t="s">
        <v>56</v>
      </c>
      <c r="M3186" s="3" t="s">
        <v>53</v>
      </c>
      <c r="N3186" s="3" t="s">
        <v>111</v>
      </c>
      <c r="O3186" s="3" t="s">
        <v>53</v>
      </c>
      <c r="P3186" s="3">
        <f t="shared" ref="P3186:P3247" si="227">HOUR(Q3186)</f>
        <v>17</v>
      </c>
      <c r="Q3186" s="131">
        <v>0.72197551169590646</v>
      </c>
      <c r="R3186" s="131">
        <v>0.76718750000000002</v>
      </c>
      <c r="S3186" s="344">
        <v>4.5211988304093544E-2</v>
      </c>
      <c r="T3186" s="212" t="s">
        <v>276</v>
      </c>
      <c r="U3186" s="3" t="s">
        <v>13</v>
      </c>
      <c r="V3186" s="3"/>
      <c r="AD3186" s="5" t="str">
        <f t="shared" si="226"/>
        <v>Sábado1004Regreso17</v>
      </c>
      <c r="AE3186" s="137">
        <f>VLOOKUP(AD3186,'Factores Expansión'!$R$11:$U$729,2,0)</f>
        <v>3</v>
      </c>
    </row>
    <row r="3187" spans="2:31" x14ac:dyDescent="0.45">
      <c r="B3187" s="14">
        <v>10870</v>
      </c>
      <c r="C3187" s="3">
        <v>0</v>
      </c>
      <c r="D3187" s="3" t="s">
        <v>53</v>
      </c>
      <c r="E3187" s="110">
        <v>44849</v>
      </c>
      <c r="F3187" s="3" t="s">
        <v>43</v>
      </c>
      <c r="G3187" s="3" t="s">
        <v>50</v>
      </c>
      <c r="H3187" s="3" t="str">
        <f>VLOOKUP(I3187,Diccionario!$A$4:$E$17,2,0)</f>
        <v>Empresa de Transportes Manuel Montt S.A.</v>
      </c>
      <c r="I3187" s="3">
        <v>1004</v>
      </c>
      <c r="J3187" s="346" t="s">
        <v>720</v>
      </c>
      <c r="K3187" s="3" t="s">
        <v>12</v>
      </c>
      <c r="L3187" s="3" t="s">
        <v>56</v>
      </c>
      <c r="M3187" s="3" t="s">
        <v>53</v>
      </c>
      <c r="N3187" s="3" t="s">
        <v>111</v>
      </c>
      <c r="O3187" s="3" t="s">
        <v>53</v>
      </c>
      <c r="P3187" s="3">
        <f t="shared" si="227"/>
        <v>17</v>
      </c>
      <c r="Q3187" s="131">
        <v>0.73030884502923976</v>
      </c>
      <c r="R3187" s="131">
        <v>0.77552083333333333</v>
      </c>
      <c r="S3187" s="344">
        <v>4.5211988304093544E-2</v>
      </c>
      <c r="T3187" s="212" t="s">
        <v>265</v>
      </c>
      <c r="U3187" s="3" t="s">
        <v>13</v>
      </c>
      <c r="V3187" s="3"/>
      <c r="AD3187" s="5" t="str">
        <f t="shared" si="226"/>
        <v>Sábado1004Regreso17</v>
      </c>
      <c r="AE3187" s="137">
        <f>VLOOKUP(AD3187,'Factores Expansión'!$R$11:$U$729,2,0)</f>
        <v>3</v>
      </c>
    </row>
    <row r="3188" spans="2:31" x14ac:dyDescent="0.45">
      <c r="B3188" s="14">
        <v>10871</v>
      </c>
      <c r="C3188" s="3">
        <v>0</v>
      </c>
      <c r="D3188" s="3" t="s">
        <v>53</v>
      </c>
      <c r="E3188" s="110">
        <v>44849</v>
      </c>
      <c r="F3188" s="3" t="s">
        <v>43</v>
      </c>
      <c r="G3188" s="3" t="s">
        <v>50</v>
      </c>
      <c r="H3188" s="3" t="str">
        <f>VLOOKUP(I3188,Diccionario!$A$4:$E$17,2,0)</f>
        <v>Empresa de Transportes Manuel Montt S.A.</v>
      </c>
      <c r="I3188" s="3">
        <v>1004</v>
      </c>
      <c r="J3188" s="346" t="s">
        <v>720</v>
      </c>
      <c r="K3188" s="3" t="s">
        <v>12</v>
      </c>
      <c r="L3188" s="3" t="s">
        <v>56</v>
      </c>
      <c r="M3188" s="3" t="s">
        <v>53</v>
      </c>
      <c r="N3188" s="3" t="s">
        <v>111</v>
      </c>
      <c r="O3188" s="3" t="s">
        <v>53</v>
      </c>
      <c r="P3188" s="3">
        <f t="shared" si="227"/>
        <v>17</v>
      </c>
      <c r="Q3188" s="131">
        <v>0.73864217836257307</v>
      </c>
      <c r="R3188" s="131">
        <v>0.78385416666666663</v>
      </c>
      <c r="S3188" s="344">
        <v>4.5211988304093544E-2</v>
      </c>
      <c r="T3188" s="212" t="s">
        <v>274</v>
      </c>
      <c r="U3188" s="3" t="s">
        <v>13</v>
      </c>
      <c r="V3188" s="3"/>
      <c r="AD3188" s="5" t="str">
        <f t="shared" si="226"/>
        <v>Sábado1004Regreso17</v>
      </c>
      <c r="AE3188" s="137">
        <f>VLOOKUP(AD3188,'Factores Expansión'!$R$11:$U$729,2,0)</f>
        <v>3</v>
      </c>
    </row>
    <row r="3189" spans="2:31" x14ac:dyDescent="0.45">
      <c r="B3189" s="14">
        <v>10872</v>
      </c>
      <c r="C3189" s="3">
        <v>0</v>
      </c>
      <c r="D3189" s="3" t="s">
        <v>53</v>
      </c>
      <c r="E3189" s="110">
        <v>44849</v>
      </c>
      <c r="F3189" s="3" t="s">
        <v>43</v>
      </c>
      <c r="G3189" s="3" t="s">
        <v>50</v>
      </c>
      <c r="H3189" s="3" t="str">
        <f>VLOOKUP(I3189,Diccionario!$A$4:$E$17,2,0)</f>
        <v>Empresa de Transportes Manuel Montt S.A.</v>
      </c>
      <c r="I3189" s="3">
        <v>1004</v>
      </c>
      <c r="J3189" s="346" t="s">
        <v>720</v>
      </c>
      <c r="K3189" s="3" t="s">
        <v>12</v>
      </c>
      <c r="L3189" s="3" t="s">
        <v>56</v>
      </c>
      <c r="M3189" s="3" t="s">
        <v>53</v>
      </c>
      <c r="N3189" s="3" t="s">
        <v>111</v>
      </c>
      <c r="O3189" s="3" t="s">
        <v>53</v>
      </c>
      <c r="P3189" s="3">
        <f t="shared" si="227"/>
        <v>17</v>
      </c>
      <c r="Q3189" s="131">
        <v>0.74697551169590659</v>
      </c>
      <c r="R3189" s="131">
        <v>0.79218750000000016</v>
      </c>
      <c r="S3189" s="344">
        <v>4.5211988304093544E-2</v>
      </c>
      <c r="T3189" s="212" t="s">
        <v>236</v>
      </c>
      <c r="U3189" s="3" t="s">
        <v>13</v>
      </c>
      <c r="V3189" s="3"/>
      <c r="AD3189" s="5" t="str">
        <f t="shared" si="226"/>
        <v>Sábado1004Regreso17</v>
      </c>
      <c r="AE3189" s="137">
        <f>VLOOKUP(AD3189,'Factores Expansión'!$R$11:$U$729,2,0)</f>
        <v>3</v>
      </c>
    </row>
    <row r="3190" spans="2:31" x14ac:dyDescent="0.45">
      <c r="B3190" s="14">
        <v>10873</v>
      </c>
      <c r="C3190" s="3">
        <v>0</v>
      </c>
      <c r="D3190" s="3" t="s">
        <v>53</v>
      </c>
      <c r="E3190" s="110">
        <v>44849</v>
      </c>
      <c r="F3190" s="3" t="s">
        <v>43</v>
      </c>
      <c r="G3190" s="3" t="s">
        <v>50</v>
      </c>
      <c r="H3190" s="3" t="str">
        <f>VLOOKUP(I3190,Diccionario!$A$4:$E$17,2,0)</f>
        <v>Empresa de Transportes Manuel Montt S.A.</v>
      </c>
      <c r="I3190" s="3">
        <v>1004</v>
      </c>
      <c r="J3190" s="346" t="s">
        <v>720</v>
      </c>
      <c r="K3190" s="3" t="s">
        <v>12</v>
      </c>
      <c r="L3190" s="3" t="s">
        <v>56</v>
      </c>
      <c r="M3190" s="3" t="s">
        <v>53</v>
      </c>
      <c r="N3190" s="3" t="s">
        <v>111</v>
      </c>
      <c r="O3190" s="3" t="s">
        <v>53</v>
      </c>
      <c r="P3190" s="3">
        <f t="shared" si="227"/>
        <v>18</v>
      </c>
      <c r="Q3190" s="131">
        <v>0.7636421783625732</v>
      </c>
      <c r="R3190" s="131">
        <v>0.80885416666666676</v>
      </c>
      <c r="S3190" s="344">
        <v>4.5211988304093544E-2</v>
      </c>
      <c r="T3190" s="212" t="s">
        <v>241</v>
      </c>
      <c r="U3190" s="3" t="s">
        <v>13</v>
      </c>
      <c r="V3190" s="3"/>
      <c r="AD3190" s="5" t="str">
        <f t="shared" si="226"/>
        <v>Sábado1004Regreso18</v>
      </c>
      <c r="AE3190" s="137">
        <f>VLOOKUP(AD3190,'Factores Expansión'!$R$11:$U$729,2,0)</f>
        <v>8</v>
      </c>
    </row>
    <row r="3191" spans="2:31" x14ac:dyDescent="0.45">
      <c r="B3191" s="14">
        <v>10874</v>
      </c>
      <c r="C3191" s="3">
        <v>0</v>
      </c>
      <c r="D3191" s="3" t="s">
        <v>53</v>
      </c>
      <c r="E3191" s="110">
        <v>44849</v>
      </c>
      <c r="F3191" s="3" t="s">
        <v>43</v>
      </c>
      <c r="G3191" s="3" t="s">
        <v>50</v>
      </c>
      <c r="H3191" s="3" t="str">
        <f>VLOOKUP(I3191,Diccionario!$A$4:$E$17,2,0)</f>
        <v>Empresa de Transportes Manuel Montt S.A.</v>
      </c>
      <c r="I3191" s="3">
        <v>1004</v>
      </c>
      <c r="J3191" s="346" t="s">
        <v>720</v>
      </c>
      <c r="K3191" s="3" t="s">
        <v>12</v>
      </c>
      <c r="L3191" s="3" t="s">
        <v>56</v>
      </c>
      <c r="M3191" s="3" t="s">
        <v>53</v>
      </c>
      <c r="N3191" s="3" t="s">
        <v>111</v>
      </c>
      <c r="O3191" s="3" t="s">
        <v>53</v>
      </c>
      <c r="P3191" s="3">
        <f t="shared" si="227"/>
        <v>18</v>
      </c>
      <c r="Q3191" s="131">
        <v>0.77336440058479539</v>
      </c>
      <c r="R3191" s="131">
        <v>0.81857638888888895</v>
      </c>
      <c r="S3191" s="344">
        <v>4.5211988304093544E-2</v>
      </c>
      <c r="T3191" s="212" t="s">
        <v>224</v>
      </c>
      <c r="U3191" s="3" t="s">
        <v>13</v>
      </c>
      <c r="V3191" s="3"/>
      <c r="AD3191" s="5" t="str">
        <f t="shared" si="226"/>
        <v>Sábado1004Regreso18</v>
      </c>
      <c r="AE3191" s="137">
        <f>VLOOKUP(AD3191,'Factores Expansión'!$R$11:$U$729,2,0)</f>
        <v>8</v>
      </c>
    </row>
    <row r="3192" spans="2:31" x14ac:dyDescent="0.45">
      <c r="B3192" s="14">
        <v>10876</v>
      </c>
      <c r="C3192" s="3">
        <v>0</v>
      </c>
      <c r="D3192" s="3" t="s">
        <v>53</v>
      </c>
      <c r="E3192" s="110">
        <v>44849</v>
      </c>
      <c r="F3192" s="3" t="s">
        <v>43</v>
      </c>
      <c r="G3192" s="3" t="s">
        <v>50</v>
      </c>
      <c r="H3192" s="3" t="str">
        <f>VLOOKUP(I3192,Diccionario!$A$4:$E$17,2,0)</f>
        <v>Empresa de Transportes Manuel Montt S.A.</v>
      </c>
      <c r="I3192" s="3">
        <v>1004</v>
      </c>
      <c r="J3192" s="346" t="s">
        <v>720</v>
      </c>
      <c r="K3192" s="3" t="s">
        <v>12</v>
      </c>
      <c r="L3192" s="3" t="s">
        <v>56</v>
      </c>
      <c r="M3192" s="3" t="s">
        <v>53</v>
      </c>
      <c r="N3192" s="3" t="s">
        <v>111</v>
      </c>
      <c r="O3192" s="3" t="s">
        <v>53</v>
      </c>
      <c r="P3192" s="3">
        <f t="shared" si="227"/>
        <v>19</v>
      </c>
      <c r="Q3192" s="131">
        <v>0.79419773391812876</v>
      </c>
      <c r="R3192" s="131">
        <v>0.83940972222222232</v>
      </c>
      <c r="S3192" s="344">
        <v>4.5211988304093544E-2</v>
      </c>
      <c r="T3192" s="212" t="s">
        <v>261</v>
      </c>
      <c r="U3192" s="3" t="s">
        <v>13</v>
      </c>
      <c r="V3192" s="3"/>
      <c r="AD3192" s="5" t="str">
        <f t="shared" si="226"/>
        <v>Sábado1004Regreso19</v>
      </c>
      <c r="AE3192" s="137" t="str">
        <f>VLOOKUP(AD3192,'Factores Expansión'!$R$11:$U$729,2,0)</f>
        <v>-</v>
      </c>
    </row>
    <row r="3193" spans="2:31" x14ac:dyDescent="0.45">
      <c r="B3193" s="14">
        <v>10877</v>
      </c>
      <c r="C3193" s="3">
        <v>0</v>
      </c>
      <c r="D3193" s="3" t="s">
        <v>53</v>
      </c>
      <c r="E3193" s="110">
        <v>44849</v>
      </c>
      <c r="F3193" s="3" t="s">
        <v>43</v>
      </c>
      <c r="G3193" s="3" t="s">
        <v>50</v>
      </c>
      <c r="H3193" s="3" t="str">
        <f>VLOOKUP(I3193,Diccionario!$A$4:$E$17,2,0)</f>
        <v>Empresa de Transportes Manuel Montt S.A.</v>
      </c>
      <c r="I3193" s="3">
        <v>1004</v>
      </c>
      <c r="J3193" s="346" t="s">
        <v>720</v>
      </c>
      <c r="K3193" s="3" t="s">
        <v>12</v>
      </c>
      <c r="L3193" s="3" t="s">
        <v>56</v>
      </c>
      <c r="M3193" s="3" t="s">
        <v>53</v>
      </c>
      <c r="N3193" s="3" t="s">
        <v>111</v>
      </c>
      <c r="O3193" s="3" t="s">
        <v>53</v>
      </c>
      <c r="P3193" s="3">
        <f t="shared" si="227"/>
        <v>19</v>
      </c>
      <c r="Q3193" s="131">
        <v>0.80530884502923983</v>
      </c>
      <c r="R3193" s="131">
        <v>0.85052083333333339</v>
      </c>
      <c r="S3193" s="344">
        <v>4.5211988304093544E-2</v>
      </c>
      <c r="T3193" s="212" t="s">
        <v>282</v>
      </c>
      <c r="U3193" s="3" t="s">
        <v>13</v>
      </c>
      <c r="V3193" s="3"/>
      <c r="AD3193" s="5" t="str">
        <f t="shared" si="226"/>
        <v>Sábado1004Regreso19</v>
      </c>
      <c r="AE3193" s="137" t="str">
        <f>VLOOKUP(AD3193,'Factores Expansión'!$R$11:$U$729,2,0)</f>
        <v>-</v>
      </c>
    </row>
    <row r="3194" spans="2:31" x14ac:dyDescent="0.45">
      <c r="B3194" s="14">
        <v>10878</v>
      </c>
      <c r="C3194" s="3">
        <v>0</v>
      </c>
      <c r="D3194" s="3" t="s">
        <v>53</v>
      </c>
      <c r="E3194" s="110">
        <v>44849</v>
      </c>
      <c r="F3194" s="3" t="s">
        <v>43</v>
      </c>
      <c r="G3194" s="3" t="s">
        <v>50</v>
      </c>
      <c r="H3194" s="3" t="str">
        <f>VLOOKUP(I3194,Diccionario!$A$4:$E$17,2,0)</f>
        <v>Empresa de Transportes Manuel Montt S.A.</v>
      </c>
      <c r="I3194" s="3">
        <v>1004</v>
      </c>
      <c r="J3194" s="346" t="s">
        <v>720</v>
      </c>
      <c r="K3194" s="3" t="s">
        <v>12</v>
      </c>
      <c r="L3194" s="3" t="s">
        <v>56</v>
      </c>
      <c r="M3194" s="3" t="s">
        <v>53</v>
      </c>
      <c r="N3194" s="3" t="s">
        <v>111</v>
      </c>
      <c r="O3194" s="3" t="s">
        <v>53</v>
      </c>
      <c r="P3194" s="3">
        <f t="shared" si="227"/>
        <v>19</v>
      </c>
      <c r="Q3194" s="131">
        <v>0.81086440058479536</v>
      </c>
      <c r="R3194" s="131">
        <v>0.85607638888888893</v>
      </c>
      <c r="S3194" s="344">
        <v>4.5211988304093544E-2</v>
      </c>
      <c r="T3194" s="212" t="s">
        <v>228</v>
      </c>
      <c r="U3194" s="3" t="s">
        <v>13</v>
      </c>
      <c r="V3194" s="3"/>
      <c r="AD3194" s="5" t="str">
        <f t="shared" si="226"/>
        <v>Sábado1004Regreso19</v>
      </c>
      <c r="AE3194" s="137" t="str">
        <f>VLOOKUP(AD3194,'Factores Expansión'!$R$11:$U$729,2,0)</f>
        <v>-</v>
      </c>
    </row>
    <row r="3195" spans="2:31" x14ac:dyDescent="0.45">
      <c r="B3195" s="14">
        <v>10879</v>
      </c>
      <c r="C3195" s="3">
        <v>0</v>
      </c>
      <c r="D3195" s="3" t="s">
        <v>53</v>
      </c>
      <c r="E3195" s="110">
        <v>44849</v>
      </c>
      <c r="F3195" s="3" t="s">
        <v>43</v>
      </c>
      <c r="G3195" s="3" t="s">
        <v>50</v>
      </c>
      <c r="H3195" s="3" t="str">
        <f>VLOOKUP(I3195,Diccionario!$A$4:$E$17,2,0)</f>
        <v>Empresa de Transportes Manuel Montt S.A.</v>
      </c>
      <c r="I3195" s="3">
        <v>1004</v>
      </c>
      <c r="J3195" s="346" t="s">
        <v>720</v>
      </c>
      <c r="K3195" s="3" t="s">
        <v>12</v>
      </c>
      <c r="L3195" s="3" t="s">
        <v>56</v>
      </c>
      <c r="M3195" s="3" t="s">
        <v>53</v>
      </c>
      <c r="N3195" s="3" t="s">
        <v>111</v>
      </c>
      <c r="O3195" s="3" t="s">
        <v>53</v>
      </c>
      <c r="P3195" s="3">
        <f t="shared" si="227"/>
        <v>19</v>
      </c>
      <c r="Q3195" s="131">
        <v>0.82822551169590652</v>
      </c>
      <c r="R3195" s="131">
        <v>0.87343750000000009</v>
      </c>
      <c r="S3195" s="344">
        <v>4.5211988304093544E-2</v>
      </c>
      <c r="T3195" s="212" t="s">
        <v>265</v>
      </c>
      <c r="U3195" s="3" t="s">
        <v>13</v>
      </c>
      <c r="V3195" s="3"/>
      <c r="AD3195" s="5" t="str">
        <f t="shared" si="226"/>
        <v>Sábado1004Regreso19</v>
      </c>
      <c r="AE3195" s="137" t="str">
        <f>VLOOKUP(AD3195,'Factores Expansión'!$R$11:$U$729,2,0)</f>
        <v>-</v>
      </c>
    </row>
    <row r="3196" spans="2:31" x14ac:dyDescent="0.45">
      <c r="B3196" s="14">
        <v>10880</v>
      </c>
      <c r="C3196" s="3">
        <v>0</v>
      </c>
      <c r="D3196" s="3" t="s">
        <v>53</v>
      </c>
      <c r="E3196" s="110">
        <v>44849</v>
      </c>
      <c r="F3196" s="3" t="s">
        <v>43</v>
      </c>
      <c r="G3196" s="3" t="s">
        <v>50</v>
      </c>
      <c r="H3196" s="3" t="str">
        <f>VLOOKUP(I3196,Diccionario!$A$4:$E$17,2,0)</f>
        <v>Empresa de Transportes Manuel Montt S.A.</v>
      </c>
      <c r="I3196" s="3">
        <v>1004</v>
      </c>
      <c r="J3196" s="346" t="s">
        <v>720</v>
      </c>
      <c r="K3196" s="3" t="s">
        <v>12</v>
      </c>
      <c r="L3196" s="3" t="s">
        <v>56</v>
      </c>
      <c r="M3196" s="3" t="s">
        <v>53</v>
      </c>
      <c r="N3196" s="3" t="s">
        <v>111</v>
      </c>
      <c r="O3196" s="3" t="s">
        <v>53</v>
      </c>
      <c r="P3196" s="3">
        <f t="shared" si="227"/>
        <v>20</v>
      </c>
      <c r="Q3196" s="131">
        <v>0.84419773391812869</v>
      </c>
      <c r="R3196" s="131">
        <v>0.88940972222222225</v>
      </c>
      <c r="S3196" s="344">
        <v>4.5211988304093544E-2</v>
      </c>
      <c r="T3196" s="212" t="s">
        <v>289</v>
      </c>
      <c r="U3196" s="3" t="s">
        <v>13</v>
      </c>
      <c r="V3196" s="3"/>
      <c r="AD3196" s="5" t="str">
        <f t="shared" si="226"/>
        <v>Sábado1004Regreso20</v>
      </c>
      <c r="AE3196" s="137" t="str">
        <f>VLOOKUP(AD3196,'Factores Expansión'!$R$11:$U$729,2,0)</f>
        <v>-</v>
      </c>
    </row>
    <row r="3197" spans="2:31" x14ac:dyDescent="0.45">
      <c r="B3197" s="14">
        <v>10881</v>
      </c>
      <c r="C3197" s="3">
        <v>0</v>
      </c>
      <c r="D3197" s="3" t="s">
        <v>53</v>
      </c>
      <c r="E3197" s="110">
        <v>44849</v>
      </c>
      <c r="F3197" s="3" t="s">
        <v>43</v>
      </c>
      <c r="G3197" s="3" t="s">
        <v>50</v>
      </c>
      <c r="H3197" s="3" t="str">
        <f>VLOOKUP(I3197,Diccionario!$A$4:$E$17,2,0)</f>
        <v>Empresa de Transportes Manuel Montt S.A.</v>
      </c>
      <c r="I3197" s="3">
        <v>1004</v>
      </c>
      <c r="J3197" s="346" t="s">
        <v>720</v>
      </c>
      <c r="K3197" s="3" t="s">
        <v>12</v>
      </c>
      <c r="L3197" s="3" t="s">
        <v>56</v>
      </c>
      <c r="M3197" s="3" t="s">
        <v>53</v>
      </c>
      <c r="N3197" s="3" t="s">
        <v>111</v>
      </c>
      <c r="O3197" s="3" t="s">
        <v>53</v>
      </c>
      <c r="P3197" s="3">
        <f t="shared" si="227"/>
        <v>7</v>
      </c>
      <c r="Q3197" s="131">
        <v>0.30391995614035089</v>
      </c>
      <c r="R3197" s="131">
        <v>0.34913194444444445</v>
      </c>
      <c r="S3197" s="344">
        <v>4.5211988304093544E-2</v>
      </c>
      <c r="T3197" s="212" t="s">
        <v>228</v>
      </c>
      <c r="U3197" s="3" t="s">
        <v>13</v>
      </c>
      <c r="V3197" s="3"/>
      <c r="AD3197" s="5" t="str">
        <f t="shared" si="226"/>
        <v>Sábado1004Regreso7</v>
      </c>
      <c r="AE3197" s="137">
        <f>VLOOKUP(AD3197,'Factores Expansión'!$R$11:$U$729,2,0)</f>
        <v>2.5</v>
      </c>
    </row>
    <row r="3198" spans="2:31" x14ac:dyDescent="0.45">
      <c r="B3198" s="14">
        <v>10882</v>
      </c>
      <c r="C3198" s="3">
        <v>0</v>
      </c>
      <c r="D3198" s="3" t="s">
        <v>53</v>
      </c>
      <c r="E3198" s="110">
        <v>44849</v>
      </c>
      <c r="F3198" s="3" t="s">
        <v>43</v>
      </c>
      <c r="G3198" s="3" t="s">
        <v>50</v>
      </c>
      <c r="H3198" s="3" t="str">
        <f>VLOOKUP(I3198,Diccionario!$A$4:$E$17,2,0)</f>
        <v>Empresa de Transportes Manuel Montt S.A.</v>
      </c>
      <c r="I3198" s="3">
        <v>1004</v>
      </c>
      <c r="J3198" s="346" t="s">
        <v>720</v>
      </c>
      <c r="K3198" s="3" t="s">
        <v>12</v>
      </c>
      <c r="L3198" s="3" t="s">
        <v>56</v>
      </c>
      <c r="M3198" s="3" t="s">
        <v>53</v>
      </c>
      <c r="N3198" s="3" t="s">
        <v>111</v>
      </c>
      <c r="O3198" s="3" t="s">
        <v>53</v>
      </c>
      <c r="P3198" s="3">
        <f t="shared" si="227"/>
        <v>7</v>
      </c>
      <c r="Q3198" s="131">
        <v>0.31503106725146202</v>
      </c>
      <c r="R3198" s="131">
        <v>0.36024305555555558</v>
      </c>
      <c r="S3198" s="344">
        <v>4.5211988304093544E-2</v>
      </c>
      <c r="T3198" s="212" t="s">
        <v>308</v>
      </c>
      <c r="U3198" s="3" t="s">
        <v>13</v>
      </c>
      <c r="V3198" s="3"/>
      <c r="AD3198" s="5" t="str">
        <f t="shared" si="226"/>
        <v>Sábado1004Regreso7</v>
      </c>
      <c r="AE3198" s="137">
        <f>VLOOKUP(AD3198,'Factores Expansión'!$R$11:$U$729,2,0)</f>
        <v>2.5</v>
      </c>
    </row>
    <row r="3199" spans="2:31" x14ac:dyDescent="0.45">
      <c r="B3199" s="14">
        <v>10883</v>
      </c>
      <c r="C3199" s="3">
        <v>0</v>
      </c>
      <c r="D3199" s="3" t="s">
        <v>53</v>
      </c>
      <c r="E3199" s="110">
        <v>44849</v>
      </c>
      <c r="F3199" s="3" t="s">
        <v>43</v>
      </c>
      <c r="G3199" s="3" t="s">
        <v>50</v>
      </c>
      <c r="H3199" s="3" t="str">
        <f>VLOOKUP(I3199,Diccionario!$A$4:$E$17,2,0)</f>
        <v>Empresa de Transportes Manuel Montt S.A.</v>
      </c>
      <c r="I3199" s="3">
        <v>1004</v>
      </c>
      <c r="J3199" s="346" t="s">
        <v>720</v>
      </c>
      <c r="K3199" s="3" t="s">
        <v>12</v>
      </c>
      <c r="L3199" s="3" t="s">
        <v>56</v>
      </c>
      <c r="M3199" s="3" t="s">
        <v>53</v>
      </c>
      <c r="N3199" s="3" t="s">
        <v>111</v>
      </c>
      <c r="O3199" s="3" t="s">
        <v>53</v>
      </c>
      <c r="P3199" s="3">
        <f t="shared" si="227"/>
        <v>7</v>
      </c>
      <c r="Q3199" s="131">
        <v>0.33169773391812868</v>
      </c>
      <c r="R3199" s="131">
        <v>0.37690972222222224</v>
      </c>
      <c r="S3199" s="344">
        <v>4.5211988304093544E-2</v>
      </c>
      <c r="T3199" s="212" t="s">
        <v>277</v>
      </c>
      <c r="U3199" s="3" t="s">
        <v>13</v>
      </c>
      <c r="V3199" s="3"/>
      <c r="AD3199" s="5" t="str">
        <f t="shared" si="226"/>
        <v>Sábado1004Regreso7</v>
      </c>
      <c r="AE3199" s="137">
        <f>VLOOKUP(AD3199,'Factores Expansión'!$R$11:$U$729,2,0)</f>
        <v>2.5</v>
      </c>
    </row>
    <row r="3200" spans="2:31" x14ac:dyDescent="0.45">
      <c r="B3200" s="14">
        <v>10884</v>
      </c>
      <c r="C3200" s="3">
        <v>0</v>
      </c>
      <c r="D3200" s="3" t="s">
        <v>53</v>
      </c>
      <c r="E3200" s="110">
        <v>44849</v>
      </c>
      <c r="F3200" s="3" t="s">
        <v>43</v>
      </c>
      <c r="G3200" s="3" t="s">
        <v>50</v>
      </c>
      <c r="H3200" s="3" t="str">
        <f>VLOOKUP(I3200,Diccionario!$A$4:$E$17,2,0)</f>
        <v>Empresa de Transportes Manuel Montt S.A.</v>
      </c>
      <c r="I3200" s="3">
        <v>1004</v>
      </c>
      <c r="J3200" s="346" t="s">
        <v>720</v>
      </c>
      <c r="K3200" s="3" t="s">
        <v>12</v>
      </c>
      <c r="L3200" s="3" t="s">
        <v>56</v>
      </c>
      <c r="M3200" s="3" t="s">
        <v>53</v>
      </c>
      <c r="N3200" s="3" t="s">
        <v>111</v>
      </c>
      <c r="O3200" s="3" t="s">
        <v>53</v>
      </c>
      <c r="P3200" s="3">
        <f t="shared" si="227"/>
        <v>8</v>
      </c>
      <c r="Q3200" s="131">
        <v>0.34280884502923981</v>
      </c>
      <c r="R3200" s="131">
        <v>0.38802083333333337</v>
      </c>
      <c r="S3200" s="344">
        <v>4.5211988304093544E-2</v>
      </c>
      <c r="T3200" s="212" t="s">
        <v>226</v>
      </c>
      <c r="U3200" s="3" t="s">
        <v>13</v>
      </c>
      <c r="V3200" s="3"/>
      <c r="AD3200" s="5" t="str">
        <f t="shared" si="226"/>
        <v>Sábado1004Regreso8</v>
      </c>
      <c r="AE3200" s="137">
        <f>VLOOKUP(AD3200,'Factores Expansión'!$R$11:$U$729,2,0)</f>
        <v>3</v>
      </c>
    </row>
    <row r="3201" spans="2:31" x14ac:dyDescent="0.45">
      <c r="B3201" s="14">
        <v>10885</v>
      </c>
      <c r="C3201" s="3">
        <v>0</v>
      </c>
      <c r="D3201" s="3" t="s">
        <v>53</v>
      </c>
      <c r="E3201" s="110">
        <v>44849</v>
      </c>
      <c r="F3201" s="3" t="s">
        <v>43</v>
      </c>
      <c r="G3201" s="3" t="s">
        <v>50</v>
      </c>
      <c r="H3201" s="3" t="str">
        <f>VLOOKUP(I3201,Diccionario!$A$4:$E$17,2,0)</f>
        <v>Empresa de Transportes Manuel Montt S.A.</v>
      </c>
      <c r="I3201" s="3">
        <v>1004</v>
      </c>
      <c r="J3201" s="346" t="s">
        <v>720</v>
      </c>
      <c r="K3201" s="3" t="s">
        <v>12</v>
      </c>
      <c r="L3201" s="3" t="s">
        <v>56</v>
      </c>
      <c r="M3201" s="3" t="s">
        <v>53</v>
      </c>
      <c r="N3201" s="3" t="s">
        <v>111</v>
      </c>
      <c r="O3201" s="3" t="s">
        <v>53</v>
      </c>
      <c r="P3201" s="3">
        <f t="shared" si="227"/>
        <v>8</v>
      </c>
      <c r="Q3201" s="131">
        <v>0.34836440058479534</v>
      </c>
      <c r="R3201" s="131">
        <v>0.39357638888888891</v>
      </c>
      <c r="S3201" s="344">
        <v>4.5211988304093544E-2</v>
      </c>
      <c r="T3201" s="212" t="s">
        <v>335</v>
      </c>
      <c r="U3201" s="3" t="s">
        <v>13</v>
      </c>
      <c r="V3201" s="3"/>
      <c r="AD3201" s="5" t="str">
        <f t="shared" si="226"/>
        <v>Sábado1004Regreso8</v>
      </c>
      <c r="AE3201" s="137">
        <f>VLOOKUP(AD3201,'Factores Expansión'!$R$11:$U$729,2,0)</f>
        <v>3</v>
      </c>
    </row>
    <row r="3202" spans="2:31" x14ac:dyDescent="0.45">
      <c r="B3202" s="14">
        <v>10886</v>
      </c>
      <c r="C3202" s="3">
        <v>0</v>
      </c>
      <c r="D3202" s="3" t="s">
        <v>53</v>
      </c>
      <c r="E3202" s="110">
        <v>44849</v>
      </c>
      <c r="F3202" s="3" t="s">
        <v>43</v>
      </c>
      <c r="G3202" s="3" t="s">
        <v>50</v>
      </c>
      <c r="H3202" s="3" t="str">
        <f>VLOOKUP(I3202,Diccionario!$A$4:$E$17,2,0)</f>
        <v>Empresa de Transportes Manuel Montt S.A.</v>
      </c>
      <c r="I3202" s="3">
        <v>1004</v>
      </c>
      <c r="J3202" s="346" t="s">
        <v>720</v>
      </c>
      <c r="K3202" s="3" t="s">
        <v>12</v>
      </c>
      <c r="L3202" s="3" t="s">
        <v>56</v>
      </c>
      <c r="M3202" s="3" t="s">
        <v>53</v>
      </c>
      <c r="N3202" s="3" t="s">
        <v>111</v>
      </c>
      <c r="O3202" s="3" t="s">
        <v>53</v>
      </c>
      <c r="P3202" s="3">
        <f t="shared" si="227"/>
        <v>8</v>
      </c>
      <c r="Q3202" s="131">
        <v>0.35391995614035088</v>
      </c>
      <c r="R3202" s="131">
        <v>0.39913194444444444</v>
      </c>
      <c r="S3202" s="344">
        <v>4.5211988304093544E-2</v>
      </c>
      <c r="T3202" s="212" t="s">
        <v>236</v>
      </c>
      <c r="U3202" s="3" t="s">
        <v>13</v>
      </c>
      <c r="V3202" s="3"/>
      <c r="AD3202" s="5" t="str">
        <f t="shared" si="226"/>
        <v>Sábado1004Regreso8</v>
      </c>
      <c r="AE3202" s="137">
        <f>VLOOKUP(AD3202,'Factores Expansión'!$R$11:$U$729,2,0)</f>
        <v>3</v>
      </c>
    </row>
    <row r="3203" spans="2:31" x14ac:dyDescent="0.45">
      <c r="B3203" s="14">
        <v>10887</v>
      </c>
      <c r="C3203" s="3">
        <v>0</v>
      </c>
      <c r="D3203" s="3" t="s">
        <v>53</v>
      </c>
      <c r="E3203" s="110">
        <v>44849</v>
      </c>
      <c r="F3203" s="3" t="s">
        <v>43</v>
      </c>
      <c r="G3203" s="3" t="s">
        <v>50</v>
      </c>
      <c r="H3203" s="3" t="str">
        <f>VLOOKUP(I3203,Diccionario!$A$4:$E$17,2,0)</f>
        <v>Empresa de Transportes Manuel Montt S.A.</v>
      </c>
      <c r="I3203" s="3">
        <v>1004</v>
      </c>
      <c r="J3203" s="346" t="s">
        <v>720</v>
      </c>
      <c r="K3203" s="3" t="s">
        <v>12</v>
      </c>
      <c r="L3203" s="3" t="s">
        <v>56</v>
      </c>
      <c r="M3203" s="3" t="s">
        <v>53</v>
      </c>
      <c r="N3203" s="3" t="s">
        <v>111</v>
      </c>
      <c r="O3203" s="3" t="s">
        <v>53</v>
      </c>
      <c r="P3203" s="3">
        <f t="shared" si="227"/>
        <v>8</v>
      </c>
      <c r="Q3203" s="131">
        <v>0.365031067251462</v>
      </c>
      <c r="R3203" s="131">
        <v>0.41024305555555557</v>
      </c>
      <c r="S3203" s="344">
        <v>4.5211988304093544E-2</v>
      </c>
      <c r="T3203" s="212" t="s">
        <v>274</v>
      </c>
      <c r="U3203" s="3" t="s">
        <v>13</v>
      </c>
      <c r="V3203" s="3"/>
      <c r="AD3203" s="5" t="str">
        <f t="shared" si="226"/>
        <v>Sábado1004Regreso8</v>
      </c>
      <c r="AE3203" s="137">
        <f>VLOOKUP(AD3203,'Factores Expansión'!$R$11:$U$729,2,0)</f>
        <v>3</v>
      </c>
    </row>
    <row r="3204" spans="2:31" x14ac:dyDescent="0.45">
      <c r="B3204" s="14">
        <v>10888</v>
      </c>
      <c r="C3204" s="3">
        <v>0</v>
      </c>
      <c r="D3204" s="3" t="s">
        <v>53</v>
      </c>
      <c r="E3204" s="110">
        <v>44849</v>
      </c>
      <c r="F3204" s="3" t="s">
        <v>43</v>
      </c>
      <c r="G3204" s="3" t="s">
        <v>50</v>
      </c>
      <c r="H3204" s="3" t="str">
        <f>VLOOKUP(I3204,Diccionario!$A$4:$E$17,2,0)</f>
        <v>Empresa de Transportes Manuel Montt S.A.</v>
      </c>
      <c r="I3204" s="3">
        <v>1004</v>
      </c>
      <c r="J3204" s="346" t="s">
        <v>720</v>
      </c>
      <c r="K3204" s="3" t="s">
        <v>12</v>
      </c>
      <c r="L3204" s="3" t="s">
        <v>56</v>
      </c>
      <c r="M3204" s="3" t="s">
        <v>53</v>
      </c>
      <c r="N3204" s="3" t="s">
        <v>111</v>
      </c>
      <c r="O3204" s="3" t="s">
        <v>53</v>
      </c>
      <c r="P3204" s="3">
        <f t="shared" si="227"/>
        <v>9</v>
      </c>
      <c r="Q3204" s="131">
        <v>0.37753106725146202</v>
      </c>
      <c r="R3204" s="131">
        <v>0.42274305555555558</v>
      </c>
      <c r="S3204" s="344">
        <v>4.5211988304093544E-2</v>
      </c>
      <c r="T3204" s="212" t="s">
        <v>256</v>
      </c>
      <c r="U3204" s="3" t="s">
        <v>13</v>
      </c>
      <c r="V3204" s="3"/>
      <c r="AD3204" s="5" t="str">
        <f t="shared" si="226"/>
        <v>Sábado1004Regreso9</v>
      </c>
      <c r="AE3204" s="137">
        <f>VLOOKUP(AD3204,'Factores Expansión'!$R$11:$U$729,2,0)</f>
        <v>3</v>
      </c>
    </row>
    <row r="3205" spans="2:31" x14ac:dyDescent="0.45">
      <c r="B3205" s="14">
        <v>10889</v>
      </c>
      <c r="C3205" s="3">
        <v>0</v>
      </c>
      <c r="D3205" s="3" t="s">
        <v>53</v>
      </c>
      <c r="E3205" s="110">
        <v>44849</v>
      </c>
      <c r="F3205" s="3" t="s">
        <v>43</v>
      </c>
      <c r="G3205" s="3" t="s">
        <v>50</v>
      </c>
      <c r="H3205" s="3" t="str">
        <f>VLOOKUP(I3205,Diccionario!$A$4:$E$17,2,0)</f>
        <v>Empresa de Transportes Manuel Montt S.A.</v>
      </c>
      <c r="I3205" s="3">
        <v>1004</v>
      </c>
      <c r="J3205" s="346" t="s">
        <v>720</v>
      </c>
      <c r="K3205" s="3" t="s">
        <v>12</v>
      </c>
      <c r="L3205" s="3" t="s">
        <v>56</v>
      </c>
      <c r="M3205" s="3" t="s">
        <v>53</v>
      </c>
      <c r="N3205" s="3" t="s">
        <v>111</v>
      </c>
      <c r="O3205" s="3" t="s">
        <v>53</v>
      </c>
      <c r="P3205" s="3">
        <f t="shared" si="227"/>
        <v>9</v>
      </c>
      <c r="Q3205" s="131">
        <v>0.39003106725146197</v>
      </c>
      <c r="R3205" s="131">
        <v>0.43524305555555554</v>
      </c>
      <c r="S3205" s="344">
        <v>4.5211988304093544E-2</v>
      </c>
      <c r="T3205" s="212" t="s">
        <v>222</v>
      </c>
      <c r="U3205" s="3" t="s">
        <v>13</v>
      </c>
      <c r="V3205" s="3"/>
      <c r="AD3205" s="5" t="str">
        <f t="shared" ref="AD3205:AD3268" si="228">CONCATENATE(F3205,I3205,K3205,P3205)</f>
        <v>Sábado1004Regreso9</v>
      </c>
      <c r="AE3205" s="137">
        <f>VLOOKUP(AD3205,'Factores Expansión'!$R$11:$U$729,2,0)</f>
        <v>3</v>
      </c>
    </row>
    <row r="3206" spans="2:31" x14ac:dyDescent="0.45">
      <c r="B3206" s="14">
        <v>10890</v>
      </c>
      <c r="C3206" s="3">
        <v>0</v>
      </c>
      <c r="D3206" s="3" t="s">
        <v>53</v>
      </c>
      <c r="E3206" s="110">
        <v>44849</v>
      </c>
      <c r="F3206" s="3" t="s">
        <v>43</v>
      </c>
      <c r="G3206" s="3" t="s">
        <v>50</v>
      </c>
      <c r="H3206" s="3" t="str">
        <f>VLOOKUP(I3206,Diccionario!$A$4:$E$17,2,0)</f>
        <v>Empresa de Transportes Manuel Montt S.A.</v>
      </c>
      <c r="I3206" s="3">
        <v>1004</v>
      </c>
      <c r="J3206" s="346" t="s">
        <v>720</v>
      </c>
      <c r="K3206" s="3" t="s">
        <v>12</v>
      </c>
      <c r="L3206" s="3" t="s">
        <v>56</v>
      </c>
      <c r="M3206" s="3" t="s">
        <v>53</v>
      </c>
      <c r="N3206" s="3" t="s">
        <v>111</v>
      </c>
      <c r="O3206" s="3" t="s">
        <v>53</v>
      </c>
      <c r="P3206" s="3">
        <f t="shared" si="227"/>
        <v>9</v>
      </c>
      <c r="Q3206" s="131">
        <v>0.39419773391812862</v>
      </c>
      <c r="R3206" s="131">
        <v>0.43940972222222219</v>
      </c>
      <c r="S3206" s="344">
        <v>4.5211988304093544E-2</v>
      </c>
      <c r="T3206" s="212" t="s">
        <v>282</v>
      </c>
      <c r="U3206" s="3" t="s">
        <v>13</v>
      </c>
      <c r="V3206" s="3"/>
      <c r="AD3206" s="5" t="str">
        <f t="shared" si="228"/>
        <v>Sábado1004Regreso9</v>
      </c>
      <c r="AE3206" s="137">
        <f>VLOOKUP(AD3206,'Factores Expansión'!$R$11:$U$729,2,0)</f>
        <v>3</v>
      </c>
    </row>
    <row r="3207" spans="2:31" x14ac:dyDescent="0.45">
      <c r="B3207" s="14">
        <v>10891</v>
      </c>
      <c r="C3207" s="3">
        <v>0</v>
      </c>
      <c r="D3207" s="3" t="s">
        <v>53</v>
      </c>
      <c r="E3207" s="110">
        <v>44849</v>
      </c>
      <c r="F3207" s="3" t="s">
        <v>43</v>
      </c>
      <c r="G3207" s="3" t="s">
        <v>50</v>
      </c>
      <c r="H3207" s="3" t="str">
        <f>VLOOKUP(I3207,Diccionario!$A$4:$E$17,2,0)</f>
        <v>Empresa de Transportes Manuel Montt S.A.</v>
      </c>
      <c r="I3207" s="3">
        <v>1004</v>
      </c>
      <c r="J3207" s="346" t="s">
        <v>720</v>
      </c>
      <c r="K3207" s="3" t="s">
        <v>12</v>
      </c>
      <c r="L3207" s="3" t="s">
        <v>56</v>
      </c>
      <c r="M3207" s="3" t="s">
        <v>53</v>
      </c>
      <c r="N3207" s="3" t="s">
        <v>111</v>
      </c>
      <c r="O3207" s="3" t="s">
        <v>53</v>
      </c>
      <c r="P3207" s="3">
        <f t="shared" si="227"/>
        <v>10</v>
      </c>
      <c r="Q3207" s="131">
        <v>0.43239217836257315</v>
      </c>
      <c r="R3207" s="131">
        <v>0.47760416666666672</v>
      </c>
      <c r="S3207" s="344">
        <v>4.5211988304093544E-2</v>
      </c>
      <c r="T3207" s="212" t="s">
        <v>218</v>
      </c>
      <c r="U3207" s="3" t="s">
        <v>13</v>
      </c>
      <c r="V3207" s="3"/>
      <c r="AD3207" s="5" t="str">
        <f t="shared" si="228"/>
        <v>Sábado1004Regreso10</v>
      </c>
      <c r="AE3207" s="137">
        <f>VLOOKUP(AD3207,'Factores Expansión'!$R$11:$U$729,2,0)</f>
        <v>2.6666666666666665</v>
      </c>
    </row>
    <row r="3208" spans="2:31" x14ac:dyDescent="0.45">
      <c r="B3208" s="14">
        <v>10892</v>
      </c>
      <c r="C3208" s="3">
        <v>0</v>
      </c>
      <c r="D3208" s="3" t="s">
        <v>53</v>
      </c>
      <c r="E3208" s="110">
        <v>44849</v>
      </c>
      <c r="F3208" s="3" t="s">
        <v>43</v>
      </c>
      <c r="G3208" s="3" t="s">
        <v>50</v>
      </c>
      <c r="H3208" s="3" t="str">
        <f>VLOOKUP(I3208,Diccionario!$A$4:$E$17,2,0)</f>
        <v>Empresa de Transportes Manuel Montt S.A.</v>
      </c>
      <c r="I3208" s="3">
        <v>1004</v>
      </c>
      <c r="J3208" s="346" t="s">
        <v>720</v>
      </c>
      <c r="K3208" s="3" t="s">
        <v>12</v>
      </c>
      <c r="L3208" s="3" t="s">
        <v>56</v>
      </c>
      <c r="M3208" s="3" t="s">
        <v>53</v>
      </c>
      <c r="N3208" s="3" t="s">
        <v>111</v>
      </c>
      <c r="O3208" s="3" t="s">
        <v>53</v>
      </c>
      <c r="P3208" s="3">
        <f t="shared" si="227"/>
        <v>11</v>
      </c>
      <c r="Q3208" s="131">
        <v>0.458781067251462</v>
      </c>
      <c r="R3208" s="131">
        <v>0.50399305555555551</v>
      </c>
      <c r="S3208" s="344">
        <v>4.5211988304093544E-2</v>
      </c>
      <c r="T3208" s="212" t="s">
        <v>295</v>
      </c>
      <c r="U3208" s="3" t="s">
        <v>13</v>
      </c>
      <c r="V3208" s="3"/>
      <c r="AD3208" s="5" t="str">
        <f t="shared" si="228"/>
        <v>Sábado1004Regreso11</v>
      </c>
      <c r="AE3208" s="137">
        <f>VLOOKUP(AD3208,'Factores Expansión'!$R$11:$U$729,2,0)</f>
        <v>3.5</v>
      </c>
    </row>
    <row r="3209" spans="2:31" x14ac:dyDescent="0.45">
      <c r="B3209" s="14">
        <v>10893</v>
      </c>
      <c r="C3209" s="3">
        <v>0</v>
      </c>
      <c r="D3209" s="3" t="s">
        <v>53</v>
      </c>
      <c r="E3209" s="110">
        <v>44849</v>
      </c>
      <c r="F3209" s="3" t="s">
        <v>43</v>
      </c>
      <c r="G3209" s="3" t="s">
        <v>50</v>
      </c>
      <c r="H3209" s="3" t="str">
        <f>VLOOKUP(I3209,Diccionario!$A$4:$E$17,2,0)</f>
        <v>Empresa de Transportes Manuel Montt S.A.</v>
      </c>
      <c r="I3209" s="3">
        <v>1004</v>
      </c>
      <c r="J3209" s="346" t="s">
        <v>720</v>
      </c>
      <c r="K3209" s="3" t="s">
        <v>12</v>
      </c>
      <c r="L3209" s="3" t="s">
        <v>56</v>
      </c>
      <c r="M3209" s="3" t="s">
        <v>53</v>
      </c>
      <c r="N3209" s="3" t="s">
        <v>111</v>
      </c>
      <c r="O3209" s="3" t="s">
        <v>53</v>
      </c>
      <c r="P3209" s="3">
        <f t="shared" si="227"/>
        <v>11</v>
      </c>
      <c r="Q3209" s="131">
        <v>0.46780884502923981</v>
      </c>
      <c r="R3209" s="131">
        <v>0.51302083333333337</v>
      </c>
      <c r="S3209" s="344">
        <v>4.5211988304093544E-2</v>
      </c>
      <c r="T3209" s="212" t="s">
        <v>253</v>
      </c>
      <c r="U3209" s="3" t="s">
        <v>13</v>
      </c>
      <c r="V3209" s="3"/>
      <c r="AD3209" s="5" t="str">
        <f t="shared" si="228"/>
        <v>Sábado1004Regreso11</v>
      </c>
      <c r="AE3209" s="137">
        <f>VLOOKUP(AD3209,'Factores Expansión'!$R$11:$U$729,2,0)</f>
        <v>3.5</v>
      </c>
    </row>
    <row r="3210" spans="2:31" x14ac:dyDescent="0.45">
      <c r="B3210" s="14">
        <v>10894</v>
      </c>
      <c r="C3210" s="3">
        <v>0</v>
      </c>
      <c r="D3210" s="3" t="s">
        <v>53</v>
      </c>
      <c r="E3210" s="110">
        <v>44835</v>
      </c>
      <c r="F3210" s="3" t="s">
        <v>43</v>
      </c>
      <c r="G3210" s="3" t="s">
        <v>50</v>
      </c>
      <c r="H3210" s="3" t="str">
        <f>VLOOKUP(I3210,Diccionario!$A$4:$E$17,2,0)</f>
        <v>Sociedad de Transportes Vía Alerce S.A.</v>
      </c>
      <c r="I3210" s="3">
        <v>1006</v>
      </c>
      <c r="J3210" s="346" t="str">
        <f>VLOOKUP(I3210,Diccionario!$A$4:$C$17,3,FALSE)</f>
        <v>7A</v>
      </c>
      <c r="K3210" s="3" t="s">
        <v>12</v>
      </c>
      <c r="L3210" s="30" t="s">
        <v>56</v>
      </c>
      <c r="M3210" s="30" t="s">
        <v>53</v>
      </c>
      <c r="N3210" s="30" t="s">
        <v>55</v>
      </c>
      <c r="O3210" s="30" t="s">
        <v>53</v>
      </c>
      <c r="P3210" s="3">
        <f t="shared" si="227"/>
        <v>8</v>
      </c>
      <c r="Q3210" s="131">
        <v>0.34661915204678362</v>
      </c>
      <c r="R3210" s="131">
        <v>0.38853252923976606</v>
      </c>
      <c r="S3210" s="344">
        <v>4.1913377192982458E-2</v>
      </c>
      <c r="T3210" s="212" t="s">
        <v>98</v>
      </c>
      <c r="U3210" s="3" t="s">
        <v>13</v>
      </c>
      <c r="V3210" s="3"/>
      <c r="AD3210" s="5" t="str">
        <f t="shared" si="228"/>
        <v>Sábado1006Regreso8</v>
      </c>
      <c r="AE3210" s="137">
        <f>VLOOKUP(AD3210,'Factores Expansión'!$R$11:$U$729,2,0)</f>
        <v>3.5</v>
      </c>
    </row>
    <row r="3211" spans="2:31" x14ac:dyDescent="0.45">
      <c r="B3211" s="14">
        <v>10895</v>
      </c>
      <c r="C3211" s="3">
        <v>0</v>
      </c>
      <c r="D3211" s="3" t="s">
        <v>53</v>
      </c>
      <c r="E3211" s="110">
        <v>44835</v>
      </c>
      <c r="F3211" s="3" t="s">
        <v>43</v>
      </c>
      <c r="G3211" s="3" t="s">
        <v>50</v>
      </c>
      <c r="H3211" s="3" t="str">
        <f>VLOOKUP(I3211,Diccionario!$A$4:$E$17,2,0)</f>
        <v>Sociedad de Transportes Vía Alerce S.A.</v>
      </c>
      <c r="I3211" s="3">
        <v>1006</v>
      </c>
      <c r="J3211" s="346" t="str">
        <f>VLOOKUP(I3211,Diccionario!$A$4:$C$17,3,FALSE)</f>
        <v>7A</v>
      </c>
      <c r="K3211" s="3" t="s">
        <v>12</v>
      </c>
      <c r="L3211" s="30" t="s">
        <v>56</v>
      </c>
      <c r="M3211" s="30" t="s">
        <v>53</v>
      </c>
      <c r="N3211" s="30" t="s">
        <v>55</v>
      </c>
      <c r="O3211" s="30" t="s">
        <v>53</v>
      </c>
      <c r="P3211" s="3">
        <f t="shared" si="227"/>
        <v>8</v>
      </c>
      <c r="Q3211" s="131">
        <v>0.35078581871345027</v>
      </c>
      <c r="R3211" s="131">
        <v>0.39269919590643271</v>
      </c>
      <c r="S3211" s="344">
        <v>4.1913377192982458E-2</v>
      </c>
      <c r="T3211" s="212" t="s">
        <v>105</v>
      </c>
      <c r="U3211" s="3" t="s">
        <v>13</v>
      </c>
      <c r="V3211" s="3"/>
      <c r="AD3211" s="5" t="str">
        <f t="shared" si="228"/>
        <v>Sábado1006Regreso8</v>
      </c>
      <c r="AE3211" s="137">
        <f>VLOOKUP(AD3211,'Factores Expansión'!$R$11:$U$729,2,0)</f>
        <v>3.5</v>
      </c>
    </row>
    <row r="3212" spans="2:31" x14ac:dyDescent="0.45">
      <c r="B3212" s="14">
        <v>10896</v>
      </c>
      <c r="C3212" s="3">
        <v>0</v>
      </c>
      <c r="D3212" s="3" t="s">
        <v>53</v>
      </c>
      <c r="E3212" s="110">
        <v>44835</v>
      </c>
      <c r="F3212" s="3" t="s">
        <v>43</v>
      </c>
      <c r="G3212" s="3" t="s">
        <v>50</v>
      </c>
      <c r="H3212" s="3" t="str">
        <f>VLOOKUP(I3212,Diccionario!$A$4:$E$17,2,0)</f>
        <v>Sociedad de Transportes Vía Alerce S.A.</v>
      </c>
      <c r="I3212" s="3">
        <v>1006</v>
      </c>
      <c r="J3212" s="346" t="str">
        <f>VLOOKUP(I3212,Diccionario!$A$4:$C$17,3,FALSE)</f>
        <v>7A</v>
      </c>
      <c r="K3212" s="3" t="s">
        <v>12</v>
      </c>
      <c r="L3212" s="30" t="s">
        <v>56</v>
      </c>
      <c r="M3212" s="30" t="s">
        <v>53</v>
      </c>
      <c r="N3212" s="30" t="s">
        <v>55</v>
      </c>
      <c r="O3212" s="30" t="s">
        <v>53</v>
      </c>
      <c r="P3212" s="3">
        <f t="shared" si="227"/>
        <v>8</v>
      </c>
      <c r="Q3212" s="131">
        <v>0.35495248538011692</v>
      </c>
      <c r="R3212" s="131">
        <v>0.39686586257309936</v>
      </c>
      <c r="S3212" s="344">
        <v>4.1913377192982458E-2</v>
      </c>
      <c r="T3212" s="212" t="s">
        <v>99</v>
      </c>
      <c r="U3212" s="3" t="s">
        <v>13</v>
      </c>
      <c r="V3212" s="3"/>
      <c r="AD3212" s="5" t="str">
        <f t="shared" si="228"/>
        <v>Sábado1006Regreso8</v>
      </c>
      <c r="AE3212" s="137">
        <f>VLOOKUP(AD3212,'Factores Expansión'!$R$11:$U$729,2,0)</f>
        <v>3.5</v>
      </c>
    </row>
    <row r="3213" spans="2:31" x14ac:dyDescent="0.45">
      <c r="B3213" s="14">
        <v>10898</v>
      </c>
      <c r="C3213" s="3">
        <v>0</v>
      </c>
      <c r="D3213" s="3" t="s">
        <v>53</v>
      </c>
      <c r="E3213" s="110">
        <v>44835</v>
      </c>
      <c r="F3213" s="3" t="s">
        <v>43</v>
      </c>
      <c r="G3213" s="3" t="s">
        <v>50</v>
      </c>
      <c r="H3213" s="3" t="str">
        <f>VLOOKUP(I3213,Diccionario!$A$4:$E$17,2,0)</f>
        <v>Sociedad de Transportes Vía Alerce S.A.</v>
      </c>
      <c r="I3213" s="3">
        <v>1006</v>
      </c>
      <c r="J3213" s="346" t="str">
        <f>VLOOKUP(I3213,Diccionario!$A$4:$C$17,3,FALSE)</f>
        <v>7A</v>
      </c>
      <c r="K3213" s="3" t="s">
        <v>12</v>
      </c>
      <c r="L3213" s="30" t="s">
        <v>56</v>
      </c>
      <c r="M3213" s="30" t="s">
        <v>53</v>
      </c>
      <c r="N3213" s="30" t="s">
        <v>55</v>
      </c>
      <c r="O3213" s="30" t="s">
        <v>53</v>
      </c>
      <c r="P3213" s="3">
        <f t="shared" si="227"/>
        <v>8</v>
      </c>
      <c r="Q3213" s="131">
        <v>0.35911915204678369</v>
      </c>
      <c r="R3213" s="131">
        <v>0.40103252923976612</v>
      </c>
      <c r="S3213" s="344">
        <v>4.1913377192982458E-2</v>
      </c>
      <c r="T3213" s="212" t="s">
        <v>57</v>
      </c>
      <c r="U3213" s="3" t="s">
        <v>13</v>
      </c>
      <c r="V3213" s="3"/>
      <c r="AD3213" s="5" t="str">
        <f t="shared" si="228"/>
        <v>Sábado1006Regreso8</v>
      </c>
      <c r="AE3213" s="137">
        <f>VLOOKUP(AD3213,'Factores Expansión'!$R$11:$U$729,2,0)</f>
        <v>3.5</v>
      </c>
    </row>
    <row r="3214" spans="2:31" x14ac:dyDescent="0.45">
      <c r="B3214" s="14">
        <v>10899</v>
      </c>
      <c r="C3214" s="3">
        <v>0</v>
      </c>
      <c r="D3214" s="3" t="s">
        <v>53</v>
      </c>
      <c r="E3214" s="110">
        <v>44835</v>
      </c>
      <c r="F3214" s="3" t="s">
        <v>43</v>
      </c>
      <c r="G3214" s="3" t="s">
        <v>50</v>
      </c>
      <c r="H3214" s="3" t="str">
        <f>VLOOKUP(I3214,Diccionario!$A$4:$E$17,2,0)</f>
        <v>Sociedad de Transportes Vía Alerce S.A.</v>
      </c>
      <c r="I3214" s="3">
        <v>1006</v>
      </c>
      <c r="J3214" s="346" t="str">
        <f>VLOOKUP(I3214,Diccionario!$A$4:$C$17,3,FALSE)</f>
        <v>7A</v>
      </c>
      <c r="K3214" s="3" t="s">
        <v>12</v>
      </c>
      <c r="L3214" s="30" t="s">
        <v>56</v>
      </c>
      <c r="M3214" s="30" t="s">
        <v>53</v>
      </c>
      <c r="N3214" s="30" t="s">
        <v>55</v>
      </c>
      <c r="O3214" s="30" t="s">
        <v>53</v>
      </c>
      <c r="P3214" s="3">
        <f t="shared" si="227"/>
        <v>8</v>
      </c>
      <c r="Q3214" s="131">
        <v>0.36328581871345034</v>
      </c>
      <c r="R3214" s="131">
        <v>0.40519919590643277</v>
      </c>
      <c r="S3214" s="344">
        <v>4.1913377192982458E-2</v>
      </c>
      <c r="T3214" s="212" t="s">
        <v>429</v>
      </c>
      <c r="U3214" s="3" t="s">
        <v>13</v>
      </c>
      <c r="V3214" s="3"/>
      <c r="AD3214" s="5" t="str">
        <f t="shared" si="228"/>
        <v>Sábado1006Regreso8</v>
      </c>
      <c r="AE3214" s="137">
        <f>VLOOKUP(AD3214,'Factores Expansión'!$R$11:$U$729,2,0)</f>
        <v>3.5</v>
      </c>
    </row>
    <row r="3215" spans="2:31" x14ac:dyDescent="0.45">
      <c r="B3215" s="14">
        <v>10900</v>
      </c>
      <c r="C3215" s="3">
        <v>0</v>
      </c>
      <c r="D3215" s="3" t="s">
        <v>53</v>
      </c>
      <c r="E3215" s="110">
        <v>44835</v>
      </c>
      <c r="F3215" s="3" t="s">
        <v>43</v>
      </c>
      <c r="G3215" s="3" t="s">
        <v>50</v>
      </c>
      <c r="H3215" s="3" t="str">
        <f>VLOOKUP(I3215,Diccionario!$A$4:$E$17,2,0)</f>
        <v>Sociedad de Transportes Vía Alerce S.A.</v>
      </c>
      <c r="I3215" s="3">
        <v>1006</v>
      </c>
      <c r="J3215" s="346" t="str">
        <f>VLOOKUP(I3215,Diccionario!$A$4:$C$17,3,FALSE)</f>
        <v>7A</v>
      </c>
      <c r="K3215" s="3" t="s">
        <v>12</v>
      </c>
      <c r="L3215" s="30" t="s">
        <v>56</v>
      </c>
      <c r="M3215" s="30" t="s">
        <v>53</v>
      </c>
      <c r="N3215" s="30" t="s">
        <v>55</v>
      </c>
      <c r="O3215" s="30" t="s">
        <v>53</v>
      </c>
      <c r="P3215" s="3">
        <f t="shared" si="227"/>
        <v>9</v>
      </c>
      <c r="Q3215" s="131">
        <v>0.37578581871345029</v>
      </c>
      <c r="R3215" s="131">
        <v>0.41769919590643273</v>
      </c>
      <c r="S3215" s="344">
        <v>4.1913377192982458E-2</v>
      </c>
      <c r="T3215" s="212" t="s">
        <v>89</v>
      </c>
      <c r="U3215" s="3" t="s">
        <v>13</v>
      </c>
      <c r="V3215" s="3"/>
      <c r="AD3215" s="5" t="str">
        <f t="shared" si="228"/>
        <v>Sábado1006Regreso9</v>
      </c>
      <c r="AE3215" s="137">
        <f>VLOOKUP(AD3215,'Factores Expansión'!$R$11:$U$729,2,0)</f>
        <v>3.5</v>
      </c>
    </row>
    <row r="3216" spans="2:31" x14ac:dyDescent="0.45">
      <c r="B3216" s="14">
        <v>10901</v>
      </c>
      <c r="C3216" s="3">
        <v>0</v>
      </c>
      <c r="D3216" s="3" t="s">
        <v>53</v>
      </c>
      <c r="E3216" s="110">
        <v>44835</v>
      </c>
      <c r="F3216" s="3" t="s">
        <v>43</v>
      </c>
      <c r="G3216" s="3" t="s">
        <v>50</v>
      </c>
      <c r="H3216" s="3" t="str">
        <f>VLOOKUP(I3216,Diccionario!$A$4:$E$17,2,0)</f>
        <v>Sociedad de Transportes Vía Alerce S.A.</v>
      </c>
      <c r="I3216" s="3">
        <v>1006</v>
      </c>
      <c r="J3216" s="346" t="str">
        <f>VLOOKUP(I3216,Diccionario!$A$4:$C$17,3,FALSE)</f>
        <v>7A</v>
      </c>
      <c r="K3216" s="3" t="s">
        <v>12</v>
      </c>
      <c r="L3216" s="30" t="s">
        <v>56</v>
      </c>
      <c r="M3216" s="30" t="s">
        <v>53</v>
      </c>
      <c r="N3216" s="30" t="s">
        <v>55</v>
      </c>
      <c r="O3216" s="30" t="s">
        <v>53</v>
      </c>
      <c r="P3216" s="3">
        <f t="shared" si="227"/>
        <v>9</v>
      </c>
      <c r="Q3216" s="131">
        <v>0.37995248538011694</v>
      </c>
      <c r="R3216" s="131">
        <v>0.42186586257309938</v>
      </c>
      <c r="S3216" s="344">
        <v>4.1913377192982458E-2</v>
      </c>
      <c r="T3216" s="212" t="s">
        <v>74</v>
      </c>
      <c r="U3216" s="3" t="s">
        <v>13</v>
      </c>
      <c r="V3216" s="3"/>
      <c r="AD3216" s="5" t="str">
        <f t="shared" si="228"/>
        <v>Sábado1006Regreso9</v>
      </c>
      <c r="AE3216" s="137">
        <f>VLOOKUP(AD3216,'Factores Expansión'!$R$11:$U$729,2,0)</f>
        <v>3.5</v>
      </c>
    </row>
    <row r="3217" spans="2:31" x14ac:dyDescent="0.45">
      <c r="B3217" s="14">
        <v>10902</v>
      </c>
      <c r="C3217" s="3">
        <v>0</v>
      </c>
      <c r="D3217" s="3" t="s">
        <v>53</v>
      </c>
      <c r="E3217" s="110">
        <v>44835</v>
      </c>
      <c r="F3217" s="3" t="s">
        <v>43</v>
      </c>
      <c r="G3217" s="3" t="s">
        <v>50</v>
      </c>
      <c r="H3217" s="3" t="str">
        <f>VLOOKUP(I3217,Diccionario!$A$4:$E$17,2,0)</f>
        <v>Sociedad de Transportes Vía Alerce S.A.</v>
      </c>
      <c r="I3217" s="3">
        <v>1006</v>
      </c>
      <c r="J3217" s="346" t="str">
        <f>VLOOKUP(I3217,Diccionario!$A$4:$C$17,3,FALSE)</f>
        <v>7A</v>
      </c>
      <c r="K3217" s="3" t="s">
        <v>12</v>
      </c>
      <c r="L3217" s="30" t="s">
        <v>56</v>
      </c>
      <c r="M3217" s="30" t="s">
        <v>53</v>
      </c>
      <c r="N3217" s="30" t="s">
        <v>55</v>
      </c>
      <c r="O3217" s="30" t="s">
        <v>53</v>
      </c>
      <c r="P3217" s="3">
        <f t="shared" si="227"/>
        <v>9</v>
      </c>
      <c r="Q3217" s="131">
        <v>0.3841191520467836</v>
      </c>
      <c r="R3217" s="131">
        <v>0.42603252923976603</v>
      </c>
      <c r="S3217" s="344">
        <v>4.1913377192982458E-2</v>
      </c>
      <c r="T3217" s="212" t="s">
        <v>103</v>
      </c>
      <c r="U3217" s="3" t="s">
        <v>13</v>
      </c>
      <c r="V3217" s="3"/>
      <c r="AD3217" s="5" t="str">
        <f t="shared" si="228"/>
        <v>Sábado1006Regreso9</v>
      </c>
      <c r="AE3217" s="137">
        <f>VLOOKUP(AD3217,'Factores Expansión'!$R$11:$U$729,2,0)</f>
        <v>3.5</v>
      </c>
    </row>
    <row r="3218" spans="2:31" x14ac:dyDescent="0.45">
      <c r="B3218" s="14">
        <v>10903</v>
      </c>
      <c r="C3218" s="3">
        <v>0</v>
      </c>
      <c r="D3218" s="3" t="s">
        <v>53</v>
      </c>
      <c r="E3218" s="110">
        <v>44835</v>
      </c>
      <c r="F3218" s="3" t="s">
        <v>43</v>
      </c>
      <c r="G3218" s="3" t="s">
        <v>50</v>
      </c>
      <c r="H3218" s="3" t="str">
        <f>VLOOKUP(I3218,Diccionario!$A$4:$E$17,2,0)</f>
        <v>Sociedad de Transportes Vía Alerce S.A.</v>
      </c>
      <c r="I3218" s="3">
        <v>1006</v>
      </c>
      <c r="J3218" s="346" t="str">
        <f>VLOOKUP(I3218,Diccionario!$A$4:$C$17,3,FALSE)</f>
        <v>7A</v>
      </c>
      <c r="K3218" s="3" t="s">
        <v>12</v>
      </c>
      <c r="L3218" s="30" t="s">
        <v>56</v>
      </c>
      <c r="M3218" s="30" t="s">
        <v>53</v>
      </c>
      <c r="N3218" s="30" t="s">
        <v>55</v>
      </c>
      <c r="O3218" s="30" t="s">
        <v>53</v>
      </c>
      <c r="P3218" s="3">
        <f t="shared" si="227"/>
        <v>9</v>
      </c>
      <c r="Q3218" s="131">
        <v>0.38828581871345025</v>
      </c>
      <c r="R3218" s="131">
        <v>0.43019919590643269</v>
      </c>
      <c r="S3218" s="344">
        <v>4.1913377192982458E-2</v>
      </c>
      <c r="T3218" s="212" t="s">
        <v>59</v>
      </c>
      <c r="U3218" s="3" t="s">
        <v>13</v>
      </c>
      <c r="V3218" s="3"/>
      <c r="AD3218" s="5" t="str">
        <f t="shared" si="228"/>
        <v>Sábado1006Regreso9</v>
      </c>
      <c r="AE3218" s="137">
        <f>VLOOKUP(AD3218,'Factores Expansión'!$R$11:$U$729,2,0)</f>
        <v>3.5</v>
      </c>
    </row>
    <row r="3219" spans="2:31" x14ac:dyDescent="0.45">
      <c r="B3219" s="14">
        <v>10904</v>
      </c>
      <c r="C3219" s="3">
        <v>0</v>
      </c>
      <c r="D3219" s="3" t="s">
        <v>53</v>
      </c>
      <c r="E3219" s="110">
        <v>44835</v>
      </c>
      <c r="F3219" s="3" t="s">
        <v>43</v>
      </c>
      <c r="G3219" s="3" t="s">
        <v>50</v>
      </c>
      <c r="H3219" s="3" t="str">
        <f>VLOOKUP(I3219,Diccionario!$A$4:$E$17,2,0)</f>
        <v>Sociedad de Transportes Vía Alerce S.A.</v>
      </c>
      <c r="I3219" s="3">
        <v>1007</v>
      </c>
      <c r="J3219" s="346" t="str">
        <f>VLOOKUP(I3219,Diccionario!$A$4:$C$17,3,FALSE)</f>
        <v>7E</v>
      </c>
      <c r="K3219" s="3" t="s">
        <v>12</v>
      </c>
      <c r="L3219" s="30" t="s">
        <v>112</v>
      </c>
      <c r="M3219" s="30" t="s">
        <v>53</v>
      </c>
      <c r="N3219" s="30" t="s">
        <v>111</v>
      </c>
      <c r="O3219" s="30" t="s">
        <v>53</v>
      </c>
      <c r="P3219" s="3">
        <f t="shared" si="227"/>
        <v>10</v>
      </c>
      <c r="Q3219" s="131">
        <v>0.4378167641325536</v>
      </c>
      <c r="R3219" s="131">
        <v>0.48133528265107217</v>
      </c>
      <c r="S3219" s="344">
        <v>4.351851851851854E-2</v>
      </c>
      <c r="T3219" s="212" t="s">
        <v>83</v>
      </c>
      <c r="U3219" s="3" t="s">
        <v>13</v>
      </c>
      <c r="V3219" s="3"/>
      <c r="AD3219" s="5" t="str">
        <f t="shared" si="228"/>
        <v>Sábado1007Regreso10</v>
      </c>
      <c r="AE3219" s="137">
        <f>VLOOKUP(AD3219,'Factores Expansión'!$R$11:$U$729,2,0)</f>
        <v>4</v>
      </c>
    </row>
    <row r="3220" spans="2:31" x14ac:dyDescent="0.45">
      <c r="B3220" s="14">
        <v>10905</v>
      </c>
      <c r="C3220" s="3">
        <v>0</v>
      </c>
      <c r="D3220" s="3" t="s">
        <v>53</v>
      </c>
      <c r="E3220" s="110">
        <v>44835</v>
      </c>
      <c r="F3220" s="3" t="s">
        <v>43</v>
      </c>
      <c r="G3220" s="3" t="s">
        <v>50</v>
      </c>
      <c r="H3220" s="3" t="str">
        <f>VLOOKUP(I3220,Diccionario!$A$4:$E$17,2,0)</f>
        <v>Sociedad de Transportes Vía Alerce S.A.</v>
      </c>
      <c r="I3220" s="3">
        <v>1007</v>
      </c>
      <c r="J3220" s="346" t="str">
        <f>VLOOKUP(I3220,Diccionario!$A$4:$C$17,3,FALSE)</f>
        <v>7E</v>
      </c>
      <c r="K3220" s="3" t="s">
        <v>12</v>
      </c>
      <c r="L3220" s="30" t="s">
        <v>112</v>
      </c>
      <c r="M3220" s="30" t="s">
        <v>53</v>
      </c>
      <c r="N3220" s="30" t="s">
        <v>111</v>
      </c>
      <c r="O3220" s="30" t="s">
        <v>53</v>
      </c>
      <c r="P3220" s="3">
        <f t="shared" si="227"/>
        <v>10</v>
      </c>
      <c r="Q3220" s="131">
        <v>0.44476120857699802</v>
      </c>
      <c r="R3220" s="131">
        <v>0.48827972709551659</v>
      </c>
      <c r="S3220" s="344">
        <v>4.351851851851854E-2</v>
      </c>
      <c r="T3220" s="212" t="s">
        <v>123</v>
      </c>
      <c r="U3220" s="3" t="s">
        <v>13</v>
      </c>
      <c r="V3220" s="3"/>
      <c r="AD3220" s="5" t="str">
        <f t="shared" si="228"/>
        <v>Sábado1007Regreso10</v>
      </c>
      <c r="AE3220" s="137">
        <f>VLOOKUP(AD3220,'Factores Expansión'!$R$11:$U$729,2,0)</f>
        <v>4</v>
      </c>
    </row>
    <row r="3221" spans="2:31" x14ac:dyDescent="0.45">
      <c r="B3221" s="14">
        <v>10906</v>
      </c>
      <c r="C3221" s="3">
        <v>0</v>
      </c>
      <c r="D3221" s="3" t="s">
        <v>53</v>
      </c>
      <c r="E3221" s="110">
        <v>44835</v>
      </c>
      <c r="F3221" s="3" t="s">
        <v>43</v>
      </c>
      <c r="G3221" s="3" t="s">
        <v>50</v>
      </c>
      <c r="H3221" s="3" t="str">
        <f>VLOOKUP(I3221,Diccionario!$A$4:$E$17,2,0)</f>
        <v>Sociedad de Transportes Vía Alerce S.A.</v>
      </c>
      <c r="I3221" s="3">
        <v>1006</v>
      </c>
      <c r="J3221" s="346" t="str">
        <f>VLOOKUP(I3221,Diccionario!$A$4:$C$17,3,FALSE)</f>
        <v>7A</v>
      </c>
      <c r="K3221" s="3" t="s">
        <v>12</v>
      </c>
      <c r="L3221" s="30" t="s">
        <v>56</v>
      </c>
      <c r="M3221" s="30" t="s">
        <v>53</v>
      </c>
      <c r="N3221" s="30" t="s">
        <v>55</v>
      </c>
      <c r="O3221" s="30" t="s">
        <v>53</v>
      </c>
      <c r="P3221" s="3">
        <f t="shared" si="227"/>
        <v>11</v>
      </c>
      <c r="Q3221" s="131">
        <v>0.49870248538011697</v>
      </c>
      <c r="R3221" s="131">
        <v>0.54061586257309946</v>
      </c>
      <c r="S3221" s="344">
        <v>4.1913377192982458E-2</v>
      </c>
      <c r="T3221" s="212" t="s">
        <v>58</v>
      </c>
      <c r="U3221" s="3" t="s">
        <v>13</v>
      </c>
      <c r="V3221" s="3"/>
      <c r="AD3221" s="5" t="str">
        <f t="shared" si="228"/>
        <v>Sábado1006Regreso11</v>
      </c>
      <c r="AE3221" s="137">
        <f>VLOOKUP(AD3221,'Factores Expansión'!$R$11:$U$729,2,0)</f>
        <v>3</v>
      </c>
    </row>
    <row r="3222" spans="2:31" x14ac:dyDescent="0.45">
      <c r="B3222" s="14">
        <v>10907</v>
      </c>
      <c r="C3222" s="3">
        <v>0</v>
      </c>
      <c r="D3222" s="3" t="s">
        <v>53</v>
      </c>
      <c r="E3222" s="110">
        <v>44835</v>
      </c>
      <c r="F3222" s="3" t="s">
        <v>43</v>
      </c>
      <c r="G3222" s="3" t="s">
        <v>50</v>
      </c>
      <c r="H3222" s="3" t="str">
        <f>VLOOKUP(I3222,Diccionario!$A$4:$E$17,2,0)</f>
        <v>Sociedad de Transportes Vía Alerce S.A.</v>
      </c>
      <c r="I3222" s="3">
        <v>1007</v>
      </c>
      <c r="J3222" s="346" t="str">
        <f>VLOOKUP(I3222,Diccionario!$A$4:$C$17,3,FALSE)</f>
        <v>7E</v>
      </c>
      <c r="K3222" s="3" t="s">
        <v>12</v>
      </c>
      <c r="L3222" s="30" t="s">
        <v>112</v>
      </c>
      <c r="M3222" s="30" t="s">
        <v>53</v>
      </c>
      <c r="N3222" s="30" t="s">
        <v>111</v>
      </c>
      <c r="O3222" s="30" t="s">
        <v>53</v>
      </c>
      <c r="P3222" s="3">
        <f t="shared" si="227"/>
        <v>11</v>
      </c>
      <c r="Q3222" s="131">
        <v>0.48990009746588697</v>
      </c>
      <c r="R3222" s="131">
        <v>0.53341861598440554</v>
      </c>
      <c r="S3222" s="344">
        <v>4.351851851851854E-2</v>
      </c>
      <c r="T3222" s="212" t="s">
        <v>65</v>
      </c>
      <c r="U3222" s="3" t="s">
        <v>13</v>
      </c>
      <c r="V3222" s="3"/>
      <c r="AD3222" s="5" t="str">
        <f t="shared" si="228"/>
        <v>Sábado1007Regreso11</v>
      </c>
      <c r="AE3222" s="137">
        <f>VLOOKUP(AD3222,'Factores Expansión'!$R$11:$U$729,2,0)</f>
        <v>2.5</v>
      </c>
    </row>
    <row r="3223" spans="2:31" x14ac:dyDescent="0.45">
      <c r="B3223" s="14">
        <v>10908</v>
      </c>
      <c r="C3223" s="3">
        <v>0</v>
      </c>
      <c r="D3223" s="3" t="s">
        <v>53</v>
      </c>
      <c r="E3223" s="110">
        <v>44835</v>
      </c>
      <c r="F3223" s="3" t="s">
        <v>43</v>
      </c>
      <c r="G3223" s="3" t="s">
        <v>50</v>
      </c>
      <c r="H3223" s="3" t="str">
        <f>VLOOKUP(I3223,Diccionario!$A$4:$E$17,2,0)</f>
        <v>Sociedad de Transportes Vía Alerce S.A.</v>
      </c>
      <c r="I3223" s="3">
        <v>1007</v>
      </c>
      <c r="J3223" s="346" t="str">
        <f>VLOOKUP(I3223,Diccionario!$A$4:$C$17,3,FALSE)</f>
        <v>7E</v>
      </c>
      <c r="K3223" s="3" t="s">
        <v>12</v>
      </c>
      <c r="L3223" s="30" t="s">
        <v>112</v>
      </c>
      <c r="M3223" s="30" t="s">
        <v>53</v>
      </c>
      <c r="N3223" s="30" t="s">
        <v>111</v>
      </c>
      <c r="O3223" s="30" t="s">
        <v>53</v>
      </c>
      <c r="P3223" s="3">
        <f t="shared" si="227"/>
        <v>12</v>
      </c>
      <c r="Q3223" s="131">
        <v>0.52115009746588703</v>
      </c>
      <c r="R3223" s="131">
        <v>0.56466861598440554</v>
      </c>
      <c r="S3223" s="344">
        <v>4.351851851851854E-2</v>
      </c>
      <c r="T3223" s="212" t="s">
        <v>121</v>
      </c>
      <c r="U3223" s="3" t="s">
        <v>13</v>
      </c>
      <c r="V3223" s="3"/>
      <c r="AD3223" s="5" t="str">
        <f t="shared" si="228"/>
        <v>Sábado1007Regreso12</v>
      </c>
      <c r="AE3223" s="137">
        <f>VLOOKUP(AD3223,'Factores Expansión'!$R$11:$U$729,2,0)</f>
        <v>2</v>
      </c>
    </row>
    <row r="3224" spans="2:31" x14ac:dyDescent="0.45">
      <c r="B3224" s="14">
        <v>10909</v>
      </c>
      <c r="C3224" s="3">
        <v>0</v>
      </c>
      <c r="D3224" s="3" t="s">
        <v>53</v>
      </c>
      <c r="E3224" s="110">
        <v>44835</v>
      </c>
      <c r="F3224" s="3" t="s">
        <v>43</v>
      </c>
      <c r="G3224" s="3" t="s">
        <v>50</v>
      </c>
      <c r="H3224" s="3" t="str">
        <f>VLOOKUP(I3224,Diccionario!$A$4:$E$17,2,0)</f>
        <v>Sociedad de Transportes Vía Alerce S.A.</v>
      </c>
      <c r="I3224" s="3">
        <v>1006</v>
      </c>
      <c r="J3224" s="346" t="str">
        <f>VLOOKUP(I3224,Diccionario!$A$4:$C$17,3,FALSE)</f>
        <v>7A</v>
      </c>
      <c r="K3224" s="3" t="s">
        <v>12</v>
      </c>
      <c r="L3224" s="30" t="s">
        <v>56</v>
      </c>
      <c r="M3224" s="30" t="s">
        <v>53</v>
      </c>
      <c r="N3224" s="30" t="s">
        <v>55</v>
      </c>
      <c r="O3224" s="30" t="s">
        <v>53</v>
      </c>
      <c r="P3224" s="3">
        <f t="shared" si="227"/>
        <v>12</v>
      </c>
      <c r="Q3224" s="131">
        <v>0.54106359649122815</v>
      </c>
      <c r="R3224" s="131">
        <v>0.58297697368421064</v>
      </c>
      <c r="S3224" s="344">
        <v>4.1913377192982458E-2</v>
      </c>
      <c r="T3224" s="212" t="s">
        <v>94</v>
      </c>
      <c r="U3224" s="3" t="s">
        <v>13</v>
      </c>
      <c r="V3224" s="3"/>
      <c r="AD3224" s="5" t="str">
        <f t="shared" si="228"/>
        <v>Sábado1006Regreso12</v>
      </c>
      <c r="AE3224" s="137">
        <f>VLOOKUP(AD3224,'Factores Expansión'!$R$11:$U$729,2,0)</f>
        <v>3</v>
      </c>
    </row>
    <row r="3225" spans="2:31" x14ac:dyDescent="0.45">
      <c r="B3225" s="14">
        <v>10910</v>
      </c>
      <c r="C3225" s="3">
        <v>0</v>
      </c>
      <c r="D3225" s="3" t="s">
        <v>53</v>
      </c>
      <c r="E3225" s="110">
        <v>44835</v>
      </c>
      <c r="F3225" s="3" t="s">
        <v>43</v>
      </c>
      <c r="G3225" s="3" t="s">
        <v>50</v>
      </c>
      <c r="H3225" s="3" t="str">
        <f>VLOOKUP(I3225,Diccionario!$A$4:$E$17,2,0)</f>
        <v>Sociedad de Transportes Vía Alerce S.A.</v>
      </c>
      <c r="I3225" s="3">
        <v>1006</v>
      </c>
      <c r="J3225" s="346" t="str">
        <f>VLOOKUP(I3225,Diccionario!$A$4:$C$17,3,FALSE)</f>
        <v>7A</v>
      </c>
      <c r="K3225" s="3" t="s">
        <v>12</v>
      </c>
      <c r="L3225" s="30" t="s">
        <v>56</v>
      </c>
      <c r="M3225" s="30" t="s">
        <v>53</v>
      </c>
      <c r="N3225" s="30" t="s">
        <v>55</v>
      </c>
      <c r="O3225" s="30" t="s">
        <v>53</v>
      </c>
      <c r="P3225" s="3">
        <f t="shared" si="227"/>
        <v>13</v>
      </c>
      <c r="Q3225" s="131">
        <v>0.5452302631578948</v>
      </c>
      <c r="R3225" s="131">
        <v>0.58714364035087729</v>
      </c>
      <c r="S3225" s="344">
        <v>4.1913377192982458E-2</v>
      </c>
      <c r="T3225" s="212" t="s">
        <v>350</v>
      </c>
      <c r="U3225" s="3" t="s">
        <v>13</v>
      </c>
      <c r="V3225" s="3"/>
      <c r="AD3225" s="5" t="str">
        <f t="shared" si="228"/>
        <v>Sábado1006Regreso13</v>
      </c>
      <c r="AE3225" s="137">
        <f>VLOOKUP(AD3225,'Factores Expansión'!$R$11:$U$729,2,0)</f>
        <v>3.25</v>
      </c>
    </row>
    <row r="3226" spans="2:31" x14ac:dyDescent="0.45">
      <c r="B3226" s="14">
        <v>10911</v>
      </c>
      <c r="C3226" s="3">
        <v>0</v>
      </c>
      <c r="D3226" s="3" t="s">
        <v>53</v>
      </c>
      <c r="E3226" s="110">
        <v>44835</v>
      </c>
      <c r="F3226" s="3" t="s">
        <v>43</v>
      </c>
      <c r="G3226" s="3" t="s">
        <v>50</v>
      </c>
      <c r="H3226" s="3" t="str">
        <f>VLOOKUP(I3226,Diccionario!$A$4:$E$17,2,0)</f>
        <v>Sociedad de Transportes Vía Alerce S.A.</v>
      </c>
      <c r="I3226" s="3">
        <v>1006</v>
      </c>
      <c r="J3226" s="346" t="str">
        <f>VLOOKUP(I3226,Diccionario!$A$4:$C$17,3,FALSE)</f>
        <v>7A</v>
      </c>
      <c r="K3226" s="3" t="s">
        <v>12</v>
      </c>
      <c r="L3226" s="30" t="s">
        <v>56</v>
      </c>
      <c r="M3226" s="30" t="s">
        <v>53</v>
      </c>
      <c r="N3226" s="30" t="s">
        <v>55</v>
      </c>
      <c r="O3226" s="30" t="s">
        <v>53</v>
      </c>
      <c r="P3226" s="3">
        <f t="shared" si="227"/>
        <v>13</v>
      </c>
      <c r="Q3226" s="131">
        <v>0.5535635964912281</v>
      </c>
      <c r="R3226" s="131">
        <v>0.5954769736842106</v>
      </c>
      <c r="S3226" s="344">
        <v>4.1913377192982458E-2</v>
      </c>
      <c r="T3226" s="212" t="s">
        <v>500</v>
      </c>
      <c r="U3226" s="3" t="s">
        <v>13</v>
      </c>
      <c r="V3226" s="3"/>
      <c r="AD3226" s="5" t="str">
        <f t="shared" si="228"/>
        <v>Sábado1006Regreso13</v>
      </c>
      <c r="AE3226" s="137">
        <f>VLOOKUP(AD3226,'Factores Expansión'!$R$11:$U$729,2,0)</f>
        <v>3.25</v>
      </c>
    </row>
    <row r="3227" spans="2:31" x14ac:dyDescent="0.45">
      <c r="B3227" s="14">
        <v>10912</v>
      </c>
      <c r="C3227" s="3">
        <v>0</v>
      </c>
      <c r="D3227" s="3" t="s">
        <v>53</v>
      </c>
      <c r="E3227" s="110">
        <v>44835</v>
      </c>
      <c r="F3227" s="3" t="s">
        <v>43</v>
      </c>
      <c r="G3227" s="3" t="s">
        <v>50</v>
      </c>
      <c r="H3227" s="3" t="str">
        <f>VLOOKUP(I3227,Diccionario!$A$4:$E$17,2,0)</f>
        <v>Sociedad de Transportes Vía Alerce S.A.</v>
      </c>
      <c r="I3227" s="3">
        <v>1007</v>
      </c>
      <c r="J3227" s="346" t="str">
        <f>VLOOKUP(I3227,Diccionario!$A$4:$C$17,3,FALSE)</f>
        <v>7E</v>
      </c>
      <c r="K3227" s="3" t="s">
        <v>12</v>
      </c>
      <c r="L3227" s="30" t="s">
        <v>112</v>
      </c>
      <c r="M3227" s="30" t="s">
        <v>53</v>
      </c>
      <c r="N3227" s="30" t="s">
        <v>111</v>
      </c>
      <c r="O3227" s="30" t="s">
        <v>53</v>
      </c>
      <c r="P3227" s="3">
        <f t="shared" si="227"/>
        <v>13</v>
      </c>
      <c r="Q3227" s="131">
        <v>0.54892787524366471</v>
      </c>
      <c r="R3227" s="131">
        <v>0.59244639376218322</v>
      </c>
      <c r="S3227" s="344">
        <v>4.351851851851854E-2</v>
      </c>
      <c r="T3227" s="212" t="s">
        <v>83</v>
      </c>
      <c r="U3227" s="3" t="s">
        <v>13</v>
      </c>
      <c r="V3227" s="3"/>
      <c r="AD3227" s="5" t="str">
        <f t="shared" si="228"/>
        <v>Sábado1007Regreso13</v>
      </c>
      <c r="AE3227" s="137">
        <f>VLOOKUP(AD3227,'Factores Expansión'!$R$11:$U$729,2,0)</f>
        <v>2.5</v>
      </c>
    </row>
    <row r="3228" spans="2:31" x14ac:dyDescent="0.45">
      <c r="B3228" s="14">
        <v>10913</v>
      </c>
      <c r="C3228" s="3">
        <v>0</v>
      </c>
      <c r="D3228" s="3" t="s">
        <v>53</v>
      </c>
      <c r="E3228" s="110">
        <v>44835</v>
      </c>
      <c r="F3228" s="3" t="s">
        <v>43</v>
      </c>
      <c r="G3228" s="3" t="s">
        <v>50</v>
      </c>
      <c r="H3228" s="3" t="str">
        <f>VLOOKUP(I3228,Diccionario!$A$4:$E$17,2,0)</f>
        <v>Sociedad de Transportes Vía Alerce S.A.</v>
      </c>
      <c r="I3228" s="3">
        <v>1006</v>
      </c>
      <c r="J3228" s="346" t="str">
        <f>VLOOKUP(I3228,Diccionario!$A$4:$C$17,3,FALSE)</f>
        <v>7A</v>
      </c>
      <c r="K3228" s="3" t="s">
        <v>12</v>
      </c>
      <c r="L3228" s="30" t="s">
        <v>56</v>
      </c>
      <c r="M3228" s="30" t="s">
        <v>53</v>
      </c>
      <c r="N3228" s="30" t="s">
        <v>55</v>
      </c>
      <c r="O3228" s="30" t="s">
        <v>53</v>
      </c>
      <c r="P3228" s="3">
        <f t="shared" si="227"/>
        <v>13</v>
      </c>
      <c r="Q3228" s="131">
        <v>0.56120248538011697</v>
      </c>
      <c r="R3228" s="131">
        <v>0.60311586257309946</v>
      </c>
      <c r="S3228" s="344">
        <v>4.1913377192982458E-2</v>
      </c>
      <c r="T3228" s="212" t="s">
        <v>74</v>
      </c>
      <c r="U3228" s="3" t="s">
        <v>13</v>
      </c>
      <c r="V3228" s="3"/>
      <c r="AD3228" s="5" t="str">
        <f t="shared" si="228"/>
        <v>Sábado1006Regreso13</v>
      </c>
      <c r="AE3228" s="137">
        <f>VLOOKUP(AD3228,'Factores Expansión'!$R$11:$U$729,2,0)</f>
        <v>3.25</v>
      </c>
    </row>
    <row r="3229" spans="2:31" x14ac:dyDescent="0.45">
      <c r="B3229" s="14">
        <v>10914</v>
      </c>
      <c r="C3229" s="3">
        <v>0</v>
      </c>
      <c r="D3229" s="3" t="s">
        <v>53</v>
      </c>
      <c r="E3229" s="110">
        <v>44835</v>
      </c>
      <c r="F3229" s="3" t="s">
        <v>43</v>
      </c>
      <c r="G3229" s="3" t="s">
        <v>50</v>
      </c>
      <c r="H3229" s="3" t="str">
        <f>VLOOKUP(I3229,Diccionario!$A$4:$E$17,2,0)</f>
        <v>Sociedad de Transportes Vía Alerce S.A.</v>
      </c>
      <c r="I3229" s="3">
        <v>1007</v>
      </c>
      <c r="J3229" s="346" t="str">
        <f>VLOOKUP(I3229,Diccionario!$A$4:$C$17,3,FALSE)</f>
        <v>7E</v>
      </c>
      <c r="K3229" s="3" t="s">
        <v>12</v>
      </c>
      <c r="L3229" s="30" t="s">
        <v>112</v>
      </c>
      <c r="M3229" s="30" t="s">
        <v>53</v>
      </c>
      <c r="N3229" s="30" t="s">
        <v>111</v>
      </c>
      <c r="O3229" s="30" t="s">
        <v>53</v>
      </c>
      <c r="P3229" s="3">
        <f t="shared" si="227"/>
        <v>13</v>
      </c>
      <c r="Q3229" s="131">
        <v>0.55587231968810924</v>
      </c>
      <c r="R3229" s="131">
        <v>0.59939083820662775</v>
      </c>
      <c r="S3229" s="344">
        <v>4.351851851851854E-2</v>
      </c>
      <c r="T3229" s="212" t="s">
        <v>97</v>
      </c>
      <c r="U3229" s="3" t="s">
        <v>13</v>
      </c>
      <c r="V3229" s="3"/>
      <c r="AD3229" s="5" t="str">
        <f t="shared" si="228"/>
        <v>Sábado1007Regreso13</v>
      </c>
      <c r="AE3229" s="137">
        <f>VLOOKUP(AD3229,'Factores Expansión'!$R$11:$U$729,2,0)</f>
        <v>2.5</v>
      </c>
    </row>
    <row r="3230" spans="2:31" x14ac:dyDescent="0.45">
      <c r="B3230" s="14">
        <v>10915</v>
      </c>
      <c r="C3230" s="3">
        <v>0</v>
      </c>
      <c r="D3230" s="3" t="s">
        <v>53</v>
      </c>
      <c r="E3230" s="110">
        <v>44835</v>
      </c>
      <c r="F3230" s="3" t="s">
        <v>43</v>
      </c>
      <c r="G3230" s="3" t="s">
        <v>50</v>
      </c>
      <c r="H3230" s="3" t="str">
        <f>VLOOKUP(I3230,Diccionario!$A$4:$E$17,2,0)</f>
        <v>Sociedad de Transportes Vía Alerce S.A.</v>
      </c>
      <c r="I3230" s="3">
        <v>1006</v>
      </c>
      <c r="J3230" s="346" t="str">
        <f>VLOOKUP(I3230,Diccionario!$A$4:$C$17,3,FALSE)</f>
        <v>7A</v>
      </c>
      <c r="K3230" s="3" t="s">
        <v>12</v>
      </c>
      <c r="L3230" s="30" t="s">
        <v>56</v>
      </c>
      <c r="M3230" s="30" t="s">
        <v>53</v>
      </c>
      <c r="N3230" s="30" t="s">
        <v>55</v>
      </c>
      <c r="O3230" s="30" t="s">
        <v>53</v>
      </c>
      <c r="P3230" s="3">
        <f t="shared" si="227"/>
        <v>14</v>
      </c>
      <c r="Q3230" s="131">
        <v>0.58898026315789476</v>
      </c>
      <c r="R3230" s="131">
        <v>0.63089364035087725</v>
      </c>
      <c r="S3230" s="344">
        <v>4.1913377192982458E-2</v>
      </c>
      <c r="T3230" s="212" t="s">
        <v>99</v>
      </c>
      <c r="U3230" s="3" t="s">
        <v>13</v>
      </c>
      <c r="V3230" s="3"/>
      <c r="AD3230" s="5" t="str">
        <f t="shared" si="228"/>
        <v>Sábado1006Regreso14</v>
      </c>
      <c r="AE3230" s="137">
        <f>VLOOKUP(AD3230,'Factores Expansión'!$R$11:$U$729,2,0)</f>
        <v>3.6666666666666665</v>
      </c>
    </row>
    <row r="3231" spans="2:31" x14ac:dyDescent="0.45">
      <c r="B3231" s="14">
        <v>10916</v>
      </c>
      <c r="C3231" s="3">
        <v>0</v>
      </c>
      <c r="D3231" s="3" t="s">
        <v>53</v>
      </c>
      <c r="E3231" s="110">
        <v>44835</v>
      </c>
      <c r="F3231" s="3" t="s">
        <v>43</v>
      </c>
      <c r="G3231" s="3" t="s">
        <v>50</v>
      </c>
      <c r="H3231" s="3" t="str">
        <f>VLOOKUP(I3231,Diccionario!$A$4:$E$17,2,0)</f>
        <v>Sociedad de Transportes Vía Alerce S.A.</v>
      </c>
      <c r="I3231" s="3">
        <v>1006</v>
      </c>
      <c r="J3231" s="346" t="str">
        <f>VLOOKUP(I3231,Diccionario!$A$4:$C$17,3,FALSE)</f>
        <v>7A</v>
      </c>
      <c r="K3231" s="3" t="s">
        <v>12</v>
      </c>
      <c r="L3231" s="30" t="s">
        <v>56</v>
      </c>
      <c r="M3231" s="30" t="s">
        <v>53</v>
      </c>
      <c r="N3231" s="30" t="s">
        <v>55</v>
      </c>
      <c r="O3231" s="30" t="s">
        <v>53</v>
      </c>
      <c r="P3231" s="3">
        <f t="shared" si="227"/>
        <v>14</v>
      </c>
      <c r="Q3231" s="131">
        <v>0.59939692982456139</v>
      </c>
      <c r="R3231" s="131">
        <v>0.64131030701754388</v>
      </c>
      <c r="S3231" s="344">
        <v>4.1913377192982458E-2</v>
      </c>
      <c r="T3231" s="212" t="s">
        <v>80</v>
      </c>
      <c r="U3231" s="3" t="s">
        <v>13</v>
      </c>
      <c r="V3231" s="3"/>
      <c r="AD3231" s="5" t="str">
        <f t="shared" si="228"/>
        <v>Sábado1006Regreso14</v>
      </c>
      <c r="AE3231" s="137">
        <f>VLOOKUP(AD3231,'Factores Expansión'!$R$11:$U$729,2,0)</f>
        <v>3.6666666666666665</v>
      </c>
    </row>
    <row r="3232" spans="2:31" x14ac:dyDescent="0.45">
      <c r="B3232" s="14">
        <v>10917</v>
      </c>
      <c r="C3232" s="3">
        <v>0</v>
      </c>
      <c r="D3232" s="3" t="s">
        <v>53</v>
      </c>
      <c r="E3232" s="110">
        <v>44835</v>
      </c>
      <c r="F3232" s="3" t="s">
        <v>43</v>
      </c>
      <c r="G3232" s="3" t="s">
        <v>50</v>
      </c>
      <c r="H3232" s="3" t="str">
        <f>VLOOKUP(I3232,Diccionario!$A$4:$E$17,2,0)</f>
        <v>Sociedad de Transportes Vía Alerce S.A.</v>
      </c>
      <c r="I3232" s="3">
        <v>1006</v>
      </c>
      <c r="J3232" s="346" t="str">
        <f>VLOOKUP(I3232,Diccionario!$A$4:$C$17,3,FALSE)</f>
        <v>7A</v>
      </c>
      <c r="K3232" s="3" t="s">
        <v>12</v>
      </c>
      <c r="L3232" s="30" t="s">
        <v>56</v>
      </c>
      <c r="M3232" s="30" t="s">
        <v>53</v>
      </c>
      <c r="N3232" s="30" t="s">
        <v>55</v>
      </c>
      <c r="O3232" s="30" t="s">
        <v>53</v>
      </c>
      <c r="P3232" s="3">
        <f t="shared" si="227"/>
        <v>14</v>
      </c>
      <c r="Q3232" s="131">
        <v>0.60981359649122813</v>
      </c>
      <c r="R3232" s="131">
        <v>0.65172697368421062</v>
      </c>
      <c r="S3232" s="344">
        <v>4.1913377192982458E-2</v>
      </c>
      <c r="T3232" s="212" t="s">
        <v>66</v>
      </c>
      <c r="U3232" s="3" t="s">
        <v>13</v>
      </c>
      <c r="V3232" s="3"/>
      <c r="AD3232" s="5" t="str">
        <f t="shared" si="228"/>
        <v>Sábado1006Regreso14</v>
      </c>
      <c r="AE3232" s="137">
        <f>VLOOKUP(AD3232,'Factores Expansión'!$R$11:$U$729,2,0)</f>
        <v>3.6666666666666665</v>
      </c>
    </row>
    <row r="3233" spans="2:31" x14ac:dyDescent="0.45">
      <c r="B3233" s="14">
        <v>10918</v>
      </c>
      <c r="C3233" s="3">
        <v>0</v>
      </c>
      <c r="D3233" s="3" t="s">
        <v>53</v>
      </c>
      <c r="E3233" s="110">
        <v>44835</v>
      </c>
      <c r="F3233" s="3" t="s">
        <v>43</v>
      </c>
      <c r="G3233" s="3" t="s">
        <v>50</v>
      </c>
      <c r="H3233" s="3" t="str">
        <f>VLOOKUP(I3233,Diccionario!$A$4:$E$17,2,0)</f>
        <v>Sociedad de Transportes Vía Alerce S.A.</v>
      </c>
      <c r="I3233" s="3">
        <v>1006</v>
      </c>
      <c r="J3233" s="346" t="str">
        <f>VLOOKUP(I3233,Diccionario!$A$4:$C$17,3,FALSE)</f>
        <v>7A</v>
      </c>
      <c r="K3233" s="3" t="s">
        <v>12</v>
      </c>
      <c r="L3233" s="30" t="s">
        <v>56</v>
      </c>
      <c r="M3233" s="30" t="s">
        <v>53</v>
      </c>
      <c r="N3233" s="30" t="s">
        <v>55</v>
      </c>
      <c r="O3233" s="30" t="s">
        <v>53</v>
      </c>
      <c r="P3233" s="3">
        <f t="shared" si="227"/>
        <v>14</v>
      </c>
      <c r="Q3233" s="131">
        <v>0.61328581871345034</v>
      </c>
      <c r="R3233" s="131">
        <v>0.65519919590643283</v>
      </c>
      <c r="S3233" s="344">
        <v>4.1913377192982458E-2</v>
      </c>
      <c r="T3233" s="212" t="s">
        <v>120</v>
      </c>
      <c r="U3233" s="3" t="s">
        <v>13</v>
      </c>
      <c r="V3233" s="3"/>
      <c r="AD3233" s="5" t="str">
        <f t="shared" si="228"/>
        <v>Sábado1006Regreso14</v>
      </c>
      <c r="AE3233" s="137">
        <f>VLOOKUP(AD3233,'Factores Expansión'!$R$11:$U$729,2,0)</f>
        <v>3.6666666666666665</v>
      </c>
    </row>
    <row r="3234" spans="2:31" x14ac:dyDescent="0.45">
      <c r="B3234" s="14">
        <v>10919</v>
      </c>
      <c r="C3234" s="3">
        <v>0</v>
      </c>
      <c r="D3234" s="3" t="s">
        <v>53</v>
      </c>
      <c r="E3234" s="110">
        <v>44835</v>
      </c>
      <c r="F3234" s="3" t="s">
        <v>43</v>
      </c>
      <c r="G3234" s="3" t="s">
        <v>50</v>
      </c>
      <c r="H3234" s="3" t="str">
        <f>VLOOKUP(I3234,Diccionario!$A$4:$E$17,2,0)</f>
        <v>Sociedad de Transportes Vía Alerce S.A.</v>
      </c>
      <c r="I3234" s="3">
        <v>1006</v>
      </c>
      <c r="J3234" s="346" t="str">
        <f>VLOOKUP(I3234,Diccionario!$A$4:$C$17,3,FALSE)</f>
        <v>7A</v>
      </c>
      <c r="K3234" s="3" t="s">
        <v>12</v>
      </c>
      <c r="L3234" s="30" t="s">
        <v>56</v>
      </c>
      <c r="M3234" s="30" t="s">
        <v>53</v>
      </c>
      <c r="N3234" s="30" t="s">
        <v>55</v>
      </c>
      <c r="O3234" s="30" t="s">
        <v>53</v>
      </c>
      <c r="P3234" s="3">
        <f t="shared" si="227"/>
        <v>14</v>
      </c>
      <c r="Q3234" s="131">
        <v>0.61675804093567255</v>
      </c>
      <c r="R3234" s="131">
        <v>0.65867141812865504</v>
      </c>
      <c r="S3234" s="344">
        <v>4.1913377192982458E-2</v>
      </c>
      <c r="T3234" s="212" t="s">
        <v>108</v>
      </c>
      <c r="U3234" s="3" t="s">
        <v>13</v>
      </c>
      <c r="V3234" s="3"/>
      <c r="AD3234" s="5" t="str">
        <f t="shared" si="228"/>
        <v>Sábado1006Regreso14</v>
      </c>
      <c r="AE3234" s="137">
        <f>VLOOKUP(AD3234,'Factores Expansión'!$R$11:$U$729,2,0)</f>
        <v>3.6666666666666665</v>
      </c>
    </row>
    <row r="3235" spans="2:31" x14ac:dyDescent="0.45">
      <c r="B3235" s="14">
        <v>10920</v>
      </c>
      <c r="C3235" s="3">
        <v>0</v>
      </c>
      <c r="D3235" s="3" t="s">
        <v>53</v>
      </c>
      <c r="E3235" s="110">
        <v>44835</v>
      </c>
      <c r="F3235" s="3" t="s">
        <v>43</v>
      </c>
      <c r="G3235" s="3" t="s">
        <v>50</v>
      </c>
      <c r="H3235" s="3" t="str">
        <f>VLOOKUP(I3235,Diccionario!$A$4:$E$17,2,0)</f>
        <v>Sociedad de Transportes Vía Alerce S.A.</v>
      </c>
      <c r="I3235" s="3">
        <v>1006</v>
      </c>
      <c r="J3235" s="346" t="str">
        <f>VLOOKUP(I3235,Diccionario!$A$4:$C$17,3,FALSE)</f>
        <v>7A</v>
      </c>
      <c r="K3235" s="3" t="s">
        <v>12</v>
      </c>
      <c r="L3235" s="30" t="s">
        <v>56</v>
      </c>
      <c r="M3235" s="30" t="s">
        <v>53</v>
      </c>
      <c r="N3235" s="30" t="s">
        <v>55</v>
      </c>
      <c r="O3235" s="30" t="s">
        <v>53</v>
      </c>
      <c r="P3235" s="3">
        <f t="shared" si="227"/>
        <v>14</v>
      </c>
      <c r="Q3235" s="131">
        <v>0.62439692982456152</v>
      </c>
      <c r="R3235" s="131">
        <v>0.66631030701754401</v>
      </c>
      <c r="S3235" s="344">
        <v>4.1913377192982458E-2</v>
      </c>
      <c r="T3235" s="212" t="s">
        <v>104</v>
      </c>
      <c r="U3235" s="3" t="s">
        <v>13</v>
      </c>
      <c r="V3235" s="3"/>
      <c r="AD3235" s="5" t="str">
        <f t="shared" si="228"/>
        <v>Sábado1006Regreso14</v>
      </c>
      <c r="AE3235" s="137">
        <f>VLOOKUP(AD3235,'Factores Expansión'!$R$11:$U$729,2,0)</f>
        <v>3.6666666666666665</v>
      </c>
    </row>
    <row r="3236" spans="2:31" x14ac:dyDescent="0.45">
      <c r="B3236" s="14">
        <v>10921</v>
      </c>
      <c r="C3236" s="3">
        <v>0</v>
      </c>
      <c r="D3236" s="3" t="s">
        <v>53</v>
      </c>
      <c r="E3236" s="110">
        <v>44835</v>
      </c>
      <c r="F3236" s="3" t="s">
        <v>43</v>
      </c>
      <c r="G3236" s="3" t="s">
        <v>50</v>
      </c>
      <c r="H3236" s="3" t="str">
        <f>VLOOKUP(I3236,Diccionario!$A$4:$E$17,2,0)</f>
        <v>Sociedad de Transportes Vía Alerce S.A.</v>
      </c>
      <c r="I3236" s="3">
        <v>1006</v>
      </c>
      <c r="J3236" s="346" t="str">
        <f>VLOOKUP(I3236,Diccionario!$A$4:$C$17,3,FALSE)</f>
        <v>7A</v>
      </c>
      <c r="K3236" s="3" t="s">
        <v>12</v>
      </c>
      <c r="L3236" s="30" t="s">
        <v>56</v>
      </c>
      <c r="M3236" s="30" t="s">
        <v>53</v>
      </c>
      <c r="N3236" s="30" t="s">
        <v>55</v>
      </c>
      <c r="O3236" s="30" t="s">
        <v>53</v>
      </c>
      <c r="P3236" s="3">
        <f t="shared" si="227"/>
        <v>15</v>
      </c>
      <c r="Q3236" s="131">
        <v>0.62856359649122817</v>
      </c>
      <c r="R3236" s="131">
        <v>0.67047697368421066</v>
      </c>
      <c r="S3236" s="344">
        <v>4.1913377192982458E-2</v>
      </c>
      <c r="T3236" s="212" t="s">
        <v>121</v>
      </c>
      <c r="U3236" s="3" t="s">
        <v>13</v>
      </c>
      <c r="V3236" s="3"/>
      <c r="AD3236" s="5" t="str">
        <f t="shared" si="228"/>
        <v>Sábado1006Regreso15</v>
      </c>
      <c r="AE3236" s="137">
        <f>VLOOKUP(AD3236,'Factores Expansión'!$R$11:$U$729,2,0)</f>
        <v>2.6666666666666665</v>
      </c>
    </row>
    <row r="3237" spans="2:31" x14ac:dyDescent="0.45">
      <c r="B3237" s="14">
        <v>10922</v>
      </c>
      <c r="C3237" s="3">
        <v>0</v>
      </c>
      <c r="D3237" s="3" t="s">
        <v>53</v>
      </c>
      <c r="E3237" s="110">
        <v>44835</v>
      </c>
      <c r="F3237" s="3" t="s">
        <v>43</v>
      </c>
      <c r="G3237" s="3" t="s">
        <v>50</v>
      </c>
      <c r="H3237" s="3" t="str">
        <f>VLOOKUP(I3237,Diccionario!$A$4:$E$17,2,0)</f>
        <v>Sociedad de Transportes Vía Alerce S.A.</v>
      </c>
      <c r="I3237" s="3">
        <v>1006</v>
      </c>
      <c r="J3237" s="346" t="str">
        <f>VLOOKUP(I3237,Diccionario!$A$4:$C$17,3,FALSE)</f>
        <v>7A</v>
      </c>
      <c r="K3237" s="3" t="s">
        <v>12</v>
      </c>
      <c r="L3237" s="30" t="s">
        <v>56</v>
      </c>
      <c r="M3237" s="30" t="s">
        <v>53</v>
      </c>
      <c r="N3237" s="30" t="s">
        <v>55</v>
      </c>
      <c r="O3237" s="30" t="s">
        <v>53</v>
      </c>
      <c r="P3237" s="3">
        <f t="shared" si="227"/>
        <v>15</v>
      </c>
      <c r="Q3237" s="131">
        <v>0.65356359649122808</v>
      </c>
      <c r="R3237" s="131">
        <v>0.69547697368421058</v>
      </c>
      <c r="S3237" s="344">
        <v>4.1913377192982458E-2</v>
      </c>
      <c r="T3237" s="212" t="s">
        <v>82</v>
      </c>
      <c r="U3237" s="3" t="s">
        <v>13</v>
      </c>
      <c r="V3237" s="3"/>
      <c r="AD3237" s="5" t="str">
        <f t="shared" si="228"/>
        <v>Sábado1006Regreso15</v>
      </c>
      <c r="AE3237" s="137">
        <f>VLOOKUP(AD3237,'Factores Expansión'!$R$11:$U$729,2,0)</f>
        <v>2.6666666666666665</v>
      </c>
    </row>
    <row r="3238" spans="2:31" x14ac:dyDescent="0.45">
      <c r="B3238" s="14">
        <v>10923</v>
      </c>
      <c r="C3238" s="3">
        <v>0</v>
      </c>
      <c r="D3238" s="3" t="s">
        <v>53</v>
      </c>
      <c r="E3238" s="110">
        <v>44835</v>
      </c>
      <c r="F3238" s="3" t="s">
        <v>43</v>
      </c>
      <c r="G3238" s="3" t="s">
        <v>50</v>
      </c>
      <c r="H3238" s="3" t="str">
        <f>VLOOKUP(I3238,Diccionario!$A$4:$E$17,2,0)</f>
        <v>Sociedad de Transportes Vía Alerce S.A.</v>
      </c>
      <c r="I3238" s="3">
        <v>1006</v>
      </c>
      <c r="J3238" s="346" t="str">
        <f>VLOOKUP(I3238,Diccionario!$A$4:$C$17,3,FALSE)</f>
        <v>7A</v>
      </c>
      <c r="K3238" s="3" t="s">
        <v>12</v>
      </c>
      <c r="L3238" s="30" t="s">
        <v>56</v>
      </c>
      <c r="M3238" s="30" t="s">
        <v>53</v>
      </c>
      <c r="N3238" s="30" t="s">
        <v>55</v>
      </c>
      <c r="O3238" s="30" t="s">
        <v>53</v>
      </c>
      <c r="P3238" s="3">
        <f t="shared" si="227"/>
        <v>15</v>
      </c>
      <c r="Q3238" s="131">
        <v>0.66189692982456139</v>
      </c>
      <c r="R3238" s="131">
        <v>0.70381030701754388</v>
      </c>
      <c r="S3238" s="344">
        <v>4.1913377192982458E-2</v>
      </c>
      <c r="T3238" s="212" t="s">
        <v>500</v>
      </c>
      <c r="U3238" s="3" t="s">
        <v>13</v>
      </c>
      <c r="V3238" s="3"/>
      <c r="AD3238" s="5" t="str">
        <f t="shared" si="228"/>
        <v>Sábado1006Regreso15</v>
      </c>
      <c r="AE3238" s="137">
        <f>VLOOKUP(AD3238,'Factores Expansión'!$R$11:$U$729,2,0)</f>
        <v>2.6666666666666665</v>
      </c>
    </row>
    <row r="3239" spans="2:31" x14ac:dyDescent="0.45">
      <c r="B3239" s="14">
        <v>10924</v>
      </c>
      <c r="C3239" s="3">
        <v>0</v>
      </c>
      <c r="D3239" s="3" t="s">
        <v>53</v>
      </c>
      <c r="E3239" s="110">
        <v>44835</v>
      </c>
      <c r="F3239" s="3" t="s">
        <v>43</v>
      </c>
      <c r="G3239" s="3" t="s">
        <v>50</v>
      </c>
      <c r="H3239" s="3" t="str">
        <f>VLOOKUP(I3239,Diccionario!$A$4:$E$17,2,0)</f>
        <v>Sociedad de Transportes Vía Alerce S.A.</v>
      </c>
      <c r="I3239" s="3">
        <v>1007</v>
      </c>
      <c r="J3239" s="346" t="str">
        <f>VLOOKUP(I3239,Diccionario!$A$4:$C$17,3,FALSE)</f>
        <v>7E</v>
      </c>
      <c r="K3239" s="3" t="s">
        <v>12</v>
      </c>
      <c r="L3239" s="30" t="s">
        <v>112</v>
      </c>
      <c r="M3239" s="30" t="s">
        <v>53</v>
      </c>
      <c r="N3239" s="30" t="s">
        <v>111</v>
      </c>
      <c r="O3239" s="30" t="s">
        <v>53</v>
      </c>
      <c r="P3239" s="3">
        <f t="shared" si="227"/>
        <v>15</v>
      </c>
      <c r="Q3239" s="131">
        <v>0.65309454191033134</v>
      </c>
      <c r="R3239" s="131">
        <v>0.69661306042884985</v>
      </c>
      <c r="S3239" s="344">
        <v>4.351851851851854E-2</v>
      </c>
      <c r="T3239" s="212" t="s">
        <v>93</v>
      </c>
      <c r="U3239" s="3" t="s">
        <v>13</v>
      </c>
      <c r="V3239" s="3"/>
      <c r="AD3239" s="5" t="str">
        <f t="shared" si="228"/>
        <v>Sábado1007Regreso15</v>
      </c>
      <c r="AE3239" s="137">
        <f>VLOOKUP(AD3239,'Factores Expansión'!$R$11:$U$729,2,0)</f>
        <v>3.5</v>
      </c>
    </row>
    <row r="3240" spans="2:31" x14ac:dyDescent="0.45">
      <c r="B3240" s="14">
        <v>10925</v>
      </c>
      <c r="C3240" s="3">
        <v>0</v>
      </c>
      <c r="D3240" s="3" t="s">
        <v>53</v>
      </c>
      <c r="E3240" s="110">
        <v>44835</v>
      </c>
      <c r="F3240" s="3" t="s">
        <v>43</v>
      </c>
      <c r="G3240" s="3" t="s">
        <v>50</v>
      </c>
      <c r="H3240" s="3" t="str">
        <f>VLOOKUP(I3240,Diccionario!$A$4:$E$17,2,0)</f>
        <v>Sociedad de Transportes Vía Alerce S.A.</v>
      </c>
      <c r="I3240" s="3">
        <v>1006</v>
      </c>
      <c r="J3240" s="346" t="str">
        <f>VLOOKUP(I3240,Diccionario!$A$4:$C$17,3,FALSE)</f>
        <v>7A</v>
      </c>
      <c r="K3240" s="3" t="s">
        <v>12</v>
      </c>
      <c r="L3240" s="30" t="s">
        <v>56</v>
      </c>
      <c r="M3240" s="30" t="s">
        <v>53</v>
      </c>
      <c r="N3240" s="30" t="s">
        <v>55</v>
      </c>
      <c r="O3240" s="30" t="s">
        <v>53</v>
      </c>
      <c r="P3240" s="3">
        <f t="shared" si="227"/>
        <v>16</v>
      </c>
      <c r="Q3240" s="131">
        <v>0.66884137426900592</v>
      </c>
      <c r="R3240" s="131">
        <v>0.71075475146198841</v>
      </c>
      <c r="S3240" s="344">
        <v>4.1913377192982458E-2</v>
      </c>
      <c r="T3240" s="212" t="s">
        <v>98</v>
      </c>
      <c r="U3240" s="3" t="s">
        <v>13</v>
      </c>
      <c r="V3240" s="3"/>
      <c r="AD3240" s="5" t="str">
        <f t="shared" si="228"/>
        <v>Sábado1006Regreso16</v>
      </c>
      <c r="AE3240" s="137">
        <f>VLOOKUP(AD3240,'Factores Expansión'!$R$11:$U$729,2,0)</f>
        <v>3.6666666666666665</v>
      </c>
    </row>
    <row r="3241" spans="2:31" x14ac:dyDescent="0.45">
      <c r="B3241" s="14">
        <v>10926</v>
      </c>
      <c r="C3241" s="3">
        <v>0</v>
      </c>
      <c r="D3241" s="3" t="s">
        <v>53</v>
      </c>
      <c r="E3241" s="110">
        <v>44835</v>
      </c>
      <c r="F3241" s="3" t="s">
        <v>43</v>
      </c>
      <c r="G3241" s="3" t="s">
        <v>50</v>
      </c>
      <c r="H3241" s="3" t="str">
        <f>VLOOKUP(I3241,Diccionario!$A$4:$E$17,2,0)</f>
        <v>Sociedad de Transportes Vía Alerce S.A.</v>
      </c>
      <c r="I3241" s="3">
        <v>1007</v>
      </c>
      <c r="J3241" s="346" t="str">
        <f>VLOOKUP(I3241,Diccionario!$A$4:$C$17,3,FALSE)</f>
        <v>7E</v>
      </c>
      <c r="K3241" s="3" t="s">
        <v>12</v>
      </c>
      <c r="L3241" s="30" t="s">
        <v>112</v>
      </c>
      <c r="M3241" s="30" t="s">
        <v>53</v>
      </c>
      <c r="N3241" s="30" t="s">
        <v>111</v>
      </c>
      <c r="O3241" s="30" t="s">
        <v>53</v>
      </c>
      <c r="P3241" s="3">
        <f t="shared" si="227"/>
        <v>15</v>
      </c>
      <c r="Q3241" s="131">
        <v>0.66003898635477587</v>
      </c>
      <c r="R3241" s="131">
        <v>0.70355750487329438</v>
      </c>
      <c r="S3241" s="344">
        <v>4.351851851851854E-2</v>
      </c>
      <c r="T3241" s="212" t="s">
        <v>96</v>
      </c>
      <c r="U3241" s="3" t="s">
        <v>13</v>
      </c>
      <c r="V3241" s="3"/>
      <c r="AD3241" s="5" t="str">
        <f t="shared" si="228"/>
        <v>Sábado1007Regreso15</v>
      </c>
      <c r="AE3241" s="137">
        <f>VLOOKUP(AD3241,'Factores Expansión'!$R$11:$U$729,2,0)</f>
        <v>3.5</v>
      </c>
    </row>
    <row r="3242" spans="2:31" x14ac:dyDescent="0.45">
      <c r="B3242" s="14">
        <v>10927</v>
      </c>
      <c r="C3242" s="3">
        <v>0</v>
      </c>
      <c r="D3242" s="3" t="s">
        <v>53</v>
      </c>
      <c r="E3242" s="110">
        <v>44835</v>
      </c>
      <c r="F3242" s="3" t="s">
        <v>43</v>
      </c>
      <c r="G3242" s="3" t="s">
        <v>50</v>
      </c>
      <c r="H3242" s="3" t="str">
        <f>VLOOKUP(I3242,Diccionario!$A$4:$E$17,2,0)</f>
        <v>Sociedad de Transportes Vía Alerce S.A.</v>
      </c>
      <c r="I3242" s="3">
        <v>1006</v>
      </c>
      <c r="J3242" s="346" t="str">
        <f>VLOOKUP(I3242,Diccionario!$A$4:$C$17,3,FALSE)</f>
        <v>7A</v>
      </c>
      <c r="K3242" s="3" t="s">
        <v>12</v>
      </c>
      <c r="L3242" s="30" t="s">
        <v>56</v>
      </c>
      <c r="M3242" s="30" t="s">
        <v>53</v>
      </c>
      <c r="N3242" s="30" t="s">
        <v>55</v>
      </c>
      <c r="O3242" s="30" t="s">
        <v>53</v>
      </c>
      <c r="P3242" s="3">
        <f t="shared" si="227"/>
        <v>16</v>
      </c>
      <c r="Q3242" s="131">
        <v>0.67925804093567255</v>
      </c>
      <c r="R3242" s="131">
        <v>0.72117141812865504</v>
      </c>
      <c r="S3242" s="344">
        <v>4.1913377192982458E-2</v>
      </c>
      <c r="T3242" s="212" t="s">
        <v>105</v>
      </c>
      <c r="U3242" s="3" t="s">
        <v>13</v>
      </c>
      <c r="V3242" s="3"/>
      <c r="AD3242" s="5" t="str">
        <f t="shared" si="228"/>
        <v>Sábado1006Regreso16</v>
      </c>
      <c r="AE3242" s="137">
        <f>VLOOKUP(AD3242,'Factores Expansión'!$R$11:$U$729,2,0)</f>
        <v>3.6666666666666665</v>
      </c>
    </row>
    <row r="3243" spans="2:31" x14ac:dyDescent="0.45">
      <c r="B3243" s="14">
        <v>10928</v>
      </c>
      <c r="C3243" s="3">
        <v>0</v>
      </c>
      <c r="D3243" s="3" t="s">
        <v>53</v>
      </c>
      <c r="E3243" s="110">
        <v>44835</v>
      </c>
      <c r="F3243" s="3" t="s">
        <v>43</v>
      </c>
      <c r="G3243" s="3" t="s">
        <v>50</v>
      </c>
      <c r="H3243" s="3" t="str">
        <f>VLOOKUP(I3243,Diccionario!$A$4:$E$17,2,0)</f>
        <v>Sociedad de Transportes Vía Alerce S.A.</v>
      </c>
      <c r="I3243" s="3">
        <v>1007</v>
      </c>
      <c r="J3243" s="346" t="str">
        <f>VLOOKUP(I3243,Diccionario!$A$4:$C$17,3,FALSE)</f>
        <v>7E</v>
      </c>
      <c r="K3243" s="3" t="s">
        <v>12</v>
      </c>
      <c r="L3243" s="30" t="s">
        <v>112</v>
      </c>
      <c r="M3243" s="30" t="s">
        <v>53</v>
      </c>
      <c r="N3243" s="30" t="s">
        <v>111</v>
      </c>
      <c r="O3243" s="30" t="s">
        <v>53</v>
      </c>
      <c r="P3243" s="3">
        <f t="shared" si="227"/>
        <v>16</v>
      </c>
      <c r="Q3243" s="131">
        <v>0.67392787524366471</v>
      </c>
      <c r="R3243" s="131">
        <v>0.71744639376218322</v>
      </c>
      <c r="S3243" s="344">
        <v>4.351851851851854E-2</v>
      </c>
      <c r="T3243" s="212" t="s">
        <v>97</v>
      </c>
      <c r="U3243" s="3" t="s">
        <v>13</v>
      </c>
      <c r="V3243" s="3"/>
      <c r="AD3243" s="5" t="str">
        <f t="shared" si="228"/>
        <v>Sábado1007Regreso16</v>
      </c>
      <c r="AE3243" s="137">
        <f>VLOOKUP(AD3243,'Factores Expansión'!$R$11:$U$729,2,0)</f>
        <v>3</v>
      </c>
    </row>
    <row r="3244" spans="2:31" x14ac:dyDescent="0.45">
      <c r="B3244" s="14">
        <v>10929</v>
      </c>
      <c r="C3244" s="3">
        <v>0</v>
      </c>
      <c r="D3244" s="3" t="s">
        <v>53</v>
      </c>
      <c r="E3244" s="110">
        <v>44835</v>
      </c>
      <c r="F3244" s="3" t="s">
        <v>43</v>
      </c>
      <c r="G3244" s="3" t="s">
        <v>50</v>
      </c>
      <c r="H3244" s="3" t="str">
        <f>VLOOKUP(I3244,Diccionario!$A$4:$E$17,2,0)</f>
        <v>Sociedad de Transportes Vía Alerce S.A.</v>
      </c>
      <c r="I3244" s="3">
        <v>1006</v>
      </c>
      <c r="J3244" s="346" t="str">
        <f>VLOOKUP(I3244,Diccionario!$A$4:$C$17,3,FALSE)</f>
        <v>7A</v>
      </c>
      <c r="K3244" s="3" t="s">
        <v>12</v>
      </c>
      <c r="L3244" s="30" t="s">
        <v>56</v>
      </c>
      <c r="M3244" s="30" t="s">
        <v>53</v>
      </c>
      <c r="N3244" s="30" t="s">
        <v>55</v>
      </c>
      <c r="O3244" s="30" t="s">
        <v>53</v>
      </c>
      <c r="P3244" s="3">
        <f t="shared" si="227"/>
        <v>16</v>
      </c>
      <c r="Q3244" s="131">
        <v>0.68967470760233929</v>
      </c>
      <c r="R3244" s="131">
        <v>0.73158808479532178</v>
      </c>
      <c r="S3244" s="344">
        <v>4.1913377192982458E-2</v>
      </c>
      <c r="T3244" s="212" t="s">
        <v>106</v>
      </c>
      <c r="U3244" s="3" t="s">
        <v>13</v>
      </c>
      <c r="V3244" s="3"/>
      <c r="AD3244" s="5" t="str">
        <f t="shared" si="228"/>
        <v>Sábado1006Regreso16</v>
      </c>
      <c r="AE3244" s="137">
        <f>VLOOKUP(AD3244,'Factores Expansión'!$R$11:$U$729,2,0)</f>
        <v>3.6666666666666665</v>
      </c>
    </row>
    <row r="3245" spans="2:31" x14ac:dyDescent="0.45">
      <c r="B3245" s="14">
        <v>10930</v>
      </c>
      <c r="C3245" s="3">
        <v>0</v>
      </c>
      <c r="D3245" s="3" t="s">
        <v>53</v>
      </c>
      <c r="E3245" s="110">
        <v>44835</v>
      </c>
      <c r="F3245" s="3" t="s">
        <v>43</v>
      </c>
      <c r="G3245" s="3" t="s">
        <v>50</v>
      </c>
      <c r="H3245" s="3" t="str">
        <f>VLOOKUP(I3245,Diccionario!$A$4:$E$17,2,0)</f>
        <v>Sociedad de Transportes Vía Alerce S.A.</v>
      </c>
      <c r="I3245" s="3">
        <v>1007</v>
      </c>
      <c r="J3245" s="346" t="str">
        <f>VLOOKUP(I3245,Diccionario!$A$4:$C$17,3,FALSE)</f>
        <v>7E</v>
      </c>
      <c r="K3245" s="3" t="s">
        <v>12</v>
      </c>
      <c r="L3245" s="30" t="s">
        <v>112</v>
      </c>
      <c r="M3245" s="30" t="s">
        <v>53</v>
      </c>
      <c r="N3245" s="30" t="s">
        <v>111</v>
      </c>
      <c r="O3245" s="30" t="s">
        <v>53</v>
      </c>
      <c r="P3245" s="3">
        <f t="shared" si="227"/>
        <v>16</v>
      </c>
      <c r="Q3245" s="131">
        <v>0.68434454191033134</v>
      </c>
      <c r="R3245" s="131">
        <v>0.72786306042884985</v>
      </c>
      <c r="S3245" s="344">
        <v>4.351851851851854E-2</v>
      </c>
      <c r="T3245" s="212" t="s">
        <v>99</v>
      </c>
      <c r="U3245" s="3" t="s">
        <v>13</v>
      </c>
      <c r="V3245" s="3"/>
      <c r="AD3245" s="5" t="str">
        <f t="shared" si="228"/>
        <v>Sábado1007Regreso16</v>
      </c>
      <c r="AE3245" s="137">
        <f>VLOOKUP(AD3245,'Factores Expansión'!$R$11:$U$729,2,0)</f>
        <v>3</v>
      </c>
    </row>
    <row r="3246" spans="2:31" x14ac:dyDescent="0.45">
      <c r="B3246" s="14">
        <v>10931</v>
      </c>
      <c r="C3246" s="3">
        <v>0</v>
      </c>
      <c r="D3246" s="3" t="s">
        <v>53</v>
      </c>
      <c r="E3246" s="110">
        <v>44835</v>
      </c>
      <c r="F3246" s="3" t="s">
        <v>43</v>
      </c>
      <c r="G3246" s="3" t="s">
        <v>50</v>
      </c>
      <c r="H3246" s="3" t="str">
        <f>VLOOKUP(I3246,Diccionario!$A$4:$E$17,2,0)</f>
        <v>Sociedad de Transportes Vía Alerce S.A.</v>
      </c>
      <c r="I3246" s="3">
        <v>1006</v>
      </c>
      <c r="J3246" s="346" t="str">
        <f>VLOOKUP(I3246,Diccionario!$A$4:$C$17,3,FALSE)</f>
        <v>7A</v>
      </c>
      <c r="K3246" s="3" t="s">
        <v>12</v>
      </c>
      <c r="L3246" s="30" t="s">
        <v>56</v>
      </c>
      <c r="M3246" s="30" t="s">
        <v>53</v>
      </c>
      <c r="N3246" s="30" t="s">
        <v>55</v>
      </c>
      <c r="O3246" s="30" t="s">
        <v>53</v>
      </c>
      <c r="P3246" s="3">
        <f t="shared" si="227"/>
        <v>16</v>
      </c>
      <c r="Q3246" s="131">
        <v>0.69661915204678371</v>
      </c>
      <c r="R3246" s="131">
        <v>0.7385325292397662</v>
      </c>
      <c r="S3246" s="344">
        <v>4.1913377192982458E-2</v>
      </c>
      <c r="T3246" s="212" t="s">
        <v>69</v>
      </c>
      <c r="U3246" s="3" t="s">
        <v>13</v>
      </c>
      <c r="V3246" s="3"/>
      <c r="AD3246" s="5" t="str">
        <f t="shared" si="228"/>
        <v>Sábado1006Regreso16</v>
      </c>
      <c r="AE3246" s="137">
        <f>VLOOKUP(AD3246,'Factores Expansión'!$R$11:$U$729,2,0)</f>
        <v>3.6666666666666665</v>
      </c>
    </row>
    <row r="3247" spans="2:31" x14ac:dyDescent="0.45">
      <c r="B3247" s="14">
        <v>10932</v>
      </c>
      <c r="C3247" s="3">
        <v>0</v>
      </c>
      <c r="D3247" s="3" t="s">
        <v>53</v>
      </c>
      <c r="E3247" s="110">
        <v>44835</v>
      </c>
      <c r="F3247" s="3" t="s">
        <v>43</v>
      </c>
      <c r="G3247" s="3" t="s">
        <v>50</v>
      </c>
      <c r="H3247" s="3" t="str">
        <f>VLOOKUP(I3247,Diccionario!$A$4:$E$17,2,0)</f>
        <v>Sociedad de Transportes Vía Alerce S.A.</v>
      </c>
      <c r="I3247" s="3">
        <v>1006</v>
      </c>
      <c r="J3247" s="346" t="str">
        <f>VLOOKUP(I3247,Diccionario!$A$4:$C$17,3,FALSE)</f>
        <v>7A</v>
      </c>
      <c r="K3247" s="3" t="s">
        <v>12</v>
      </c>
      <c r="L3247" s="30" t="s">
        <v>56</v>
      </c>
      <c r="M3247" s="30" t="s">
        <v>53</v>
      </c>
      <c r="N3247" s="30" t="s">
        <v>55</v>
      </c>
      <c r="O3247" s="30" t="s">
        <v>53</v>
      </c>
      <c r="P3247" s="3">
        <f t="shared" si="227"/>
        <v>16</v>
      </c>
      <c r="Q3247" s="131">
        <v>0.70009137426900592</v>
      </c>
      <c r="R3247" s="131">
        <v>0.74200475146198841</v>
      </c>
      <c r="S3247" s="344">
        <v>4.1913377192982458E-2</v>
      </c>
      <c r="T3247" s="212" t="s">
        <v>61</v>
      </c>
      <c r="U3247" s="3" t="s">
        <v>13</v>
      </c>
      <c r="V3247" s="3"/>
      <c r="AD3247" s="5" t="str">
        <f t="shared" si="228"/>
        <v>Sábado1006Regreso16</v>
      </c>
      <c r="AE3247" s="137">
        <f>VLOOKUP(AD3247,'Factores Expansión'!$R$11:$U$729,2,0)</f>
        <v>3.6666666666666665</v>
      </c>
    </row>
    <row r="3248" spans="2:31" x14ac:dyDescent="0.45">
      <c r="B3248" s="14">
        <v>10933</v>
      </c>
      <c r="C3248" s="3">
        <v>0</v>
      </c>
      <c r="D3248" s="3" t="s">
        <v>53</v>
      </c>
      <c r="E3248" s="110">
        <v>44835</v>
      </c>
      <c r="F3248" s="3" t="s">
        <v>43</v>
      </c>
      <c r="G3248" s="3" t="s">
        <v>50</v>
      </c>
      <c r="H3248" s="3" t="str">
        <f>VLOOKUP(I3248,Diccionario!$A$4:$E$17,2,0)</f>
        <v>Sociedad de Transportes Vía Alerce S.A.</v>
      </c>
      <c r="I3248" s="3">
        <v>1006</v>
      </c>
      <c r="J3248" s="346" t="str">
        <f>VLOOKUP(I3248,Diccionario!$A$4:$C$17,3,FALSE)</f>
        <v>7A</v>
      </c>
      <c r="K3248" s="3" t="s">
        <v>12</v>
      </c>
      <c r="L3248" s="30" t="s">
        <v>56</v>
      </c>
      <c r="M3248" s="30" t="s">
        <v>53</v>
      </c>
      <c r="N3248" s="30" t="s">
        <v>55</v>
      </c>
      <c r="O3248" s="30" t="s">
        <v>53</v>
      </c>
      <c r="P3248" s="3">
        <f t="shared" ref="P3248:P3311" si="229">HOUR(Q3248)</f>
        <v>16</v>
      </c>
      <c r="Q3248" s="131">
        <v>0.70703581871345034</v>
      </c>
      <c r="R3248" s="131">
        <v>0.74894919590643283</v>
      </c>
      <c r="S3248" s="344">
        <v>4.1913377192982458E-2</v>
      </c>
      <c r="T3248" s="212" t="s">
        <v>65</v>
      </c>
      <c r="U3248" s="3" t="s">
        <v>13</v>
      </c>
      <c r="V3248" s="3"/>
      <c r="AD3248" s="5" t="str">
        <f t="shared" si="228"/>
        <v>Sábado1006Regreso16</v>
      </c>
      <c r="AE3248" s="137">
        <f>VLOOKUP(AD3248,'Factores Expansión'!$R$11:$U$729,2,0)</f>
        <v>3.6666666666666665</v>
      </c>
    </row>
    <row r="3249" spans="2:31" x14ac:dyDescent="0.45">
      <c r="B3249" s="14">
        <v>10934</v>
      </c>
      <c r="C3249" s="3">
        <v>0</v>
      </c>
      <c r="D3249" s="3" t="s">
        <v>53</v>
      </c>
      <c r="E3249" s="110">
        <v>44835</v>
      </c>
      <c r="F3249" s="3" t="s">
        <v>43</v>
      </c>
      <c r="G3249" s="3" t="s">
        <v>50</v>
      </c>
      <c r="H3249" s="3" t="str">
        <f>VLOOKUP(I3249,Diccionario!$A$4:$E$17,2,0)</f>
        <v>Sociedad de Transportes Vía Alerce S.A.</v>
      </c>
      <c r="I3249" s="3">
        <v>1007</v>
      </c>
      <c r="J3249" s="346" t="str">
        <f>VLOOKUP(I3249,Diccionario!$A$4:$C$17,3,FALSE)</f>
        <v>7E</v>
      </c>
      <c r="K3249" s="3" t="s">
        <v>12</v>
      </c>
      <c r="L3249" s="30" t="s">
        <v>112</v>
      </c>
      <c r="M3249" s="30" t="s">
        <v>53</v>
      </c>
      <c r="N3249" s="30" t="s">
        <v>111</v>
      </c>
      <c r="O3249" s="30" t="s">
        <v>53</v>
      </c>
      <c r="P3249" s="3">
        <f t="shared" si="229"/>
        <v>16</v>
      </c>
      <c r="Q3249" s="131">
        <v>0.7017056530214425</v>
      </c>
      <c r="R3249" s="131">
        <v>0.74522417153996101</v>
      </c>
      <c r="S3249" s="344">
        <v>4.351851851851854E-2</v>
      </c>
      <c r="T3249" s="212" t="s">
        <v>120</v>
      </c>
      <c r="U3249" s="3" t="s">
        <v>13</v>
      </c>
      <c r="V3249" s="3"/>
      <c r="AD3249" s="5" t="str">
        <f t="shared" si="228"/>
        <v>Sábado1007Regreso16</v>
      </c>
      <c r="AE3249" s="137">
        <f>VLOOKUP(AD3249,'Factores Expansión'!$R$11:$U$729,2,0)</f>
        <v>3</v>
      </c>
    </row>
    <row r="3250" spans="2:31" x14ac:dyDescent="0.45">
      <c r="B3250" s="14">
        <v>10935</v>
      </c>
      <c r="C3250" s="3">
        <v>0</v>
      </c>
      <c r="D3250" s="3" t="s">
        <v>53</v>
      </c>
      <c r="E3250" s="110">
        <v>44835</v>
      </c>
      <c r="F3250" s="3" t="s">
        <v>43</v>
      </c>
      <c r="G3250" s="3" t="s">
        <v>50</v>
      </c>
      <c r="H3250" s="3" t="str">
        <f>VLOOKUP(I3250,Diccionario!$A$4:$E$17,2,0)</f>
        <v>Sociedad de Transportes Vía Alerce S.A.</v>
      </c>
      <c r="I3250" s="3">
        <v>1007</v>
      </c>
      <c r="J3250" s="346" t="str">
        <f>VLOOKUP(I3250,Diccionario!$A$4:$C$17,3,FALSE)</f>
        <v>7E</v>
      </c>
      <c r="K3250" s="3" t="s">
        <v>12</v>
      </c>
      <c r="L3250" s="30" t="s">
        <v>112</v>
      </c>
      <c r="M3250" s="30" t="s">
        <v>53</v>
      </c>
      <c r="N3250" s="30" t="s">
        <v>111</v>
      </c>
      <c r="O3250" s="30" t="s">
        <v>53</v>
      </c>
      <c r="P3250" s="3">
        <f t="shared" si="229"/>
        <v>17</v>
      </c>
      <c r="Q3250" s="131">
        <v>0.70865009746588692</v>
      </c>
      <c r="R3250" s="131">
        <v>0.75216861598440543</v>
      </c>
      <c r="S3250" s="344">
        <v>4.351851851851854E-2</v>
      </c>
      <c r="T3250" s="212" t="s">
        <v>108</v>
      </c>
      <c r="U3250" s="3" t="s">
        <v>13</v>
      </c>
      <c r="V3250" s="3"/>
      <c r="AD3250" s="5" t="str">
        <f t="shared" si="228"/>
        <v>Sábado1007Regreso17</v>
      </c>
      <c r="AE3250" s="137">
        <f>VLOOKUP(AD3250,'Factores Expansión'!$R$11:$U$729,2,0)</f>
        <v>3</v>
      </c>
    </row>
    <row r="3251" spans="2:31" x14ac:dyDescent="0.45">
      <c r="B3251" s="14">
        <v>10936</v>
      </c>
      <c r="C3251" s="3">
        <v>0</v>
      </c>
      <c r="D3251" s="3" t="s">
        <v>53</v>
      </c>
      <c r="E3251" s="110">
        <v>44835</v>
      </c>
      <c r="F3251" s="3" t="s">
        <v>43</v>
      </c>
      <c r="G3251" s="3" t="s">
        <v>50</v>
      </c>
      <c r="H3251" s="3" t="str">
        <f>VLOOKUP(I3251,Diccionario!$A$4:$E$17,2,0)</f>
        <v>Sociedad de Transportes Vía Alerce S.A.</v>
      </c>
      <c r="I3251" s="3">
        <v>1006</v>
      </c>
      <c r="J3251" s="346" t="str">
        <f>VLOOKUP(I3251,Diccionario!$A$4:$C$17,3,FALSE)</f>
        <v>7A</v>
      </c>
      <c r="K3251" s="3" t="s">
        <v>12</v>
      </c>
      <c r="L3251" s="30" t="s">
        <v>56</v>
      </c>
      <c r="M3251" s="30" t="s">
        <v>53</v>
      </c>
      <c r="N3251" s="30" t="s">
        <v>55</v>
      </c>
      <c r="O3251" s="30" t="s">
        <v>53</v>
      </c>
      <c r="P3251" s="3">
        <f t="shared" si="229"/>
        <v>17</v>
      </c>
      <c r="Q3251" s="131">
        <v>0.73481359649122813</v>
      </c>
      <c r="R3251" s="131">
        <v>0.77672697368421062</v>
      </c>
      <c r="S3251" s="344">
        <v>4.1913377192982458E-2</v>
      </c>
      <c r="T3251" s="212" t="s">
        <v>64</v>
      </c>
      <c r="U3251" s="3" t="s">
        <v>13</v>
      </c>
      <c r="V3251" s="3"/>
      <c r="AD3251" s="5" t="str">
        <f t="shared" si="228"/>
        <v>Sábado1006Regreso17</v>
      </c>
      <c r="AE3251" s="137">
        <f>VLOOKUP(AD3251,'Factores Expansión'!$R$11:$U$729,2,0)</f>
        <v>2</v>
      </c>
    </row>
    <row r="3252" spans="2:31" x14ac:dyDescent="0.45">
      <c r="B3252" s="14">
        <v>10937</v>
      </c>
      <c r="C3252" s="3">
        <v>0</v>
      </c>
      <c r="D3252" s="3" t="s">
        <v>53</v>
      </c>
      <c r="E3252" s="110">
        <v>44835</v>
      </c>
      <c r="F3252" s="3" t="s">
        <v>43</v>
      </c>
      <c r="G3252" s="3" t="s">
        <v>50</v>
      </c>
      <c r="H3252" s="3" t="str">
        <f>VLOOKUP(I3252,Diccionario!$A$4:$E$17,2,0)</f>
        <v>Sociedad de Transportes Vía Alerce S.A.</v>
      </c>
      <c r="I3252" s="3">
        <v>1006</v>
      </c>
      <c r="J3252" s="346" t="str">
        <f>VLOOKUP(I3252,Diccionario!$A$4:$C$17,3,FALSE)</f>
        <v>7A</v>
      </c>
      <c r="K3252" s="3" t="s">
        <v>12</v>
      </c>
      <c r="L3252" s="30" t="s">
        <v>56</v>
      </c>
      <c r="M3252" s="30" t="s">
        <v>53</v>
      </c>
      <c r="N3252" s="30" t="s">
        <v>55</v>
      </c>
      <c r="O3252" s="30" t="s">
        <v>53</v>
      </c>
      <c r="P3252" s="3">
        <f t="shared" si="229"/>
        <v>17</v>
      </c>
      <c r="Q3252" s="131">
        <v>0.73828581871345034</v>
      </c>
      <c r="R3252" s="131">
        <v>0.78019919590643283</v>
      </c>
      <c r="S3252" s="344">
        <v>4.1913377192982458E-2</v>
      </c>
      <c r="T3252" s="212" t="s">
        <v>75</v>
      </c>
      <c r="U3252" s="3" t="s">
        <v>13</v>
      </c>
      <c r="V3252" s="3"/>
      <c r="AD3252" s="5" t="str">
        <f t="shared" si="228"/>
        <v>Sábado1006Regreso17</v>
      </c>
      <c r="AE3252" s="137">
        <f>VLOOKUP(AD3252,'Factores Expansión'!$R$11:$U$729,2,0)</f>
        <v>2</v>
      </c>
    </row>
    <row r="3253" spans="2:31" x14ac:dyDescent="0.45">
      <c r="B3253" s="14">
        <v>10938</v>
      </c>
      <c r="C3253" s="3">
        <v>0</v>
      </c>
      <c r="D3253" s="3" t="s">
        <v>53</v>
      </c>
      <c r="E3253" s="110">
        <v>44835</v>
      </c>
      <c r="F3253" s="3" t="s">
        <v>43</v>
      </c>
      <c r="G3253" s="3" t="s">
        <v>50</v>
      </c>
      <c r="H3253" s="3" t="str">
        <f>VLOOKUP(I3253,Diccionario!$A$4:$E$17,2,0)</f>
        <v>Sociedad de Transportes Vía Alerce S.A.</v>
      </c>
      <c r="I3253" s="3">
        <v>1007</v>
      </c>
      <c r="J3253" s="346" t="str">
        <f>VLOOKUP(I3253,Diccionario!$A$4:$C$17,3,FALSE)</f>
        <v>7E</v>
      </c>
      <c r="K3253" s="3" t="s">
        <v>12</v>
      </c>
      <c r="L3253" s="30" t="s">
        <v>112</v>
      </c>
      <c r="M3253" s="30" t="s">
        <v>53</v>
      </c>
      <c r="N3253" s="30" t="s">
        <v>111</v>
      </c>
      <c r="O3253" s="30" t="s">
        <v>53</v>
      </c>
      <c r="P3253" s="3">
        <f t="shared" si="229"/>
        <v>17</v>
      </c>
      <c r="Q3253" s="131">
        <v>0.73642787524366482</v>
      </c>
      <c r="R3253" s="131">
        <v>0.77994639376218333</v>
      </c>
      <c r="S3253" s="344">
        <v>4.351851851851854E-2</v>
      </c>
      <c r="T3253" s="212" t="s">
        <v>350</v>
      </c>
      <c r="U3253" s="3" t="s">
        <v>13</v>
      </c>
      <c r="V3253" s="3"/>
      <c r="AD3253" s="5" t="str">
        <f t="shared" si="228"/>
        <v>Sábado1007Regreso17</v>
      </c>
      <c r="AE3253" s="137">
        <f>VLOOKUP(AD3253,'Factores Expansión'!$R$11:$U$729,2,0)</f>
        <v>3</v>
      </c>
    </row>
    <row r="3254" spans="2:31" x14ac:dyDescent="0.45">
      <c r="B3254" s="14">
        <v>10939</v>
      </c>
      <c r="C3254" s="3">
        <v>0</v>
      </c>
      <c r="D3254" s="3" t="s">
        <v>53</v>
      </c>
      <c r="E3254" s="110">
        <v>44835</v>
      </c>
      <c r="F3254" s="3" t="s">
        <v>43</v>
      </c>
      <c r="G3254" s="3" t="s">
        <v>50</v>
      </c>
      <c r="H3254" s="3" t="str">
        <f>VLOOKUP(I3254,Diccionario!$A$4:$E$17,2,0)</f>
        <v>Sociedad de Transportes Vía Alerce S.A.</v>
      </c>
      <c r="I3254" s="3">
        <v>1007</v>
      </c>
      <c r="J3254" s="346" t="str">
        <f>VLOOKUP(I3254,Diccionario!$A$4:$C$17,3,FALSE)</f>
        <v>7E</v>
      </c>
      <c r="K3254" s="3" t="s">
        <v>12</v>
      </c>
      <c r="L3254" s="30" t="s">
        <v>112</v>
      </c>
      <c r="M3254" s="30" t="s">
        <v>53</v>
      </c>
      <c r="N3254" s="30" t="s">
        <v>111</v>
      </c>
      <c r="O3254" s="30" t="s">
        <v>53</v>
      </c>
      <c r="P3254" s="3">
        <f t="shared" si="229"/>
        <v>17</v>
      </c>
      <c r="Q3254" s="131">
        <v>0.74337231968810913</v>
      </c>
      <c r="R3254" s="131">
        <v>0.78689083820662764</v>
      </c>
      <c r="S3254" s="344">
        <v>4.351851851851854E-2</v>
      </c>
      <c r="T3254" s="212" t="s">
        <v>82</v>
      </c>
      <c r="U3254" s="3" t="s">
        <v>13</v>
      </c>
      <c r="V3254" s="3"/>
      <c r="AD3254" s="5" t="str">
        <f t="shared" si="228"/>
        <v>Sábado1007Regreso17</v>
      </c>
      <c r="AE3254" s="137">
        <f>VLOOKUP(AD3254,'Factores Expansión'!$R$11:$U$729,2,0)</f>
        <v>3</v>
      </c>
    </row>
    <row r="3255" spans="2:31" x14ac:dyDescent="0.45">
      <c r="B3255" s="14">
        <v>10940</v>
      </c>
      <c r="C3255" s="3">
        <v>0</v>
      </c>
      <c r="D3255" s="3" t="s">
        <v>53</v>
      </c>
      <c r="E3255" s="110">
        <v>44835</v>
      </c>
      <c r="F3255" s="3" t="s">
        <v>43</v>
      </c>
      <c r="G3255" s="3" t="s">
        <v>50</v>
      </c>
      <c r="H3255" s="3" t="str">
        <f>VLOOKUP(I3255,Diccionario!$A$4:$E$17,2,0)</f>
        <v>Sociedad de Transportes Vía Alerce S.A.</v>
      </c>
      <c r="I3255" s="3">
        <v>1006</v>
      </c>
      <c r="J3255" s="346" t="str">
        <f>VLOOKUP(I3255,Diccionario!$A$4:$C$17,3,FALSE)</f>
        <v>7A</v>
      </c>
      <c r="K3255" s="3" t="s">
        <v>12</v>
      </c>
      <c r="L3255" s="30" t="s">
        <v>56</v>
      </c>
      <c r="M3255" s="30" t="s">
        <v>53</v>
      </c>
      <c r="N3255" s="30" t="s">
        <v>55</v>
      </c>
      <c r="O3255" s="30" t="s">
        <v>53</v>
      </c>
      <c r="P3255" s="3">
        <f t="shared" si="229"/>
        <v>18</v>
      </c>
      <c r="Q3255" s="131">
        <v>0.75911915204678371</v>
      </c>
      <c r="R3255" s="131">
        <v>0.8010325292397662</v>
      </c>
      <c r="S3255" s="344">
        <v>4.1913377192982458E-2</v>
      </c>
      <c r="T3255" s="212" t="s">
        <v>93</v>
      </c>
      <c r="U3255" s="3" t="s">
        <v>13</v>
      </c>
      <c r="V3255" s="3"/>
      <c r="AD3255" s="5" t="str">
        <f t="shared" si="228"/>
        <v>Sábado1006Regreso18</v>
      </c>
      <c r="AE3255" s="137">
        <f>VLOOKUP(AD3255,'Factores Expansión'!$R$11:$U$729,2,0)</f>
        <v>3.5</v>
      </c>
    </row>
    <row r="3256" spans="2:31" x14ac:dyDescent="0.45">
      <c r="B3256" s="14">
        <v>10941</v>
      </c>
      <c r="C3256" s="3">
        <v>0</v>
      </c>
      <c r="D3256" s="3" t="s">
        <v>53</v>
      </c>
      <c r="E3256" s="110">
        <v>44835</v>
      </c>
      <c r="F3256" s="3" t="s">
        <v>43</v>
      </c>
      <c r="G3256" s="3" t="s">
        <v>50</v>
      </c>
      <c r="H3256" s="3" t="str">
        <f>VLOOKUP(I3256,Diccionario!$A$4:$E$17,2,0)</f>
        <v>Sociedad de Transportes Vía Alerce S.A.</v>
      </c>
      <c r="I3256" s="3">
        <v>1007</v>
      </c>
      <c r="J3256" s="346" t="str">
        <f>VLOOKUP(I3256,Diccionario!$A$4:$C$17,3,FALSE)</f>
        <v>7E</v>
      </c>
      <c r="K3256" s="3" t="s">
        <v>12</v>
      </c>
      <c r="L3256" s="30" t="s">
        <v>112</v>
      </c>
      <c r="M3256" s="30" t="s">
        <v>53</v>
      </c>
      <c r="N3256" s="30" t="s">
        <v>111</v>
      </c>
      <c r="O3256" s="30" t="s">
        <v>53</v>
      </c>
      <c r="P3256" s="3">
        <f t="shared" si="229"/>
        <v>18</v>
      </c>
      <c r="Q3256" s="131">
        <v>0.75031676413255366</v>
      </c>
      <c r="R3256" s="131">
        <v>0.79383528265107217</v>
      </c>
      <c r="S3256" s="344">
        <v>4.351851851851854E-2</v>
      </c>
      <c r="T3256" s="212" t="s">
        <v>91</v>
      </c>
      <c r="U3256" s="3" t="s">
        <v>13</v>
      </c>
      <c r="V3256" s="3"/>
      <c r="AD3256" s="5" t="str">
        <f t="shared" si="228"/>
        <v>Sábado1007Regreso18</v>
      </c>
      <c r="AE3256" s="137">
        <f>VLOOKUP(AD3256,'Factores Expansión'!$R$11:$U$729,2,0)</f>
        <v>1.5</v>
      </c>
    </row>
    <row r="3257" spans="2:31" x14ac:dyDescent="0.45">
      <c r="B3257" s="14">
        <v>10942</v>
      </c>
      <c r="C3257" s="3">
        <v>0</v>
      </c>
      <c r="D3257" s="3" t="s">
        <v>53</v>
      </c>
      <c r="E3257" s="110">
        <v>44835</v>
      </c>
      <c r="F3257" s="3" t="s">
        <v>43</v>
      </c>
      <c r="G3257" s="3" t="s">
        <v>50</v>
      </c>
      <c r="H3257" s="3" t="str">
        <f>VLOOKUP(I3257,Diccionario!$A$4:$E$17,2,0)</f>
        <v>Sociedad de Transportes Vía Alerce S.A.</v>
      </c>
      <c r="I3257" s="3">
        <v>1006</v>
      </c>
      <c r="J3257" s="346" t="str">
        <f>VLOOKUP(I3257,Diccionario!$A$4:$C$17,3,FALSE)</f>
        <v>7A</v>
      </c>
      <c r="K3257" s="3" t="s">
        <v>12</v>
      </c>
      <c r="L3257" s="30" t="s">
        <v>56</v>
      </c>
      <c r="M3257" s="30" t="s">
        <v>53</v>
      </c>
      <c r="N3257" s="30" t="s">
        <v>55</v>
      </c>
      <c r="O3257" s="30" t="s">
        <v>53</v>
      </c>
      <c r="P3257" s="3">
        <f t="shared" si="229"/>
        <v>18</v>
      </c>
      <c r="Q3257" s="131">
        <v>0.76606359649122813</v>
      </c>
      <c r="R3257" s="131">
        <v>0.80797697368421062</v>
      </c>
      <c r="S3257" s="344">
        <v>4.1913377192982458E-2</v>
      </c>
      <c r="T3257" s="212" t="s">
        <v>83</v>
      </c>
      <c r="U3257" s="3" t="s">
        <v>13</v>
      </c>
      <c r="V3257" s="3"/>
      <c r="AD3257" s="5" t="str">
        <f t="shared" si="228"/>
        <v>Sábado1006Regreso18</v>
      </c>
      <c r="AE3257" s="137">
        <f>VLOOKUP(AD3257,'Factores Expansión'!$R$11:$U$729,2,0)</f>
        <v>3.5</v>
      </c>
    </row>
    <row r="3258" spans="2:31" x14ac:dyDescent="0.45">
      <c r="B3258" s="14">
        <v>10943</v>
      </c>
      <c r="C3258" s="3">
        <v>0</v>
      </c>
      <c r="D3258" s="3" t="s">
        <v>53</v>
      </c>
      <c r="E3258" s="110">
        <v>44835</v>
      </c>
      <c r="F3258" s="3" t="s">
        <v>43</v>
      </c>
      <c r="G3258" s="3" t="s">
        <v>50</v>
      </c>
      <c r="H3258" s="3" t="str">
        <f>VLOOKUP(I3258,Diccionario!$A$4:$E$17,2,0)</f>
        <v>Sociedad de Transportes Vía Alerce S.A.</v>
      </c>
      <c r="I3258" s="3">
        <v>1006</v>
      </c>
      <c r="J3258" s="346" t="str">
        <f>VLOOKUP(I3258,Diccionario!$A$4:$C$17,3,FALSE)</f>
        <v>7A</v>
      </c>
      <c r="K3258" s="3" t="s">
        <v>12</v>
      </c>
      <c r="L3258" s="30" t="s">
        <v>56</v>
      </c>
      <c r="M3258" s="30" t="s">
        <v>53</v>
      </c>
      <c r="N3258" s="30" t="s">
        <v>55</v>
      </c>
      <c r="O3258" s="30" t="s">
        <v>53</v>
      </c>
      <c r="P3258" s="3">
        <f t="shared" si="229"/>
        <v>18</v>
      </c>
      <c r="Q3258" s="131">
        <v>0.77300804093567255</v>
      </c>
      <c r="R3258" s="131">
        <v>0.81492141812865504</v>
      </c>
      <c r="S3258" s="344">
        <v>4.1913377192982458E-2</v>
      </c>
      <c r="T3258" s="212" t="s">
        <v>73</v>
      </c>
      <c r="U3258" s="3" t="s">
        <v>13</v>
      </c>
      <c r="V3258" s="3"/>
      <c r="AD3258" s="5" t="str">
        <f t="shared" si="228"/>
        <v>Sábado1006Regreso18</v>
      </c>
      <c r="AE3258" s="137">
        <f>VLOOKUP(AD3258,'Factores Expansión'!$R$11:$U$729,2,0)</f>
        <v>3.5</v>
      </c>
    </row>
    <row r="3259" spans="2:31" x14ac:dyDescent="0.45">
      <c r="B3259" s="14">
        <v>10944</v>
      </c>
      <c r="C3259" s="3">
        <v>0</v>
      </c>
      <c r="D3259" s="3" t="s">
        <v>53</v>
      </c>
      <c r="E3259" s="110">
        <v>44835</v>
      </c>
      <c r="F3259" s="3" t="s">
        <v>43</v>
      </c>
      <c r="G3259" s="3" t="s">
        <v>50</v>
      </c>
      <c r="H3259" s="3" t="str">
        <f>VLOOKUP(I3259,Diccionario!$A$4:$E$17,2,0)</f>
        <v>Sociedad de Transportes Vía Alerce S.A.</v>
      </c>
      <c r="I3259" s="3">
        <v>1006</v>
      </c>
      <c r="J3259" s="346" t="str">
        <f>VLOOKUP(I3259,Diccionario!$A$4:$C$17,3,FALSE)</f>
        <v>7A</v>
      </c>
      <c r="K3259" s="3" t="s">
        <v>12</v>
      </c>
      <c r="L3259" s="30" t="s">
        <v>56</v>
      </c>
      <c r="M3259" s="30" t="s">
        <v>53</v>
      </c>
      <c r="N3259" s="30" t="s">
        <v>55</v>
      </c>
      <c r="O3259" s="30" t="s">
        <v>53</v>
      </c>
      <c r="P3259" s="3">
        <f t="shared" si="229"/>
        <v>18</v>
      </c>
      <c r="Q3259" s="131">
        <v>0.77995248538011697</v>
      </c>
      <c r="R3259" s="131">
        <v>0.82186586257309946</v>
      </c>
      <c r="S3259" s="344">
        <v>4.1913377192982458E-2</v>
      </c>
      <c r="T3259" s="212" t="s">
        <v>96</v>
      </c>
      <c r="U3259" s="3" t="s">
        <v>13</v>
      </c>
      <c r="V3259" s="3"/>
      <c r="AD3259" s="5" t="str">
        <f t="shared" si="228"/>
        <v>Sábado1006Regreso18</v>
      </c>
      <c r="AE3259" s="137">
        <f>VLOOKUP(AD3259,'Factores Expansión'!$R$11:$U$729,2,0)</f>
        <v>3.5</v>
      </c>
    </row>
    <row r="3260" spans="2:31" x14ac:dyDescent="0.45">
      <c r="B3260" s="14">
        <v>10945</v>
      </c>
      <c r="C3260" s="3">
        <v>0</v>
      </c>
      <c r="D3260" s="3" t="s">
        <v>53</v>
      </c>
      <c r="E3260" s="110">
        <v>44835</v>
      </c>
      <c r="F3260" s="3" t="s">
        <v>43</v>
      </c>
      <c r="G3260" s="3" t="s">
        <v>50</v>
      </c>
      <c r="H3260" s="3" t="str">
        <f>VLOOKUP(I3260,Diccionario!$A$4:$E$17,2,0)</f>
        <v>Sociedad de Transportes Vía Alerce S.A.</v>
      </c>
      <c r="I3260" s="3">
        <v>1006</v>
      </c>
      <c r="J3260" s="346" t="str">
        <f>VLOOKUP(I3260,Diccionario!$A$4:$C$17,3,FALSE)</f>
        <v>7A</v>
      </c>
      <c r="K3260" s="3" t="s">
        <v>12</v>
      </c>
      <c r="L3260" s="30" t="s">
        <v>56</v>
      </c>
      <c r="M3260" s="30" t="s">
        <v>53</v>
      </c>
      <c r="N3260" s="30" t="s">
        <v>55</v>
      </c>
      <c r="O3260" s="30" t="s">
        <v>53</v>
      </c>
      <c r="P3260" s="3">
        <f t="shared" si="229"/>
        <v>18</v>
      </c>
      <c r="Q3260" s="131">
        <v>0.7868969298245615</v>
      </c>
      <c r="R3260" s="131">
        <v>0.82881030701754399</v>
      </c>
      <c r="S3260" s="344">
        <v>4.1913377192982458E-2</v>
      </c>
      <c r="T3260" s="212" t="s">
        <v>95</v>
      </c>
      <c r="U3260" s="3" t="s">
        <v>13</v>
      </c>
      <c r="V3260" s="3"/>
      <c r="AD3260" s="5" t="str">
        <f t="shared" si="228"/>
        <v>Sábado1006Regreso18</v>
      </c>
      <c r="AE3260" s="137">
        <f>VLOOKUP(AD3260,'Factores Expansión'!$R$11:$U$729,2,0)</f>
        <v>3.5</v>
      </c>
    </row>
    <row r="3261" spans="2:31" x14ac:dyDescent="0.45">
      <c r="B3261" s="14">
        <v>10946</v>
      </c>
      <c r="C3261" s="3">
        <v>0</v>
      </c>
      <c r="D3261" s="3" t="s">
        <v>53</v>
      </c>
      <c r="E3261" s="110">
        <v>44835</v>
      </c>
      <c r="F3261" s="3" t="s">
        <v>43</v>
      </c>
      <c r="G3261" s="3" t="s">
        <v>50</v>
      </c>
      <c r="H3261" s="3" t="str">
        <f>VLOOKUP(I3261,Diccionario!$A$4:$E$17,2,0)</f>
        <v>Sociedad de Transportes Vía Alerce S.A.</v>
      </c>
      <c r="I3261" s="3">
        <v>1006</v>
      </c>
      <c r="J3261" s="346" t="str">
        <f>VLOOKUP(I3261,Diccionario!$A$4:$C$17,3,FALSE)</f>
        <v>7A</v>
      </c>
      <c r="K3261" s="3" t="s">
        <v>12</v>
      </c>
      <c r="L3261" s="30" t="s">
        <v>56</v>
      </c>
      <c r="M3261" s="30" t="s">
        <v>53</v>
      </c>
      <c r="N3261" s="30" t="s">
        <v>55</v>
      </c>
      <c r="O3261" s="30" t="s">
        <v>53</v>
      </c>
      <c r="P3261" s="3">
        <f t="shared" si="229"/>
        <v>19</v>
      </c>
      <c r="Q3261" s="131">
        <v>0.79384137426900581</v>
      </c>
      <c r="R3261" s="131">
        <v>0.8357547514619883</v>
      </c>
      <c r="S3261" s="344">
        <v>4.1913377192982458E-2</v>
      </c>
      <c r="T3261" s="212" t="s">
        <v>59</v>
      </c>
      <c r="U3261" s="3" t="s">
        <v>13</v>
      </c>
      <c r="V3261" s="3"/>
      <c r="AD3261" s="5" t="str">
        <f t="shared" si="228"/>
        <v>Sábado1006Regreso19</v>
      </c>
      <c r="AE3261" s="137">
        <f>VLOOKUP(AD3261,'Factores Expansión'!$R$11:$U$729,2,0)</f>
        <v>4</v>
      </c>
    </row>
    <row r="3262" spans="2:31" x14ac:dyDescent="0.45">
      <c r="B3262" s="14">
        <v>10947</v>
      </c>
      <c r="C3262" s="3">
        <v>0</v>
      </c>
      <c r="D3262" s="3" t="s">
        <v>53</v>
      </c>
      <c r="E3262" s="110">
        <v>44835</v>
      </c>
      <c r="F3262" s="3" t="s">
        <v>43</v>
      </c>
      <c r="G3262" s="3" t="s">
        <v>50</v>
      </c>
      <c r="H3262" s="3" t="str">
        <f>VLOOKUP(I3262,Diccionario!$A$4:$E$17,2,0)</f>
        <v>Sociedad de Transportes Vía Alerce S.A.</v>
      </c>
      <c r="I3262" s="3">
        <v>1006</v>
      </c>
      <c r="J3262" s="346" t="str">
        <f>VLOOKUP(I3262,Diccionario!$A$4:$C$17,3,FALSE)</f>
        <v>7A</v>
      </c>
      <c r="K3262" s="3" t="s">
        <v>12</v>
      </c>
      <c r="L3262" s="30" t="s">
        <v>56</v>
      </c>
      <c r="M3262" s="30" t="s">
        <v>53</v>
      </c>
      <c r="N3262" s="30" t="s">
        <v>55</v>
      </c>
      <c r="O3262" s="30" t="s">
        <v>53</v>
      </c>
      <c r="P3262" s="3">
        <f t="shared" si="229"/>
        <v>19</v>
      </c>
      <c r="Q3262" s="131">
        <v>0.80425804093567255</v>
      </c>
      <c r="R3262" s="131">
        <v>0.84617141812865504</v>
      </c>
      <c r="S3262" s="344">
        <v>4.1913377192982458E-2</v>
      </c>
      <c r="T3262" s="212" t="s">
        <v>61</v>
      </c>
      <c r="U3262" s="3" t="s">
        <v>13</v>
      </c>
      <c r="V3262" s="3"/>
      <c r="AD3262" s="5" t="str">
        <f t="shared" si="228"/>
        <v>Sábado1006Regreso19</v>
      </c>
      <c r="AE3262" s="137">
        <f>VLOOKUP(AD3262,'Factores Expansión'!$R$11:$U$729,2,0)</f>
        <v>4</v>
      </c>
    </row>
    <row r="3263" spans="2:31" x14ac:dyDescent="0.45">
      <c r="B3263" s="14">
        <v>10948</v>
      </c>
      <c r="C3263" s="3">
        <v>0</v>
      </c>
      <c r="D3263" s="3" t="s">
        <v>53</v>
      </c>
      <c r="E3263" s="110">
        <v>44835</v>
      </c>
      <c r="F3263" s="3" t="s">
        <v>43</v>
      </c>
      <c r="G3263" s="3" t="s">
        <v>50</v>
      </c>
      <c r="H3263" s="3" t="str">
        <f>VLOOKUP(I3263,Diccionario!$A$4:$E$17,2,0)</f>
        <v>Sociedad de Transportes Vía Alerce S.A.</v>
      </c>
      <c r="I3263" s="3">
        <v>1006</v>
      </c>
      <c r="J3263" s="346" t="str">
        <f>VLOOKUP(I3263,Diccionario!$A$4:$C$17,3,FALSE)</f>
        <v>7A</v>
      </c>
      <c r="K3263" s="3" t="s">
        <v>12</v>
      </c>
      <c r="L3263" s="30" t="s">
        <v>56</v>
      </c>
      <c r="M3263" s="30" t="s">
        <v>53</v>
      </c>
      <c r="N3263" s="30" t="s">
        <v>55</v>
      </c>
      <c r="O3263" s="30" t="s">
        <v>53</v>
      </c>
      <c r="P3263" s="3">
        <f t="shared" si="229"/>
        <v>19</v>
      </c>
      <c r="Q3263" s="131">
        <v>0.80773026315789487</v>
      </c>
      <c r="R3263" s="131">
        <v>0.84964364035087736</v>
      </c>
      <c r="S3263" s="344">
        <v>4.1913377192982458E-2</v>
      </c>
      <c r="T3263" s="212" t="s">
        <v>101</v>
      </c>
      <c r="U3263" s="3" t="s">
        <v>13</v>
      </c>
      <c r="V3263" s="3"/>
      <c r="AD3263" s="5" t="str">
        <f t="shared" si="228"/>
        <v>Sábado1006Regreso19</v>
      </c>
      <c r="AE3263" s="137">
        <f>VLOOKUP(AD3263,'Factores Expansión'!$R$11:$U$729,2,0)</f>
        <v>4</v>
      </c>
    </row>
    <row r="3264" spans="2:31" x14ac:dyDescent="0.45">
      <c r="B3264" s="14">
        <v>10949</v>
      </c>
      <c r="C3264" s="3">
        <v>0</v>
      </c>
      <c r="D3264" s="3" t="s">
        <v>53</v>
      </c>
      <c r="E3264" s="110">
        <v>44835</v>
      </c>
      <c r="F3264" s="3" t="s">
        <v>43</v>
      </c>
      <c r="G3264" s="3" t="s">
        <v>50</v>
      </c>
      <c r="H3264" s="3" t="str">
        <f>VLOOKUP(I3264,Diccionario!$A$4:$E$17,2,0)</f>
        <v>Sociedad de Transportes Vía Alerce S.A.</v>
      </c>
      <c r="I3264" s="3">
        <v>1007</v>
      </c>
      <c r="J3264" s="346" t="str">
        <f>VLOOKUP(I3264,Diccionario!$A$4:$C$17,3,FALSE)</f>
        <v>7E</v>
      </c>
      <c r="K3264" s="3" t="s">
        <v>12</v>
      </c>
      <c r="L3264" s="30" t="s">
        <v>112</v>
      </c>
      <c r="M3264" s="30" t="s">
        <v>53</v>
      </c>
      <c r="N3264" s="30" t="s">
        <v>111</v>
      </c>
      <c r="O3264" s="30" t="s">
        <v>53</v>
      </c>
      <c r="P3264" s="3">
        <f t="shared" si="229"/>
        <v>19</v>
      </c>
      <c r="Q3264" s="131">
        <v>0.79892787524366482</v>
      </c>
      <c r="R3264" s="131">
        <v>0.84244639376218333</v>
      </c>
      <c r="S3264" s="344">
        <v>4.351851851851854E-2</v>
      </c>
      <c r="T3264" s="212" t="s">
        <v>544</v>
      </c>
      <c r="U3264" s="3" t="s">
        <v>13</v>
      </c>
      <c r="V3264" s="3"/>
      <c r="AD3264" s="5" t="str">
        <f t="shared" si="228"/>
        <v>Sábado1007Regreso19</v>
      </c>
      <c r="AE3264" s="137">
        <f>VLOOKUP(AD3264,'Factores Expansión'!$R$11:$U$729,2,0)</f>
        <v>2</v>
      </c>
    </row>
    <row r="3265" spans="2:31" x14ac:dyDescent="0.45">
      <c r="B3265" s="14">
        <v>10950</v>
      </c>
      <c r="C3265" s="3">
        <v>0</v>
      </c>
      <c r="D3265" s="3" t="s">
        <v>53</v>
      </c>
      <c r="E3265" s="110">
        <v>44835</v>
      </c>
      <c r="F3265" s="3" t="s">
        <v>43</v>
      </c>
      <c r="G3265" s="3" t="s">
        <v>50</v>
      </c>
      <c r="H3265" s="3" t="str">
        <f>VLOOKUP(I3265,Diccionario!$A$4:$E$17,2,0)</f>
        <v>Sociedad de Transportes Vía Alerce S.A.</v>
      </c>
      <c r="I3265" s="3">
        <v>1006</v>
      </c>
      <c r="J3265" s="346" t="str">
        <f>VLOOKUP(I3265,Diccionario!$A$4:$C$17,3,FALSE)</f>
        <v>7A</v>
      </c>
      <c r="K3265" s="3" t="s">
        <v>12</v>
      </c>
      <c r="L3265" s="30" t="s">
        <v>56</v>
      </c>
      <c r="M3265" s="30" t="s">
        <v>53</v>
      </c>
      <c r="N3265" s="30" t="s">
        <v>55</v>
      </c>
      <c r="O3265" s="30" t="s">
        <v>53</v>
      </c>
      <c r="P3265" s="3">
        <f t="shared" si="229"/>
        <v>19</v>
      </c>
      <c r="Q3265" s="131">
        <v>0.81467470760233918</v>
      </c>
      <c r="R3265" s="131">
        <v>0.85658808479532167</v>
      </c>
      <c r="S3265" s="344">
        <v>4.1913377192982458E-2</v>
      </c>
      <c r="T3265" s="212" t="s">
        <v>63</v>
      </c>
      <c r="U3265" s="3" t="s">
        <v>13</v>
      </c>
      <c r="V3265" s="3"/>
      <c r="AD3265" s="5" t="str">
        <f t="shared" si="228"/>
        <v>Sábado1006Regreso19</v>
      </c>
      <c r="AE3265" s="137">
        <f>VLOOKUP(AD3265,'Factores Expansión'!$R$11:$U$729,2,0)</f>
        <v>4</v>
      </c>
    </row>
    <row r="3266" spans="2:31" x14ac:dyDescent="0.45">
      <c r="B3266" s="14">
        <v>10951</v>
      </c>
      <c r="C3266" s="3">
        <v>0</v>
      </c>
      <c r="D3266" s="3" t="s">
        <v>53</v>
      </c>
      <c r="E3266" s="110">
        <v>44835</v>
      </c>
      <c r="F3266" s="3" t="s">
        <v>43</v>
      </c>
      <c r="G3266" s="3" t="s">
        <v>50</v>
      </c>
      <c r="H3266" s="3" t="str">
        <f>VLOOKUP(I3266,Diccionario!$A$4:$E$17,2,0)</f>
        <v>Sociedad de Transportes Vía Alerce S.A.</v>
      </c>
      <c r="I3266" s="3">
        <v>1007</v>
      </c>
      <c r="J3266" s="346" t="str">
        <f>VLOOKUP(I3266,Diccionario!$A$4:$C$17,3,FALSE)</f>
        <v>7E</v>
      </c>
      <c r="K3266" s="3" t="s">
        <v>12</v>
      </c>
      <c r="L3266" s="30" t="s">
        <v>112</v>
      </c>
      <c r="M3266" s="30" t="s">
        <v>53</v>
      </c>
      <c r="N3266" s="30" t="s">
        <v>111</v>
      </c>
      <c r="O3266" s="30" t="s">
        <v>53</v>
      </c>
      <c r="P3266" s="3">
        <f t="shared" si="229"/>
        <v>19</v>
      </c>
      <c r="Q3266" s="131">
        <v>0.80934454191033145</v>
      </c>
      <c r="R3266" s="131">
        <v>0.85286306042884996</v>
      </c>
      <c r="S3266" s="344">
        <v>4.351851851851854E-2</v>
      </c>
      <c r="T3266" s="212" t="s">
        <v>122</v>
      </c>
      <c r="U3266" s="3" t="s">
        <v>13</v>
      </c>
      <c r="V3266" s="3"/>
      <c r="AD3266" s="5" t="str">
        <f t="shared" si="228"/>
        <v>Sábado1007Regreso19</v>
      </c>
      <c r="AE3266" s="137">
        <f>VLOOKUP(AD3266,'Factores Expansión'!$R$11:$U$729,2,0)</f>
        <v>2</v>
      </c>
    </row>
    <row r="3267" spans="2:31" x14ac:dyDescent="0.45">
      <c r="B3267" s="14">
        <v>10952</v>
      </c>
      <c r="C3267" s="3">
        <v>0</v>
      </c>
      <c r="D3267" s="3" t="s">
        <v>53</v>
      </c>
      <c r="E3267" s="110">
        <v>44835</v>
      </c>
      <c r="F3267" s="3" t="s">
        <v>43</v>
      </c>
      <c r="G3267" s="3" t="s">
        <v>50</v>
      </c>
      <c r="H3267" s="3" t="str">
        <f>VLOOKUP(I3267,Diccionario!$A$4:$E$17,2,0)</f>
        <v>Sociedad de Transportes Vía Alerce S.A.</v>
      </c>
      <c r="I3267" s="3">
        <v>1006</v>
      </c>
      <c r="J3267" s="346" t="str">
        <f>VLOOKUP(I3267,Diccionario!$A$4:$C$17,3,FALSE)</f>
        <v>7A</v>
      </c>
      <c r="K3267" s="3" t="s">
        <v>12</v>
      </c>
      <c r="L3267" s="30" t="s">
        <v>56</v>
      </c>
      <c r="M3267" s="30" t="s">
        <v>53</v>
      </c>
      <c r="N3267" s="30" t="s">
        <v>55</v>
      </c>
      <c r="O3267" s="30" t="s">
        <v>53</v>
      </c>
      <c r="P3267" s="3">
        <f t="shared" si="229"/>
        <v>19</v>
      </c>
      <c r="Q3267" s="131">
        <v>0.82300804093567259</v>
      </c>
      <c r="R3267" s="131">
        <v>0.86492141812865508</v>
      </c>
      <c r="S3267" s="344">
        <v>4.1913377192982458E-2</v>
      </c>
      <c r="T3267" s="212" t="s">
        <v>104</v>
      </c>
      <c r="U3267" s="3" t="s">
        <v>13</v>
      </c>
      <c r="V3267" s="3"/>
      <c r="AD3267" s="5" t="str">
        <f t="shared" si="228"/>
        <v>Sábado1006Regreso19</v>
      </c>
      <c r="AE3267" s="137">
        <f>VLOOKUP(AD3267,'Factores Expansión'!$R$11:$U$729,2,0)</f>
        <v>4</v>
      </c>
    </row>
    <row r="3268" spans="2:31" x14ac:dyDescent="0.45">
      <c r="B3268" s="14">
        <v>10953</v>
      </c>
      <c r="C3268" s="3">
        <v>0</v>
      </c>
      <c r="D3268" s="3" t="s">
        <v>53</v>
      </c>
      <c r="E3268" s="110">
        <v>44835</v>
      </c>
      <c r="F3268" s="3" t="s">
        <v>43</v>
      </c>
      <c r="G3268" s="3" t="s">
        <v>50</v>
      </c>
      <c r="H3268" s="3" t="str">
        <f>VLOOKUP(I3268,Diccionario!$A$4:$E$17,2,0)</f>
        <v>Sociedad de Transportes Vía Alerce S.A.</v>
      </c>
      <c r="I3268" s="3">
        <v>1006</v>
      </c>
      <c r="J3268" s="346" t="str">
        <f>VLOOKUP(I3268,Diccionario!$A$4:$C$17,3,FALSE)</f>
        <v>7A</v>
      </c>
      <c r="K3268" s="3" t="s">
        <v>12</v>
      </c>
      <c r="L3268" s="30" t="s">
        <v>56</v>
      </c>
      <c r="M3268" s="30" t="s">
        <v>53</v>
      </c>
      <c r="N3268" s="30" t="s">
        <v>55</v>
      </c>
      <c r="O3268" s="30" t="s">
        <v>53</v>
      </c>
      <c r="P3268" s="3">
        <f t="shared" si="229"/>
        <v>19</v>
      </c>
      <c r="Q3268" s="131">
        <v>0.83134137426900589</v>
      </c>
      <c r="R3268" s="131">
        <v>0.87325475146198839</v>
      </c>
      <c r="S3268" s="344">
        <v>4.1913377192982458E-2</v>
      </c>
      <c r="T3268" s="212" t="s">
        <v>120</v>
      </c>
      <c r="U3268" s="3" t="s">
        <v>13</v>
      </c>
      <c r="V3268" s="3"/>
      <c r="AD3268" s="5" t="str">
        <f t="shared" si="228"/>
        <v>Sábado1006Regreso19</v>
      </c>
      <c r="AE3268" s="137">
        <f>VLOOKUP(AD3268,'Factores Expansión'!$R$11:$U$729,2,0)</f>
        <v>4</v>
      </c>
    </row>
    <row r="3269" spans="2:31" x14ac:dyDescent="0.45">
      <c r="B3269" s="14">
        <v>10954</v>
      </c>
      <c r="C3269" s="3">
        <v>0</v>
      </c>
      <c r="D3269" s="3" t="s">
        <v>53</v>
      </c>
      <c r="E3269" s="110">
        <v>44835</v>
      </c>
      <c r="F3269" s="3" t="s">
        <v>43</v>
      </c>
      <c r="G3269" s="3" t="s">
        <v>50</v>
      </c>
      <c r="H3269" s="3" t="str">
        <f>VLOOKUP(I3269,Diccionario!$A$4:$E$17,2,0)</f>
        <v>Sociedad de Transportes Vía Alerce S.A.</v>
      </c>
      <c r="I3269" s="3">
        <v>1006</v>
      </c>
      <c r="J3269" s="346" t="str">
        <f>VLOOKUP(I3269,Diccionario!$A$4:$C$17,3,FALSE)</f>
        <v>7A</v>
      </c>
      <c r="K3269" s="3" t="s">
        <v>12</v>
      </c>
      <c r="L3269" s="30" t="s">
        <v>56</v>
      </c>
      <c r="M3269" s="30" t="s">
        <v>53</v>
      </c>
      <c r="N3269" s="30" t="s">
        <v>55</v>
      </c>
      <c r="O3269" s="30" t="s">
        <v>53</v>
      </c>
      <c r="P3269" s="3">
        <f t="shared" si="229"/>
        <v>20</v>
      </c>
      <c r="Q3269" s="131">
        <v>0.8396747076023392</v>
      </c>
      <c r="R3269" s="131">
        <v>0.88158808479532169</v>
      </c>
      <c r="S3269" s="344">
        <v>4.1913377192982458E-2</v>
      </c>
      <c r="T3269" s="212" t="s">
        <v>64</v>
      </c>
      <c r="U3269" s="3" t="s">
        <v>13</v>
      </c>
      <c r="V3269" s="3"/>
      <c r="AD3269" s="5" t="str">
        <f t="shared" ref="AD3269:AD3332" si="230">CONCATENATE(F3269,I3269,K3269,P3269)</f>
        <v>Sábado1006Regreso20</v>
      </c>
      <c r="AE3269" s="137">
        <f>VLOOKUP(AD3269,'Factores Expansión'!$R$11:$U$729,2,0)</f>
        <v>3.5</v>
      </c>
    </row>
    <row r="3270" spans="2:31" x14ac:dyDescent="0.45">
      <c r="B3270" s="14">
        <v>10955</v>
      </c>
      <c r="C3270" s="3">
        <v>0</v>
      </c>
      <c r="D3270" s="3" t="s">
        <v>53</v>
      </c>
      <c r="E3270" s="110">
        <v>44835</v>
      </c>
      <c r="F3270" s="3" t="s">
        <v>43</v>
      </c>
      <c r="G3270" s="3" t="s">
        <v>50</v>
      </c>
      <c r="H3270" s="3" t="str">
        <f>VLOOKUP(I3270,Diccionario!$A$4:$E$17,2,0)</f>
        <v>Sociedad de Transportes Vía Alerce S.A.</v>
      </c>
      <c r="I3270" s="3">
        <v>1006</v>
      </c>
      <c r="J3270" s="346" t="str">
        <f>VLOOKUP(I3270,Diccionario!$A$4:$C$17,3,FALSE)</f>
        <v>7A</v>
      </c>
      <c r="K3270" s="3" t="s">
        <v>12</v>
      </c>
      <c r="L3270" s="30" t="s">
        <v>56</v>
      </c>
      <c r="M3270" s="30" t="s">
        <v>53</v>
      </c>
      <c r="N3270" s="30" t="s">
        <v>55</v>
      </c>
      <c r="O3270" s="30" t="s">
        <v>53</v>
      </c>
      <c r="P3270" s="3">
        <f t="shared" si="229"/>
        <v>20</v>
      </c>
      <c r="Q3270" s="131">
        <v>0.8480080409356725</v>
      </c>
      <c r="R3270" s="131">
        <v>0.889921418128655</v>
      </c>
      <c r="S3270" s="344">
        <v>4.1913377192982458E-2</v>
      </c>
      <c r="T3270" s="212" t="s">
        <v>123</v>
      </c>
      <c r="U3270" s="3" t="s">
        <v>13</v>
      </c>
      <c r="V3270" s="3"/>
      <c r="AD3270" s="5" t="str">
        <f t="shared" si="230"/>
        <v>Sábado1006Regreso20</v>
      </c>
      <c r="AE3270" s="137">
        <f>VLOOKUP(AD3270,'Factores Expansión'!$R$11:$U$729,2,0)</f>
        <v>3.5</v>
      </c>
    </row>
    <row r="3271" spans="2:31" x14ac:dyDescent="0.45">
      <c r="B3271" s="14">
        <v>10956</v>
      </c>
      <c r="C3271" s="3">
        <v>0</v>
      </c>
      <c r="D3271" s="3" t="s">
        <v>53</v>
      </c>
      <c r="E3271" s="110">
        <v>44835</v>
      </c>
      <c r="F3271" s="3" t="s">
        <v>43</v>
      </c>
      <c r="G3271" s="3" t="s">
        <v>50</v>
      </c>
      <c r="H3271" s="3" t="str">
        <f>VLOOKUP(I3271,Diccionario!$A$4:$E$17,2,0)</f>
        <v>Sociedad de Transportes Vía Alerce S.A.</v>
      </c>
      <c r="I3271" s="3">
        <v>1006</v>
      </c>
      <c r="J3271" s="346" t="str">
        <f>VLOOKUP(I3271,Diccionario!$A$4:$C$17,3,FALSE)</f>
        <v>7A</v>
      </c>
      <c r="K3271" s="3" t="s">
        <v>12</v>
      </c>
      <c r="L3271" s="30" t="s">
        <v>56</v>
      </c>
      <c r="M3271" s="30" t="s">
        <v>53</v>
      </c>
      <c r="N3271" s="30" t="s">
        <v>55</v>
      </c>
      <c r="O3271" s="30" t="s">
        <v>53</v>
      </c>
      <c r="P3271" s="3">
        <f t="shared" si="229"/>
        <v>20</v>
      </c>
      <c r="Q3271" s="131">
        <v>0.85634137426900581</v>
      </c>
      <c r="R3271" s="131">
        <v>0.8982547514619883</v>
      </c>
      <c r="S3271" s="344">
        <v>4.1913377192982458E-2</v>
      </c>
      <c r="T3271" s="212" t="s">
        <v>92</v>
      </c>
      <c r="U3271" s="3" t="s">
        <v>13</v>
      </c>
      <c r="V3271" s="3"/>
      <c r="AD3271" s="5" t="str">
        <f t="shared" si="230"/>
        <v>Sábado1006Regreso20</v>
      </c>
      <c r="AE3271" s="137">
        <f>VLOOKUP(AD3271,'Factores Expansión'!$R$11:$U$729,2,0)</f>
        <v>3.5</v>
      </c>
    </row>
    <row r="3272" spans="2:31" x14ac:dyDescent="0.45">
      <c r="B3272" s="14">
        <v>10957</v>
      </c>
      <c r="C3272" s="3">
        <v>0</v>
      </c>
      <c r="D3272" s="3" t="s">
        <v>53</v>
      </c>
      <c r="E3272" s="110">
        <v>44835</v>
      </c>
      <c r="F3272" s="3" t="s">
        <v>43</v>
      </c>
      <c r="G3272" s="3" t="s">
        <v>50</v>
      </c>
      <c r="H3272" s="3" t="str">
        <f>VLOOKUP(I3272,Diccionario!$A$4:$E$17,2,0)</f>
        <v>Sociedad de Transportes Vía Alerce S.A.</v>
      </c>
      <c r="I3272" s="3">
        <v>1006</v>
      </c>
      <c r="J3272" s="346" t="str">
        <f>VLOOKUP(I3272,Diccionario!$A$4:$C$17,3,FALSE)</f>
        <v>7A</v>
      </c>
      <c r="K3272" s="3" t="s">
        <v>12</v>
      </c>
      <c r="L3272" s="30" t="s">
        <v>56</v>
      </c>
      <c r="M3272" s="30" t="s">
        <v>53</v>
      </c>
      <c r="N3272" s="30" t="s">
        <v>55</v>
      </c>
      <c r="O3272" s="30" t="s">
        <v>53</v>
      </c>
      <c r="P3272" s="3">
        <f t="shared" si="229"/>
        <v>20</v>
      </c>
      <c r="Q3272" s="131">
        <v>0.86467470760233933</v>
      </c>
      <c r="R3272" s="131">
        <v>0.90658808479532182</v>
      </c>
      <c r="S3272" s="344">
        <v>4.1913377192982458E-2</v>
      </c>
      <c r="T3272" s="212" t="s">
        <v>500</v>
      </c>
      <c r="U3272" s="3" t="s">
        <v>13</v>
      </c>
      <c r="V3272" s="3"/>
      <c r="AD3272" s="5" t="str">
        <f t="shared" si="230"/>
        <v>Sábado1006Regreso20</v>
      </c>
      <c r="AE3272" s="137">
        <f>VLOOKUP(AD3272,'Factores Expansión'!$R$11:$U$729,2,0)</f>
        <v>3.5</v>
      </c>
    </row>
    <row r="3273" spans="2:31" x14ac:dyDescent="0.45">
      <c r="B3273" s="14">
        <v>10958</v>
      </c>
      <c r="C3273" s="3">
        <v>0</v>
      </c>
      <c r="D3273" s="3" t="s">
        <v>53</v>
      </c>
      <c r="E3273" s="110">
        <v>44835</v>
      </c>
      <c r="F3273" s="3" t="s">
        <v>43</v>
      </c>
      <c r="G3273" s="3" t="s">
        <v>50</v>
      </c>
      <c r="H3273" s="3" t="str">
        <f>VLOOKUP(I3273,Diccionario!$A$4:$E$17,2,0)</f>
        <v>Sociedad de Transportes Vía Alerce S.A.</v>
      </c>
      <c r="I3273" s="3">
        <v>1006</v>
      </c>
      <c r="J3273" s="346" t="str">
        <f>VLOOKUP(I3273,Diccionario!$A$4:$C$17,3,FALSE)</f>
        <v>7A</v>
      </c>
      <c r="K3273" s="3" t="s">
        <v>12</v>
      </c>
      <c r="L3273" s="30" t="s">
        <v>56</v>
      </c>
      <c r="M3273" s="30" t="s">
        <v>53</v>
      </c>
      <c r="N3273" s="30" t="s">
        <v>55</v>
      </c>
      <c r="O3273" s="30" t="s">
        <v>53</v>
      </c>
      <c r="P3273" s="3">
        <f t="shared" si="229"/>
        <v>20</v>
      </c>
      <c r="Q3273" s="131">
        <v>0.86884137426900587</v>
      </c>
      <c r="R3273" s="131">
        <v>0.91075475146198837</v>
      </c>
      <c r="S3273" s="344">
        <v>4.1913377192982458E-2</v>
      </c>
      <c r="T3273" s="212" t="s">
        <v>83</v>
      </c>
      <c r="U3273" s="3" t="s">
        <v>13</v>
      </c>
      <c r="V3273" s="3"/>
      <c r="AD3273" s="5" t="str">
        <f t="shared" si="230"/>
        <v>Sábado1006Regreso20</v>
      </c>
      <c r="AE3273" s="137">
        <f>VLOOKUP(AD3273,'Factores Expansión'!$R$11:$U$729,2,0)</f>
        <v>3.5</v>
      </c>
    </row>
    <row r="3274" spans="2:31" x14ac:dyDescent="0.45">
      <c r="B3274" s="14">
        <v>10959</v>
      </c>
      <c r="C3274" s="3">
        <v>0</v>
      </c>
      <c r="D3274" s="3" t="s">
        <v>53</v>
      </c>
      <c r="E3274" s="110">
        <v>44835</v>
      </c>
      <c r="F3274" s="3" t="s">
        <v>43</v>
      </c>
      <c r="G3274" s="3" t="s">
        <v>50</v>
      </c>
      <c r="H3274" s="3" t="str">
        <f>VLOOKUP(I3274,Diccionario!$A$4:$E$17,2,0)</f>
        <v>Sociedad de Transportes Vía Alerce S.A.</v>
      </c>
      <c r="I3274" s="3">
        <v>1006</v>
      </c>
      <c r="J3274" s="346" t="str">
        <f>VLOOKUP(I3274,Diccionario!$A$4:$C$17,3,FALSE)</f>
        <v>7A</v>
      </c>
      <c r="K3274" s="3" t="s">
        <v>12</v>
      </c>
      <c r="L3274" s="30" t="s">
        <v>56</v>
      </c>
      <c r="M3274" s="30" t="s">
        <v>53</v>
      </c>
      <c r="N3274" s="30" t="s">
        <v>55</v>
      </c>
      <c r="O3274" s="30" t="s">
        <v>53</v>
      </c>
      <c r="P3274" s="3">
        <f t="shared" si="229"/>
        <v>21</v>
      </c>
      <c r="Q3274" s="131">
        <v>0.87648026315789473</v>
      </c>
      <c r="R3274" s="131">
        <v>0.91839364035087723</v>
      </c>
      <c r="S3274" s="344">
        <v>4.1913377192982458E-2</v>
      </c>
      <c r="T3274" s="212" t="s">
        <v>91</v>
      </c>
      <c r="U3274" s="3" t="s">
        <v>13</v>
      </c>
      <c r="V3274" s="3"/>
      <c r="AD3274" s="5" t="str">
        <f t="shared" si="230"/>
        <v>Sábado1006Regreso21</v>
      </c>
      <c r="AE3274" s="137">
        <f>VLOOKUP(AD3274,'Factores Expansión'!$R$11:$U$729,2,0)</f>
        <v>3.5</v>
      </c>
    </row>
    <row r="3275" spans="2:31" x14ac:dyDescent="0.45">
      <c r="B3275" s="14">
        <v>10960</v>
      </c>
      <c r="C3275" s="3">
        <v>0</v>
      </c>
      <c r="D3275" s="3" t="s">
        <v>53</v>
      </c>
      <c r="E3275" s="110">
        <v>44835</v>
      </c>
      <c r="F3275" s="3" t="s">
        <v>43</v>
      </c>
      <c r="G3275" s="3" t="s">
        <v>50</v>
      </c>
      <c r="H3275" s="3" t="str">
        <f>VLOOKUP(I3275,Diccionario!$A$4:$E$17,2,0)</f>
        <v>Sociedad de Transportes Vía Alerce S.A.</v>
      </c>
      <c r="I3275" s="3">
        <v>1006</v>
      </c>
      <c r="J3275" s="346" t="str">
        <f>VLOOKUP(I3275,Diccionario!$A$4:$C$17,3,FALSE)</f>
        <v>7A</v>
      </c>
      <c r="K3275" s="3" t="s">
        <v>12</v>
      </c>
      <c r="L3275" s="30" t="s">
        <v>56</v>
      </c>
      <c r="M3275" s="30" t="s">
        <v>53</v>
      </c>
      <c r="N3275" s="30" t="s">
        <v>55</v>
      </c>
      <c r="O3275" s="30" t="s">
        <v>53</v>
      </c>
      <c r="P3275" s="3">
        <f t="shared" si="229"/>
        <v>21</v>
      </c>
      <c r="Q3275" s="131">
        <v>0.88411915204678371</v>
      </c>
      <c r="R3275" s="131">
        <v>0.9260325292397662</v>
      </c>
      <c r="S3275" s="344">
        <v>4.1913377192982458E-2</v>
      </c>
      <c r="T3275" s="212" t="s">
        <v>100</v>
      </c>
      <c r="U3275" s="3" t="s">
        <v>13</v>
      </c>
      <c r="V3275" s="3"/>
      <c r="AD3275" s="5" t="str">
        <f t="shared" si="230"/>
        <v>Sábado1006Regreso21</v>
      </c>
      <c r="AE3275" s="137">
        <f>VLOOKUP(AD3275,'Factores Expansión'!$R$11:$U$729,2,0)</f>
        <v>3.5</v>
      </c>
    </row>
    <row r="3276" spans="2:31" x14ac:dyDescent="0.45">
      <c r="B3276" s="14">
        <v>10961</v>
      </c>
      <c r="C3276" s="3">
        <v>0</v>
      </c>
      <c r="D3276" s="3" t="s">
        <v>53</v>
      </c>
      <c r="E3276" s="110">
        <v>44835</v>
      </c>
      <c r="F3276" s="3" t="s">
        <v>43</v>
      </c>
      <c r="G3276" s="3" t="s">
        <v>50</v>
      </c>
      <c r="H3276" s="3" t="str">
        <f>VLOOKUP(I3276,Diccionario!$A$4:$E$17,2,0)</f>
        <v>Sociedad de Transportes Vía Alerce S.A.</v>
      </c>
      <c r="I3276" s="3">
        <v>1006</v>
      </c>
      <c r="J3276" s="346" t="str">
        <f>VLOOKUP(I3276,Diccionario!$A$4:$C$17,3,FALSE)</f>
        <v>7A</v>
      </c>
      <c r="K3276" s="3" t="s">
        <v>12</v>
      </c>
      <c r="L3276" s="30" t="s">
        <v>56</v>
      </c>
      <c r="M3276" s="30" t="s">
        <v>53</v>
      </c>
      <c r="N3276" s="30" t="s">
        <v>55</v>
      </c>
      <c r="O3276" s="30" t="s">
        <v>53</v>
      </c>
      <c r="P3276" s="3">
        <f t="shared" si="229"/>
        <v>21</v>
      </c>
      <c r="Q3276" s="131">
        <v>0.89800804093567255</v>
      </c>
      <c r="R3276" s="131">
        <v>0.93992141812865504</v>
      </c>
      <c r="S3276" s="344">
        <v>4.1913377192982458E-2</v>
      </c>
      <c r="T3276" s="212" t="s">
        <v>63</v>
      </c>
      <c r="U3276" s="3" t="s">
        <v>13</v>
      </c>
      <c r="V3276" s="3"/>
      <c r="AD3276" s="5" t="str">
        <f t="shared" si="230"/>
        <v>Sábado1006Regreso21</v>
      </c>
      <c r="AE3276" s="137">
        <f>VLOOKUP(AD3276,'Factores Expansión'!$R$11:$U$729,2,0)</f>
        <v>3.5</v>
      </c>
    </row>
    <row r="3277" spans="2:31" x14ac:dyDescent="0.45">
      <c r="B3277" s="14">
        <v>10962</v>
      </c>
      <c r="C3277" s="3">
        <v>0</v>
      </c>
      <c r="D3277" s="3" t="s">
        <v>53</v>
      </c>
      <c r="E3277" s="110">
        <v>44835</v>
      </c>
      <c r="F3277" s="3" t="s">
        <v>43</v>
      </c>
      <c r="G3277" s="3" t="s">
        <v>50</v>
      </c>
      <c r="H3277" s="3" t="str">
        <f>VLOOKUP(I3277,Diccionario!$A$4:$E$17,2,0)</f>
        <v>Sociedad de Transportes Vía Alerce S.A.</v>
      </c>
      <c r="I3277" s="3">
        <v>1006</v>
      </c>
      <c r="J3277" s="346" t="str">
        <f>VLOOKUP(I3277,Diccionario!$A$4:$C$17,3,FALSE)</f>
        <v>7A</v>
      </c>
      <c r="K3277" s="3" t="s">
        <v>12</v>
      </c>
      <c r="L3277" s="30" t="s">
        <v>56</v>
      </c>
      <c r="M3277" s="30" t="s">
        <v>53</v>
      </c>
      <c r="N3277" s="30" t="s">
        <v>55</v>
      </c>
      <c r="O3277" s="30" t="s">
        <v>53</v>
      </c>
      <c r="P3277" s="3">
        <f t="shared" si="229"/>
        <v>21</v>
      </c>
      <c r="Q3277" s="131">
        <v>0.90495248538011697</v>
      </c>
      <c r="R3277" s="131">
        <v>0.94686586257309946</v>
      </c>
      <c r="S3277" s="344">
        <v>4.1913377192982458E-2</v>
      </c>
      <c r="T3277" s="212" t="s">
        <v>544</v>
      </c>
      <c r="U3277" s="3" t="s">
        <v>13</v>
      </c>
      <c r="V3277" s="3"/>
      <c r="AD3277" s="5" t="str">
        <f t="shared" si="230"/>
        <v>Sábado1006Regreso21</v>
      </c>
      <c r="AE3277" s="137">
        <f>VLOOKUP(AD3277,'Factores Expansión'!$R$11:$U$729,2,0)</f>
        <v>3.5</v>
      </c>
    </row>
    <row r="3278" spans="2:31" x14ac:dyDescent="0.45">
      <c r="B3278" s="14">
        <v>10963</v>
      </c>
      <c r="C3278" s="3">
        <v>0</v>
      </c>
      <c r="D3278" s="3" t="s">
        <v>53</v>
      </c>
      <c r="E3278" s="110">
        <v>44835</v>
      </c>
      <c r="F3278" s="3" t="s">
        <v>43</v>
      </c>
      <c r="G3278" s="3" t="s">
        <v>50</v>
      </c>
      <c r="H3278" s="3" t="str">
        <f>VLOOKUP(I3278,Diccionario!$A$4:$E$17,2,0)</f>
        <v>Sociedad de Transportes Vía Alerce S.A.</v>
      </c>
      <c r="I3278" s="3">
        <v>1006</v>
      </c>
      <c r="J3278" s="346" t="str">
        <f>VLOOKUP(I3278,Diccionario!$A$4:$C$17,3,FALSE)</f>
        <v>7A</v>
      </c>
      <c r="K3278" s="3" t="s">
        <v>12</v>
      </c>
      <c r="L3278" s="30" t="s">
        <v>56</v>
      </c>
      <c r="M3278" s="30" t="s">
        <v>53</v>
      </c>
      <c r="N3278" s="30" t="s">
        <v>55</v>
      </c>
      <c r="O3278" s="30" t="s">
        <v>53</v>
      </c>
      <c r="P3278" s="3">
        <f t="shared" si="229"/>
        <v>21</v>
      </c>
      <c r="Q3278" s="131">
        <v>0.9118969298245615</v>
      </c>
      <c r="R3278" s="131">
        <v>0.95381030701754399</v>
      </c>
      <c r="S3278" s="344">
        <v>4.1913377192982458E-2</v>
      </c>
      <c r="T3278" s="212" t="s">
        <v>122</v>
      </c>
      <c r="U3278" s="3" t="s">
        <v>13</v>
      </c>
      <c r="V3278" s="3"/>
      <c r="AD3278" s="5" t="str">
        <f t="shared" si="230"/>
        <v>Sábado1006Regreso21</v>
      </c>
      <c r="AE3278" s="137">
        <f>VLOOKUP(AD3278,'Factores Expansión'!$R$11:$U$729,2,0)</f>
        <v>3.5</v>
      </c>
    </row>
    <row r="3279" spans="2:31" x14ac:dyDescent="0.45">
      <c r="B3279" s="229">
        <v>10964</v>
      </c>
      <c r="C3279" s="3">
        <f t="shared" ref="C3279:C3303" si="231">V3279</f>
        <v>700001</v>
      </c>
      <c r="D3279" s="3" t="s">
        <v>53</v>
      </c>
      <c r="E3279" s="110">
        <v>45015</v>
      </c>
      <c r="F3279" s="91" t="s">
        <v>4</v>
      </c>
      <c r="G3279" s="3" t="s">
        <v>50</v>
      </c>
      <c r="H3279" s="91" t="s">
        <v>125</v>
      </c>
      <c r="I3279" s="91">
        <v>1005</v>
      </c>
      <c r="J3279" s="91" t="s">
        <v>706</v>
      </c>
      <c r="K3279" s="91" t="s">
        <v>14</v>
      </c>
      <c r="L3279" s="346" t="s">
        <v>126</v>
      </c>
      <c r="M3279" s="30" t="s">
        <v>53</v>
      </c>
      <c r="N3279" s="346" t="s">
        <v>127</v>
      </c>
      <c r="O3279" s="30" t="s">
        <v>53</v>
      </c>
      <c r="P3279" s="3">
        <f t="shared" si="229"/>
        <v>10</v>
      </c>
      <c r="Q3279" s="131">
        <v>0.44513888888888892</v>
      </c>
      <c r="R3279" s="131">
        <v>0.48541666666666666</v>
      </c>
      <c r="S3279" s="344">
        <f>R3279-Q3279</f>
        <v>4.0277777777777746E-2</v>
      </c>
      <c r="T3279" s="212" t="s">
        <v>721</v>
      </c>
      <c r="U3279" s="3" t="s">
        <v>6</v>
      </c>
      <c r="V3279" s="3">
        <v>700001</v>
      </c>
      <c r="AD3279" s="5" t="str">
        <f t="shared" si="230"/>
        <v>Laboral1005Ida10</v>
      </c>
      <c r="AE3279" s="137">
        <f>VLOOKUP(AD3279,'Factores Expansión'!$R$11:$U$729,2,0)</f>
        <v>3.3333333333333335</v>
      </c>
    </row>
    <row r="3280" spans="2:31" x14ac:dyDescent="0.45">
      <c r="B3280" s="229">
        <v>10965</v>
      </c>
      <c r="C3280" s="3">
        <f t="shared" si="231"/>
        <v>700002</v>
      </c>
      <c r="D3280" s="3" t="s">
        <v>53</v>
      </c>
      <c r="E3280" s="110">
        <v>45015</v>
      </c>
      <c r="F3280" s="91" t="s">
        <v>4</v>
      </c>
      <c r="G3280" s="3" t="s">
        <v>50</v>
      </c>
      <c r="H3280" s="91" t="s">
        <v>125</v>
      </c>
      <c r="I3280" s="91">
        <v>1005</v>
      </c>
      <c r="J3280" s="91" t="s">
        <v>706</v>
      </c>
      <c r="K3280" s="91" t="s">
        <v>14</v>
      </c>
      <c r="L3280" s="346" t="s">
        <v>126</v>
      </c>
      <c r="M3280" s="30" t="s">
        <v>53</v>
      </c>
      <c r="N3280" s="346" t="s">
        <v>127</v>
      </c>
      <c r="O3280" s="30" t="s">
        <v>53</v>
      </c>
      <c r="P3280" s="3">
        <f t="shared" si="229"/>
        <v>11</v>
      </c>
      <c r="Q3280" s="131">
        <v>0.45902777777777781</v>
      </c>
      <c r="R3280" s="131">
        <v>0.50208333333333333</v>
      </c>
      <c r="S3280" s="344">
        <f t="shared" ref="S3280:S3343" si="232">R3280-Q3280</f>
        <v>4.3055555555555514E-2</v>
      </c>
      <c r="T3280" s="212" t="s">
        <v>137</v>
      </c>
      <c r="U3280" s="3" t="s">
        <v>6</v>
      </c>
      <c r="V3280" s="3">
        <v>700002</v>
      </c>
      <c r="AD3280" s="5" t="str">
        <f t="shared" si="230"/>
        <v>Laboral1005Ida11</v>
      </c>
      <c r="AE3280" s="137">
        <f>VLOOKUP(AD3280,'Factores Expansión'!$R$11:$U$729,2,0)</f>
        <v>3.3333333333333335</v>
      </c>
    </row>
    <row r="3281" spans="2:31" x14ac:dyDescent="0.45">
      <c r="B3281" s="229">
        <v>10966</v>
      </c>
      <c r="C3281" s="3">
        <f t="shared" si="231"/>
        <v>700003</v>
      </c>
      <c r="D3281" s="3" t="s">
        <v>53</v>
      </c>
      <c r="E3281" s="110">
        <v>45015</v>
      </c>
      <c r="F3281" s="91" t="s">
        <v>4</v>
      </c>
      <c r="G3281" s="3" t="s">
        <v>50</v>
      </c>
      <c r="H3281" s="91" t="s">
        <v>125</v>
      </c>
      <c r="I3281" s="91">
        <v>1005</v>
      </c>
      <c r="J3281" s="91" t="s">
        <v>706</v>
      </c>
      <c r="K3281" s="91" t="s">
        <v>14</v>
      </c>
      <c r="L3281" s="346" t="s">
        <v>126</v>
      </c>
      <c r="M3281" s="30" t="s">
        <v>53</v>
      </c>
      <c r="N3281" s="346" t="s">
        <v>127</v>
      </c>
      <c r="O3281" s="30" t="s">
        <v>53</v>
      </c>
      <c r="P3281" s="3">
        <f t="shared" si="229"/>
        <v>19</v>
      </c>
      <c r="Q3281" s="131">
        <v>0.79375000000000007</v>
      </c>
      <c r="R3281" s="131">
        <v>0.83888888888888891</v>
      </c>
      <c r="S3281" s="344">
        <f t="shared" si="232"/>
        <v>4.513888888888884E-2</v>
      </c>
      <c r="T3281" s="212" t="s">
        <v>453</v>
      </c>
      <c r="U3281" s="3" t="s">
        <v>6</v>
      </c>
      <c r="V3281" s="3">
        <v>700003</v>
      </c>
      <c r="AD3281" s="5" t="str">
        <f t="shared" si="230"/>
        <v>Laboral1005Ida19</v>
      </c>
      <c r="AE3281" s="137">
        <f>VLOOKUP(AD3281,'Factores Expansión'!$R$11:$U$729,2,0)</f>
        <v>2.5</v>
      </c>
    </row>
    <row r="3282" spans="2:31" x14ac:dyDescent="0.45">
      <c r="B3282" s="229">
        <v>10967</v>
      </c>
      <c r="C3282" s="3">
        <f t="shared" si="231"/>
        <v>700004</v>
      </c>
      <c r="D3282" s="3" t="s">
        <v>53</v>
      </c>
      <c r="E3282" s="110">
        <v>45015</v>
      </c>
      <c r="F3282" s="91" t="s">
        <v>4</v>
      </c>
      <c r="G3282" s="3" t="s">
        <v>50</v>
      </c>
      <c r="H3282" s="91" t="s">
        <v>125</v>
      </c>
      <c r="I3282" s="91">
        <v>1005</v>
      </c>
      <c r="J3282" s="91" t="s">
        <v>706</v>
      </c>
      <c r="K3282" s="91" t="s">
        <v>14</v>
      </c>
      <c r="L3282" s="346" t="s">
        <v>126</v>
      </c>
      <c r="M3282" s="30" t="s">
        <v>53</v>
      </c>
      <c r="N3282" s="346" t="s">
        <v>127</v>
      </c>
      <c r="O3282" s="30" t="s">
        <v>53</v>
      </c>
      <c r="P3282" s="3">
        <f t="shared" si="229"/>
        <v>19</v>
      </c>
      <c r="Q3282" s="131">
        <v>0.80902777777777779</v>
      </c>
      <c r="R3282" s="131">
        <v>0.85277777777777775</v>
      </c>
      <c r="S3282" s="344">
        <f t="shared" si="232"/>
        <v>4.3749999999999956E-2</v>
      </c>
      <c r="T3282" s="212" t="s">
        <v>144</v>
      </c>
      <c r="U3282" s="3" t="s">
        <v>6</v>
      </c>
      <c r="V3282" s="3">
        <v>700004</v>
      </c>
      <c r="AD3282" s="5" t="str">
        <f t="shared" si="230"/>
        <v>Laboral1005Ida19</v>
      </c>
      <c r="AE3282" s="137">
        <f>VLOOKUP(AD3282,'Factores Expansión'!$R$11:$U$729,2,0)</f>
        <v>2.5</v>
      </c>
    </row>
    <row r="3283" spans="2:31" x14ac:dyDescent="0.45">
      <c r="B3283" s="229">
        <v>10968</v>
      </c>
      <c r="C3283" s="3">
        <f t="shared" si="231"/>
        <v>700001</v>
      </c>
      <c r="D3283" s="3" t="s">
        <v>53</v>
      </c>
      <c r="E3283" s="110">
        <v>45015</v>
      </c>
      <c r="F3283" s="91" t="s">
        <v>4</v>
      </c>
      <c r="G3283" s="3" t="s">
        <v>50</v>
      </c>
      <c r="H3283" s="91" t="s">
        <v>125</v>
      </c>
      <c r="I3283" s="91">
        <v>1005</v>
      </c>
      <c r="J3283" s="91" t="s">
        <v>706</v>
      </c>
      <c r="K3283" s="91" t="s">
        <v>12</v>
      </c>
      <c r="L3283" s="346" t="s">
        <v>127</v>
      </c>
      <c r="M3283" s="30" t="s">
        <v>53</v>
      </c>
      <c r="N3283" s="346" t="s">
        <v>126</v>
      </c>
      <c r="O3283" s="30" t="s">
        <v>53</v>
      </c>
      <c r="P3283" s="3">
        <f t="shared" si="229"/>
        <v>11</v>
      </c>
      <c r="Q3283" s="131">
        <v>0.48541666666666666</v>
      </c>
      <c r="R3283" s="131">
        <v>0.53125</v>
      </c>
      <c r="S3283" s="344">
        <f t="shared" si="232"/>
        <v>4.5833333333333337E-2</v>
      </c>
      <c r="T3283" s="212" t="s">
        <v>721</v>
      </c>
      <c r="U3283" s="3" t="s">
        <v>6</v>
      </c>
      <c r="V3283" s="3">
        <v>700001</v>
      </c>
      <c r="AD3283" s="5" t="str">
        <f t="shared" si="230"/>
        <v>Laboral1005Regreso11</v>
      </c>
      <c r="AE3283" s="137">
        <f>VLOOKUP(AD3283,'Factores Expansión'!$R$11:$U$729,2,0)</f>
        <v>3.3333333333333335</v>
      </c>
    </row>
    <row r="3284" spans="2:31" x14ac:dyDescent="0.45">
      <c r="B3284" s="229">
        <v>10969</v>
      </c>
      <c r="C3284" s="3">
        <f t="shared" si="231"/>
        <v>700002</v>
      </c>
      <c r="D3284" s="3" t="s">
        <v>53</v>
      </c>
      <c r="E3284" s="110">
        <v>45015</v>
      </c>
      <c r="F3284" s="91" t="s">
        <v>4</v>
      </c>
      <c r="G3284" s="3" t="s">
        <v>50</v>
      </c>
      <c r="H3284" s="91" t="s">
        <v>125</v>
      </c>
      <c r="I3284" s="91">
        <v>1005</v>
      </c>
      <c r="J3284" s="91" t="s">
        <v>706</v>
      </c>
      <c r="K3284" s="91" t="s">
        <v>12</v>
      </c>
      <c r="L3284" s="346" t="s">
        <v>127</v>
      </c>
      <c r="M3284" s="30" t="s">
        <v>53</v>
      </c>
      <c r="N3284" s="346" t="s">
        <v>126</v>
      </c>
      <c r="O3284" s="30" t="s">
        <v>53</v>
      </c>
      <c r="P3284" s="3">
        <f t="shared" si="229"/>
        <v>12</v>
      </c>
      <c r="Q3284" s="131">
        <v>0.50208333333333333</v>
      </c>
      <c r="R3284" s="131">
        <v>0.54722222222222217</v>
      </c>
      <c r="S3284" s="344">
        <f t="shared" si="232"/>
        <v>4.513888888888884E-2</v>
      </c>
      <c r="T3284" s="212" t="s">
        <v>137</v>
      </c>
      <c r="U3284" s="3" t="s">
        <v>6</v>
      </c>
      <c r="V3284" s="3">
        <v>700002</v>
      </c>
      <c r="AD3284" s="5" t="str">
        <f t="shared" si="230"/>
        <v>Laboral1005Regreso12</v>
      </c>
      <c r="AE3284" s="137">
        <f>VLOOKUP(AD3284,'Factores Expansión'!$R$11:$U$729,2,0)</f>
        <v>3.3333333333333335</v>
      </c>
    </row>
    <row r="3285" spans="2:31" x14ac:dyDescent="0.45">
      <c r="B3285" s="229">
        <v>10970</v>
      </c>
      <c r="C3285" s="3">
        <f t="shared" si="231"/>
        <v>700003</v>
      </c>
      <c r="D3285" s="3" t="s">
        <v>53</v>
      </c>
      <c r="E3285" s="110">
        <v>45015</v>
      </c>
      <c r="F3285" s="91" t="s">
        <v>4</v>
      </c>
      <c r="G3285" s="3" t="s">
        <v>50</v>
      </c>
      <c r="H3285" s="91" t="s">
        <v>125</v>
      </c>
      <c r="I3285" s="91">
        <v>1005</v>
      </c>
      <c r="J3285" s="91" t="s">
        <v>706</v>
      </c>
      <c r="K3285" s="91" t="s">
        <v>12</v>
      </c>
      <c r="L3285" s="346" t="s">
        <v>127</v>
      </c>
      <c r="M3285" s="30" t="s">
        <v>53</v>
      </c>
      <c r="N3285" s="346" t="s">
        <v>126</v>
      </c>
      <c r="O3285" s="30" t="s">
        <v>53</v>
      </c>
      <c r="P3285" s="3">
        <f t="shared" si="229"/>
        <v>20</v>
      </c>
      <c r="Q3285" s="131">
        <v>0.83888888888888891</v>
      </c>
      <c r="R3285" s="131">
        <v>0.88541666666666663</v>
      </c>
      <c r="S3285" s="344">
        <f t="shared" si="232"/>
        <v>4.6527777777777724E-2</v>
      </c>
      <c r="T3285" s="212" t="s">
        <v>453</v>
      </c>
      <c r="U3285" s="3" t="s">
        <v>6</v>
      </c>
      <c r="V3285" s="3">
        <v>700003</v>
      </c>
      <c r="AD3285" s="5" t="str">
        <f t="shared" si="230"/>
        <v>Laboral1005Regreso20</v>
      </c>
      <c r="AE3285" s="137">
        <f>VLOOKUP(AD3285,'Factores Expansión'!$R$11:$U$729,2,0)</f>
        <v>2.5</v>
      </c>
    </row>
    <row r="3286" spans="2:31" x14ac:dyDescent="0.45">
      <c r="B3286" s="229">
        <v>10971</v>
      </c>
      <c r="C3286" s="3">
        <f t="shared" si="231"/>
        <v>700004</v>
      </c>
      <c r="D3286" s="3" t="s">
        <v>53</v>
      </c>
      <c r="E3286" s="110">
        <v>45015</v>
      </c>
      <c r="F3286" s="91" t="s">
        <v>4</v>
      </c>
      <c r="G3286" s="3" t="s">
        <v>50</v>
      </c>
      <c r="H3286" s="91" t="s">
        <v>125</v>
      </c>
      <c r="I3286" s="91">
        <v>1005</v>
      </c>
      <c r="J3286" s="91" t="s">
        <v>706</v>
      </c>
      <c r="K3286" s="91" t="s">
        <v>12</v>
      </c>
      <c r="L3286" s="346" t="s">
        <v>127</v>
      </c>
      <c r="M3286" s="30" t="s">
        <v>53</v>
      </c>
      <c r="N3286" s="346" t="s">
        <v>126</v>
      </c>
      <c r="O3286" s="30" t="s">
        <v>53</v>
      </c>
      <c r="P3286" s="3">
        <f t="shared" si="229"/>
        <v>20</v>
      </c>
      <c r="Q3286" s="131">
        <v>0.85277777777777775</v>
      </c>
      <c r="R3286" s="131">
        <v>0.8979166666666667</v>
      </c>
      <c r="S3286" s="344">
        <f t="shared" si="232"/>
        <v>4.5138888888888951E-2</v>
      </c>
      <c r="T3286" s="212" t="s">
        <v>144</v>
      </c>
      <c r="U3286" s="3" t="s">
        <v>6</v>
      </c>
      <c r="V3286" s="3">
        <v>700004</v>
      </c>
      <c r="AD3286" s="5" t="str">
        <f t="shared" si="230"/>
        <v>Laboral1005Regreso20</v>
      </c>
      <c r="AE3286" s="137">
        <f>VLOOKUP(AD3286,'Factores Expansión'!$R$11:$U$729,2,0)</f>
        <v>2.5</v>
      </c>
    </row>
    <row r="3287" spans="2:31" x14ac:dyDescent="0.45">
      <c r="B3287" s="229">
        <v>10972</v>
      </c>
      <c r="C3287" s="3">
        <f t="shared" si="231"/>
        <v>700005</v>
      </c>
      <c r="D3287" s="3" t="s">
        <v>53</v>
      </c>
      <c r="E3287" s="213">
        <v>45017</v>
      </c>
      <c r="F3287" s="3" t="s">
        <v>43</v>
      </c>
      <c r="G3287" s="3" t="s">
        <v>50</v>
      </c>
      <c r="H3287" s="91" t="s">
        <v>125</v>
      </c>
      <c r="I3287" s="91">
        <v>1005</v>
      </c>
      <c r="J3287" s="91" t="s">
        <v>706</v>
      </c>
      <c r="K3287" s="91" t="s">
        <v>14</v>
      </c>
      <c r="L3287" s="346" t="s">
        <v>126</v>
      </c>
      <c r="M3287" s="30" t="s">
        <v>53</v>
      </c>
      <c r="N3287" s="346" t="s">
        <v>127</v>
      </c>
      <c r="O3287" s="30" t="s">
        <v>53</v>
      </c>
      <c r="P3287" s="3">
        <f t="shared" si="229"/>
        <v>18</v>
      </c>
      <c r="Q3287" s="131">
        <v>0.75763888888888886</v>
      </c>
      <c r="R3287" s="131">
        <v>0.79999999999999993</v>
      </c>
      <c r="S3287" s="344">
        <f t="shared" si="232"/>
        <v>4.2361111111111072E-2</v>
      </c>
      <c r="T3287" s="212" t="s">
        <v>474</v>
      </c>
      <c r="U3287" s="3" t="s">
        <v>6</v>
      </c>
      <c r="V3287" s="3">
        <v>700005</v>
      </c>
      <c r="AD3287" s="5" t="str">
        <f t="shared" si="230"/>
        <v>Sábado1005Ida18</v>
      </c>
      <c r="AE3287" s="137">
        <f>VLOOKUP(AD3287,'Factores Expansión'!$R$11:$U$729,2,0)</f>
        <v>2</v>
      </c>
    </row>
    <row r="3288" spans="2:31" x14ac:dyDescent="0.45">
      <c r="B3288" s="229">
        <v>10973</v>
      </c>
      <c r="C3288" s="3">
        <f t="shared" si="231"/>
        <v>700006</v>
      </c>
      <c r="D3288" s="3" t="s">
        <v>53</v>
      </c>
      <c r="E3288" s="213">
        <v>45017</v>
      </c>
      <c r="F3288" s="3" t="s">
        <v>43</v>
      </c>
      <c r="G3288" s="3" t="s">
        <v>50</v>
      </c>
      <c r="H3288" s="91" t="s">
        <v>125</v>
      </c>
      <c r="I3288" s="91">
        <v>1005</v>
      </c>
      <c r="J3288" s="91" t="s">
        <v>706</v>
      </c>
      <c r="K3288" s="91" t="s">
        <v>14</v>
      </c>
      <c r="L3288" s="346" t="s">
        <v>126</v>
      </c>
      <c r="M3288" s="30" t="s">
        <v>53</v>
      </c>
      <c r="N3288" s="346" t="s">
        <v>127</v>
      </c>
      <c r="O3288" s="30" t="s">
        <v>53</v>
      </c>
      <c r="P3288" s="3">
        <f t="shared" si="229"/>
        <v>18</v>
      </c>
      <c r="Q3288" s="131">
        <v>0.77430555555555547</v>
      </c>
      <c r="R3288" s="131">
        <v>0.81805555555555554</v>
      </c>
      <c r="S3288" s="344">
        <f t="shared" si="232"/>
        <v>4.3750000000000067E-2</v>
      </c>
      <c r="T3288" s="212" t="s">
        <v>134</v>
      </c>
      <c r="U3288" s="3" t="s">
        <v>6</v>
      </c>
      <c r="V3288" s="3">
        <v>700006</v>
      </c>
      <c r="AD3288" s="5" t="str">
        <f t="shared" si="230"/>
        <v>Sábado1005Ida18</v>
      </c>
      <c r="AE3288" s="137">
        <f>VLOOKUP(AD3288,'Factores Expansión'!$R$11:$U$729,2,0)</f>
        <v>2</v>
      </c>
    </row>
    <row r="3289" spans="2:31" x14ac:dyDescent="0.45">
      <c r="B3289" s="229">
        <v>10974</v>
      </c>
      <c r="C3289" s="3">
        <f t="shared" si="231"/>
        <v>700007</v>
      </c>
      <c r="D3289" s="3" t="s">
        <v>53</v>
      </c>
      <c r="E3289" s="213">
        <v>45017</v>
      </c>
      <c r="F3289" s="3" t="s">
        <v>43</v>
      </c>
      <c r="G3289" s="3" t="s">
        <v>50</v>
      </c>
      <c r="H3289" s="91" t="s">
        <v>125</v>
      </c>
      <c r="I3289" s="91">
        <v>1005</v>
      </c>
      <c r="J3289" s="91" t="s">
        <v>706</v>
      </c>
      <c r="K3289" s="91" t="s">
        <v>14</v>
      </c>
      <c r="L3289" s="346" t="s">
        <v>126</v>
      </c>
      <c r="M3289" s="30" t="s">
        <v>53</v>
      </c>
      <c r="N3289" s="346" t="s">
        <v>127</v>
      </c>
      <c r="O3289" s="30" t="s">
        <v>53</v>
      </c>
      <c r="P3289" s="3">
        <f t="shared" si="229"/>
        <v>19</v>
      </c>
      <c r="Q3289" s="131">
        <v>0.79583333333333339</v>
      </c>
      <c r="R3289" s="131">
        <v>0.84027777777777779</v>
      </c>
      <c r="S3289" s="344">
        <f t="shared" si="232"/>
        <v>4.4444444444444398E-2</v>
      </c>
      <c r="T3289" s="212" t="s">
        <v>722</v>
      </c>
      <c r="U3289" s="3" t="s">
        <v>6</v>
      </c>
      <c r="V3289" s="3">
        <v>700007</v>
      </c>
      <c r="AD3289" s="5" t="str">
        <f t="shared" si="230"/>
        <v>Sábado1005Ida19</v>
      </c>
      <c r="AE3289" s="137">
        <f>VLOOKUP(AD3289,'Factores Expansión'!$R$11:$U$729,2,0)</f>
        <v>2</v>
      </c>
    </row>
    <row r="3290" spans="2:31" x14ac:dyDescent="0.45">
      <c r="B3290" s="229">
        <v>10975</v>
      </c>
      <c r="C3290" s="3">
        <f t="shared" si="231"/>
        <v>700008</v>
      </c>
      <c r="D3290" s="3" t="s">
        <v>53</v>
      </c>
      <c r="E3290" s="213">
        <v>45017</v>
      </c>
      <c r="F3290" s="3" t="s">
        <v>43</v>
      </c>
      <c r="G3290" s="3" t="s">
        <v>50</v>
      </c>
      <c r="H3290" s="91" t="s">
        <v>125</v>
      </c>
      <c r="I3290" s="91">
        <v>1005</v>
      </c>
      <c r="J3290" s="91" t="s">
        <v>706</v>
      </c>
      <c r="K3290" s="91" t="s">
        <v>14</v>
      </c>
      <c r="L3290" s="346" t="s">
        <v>126</v>
      </c>
      <c r="M3290" s="30" t="s">
        <v>53</v>
      </c>
      <c r="N3290" s="346" t="s">
        <v>127</v>
      </c>
      <c r="O3290" s="30" t="s">
        <v>53</v>
      </c>
      <c r="P3290" s="3">
        <f t="shared" si="229"/>
        <v>19</v>
      </c>
      <c r="Q3290" s="131">
        <v>0.81041666666666667</v>
      </c>
      <c r="R3290" s="131">
        <v>0.84652777777777777</v>
      </c>
      <c r="S3290" s="344">
        <f t="shared" si="232"/>
        <v>3.6111111111111094E-2</v>
      </c>
      <c r="T3290" s="212" t="s">
        <v>153</v>
      </c>
      <c r="U3290" s="3" t="s">
        <v>6</v>
      </c>
      <c r="V3290" s="3">
        <v>700008</v>
      </c>
      <c r="AD3290" s="5" t="str">
        <f t="shared" si="230"/>
        <v>Sábado1005Ida19</v>
      </c>
      <c r="AE3290" s="137">
        <f>VLOOKUP(AD3290,'Factores Expansión'!$R$11:$U$729,2,0)</f>
        <v>2</v>
      </c>
    </row>
    <row r="3291" spans="2:31" x14ac:dyDescent="0.45">
      <c r="B3291" s="229">
        <v>10976</v>
      </c>
      <c r="C3291" s="3">
        <f t="shared" si="231"/>
        <v>700005</v>
      </c>
      <c r="D3291" s="3" t="s">
        <v>53</v>
      </c>
      <c r="E3291" s="213">
        <v>45017</v>
      </c>
      <c r="F3291" s="3" t="s">
        <v>43</v>
      </c>
      <c r="G3291" s="3" t="s">
        <v>50</v>
      </c>
      <c r="H3291" s="91" t="s">
        <v>125</v>
      </c>
      <c r="I3291" s="91">
        <v>1005</v>
      </c>
      <c r="J3291" s="91" t="s">
        <v>706</v>
      </c>
      <c r="K3291" s="91" t="s">
        <v>12</v>
      </c>
      <c r="L3291" s="346" t="s">
        <v>127</v>
      </c>
      <c r="M3291" s="30" t="s">
        <v>53</v>
      </c>
      <c r="N3291" s="346" t="s">
        <v>126</v>
      </c>
      <c r="O3291" s="30" t="s">
        <v>53</v>
      </c>
      <c r="P3291" s="3">
        <f t="shared" si="229"/>
        <v>19</v>
      </c>
      <c r="Q3291" s="131">
        <v>0.79999999999999993</v>
      </c>
      <c r="R3291" s="131">
        <v>0.84861111111111109</v>
      </c>
      <c r="S3291" s="344">
        <f t="shared" si="232"/>
        <v>4.861111111111116E-2</v>
      </c>
      <c r="T3291" s="212" t="s">
        <v>474</v>
      </c>
      <c r="U3291" s="3" t="s">
        <v>6</v>
      </c>
      <c r="V3291" s="3">
        <v>700005</v>
      </c>
      <c r="AD3291" s="5" t="str">
        <f t="shared" si="230"/>
        <v>Sábado1005Regreso19</v>
      </c>
      <c r="AE3291" s="137">
        <f>VLOOKUP(AD3291,'Factores Expansión'!$R$11:$U$729,2,0)</f>
        <v>2</v>
      </c>
    </row>
    <row r="3292" spans="2:31" x14ac:dyDescent="0.45">
      <c r="B3292" s="229">
        <v>10977</v>
      </c>
      <c r="C3292" s="3">
        <f t="shared" si="231"/>
        <v>700006</v>
      </c>
      <c r="D3292" s="3" t="s">
        <v>53</v>
      </c>
      <c r="E3292" s="213">
        <v>45017</v>
      </c>
      <c r="F3292" s="3" t="s">
        <v>43</v>
      </c>
      <c r="G3292" s="3" t="s">
        <v>50</v>
      </c>
      <c r="H3292" s="91" t="s">
        <v>125</v>
      </c>
      <c r="I3292" s="91">
        <v>1005</v>
      </c>
      <c r="J3292" s="91" t="s">
        <v>706</v>
      </c>
      <c r="K3292" s="91" t="s">
        <v>12</v>
      </c>
      <c r="L3292" s="346" t="s">
        <v>127</v>
      </c>
      <c r="M3292" s="30" t="s">
        <v>53</v>
      </c>
      <c r="N3292" s="346" t="s">
        <v>126</v>
      </c>
      <c r="O3292" s="30" t="s">
        <v>53</v>
      </c>
      <c r="P3292" s="3">
        <f t="shared" si="229"/>
        <v>19</v>
      </c>
      <c r="Q3292" s="131">
        <v>0.81805555555555554</v>
      </c>
      <c r="R3292" s="131">
        <v>0.86388888888888893</v>
      </c>
      <c r="S3292" s="344">
        <f t="shared" si="232"/>
        <v>4.5833333333333393E-2</v>
      </c>
      <c r="T3292" s="212" t="s">
        <v>134</v>
      </c>
      <c r="U3292" s="3" t="s">
        <v>6</v>
      </c>
      <c r="V3292" s="3">
        <v>700006</v>
      </c>
      <c r="AD3292" s="5" t="str">
        <f t="shared" si="230"/>
        <v>Sábado1005Regreso19</v>
      </c>
      <c r="AE3292" s="137">
        <f>VLOOKUP(AD3292,'Factores Expansión'!$R$11:$U$729,2,0)</f>
        <v>2</v>
      </c>
    </row>
    <row r="3293" spans="2:31" x14ac:dyDescent="0.45">
      <c r="B3293" s="229">
        <v>10978</v>
      </c>
      <c r="C3293" s="3">
        <f t="shared" si="231"/>
        <v>700007</v>
      </c>
      <c r="D3293" s="3" t="s">
        <v>53</v>
      </c>
      <c r="E3293" s="213">
        <v>45017</v>
      </c>
      <c r="F3293" s="3" t="s">
        <v>43</v>
      </c>
      <c r="G3293" s="3" t="s">
        <v>50</v>
      </c>
      <c r="H3293" s="91" t="s">
        <v>125</v>
      </c>
      <c r="I3293" s="91">
        <v>1005</v>
      </c>
      <c r="J3293" s="91" t="s">
        <v>706</v>
      </c>
      <c r="K3293" s="91" t="s">
        <v>12</v>
      </c>
      <c r="L3293" s="346" t="s">
        <v>127</v>
      </c>
      <c r="M3293" s="30" t="s">
        <v>53</v>
      </c>
      <c r="N3293" s="346" t="s">
        <v>126</v>
      </c>
      <c r="O3293" s="30" t="s">
        <v>53</v>
      </c>
      <c r="P3293" s="3">
        <f t="shared" si="229"/>
        <v>20</v>
      </c>
      <c r="Q3293" s="131">
        <v>0.84027777777777779</v>
      </c>
      <c r="R3293" s="131">
        <v>0.88611111111111107</v>
      </c>
      <c r="S3293" s="344">
        <f t="shared" si="232"/>
        <v>4.5833333333333282E-2</v>
      </c>
      <c r="T3293" s="212" t="s">
        <v>722</v>
      </c>
      <c r="U3293" s="3" t="s">
        <v>6</v>
      </c>
      <c r="V3293" s="3">
        <v>700007</v>
      </c>
      <c r="AD3293" s="5" t="str">
        <f t="shared" si="230"/>
        <v>Sábado1005Regreso20</v>
      </c>
      <c r="AE3293" s="137">
        <f>VLOOKUP(AD3293,'Factores Expansión'!$R$11:$U$729,2,0)</f>
        <v>2</v>
      </c>
    </row>
    <row r="3294" spans="2:31" x14ac:dyDescent="0.45">
      <c r="B3294" s="229">
        <v>10979</v>
      </c>
      <c r="C3294" s="3">
        <f t="shared" si="231"/>
        <v>700008</v>
      </c>
      <c r="D3294" s="3" t="s">
        <v>53</v>
      </c>
      <c r="E3294" s="213">
        <v>45017</v>
      </c>
      <c r="F3294" s="3" t="s">
        <v>43</v>
      </c>
      <c r="G3294" s="3" t="s">
        <v>50</v>
      </c>
      <c r="H3294" s="91" t="s">
        <v>125</v>
      </c>
      <c r="I3294" s="91">
        <v>1005</v>
      </c>
      <c r="J3294" s="91" t="s">
        <v>706</v>
      </c>
      <c r="K3294" s="91" t="s">
        <v>12</v>
      </c>
      <c r="L3294" s="346" t="s">
        <v>127</v>
      </c>
      <c r="M3294" s="30" t="s">
        <v>53</v>
      </c>
      <c r="N3294" s="346" t="s">
        <v>126</v>
      </c>
      <c r="O3294" s="30" t="s">
        <v>53</v>
      </c>
      <c r="P3294" s="3">
        <f t="shared" si="229"/>
        <v>20</v>
      </c>
      <c r="Q3294" s="131">
        <v>0.84652777777777777</v>
      </c>
      <c r="R3294" s="131">
        <v>0.89930555555555547</v>
      </c>
      <c r="S3294" s="344">
        <f t="shared" si="232"/>
        <v>5.2777777777777701E-2</v>
      </c>
      <c r="T3294" s="212" t="s">
        <v>153</v>
      </c>
      <c r="U3294" s="3" t="s">
        <v>6</v>
      </c>
      <c r="V3294" s="3">
        <v>700008</v>
      </c>
      <c r="AD3294" s="5" t="str">
        <f t="shared" si="230"/>
        <v>Sábado1005Regreso20</v>
      </c>
      <c r="AE3294" s="137">
        <f>VLOOKUP(AD3294,'Factores Expansión'!$R$11:$U$729,2,0)</f>
        <v>2</v>
      </c>
    </row>
    <row r="3295" spans="2:31" x14ac:dyDescent="0.45">
      <c r="B3295" s="229">
        <v>10980</v>
      </c>
      <c r="C3295" s="3">
        <f t="shared" si="231"/>
        <v>700009</v>
      </c>
      <c r="D3295" s="3" t="s">
        <v>53</v>
      </c>
      <c r="E3295" s="213">
        <v>45018</v>
      </c>
      <c r="F3295" s="3" t="s">
        <v>44</v>
      </c>
      <c r="G3295" s="3" t="s">
        <v>50</v>
      </c>
      <c r="H3295" s="91" t="s">
        <v>125</v>
      </c>
      <c r="I3295" s="91">
        <v>1005</v>
      </c>
      <c r="J3295" s="91" t="s">
        <v>706</v>
      </c>
      <c r="K3295" s="91" t="s">
        <v>14</v>
      </c>
      <c r="L3295" s="346" t="s">
        <v>126</v>
      </c>
      <c r="M3295" s="30" t="s">
        <v>53</v>
      </c>
      <c r="N3295" s="346" t="s">
        <v>127</v>
      </c>
      <c r="O3295" s="30" t="s">
        <v>53</v>
      </c>
      <c r="P3295" s="3">
        <f t="shared" si="229"/>
        <v>12</v>
      </c>
      <c r="Q3295" s="131">
        <v>0.51736111111111105</v>
      </c>
      <c r="R3295" s="131">
        <v>0.56180555555555556</v>
      </c>
      <c r="S3295" s="344">
        <f t="shared" si="232"/>
        <v>4.4444444444444509E-2</v>
      </c>
      <c r="T3295" s="212" t="s">
        <v>144</v>
      </c>
      <c r="U3295" s="3" t="s">
        <v>6</v>
      </c>
      <c r="V3295" s="3">
        <v>700009</v>
      </c>
      <c r="AD3295" s="5" t="str">
        <f t="shared" si="230"/>
        <v>Domingo1005Ida12</v>
      </c>
      <c r="AE3295" s="137">
        <f>VLOOKUP(AD3295,'Factores Expansión'!$R$11:$U$729,2,0)</f>
        <v>2</v>
      </c>
    </row>
    <row r="3296" spans="2:31" x14ac:dyDescent="0.45">
      <c r="B3296" s="229">
        <v>10981</v>
      </c>
      <c r="C3296" s="3">
        <f t="shared" si="231"/>
        <v>700010</v>
      </c>
      <c r="D3296" s="3" t="s">
        <v>53</v>
      </c>
      <c r="E3296" s="213">
        <v>45018</v>
      </c>
      <c r="F3296" s="3" t="s">
        <v>44</v>
      </c>
      <c r="G3296" s="3" t="s">
        <v>50</v>
      </c>
      <c r="H3296" s="91" t="s">
        <v>125</v>
      </c>
      <c r="I3296" s="91">
        <v>1005</v>
      </c>
      <c r="J3296" s="91" t="s">
        <v>706</v>
      </c>
      <c r="K3296" s="91" t="s">
        <v>14</v>
      </c>
      <c r="L3296" s="346" t="s">
        <v>126</v>
      </c>
      <c r="M3296" s="30" t="s">
        <v>53</v>
      </c>
      <c r="N3296" s="346" t="s">
        <v>127</v>
      </c>
      <c r="O3296" s="30" t="s">
        <v>53</v>
      </c>
      <c r="P3296" s="3">
        <f t="shared" si="229"/>
        <v>16</v>
      </c>
      <c r="Q3296" s="131">
        <v>0.67638888888888893</v>
      </c>
      <c r="R3296" s="131">
        <v>0.71875</v>
      </c>
      <c r="S3296" s="344">
        <f t="shared" si="232"/>
        <v>4.2361111111111072E-2</v>
      </c>
      <c r="T3296" s="212" t="s">
        <v>135</v>
      </c>
      <c r="U3296" s="3" t="s">
        <v>6</v>
      </c>
      <c r="V3296" s="3">
        <v>700010</v>
      </c>
      <c r="AD3296" s="5" t="str">
        <f t="shared" si="230"/>
        <v>Domingo1005Ida16</v>
      </c>
      <c r="AE3296" s="137">
        <f>VLOOKUP(AD3296,'Factores Expansión'!$R$11:$U$729,2,0)</f>
        <v>3</v>
      </c>
    </row>
    <row r="3297" spans="2:31" x14ac:dyDescent="0.45">
      <c r="B3297" s="229">
        <v>10982</v>
      </c>
      <c r="C3297" s="3">
        <f t="shared" si="231"/>
        <v>700011</v>
      </c>
      <c r="D3297" s="3" t="s">
        <v>53</v>
      </c>
      <c r="E3297" s="213">
        <v>45018</v>
      </c>
      <c r="F3297" s="3" t="s">
        <v>44</v>
      </c>
      <c r="G3297" s="3" t="s">
        <v>50</v>
      </c>
      <c r="H3297" s="91" t="s">
        <v>125</v>
      </c>
      <c r="I3297" s="91">
        <v>1005</v>
      </c>
      <c r="J3297" s="91" t="s">
        <v>706</v>
      </c>
      <c r="K3297" s="91" t="s">
        <v>14</v>
      </c>
      <c r="L3297" s="346" t="s">
        <v>126</v>
      </c>
      <c r="M3297" s="30" t="s">
        <v>53</v>
      </c>
      <c r="N3297" s="346" t="s">
        <v>127</v>
      </c>
      <c r="O3297" s="30" t="s">
        <v>53</v>
      </c>
      <c r="P3297" s="3">
        <f t="shared" si="229"/>
        <v>16</v>
      </c>
      <c r="Q3297" s="131">
        <v>0.69166666666666676</v>
      </c>
      <c r="R3297" s="131">
        <v>0.73749999999999993</v>
      </c>
      <c r="S3297" s="344">
        <f t="shared" si="232"/>
        <v>4.5833333333333171E-2</v>
      </c>
      <c r="T3297" s="212" t="s">
        <v>721</v>
      </c>
      <c r="U3297" s="3" t="s">
        <v>6</v>
      </c>
      <c r="V3297" s="3">
        <v>700011</v>
      </c>
      <c r="AD3297" s="5" t="str">
        <f t="shared" si="230"/>
        <v>Domingo1005Ida16</v>
      </c>
      <c r="AE3297" s="137">
        <f>VLOOKUP(AD3297,'Factores Expansión'!$R$11:$U$729,2,0)</f>
        <v>3</v>
      </c>
    </row>
    <row r="3298" spans="2:31" x14ac:dyDescent="0.45">
      <c r="B3298" s="229">
        <v>10983</v>
      </c>
      <c r="C3298" s="3">
        <f t="shared" si="231"/>
        <v>700012</v>
      </c>
      <c r="D3298" s="3" t="s">
        <v>53</v>
      </c>
      <c r="E3298" s="213">
        <v>45018</v>
      </c>
      <c r="F3298" s="3" t="s">
        <v>44</v>
      </c>
      <c r="G3298" s="3" t="s">
        <v>50</v>
      </c>
      <c r="H3298" s="91" t="s">
        <v>125</v>
      </c>
      <c r="I3298" s="91">
        <v>1005</v>
      </c>
      <c r="J3298" s="91" t="s">
        <v>706</v>
      </c>
      <c r="K3298" s="91" t="s">
        <v>14</v>
      </c>
      <c r="L3298" s="346" t="s">
        <v>126</v>
      </c>
      <c r="M3298" s="30" t="s">
        <v>53</v>
      </c>
      <c r="N3298" s="346" t="s">
        <v>127</v>
      </c>
      <c r="O3298" s="30" t="s">
        <v>53</v>
      </c>
      <c r="P3298" s="3">
        <f t="shared" si="229"/>
        <v>18</v>
      </c>
      <c r="Q3298" s="131">
        <v>0.76388888888888884</v>
      </c>
      <c r="R3298" s="131">
        <v>0.80763888888888891</v>
      </c>
      <c r="S3298" s="344">
        <f t="shared" si="232"/>
        <v>4.3750000000000067E-2</v>
      </c>
      <c r="T3298" s="212" t="s">
        <v>128</v>
      </c>
      <c r="U3298" s="3" t="s">
        <v>6</v>
      </c>
      <c r="V3298" s="3">
        <v>700012</v>
      </c>
      <c r="AD3298" s="5" t="str">
        <f t="shared" si="230"/>
        <v>Domingo1005Ida18</v>
      </c>
      <c r="AE3298" s="137">
        <f>VLOOKUP(AD3298,'Factores Expansión'!$R$11:$U$729,2,0)</f>
        <v>3.5</v>
      </c>
    </row>
    <row r="3299" spans="2:31" x14ac:dyDescent="0.45">
      <c r="B3299" s="229">
        <v>10984</v>
      </c>
      <c r="C3299" s="3">
        <f t="shared" si="231"/>
        <v>700013</v>
      </c>
      <c r="D3299" s="3" t="s">
        <v>53</v>
      </c>
      <c r="E3299" s="213">
        <v>45018</v>
      </c>
      <c r="F3299" s="3" t="s">
        <v>44</v>
      </c>
      <c r="G3299" s="3" t="s">
        <v>50</v>
      </c>
      <c r="H3299" s="91" t="s">
        <v>125</v>
      </c>
      <c r="I3299" s="91">
        <v>1005</v>
      </c>
      <c r="J3299" s="91" t="s">
        <v>706</v>
      </c>
      <c r="K3299" s="91" t="s">
        <v>14</v>
      </c>
      <c r="L3299" s="346" t="s">
        <v>126</v>
      </c>
      <c r="M3299" s="30" t="s">
        <v>53</v>
      </c>
      <c r="N3299" s="346" t="s">
        <v>127</v>
      </c>
      <c r="O3299" s="30" t="s">
        <v>53</v>
      </c>
      <c r="P3299" s="3">
        <f t="shared" si="229"/>
        <v>18</v>
      </c>
      <c r="Q3299" s="131">
        <v>0.77569444444444446</v>
      </c>
      <c r="R3299" s="131">
        <v>0.81944444444444453</v>
      </c>
      <c r="S3299" s="344">
        <f t="shared" si="232"/>
        <v>4.3750000000000067E-2</v>
      </c>
      <c r="T3299" s="212" t="s">
        <v>138</v>
      </c>
      <c r="U3299" s="3" t="s">
        <v>6</v>
      </c>
      <c r="V3299" s="3">
        <v>700013</v>
      </c>
      <c r="AD3299" s="5" t="str">
        <f t="shared" si="230"/>
        <v>Domingo1005Ida18</v>
      </c>
      <c r="AE3299" s="137">
        <f>VLOOKUP(AD3299,'Factores Expansión'!$R$11:$U$729,2,0)</f>
        <v>3.5</v>
      </c>
    </row>
    <row r="3300" spans="2:31" x14ac:dyDescent="0.45">
      <c r="B3300" s="229">
        <v>10985</v>
      </c>
      <c r="C3300" s="3">
        <f t="shared" si="231"/>
        <v>700014</v>
      </c>
      <c r="D3300" s="3" t="s">
        <v>53</v>
      </c>
      <c r="E3300" s="213">
        <v>45018</v>
      </c>
      <c r="F3300" s="3" t="s">
        <v>44</v>
      </c>
      <c r="G3300" s="3" t="s">
        <v>50</v>
      </c>
      <c r="H3300" s="91" t="s">
        <v>125</v>
      </c>
      <c r="I3300" s="91">
        <v>1005</v>
      </c>
      <c r="J3300" s="91" t="s">
        <v>706</v>
      </c>
      <c r="K3300" s="91" t="s">
        <v>14</v>
      </c>
      <c r="L3300" s="346" t="s">
        <v>126</v>
      </c>
      <c r="M3300" s="30" t="s">
        <v>53</v>
      </c>
      <c r="N3300" s="346" t="s">
        <v>127</v>
      </c>
      <c r="O3300" s="30" t="s">
        <v>53</v>
      </c>
      <c r="P3300" s="3">
        <f t="shared" si="229"/>
        <v>19</v>
      </c>
      <c r="Q3300" s="131">
        <v>0.79861111111111116</v>
      </c>
      <c r="R3300" s="131">
        <v>0.84097222222222223</v>
      </c>
      <c r="S3300" s="344">
        <f t="shared" si="232"/>
        <v>4.2361111111111072E-2</v>
      </c>
      <c r="T3300" s="212" t="s">
        <v>139</v>
      </c>
      <c r="U3300" s="3" t="s">
        <v>6</v>
      </c>
      <c r="V3300" s="3">
        <v>700014</v>
      </c>
      <c r="AD3300" s="5" t="str">
        <f t="shared" si="230"/>
        <v>Domingo1005Ida19</v>
      </c>
      <c r="AE3300" s="137">
        <f>VLOOKUP(AD3300,'Factores Expansión'!$R$11:$U$729,2,0)</f>
        <v>2</v>
      </c>
    </row>
    <row r="3301" spans="2:31" x14ac:dyDescent="0.45">
      <c r="B3301" s="229">
        <v>10986</v>
      </c>
      <c r="C3301" s="3">
        <f t="shared" si="231"/>
        <v>700015</v>
      </c>
      <c r="D3301" s="3" t="s">
        <v>53</v>
      </c>
      <c r="E3301" s="213">
        <v>45018</v>
      </c>
      <c r="F3301" s="3" t="s">
        <v>44</v>
      </c>
      <c r="G3301" s="3" t="s">
        <v>50</v>
      </c>
      <c r="H3301" s="91" t="s">
        <v>125</v>
      </c>
      <c r="I3301" s="91">
        <v>1005</v>
      </c>
      <c r="J3301" s="91" t="s">
        <v>706</v>
      </c>
      <c r="K3301" s="91" t="s">
        <v>14</v>
      </c>
      <c r="L3301" s="346" t="s">
        <v>126</v>
      </c>
      <c r="M3301" s="30" t="s">
        <v>53</v>
      </c>
      <c r="N3301" s="346" t="s">
        <v>127</v>
      </c>
      <c r="O3301" s="30" t="s">
        <v>53</v>
      </c>
      <c r="P3301" s="3">
        <f t="shared" si="229"/>
        <v>19</v>
      </c>
      <c r="Q3301" s="131">
        <v>0.80694444444444446</v>
      </c>
      <c r="R3301" s="131">
        <v>0.85416666666666663</v>
      </c>
      <c r="S3301" s="344">
        <f t="shared" si="232"/>
        <v>4.7222222222222165E-2</v>
      </c>
      <c r="T3301" s="212" t="s">
        <v>143</v>
      </c>
      <c r="U3301" s="3" t="s">
        <v>6</v>
      </c>
      <c r="V3301" s="3">
        <v>700015</v>
      </c>
      <c r="AD3301" s="5" t="str">
        <f t="shared" si="230"/>
        <v>Domingo1005Ida19</v>
      </c>
      <c r="AE3301" s="137">
        <f>VLOOKUP(AD3301,'Factores Expansión'!$R$11:$U$729,2,0)</f>
        <v>2</v>
      </c>
    </row>
    <row r="3302" spans="2:31" x14ac:dyDescent="0.45">
      <c r="B3302" s="229">
        <v>10987</v>
      </c>
      <c r="C3302" s="3">
        <f t="shared" si="231"/>
        <v>700010</v>
      </c>
      <c r="D3302" s="3" t="s">
        <v>53</v>
      </c>
      <c r="E3302" s="213">
        <v>45018</v>
      </c>
      <c r="F3302" s="3" t="s">
        <v>44</v>
      </c>
      <c r="G3302" s="3" t="s">
        <v>50</v>
      </c>
      <c r="H3302" s="91" t="s">
        <v>125</v>
      </c>
      <c r="I3302" s="91">
        <v>1005</v>
      </c>
      <c r="J3302" s="91" t="s">
        <v>706</v>
      </c>
      <c r="K3302" s="91" t="s">
        <v>12</v>
      </c>
      <c r="L3302" s="346" t="s">
        <v>127</v>
      </c>
      <c r="M3302" s="30" t="s">
        <v>53</v>
      </c>
      <c r="N3302" s="346" t="s">
        <v>126</v>
      </c>
      <c r="O3302" s="30" t="s">
        <v>53</v>
      </c>
      <c r="P3302" s="3">
        <f t="shared" si="229"/>
        <v>17</v>
      </c>
      <c r="Q3302" s="131">
        <v>0.71875</v>
      </c>
      <c r="R3302" s="131">
        <v>0.76944444444444438</v>
      </c>
      <c r="S3302" s="344">
        <f t="shared" si="232"/>
        <v>5.0694444444444375E-2</v>
      </c>
      <c r="T3302" s="212" t="s">
        <v>135</v>
      </c>
      <c r="U3302" s="3" t="s">
        <v>6</v>
      </c>
      <c r="V3302" s="3">
        <v>700010</v>
      </c>
      <c r="AD3302" s="5" t="str">
        <f t="shared" si="230"/>
        <v>Domingo1005Regreso17</v>
      </c>
      <c r="AE3302" s="137">
        <f>VLOOKUP(AD3302,'Factores Expansión'!$R$11:$U$729,2,0)</f>
        <v>3</v>
      </c>
    </row>
    <row r="3303" spans="2:31" x14ac:dyDescent="0.45">
      <c r="B3303" s="229">
        <v>10988</v>
      </c>
      <c r="C3303" s="3">
        <f t="shared" si="231"/>
        <v>700011</v>
      </c>
      <c r="D3303" s="3" t="s">
        <v>53</v>
      </c>
      <c r="E3303" s="213">
        <v>45018</v>
      </c>
      <c r="F3303" s="3" t="s">
        <v>44</v>
      </c>
      <c r="G3303" s="3" t="s">
        <v>50</v>
      </c>
      <c r="H3303" s="91" t="s">
        <v>125</v>
      </c>
      <c r="I3303" s="91">
        <v>1005</v>
      </c>
      <c r="J3303" s="91" t="s">
        <v>706</v>
      </c>
      <c r="K3303" s="91" t="s">
        <v>12</v>
      </c>
      <c r="L3303" s="346" t="s">
        <v>127</v>
      </c>
      <c r="M3303" s="30" t="s">
        <v>53</v>
      </c>
      <c r="N3303" s="346" t="s">
        <v>126</v>
      </c>
      <c r="O3303" s="30" t="s">
        <v>53</v>
      </c>
      <c r="P3303" s="3">
        <f t="shared" si="229"/>
        <v>17</v>
      </c>
      <c r="Q3303" s="131">
        <v>0.73749999999999993</v>
      </c>
      <c r="R3303" s="131">
        <v>0.78680555555555554</v>
      </c>
      <c r="S3303" s="344">
        <f t="shared" si="232"/>
        <v>4.9305555555555602E-2</v>
      </c>
      <c r="T3303" s="212" t="s">
        <v>721</v>
      </c>
      <c r="U3303" s="3" t="s">
        <v>6</v>
      </c>
      <c r="V3303" s="3">
        <v>700011</v>
      </c>
      <c r="AD3303" s="5" t="str">
        <f t="shared" si="230"/>
        <v>Domingo1005Regreso17</v>
      </c>
      <c r="AE3303" s="137">
        <f>VLOOKUP(AD3303,'Factores Expansión'!$R$11:$U$729,2,0)</f>
        <v>3</v>
      </c>
    </row>
    <row r="3304" spans="2:31" x14ac:dyDescent="0.45">
      <c r="B3304" s="229">
        <v>10989</v>
      </c>
      <c r="C3304" s="3">
        <f t="shared" ref="C3304:C3367" si="233">V3304</f>
        <v>700012</v>
      </c>
      <c r="D3304" s="3" t="s">
        <v>53</v>
      </c>
      <c r="E3304" s="213">
        <v>45018</v>
      </c>
      <c r="F3304" s="3" t="s">
        <v>44</v>
      </c>
      <c r="G3304" s="3" t="s">
        <v>50</v>
      </c>
      <c r="H3304" s="91" t="s">
        <v>125</v>
      </c>
      <c r="I3304" s="91">
        <v>1005</v>
      </c>
      <c r="J3304" s="91" t="s">
        <v>706</v>
      </c>
      <c r="K3304" s="91" t="s">
        <v>12</v>
      </c>
      <c r="L3304" s="346" t="s">
        <v>127</v>
      </c>
      <c r="M3304" s="30" t="s">
        <v>53</v>
      </c>
      <c r="N3304" s="346" t="s">
        <v>126</v>
      </c>
      <c r="O3304" s="30" t="s">
        <v>53</v>
      </c>
      <c r="P3304" s="3">
        <f t="shared" si="229"/>
        <v>19</v>
      </c>
      <c r="Q3304" s="131">
        <v>0.80763888888888891</v>
      </c>
      <c r="R3304" s="131">
        <v>0.84791666666666676</v>
      </c>
      <c r="S3304" s="344">
        <f t="shared" si="232"/>
        <v>4.0277777777777857E-2</v>
      </c>
      <c r="T3304" s="212" t="s">
        <v>128</v>
      </c>
      <c r="U3304" s="3" t="s">
        <v>6</v>
      </c>
      <c r="V3304" s="3">
        <v>700012</v>
      </c>
      <c r="AD3304" s="5" t="str">
        <f t="shared" si="230"/>
        <v>Domingo1005Regreso19</v>
      </c>
      <c r="AE3304" s="137">
        <f>VLOOKUP(AD3304,'Factores Expansión'!$R$11:$U$729,2,0)</f>
        <v>3.5</v>
      </c>
    </row>
    <row r="3305" spans="2:31" x14ac:dyDescent="0.45">
      <c r="B3305" s="229">
        <v>10990</v>
      </c>
      <c r="C3305" s="3">
        <f t="shared" si="233"/>
        <v>700013</v>
      </c>
      <c r="D3305" s="3" t="s">
        <v>53</v>
      </c>
      <c r="E3305" s="213">
        <v>45018</v>
      </c>
      <c r="F3305" s="3" t="s">
        <v>44</v>
      </c>
      <c r="G3305" s="3" t="s">
        <v>50</v>
      </c>
      <c r="H3305" s="91" t="s">
        <v>125</v>
      </c>
      <c r="I3305" s="91">
        <v>1005</v>
      </c>
      <c r="J3305" s="91" t="s">
        <v>706</v>
      </c>
      <c r="K3305" s="91" t="s">
        <v>12</v>
      </c>
      <c r="L3305" s="346" t="s">
        <v>127</v>
      </c>
      <c r="M3305" s="30" t="s">
        <v>53</v>
      </c>
      <c r="N3305" s="346" t="s">
        <v>126</v>
      </c>
      <c r="O3305" s="30" t="s">
        <v>53</v>
      </c>
      <c r="P3305" s="3">
        <f t="shared" si="229"/>
        <v>19</v>
      </c>
      <c r="Q3305" s="131">
        <v>0.81944444444444453</v>
      </c>
      <c r="R3305" s="131">
        <v>0.8666666666666667</v>
      </c>
      <c r="S3305" s="344">
        <f t="shared" si="232"/>
        <v>4.7222222222222165E-2</v>
      </c>
      <c r="T3305" s="212" t="s">
        <v>138</v>
      </c>
      <c r="U3305" s="3" t="s">
        <v>6</v>
      </c>
      <c r="V3305" s="3">
        <v>700013</v>
      </c>
      <c r="AD3305" s="5" t="str">
        <f t="shared" si="230"/>
        <v>Domingo1005Regreso19</v>
      </c>
      <c r="AE3305" s="137">
        <f>VLOOKUP(AD3305,'Factores Expansión'!$R$11:$U$729,2,0)</f>
        <v>3.5</v>
      </c>
    </row>
    <row r="3306" spans="2:31" x14ac:dyDescent="0.45">
      <c r="B3306" s="229">
        <v>10991</v>
      </c>
      <c r="C3306" s="3">
        <f t="shared" si="233"/>
        <v>700014</v>
      </c>
      <c r="D3306" s="3" t="s">
        <v>53</v>
      </c>
      <c r="E3306" s="213">
        <v>45018</v>
      </c>
      <c r="F3306" s="3" t="s">
        <v>44</v>
      </c>
      <c r="G3306" s="3" t="s">
        <v>50</v>
      </c>
      <c r="H3306" s="91" t="s">
        <v>125</v>
      </c>
      <c r="I3306" s="91">
        <v>1005</v>
      </c>
      <c r="J3306" s="91" t="s">
        <v>706</v>
      </c>
      <c r="K3306" s="91" t="s">
        <v>12</v>
      </c>
      <c r="L3306" s="346" t="s">
        <v>127</v>
      </c>
      <c r="M3306" s="30" t="s">
        <v>53</v>
      </c>
      <c r="N3306" s="346" t="s">
        <v>126</v>
      </c>
      <c r="O3306" s="30" t="s">
        <v>53</v>
      </c>
      <c r="P3306" s="3">
        <f t="shared" si="229"/>
        <v>20</v>
      </c>
      <c r="Q3306" s="131">
        <v>0.84097222222222223</v>
      </c>
      <c r="R3306" s="131">
        <v>0.89236111111111116</v>
      </c>
      <c r="S3306" s="344">
        <f t="shared" si="232"/>
        <v>5.1388888888888928E-2</v>
      </c>
      <c r="T3306" s="212" t="s">
        <v>139</v>
      </c>
      <c r="U3306" s="3" t="s">
        <v>6</v>
      </c>
      <c r="V3306" s="3">
        <v>700014</v>
      </c>
      <c r="AD3306" s="5" t="str">
        <f t="shared" si="230"/>
        <v>Domingo1005Regreso20</v>
      </c>
      <c r="AE3306" s="137">
        <f>VLOOKUP(AD3306,'Factores Expansión'!$R$11:$U$729,2,0)</f>
        <v>2</v>
      </c>
    </row>
    <row r="3307" spans="2:31" x14ac:dyDescent="0.45">
      <c r="B3307" s="229">
        <v>10992</v>
      </c>
      <c r="C3307" s="3">
        <f t="shared" si="233"/>
        <v>700015</v>
      </c>
      <c r="D3307" s="3" t="s">
        <v>53</v>
      </c>
      <c r="E3307" s="213">
        <v>45018</v>
      </c>
      <c r="F3307" s="3" t="s">
        <v>44</v>
      </c>
      <c r="G3307" s="3" t="s">
        <v>50</v>
      </c>
      <c r="H3307" s="91" t="s">
        <v>125</v>
      </c>
      <c r="I3307" s="91">
        <v>1005</v>
      </c>
      <c r="J3307" s="91" t="s">
        <v>706</v>
      </c>
      <c r="K3307" s="91" t="s">
        <v>12</v>
      </c>
      <c r="L3307" s="346" t="s">
        <v>127</v>
      </c>
      <c r="M3307" s="30" t="s">
        <v>53</v>
      </c>
      <c r="N3307" s="346" t="s">
        <v>126</v>
      </c>
      <c r="O3307" s="30" t="s">
        <v>53</v>
      </c>
      <c r="P3307" s="3">
        <f t="shared" si="229"/>
        <v>20</v>
      </c>
      <c r="Q3307" s="131">
        <v>0.85416666666666663</v>
      </c>
      <c r="R3307" s="131">
        <v>0.90138888888888891</v>
      </c>
      <c r="S3307" s="344">
        <f t="shared" si="232"/>
        <v>4.7222222222222276E-2</v>
      </c>
      <c r="T3307" s="212" t="s">
        <v>143</v>
      </c>
      <c r="U3307" s="3" t="s">
        <v>6</v>
      </c>
      <c r="V3307" s="3">
        <v>700015</v>
      </c>
      <c r="AD3307" s="5" t="str">
        <f t="shared" si="230"/>
        <v>Domingo1005Regreso20</v>
      </c>
      <c r="AE3307" s="137">
        <f>VLOOKUP(AD3307,'Factores Expansión'!$R$11:$U$729,2,0)</f>
        <v>2</v>
      </c>
    </row>
    <row r="3308" spans="2:31" x14ac:dyDescent="0.45">
      <c r="B3308" s="229">
        <v>10993</v>
      </c>
      <c r="C3308" s="3">
        <f t="shared" si="233"/>
        <v>700016</v>
      </c>
      <c r="D3308" s="3" t="s">
        <v>53</v>
      </c>
      <c r="E3308" s="213">
        <v>45015</v>
      </c>
      <c r="F3308" s="3" t="s">
        <v>4</v>
      </c>
      <c r="G3308" s="3" t="s">
        <v>50</v>
      </c>
      <c r="H3308" s="91" t="s">
        <v>393</v>
      </c>
      <c r="I3308" s="91">
        <v>1008</v>
      </c>
      <c r="J3308" s="91" t="s">
        <v>709</v>
      </c>
      <c r="K3308" s="91" t="s">
        <v>14</v>
      </c>
      <c r="L3308" s="3" t="s">
        <v>53</v>
      </c>
      <c r="M3308" s="3" t="s">
        <v>53</v>
      </c>
      <c r="N3308" s="3" t="s">
        <v>428</v>
      </c>
      <c r="O3308" s="30" t="s">
        <v>53</v>
      </c>
      <c r="P3308" s="3">
        <f t="shared" si="229"/>
        <v>17</v>
      </c>
      <c r="Q3308" s="131">
        <v>0.71875</v>
      </c>
      <c r="R3308" s="131">
        <v>0.77777777777777779</v>
      </c>
      <c r="S3308" s="344">
        <f t="shared" si="232"/>
        <v>5.902777777777779E-2</v>
      </c>
      <c r="T3308" s="212" t="s">
        <v>593</v>
      </c>
      <c r="U3308" s="3" t="s">
        <v>6</v>
      </c>
      <c r="V3308" s="3">
        <v>700016</v>
      </c>
      <c r="AD3308" s="5" t="str">
        <f t="shared" si="230"/>
        <v>Laboral1008Ida17</v>
      </c>
      <c r="AE3308" s="137">
        <f>VLOOKUP(AD3308,'Factores Expansión'!$R$11:$U$729,2,0)</f>
        <v>1</v>
      </c>
    </row>
    <row r="3309" spans="2:31" x14ac:dyDescent="0.45">
      <c r="B3309" s="229">
        <v>10994</v>
      </c>
      <c r="C3309" s="3">
        <f t="shared" si="233"/>
        <v>700016</v>
      </c>
      <c r="D3309" s="3" t="s">
        <v>53</v>
      </c>
      <c r="E3309" s="213">
        <v>45015</v>
      </c>
      <c r="F3309" s="3" t="s">
        <v>4</v>
      </c>
      <c r="G3309" s="3" t="s">
        <v>50</v>
      </c>
      <c r="H3309" s="91" t="s">
        <v>393</v>
      </c>
      <c r="I3309" s="91">
        <v>1008</v>
      </c>
      <c r="J3309" s="91" t="s">
        <v>709</v>
      </c>
      <c r="K3309" s="91" t="s">
        <v>12</v>
      </c>
      <c r="L3309" s="3" t="s">
        <v>394</v>
      </c>
      <c r="M3309" s="3" t="s">
        <v>53</v>
      </c>
      <c r="N3309" s="3" t="s">
        <v>394</v>
      </c>
      <c r="O3309" s="30" t="s">
        <v>53</v>
      </c>
      <c r="P3309" s="3">
        <f t="shared" si="229"/>
        <v>18</v>
      </c>
      <c r="Q3309" s="131">
        <v>0.77777777777777779</v>
      </c>
      <c r="R3309" s="131">
        <v>0.84236111111111101</v>
      </c>
      <c r="S3309" s="344">
        <f t="shared" si="232"/>
        <v>6.4583333333333215E-2</v>
      </c>
      <c r="T3309" s="212" t="s">
        <v>593</v>
      </c>
      <c r="U3309" s="3" t="s">
        <v>6</v>
      </c>
      <c r="V3309" s="3">
        <v>700016</v>
      </c>
      <c r="AD3309" s="5" t="str">
        <f t="shared" si="230"/>
        <v>Laboral1008Regreso18</v>
      </c>
      <c r="AE3309" s="137">
        <f>VLOOKUP(AD3309,'Factores Expansión'!$R$11:$U$729,2,0)</f>
        <v>1.5</v>
      </c>
    </row>
    <row r="3310" spans="2:31" x14ac:dyDescent="0.45">
      <c r="B3310" s="229">
        <v>10995</v>
      </c>
      <c r="C3310" s="3">
        <f t="shared" si="233"/>
        <v>700017</v>
      </c>
      <c r="D3310" s="3" t="s">
        <v>53</v>
      </c>
      <c r="E3310" s="213">
        <v>45015</v>
      </c>
      <c r="F3310" s="3" t="s">
        <v>4</v>
      </c>
      <c r="G3310" s="3" t="s">
        <v>50</v>
      </c>
      <c r="H3310" s="91" t="s">
        <v>393</v>
      </c>
      <c r="I3310" s="91">
        <v>1008</v>
      </c>
      <c r="J3310" s="91" t="s">
        <v>709</v>
      </c>
      <c r="K3310" s="91" t="s">
        <v>12</v>
      </c>
      <c r="L3310" s="3" t="s">
        <v>394</v>
      </c>
      <c r="M3310" s="3" t="s">
        <v>53</v>
      </c>
      <c r="N3310" s="3" t="s">
        <v>394</v>
      </c>
      <c r="O3310" s="30" t="s">
        <v>53</v>
      </c>
      <c r="P3310" s="3">
        <f t="shared" si="229"/>
        <v>19</v>
      </c>
      <c r="Q3310" s="131">
        <v>0.7993055555555556</v>
      </c>
      <c r="R3310" s="131">
        <v>0.86388888888888893</v>
      </c>
      <c r="S3310" s="344">
        <f t="shared" si="232"/>
        <v>6.4583333333333326E-2</v>
      </c>
      <c r="T3310" s="212" t="s">
        <v>407</v>
      </c>
      <c r="U3310" s="3" t="s">
        <v>6</v>
      </c>
      <c r="V3310" s="3">
        <v>700017</v>
      </c>
      <c r="AD3310" s="5" t="str">
        <f t="shared" si="230"/>
        <v>Laboral1008Regreso19</v>
      </c>
      <c r="AE3310" s="137">
        <f>VLOOKUP(AD3310,'Factores Expansión'!$R$11:$U$729,2,0)</f>
        <v>1</v>
      </c>
    </row>
    <row r="3311" spans="2:31" x14ac:dyDescent="0.45">
      <c r="B3311" s="229">
        <v>10996</v>
      </c>
      <c r="C3311" s="3">
        <f t="shared" si="233"/>
        <v>700018</v>
      </c>
      <c r="D3311" s="3" t="s">
        <v>53</v>
      </c>
      <c r="E3311" s="213">
        <v>45015</v>
      </c>
      <c r="F3311" s="3" t="s">
        <v>4</v>
      </c>
      <c r="G3311" s="3" t="s">
        <v>50</v>
      </c>
      <c r="H3311" s="91" t="s">
        <v>393</v>
      </c>
      <c r="I3311" s="91">
        <v>1010</v>
      </c>
      <c r="J3311" s="346" t="str">
        <f>VLOOKUP(I3311,Diccionario!$A$4:$C$17,3,FALSE)</f>
        <v>10V1 Mel</v>
      </c>
      <c r="K3311" s="91" t="s">
        <v>14</v>
      </c>
      <c r="L3311" s="3" t="s">
        <v>53</v>
      </c>
      <c r="M3311" s="3" t="s">
        <v>53</v>
      </c>
      <c r="N3311" s="3" t="s">
        <v>428</v>
      </c>
      <c r="O3311" s="30" t="s">
        <v>53</v>
      </c>
      <c r="P3311" s="3">
        <f t="shared" si="229"/>
        <v>19</v>
      </c>
      <c r="Q3311" s="131">
        <v>0.79513888888888884</v>
      </c>
      <c r="R3311" s="131">
        <v>0.82986111111111116</v>
      </c>
      <c r="S3311" s="344">
        <f t="shared" si="232"/>
        <v>3.4722222222222321E-2</v>
      </c>
      <c r="T3311" s="212" t="s">
        <v>576</v>
      </c>
      <c r="U3311" s="3" t="s">
        <v>6</v>
      </c>
      <c r="V3311" s="3">
        <v>700018</v>
      </c>
      <c r="AD3311" s="5" t="str">
        <f t="shared" si="230"/>
        <v>Laboral1010Ida19</v>
      </c>
      <c r="AE3311" s="137">
        <f>VLOOKUP(AD3311,'Factores Expansión'!$R$11:$U$729,2,0)</f>
        <v>1</v>
      </c>
    </row>
    <row r="3312" spans="2:31" x14ac:dyDescent="0.45">
      <c r="B3312" s="229">
        <v>10997</v>
      </c>
      <c r="C3312" s="3">
        <f t="shared" si="233"/>
        <v>700019</v>
      </c>
      <c r="D3312" s="3" t="s">
        <v>53</v>
      </c>
      <c r="E3312" s="213">
        <v>45015</v>
      </c>
      <c r="F3312" s="3" t="s">
        <v>4</v>
      </c>
      <c r="G3312" s="3" t="s">
        <v>50</v>
      </c>
      <c r="H3312" s="91" t="s">
        <v>393</v>
      </c>
      <c r="I3312" s="91">
        <v>1010</v>
      </c>
      <c r="J3312" s="346" t="str">
        <f>VLOOKUP(I3312,Diccionario!$A$4:$C$17,3,FALSE)</f>
        <v>10V1 Mel</v>
      </c>
      <c r="K3312" s="91" t="s">
        <v>12</v>
      </c>
      <c r="L3312" s="3" t="s">
        <v>428</v>
      </c>
      <c r="M3312" s="3" t="s">
        <v>53</v>
      </c>
      <c r="N3312" s="3" t="s">
        <v>53</v>
      </c>
      <c r="O3312" s="30" t="s">
        <v>53</v>
      </c>
      <c r="P3312" s="3">
        <f t="shared" ref="P3312:P3376" si="234">HOUR(Q3312)</f>
        <v>17</v>
      </c>
      <c r="Q3312" s="131">
        <v>0.71875</v>
      </c>
      <c r="R3312" s="131">
        <v>0.75</v>
      </c>
      <c r="S3312" s="344">
        <f t="shared" si="232"/>
        <v>3.125E-2</v>
      </c>
      <c r="T3312" s="212" t="s">
        <v>422</v>
      </c>
      <c r="U3312" s="3" t="s">
        <v>6</v>
      </c>
      <c r="V3312" s="3">
        <v>700019</v>
      </c>
      <c r="AD3312" s="5" t="str">
        <f t="shared" si="230"/>
        <v>Laboral1010Regreso17</v>
      </c>
      <c r="AE3312" s="137">
        <f>VLOOKUP(AD3312,'Factores Expansión'!$R$11:$U$729,2,0)</f>
        <v>2</v>
      </c>
    </row>
    <row r="3313" spans="2:31" x14ac:dyDescent="0.45">
      <c r="B3313" s="229">
        <v>10998</v>
      </c>
      <c r="C3313" s="3">
        <f t="shared" si="233"/>
        <v>700020</v>
      </c>
      <c r="D3313" s="3" t="s">
        <v>53</v>
      </c>
      <c r="E3313" s="213">
        <v>45017</v>
      </c>
      <c r="F3313" s="3" t="s">
        <v>43</v>
      </c>
      <c r="G3313" s="3" t="s">
        <v>50</v>
      </c>
      <c r="H3313" s="91" t="s">
        <v>393</v>
      </c>
      <c r="I3313" s="3">
        <v>1010</v>
      </c>
      <c r="J3313" s="346" t="str">
        <f>VLOOKUP(I3313,Diccionario!$A$4:$C$17,3,FALSE)</f>
        <v>10V1 Mel</v>
      </c>
      <c r="K3313" s="3" t="s">
        <v>14</v>
      </c>
      <c r="L3313" s="3" t="s">
        <v>53</v>
      </c>
      <c r="M3313" s="3" t="s">
        <v>53</v>
      </c>
      <c r="N3313" s="3" t="s">
        <v>428</v>
      </c>
      <c r="O3313" s="30" t="s">
        <v>53</v>
      </c>
      <c r="P3313" s="3">
        <f t="shared" si="234"/>
        <v>8</v>
      </c>
      <c r="Q3313" s="131">
        <v>0.33402777777777781</v>
      </c>
      <c r="R3313" s="131">
        <v>0.3611111111111111</v>
      </c>
      <c r="S3313" s="344">
        <f t="shared" si="232"/>
        <v>2.7083333333333293E-2</v>
      </c>
      <c r="T3313" s="212" t="s">
        <v>593</v>
      </c>
      <c r="U3313" s="3" t="s">
        <v>6</v>
      </c>
      <c r="V3313" s="3">
        <v>700020</v>
      </c>
      <c r="AD3313" s="5" t="str">
        <f t="shared" si="230"/>
        <v>Sábado1010Ida8</v>
      </c>
      <c r="AE3313" s="137">
        <f>VLOOKUP(AD3313,'Factores Expansión'!$R$11:$U$729,2,0)</f>
        <v>2</v>
      </c>
    </row>
    <row r="3314" spans="2:31" x14ac:dyDescent="0.45">
      <c r="B3314" s="229">
        <v>10999</v>
      </c>
      <c r="C3314" s="3">
        <f t="shared" si="233"/>
        <v>700020</v>
      </c>
      <c r="D3314" s="3" t="s">
        <v>53</v>
      </c>
      <c r="E3314" s="213">
        <v>45017</v>
      </c>
      <c r="F3314" s="3" t="s">
        <v>43</v>
      </c>
      <c r="G3314" s="3" t="s">
        <v>50</v>
      </c>
      <c r="H3314" s="91" t="s">
        <v>393</v>
      </c>
      <c r="I3314" s="3">
        <v>1010</v>
      </c>
      <c r="J3314" s="346" t="str">
        <f>VLOOKUP(I3314,Diccionario!$A$4:$C$17,3,FALSE)</f>
        <v>10V1 Mel</v>
      </c>
      <c r="K3314" s="3" t="s">
        <v>12</v>
      </c>
      <c r="L3314" s="3" t="s">
        <v>428</v>
      </c>
      <c r="M3314" s="3" t="s">
        <v>53</v>
      </c>
      <c r="N3314" s="3" t="s">
        <v>53</v>
      </c>
      <c r="O3314" s="30" t="s">
        <v>53</v>
      </c>
      <c r="P3314" s="3">
        <f t="shared" si="234"/>
        <v>8</v>
      </c>
      <c r="Q3314" s="131">
        <v>0.3611111111111111</v>
      </c>
      <c r="R3314" s="131">
        <v>0.38194444444444442</v>
      </c>
      <c r="S3314" s="344">
        <f t="shared" si="232"/>
        <v>2.0833333333333315E-2</v>
      </c>
      <c r="T3314" s="212" t="s">
        <v>593</v>
      </c>
      <c r="U3314" s="3" t="s">
        <v>6</v>
      </c>
      <c r="V3314" s="3">
        <v>700020</v>
      </c>
      <c r="AD3314" s="5" t="str">
        <f t="shared" si="230"/>
        <v>Sábado1010Regreso8</v>
      </c>
      <c r="AE3314" s="137">
        <f>VLOOKUP(AD3314,'Factores Expansión'!$R$11:$U$729,2,0)</f>
        <v>1</v>
      </c>
    </row>
    <row r="3315" spans="2:31" x14ac:dyDescent="0.45">
      <c r="B3315" s="229">
        <v>11000</v>
      </c>
      <c r="C3315" s="3">
        <f t="shared" si="233"/>
        <v>700020</v>
      </c>
      <c r="D3315" s="3" t="s">
        <v>53</v>
      </c>
      <c r="E3315" s="213">
        <v>45017</v>
      </c>
      <c r="F3315" s="3" t="s">
        <v>43</v>
      </c>
      <c r="G3315" s="3" t="s">
        <v>50</v>
      </c>
      <c r="H3315" s="91" t="s">
        <v>393</v>
      </c>
      <c r="I3315" s="3">
        <v>1010</v>
      </c>
      <c r="J3315" s="346" t="str">
        <f>VLOOKUP(I3315,Diccionario!$A$4:$C$17,3,FALSE)</f>
        <v>10V1 Mel</v>
      </c>
      <c r="K3315" s="3" t="s">
        <v>12</v>
      </c>
      <c r="L3315" s="3" t="s">
        <v>428</v>
      </c>
      <c r="M3315" s="3" t="s">
        <v>53</v>
      </c>
      <c r="N3315" s="3" t="s">
        <v>53</v>
      </c>
      <c r="O3315" s="30" t="s">
        <v>53</v>
      </c>
      <c r="P3315" s="3">
        <f t="shared" si="234"/>
        <v>16</v>
      </c>
      <c r="Q3315" s="131">
        <v>0.69027777777777777</v>
      </c>
      <c r="R3315" s="131">
        <v>0.71736111111111101</v>
      </c>
      <c r="S3315" s="344">
        <f t="shared" si="232"/>
        <v>2.7083333333333237E-2</v>
      </c>
      <c r="T3315" s="212" t="s">
        <v>419</v>
      </c>
      <c r="U3315" s="3" t="s">
        <v>6</v>
      </c>
      <c r="V3315" s="3">
        <v>700020</v>
      </c>
      <c r="AD3315" s="5" t="str">
        <f t="shared" si="230"/>
        <v>Sábado1010Regreso16</v>
      </c>
      <c r="AE3315" s="137">
        <f>VLOOKUP(AD3315,'Factores Expansión'!$R$11:$U$729,2,0)</f>
        <v>2</v>
      </c>
    </row>
    <row r="3316" spans="2:31" x14ac:dyDescent="0.45">
      <c r="B3316" s="229">
        <v>11001</v>
      </c>
      <c r="C3316" s="3">
        <f t="shared" si="233"/>
        <v>700022</v>
      </c>
      <c r="D3316" s="3" t="s">
        <v>53</v>
      </c>
      <c r="E3316" s="213">
        <v>45015</v>
      </c>
      <c r="F3316" s="3" t="s">
        <v>4</v>
      </c>
      <c r="G3316" s="3" t="s">
        <v>50</v>
      </c>
      <c r="H3316" s="91" t="s">
        <v>373</v>
      </c>
      <c r="I3316" s="3">
        <v>1014</v>
      </c>
      <c r="J3316" s="91" t="s">
        <v>715</v>
      </c>
      <c r="K3316" s="3" t="s">
        <v>14</v>
      </c>
      <c r="L3316" s="3" t="s">
        <v>374</v>
      </c>
      <c r="M3316" s="3" t="s">
        <v>53</v>
      </c>
      <c r="N3316" s="3" t="s">
        <v>56</v>
      </c>
      <c r="O3316" s="30" t="s">
        <v>53</v>
      </c>
      <c r="P3316" s="3">
        <f t="shared" si="234"/>
        <v>6</v>
      </c>
      <c r="Q3316" s="131">
        <v>0.28055555555555556</v>
      </c>
      <c r="R3316" s="131">
        <v>0.3263888888888889</v>
      </c>
      <c r="S3316" s="344">
        <f t="shared" si="232"/>
        <v>4.5833333333333337E-2</v>
      </c>
      <c r="T3316" s="212" t="s">
        <v>386</v>
      </c>
      <c r="U3316" s="3" t="s">
        <v>6</v>
      </c>
      <c r="V3316" s="3">
        <v>700022</v>
      </c>
      <c r="AD3316" s="5" t="str">
        <f t="shared" si="230"/>
        <v>Laboral1014Ida6</v>
      </c>
      <c r="AE3316" s="137">
        <f>VLOOKUP(AD3316,'Factores Expansión'!$R$11:$U$729,2,0)</f>
        <v>4</v>
      </c>
    </row>
    <row r="3317" spans="2:31" x14ac:dyDescent="0.45">
      <c r="B3317" s="229">
        <v>11002</v>
      </c>
      <c r="C3317" s="3">
        <f t="shared" si="233"/>
        <v>700023</v>
      </c>
      <c r="D3317" s="3" t="s">
        <v>53</v>
      </c>
      <c r="E3317" s="213">
        <v>45015</v>
      </c>
      <c r="F3317" s="3" t="s">
        <v>4</v>
      </c>
      <c r="G3317" s="3" t="s">
        <v>50</v>
      </c>
      <c r="H3317" s="91" t="s">
        <v>373</v>
      </c>
      <c r="I3317" s="3">
        <v>1014</v>
      </c>
      <c r="J3317" s="91" t="s">
        <v>715</v>
      </c>
      <c r="K3317" s="3" t="s">
        <v>14</v>
      </c>
      <c r="L3317" s="3" t="s">
        <v>374</v>
      </c>
      <c r="M3317" s="3" t="s">
        <v>53</v>
      </c>
      <c r="N3317" s="3" t="s">
        <v>56</v>
      </c>
      <c r="O3317" s="30" t="s">
        <v>53</v>
      </c>
      <c r="P3317" s="3">
        <f t="shared" si="234"/>
        <v>6</v>
      </c>
      <c r="Q3317" s="131">
        <v>0.28611111111111115</v>
      </c>
      <c r="R3317" s="131">
        <v>0.3298611111111111</v>
      </c>
      <c r="S3317" s="344">
        <f t="shared" si="232"/>
        <v>4.3749999999999956E-2</v>
      </c>
      <c r="T3317" s="212" t="s">
        <v>723</v>
      </c>
      <c r="U3317" s="3" t="s">
        <v>6</v>
      </c>
      <c r="V3317" s="3">
        <v>700023</v>
      </c>
      <c r="AD3317" s="5" t="str">
        <f t="shared" si="230"/>
        <v>Laboral1014Ida6</v>
      </c>
      <c r="AE3317" s="137">
        <f>VLOOKUP(AD3317,'Factores Expansión'!$R$11:$U$729,2,0)</f>
        <v>4</v>
      </c>
    </row>
    <row r="3318" spans="2:31" x14ac:dyDescent="0.45">
      <c r="B3318" s="229">
        <v>11003</v>
      </c>
      <c r="C3318" s="3">
        <f t="shared" si="233"/>
        <v>700024</v>
      </c>
      <c r="D3318" s="3" t="s">
        <v>53</v>
      </c>
      <c r="E3318" s="213">
        <v>45015</v>
      </c>
      <c r="F3318" s="3" t="s">
        <v>4</v>
      </c>
      <c r="G3318" s="3" t="s">
        <v>50</v>
      </c>
      <c r="H3318" s="91" t="s">
        <v>373</v>
      </c>
      <c r="I3318" s="3">
        <v>1014</v>
      </c>
      <c r="J3318" s="91" t="s">
        <v>715</v>
      </c>
      <c r="K3318" s="3" t="s">
        <v>14</v>
      </c>
      <c r="L3318" s="3" t="s">
        <v>374</v>
      </c>
      <c r="M3318" s="3" t="s">
        <v>53</v>
      </c>
      <c r="N3318" s="3" t="s">
        <v>56</v>
      </c>
      <c r="O3318" s="30" t="s">
        <v>53</v>
      </c>
      <c r="P3318" s="3">
        <f t="shared" si="234"/>
        <v>18</v>
      </c>
      <c r="Q3318" s="131">
        <v>0.75</v>
      </c>
      <c r="R3318" s="131">
        <v>0.79861111111111116</v>
      </c>
      <c r="S3318" s="344">
        <f t="shared" si="232"/>
        <v>4.861111111111116E-2</v>
      </c>
      <c r="T3318" s="212" t="s">
        <v>724</v>
      </c>
      <c r="U3318" s="3" t="s">
        <v>6</v>
      </c>
      <c r="V3318" s="3">
        <v>700024</v>
      </c>
      <c r="AD3318" s="5" t="str">
        <f t="shared" si="230"/>
        <v>Laboral1014Ida18</v>
      </c>
      <c r="AE3318" s="137">
        <f>VLOOKUP(AD3318,'Factores Expansión'!$R$11:$U$729,2,0)</f>
        <v>3.5</v>
      </c>
    </row>
    <row r="3319" spans="2:31" x14ac:dyDescent="0.45">
      <c r="B3319" s="229">
        <v>11004</v>
      </c>
      <c r="C3319" s="3">
        <f t="shared" si="233"/>
        <v>700025</v>
      </c>
      <c r="D3319" s="3" t="s">
        <v>53</v>
      </c>
      <c r="E3319" s="213">
        <v>45015</v>
      </c>
      <c r="F3319" s="3" t="s">
        <v>4</v>
      </c>
      <c r="G3319" s="3" t="s">
        <v>50</v>
      </c>
      <c r="H3319" s="91" t="s">
        <v>373</v>
      </c>
      <c r="I3319" s="3">
        <v>1014</v>
      </c>
      <c r="J3319" s="91" t="s">
        <v>715</v>
      </c>
      <c r="K3319" s="3" t="s">
        <v>14</v>
      </c>
      <c r="L3319" s="3" t="s">
        <v>374</v>
      </c>
      <c r="M3319" s="3" t="s">
        <v>53</v>
      </c>
      <c r="N3319" s="3" t="s">
        <v>56</v>
      </c>
      <c r="O3319" s="30" t="s">
        <v>53</v>
      </c>
      <c r="P3319" s="3">
        <f t="shared" si="234"/>
        <v>18</v>
      </c>
      <c r="Q3319" s="131">
        <v>0.76388888888888884</v>
      </c>
      <c r="R3319" s="131">
        <v>0.81597222222222221</v>
      </c>
      <c r="S3319" s="344">
        <f t="shared" si="232"/>
        <v>5.208333333333337E-2</v>
      </c>
      <c r="T3319" s="212" t="s">
        <v>723</v>
      </c>
      <c r="U3319" s="3" t="s">
        <v>6</v>
      </c>
      <c r="V3319" s="3">
        <v>700025</v>
      </c>
      <c r="AD3319" s="5" t="str">
        <f t="shared" si="230"/>
        <v>Laboral1014Ida18</v>
      </c>
      <c r="AE3319" s="137">
        <f>VLOOKUP(AD3319,'Factores Expansión'!$R$11:$U$729,2,0)</f>
        <v>3.5</v>
      </c>
    </row>
    <row r="3320" spans="2:31" x14ac:dyDescent="0.45">
      <c r="B3320" s="229">
        <v>11005</v>
      </c>
      <c r="C3320" s="3">
        <f t="shared" si="233"/>
        <v>700026</v>
      </c>
      <c r="D3320" s="3" t="s">
        <v>53</v>
      </c>
      <c r="E3320" s="213">
        <v>45015</v>
      </c>
      <c r="F3320" s="3" t="s">
        <v>4</v>
      </c>
      <c r="G3320" s="3" t="s">
        <v>50</v>
      </c>
      <c r="H3320" s="91" t="s">
        <v>373</v>
      </c>
      <c r="I3320" s="3">
        <v>1014</v>
      </c>
      <c r="J3320" s="91" t="s">
        <v>715</v>
      </c>
      <c r="K3320" s="3" t="s">
        <v>14</v>
      </c>
      <c r="L3320" s="3" t="s">
        <v>374</v>
      </c>
      <c r="M3320" s="3" t="s">
        <v>53</v>
      </c>
      <c r="N3320" s="3" t="s">
        <v>56</v>
      </c>
      <c r="O3320" s="30" t="s">
        <v>53</v>
      </c>
      <c r="P3320" s="3">
        <f t="shared" si="234"/>
        <v>19</v>
      </c>
      <c r="Q3320" s="131">
        <v>0.79166666666666663</v>
      </c>
      <c r="R3320" s="131">
        <v>0.84166666666666667</v>
      </c>
      <c r="S3320" s="344">
        <f t="shared" si="232"/>
        <v>5.0000000000000044E-2</v>
      </c>
      <c r="T3320" s="212" t="s">
        <v>385</v>
      </c>
      <c r="U3320" s="3" t="s">
        <v>6</v>
      </c>
      <c r="V3320" s="3">
        <v>700026</v>
      </c>
      <c r="AD3320" s="5" t="str">
        <f t="shared" si="230"/>
        <v>Laboral1014Ida19</v>
      </c>
      <c r="AE3320" s="137">
        <f>VLOOKUP(AD3320,'Factores Expansión'!$R$11:$U$729,2,0)</f>
        <v>2</v>
      </c>
    </row>
    <row r="3321" spans="2:31" x14ac:dyDescent="0.45">
      <c r="B3321" s="229">
        <v>11006</v>
      </c>
      <c r="C3321" s="3">
        <f t="shared" si="233"/>
        <v>700027</v>
      </c>
      <c r="D3321" s="3" t="s">
        <v>53</v>
      </c>
      <c r="E3321" s="213">
        <v>45015</v>
      </c>
      <c r="F3321" s="3" t="s">
        <v>4</v>
      </c>
      <c r="G3321" s="3" t="s">
        <v>50</v>
      </c>
      <c r="H3321" s="91" t="s">
        <v>373</v>
      </c>
      <c r="I3321" s="3">
        <v>1014</v>
      </c>
      <c r="J3321" s="91" t="s">
        <v>715</v>
      </c>
      <c r="K3321" s="3" t="s">
        <v>14</v>
      </c>
      <c r="L3321" s="3" t="s">
        <v>374</v>
      </c>
      <c r="M3321" s="3" t="s">
        <v>53</v>
      </c>
      <c r="N3321" s="3" t="s">
        <v>56</v>
      </c>
      <c r="O3321" s="30" t="s">
        <v>53</v>
      </c>
      <c r="P3321" s="3">
        <f t="shared" si="234"/>
        <v>19</v>
      </c>
      <c r="Q3321" s="131">
        <v>0.8041666666666667</v>
      </c>
      <c r="R3321" s="131">
        <v>0.8569444444444444</v>
      </c>
      <c r="S3321" s="344">
        <f t="shared" si="232"/>
        <v>5.2777777777777701E-2</v>
      </c>
      <c r="T3321" s="212" t="s">
        <v>378</v>
      </c>
      <c r="U3321" s="3" t="s">
        <v>6</v>
      </c>
      <c r="V3321" s="3">
        <v>700027</v>
      </c>
      <c r="AD3321" s="5" t="str">
        <f t="shared" si="230"/>
        <v>Laboral1014Ida19</v>
      </c>
      <c r="AE3321" s="137">
        <f>VLOOKUP(AD3321,'Factores Expansión'!$R$11:$U$729,2,0)</f>
        <v>2</v>
      </c>
    </row>
    <row r="3322" spans="2:31" x14ac:dyDescent="0.45">
      <c r="B3322" s="229">
        <v>11007</v>
      </c>
      <c r="C3322" s="3">
        <f t="shared" si="233"/>
        <v>700022</v>
      </c>
      <c r="D3322" s="3" t="s">
        <v>53</v>
      </c>
      <c r="E3322" s="213">
        <v>45015</v>
      </c>
      <c r="F3322" s="3" t="s">
        <v>4</v>
      </c>
      <c r="G3322" s="3" t="s">
        <v>50</v>
      </c>
      <c r="H3322" s="91" t="s">
        <v>373</v>
      </c>
      <c r="I3322" s="3">
        <v>1014</v>
      </c>
      <c r="J3322" s="91" t="s">
        <v>715</v>
      </c>
      <c r="K3322" s="3" t="s">
        <v>12</v>
      </c>
      <c r="L3322" s="3" t="s">
        <v>56</v>
      </c>
      <c r="M3322" s="3" t="s">
        <v>53</v>
      </c>
      <c r="N3322" s="3" t="s">
        <v>374</v>
      </c>
      <c r="O3322" s="30" t="s">
        <v>53</v>
      </c>
      <c r="P3322" s="3">
        <f t="shared" si="234"/>
        <v>7</v>
      </c>
      <c r="Q3322" s="131">
        <v>0.3263888888888889</v>
      </c>
      <c r="R3322" s="344">
        <v>0.36805555555555558</v>
      </c>
      <c r="S3322" s="344">
        <f t="shared" si="232"/>
        <v>4.1666666666666685E-2</v>
      </c>
      <c r="T3322" s="212" t="s">
        <v>386</v>
      </c>
      <c r="U3322" s="3" t="s">
        <v>6</v>
      </c>
      <c r="V3322" s="3">
        <v>700022</v>
      </c>
      <c r="AD3322" s="5" t="str">
        <f t="shared" si="230"/>
        <v>Laboral1014Regreso7</v>
      </c>
      <c r="AE3322" s="137">
        <f>VLOOKUP(AD3322,'Factores Expansión'!$R$11:$U$729,2,0)</f>
        <v>4</v>
      </c>
    </row>
    <row r="3323" spans="2:31" x14ac:dyDescent="0.45">
      <c r="B3323" s="229">
        <v>11008</v>
      </c>
      <c r="C3323" s="3">
        <f t="shared" si="233"/>
        <v>700023</v>
      </c>
      <c r="D3323" s="3" t="s">
        <v>53</v>
      </c>
      <c r="E3323" s="213">
        <v>45015</v>
      </c>
      <c r="F3323" s="3" t="s">
        <v>4</v>
      </c>
      <c r="G3323" s="3" t="s">
        <v>50</v>
      </c>
      <c r="H3323" s="91" t="s">
        <v>373</v>
      </c>
      <c r="I3323" s="3">
        <v>1014</v>
      </c>
      <c r="J3323" s="91" t="s">
        <v>715</v>
      </c>
      <c r="K3323" s="3" t="s">
        <v>12</v>
      </c>
      <c r="L3323" s="3" t="s">
        <v>56</v>
      </c>
      <c r="M3323" s="3" t="s">
        <v>53</v>
      </c>
      <c r="N3323" s="3" t="s">
        <v>374</v>
      </c>
      <c r="O3323" s="30" t="s">
        <v>53</v>
      </c>
      <c r="P3323" s="3">
        <f t="shared" si="234"/>
        <v>7</v>
      </c>
      <c r="Q3323" s="131">
        <v>0.3298611111111111</v>
      </c>
      <c r="R3323" s="131">
        <v>0.37847222222222227</v>
      </c>
      <c r="S3323" s="344">
        <f t="shared" si="232"/>
        <v>4.861111111111116E-2</v>
      </c>
      <c r="T3323" s="212" t="s">
        <v>723</v>
      </c>
      <c r="U3323" s="3" t="s">
        <v>6</v>
      </c>
      <c r="V3323" s="3">
        <v>700023</v>
      </c>
      <c r="AD3323" s="5" t="str">
        <f t="shared" si="230"/>
        <v>Laboral1014Regreso7</v>
      </c>
      <c r="AE3323" s="137">
        <f>VLOOKUP(AD3323,'Factores Expansión'!$R$11:$U$729,2,0)</f>
        <v>4</v>
      </c>
    </row>
    <row r="3324" spans="2:31" x14ac:dyDescent="0.45">
      <c r="B3324" s="229">
        <v>11009</v>
      </c>
      <c r="C3324" s="3">
        <f t="shared" si="233"/>
        <v>700024</v>
      </c>
      <c r="D3324" s="3" t="s">
        <v>53</v>
      </c>
      <c r="E3324" s="213">
        <v>45015</v>
      </c>
      <c r="F3324" s="3" t="s">
        <v>4</v>
      </c>
      <c r="G3324" s="3" t="s">
        <v>50</v>
      </c>
      <c r="H3324" s="91" t="s">
        <v>373</v>
      </c>
      <c r="I3324" s="3">
        <v>1014</v>
      </c>
      <c r="J3324" s="91" t="s">
        <v>715</v>
      </c>
      <c r="K3324" s="3" t="s">
        <v>12</v>
      </c>
      <c r="L3324" s="3" t="s">
        <v>56</v>
      </c>
      <c r="M3324" s="3" t="s">
        <v>53</v>
      </c>
      <c r="N3324" s="3" t="s">
        <v>374</v>
      </c>
      <c r="O3324" s="30" t="s">
        <v>53</v>
      </c>
      <c r="P3324" s="3">
        <f t="shared" si="234"/>
        <v>19</v>
      </c>
      <c r="Q3324" s="131">
        <v>0.79861111111111116</v>
      </c>
      <c r="R3324" s="131">
        <v>0.83819444444444446</v>
      </c>
      <c r="S3324" s="344">
        <f t="shared" si="232"/>
        <v>3.9583333333333304E-2</v>
      </c>
      <c r="T3324" s="212" t="s">
        <v>724</v>
      </c>
      <c r="U3324" s="3" t="s">
        <v>6</v>
      </c>
      <c r="V3324" s="3">
        <v>700024</v>
      </c>
      <c r="AD3324" s="5" t="str">
        <f t="shared" si="230"/>
        <v>Laboral1014Regreso19</v>
      </c>
      <c r="AE3324" s="137">
        <f>VLOOKUP(AD3324,'Factores Expansión'!$R$11:$U$729,2,0)</f>
        <v>3.5</v>
      </c>
    </row>
    <row r="3325" spans="2:31" x14ac:dyDescent="0.45">
      <c r="B3325" s="229">
        <v>11010</v>
      </c>
      <c r="C3325" s="3">
        <f t="shared" si="233"/>
        <v>700025</v>
      </c>
      <c r="D3325" s="3" t="s">
        <v>53</v>
      </c>
      <c r="E3325" s="213">
        <v>45015</v>
      </c>
      <c r="F3325" s="3" t="s">
        <v>4</v>
      </c>
      <c r="G3325" s="3" t="s">
        <v>50</v>
      </c>
      <c r="H3325" s="91" t="s">
        <v>373</v>
      </c>
      <c r="I3325" s="3">
        <v>1014</v>
      </c>
      <c r="J3325" s="91" t="s">
        <v>715</v>
      </c>
      <c r="K3325" s="3" t="s">
        <v>12</v>
      </c>
      <c r="L3325" s="3" t="s">
        <v>56</v>
      </c>
      <c r="M3325" s="3" t="s">
        <v>53</v>
      </c>
      <c r="N3325" s="3" t="s">
        <v>374</v>
      </c>
      <c r="O3325" s="30" t="s">
        <v>53</v>
      </c>
      <c r="P3325" s="3">
        <f t="shared" si="234"/>
        <v>19</v>
      </c>
      <c r="Q3325" s="131">
        <v>0.81597222222222221</v>
      </c>
      <c r="R3325" s="131">
        <v>0.85486111111111107</v>
      </c>
      <c r="S3325" s="344">
        <f t="shared" si="232"/>
        <v>3.8888888888888862E-2</v>
      </c>
      <c r="T3325" s="212" t="s">
        <v>723</v>
      </c>
      <c r="U3325" s="3" t="s">
        <v>6</v>
      </c>
      <c r="V3325" s="3">
        <v>700025</v>
      </c>
      <c r="AD3325" s="5" t="str">
        <f t="shared" si="230"/>
        <v>Laboral1014Regreso19</v>
      </c>
      <c r="AE3325" s="137">
        <f>VLOOKUP(AD3325,'Factores Expansión'!$R$11:$U$729,2,0)</f>
        <v>3.5</v>
      </c>
    </row>
    <row r="3326" spans="2:31" x14ac:dyDescent="0.45">
      <c r="B3326" s="229">
        <v>11011</v>
      </c>
      <c r="C3326" s="3">
        <f t="shared" si="233"/>
        <v>700026</v>
      </c>
      <c r="D3326" s="3" t="s">
        <v>53</v>
      </c>
      <c r="E3326" s="213">
        <v>45015</v>
      </c>
      <c r="F3326" s="3" t="s">
        <v>4</v>
      </c>
      <c r="G3326" s="3" t="s">
        <v>50</v>
      </c>
      <c r="H3326" s="91" t="s">
        <v>373</v>
      </c>
      <c r="I3326" s="3">
        <v>1014</v>
      </c>
      <c r="J3326" s="91" t="s">
        <v>715</v>
      </c>
      <c r="K3326" s="3" t="s">
        <v>12</v>
      </c>
      <c r="L3326" s="3" t="s">
        <v>56</v>
      </c>
      <c r="M3326" s="3" t="s">
        <v>53</v>
      </c>
      <c r="N3326" s="3" t="s">
        <v>374</v>
      </c>
      <c r="O3326" s="30" t="s">
        <v>53</v>
      </c>
      <c r="P3326" s="3">
        <f t="shared" si="234"/>
        <v>20</v>
      </c>
      <c r="Q3326" s="131">
        <v>0.84166666666666667</v>
      </c>
      <c r="R3326" s="131">
        <v>0.89583333333333337</v>
      </c>
      <c r="S3326" s="344">
        <f t="shared" si="232"/>
        <v>5.4166666666666696E-2</v>
      </c>
      <c r="T3326" s="212" t="s">
        <v>385</v>
      </c>
      <c r="U3326" s="3" t="s">
        <v>6</v>
      </c>
      <c r="V3326" s="3">
        <v>700026</v>
      </c>
      <c r="AD3326" s="5" t="str">
        <f t="shared" si="230"/>
        <v>Laboral1014Regreso20</v>
      </c>
      <c r="AE3326" s="137">
        <f>VLOOKUP(AD3326,'Factores Expansión'!$R$11:$U$729,2,0)</f>
        <v>2</v>
      </c>
    </row>
    <row r="3327" spans="2:31" x14ac:dyDescent="0.45">
      <c r="B3327" s="229">
        <v>11012</v>
      </c>
      <c r="C3327" s="3">
        <f t="shared" si="233"/>
        <v>700027</v>
      </c>
      <c r="D3327" s="3" t="s">
        <v>53</v>
      </c>
      <c r="E3327" s="213">
        <v>45015</v>
      </c>
      <c r="F3327" s="3" t="s">
        <v>4</v>
      </c>
      <c r="G3327" s="3" t="s">
        <v>50</v>
      </c>
      <c r="H3327" s="91" t="s">
        <v>373</v>
      </c>
      <c r="I3327" s="3">
        <v>1014</v>
      </c>
      <c r="J3327" s="91" t="s">
        <v>715</v>
      </c>
      <c r="K3327" s="3" t="s">
        <v>12</v>
      </c>
      <c r="L3327" s="3" t="s">
        <v>56</v>
      </c>
      <c r="M3327" s="3" t="s">
        <v>53</v>
      </c>
      <c r="N3327" s="3" t="s">
        <v>374</v>
      </c>
      <c r="O3327" s="30" t="s">
        <v>53</v>
      </c>
      <c r="P3327" s="3">
        <f t="shared" si="234"/>
        <v>20</v>
      </c>
      <c r="Q3327" s="131">
        <v>0.8569444444444444</v>
      </c>
      <c r="R3327" s="131">
        <v>0.90208333333333324</v>
      </c>
      <c r="S3327" s="344">
        <f t="shared" si="232"/>
        <v>4.513888888888884E-2</v>
      </c>
      <c r="T3327" s="212" t="s">
        <v>378</v>
      </c>
      <c r="U3327" s="3" t="s">
        <v>6</v>
      </c>
      <c r="V3327" s="3">
        <v>700027</v>
      </c>
      <c r="AD3327" s="5" t="str">
        <f t="shared" si="230"/>
        <v>Laboral1014Regreso20</v>
      </c>
      <c r="AE3327" s="137">
        <f>VLOOKUP(AD3327,'Factores Expansión'!$R$11:$U$729,2,0)</f>
        <v>2</v>
      </c>
    </row>
    <row r="3328" spans="2:31" x14ac:dyDescent="0.45">
      <c r="B3328" s="229">
        <v>11013</v>
      </c>
      <c r="C3328" s="3">
        <f t="shared" si="233"/>
        <v>700028</v>
      </c>
      <c r="D3328" s="3" t="s">
        <v>53</v>
      </c>
      <c r="E3328" s="213">
        <v>45017</v>
      </c>
      <c r="F3328" s="3" t="s">
        <v>43</v>
      </c>
      <c r="G3328" s="3" t="s">
        <v>50</v>
      </c>
      <c r="H3328" s="91" t="s">
        <v>373</v>
      </c>
      <c r="I3328" s="3">
        <v>1014</v>
      </c>
      <c r="J3328" s="91" t="s">
        <v>715</v>
      </c>
      <c r="K3328" s="3" t="s">
        <v>14</v>
      </c>
      <c r="L3328" s="3" t="s">
        <v>374</v>
      </c>
      <c r="M3328" s="3" t="s">
        <v>53</v>
      </c>
      <c r="N3328" s="3" t="s">
        <v>56</v>
      </c>
      <c r="O3328" s="30" t="s">
        <v>53</v>
      </c>
      <c r="P3328" s="3">
        <f t="shared" si="234"/>
        <v>16</v>
      </c>
      <c r="Q3328" s="131">
        <v>0.67152777777777783</v>
      </c>
      <c r="R3328" s="131">
        <v>0.72152777777777777</v>
      </c>
      <c r="S3328" s="344">
        <f t="shared" si="232"/>
        <v>4.9999999999999933E-2</v>
      </c>
      <c r="T3328" s="212" t="s">
        <v>375</v>
      </c>
      <c r="U3328" s="3" t="s">
        <v>6</v>
      </c>
      <c r="V3328" s="3">
        <v>700028</v>
      </c>
      <c r="AD3328" s="5" t="str">
        <f t="shared" si="230"/>
        <v>Sábado1014Ida16</v>
      </c>
      <c r="AE3328" s="137">
        <f>VLOOKUP(AD3328,'Factores Expansión'!$R$11:$U$729,2,0)</f>
        <v>2.5</v>
      </c>
    </row>
    <row r="3329" spans="2:31" x14ac:dyDescent="0.45">
      <c r="B3329" s="229">
        <v>11014</v>
      </c>
      <c r="C3329" s="3">
        <f t="shared" si="233"/>
        <v>700029</v>
      </c>
      <c r="D3329" s="3" t="s">
        <v>53</v>
      </c>
      <c r="E3329" s="213">
        <v>45017</v>
      </c>
      <c r="F3329" s="3" t="s">
        <v>43</v>
      </c>
      <c r="G3329" s="3" t="s">
        <v>50</v>
      </c>
      <c r="H3329" s="91" t="s">
        <v>373</v>
      </c>
      <c r="I3329" s="3">
        <v>1014</v>
      </c>
      <c r="J3329" s="91" t="s">
        <v>715</v>
      </c>
      <c r="K3329" s="3" t="s">
        <v>14</v>
      </c>
      <c r="L3329" s="3" t="s">
        <v>374</v>
      </c>
      <c r="M3329" s="3" t="s">
        <v>53</v>
      </c>
      <c r="N3329" s="3" t="s">
        <v>56</v>
      </c>
      <c r="O3329" s="30" t="s">
        <v>53</v>
      </c>
      <c r="P3329" s="3">
        <f t="shared" si="234"/>
        <v>16</v>
      </c>
      <c r="Q3329" s="131">
        <v>0.69027777777777777</v>
      </c>
      <c r="R3329" s="131">
        <v>0.73958333333333337</v>
      </c>
      <c r="S3329" s="344">
        <f t="shared" si="232"/>
        <v>4.9305555555555602E-2</v>
      </c>
      <c r="T3329" s="212" t="s">
        <v>378</v>
      </c>
      <c r="U3329" s="3" t="s">
        <v>6</v>
      </c>
      <c r="V3329" s="3">
        <v>700029</v>
      </c>
      <c r="AD3329" s="5" t="str">
        <f t="shared" si="230"/>
        <v>Sábado1014Ida16</v>
      </c>
      <c r="AE3329" s="137">
        <f>VLOOKUP(AD3329,'Factores Expansión'!$R$11:$U$729,2,0)</f>
        <v>2.5</v>
      </c>
    </row>
    <row r="3330" spans="2:31" x14ac:dyDescent="0.45">
      <c r="B3330" s="229">
        <v>11015</v>
      </c>
      <c r="C3330" s="3">
        <f t="shared" si="233"/>
        <v>700028</v>
      </c>
      <c r="D3330" s="3" t="s">
        <v>53</v>
      </c>
      <c r="E3330" s="213">
        <v>45017</v>
      </c>
      <c r="F3330" s="3" t="s">
        <v>43</v>
      </c>
      <c r="G3330" s="3" t="s">
        <v>50</v>
      </c>
      <c r="H3330" s="91" t="s">
        <v>373</v>
      </c>
      <c r="I3330" s="3">
        <v>1014</v>
      </c>
      <c r="J3330" s="91" t="s">
        <v>715</v>
      </c>
      <c r="K3330" s="3" t="s">
        <v>12</v>
      </c>
      <c r="L3330" s="3" t="s">
        <v>56</v>
      </c>
      <c r="M3330" s="3" t="s">
        <v>53</v>
      </c>
      <c r="N3330" s="3" t="s">
        <v>374</v>
      </c>
      <c r="O3330" s="30" t="s">
        <v>53</v>
      </c>
      <c r="P3330" s="3">
        <f t="shared" si="234"/>
        <v>17</v>
      </c>
      <c r="Q3330" s="131">
        <v>0.72152777777777777</v>
      </c>
      <c r="R3330" s="131">
        <v>0.75555555555555554</v>
      </c>
      <c r="S3330" s="344">
        <f t="shared" si="232"/>
        <v>3.4027777777777768E-2</v>
      </c>
      <c r="T3330" s="212" t="s">
        <v>375</v>
      </c>
      <c r="U3330" s="3" t="s">
        <v>6</v>
      </c>
      <c r="V3330" s="3">
        <v>700028</v>
      </c>
      <c r="AD3330" s="5" t="str">
        <f t="shared" si="230"/>
        <v>Sábado1014Regreso17</v>
      </c>
      <c r="AE3330" s="137">
        <f>VLOOKUP(AD3330,'Factores Expansión'!$R$11:$U$729,2,0)</f>
        <v>2.5</v>
      </c>
    </row>
    <row r="3331" spans="2:31" x14ac:dyDescent="0.45">
      <c r="B3331" s="229">
        <v>11016</v>
      </c>
      <c r="C3331" s="3">
        <f t="shared" si="233"/>
        <v>700029</v>
      </c>
      <c r="D3331" s="3" t="s">
        <v>53</v>
      </c>
      <c r="E3331" s="213">
        <v>45017</v>
      </c>
      <c r="F3331" s="3" t="s">
        <v>43</v>
      </c>
      <c r="G3331" s="3" t="s">
        <v>50</v>
      </c>
      <c r="H3331" s="91" t="s">
        <v>373</v>
      </c>
      <c r="I3331" s="3">
        <v>1014</v>
      </c>
      <c r="J3331" s="91" t="s">
        <v>715</v>
      </c>
      <c r="K3331" s="3" t="s">
        <v>12</v>
      </c>
      <c r="L3331" s="3" t="s">
        <v>56</v>
      </c>
      <c r="M3331" s="3" t="s">
        <v>53</v>
      </c>
      <c r="N3331" s="3" t="s">
        <v>374</v>
      </c>
      <c r="O3331" s="30" t="s">
        <v>53</v>
      </c>
      <c r="P3331" s="3">
        <f t="shared" si="234"/>
        <v>17</v>
      </c>
      <c r="Q3331" s="131">
        <v>0.73958333333333337</v>
      </c>
      <c r="R3331" s="131">
        <v>0.77847222222222223</v>
      </c>
      <c r="S3331" s="344">
        <f t="shared" si="232"/>
        <v>3.8888888888888862E-2</v>
      </c>
      <c r="T3331" s="212" t="s">
        <v>378</v>
      </c>
      <c r="U3331" s="3" t="s">
        <v>6</v>
      </c>
      <c r="V3331" s="3">
        <v>700029</v>
      </c>
      <c r="AD3331" s="5" t="str">
        <f t="shared" si="230"/>
        <v>Sábado1014Regreso17</v>
      </c>
      <c r="AE3331" s="137">
        <f>VLOOKUP(AD3331,'Factores Expansión'!$R$11:$U$729,2,0)</f>
        <v>2.5</v>
      </c>
    </row>
    <row r="3332" spans="2:31" x14ac:dyDescent="0.45">
      <c r="B3332" s="229">
        <v>11017</v>
      </c>
      <c r="C3332" s="3">
        <f t="shared" si="233"/>
        <v>700030</v>
      </c>
      <c r="D3332" s="3" t="s">
        <v>53</v>
      </c>
      <c r="E3332" s="213">
        <v>45015</v>
      </c>
      <c r="F3332" s="3" t="s">
        <v>4</v>
      </c>
      <c r="G3332" s="3" t="s">
        <v>50</v>
      </c>
      <c r="H3332" s="91" t="s">
        <v>159</v>
      </c>
      <c r="I3332" s="3">
        <v>1011</v>
      </c>
      <c r="J3332" s="91" t="s">
        <v>712</v>
      </c>
      <c r="K3332" s="3" t="s">
        <v>14</v>
      </c>
      <c r="L3332" s="30" t="s">
        <v>160</v>
      </c>
      <c r="M3332" s="30" t="s">
        <v>53</v>
      </c>
      <c r="N3332" s="30" t="s">
        <v>161</v>
      </c>
      <c r="O3332" s="30" t="s">
        <v>53</v>
      </c>
      <c r="P3332" s="3">
        <f t="shared" si="234"/>
        <v>6</v>
      </c>
      <c r="Q3332" s="131">
        <v>0.27083333333333331</v>
      </c>
      <c r="R3332" s="131">
        <v>0.31944444444444448</v>
      </c>
      <c r="S3332" s="344">
        <f t="shared" si="232"/>
        <v>4.861111111111116E-2</v>
      </c>
      <c r="T3332" s="212" t="s">
        <v>198</v>
      </c>
      <c r="U3332" s="3" t="s">
        <v>6</v>
      </c>
      <c r="V3332" s="3">
        <v>700030</v>
      </c>
      <c r="AD3332" s="5" t="str">
        <f t="shared" si="230"/>
        <v>Laboral1011Ida6</v>
      </c>
      <c r="AE3332" s="137">
        <f>VLOOKUP(AD3332,'Factores Expansión'!$R$11:$U$729,2,0)</f>
        <v>1.5</v>
      </c>
    </row>
    <row r="3333" spans="2:31" x14ac:dyDescent="0.45">
      <c r="B3333" s="229">
        <v>11018</v>
      </c>
      <c r="C3333" s="3">
        <f t="shared" si="233"/>
        <v>700031</v>
      </c>
      <c r="D3333" s="3" t="s">
        <v>53</v>
      </c>
      <c r="E3333" s="213">
        <v>45015</v>
      </c>
      <c r="F3333" s="3" t="s">
        <v>4</v>
      </c>
      <c r="G3333" s="3" t="s">
        <v>50</v>
      </c>
      <c r="H3333" s="91" t="s">
        <v>159</v>
      </c>
      <c r="I3333" s="3">
        <v>1011</v>
      </c>
      <c r="J3333" s="91" t="s">
        <v>712</v>
      </c>
      <c r="K3333" s="3" t="s">
        <v>14</v>
      </c>
      <c r="L3333" s="30" t="s">
        <v>160</v>
      </c>
      <c r="M3333" s="30" t="s">
        <v>53</v>
      </c>
      <c r="N3333" s="30" t="s">
        <v>161</v>
      </c>
      <c r="O3333" s="30" t="s">
        <v>53</v>
      </c>
      <c r="P3333" s="3">
        <f t="shared" si="234"/>
        <v>17</v>
      </c>
      <c r="Q3333" s="131">
        <v>0.72777777777777775</v>
      </c>
      <c r="R3333" s="131">
        <v>0.7715277777777777</v>
      </c>
      <c r="S3333" s="344">
        <f t="shared" si="232"/>
        <v>4.3749999999999956E-2</v>
      </c>
      <c r="T3333" s="212" t="s">
        <v>613</v>
      </c>
      <c r="U3333" s="3" t="s">
        <v>6</v>
      </c>
      <c r="V3333" s="3">
        <v>700031</v>
      </c>
      <c r="AD3333" s="5" t="str">
        <f t="shared" ref="AD3333:AD3396" si="235">CONCATENATE(F3333,I3333,K3333,P3333)</f>
        <v>Laboral1011Ida17</v>
      </c>
      <c r="AE3333" s="137">
        <f>VLOOKUP(AD3333,'Factores Expansión'!$R$11:$U$729,2,0)</f>
        <v>2</v>
      </c>
    </row>
    <row r="3334" spans="2:31" x14ac:dyDescent="0.45">
      <c r="B3334" s="229">
        <v>11019</v>
      </c>
      <c r="C3334" s="3">
        <f t="shared" si="233"/>
        <v>700032</v>
      </c>
      <c r="D3334" s="3" t="s">
        <v>53</v>
      </c>
      <c r="E3334" s="213">
        <v>45015</v>
      </c>
      <c r="F3334" s="3" t="s">
        <v>4</v>
      </c>
      <c r="G3334" s="3" t="s">
        <v>50</v>
      </c>
      <c r="H3334" s="91" t="s">
        <v>159</v>
      </c>
      <c r="I3334" s="3">
        <v>1011</v>
      </c>
      <c r="J3334" s="91" t="s">
        <v>712</v>
      </c>
      <c r="K3334" s="3" t="s">
        <v>14</v>
      </c>
      <c r="L3334" s="30" t="s">
        <v>160</v>
      </c>
      <c r="M3334" s="30" t="s">
        <v>53</v>
      </c>
      <c r="N3334" s="30" t="s">
        <v>161</v>
      </c>
      <c r="O3334" s="30" t="s">
        <v>53</v>
      </c>
      <c r="P3334" s="3">
        <f t="shared" si="234"/>
        <v>18</v>
      </c>
      <c r="Q3334" s="131">
        <v>0.76527777777777783</v>
      </c>
      <c r="R3334" s="131">
        <v>0.80833333333333324</v>
      </c>
      <c r="S3334" s="344">
        <f t="shared" si="232"/>
        <v>4.3055555555555403E-2</v>
      </c>
      <c r="T3334" s="212" t="s">
        <v>616</v>
      </c>
      <c r="U3334" s="3" t="s">
        <v>6</v>
      </c>
      <c r="V3334" s="3">
        <v>700032</v>
      </c>
      <c r="AD3334" s="5" t="str">
        <f t="shared" si="235"/>
        <v>Laboral1011Ida18</v>
      </c>
      <c r="AE3334" s="137">
        <f>VLOOKUP(AD3334,'Factores Expansión'!$R$11:$U$729,2,0)</f>
        <v>2</v>
      </c>
    </row>
    <row r="3335" spans="2:31" x14ac:dyDescent="0.45">
      <c r="B3335" s="229">
        <v>11020</v>
      </c>
      <c r="C3335" s="3">
        <f t="shared" si="233"/>
        <v>700033</v>
      </c>
      <c r="D3335" s="3" t="s">
        <v>53</v>
      </c>
      <c r="E3335" s="213">
        <v>45015</v>
      </c>
      <c r="F3335" s="3" t="s">
        <v>4</v>
      </c>
      <c r="G3335" s="3" t="s">
        <v>50</v>
      </c>
      <c r="H3335" s="91" t="s">
        <v>159</v>
      </c>
      <c r="I3335" s="3">
        <v>1011</v>
      </c>
      <c r="J3335" s="91" t="s">
        <v>712</v>
      </c>
      <c r="K3335" s="3" t="s">
        <v>14</v>
      </c>
      <c r="L3335" s="30" t="s">
        <v>160</v>
      </c>
      <c r="M3335" s="30" t="s">
        <v>53</v>
      </c>
      <c r="N3335" s="30" t="s">
        <v>161</v>
      </c>
      <c r="O3335" s="30" t="s">
        <v>53</v>
      </c>
      <c r="P3335" s="3">
        <f t="shared" si="234"/>
        <v>18</v>
      </c>
      <c r="Q3335" s="131">
        <v>0.78055555555555556</v>
      </c>
      <c r="R3335" s="131">
        <v>0.82291666666666663</v>
      </c>
      <c r="S3335" s="344">
        <f t="shared" si="232"/>
        <v>4.2361111111111072E-2</v>
      </c>
      <c r="T3335" s="212" t="s">
        <v>171</v>
      </c>
      <c r="U3335" s="3" t="s">
        <v>6</v>
      </c>
      <c r="V3335" s="3">
        <v>700033</v>
      </c>
      <c r="AD3335" s="5" t="str">
        <f t="shared" si="235"/>
        <v>Laboral1011Ida18</v>
      </c>
      <c r="AE3335" s="137">
        <f>VLOOKUP(AD3335,'Factores Expansión'!$R$11:$U$729,2,0)</f>
        <v>2</v>
      </c>
    </row>
    <row r="3336" spans="2:31" x14ac:dyDescent="0.45">
      <c r="B3336" s="229">
        <v>11021</v>
      </c>
      <c r="C3336" s="3">
        <f t="shared" si="233"/>
        <v>700030</v>
      </c>
      <c r="D3336" s="3" t="s">
        <v>53</v>
      </c>
      <c r="E3336" s="213">
        <v>45015</v>
      </c>
      <c r="F3336" s="3" t="s">
        <v>4</v>
      </c>
      <c r="G3336" s="3" t="s">
        <v>50</v>
      </c>
      <c r="H3336" s="91" t="s">
        <v>159</v>
      </c>
      <c r="I3336" s="3">
        <v>1011</v>
      </c>
      <c r="J3336" s="91" t="s">
        <v>712</v>
      </c>
      <c r="K3336" s="3" t="s">
        <v>12</v>
      </c>
      <c r="L3336" s="30" t="s">
        <v>161</v>
      </c>
      <c r="M3336" s="30" t="s">
        <v>53</v>
      </c>
      <c r="N3336" s="30" t="s">
        <v>160</v>
      </c>
      <c r="O3336" s="30" t="s">
        <v>53</v>
      </c>
      <c r="P3336" s="3">
        <f t="shared" si="234"/>
        <v>7</v>
      </c>
      <c r="Q3336" s="131">
        <v>0.31944444444444448</v>
      </c>
      <c r="R3336" s="131">
        <v>0.36041666666666666</v>
      </c>
      <c r="S3336" s="344">
        <f t="shared" si="232"/>
        <v>4.0972222222222188E-2</v>
      </c>
      <c r="T3336" s="212" t="s">
        <v>198</v>
      </c>
      <c r="U3336" s="3" t="s">
        <v>6</v>
      </c>
      <c r="V3336" s="3">
        <v>700030</v>
      </c>
      <c r="AD3336" s="5" t="str">
        <f t="shared" si="235"/>
        <v>Laboral1011Regreso7</v>
      </c>
      <c r="AE3336" s="137">
        <f>VLOOKUP(AD3336,'Factores Expansión'!$R$11:$U$729,2,0)</f>
        <v>1.5</v>
      </c>
    </row>
    <row r="3337" spans="2:31" x14ac:dyDescent="0.45">
      <c r="B3337" s="229">
        <v>11022</v>
      </c>
      <c r="C3337" s="3">
        <f t="shared" si="233"/>
        <v>700031</v>
      </c>
      <c r="D3337" s="3" t="s">
        <v>53</v>
      </c>
      <c r="E3337" s="213">
        <v>45015</v>
      </c>
      <c r="F3337" s="3" t="s">
        <v>4</v>
      </c>
      <c r="G3337" s="3" t="s">
        <v>50</v>
      </c>
      <c r="H3337" s="91" t="s">
        <v>159</v>
      </c>
      <c r="I3337" s="3">
        <v>1011</v>
      </c>
      <c r="J3337" s="91" t="s">
        <v>712</v>
      </c>
      <c r="K3337" s="3" t="s">
        <v>12</v>
      </c>
      <c r="L3337" s="30" t="s">
        <v>161</v>
      </c>
      <c r="M3337" s="30" t="s">
        <v>53</v>
      </c>
      <c r="N3337" s="30" t="s">
        <v>160</v>
      </c>
      <c r="O3337" s="30" t="s">
        <v>53</v>
      </c>
      <c r="P3337" s="3">
        <f t="shared" si="234"/>
        <v>18</v>
      </c>
      <c r="Q3337" s="131">
        <v>0.7715277777777777</v>
      </c>
      <c r="R3337" s="131">
        <v>0.81736111111111109</v>
      </c>
      <c r="S3337" s="344">
        <f t="shared" si="232"/>
        <v>4.5833333333333393E-2</v>
      </c>
      <c r="T3337" s="212" t="s">
        <v>613</v>
      </c>
      <c r="U3337" s="3" t="s">
        <v>6</v>
      </c>
      <c r="V3337" s="3">
        <v>700031</v>
      </c>
      <c r="AD3337" s="5" t="str">
        <f t="shared" si="235"/>
        <v>Laboral1011Regreso18</v>
      </c>
      <c r="AE3337" s="137">
        <f>VLOOKUP(AD3337,'Factores Expansión'!$R$11:$U$729,2,0)</f>
        <v>2</v>
      </c>
    </row>
    <row r="3338" spans="2:31" x14ac:dyDescent="0.45">
      <c r="B3338" s="229">
        <v>11023</v>
      </c>
      <c r="C3338" s="3">
        <f t="shared" si="233"/>
        <v>700032</v>
      </c>
      <c r="D3338" s="3" t="s">
        <v>53</v>
      </c>
      <c r="E3338" s="213">
        <v>45015</v>
      </c>
      <c r="F3338" s="3" t="s">
        <v>4</v>
      </c>
      <c r="G3338" s="3" t="s">
        <v>50</v>
      </c>
      <c r="H3338" s="91" t="s">
        <v>159</v>
      </c>
      <c r="I3338" s="3">
        <v>1011</v>
      </c>
      <c r="J3338" s="91" t="s">
        <v>712</v>
      </c>
      <c r="K3338" s="3" t="s">
        <v>12</v>
      </c>
      <c r="L3338" s="30" t="s">
        <v>161</v>
      </c>
      <c r="M3338" s="30" t="s">
        <v>53</v>
      </c>
      <c r="N3338" s="30" t="s">
        <v>160</v>
      </c>
      <c r="O3338" s="30" t="s">
        <v>53</v>
      </c>
      <c r="P3338" s="3">
        <f t="shared" si="234"/>
        <v>19</v>
      </c>
      <c r="Q3338" s="131">
        <v>0.80833333333333324</v>
      </c>
      <c r="R3338" s="131">
        <v>0.84861111111111109</v>
      </c>
      <c r="S3338" s="344">
        <f t="shared" si="232"/>
        <v>4.0277777777777857E-2</v>
      </c>
      <c r="T3338" s="212" t="s">
        <v>616</v>
      </c>
      <c r="U3338" s="3" t="s">
        <v>6</v>
      </c>
      <c r="V3338" s="3">
        <v>700032</v>
      </c>
      <c r="AD3338" s="5" t="str">
        <f t="shared" si="235"/>
        <v>Laboral1011Regreso19</v>
      </c>
      <c r="AE3338" s="137">
        <f>VLOOKUP(AD3338,'Factores Expansión'!$R$11:$U$729,2,0)</f>
        <v>2</v>
      </c>
    </row>
    <row r="3339" spans="2:31" x14ac:dyDescent="0.45">
      <c r="B3339" s="229">
        <v>11024</v>
      </c>
      <c r="C3339" s="3">
        <f t="shared" si="233"/>
        <v>700033</v>
      </c>
      <c r="D3339" s="3" t="s">
        <v>53</v>
      </c>
      <c r="E3339" s="213">
        <v>45015</v>
      </c>
      <c r="F3339" s="3" t="s">
        <v>4</v>
      </c>
      <c r="G3339" s="3" t="s">
        <v>50</v>
      </c>
      <c r="H3339" s="91" t="s">
        <v>159</v>
      </c>
      <c r="I3339" s="3">
        <v>1011</v>
      </c>
      <c r="J3339" s="91" t="s">
        <v>712</v>
      </c>
      <c r="K3339" s="3" t="s">
        <v>12</v>
      </c>
      <c r="L3339" s="30" t="s">
        <v>161</v>
      </c>
      <c r="M3339" s="30" t="s">
        <v>53</v>
      </c>
      <c r="N3339" s="30" t="s">
        <v>160</v>
      </c>
      <c r="O3339" s="30" t="s">
        <v>53</v>
      </c>
      <c r="P3339" s="3">
        <f t="shared" si="234"/>
        <v>19</v>
      </c>
      <c r="Q3339" s="131">
        <v>0.82291666666666663</v>
      </c>
      <c r="R3339" s="131">
        <v>0.8666666666666667</v>
      </c>
      <c r="S3339" s="344">
        <f t="shared" si="232"/>
        <v>4.3750000000000067E-2</v>
      </c>
      <c r="T3339" s="212" t="s">
        <v>171</v>
      </c>
      <c r="U3339" s="3" t="s">
        <v>6</v>
      </c>
      <c r="V3339" s="3">
        <v>700033</v>
      </c>
      <c r="AD3339" s="5" t="str">
        <f t="shared" si="235"/>
        <v>Laboral1011Regreso19</v>
      </c>
      <c r="AE3339" s="137">
        <f>VLOOKUP(AD3339,'Factores Expansión'!$R$11:$U$729,2,0)</f>
        <v>2</v>
      </c>
    </row>
    <row r="3340" spans="2:31" x14ac:dyDescent="0.45">
      <c r="B3340" s="229">
        <v>11025</v>
      </c>
      <c r="C3340" s="3">
        <f t="shared" si="233"/>
        <v>700034</v>
      </c>
      <c r="D3340" s="3" t="s">
        <v>53</v>
      </c>
      <c r="E3340" s="213">
        <v>45015</v>
      </c>
      <c r="F3340" s="3" t="s">
        <v>4</v>
      </c>
      <c r="G3340" s="3" t="s">
        <v>50</v>
      </c>
      <c r="H3340" s="91" t="s">
        <v>159</v>
      </c>
      <c r="I3340" s="3">
        <v>1012</v>
      </c>
      <c r="J3340" s="91" t="s">
        <v>713</v>
      </c>
      <c r="K3340" s="3" t="s">
        <v>14</v>
      </c>
      <c r="L3340" s="30" t="s">
        <v>160</v>
      </c>
      <c r="M3340" s="30" t="s">
        <v>53</v>
      </c>
      <c r="N3340" s="30" t="s">
        <v>161</v>
      </c>
      <c r="O3340" s="30" t="s">
        <v>53</v>
      </c>
      <c r="P3340" s="3">
        <f t="shared" si="234"/>
        <v>6</v>
      </c>
      <c r="Q3340" s="131">
        <v>0.27291666666666664</v>
      </c>
      <c r="R3340" s="131">
        <v>0.31388888888888888</v>
      </c>
      <c r="S3340" s="344">
        <f t="shared" si="232"/>
        <v>4.0972222222222243E-2</v>
      </c>
      <c r="T3340" s="212" t="s">
        <v>202</v>
      </c>
      <c r="U3340" s="3" t="s">
        <v>6</v>
      </c>
      <c r="V3340" s="3">
        <v>700034</v>
      </c>
      <c r="AD3340" s="5" t="str">
        <f t="shared" si="235"/>
        <v>Laboral1012Ida6</v>
      </c>
      <c r="AE3340" s="137">
        <f>VLOOKUP(AD3340,'Factores Expansión'!$R$11:$U$729,2,0)</f>
        <v>1.5</v>
      </c>
    </row>
    <row r="3341" spans="2:31" x14ac:dyDescent="0.45">
      <c r="B3341" s="229">
        <v>11026</v>
      </c>
      <c r="C3341" s="3">
        <f t="shared" si="233"/>
        <v>700035</v>
      </c>
      <c r="D3341" s="3" t="s">
        <v>53</v>
      </c>
      <c r="E3341" s="213">
        <v>45015</v>
      </c>
      <c r="F3341" s="3" t="s">
        <v>4</v>
      </c>
      <c r="G3341" s="3" t="s">
        <v>50</v>
      </c>
      <c r="H3341" s="91" t="s">
        <v>159</v>
      </c>
      <c r="I3341" s="3">
        <v>1012</v>
      </c>
      <c r="J3341" s="91" t="s">
        <v>713</v>
      </c>
      <c r="K3341" s="3" t="s">
        <v>14</v>
      </c>
      <c r="L3341" s="30" t="s">
        <v>160</v>
      </c>
      <c r="M3341" s="30" t="s">
        <v>53</v>
      </c>
      <c r="N3341" s="30" t="s">
        <v>161</v>
      </c>
      <c r="O3341" s="30" t="s">
        <v>53</v>
      </c>
      <c r="P3341" s="3">
        <f t="shared" si="234"/>
        <v>18</v>
      </c>
      <c r="Q3341" s="131">
        <v>0.7597222222222223</v>
      </c>
      <c r="R3341" s="131">
        <v>0.79999999999999993</v>
      </c>
      <c r="S3341" s="344">
        <f t="shared" si="232"/>
        <v>4.0277777777777635E-2</v>
      </c>
      <c r="T3341" s="212" t="s">
        <v>205</v>
      </c>
      <c r="U3341" s="3" t="s">
        <v>6</v>
      </c>
      <c r="V3341" s="3">
        <v>700035</v>
      </c>
      <c r="AD3341" s="5" t="str">
        <f t="shared" si="235"/>
        <v>Laboral1012Ida18</v>
      </c>
      <c r="AE3341" s="137">
        <f>VLOOKUP(AD3341,'Factores Expansión'!$R$11:$U$729,2,0)</f>
        <v>2</v>
      </c>
    </row>
    <row r="3342" spans="2:31" x14ac:dyDescent="0.45">
      <c r="B3342" s="229">
        <v>11027</v>
      </c>
      <c r="C3342" s="3">
        <f t="shared" si="233"/>
        <v>700036</v>
      </c>
      <c r="D3342" s="3" t="s">
        <v>53</v>
      </c>
      <c r="E3342" s="213">
        <v>45015</v>
      </c>
      <c r="F3342" s="3" t="s">
        <v>4</v>
      </c>
      <c r="G3342" s="3" t="s">
        <v>50</v>
      </c>
      <c r="H3342" s="91" t="s">
        <v>159</v>
      </c>
      <c r="I3342" s="3">
        <v>1012</v>
      </c>
      <c r="J3342" s="91" t="s">
        <v>713</v>
      </c>
      <c r="K3342" s="3" t="s">
        <v>14</v>
      </c>
      <c r="L3342" s="30" t="s">
        <v>160</v>
      </c>
      <c r="M3342" s="30" t="s">
        <v>53</v>
      </c>
      <c r="N3342" s="30" t="s">
        <v>161</v>
      </c>
      <c r="O3342" s="30" t="s">
        <v>53</v>
      </c>
      <c r="P3342" s="3">
        <f t="shared" si="234"/>
        <v>18</v>
      </c>
      <c r="Q3342" s="131">
        <v>0.7715277777777777</v>
      </c>
      <c r="R3342" s="131">
        <v>0.81527777777777777</v>
      </c>
      <c r="S3342" s="344">
        <f t="shared" si="232"/>
        <v>4.3750000000000067E-2</v>
      </c>
      <c r="T3342" s="212" t="s">
        <v>314</v>
      </c>
      <c r="U3342" s="3" t="s">
        <v>6</v>
      </c>
      <c r="V3342" s="3">
        <v>700036</v>
      </c>
      <c r="AD3342" s="5" t="str">
        <f t="shared" si="235"/>
        <v>Laboral1012Ida18</v>
      </c>
      <c r="AE3342" s="137">
        <f>VLOOKUP(AD3342,'Factores Expansión'!$R$11:$U$729,2,0)</f>
        <v>2</v>
      </c>
    </row>
    <row r="3343" spans="2:31" x14ac:dyDescent="0.45">
      <c r="B3343" s="229">
        <v>11028</v>
      </c>
      <c r="C3343" s="3">
        <f t="shared" si="233"/>
        <v>700034</v>
      </c>
      <c r="D3343" s="3" t="s">
        <v>53</v>
      </c>
      <c r="E3343" s="213">
        <v>45015</v>
      </c>
      <c r="F3343" s="3" t="s">
        <v>4</v>
      </c>
      <c r="G3343" s="3" t="s">
        <v>50</v>
      </c>
      <c r="H3343" s="91" t="s">
        <v>159</v>
      </c>
      <c r="I3343" s="3">
        <v>1012</v>
      </c>
      <c r="J3343" s="91" t="s">
        <v>713</v>
      </c>
      <c r="K3343" s="3" t="s">
        <v>12</v>
      </c>
      <c r="L3343" s="30" t="s">
        <v>161</v>
      </c>
      <c r="M3343" s="30" t="s">
        <v>53</v>
      </c>
      <c r="N3343" s="30" t="s">
        <v>160</v>
      </c>
      <c r="O3343" s="30" t="s">
        <v>53</v>
      </c>
      <c r="P3343" s="3">
        <f t="shared" si="234"/>
        <v>7</v>
      </c>
      <c r="Q3343" s="131">
        <v>0.31388888888888888</v>
      </c>
      <c r="R3343" s="131">
        <v>0.3659722222222222</v>
      </c>
      <c r="S3343" s="344">
        <f t="shared" si="232"/>
        <v>5.2083333333333315E-2</v>
      </c>
      <c r="T3343" s="212" t="s">
        <v>202</v>
      </c>
      <c r="U3343" s="3" t="s">
        <v>6</v>
      </c>
      <c r="V3343" s="3">
        <v>700034</v>
      </c>
      <c r="AD3343" s="5" t="str">
        <f t="shared" si="235"/>
        <v>Laboral1012Regreso7</v>
      </c>
      <c r="AE3343" s="137">
        <f>VLOOKUP(AD3343,'Factores Expansión'!$R$11:$U$729,2,0)</f>
        <v>1.5</v>
      </c>
    </row>
    <row r="3344" spans="2:31" x14ac:dyDescent="0.45">
      <c r="B3344" s="229">
        <v>11029</v>
      </c>
      <c r="C3344" s="3">
        <f t="shared" si="233"/>
        <v>700035</v>
      </c>
      <c r="D3344" s="3" t="s">
        <v>53</v>
      </c>
      <c r="E3344" s="213">
        <v>45015</v>
      </c>
      <c r="F3344" s="3" t="s">
        <v>4</v>
      </c>
      <c r="G3344" s="3" t="s">
        <v>50</v>
      </c>
      <c r="H3344" s="91" t="s">
        <v>159</v>
      </c>
      <c r="I3344" s="3">
        <v>1012</v>
      </c>
      <c r="J3344" s="91" t="s">
        <v>713</v>
      </c>
      <c r="K3344" s="3" t="s">
        <v>12</v>
      </c>
      <c r="L3344" s="30" t="s">
        <v>161</v>
      </c>
      <c r="M3344" s="30" t="s">
        <v>53</v>
      </c>
      <c r="N3344" s="30" t="s">
        <v>160</v>
      </c>
      <c r="O3344" s="30" t="s">
        <v>53</v>
      </c>
      <c r="P3344" s="3">
        <f t="shared" si="234"/>
        <v>19</v>
      </c>
      <c r="Q3344" s="131">
        <v>0.79999999999999993</v>
      </c>
      <c r="R3344" s="131">
        <v>0.8534722222222223</v>
      </c>
      <c r="S3344" s="344">
        <f t="shared" ref="S3344:S3375" si="236">R3344-Q3344</f>
        <v>5.3472222222222365E-2</v>
      </c>
      <c r="T3344" s="212" t="s">
        <v>205</v>
      </c>
      <c r="U3344" s="3" t="s">
        <v>6</v>
      </c>
      <c r="V3344" s="3">
        <v>700035</v>
      </c>
      <c r="AD3344" s="5" t="str">
        <f t="shared" si="235"/>
        <v>Laboral1012Regreso19</v>
      </c>
      <c r="AE3344" s="137">
        <f>VLOOKUP(AD3344,'Factores Expansión'!$R$11:$U$729,2,0)</f>
        <v>1</v>
      </c>
    </row>
    <row r="3345" spans="2:31" x14ac:dyDescent="0.45">
      <c r="B3345" s="229">
        <v>11030</v>
      </c>
      <c r="C3345" s="3">
        <f t="shared" si="233"/>
        <v>700036</v>
      </c>
      <c r="D3345" s="3" t="s">
        <v>53</v>
      </c>
      <c r="E3345" s="213">
        <v>45015</v>
      </c>
      <c r="F3345" s="3" t="s">
        <v>4</v>
      </c>
      <c r="G3345" s="3" t="s">
        <v>50</v>
      </c>
      <c r="H3345" s="91" t="s">
        <v>159</v>
      </c>
      <c r="I3345" s="3">
        <v>1013</v>
      </c>
      <c r="J3345" s="91" t="s">
        <v>714</v>
      </c>
      <c r="K3345" s="3" t="s">
        <v>14</v>
      </c>
      <c r="L3345" s="3" t="s">
        <v>53</v>
      </c>
      <c r="M3345" s="3" t="s">
        <v>53</v>
      </c>
      <c r="N3345" s="30" t="s">
        <v>161</v>
      </c>
      <c r="O3345" s="30" t="s">
        <v>53</v>
      </c>
      <c r="P3345" s="3">
        <f t="shared" si="234"/>
        <v>6</v>
      </c>
      <c r="Q3345" s="131">
        <v>0.27152777777777776</v>
      </c>
      <c r="R3345" s="131">
        <v>0.3298611111111111</v>
      </c>
      <c r="S3345" s="344">
        <f t="shared" si="236"/>
        <v>5.8333333333333348E-2</v>
      </c>
      <c r="T3345" s="212" t="s">
        <v>179</v>
      </c>
      <c r="U3345" s="3" t="s">
        <v>6</v>
      </c>
      <c r="V3345" s="3">
        <v>700036</v>
      </c>
      <c r="AD3345" s="5" t="str">
        <f t="shared" si="235"/>
        <v>Laboral1013Ida6</v>
      </c>
      <c r="AE3345" s="137">
        <f>VLOOKUP(AD3345,'Factores Expansión'!$R$11:$U$729,2,0)</f>
        <v>1.5</v>
      </c>
    </row>
    <row r="3346" spans="2:31" x14ac:dyDescent="0.45">
      <c r="B3346" s="229">
        <v>11031</v>
      </c>
      <c r="C3346" s="3">
        <f t="shared" si="233"/>
        <v>700036</v>
      </c>
      <c r="D3346" s="3" t="s">
        <v>53</v>
      </c>
      <c r="E3346" s="213">
        <v>45015</v>
      </c>
      <c r="F3346" s="3" t="s">
        <v>4</v>
      </c>
      <c r="G3346" s="3" t="s">
        <v>50</v>
      </c>
      <c r="H3346" s="91" t="s">
        <v>159</v>
      </c>
      <c r="I3346" s="3">
        <v>1013</v>
      </c>
      <c r="J3346" s="91" t="s">
        <v>714</v>
      </c>
      <c r="K3346" s="3" t="s">
        <v>12</v>
      </c>
      <c r="L3346" s="30" t="s">
        <v>161</v>
      </c>
      <c r="M3346" s="30" t="s">
        <v>53</v>
      </c>
      <c r="N3346" s="3" t="s">
        <v>53</v>
      </c>
      <c r="O3346" s="30" t="s">
        <v>53</v>
      </c>
      <c r="P3346" s="3">
        <f t="shared" si="234"/>
        <v>7</v>
      </c>
      <c r="Q3346" s="131">
        <v>0.3298611111111111</v>
      </c>
      <c r="R3346" s="131">
        <v>0.40347222222222223</v>
      </c>
      <c r="S3346" s="344">
        <f t="shared" si="236"/>
        <v>7.3611111111111127E-2</v>
      </c>
      <c r="T3346" s="212" t="s">
        <v>179</v>
      </c>
      <c r="U3346" s="3" t="s">
        <v>6</v>
      </c>
      <c r="V3346" s="3">
        <v>700036</v>
      </c>
      <c r="AD3346" s="5" t="str">
        <f t="shared" si="235"/>
        <v>Laboral1013Regreso7</v>
      </c>
      <c r="AE3346" s="137">
        <f>VLOOKUP(AD3346,'Factores Expansión'!$R$11:$U$729,2,0)</f>
        <v>1</v>
      </c>
    </row>
    <row r="3347" spans="2:31" x14ac:dyDescent="0.45">
      <c r="B3347" s="229">
        <v>11032</v>
      </c>
      <c r="C3347" s="3">
        <f t="shared" si="233"/>
        <v>700037</v>
      </c>
      <c r="D3347" s="3" t="s">
        <v>53</v>
      </c>
      <c r="E3347" s="213">
        <v>45015</v>
      </c>
      <c r="F3347" s="3" t="s">
        <v>4</v>
      </c>
      <c r="G3347" s="3" t="s">
        <v>50</v>
      </c>
      <c r="H3347" s="91" t="s">
        <v>159</v>
      </c>
      <c r="I3347" s="3">
        <v>1013</v>
      </c>
      <c r="J3347" s="91" t="s">
        <v>714</v>
      </c>
      <c r="K3347" s="3" t="s">
        <v>12</v>
      </c>
      <c r="L3347" s="30" t="s">
        <v>161</v>
      </c>
      <c r="M3347" s="30" t="s">
        <v>53</v>
      </c>
      <c r="N3347" s="3" t="s">
        <v>53</v>
      </c>
      <c r="O3347" s="30" t="s">
        <v>53</v>
      </c>
      <c r="P3347" s="3">
        <f t="shared" si="234"/>
        <v>12</v>
      </c>
      <c r="Q3347" s="131">
        <v>0.51736111111111105</v>
      </c>
      <c r="R3347" s="131">
        <v>0.59097222222222223</v>
      </c>
      <c r="S3347" s="344">
        <f t="shared" si="236"/>
        <v>7.3611111111111183E-2</v>
      </c>
      <c r="T3347" s="212" t="s">
        <v>203</v>
      </c>
      <c r="U3347" s="3" t="s">
        <v>6</v>
      </c>
      <c r="V3347" s="3">
        <v>700037</v>
      </c>
      <c r="AD3347" s="5" t="str">
        <f t="shared" si="235"/>
        <v>Laboral1013Regreso12</v>
      </c>
      <c r="AE3347" s="137">
        <f>VLOOKUP(AD3347,'Factores Expansión'!$R$11:$U$729,2,0)</f>
        <v>1.5</v>
      </c>
    </row>
    <row r="3348" spans="2:31" x14ac:dyDescent="0.45">
      <c r="B3348" s="229">
        <v>11033</v>
      </c>
      <c r="C3348" s="3">
        <f t="shared" si="233"/>
        <v>700038</v>
      </c>
      <c r="D3348" s="3" t="s">
        <v>53</v>
      </c>
      <c r="E3348" s="213">
        <v>45017</v>
      </c>
      <c r="F3348" s="3" t="s">
        <v>43</v>
      </c>
      <c r="G3348" s="3" t="s">
        <v>50</v>
      </c>
      <c r="H3348" s="91" t="s">
        <v>159</v>
      </c>
      <c r="I3348" s="3">
        <v>1011</v>
      </c>
      <c r="J3348" s="91" t="s">
        <v>712</v>
      </c>
      <c r="K3348" s="3" t="s">
        <v>14</v>
      </c>
      <c r="L3348" s="30" t="s">
        <v>160</v>
      </c>
      <c r="M3348" s="30" t="s">
        <v>53</v>
      </c>
      <c r="N3348" s="30" t="s">
        <v>161</v>
      </c>
      <c r="O3348" s="30" t="s">
        <v>53</v>
      </c>
      <c r="P3348" s="3">
        <f t="shared" si="234"/>
        <v>7</v>
      </c>
      <c r="Q3348" s="131">
        <v>0.3298611111111111</v>
      </c>
      <c r="R3348" s="131">
        <v>0.37083333333333335</v>
      </c>
      <c r="S3348" s="344">
        <f t="shared" si="236"/>
        <v>4.0972222222222243E-2</v>
      </c>
      <c r="T3348" s="212" t="s">
        <v>208</v>
      </c>
      <c r="U3348" s="3" t="s">
        <v>6</v>
      </c>
      <c r="V3348" s="3">
        <v>700038</v>
      </c>
      <c r="AD3348" s="5" t="str">
        <f t="shared" si="235"/>
        <v>Sábado1011Ida7</v>
      </c>
      <c r="AE3348" s="137">
        <f>VLOOKUP(AD3348,'Factores Expansión'!$R$11:$U$729,2,0)</f>
        <v>1</v>
      </c>
    </row>
    <row r="3349" spans="2:31" x14ac:dyDescent="0.45">
      <c r="B3349" s="229">
        <v>11034</v>
      </c>
      <c r="C3349" s="3">
        <f t="shared" si="233"/>
        <v>700039</v>
      </c>
      <c r="D3349" s="3" t="s">
        <v>53</v>
      </c>
      <c r="E3349" s="213">
        <v>45017</v>
      </c>
      <c r="F3349" s="3" t="s">
        <v>43</v>
      </c>
      <c r="G3349" s="3" t="s">
        <v>50</v>
      </c>
      <c r="H3349" s="91" t="s">
        <v>159</v>
      </c>
      <c r="I3349" s="3">
        <v>1011</v>
      </c>
      <c r="J3349" s="91" t="s">
        <v>712</v>
      </c>
      <c r="K3349" s="3" t="s">
        <v>14</v>
      </c>
      <c r="L3349" s="30" t="s">
        <v>160</v>
      </c>
      <c r="M3349" s="30" t="s">
        <v>53</v>
      </c>
      <c r="N3349" s="30" t="s">
        <v>161</v>
      </c>
      <c r="O3349" s="30" t="s">
        <v>53</v>
      </c>
      <c r="P3349" s="3">
        <f t="shared" si="234"/>
        <v>8</v>
      </c>
      <c r="Q3349" s="131">
        <v>0.35000000000000003</v>
      </c>
      <c r="R3349" s="131">
        <v>0.3923611111111111</v>
      </c>
      <c r="S3349" s="344">
        <f t="shared" si="236"/>
        <v>4.2361111111111072E-2</v>
      </c>
      <c r="T3349" s="212" t="s">
        <v>163</v>
      </c>
      <c r="U3349" s="3" t="s">
        <v>6</v>
      </c>
      <c r="V3349" s="3">
        <v>700039</v>
      </c>
      <c r="AD3349" s="5" t="str">
        <f t="shared" si="235"/>
        <v>Sábado1011Ida8</v>
      </c>
      <c r="AE3349" s="137">
        <f>VLOOKUP(AD3349,'Factores Expansión'!$R$11:$U$729,2,0)</f>
        <v>2</v>
      </c>
    </row>
    <row r="3350" spans="2:31" x14ac:dyDescent="0.45">
      <c r="B3350" s="229">
        <v>11035</v>
      </c>
      <c r="C3350" s="3">
        <f t="shared" si="233"/>
        <v>700040</v>
      </c>
      <c r="D3350" s="3" t="s">
        <v>53</v>
      </c>
      <c r="E3350" s="213">
        <v>45017</v>
      </c>
      <c r="F3350" s="3" t="s">
        <v>43</v>
      </c>
      <c r="G3350" s="3" t="s">
        <v>50</v>
      </c>
      <c r="H3350" s="91" t="s">
        <v>159</v>
      </c>
      <c r="I3350" s="3">
        <v>1011</v>
      </c>
      <c r="J3350" s="91" t="s">
        <v>712</v>
      </c>
      <c r="K3350" s="3" t="s">
        <v>14</v>
      </c>
      <c r="L3350" s="30" t="s">
        <v>160</v>
      </c>
      <c r="M3350" s="30" t="s">
        <v>53</v>
      </c>
      <c r="N3350" s="30" t="s">
        <v>161</v>
      </c>
      <c r="O3350" s="30" t="s">
        <v>53</v>
      </c>
      <c r="P3350" s="3">
        <f t="shared" si="234"/>
        <v>8</v>
      </c>
      <c r="Q3350" s="131">
        <v>0.37152777777777773</v>
      </c>
      <c r="R3350" s="112">
        <v>0.4152777777777778</v>
      </c>
      <c r="S3350" s="344">
        <f t="shared" si="236"/>
        <v>4.3750000000000067E-2</v>
      </c>
      <c r="T3350" s="212" t="s">
        <v>177</v>
      </c>
      <c r="U3350" s="3" t="s">
        <v>6</v>
      </c>
      <c r="V3350" s="3">
        <v>700040</v>
      </c>
      <c r="AD3350" s="5" t="str">
        <f t="shared" si="235"/>
        <v>Sábado1011Ida8</v>
      </c>
      <c r="AE3350" s="137">
        <f>VLOOKUP(AD3350,'Factores Expansión'!$R$11:$U$729,2,0)</f>
        <v>2</v>
      </c>
    </row>
    <row r="3351" spans="2:31" x14ac:dyDescent="0.45">
      <c r="B3351" s="229">
        <v>11036</v>
      </c>
      <c r="C3351" s="3">
        <f t="shared" si="233"/>
        <v>700041</v>
      </c>
      <c r="D3351" s="3" t="s">
        <v>53</v>
      </c>
      <c r="E3351" s="213">
        <v>45017</v>
      </c>
      <c r="F3351" s="3" t="s">
        <v>43</v>
      </c>
      <c r="G3351" s="3" t="s">
        <v>50</v>
      </c>
      <c r="H3351" s="91" t="s">
        <v>159</v>
      </c>
      <c r="I3351" s="3">
        <v>1011</v>
      </c>
      <c r="J3351" s="91" t="s">
        <v>712</v>
      </c>
      <c r="K3351" s="3" t="s">
        <v>14</v>
      </c>
      <c r="L3351" s="30" t="s">
        <v>160</v>
      </c>
      <c r="M3351" s="30" t="s">
        <v>53</v>
      </c>
      <c r="N3351" s="30" t="s">
        <v>161</v>
      </c>
      <c r="O3351" s="30" t="s">
        <v>53</v>
      </c>
      <c r="P3351" s="3">
        <f t="shared" si="234"/>
        <v>14</v>
      </c>
      <c r="Q3351" s="131">
        <v>0.60555555555555551</v>
      </c>
      <c r="R3351" s="131">
        <v>0.65</v>
      </c>
      <c r="S3351" s="344">
        <f t="shared" si="236"/>
        <v>4.4444444444444509E-2</v>
      </c>
      <c r="T3351" s="212" t="s">
        <v>165</v>
      </c>
      <c r="U3351" s="3" t="s">
        <v>6</v>
      </c>
      <c r="V3351" s="3">
        <v>700041</v>
      </c>
      <c r="AD3351" s="5" t="str">
        <f t="shared" si="235"/>
        <v>Sábado1011Ida14</v>
      </c>
      <c r="AE3351" s="137">
        <f>VLOOKUP(AD3351,'Factores Expansión'!$R$11:$U$729,2,0)</f>
        <v>1.5</v>
      </c>
    </row>
    <row r="3352" spans="2:31" x14ac:dyDescent="0.45">
      <c r="B3352" s="229">
        <v>11037</v>
      </c>
      <c r="C3352" s="3">
        <f t="shared" si="233"/>
        <v>700042</v>
      </c>
      <c r="D3352" s="3" t="s">
        <v>53</v>
      </c>
      <c r="E3352" s="213">
        <v>45017</v>
      </c>
      <c r="F3352" s="3" t="s">
        <v>43</v>
      </c>
      <c r="G3352" s="3" t="s">
        <v>50</v>
      </c>
      <c r="H3352" s="91" t="s">
        <v>159</v>
      </c>
      <c r="I3352" s="3">
        <v>1011</v>
      </c>
      <c r="J3352" s="91" t="s">
        <v>712</v>
      </c>
      <c r="K3352" s="3" t="s">
        <v>14</v>
      </c>
      <c r="L3352" s="30" t="s">
        <v>160</v>
      </c>
      <c r="M3352" s="30" t="s">
        <v>53</v>
      </c>
      <c r="N3352" s="30" t="s">
        <v>161</v>
      </c>
      <c r="O3352" s="30" t="s">
        <v>53</v>
      </c>
      <c r="P3352" s="3">
        <f t="shared" si="234"/>
        <v>16</v>
      </c>
      <c r="Q3352" s="131">
        <v>0.6743055555555556</v>
      </c>
      <c r="R3352" s="131">
        <v>0.72083333333333333</v>
      </c>
      <c r="S3352" s="344">
        <f t="shared" si="236"/>
        <v>4.6527777777777724E-2</v>
      </c>
      <c r="T3352" s="212" t="s">
        <v>399</v>
      </c>
      <c r="U3352" s="3" t="s">
        <v>6</v>
      </c>
      <c r="V3352" s="3">
        <v>700042</v>
      </c>
      <c r="AD3352" s="5" t="str">
        <f t="shared" si="235"/>
        <v>Sábado1011Ida16</v>
      </c>
      <c r="AE3352" s="137">
        <f>VLOOKUP(AD3352,'Factores Expansión'!$R$11:$U$729,2,0)</f>
        <v>1</v>
      </c>
    </row>
    <row r="3353" spans="2:31" x14ac:dyDescent="0.45">
      <c r="B3353" s="229">
        <v>11038</v>
      </c>
      <c r="C3353" s="3">
        <f t="shared" si="233"/>
        <v>700043</v>
      </c>
      <c r="D3353" s="3" t="s">
        <v>53</v>
      </c>
      <c r="E3353" s="213">
        <v>45017</v>
      </c>
      <c r="F3353" s="3" t="s">
        <v>43</v>
      </c>
      <c r="G3353" s="3" t="s">
        <v>50</v>
      </c>
      <c r="H3353" s="91" t="s">
        <v>159</v>
      </c>
      <c r="I3353" s="3">
        <v>1011</v>
      </c>
      <c r="J3353" s="91" t="s">
        <v>712</v>
      </c>
      <c r="K3353" s="3" t="s">
        <v>14</v>
      </c>
      <c r="L3353" s="30" t="s">
        <v>160</v>
      </c>
      <c r="M3353" s="30" t="s">
        <v>53</v>
      </c>
      <c r="N3353" s="30" t="s">
        <v>161</v>
      </c>
      <c r="O3353" s="30" t="s">
        <v>53</v>
      </c>
      <c r="P3353" s="3">
        <f t="shared" si="234"/>
        <v>17</v>
      </c>
      <c r="Q3353" s="131">
        <v>0.71111111111111114</v>
      </c>
      <c r="R3353" s="131">
        <v>0.75694444444444453</v>
      </c>
      <c r="S3353" s="344">
        <f t="shared" si="236"/>
        <v>4.5833333333333393E-2</v>
      </c>
      <c r="T3353" s="212" t="s">
        <v>171</v>
      </c>
      <c r="U3353" s="3" t="s">
        <v>6</v>
      </c>
      <c r="V3353" s="3">
        <v>700043</v>
      </c>
      <c r="AD3353" s="5" t="str">
        <f t="shared" si="235"/>
        <v>Sábado1011Ida17</v>
      </c>
      <c r="AE3353" s="137">
        <f>VLOOKUP(AD3353,'Factores Expansión'!$R$11:$U$729,2,0)</f>
        <v>1</v>
      </c>
    </row>
    <row r="3354" spans="2:31" x14ac:dyDescent="0.45">
      <c r="B3354" s="229">
        <v>11039</v>
      </c>
      <c r="C3354" s="3">
        <f t="shared" si="233"/>
        <v>700044</v>
      </c>
      <c r="D3354" s="3" t="s">
        <v>53</v>
      </c>
      <c r="E3354" s="213">
        <v>45017</v>
      </c>
      <c r="F3354" s="3" t="s">
        <v>43</v>
      </c>
      <c r="G3354" s="3" t="s">
        <v>50</v>
      </c>
      <c r="H3354" s="91" t="s">
        <v>159</v>
      </c>
      <c r="I3354" s="3">
        <v>1011</v>
      </c>
      <c r="J3354" s="91" t="s">
        <v>712</v>
      </c>
      <c r="K3354" s="3" t="s">
        <v>14</v>
      </c>
      <c r="L3354" s="30" t="s">
        <v>160</v>
      </c>
      <c r="M3354" s="30" t="s">
        <v>53</v>
      </c>
      <c r="N3354" s="30" t="s">
        <v>161</v>
      </c>
      <c r="O3354" s="30" t="s">
        <v>53</v>
      </c>
      <c r="P3354" s="3">
        <f t="shared" si="234"/>
        <v>18</v>
      </c>
      <c r="Q3354" s="131">
        <v>0.75069444444444444</v>
      </c>
      <c r="R3354" s="131">
        <v>0.79861111111111116</v>
      </c>
      <c r="S3354" s="344">
        <f t="shared" si="236"/>
        <v>4.7916666666666718E-2</v>
      </c>
      <c r="T3354" s="212" t="s">
        <v>198</v>
      </c>
      <c r="U3354" s="3" t="s">
        <v>6</v>
      </c>
      <c r="V3354" s="3">
        <v>700044</v>
      </c>
      <c r="AD3354" s="5" t="str">
        <f t="shared" si="235"/>
        <v>Sábado1011Ida18</v>
      </c>
      <c r="AE3354" s="137">
        <f>VLOOKUP(AD3354,'Factores Expansión'!$R$11:$U$729,2,0)</f>
        <v>2</v>
      </c>
    </row>
    <row r="3355" spans="2:31" x14ac:dyDescent="0.45">
      <c r="B3355" s="229">
        <v>11040</v>
      </c>
      <c r="C3355" s="3">
        <f t="shared" si="233"/>
        <v>700045</v>
      </c>
      <c r="D3355" s="3" t="s">
        <v>53</v>
      </c>
      <c r="E3355" s="213">
        <v>45017</v>
      </c>
      <c r="F3355" s="3" t="s">
        <v>43</v>
      </c>
      <c r="G3355" s="3" t="s">
        <v>50</v>
      </c>
      <c r="H3355" s="91" t="s">
        <v>159</v>
      </c>
      <c r="I3355" s="3">
        <v>1011</v>
      </c>
      <c r="J3355" s="91" t="s">
        <v>712</v>
      </c>
      <c r="K3355" s="3" t="s">
        <v>14</v>
      </c>
      <c r="L3355" s="30" t="s">
        <v>160</v>
      </c>
      <c r="M3355" s="30" t="s">
        <v>53</v>
      </c>
      <c r="N3355" s="30" t="s">
        <v>161</v>
      </c>
      <c r="O3355" s="30" t="s">
        <v>53</v>
      </c>
      <c r="P3355" s="3">
        <f t="shared" si="234"/>
        <v>18</v>
      </c>
      <c r="Q3355" s="131">
        <v>0.7583333333333333</v>
      </c>
      <c r="R3355" s="131">
        <v>0.80625000000000002</v>
      </c>
      <c r="S3355" s="344">
        <f t="shared" si="236"/>
        <v>4.7916666666666718E-2</v>
      </c>
      <c r="T3355" s="212" t="s">
        <v>185</v>
      </c>
      <c r="U3355" s="3" t="s">
        <v>6</v>
      </c>
      <c r="V3355" s="3">
        <v>700045</v>
      </c>
      <c r="AD3355" s="5" t="str">
        <f t="shared" si="235"/>
        <v>Sábado1011Ida18</v>
      </c>
      <c r="AE3355" s="137">
        <f>VLOOKUP(AD3355,'Factores Expansión'!$R$11:$U$729,2,0)</f>
        <v>2</v>
      </c>
    </row>
    <row r="3356" spans="2:31" x14ac:dyDescent="0.45">
      <c r="B3356" s="229">
        <v>11041</v>
      </c>
      <c r="C3356" s="3">
        <f t="shared" si="233"/>
        <v>700038</v>
      </c>
      <c r="D3356" s="3" t="s">
        <v>53</v>
      </c>
      <c r="E3356" s="213">
        <v>45017</v>
      </c>
      <c r="F3356" s="3" t="s">
        <v>43</v>
      </c>
      <c r="G3356" s="3" t="s">
        <v>50</v>
      </c>
      <c r="H3356" s="91" t="s">
        <v>159</v>
      </c>
      <c r="I3356" s="3">
        <v>1011</v>
      </c>
      <c r="J3356" s="91" t="s">
        <v>712</v>
      </c>
      <c r="K3356" s="3" t="s">
        <v>12</v>
      </c>
      <c r="L3356" s="30" t="s">
        <v>161</v>
      </c>
      <c r="M3356" s="30" t="s">
        <v>53</v>
      </c>
      <c r="N3356" s="30" t="s">
        <v>160</v>
      </c>
      <c r="O3356" s="30" t="s">
        <v>53</v>
      </c>
      <c r="P3356" s="3">
        <f t="shared" si="234"/>
        <v>8</v>
      </c>
      <c r="Q3356" s="131">
        <v>0.37083333333333335</v>
      </c>
      <c r="R3356" s="131">
        <v>0.42569444444444443</v>
      </c>
      <c r="S3356" s="344">
        <f t="shared" si="236"/>
        <v>5.4861111111111083E-2</v>
      </c>
      <c r="T3356" s="212" t="s">
        <v>208</v>
      </c>
      <c r="U3356" s="3" t="s">
        <v>6</v>
      </c>
      <c r="V3356" s="3">
        <v>700038</v>
      </c>
      <c r="AD3356" s="5" t="str">
        <f t="shared" si="235"/>
        <v>Sábado1011Regreso8</v>
      </c>
      <c r="AE3356" s="137">
        <f>VLOOKUP(AD3356,'Factores Expansión'!$R$11:$U$729,2,0)</f>
        <v>1</v>
      </c>
    </row>
    <row r="3357" spans="2:31" x14ac:dyDescent="0.45">
      <c r="B3357" s="229">
        <v>11042</v>
      </c>
      <c r="C3357" s="3">
        <f t="shared" si="233"/>
        <v>700039</v>
      </c>
      <c r="D3357" s="3" t="s">
        <v>53</v>
      </c>
      <c r="E3357" s="213">
        <v>45017</v>
      </c>
      <c r="F3357" s="3" t="s">
        <v>43</v>
      </c>
      <c r="G3357" s="3" t="s">
        <v>50</v>
      </c>
      <c r="H3357" s="91" t="s">
        <v>159</v>
      </c>
      <c r="I3357" s="3">
        <v>1011</v>
      </c>
      <c r="J3357" s="91" t="s">
        <v>712</v>
      </c>
      <c r="K3357" s="3" t="s">
        <v>12</v>
      </c>
      <c r="L3357" s="30" t="s">
        <v>161</v>
      </c>
      <c r="M3357" s="30" t="s">
        <v>53</v>
      </c>
      <c r="N3357" s="30" t="s">
        <v>160</v>
      </c>
      <c r="O3357" s="30" t="s">
        <v>53</v>
      </c>
      <c r="P3357" s="3">
        <f t="shared" si="234"/>
        <v>9</v>
      </c>
      <c r="Q3357" s="131">
        <v>0.3923611111111111</v>
      </c>
      <c r="R3357" s="112">
        <v>0.43888888888888888</v>
      </c>
      <c r="S3357" s="344">
        <f t="shared" si="236"/>
        <v>4.6527777777777779E-2</v>
      </c>
      <c r="T3357" s="212" t="s">
        <v>163</v>
      </c>
      <c r="U3357" s="3" t="s">
        <v>6</v>
      </c>
      <c r="V3357" s="3">
        <v>700039</v>
      </c>
      <c r="AD3357" s="5" t="str">
        <f t="shared" si="235"/>
        <v>Sábado1011Regreso9</v>
      </c>
      <c r="AE3357" s="137">
        <f>VLOOKUP(AD3357,'Factores Expansión'!$R$11:$U$729,2,0)</f>
        <v>2</v>
      </c>
    </row>
    <row r="3358" spans="2:31" x14ac:dyDescent="0.45">
      <c r="B3358" s="229">
        <v>11043</v>
      </c>
      <c r="C3358" s="3">
        <f t="shared" si="233"/>
        <v>700040</v>
      </c>
      <c r="D3358" s="3" t="s">
        <v>53</v>
      </c>
      <c r="E3358" s="213">
        <v>45017</v>
      </c>
      <c r="F3358" s="3" t="s">
        <v>43</v>
      </c>
      <c r="G3358" s="3" t="s">
        <v>50</v>
      </c>
      <c r="H3358" s="91" t="s">
        <v>159</v>
      </c>
      <c r="I3358" s="3">
        <v>1011</v>
      </c>
      <c r="J3358" s="91" t="s">
        <v>712</v>
      </c>
      <c r="K3358" s="3" t="s">
        <v>12</v>
      </c>
      <c r="L3358" s="30" t="s">
        <v>161</v>
      </c>
      <c r="M3358" s="30" t="s">
        <v>53</v>
      </c>
      <c r="N3358" s="30" t="s">
        <v>160</v>
      </c>
      <c r="O3358" s="30" t="s">
        <v>53</v>
      </c>
      <c r="P3358" s="3">
        <f t="shared" si="234"/>
        <v>9</v>
      </c>
      <c r="Q3358" s="131">
        <v>0.4152777777777778</v>
      </c>
      <c r="R3358" s="131">
        <v>0.45694444444444443</v>
      </c>
      <c r="S3358" s="344">
        <f t="shared" si="236"/>
        <v>4.166666666666663E-2</v>
      </c>
      <c r="T3358" s="212" t="s">
        <v>177</v>
      </c>
      <c r="U3358" s="3" t="s">
        <v>6</v>
      </c>
      <c r="V3358" s="3">
        <v>700040</v>
      </c>
      <c r="AD3358" s="5" t="str">
        <f t="shared" si="235"/>
        <v>Sábado1011Regreso9</v>
      </c>
      <c r="AE3358" s="137">
        <f>VLOOKUP(AD3358,'Factores Expansión'!$R$11:$U$729,2,0)</f>
        <v>2</v>
      </c>
    </row>
    <row r="3359" spans="2:31" x14ac:dyDescent="0.45">
      <c r="B3359" s="229">
        <v>11044</v>
      </c>
      <c r="C3359" s="3">
        <f t="shared" si="233"/>
        <v>700041</v>
      </c>
      <c r="D3359" s="3" t="s">
        <v>53</v>
      </c>
      <c r="E3359" s="213">
        <v>45017</v>
      </c>
      <c r="F3359" s="3" t="s">
        <v>43</v>
      </c>
      <c r="G3359" s="3" t="s">
        <v>50</v>
      </c>
      <c r="H3359" s="91" t="s">
        <v>159</v>
      </c>
      <c r="I3359" s="3">
        <v>1011</v>
      </c>
      <c r="J3359" s="91" t="s">
        <v>712</v>
      </c>
      <c r="K3359" s="3" t="s">
        <v>12</v>
      </c>
      <c r="L3359" s="30" t="s">
        <v>161</v>
      </c>
      <c r="M3359" s="30" t="s">
        <v>53</v>
      </c>
      <c r="N3359" s="30" t="s">
        <v>160</v>
      </c>
      <c r="O3359" s="30" t="s">
        <v>53</v>
      </c>
      <c r="P3359" s="3">
        <f t="shared" si="234"/>
        <v>15</v>
      </c>
      <c r="Q3359" s="131">
        <v>0.65</v>
      </c>
      <c r="R3359" s="131">
        <v>0.69097222222222221</v>
      </c>
      <c r="S3359" s="344">
        <f t="shared" si="236"/>
        <v>4.0972222222222188E-2</v>
      </c>
      <c r="T3359" s="212" t="s">
        <v>165</v>
      </c>
      <c r="U3359" s="3" t="s">
        <v>6</v>
      </c>
      <c r="V3359" s="3">
        <v>700041</v>
      </c>
      <c r="AD3359" s="5" t="str">
        <f t="shared" si="235"/>
        <v>Sábado1011Regreso15</v>
      </c>
      <c r="AE3359" s="137">
        <f>VLOOKUP(AD3359,'Factores Expansión'!$R$11:$U$729,2,0)</f>
        <v>1.5</v>
      </c>
    </row>
    <row r="3360" spans="2:31" x14ac:dyDescent="0.45">
      <c r="B3360" s="229">
        <v>11045</v>
      </c>
      <c r="C3360" s="3">
        <f t="shared" si="233"/>
        <v>700042</v>
      </c>
      <c r="D3360" s="3" t="s">
        <v>53</v>
      </c>
      <c r="E3360" s="213">
        <v>45017</v>
      </c>
      <c r="F3360" s="3" t="s">
        <v>43</v>
      </c>
      <c r="G3360" s="3" t="s">
        <v>50</v>
      </c>
      <c r="H3360" s="91" t="s">
        <v>159</v>
      </c>
      <c r="I3360" s="3">
        <v>1011</v>
      </c>
      <c r="J3360" s="91" t="s">
        <v>712</v>
      </c>
      <c r="K3360" s="3" t="s">
        <v>12</v>
      </c>
      <c r="L3360" s="30" t="s">
        <v>161</v>
      </c>
      <c r="M3360" s="30" t="s">
        <v>53</v>
      </c>
      <c r="N3360" s="30" t="s">
        <v>160</v>
      </c>
      <c r="O3360" s="30" t="s">
        <v>53</v>
      </c>
      <c r="P3360" s="3">
        <f t="shared" si="234"/>
        <v>17</v>
      </c>
      <c r="Q3360" s="131">
        <v>0.72083333333333333</v>
      </c>
      <c r="R3360" s="112">
        <v>0.76388888888888884</v>
      </c>
      <c r="S3360" s="344">
        <f t="shared" si="236"/>
        <v>4.3055555555555514E-2</v>
      </c>
      <c r="T3360" s="212" t="s">
        <v>399</v>
      </c>
      <c r="U3360" s="3" t="s">
        <v>6</v>
      </c>
      <c r="V3360" s="3">
        <v>700042</v>
      </c>
      <c r="AD3360" s="5" t="str">
        <f t="shared" si="235"/>
        <v>Sábado1011Regreso17</v>
      </c>
      <c r="AE3360" s="137">
        <f>VLOOKUP(AD3360,'Factores Expansión'!$R$11:$U$729,2,0)</f>
        <v>1</v>
      </c>
    </row>
    <row r="3361" spans="2:31" x14ac:dyDescent="0.45">
      <c r="B3361" s="229">
        <v>11046</v>
      </c>
      <c r="C3361" s="3">
        <f t="shared" si="233"/>
        <v>700043</v>
      </c>
      <c r="D3361" s="3" t="s">
        <v>53</v>
      </c>
      <c r="E3361" s="213">
        <v>45017</v>
      </c>
      <c r="F3361" s="3" t="s">
        <v>43</v>
      </c>
      <c r="G3361" s="3" t="s">
        <v>50</v>
      </c>
      <c r="H3361" s="91" t="s">
        <v>159</v>
      </c>
      <c r="I3361" s="3">
        <v>1011</v>
      </c>
      <c r="J3361" s="91" t="s">
        <v>712</v>
      </c>
      <c r="K3361" s="3" t="s">
        <v>12</v>
      </c>
      <c r="L3361" s="30" t="s">
        <v>161</v>
      </c>
      <c r="M3361" s="30" t="s">
        <v>53</v>
      </c>
      <c r="N3361" s="30" t="s">
        <v>160</v>
      </c>
      <c r="O3361" s="30" t="s">
        <v>53</v>
      </c>
      <c r="P3361" s="3">
        <f t="shared" si="234"/>
        <v>18</v>
      </c>
      <c r="Q3361" s="131">
        <v>0.75694444444444453</v>
      </c>
      <c r="R3361" s="131">
        <v>0.8027777777777777</v>
      </c>
      <c r="S3361" s="344">
        <f t="shared" si="236"/>
        <v>4.5833333333333171E-2</v>
      </c>
      <c r="T3361" s="212" t="s">
        <v>171</v>
      </c>
      <c r="U3361" s="3" t="s">
        <v>6</v>
      </c>
      <c r="V3361" s="3">
        <v>700043</v>
      </c>
      <c r="AD3361" s="5" t="str">
        <f t="shared" si="235"/>
        <v>Sábado1011Regreso18</v>
      </c>
      <c r="AE3361" s="137">
        <f>VLOOKUP(AD3361,'Factores Expansión'!$R$11:$U$729,2,0)</f>
        <v>1</v>
      </c>
    </row>
    <row r="3362" spans="2:31" x14ac:dyDescent="0.45">
      <c r="B3362" s="229">
        <v>11047</v>
      </c>
      <c r="C3362" s="3">
        <f t="shared" si="233"/>
        <v>700044</v>
      </c>
      <c r="D3362" s="3" t="s">
        <v>53</v>
      </c>
      <c r="E3362" s="213">
        <v>45017</v>
      </c>
      <c r="F3362" s="3" t="s">
        <v>43</v>
      </c>
      <c r="G3362" s="3" t="s">
        <v>50</v>
      </c>
      <c r="H3362" s="91" t="s">
        <v>159</v>
      </c>
      <c r="I3362" s="3">
        <v>1011</v>
      </c>
      <c r="J3362" s="91" t="s">
        <v>712</v>
      </c>
      <c r="K3362" s="3" t="s">
        <v>12</v>
      </c>
      <c r="L3362" s="30" t="s">
        <v>161</v>
      </c>
      <c r="M3362" s="30" t="s">
        <v>53</v>
      </c>
      <c r="N3362" s="30" t="s">
        <v>160</v>
      </c>
      <c r="O3362" s="30" t="s">
        <v>53</v>
      </c>
      <c r="P3362" s="3">
        <f t="shared" si="234"/>
        <v>19</v>
      </c>
      <c r="Q3362" s="131">
        <v>0.79861111111111116</v>
      </c>
      <c r="R3362" s="112">
        <v>0.83750000000000002</v>
      </c>
      <c r="S3362" s="344">
        <f t="shared" si="236"/>
        <v>3.8888888888888862E-2</v>
      </c>
      <c r="T3362" s="212" t="s">
        <v>198</v>
      </c>
      <c r="U3362" s="3" t="s">
        <v>6</v>
      </c>
      <c r="V3362" s="3">
        <v>700044</v>
      </c>
      <c r="AD3362" s="5" t="str">
        <f t="shared" si="235"/>
        <v>Sábado1011Regreso19</v>
      </c>
      <c r="AE3362" s="137">
        <f>VLOOKUP(AD3362,'Factores Expansión'!$R$11:$U$729,2,0)</f>
        <v>2</v>
      </c>
    </row>
    <row r="3363" spans="2:31" x14ac:dyDescent="0.45">
      <c r="B3363" s="229">
        <v>11048</v>
      </c>
      <c r="C3363" s="3">
        <f t="shared" si="233"/>
        <v>700045</v>
      </c>
      <c r="D3363" s="3" t="s">
        <v>53</v>
      </c>
      <c r="E3363" s="213">
        <v>45017</v>
      </c>
      <c r="F3363" s="3" t="s">
        <v>43</v>
      </c>
      <c r="G3363" s="3" t="s">
        <v>50</v>
      </c>
      <c r="H3363" s="91" t="s">
        <v>159</v>
      </c>
      <c r="I3363" s="3">
        <v>1011</v>
      </c>
      <c r="J3363" s="91" t="s">
        <v>712</v>
      </c>
      <c r="K3363" s="3" t="s">
        <v>12</v>
      </c>
      <c r="L3363" s="30" t="s">
        <v>161</v>
      </c>
      <c r="M3363" s="30" t="s">
        <v>53</v>
      </c>
      <c r="N3363" s="30" t="s">
        <v>160</v>
      </c>
      <c r="O3363" s="30" t="s">
        <v>53</v>
      </c>
      <c r="P3363" s="3">
        <f t="shared" si="234"/>
        <v>19</v>
      </c>
      <c r="Q3363" s="131">
        <v>0.80625000000000002</v>
      </c>
      <c r="R3363" s="131">
        <v>0.84722222222222221</v>
      </c>
      <c r="S3363" s="344">
        <f t="shared" si="236"/>
        <v>4.0972222222222188E-2</v>
      </c>
      <c r="T3363" s="212" t="s">
        <v>185</v>
      </c>
      <c r="U3363" s="3" t="s">
        <v>6</v>
      </c>
      <c r="V3363" s="3">
        <v>700045</v>
      </c>
      <c r="AD3363" s="5" t="str">
        <f t="shared" si="235"/>
        <v>Sábado1011Regreso19</v>
      </c>
      <c r="AE3363" s="137">
        <f>VLOOKUP(AD3363,'Factores Expansión'!$R$11:$U$729,2,0)</f>
        <v>2</v>
      </c>
    </row>
    <row r="3364" spans="2:31" x14ac:dyDescent="0.45">
      <c r="B3364" s="229">
        <v>11049</v>
      </c>
      <c r="C3364" s="3">
        <f t="shared" si="233"/>
        <v>700046</v>
      </c>
      <c r="D3364" s="3" t="s">
        <v>53</v>
      </c>
      <c r="E3364" s="213">
        <v>45017</v>
      </c>
      <c r="F3364" s="3" t="s">
        <v>43</v>
      </c>
      <c r="G3364" s="3" t="s">
        <v>50</v>
      </c>
      <c r="H3364" s="91" t="s">
        <v>159</v>
      </c>
      <c r="I3364" s="3">
        <v>1012</v>
      </c>
      <c r="J3364" s="91" t="s">
        <v>713</v>
      </c>
      <c r="K3364" s="3" t="s">
        <v>14</v>
      </c>
      <c r="L3364" s="30" t="s">
        <v>160</v>
      </c>
      <c r="M3364" s="30" t="s">
        <v>53</v>
      </c>
      <c r="N3364" s="30" t="s">
        <v>161</v>
      </c>
      <c r="O3364" s="30" t="s">
        <v>53</v>
      </c>
      <c r="P3364" s="3">
        <f t="shared" si="234"/>
        <v>8</v>
      </c>
      <c r="Q3364" s="131">
        <v>0.36805555555555558</v>
      </c>
      <c r="R3364" s="131">
        <v>0.40763888888888888</v>
      </c>
      <c r="S3364" s="344">
        <f t="shared" si="236"/>
        <v>3.9583333333333304E-2</v>
      </c>
      <c r="T3364" s="212" t="s">
        <v>175</v>
      </c>
      <c r="U3364" s="3" t="s">
        <v>6</v>
      </c>
      <c r="V3364" s="3">
        <v>700046</v>
      </c>
      <c r="AD3364" s="5" t="str">
        <f t="shared" si="235"/>
        <v>Sábado1012Ida8</v>
      </c>
      <c r="AE3364" s="137">
        <f>VLOOKUP(AD3364,'Factores Expansión'!$R$11:$U$729,2,0)</f>
        <v>1</v>
      </c>
    </row>
    <row r="3365" spans="2:31" x14ac:dyDescent="0.45">
      <c r="B3365" s="229">
        <v>11050</v>
      </c>
      <c r="C3365" s="3">
        <f t="shared" si="233"/>
        <v>700047</v>
      </c>
      <c r="D3365" s="3" t="s">
        <v>53</v>
      </c>
      <c r="E3365" s="213">
        <v>45017</v>
      </c>
      <c r="F3365" s="3" t="s">
        <v>43</v>
      </c>
      <c r="G3365" s="3" t="s">
        <v>50</v>
      </c>
      <c r="H3365" s="91" t="s">
        <v>159</v>
      </c>
      <c r="I3365" s="3">
        <v>1012</v>
      </c>
      <c r="J3365" s="91" t="s">
        <v>713</v>
      </c>
      <c r="K3365" s="3" t="s">
        <v>14</v>
      </c>
      <c r="L3365" s="30" t="s">
        <v>160</v>
      </c>
      <c r="M3365" s="30" t="s">
        <v>53</v>
      </c>
      <c r="N3365" s="30" t="s">
        <v>161</v>
      </c>
      <c r="O3365" s="30" t="s">
        <v>53</v>
      </c>
      <c r="P3365" s="3">
        <f t="shared" si="234"/>
        <v>16</v>
      </c>
      <c r="Q3365" s="131">
        <v>0.69097222222222221</v>
      </c>
      <c r="R3365" s="131">
        <v>0.71388888888888891</v>
      </c>
      <c r="S3365" s="344">
        <f t="shared" si="236"/>
        <v>2.2916666666666696E-2</v>
      </c>
      <c r="T3365" s="212" t="s">
        <v>165</v>
      </c>
      <c r="U3365" s="3" t="s">
        <v>6</v>
      </c>
      <c r="V3365" s="3">
        <v>700047</v>
      </c>
      <c r="AD3365" s="5" t="str">
        <f t="shared" si="235"/>
        <v>Sábado1012Ida16</v>
      </c>
      <c r="AE3365" s="137">
        <f>VLOOKUP(AD3365,'Factores Expansión'!$R$11:$U$729,2,0)</f>
        <v>1</v>
      </c>
    </row>
    <row r="3366" spans="2:31" x14ac:dyDescent="0.45">
      <c r="B3366" s="229">
        <v>11051</v>
      </c>
      <c r="C3366" s="3">
        <f t="shared" si="233"/>
        <v>700048</v>
      </c>
      <c r="D3366" s="3" t="s">
        <v>53</v>
      </c>
      <c r="E3366" s="213">
        <v>45017</v>
      </c>
      <c r="F3366" s="3" t="s">
        <v>43</v>
      </c>
      <c r="G3366" s="3" t="s">
        <v>50</v>
      </c>
      <c r="H3366" s="91" t="s">
        <v>159</v>
      </c>
      <c r="I3366" s="3">
        <v>1012</v>
      </c>
      <c r="J3366" s="91" t="s">
        <v>713</v>
      </c>
      <c r="K3366" s="3" t="s">
        <v>14</v>
      </c>
      <c r="L3366" s="30" t="s">
        <v>160</v>
      </c>
      <c r="M3366" s="30" t="s">
        <v>53</v>
      </c>
      <c r="N3366" s="30" t="s">
        <v>161</v>
      </c>
      <c r="O3366" s="30" t="s">
        <v>53</v>
      </c>
      <c r="P3366" s="3">
        <f t="shared" si="234"/>
        <v>17</v>
      </c>
      <c r="Q3366" s="131">
        <v>0.7104166666666667</v>
      </c>
      <c r="R3366" s="131">
        <v>0.75277777777777777</v>
      </c>
      <c r="S3366" s="344">
        <f t="shared" si="236"/>
        <v>4.2361111111111072E-2</v>
      </c>
      <c r="T3366" s="212" t="s">
        <v>204</v>
      </c>
      <c r="U3366" s="3" t="s">
        <v>6</v>
      </c>
      <c r="V3366" s="3">
        <v>700048</v>
      </c>
      <c r="AD3366" s="5" t="str">
        <f t="shared" si="235"/>
        <v>Sábado1012Ida17</v>
      </c>
      <c r="AE3366" s="137">
        <f>VLOOKUP(AD3366,'Factores Expansión'!$R$11:$U$729,2,0)</f>
        <v>1</v>
      </c>
    </row>
    <row r="3367" spans="2:31" x14ac:dyDescent="0.45">
      <c r="B3367" s="229">
        <v>11052</v>
      </c>
      <c r="C3367" s="3">
        <f t="shared" si="233"/>
        <v>700046</v>
      </c>
      <c r="D3367" s="3" t="s">
        <v>53</v>
      </c>
      <c r="E3367" s="213">
        <v>45017</v>
      </c>
      <c r="F3367" s="3" t="s">
        <v>43</v>
      </c>
      <c r="G3367" s="3" t="s">
        <v>50</v>
      </c>
      <c r="H3367" s="91" t="s">
        <v>159</v>
      </c>
      <c r="I3367" s="3">
        <v>1012</v>
      </c>
      <c r="J3367" s="91" t="s">
        <v>713</v>
      </c>
      <c r="K3367" s="3" t="s">
        <v>12</v>
      </c>
      <c r="L3367" s="30" t="s">
        <v>161</v>
      </c>
      <c r="M3367" s="30" t="s">
        <v>53</v>
      </c>
      <c r="N3367" s="30" t="s">
        <v>160</v>
      </c>
      <c r="O3367" s="30" t="s">
        <v>53</v>
      </c>
      <c r="P3367" s="3">
        <f t="shared" si="234"/>
        <v>9</v>
      </c>
      <c r="Q3367" s="131">
        <v>0.40763888888888888</v>
      </c>
      <c r="R3367" s="131">
        <v>0.46458333333333335</v>
      </c>
      <c r="S3367" s="344">
        <f t="shared" si="236"/>
        <v>5.6944444444444464E-2</v>
      </c>
      <c r="T3367" s="212" t="s">
        <v>175</v>
      </c>
      <c r="U3367" s="3" t="s">
        <v>6</v>
      </c>
      <c r="V3367" s="3">
        <v>700046</v>
      </c>
      <c r="AD3367" s="5" t="str">
        <f t="shared" si="235"/>
        <v>Sábado1012Regreso9</v>
      </c>
      <c r="AE3367" s="137">
        <f>VLOOKUP(AD3367,'Factores Expansión'!$R$11:$U$729,2,0)</f>
        <v>1</v>
      </c>
    </row>
    <row r="3368" spans="2:31" x14ac:dyDescent="0.45">
      <c r="B3368" s="229">
        <v>11053</v>
      </c>
      <c r="C3368" s="3">
        <f t="shared" ref="C3368:C3395" si="237">V3368</f>
        <v>700047</v>
      </c>
      <c r="D3368" s="3" t="s">
        <v>53</v>
      </c>
      <c r="E3368" s="213">
        <v>45017</v>
      </c>
      <c r="F3368" s="3" t="s">
        <v>43</v>
      </c>
      <c r="G3368" s="3" t="s">
        <v>50</v>
      </c>
      <c r="H3368" s="91" t="s">
        <v>159</v>
      </c>
      <c r="I3368" s="3">
        <v>1012</v>
      </c>
      <c r="J3368" s="91" t="s">
        <v>713</v>
      </c>
      <c r="K3368" s="3" t="s">
        <v>12</v>
      </c>
      <c r="L3368" s="30" t="s">
        <v>161</v>
      </c>
      <c r="M3368" s="30" t="s">
        <v>53</v>
      </c>
      <c r="N3368" s="30" t="s">
        <v>160</v>
      </c>
      <c r="O3368" s="30" t="s">
        <v>53</v>
      </c>
      <c r="P3368" s="3">
        <f t="shared" si="234"/>
        <v>17</v>
      </c>
      <c r="Q3368" s="131">
        <v>0.71388888888888891</v>
      </c>
      <c r="R3368" s="131">
        <v>0.76736111111111116</v>
      </c>
      <c r="S3368" s="344">
        <f t="shared" si="236"/>
        <v>5.3472222222222254E-2</v>
      </c>
      <c r="T3368" s="212" t="s">
        <v>165</v>
      </c>
      <c r="U3368" s="3" t="s">
        <v>6</v>
      </c>
      <c r="V3368" s="3">
        <v>700047</v>
      </c>
      <c r="AD3368" s="5" t="str">
        <f t="shared" si="235"/>
        <v>Sábado1012Regreso17</v>
      </c>
      <c r="AE3368" s="137">
        <f>VLOOKUP(AD3368,'Factores Expansión'!$R$11:$U$729,2,0)</f>
        <v>1</v>
      </c>
    </row>
    <row r="3369" spans="2:31" x14ac:dyDescent="0.45">
      <c r="B3369" s="229">
        <v>11054</v>
      </c>
      <c r="C3369" s="3">
        <f t="shared" si="237"/>
        <v>700048</v>
      </c>
      <c r="D3369" s="3" t="s">
        <v>53</v>
      </c>
      <c r="E3369" s="213">
        <v>45017</v>
      </c>
      <c r="F3369" s="3" t="s">
        <v>43</v>
      </c>
      <c r="G3369" s="3" t="s">
        <v>50</v>
      </c>
      <c r="H3369" s="91" t="s">
        <v>159</v>
      </c>
      <c r="I3369" s="3">
        <v>1012</v>
      </c>
      <c r="J3369" s="91" t="s">
        <v>713</v>
      </c>
      <c r="K3369" s="3" t="s">
        <v>12</v>
      </c>
      <c r="L3369" s="30" t="s">
        <v>161</v>
      </c>
      <c r="M3369" s="30" t="s">
        <v>53</v>
      </c>
      <c r="N3369" s="30" t="s">
        <v>160</v>
      </c>
      <c r="O3369" s="30" t="s">
        <v>53</v>
      </c>
      <c r="P3369" s="3">
        <f t="shared" si="234"/>
        <v>18</v>
      </c>
      <c r="Q3369" s="131">
        <v>0.75277777777777777</v>
      </c>
      <c r="R3369" s="131">
        <v>0.80208333333333337</v>
      </c>
      <c r="S3369" s="344">
        <f t="shared" si="236"/>
        <v>4.9305555555555602E-2</v>
      </c>
      <c r="T3369" s="212" t="s">
        <v>204</v>
      </c>
      <c r="U3369" s="3" t="s">
        <v>6</v>
      </c>
      <c r="V3369" s="3">
        <v>700048</v>
      </c>
      <c r="AD3369" s="5" t="str">
        <f t="shared" si="235"/>
        <v>Sábado1012Regreso18</v>
      </c>
      <c r="AE3369" s="137">
        <f>VLOOKUP(AD3369,'Factores Expansión'!$R$11:$U$729,2,0)</f>
        <v>1</v>
      </c>
    </row>
    <row r="3370" spans="2:31" x14ac:dyDescent="0.45">
      <c r="B3370" s="229">
        <v>11055</v>
      </c>
      <c r="C3370" s="3">
        <f t="shared" si="237"/>
        <v>700049</v>
      </c>
      <c r="D3370" s="3" t="s">
        <v>53</v>
      </c>
      <c r="E3370" s="213">
        <v>45018</v>
      </c>
      <c r="F3370" s="3" t="s">
        <v>44</v>
      </c>
      <c r="G3370" s="3" t="s">
        <v>50</v>
      </c>
      <c r="H3370" s="91" t="s">
        <v>159</v>
      </c>
      <c r="I3370" s="3">
        <v>1012</v>
      </c>
      <c r="J3370" s="91" t="s">
        <v>713</v>
      </c>
      <c r="K3370" s="3" t="s">
        <v>14</v>
      </c>
      <c r="L3370" s="30" t="s">
        <v>160</v>
      </c>
      <c r="M3370" s="30" t="s">
        <v>53</v>
      </c>
      <c r="N3370" s="30" t="s">
        <v>161</v>
      </c>
      <c r="O3370" s="30" t="s">
        <v>53</v>
      </c>
      <c r="P3370" s="3">
        <f t="shared" si="234"/>
        <v>15</v>
      </c>
      <c r="Q3370" s="131">
        <v>0.64722222222222225</v>
      </c>
      <c r="R3370" s="131">
        <v>0.69097222222222221</v>
      </c>
      <c r="S3370" s="344">
        <f t="shared" si="236"/>
        <v>4.3749999999999956E-2</v>
      </c>
      <c r="T3370" s="212" t="s">
        <v>616</v>
      </c>
      <c r="U3370" s="3" t="s">
        <v>6</v>
      </c>
      <c r="V3370" s="3">
        <v>700049</v>
      </c>
      <c r="AD3370" s="5" t="str">
        <f t="shared" si="235"/>
        <v>Domingo1012Ida15</v>
      </c>
      <c r="AE3370" s="137">
        <f>VLOOKUP(AD3370,'Factores Expansión'!$R$11:$U$729,2,0)</f>
        <v>1</v>
      </c>
    </row>
    <row r="3371" spans="2:31" x14ac:dyDescent="0.45">
      <c r="B3371" s="229">
        <v>11056</v>
      </c>
      <c r="C3371" s="3">
        <f t="shared" si="237"/>
        <v>700050</v>
      </c>
      <c r="D3371" s="3" t="s">
        <v>53</v>
      </c>
      <c r="E3371" s="213">
        <v>45018</v>
      </c>
      <c r="F3371" s="3" t="s">
        <v>44</v>
      </c>
      <c r="G3371" s="3" t="s">
        <v>50</v>
      </c>
      <c r="H3371" s="91" t="s">
        <v>159</v>
      </c>
      <c r="I3371" s="3">
        <v>1012</v>
      </c>
      <c r="J3371" s="91" t="s">
        <v>713</v>
      </c>
      <c r="K3371" s="3" t="s">
        <v>14</v>
      </c>
      <c r="L3371" s="30" t="s">
        <v>160</v>
      </c>
      <c r="M3371" s="30" t="s">
        <v>53</v>
      </c>
      <c r="N3371" s="30" t="s">
        <v>161</v>
      </c>
      <c r="O3371" s="30" t="s">
        <v>53</v>
      </c>
      <c r="P3371" s="3">
        <f t="shared" si="234"/>
        <v>16</v>
      </c>
      <c r="Q3371" s="131">
        <v>0.67499999999999993</v>
      </c>
      <c r="R3371" s="131">
        <v>0.71597222222222223</v>
      </c>
      <c r="S3371" s="344">
        <f t="shared" si="236"/>
        <v>4.0972222222222299E-2</v>
      </c>
      <c r="T3371" s="212" t="s">
        <v>194</v>
      </c>
      <c r="U3371" s="3" t="s">
        <v>6</v>
      </c>
      <c r="V3371" s="3">
        <v>700050</v>
      </c>
      <c r="AD3371" s="5" t="str">
        <f t="shared" si="235"/>
        <v>Domingo1012Ida16</v>
      </c>
      <c r="AE3371" s="137">
        <f>VLOOKUP(AD3371,'Factores Expansión'!$R$11:$U$729,2,0)</f>
        <v>1</v>
      </c>
    </row>
    <row r="3372" spans="2:31" x14ac:dyDescent="0.45">
      <c r="B3372" s="229">
        <v>11057</v>
      </c>
      <c r="C3372" s="3">
        <f t="shared" si="237"/>
        <v>700051</v>
      </c>
      <c r="D3372" s="3" t="s">
        <v>53</v>
      </c>
      <c r="E3372" s="213">
        <v>45018</v>
      </c>
      <c r="F3372" s="3" t="s">
        <v>44</v>
      </c>
      <c r="G3372" s="3" t="s">
        <v>50</v>
      </c>
      <c r="H3372" s="91" t="s">
        <v>159</v>
      </c>
      <c r="I3372" s="3">
        <v>1012</v>
      </c>
      <c r="J3372" s="91" t="s">
        <v>713</v>
      </c>
      <c r="K3372" s="3" t="s">
        <v>14</v>
      </c>
      <c r="L3372" s="30" t="s">
        <v>160</v>
      </c>
      <c r="M3372" s="30" t="s">
        <v>53</v>
      </c>
      <c r="N3372" s="30" t="s">
        <v>161</v>
      </c>
      <c r="O3372" s="30" t="s">
        <v>53</v>
      </c>
      <c r="P3372" s="3">
        <f t="shared" si="234"/>
        <v>17</v>
      </c>
      <c r="Q3372" s="131">
        <v>0.71319444444444446</v>
      </c>
      <c r="R3372" s="131">
        <v>0.75555555555555554</v>
      </c>
      <c r="S3372" s="344">
        <f t="shared" si="236"/>
        <v>4.2361111111111072E-2</v>
      </c>
      <c r="T3372" s="212" t="s">
        <v>173</v>
      </c>
      <c r="U3372" s="3" t="s">
        <v>6</v>
      </c>
      <c r="V3372" s="3">
        <v>700051</v>
      </c>
      <c r="AD3372" s="5" t="str">
        <f t="shared" si="235"/>
        <v>Domingo1012Ida17</v>
      </c>
      <c r="AE3372" s="137">
        <f>VLOOKUP(AD3372,'Factores Expansión'!$R$11:$U$729,2,0)</f>
        <v>1</v>
      </c>
    </row>
    <row r="3373" spans="2:31" x14ac:dyDescent="0.45">
      <c r="B3373" s="229">
        <v>11058</v>
      </c>
      <c r="C3373" s="3">
        <f t="shared" si="237"/>
        <v>700049</v>
      </c>
      <c r="D3373" s="3" t="s">
        <v>53</v>
      </c>
      <c r="E3373" s="213">
        <v>45018</v>
      </c>
      <c r="F3373" s="3" t="s">
        <v>44</v>
      </c>
      <c r="G3373" s="3" t="s">
        <v>50</v>
      </c>
      <c r="H3373" s="91" t="s">
        <v>159</v>
      </c>
      <c r="I3373" s="3">
        <v>1012</v>
      </c>
      <c r="J3373" s="91" t="s">
        <v>713</v>
      </c>
      <c r="K3373" s="3" t="s">
        <v>12</v>
      </c>
      <c r="L3373" s="30" t="s">
        <v>161</v>
      </c>
      <c r="M3373" s="30" t="s">
        <v>53</v>
      </c>
      <c r="N3373" s="30" t="s">
        <v>160</v>
      </c>
      <c r="O3373" s="30" t="s">
        <v>53</v>
      </c>
      <c r="P3373" s="3">
        <f t="shared" si="234"/>
        <v>16</v>
      </c>
      <c r="Q3373" s="131">
        <v>0.69097222222222221</v>
      </c>
      <c r="R3373" s="131">
        <v>0.74722222222222223</v>
      </c>
      <c r="S3373" s="344">
        <f t="shared" si="236"/>
        <v>5.6250000000000022E-2</v>
      </c>
      <c r="T3373" s="212" t="s">
        <v>616</v>
      </c>
      <c r="U3373" s="3" t="s">
        <v>6</v>
      </c>
      <c r="V3373" s="3">
        <v>700049</v>
      </c>
      <c r="AD3373" s="5" t="str">
        <f t="shared" si="235"/>
        <v>Domingo1012Regreso16</v>
      </c>
      <c r="AE3373" s="137">
        <f>VLOOKUP(AD3373,'Factores Expansión'!$R$11:$U$729,2,0)</f>
        <v>1</v>
      </c>
    </row>
    <row r="3374" spans="2:31" x14ac:dyDescent="0.45">
      <c r="B3374" s="229">
        <v>11059</v>
      </c>
      <c r="C3374" s="3">
        <f t="shared" si="237"/>
        <v>700050</v>
      </c>
      <c r="D3374" s="3" t="s">
        <v>53</v>
      </c>
      <c r="E3374" s="213">
        <v>45018</v>
      </c>
      <c r="F3374" s="3" t="s">
        <v>44</v>
      </c>
      <c r="G3374" s="3" t="s">
        <v>50</v>
      </c>
      <c r="H3374" s="91" t="s">
        <v>159</v>
      </c>
      <c r="I3374" s="3">
        <v>1012</v>
      </c>
      <c r="J3374" s="91" t="s">
        <v>713</v>
      </c>
      <c r="K3374" s="3" t="s">
        <v>12</v>
      </c>
      <c r="L3374" s="30" t="s">
        <v>161</v>
      </c>
      <c r="M3374" s="30" t="s">
        <v>53</v>
      </c>
      <c r="N3374" s="30" t="s">
        <v>160</v>
      </c>
      <c r="O3374" s="30" t="s">
        <v>53</v>
      </c>
      <c r="P3374" s="3">
        <f t="shared" si="234"/>
        <v>17</v>
      </c>
      <c r="Q3374" s="131">
        <v>0.71597222222222223</v>
      </c>
      <c r="R3374" s="344">
        <v>0.76874999999999993</v>
      </c>
      <c r="S3374" s="344">
        <f t="shared" si="236"/>
        <v>5.2777777777777701E-2</v>
      </c>
      <c r="T3374" s="212" t="s">
        <v>194</v>
      </c>
      <c r="U3374" s="3" t="s">
        <v>6</v>
      </c>
      <c r="V3374" s="3">
        <v>700050</v>
      </c>
      <c r="AD3374" s="5" t="str">
        <f t="shared" si="235"/>
        <v>Domingo1012Regreso17</v>
      </c>
      <c r="AE3374" s="137">
        <f>VLOOKUP(AD3374,'Factores Expansión'!$R$11:$U$729,2,0)</f>
        <v>1</v>
      </c>
    </row>
    <row r="3375" spans="2:31" x14ac:dyDescent="0.45">
      <c r="B3375" s="229">
        <v>11060</v>
      </c>
      <c r="C3375" s="3">
        <f t="shared" si="237"/>
        <v>700051</v>
      </c>
      <c r="D3375" s="3" t="s">
        <v>53</v>
      </c>
      <c r="E3375" s="213">
        <v>45018</v>
      </c>
      <c r="F3375" s="3" t="s">
        <v>44</v>
      </c>
      <c r="G3375" s="3" t="s">
        <v>50</v>
      </c>
      <c r="H3375" s="91" t="s">
        <v>159</v>
      </c>
      <c r="I3375" s="3">
        <v>1012</v>
      </c>
      <c r="J3375" s="91" t="s">
        <v>713</v>
      </c>
      <c r="K3375" s="3" t="s">
        <v>12</v>
      </c>
      <c r="L3375" s="30" t="s">
        <v>161</v>
      </c>
      <c r="M3375" s="30" t="s">
        <v>53</v>
      </c>
      <c r="N3375" s="30" t="s">
        <v>160</v>
      </c>
      <c r="O3375" s="30" t="s">
        <v>53</v>
      </c>
      <c r="P3375" s="3">
        <f t="shared" si="234"/>
        <v>18</v>
      </c>
      <c r="Q3375" s="131">
        <v>0.75555555555555554</v>
      </c>
      <c r="R3375" s="131">
        <v>0.80555555555555547</v>
      </c>
      <c r="S3375" s="344">
        <f t="shared" si="236"/>
        <v>4.9999999999999933E-2</v>
      </c>
      <c r="T3375" s="212" t="s">
        <v>173</v>
      </c>
      <c r="U3375" s="3" t="s">
        <v>6</v>
      </c>
      <c r="V3375" s="3">
        <v>700051</v>
      </c>
      <c r="AD3375" s="5" t="str">
        <f t="shared" si="235"/>
        <v>Domingo1012Regreso18</v>
      </c>
      <c r="AE3375" s="137">
        <f>VLOOKUP(AD3375,'Factores Expansión'!$R$11:$U$729,2,0)</f>
        <v>1</v>
      </c>
    </row>
    <row r="3376" spans="2:31" x14ac:dyDescent="0.45">
      <c r="B3376" s="229">
        <v>11061</v>
      </c>
      <c r="C3376" s="3">
        <f t="shared" si="237"/>
        <v>700052</v>
      </c>
      <c r="D3376" s="3" t="s">
        <v>53</v>
      </c>
      <c r="E3376" s="213">
        <v>45020</v>
      </c>
      <c r="F3376" s="3" t="s">
        <v>4</v>
      </c>
      <c r="G3376" s="3" t="s">
        <v>50</v>
      </c>
      <c r="H3376" s="91" t="s">
        <v>217</v>
      </c>
      <c r="I3376" s="3">
        <v>1001</v>
      </c>
      <c r="J3376" s="346" t="s">
        <v>705</v>
      </c>
      <c r="K3376" s="3" t="s">
        <v>14</v>
      </c>
      <c r="L3376" s="3" t="s">
        <v>111</v>
      </c>
      <c r="M3376" s="3" t="s">
        <v>53</v>
      </c>
      <c r="N3376" s="3" t="s">
        <v>112</v>
      </c>
      <c r="O3376" s="3" t="s">
        <v>53</v>
      </c>
      <c r="P3376" s="3">
        <f t="shared" si="234"/>
        <v>6</v>
      </c>
      <c r="Q3376" s="131">
        <v>0.25416666666666665</v>
      </c>
      <c r="R3376" s="131">
        <v>0.31180555555555556</v>
      </c>
      <c r="S3376" s="345">
        <f>+R3376-Q3376</f>
        <v>5.7638888888888906E-2</v>
      </c>
      <c r="T3376" s="91" t="s">
        <v>258</v>
      </c>
      <c r="U3376" s="3" t="s">
        <v>6</v>
      </c>
      <c r="V3376" s="3">
        <v>700052</v>
      </c>
      <c r="AD3376" s="5" t="str">
        <f t="shared" si="235"/>
        <v>Laboral1001Ida6</v>
      </c>
      <c r="AE3376" s="137">
        <f>VLOOKUP(AD3376,'Factores Expansión'!$R$11:$U$729,2,0)</f>
        <v>1.5</v>
      </c>
    </row>
    <row r="3377" spans="2:31" x14ac:dyDescent="0.45">
      <c r="B3377" s="229">
        <v>11062</v>
      </c>
      <c r="C3377" s="3">
        <f t="shared" si="237"/>
        <v>700053</v>
      </c>
      <c r="D3377" s="3" t="s">
        <v>53</v>
      </c>
      <c r="E3377" s="213">
        <v>45020</v>
      </c>
      <c r="F3377" s="3" t="s">
        <v>4</v>
      </c>
      <c r="G3377" s="3" t="s">
        <v>50</v>
      </c>
      <c r="H3377" s="91" t="s">
        <v>217</v>
      </c>
      <c r="I3377" s="3">
        <v>1001</v>
      </c>
      <c r="J3377" s="346" t="s">
        <v>705</v>
      </c>
      <c r="K3377" s="3" t="s">
        <v>14</v>
      </c>
      <c r="L3377" s="3" t="s">
        <v>111</v>
      </c>
      <c r="M3377" s="3" t="s">
        <v>53</v>
      </c>
      <c r="N3377" s="3" t="s">
        <v>112</v>
      </c>
      <c r="O3377" s="3" t="s">
        <v>53</v>
      </c>
      <c r="P3377" s="3">
        <f t="shared" ref="P3377:P3439" si="238">HOUR(Q3377)</f>
        <v>8</v>
      </c>
      <c r="Q3377" s="131">
        <v>0.33749999999999997</v>
      </c>
      <c r="R3377" s="344">
        <v>0.39513888888888887</v>
      </c>
      <c r="S3377" s="344">
        <f t="shared" ref="S3377:S3439" si="239">+R3377-Q3377</f>
        <v>5.7638888888888906E-2</v>
      </c>
      <c r="T3377" s="91" t="s">
        <v>276</v>
      </c>
      <c r="U3377" s="3" t="s">
        <v>6</v>
      </c>
      <c r="V3377" s="3">
        <v>700053</v>
      </c>
      <c r="AD3377" s="5" t="str">
        <f t="shared" si="235"/>
        <v>Laboral1001Ida8</v>
      </c>
      <c r="AE3377" s="137">
        <f>VLOOKUP(AD3377,'Factores Expansión'!$R$11:$U$729,2,0)</f>
        <v>2</v>
      </c>
    </row>
    <row r="3378" spans="2:31" x14ac:dyDescent="0.45">
      <c r="B3378" s="229">
        <v>11063</v>
      </c>
      <c r="C3378" s="3">
        <f t="shared" si="237"/>
        <v>700054</v>
      </c>
      <c r="D3378" s="3" t="s">
        <v>53</v>
      </c>
      <c r="E3378" s="213">
        <v>45020</v>
      </c>
      <c r="F3378" s="3" t="s">
        <v>4</v>
      </c>
      <c r="G3378" s="3" t="s">
        <v>50</v>
      </c>
      <c r="H3378" s="91" t="s">
        <v>217</v>
      </c>
      <c r="I3378" s="3">
        <v>1001</v>
      </c>
      <c r="J3378" s="346" t="s">
        <v>705</v>
      </c>
      <c r="K3378" s="3" t="s">
        <v>14</v>
      </c>
      <c r="L3378" s="3" t="s">
        <v>111</v>
      </c>
      <c r="M3378" s="3" t="s">
        <v>53</v>
      </c>
      <c r="N3378" s="3" t="s">
        <v>112</v>
      </c>
      <c r="O3378" s="3" t="s">
        <v>53</v>
      </c>
      <c r="P3378" s="3">
        <f t="shared" si="238"/>
        <v>17</v>
      </c>
      <c r="Q3378" s="131">
        <v>0.70972222222222225</v>
      </c>
      <c r="R3378" s="344">
        <v>0.77638888888888891</v>
      </c>
      <c r="S3378" s="344">
        <f t="shared" si="239"/>
        <v>6.6666666666666652E-2</v>
      </c>
      <c r="T3378" s="91" t="s">
        <v>282</v>
      </c>
      <c r="U3378" s="3" t="s">
        <v>6</v>
      </c>
      <c r="V3378" s="3">
        <v>700054</v>
      </c>
      <c r="AD3378" s="5" t="str">
        <f t="shared" si="235"/>
        <v>Laboral1001Ida17</v>
      </c>
      <c r="AE3378" s="137">
        <f>VLOOKUP(AD3378,'Factores Expansión'!$R$11:$U$729,2,0)</f>
        <v>2.5</v>
      </c>
    </row>
    <row r="3379" spans="2:31" x14ac:dyDescent="0.45">
      <c r="B3379" s="229">
        <v>11064</v>
      </c>
      <c r="C3379" s="3">
        <f t="shared" si="237"/>
        <v>700055</v>
      </c>
      <c r="D3379" s="3" t="s">
        <v>53</v>
      </c>
      <c r="E3379" s="213">
        <v>45020</v>
      </c>
      <c r="F3379" s="3" t="s">
        <v>4</v>
      </c>
      <c r="G3379" s="3" t="s">
        <v>50</v>
      </c>
      <c r="H3379" s="91" t="s">
        <v>217</v>
      </c>
      <c r="I3379" s="3">
        <v>1001</v>
      </c>
      <c r="J3379" s="346" t="s">
        <v>705</v>
      </c>
      <c r="K3379" s="3" t="s">
        <v>14</v>
      </c>
      <c r="L3379" s="3" t="s">
        <v>111</v>
      </c>
      <c r="M3379" s="3" t="s">
        <v>53</v>
      </c>
      <c r="N3379" s="3" t="s">
        <v>112</v>
      </c>
      <c r="O3379" s="3" t="s">
        <v>53</v>
      </c>
      <c r="P3379" s="3">
        <f t="shared" si="238"/>
        <v>18</v>
      </c>
      <c r="Q3379" s="131">
        <v>0.75</v>
      </c>
      <c r="R3379" s="131">
        <v>0.80833333333333324</v>
      </c>
      <c r="S3379" s="344">
        <f t="shared" si="239"/>
        <v>5.8333333333333237E-2</v>
      </c>
      <c r="T3379" s="91" t="s">
        <v>318</v>
      </c>
      <c r="U3379" s="3" t="s">
        <v>6</v>
      </c>
      <c r="V3379" s="3">
        <v>700055</v>
      </c>
      <c r="AD3379" s="5" t="str">
        <f t="shared" si="235"/>
        <v>Laboral1001Ida18</v>
      </c>
      <c r="AE3379" s="137">
        <f>VLOOKUP(AD3379,'Factores Expansión'!$R$11:$U$729,2,0)</f>
        <v>3</v>
      </c>
    </row>
    <row r="3380" spans="2:31" x14ac:dyDescent="0.45">
      <c r="B3380" s="229">
        <v>11065</v>
      </c>
      <c r="C3380" s="3">
        <f t="shared" si="237"/>
        <v>700052</v>
      </c>
      <c r="D3380" s="3" t="s">
        <v>53</v>
      </c>
      <c r="E3380" s="213">
        <v>45020</v>
      </c>
      <c r="F3380" s="3" t="s">
        <v>4</v>
      </c>
      <c r="G3380" s="3" t="s">
        <v>50</v>
      </c>
      <c r="H3380" s="91" t="s">
        <v>217</v>
      </c>
      <c r="I3380" s="3">
        <v>1001</v>
      </c>
      <c r="J3380" s="346" t="s">
        <v>705</v>
      </c>
      <c r="K3380" s="3" t="s">
        <v>12</v>
      </c>
      <c r="L3380" s="3" t="s">
        <v>112</v>
      </c>
      <c r="M3380" s="3" t="s">
        <v>53</v>
      </c>
      <c r="N3380" s="3" t="s">
        <v>111</v>
      </c>
      <c r="O3380" s="3" t="s">
        <v>53</v>
      </c>
      <c r="P3380" s="3">
        <f t="shared" si="238"/>
        <v>7</v>
      </c>
      <c r="Q3380" s="131">
        <v>0.31180555555555556</v>
      </c>
      <c r="R3380" s="131">
        <v>0.3611111111111111</v>
      </c>
      <c r="S3380" s="344">
        <f t="shared" si="239"/>
        <v>4.9305555555555547E-2</v>
      </c>
      <c r="T3380" s="91" t="s">
        <v>258</v>
      </c>
      <c r="U3380" s="3" t="s">
        <v>6</v>
      </c>
      <c r="V3380" s="3">
        <v>700052</v>
      </c>
      <c r="AD3380" s="5" t="str">
        <f t="shared" si="235"/>
        <v>Laboral1001Regreso7</v>
      </c>
      <c r="AE3380" s="137">
        <f>VLOOKUP(AD3380,'Factores Expansión'!$R$11:$U$729,2,0)</f>
        <v>1</v>
      </c>
    </row>
    <row r="3381" spans="2:31" x14ac:dyDescent="0.45">
      <c r="B3381" s="229">
        <v>11066</v>
      </c>
      <c r="C3381" s="3">
        <f t="shared" si="237"/>
        <v>700053</v>
      </c>
      <c r="D3381" s="3" t="s">
        <v>53</v>
      </c>
      <c r="E3381" s="213">
        <v>45020</v>
      </c>
      <c r="F3381" s="3" t="s">
        <v>4</v>
      </c>
      <c r="G3381" s="3" t="s">
        <v>50</v>
      </c>
      <c r="H3381" s="91" t="s">
        <v>217</v>
      </c>
      <c r="I3381" s="3">
        <v>1001</v>
      </c>
      <c r="J3381" s="346" t="s">
        <v>705</v>
      </c>
      <c r="K3381" s="3" t="s">
        <v>12</v>
      </c>
      <c r="L3381" s="3" t="s">
        <v>112</v>
      </c>
      <c r="M3381" s="3" t="s">
        <v>53</v>
      </c>
      <c r="N3381" s="3" t="s">
        <v>111</v>
      </c>
      <c r="O3381" s="3" t="s">
        <v>53</v>
      </c>
      <c r="P3381" s="3">
        <f t="shared" si="238"/>
        <v>19</v>
      </c>
      <c r="Q3381" s="131">
        <v>0.80833333333333324</v>
      </c>
      <c r="R3381" s="344">
        <v>0.85972222222222217</v>
      </c>
      <c r="S3381" s="344">
        <f t="shared" si="239"/>
        <v>5.1388888888888928E-2</v>
      </c>
      <c r="T3381" s="91" t="s">
        <v>318</v>
      </c>
      <c r="U3381" s="3" t="s">
        <v>6</v>
      </c>
      <c r="V3381" s="3">
        <v>700053</v>
      </c>
      <c r="AD3381" s="5" t="str">
        <f t="shared" si="235"/>
        <v>Laboral1001Regreso19</v>
      </c>
      <c r="AE3381" s="137">
        <f>VLOOKUP(AD3381,'Factores Expansión'!$R$11:$U$729,2,0)</f>
        <v>4</v>
      </c>
    </row>
    <row r="3382" spans="2:31" x14ac:dyDescent="0.45">
      <c r="B3382" s="229">
        <v>11067</v>
      </c>
      <c r="C3382" s="3">
        <f t="shared" si="237"/>
        <v>700054</v>
      </c>
      <c r="D3382" s="3" t="s">
        <v>53</v>
      </c>
      <c r="E3382" s="213">
        <v>45020</v>
      </c>
      <c r="F3382" s="3" t="s">
        <v>4</v>
      </c>
      <c r="G3382" s="3" t="s">
        <v>50</v>
      </c>
      <c r="H3382" s="91" t="s">
        <v>217</v>
      </c>
      <c r="I3382" s="3">
        <v>1002</v>
      </c>
      <c r="J3382" s="91" t="s">
        <v>703</v>
      </c>
      <c r="K3382" s="3" t="s">
        <v>14</v>
      </c>
      <c r="L3382" s="3" t="s">
        <v>111</v>
      </c>
      <c r="M3382" s="3" t="s">
        <v>53</v>
      </c>
      <c r="N3382" s="3" t="s">
        <v>112</v>
      </c>
      <c r="O3382" s="3" t="s">
        <v>53</v>
      </c>
      <c r="P3382" s="3">
        <f t="shared" si="238"/>
        <v>6</v>
      </c>
      <c r="Q3382" s="131">
        <v>0.25416666666666665</v>
      </c>
      <c r="R3382" s="344">
        <v>0.31319444444444444</v>
      </c>
      <c r="S3382" s="344">
        <f t="shared" si="239"/>
        <v>5.902777777777779E-2</v>
      </c>
      <c r="T3382" s="91" t="s">
        <v>249</v>
      </c>
      <c r="U3382" s="3" t="s">
        <v>6</v>
      </c>
      <c r="V3382" s="3">
        <v>700054</v>
      </c>
      <c r="AD3382" s="5" t="str">
        <f t="shared" si="235"/>
        <v>Laboral1002Ida6</v>
      </c>
      <c r="AE3382" s="137">
        <f>VLOOKUP(AD3382,'Factores Expansión'!$R$11:$U$729,2,0)</f>
        <v>3</v>
      </c>
    </row>
    <row r="3383" spans="2:31" x14ac:dyDescent="0.45">
      <c r="B3383" s="229">
        <v>11068</v>
      </c>
      <c r="C3383" s="3">
        <f t="shared" si="237"/>
        <v>700055</v>
      </c>
      <c r="D3383" s="3" t="s">
        <v>53</v>
      </c>
      <c r="E3383" s="213">
        <v>45020</v>
      </c>
      <c r="F3383" s="3" t="s">
        <v>4</v>
      </c>
      <c r="G3383" s="3" t="s">
        <v>50</v>
      </c>
      <c r="H3383" s="91" t="s">
        <v>217</v>
      </c>
      <c r="I3383" s="3">
        <v>1002</v>
      </c>
      <c r="J3383" s="91" t="s">
        <v>703</v>
      </c>
      <c r="K3383" s="3" t="s">
        <v>14</v>
      </c>
      <c r="L3383" s="3" t="s">
        <v>111</v>
      </c>
      <c r="M3383" s="3" t="s">
        <v>53</v>
      </c>
      <c r="N3383" s="3" t="s">
        <v>112</v>
      </c>
      <c r="O3383" s="3" t="s">
        <v>53</v>
      </c>
      <c r="P3383" s="3">
        <f t="shared" si="238"/>
        <v>6</v>
      </c>
      <c r="Q3383" s="131">
        <v>0.27083333333333331</v>
      </c>
      <c r="R3383" s="131">
        <v>0.3298611111111111</v>
      </c>
      <c r="S3383" s="344">
        <f t="shared" si="239"/>
        <v>5.902777777777779E-2</v>
      </c>
      <c r="T3383" s="91" t="s">
        <v>225</v>
      </c>
      <c r="U3383" s="3" t="s">
        <v>6</v>
      </c>
      <c r="V3383" s="3">
        <v>700055</v>
      </c>
      <c r="AD3383" s="5" t="str">
        <f t="shared" si="235"/>
        <v>Laboral1002Ida6</v>
      </c>
      <c r="AE3383" s="137">
        <f>VLOOKUP(AD3383,'Factores Expansión'!$R$11:$U$729,2,0)</f>
        <v>3</v>
      </c>
    </row>
    <row r="3384" spans="2:31" x14ac:dyDescent="0.45">
      <c r="B3384" s="229">
        <v>11069</v>
      </c>
      <c r="C3384" s="3">
        <f t="shared" si="237"/>
        <v>700056</v>
      </c>
      <c r="D3384" s="3" t="s">
        <v>53</v>
      </c>
      <c r="E3384" s="213">
        <v>45020</v>
      </c>
      <c r="F3384" s="3" t="s">
        <v>4</v>
      </c>
      <c r="G3384" s="3" t="s">
        <v>50</v>
      </c>
      <c r="H3384" s="91" t="s">
        <v>217</v>
      </c>
      <c r="I3384" s="3">
        <v>1002</v>
      </c>
      <c r="J3384" s="91" t="s">
        <v>703</v>
      </c>
      <c r="K3384" s="3" t="s">
        <v>14</v>
      </c>
      <c r="L3384" s="3" t="s">
        <v>111</v>
      </c>
      <c r="M3384" s="3" t="s">
        <v>53</v>
      </c>
      <c r="N3384" s="3" t="s">
        <v>112</v>
      </c>
      <c r="O3384" s="3" t="s">
        <v>53</v>
      </c>
      <c r="P3384" s="3">
        <f t="shared" si="238"/>
        <v>17</v>
      </c>
      <c r="Q3384" s="131">
        <v>0.71527777777777779</v>
      </c>
      <c r="R3384" s="131">
        <v>0.77430555555555547</v>
      </c>
      <c r="S3384" s="344">
        <f t="shared" si="239"/>
        <v>5.9027777777777679E-2</v>
      </c>
      <c r="T3384" s="91" t="s">
        <v>352</v>
      </c>
      <c r="U3384" s="3" t="s">
        <v>6</v>
      </c>
      <c r="V3384" s="3">
        <v>700056</v>
      </c>
      <c r="AD3384" s="5" t="str">
        <f t="shared" si="235"/>
        <v>Laboral1002Ida17</v>
      </c>
      <c r="AE3384" s="137">
        <f>VLOOKUP(AD3384,'Factores Expansión'!$R$11:$U$729,2,0)</f>
        <v>2.5</v>
      </c>
    </row>
    <row r="3385" spans="2:31" x14ac:dyDescent="0.45">
      <c r="B3385" s="229">
        <v>11070</v>
      </c>
      <c r="C3385" s="3">
        <f t="shared" si="237"/>
        <v>700057</v>
      </c>
      <c r="D3385" s="3" t="s">
        <v>53</v>
      </c>
      <c r="E3385" s="213">
        <v>45020</v>
      </c>
      <c r="F3385" s="3" t="s">
        <v>4</v>
      </c>
      <c r="G3385" s="3" t="s">
        <v>50</v>
      </c>
      <c r="H3385" s="91" t="s">
        <v>217</v>
      </c>
      <c r="I3385" s="3">
        <v>1002</v>
      </c>
      <c r="J3385" s="91" t="s">
        <v>703</v>
      </c>
      <c r="K3385" s="3" t="s">
        <v>14</v>
      </c>
      <c r="L3385" s="3" t="s">
        <v>111</v>
      </c>
      <c r="M3385" s="3" t="s">
        <v>53</v>
      </c>
      <c r="N3385" s="3" t="s">
        <v>112</v>
      </c>
      <c r="O3385" s="3" t="s">
        <v>53</v>
      </c>
      <c r="P3385" s="3">
        <f t="shared" si="238"/>
        <v>17</v>
      </c>
      <c r="Q3385" s="131">
        <v>0.7368055555555556</v>
      </c>
      <c r="R3385" s="344">
        <v>0.79791666666666661</v>
      </c>
      <c r="S3385" s="344">
        <f t="shared" si="239"/>
        <v>6.1111111111111005E-2</v>
      </c>
      <c r="T3385" s="91" t="s">
        <v>240</v>
      </c>
      <c r="U3385" s="3" t="s">
        <v>6</v>
      </c>
      <c r="V3385" s="3">
        <v>700057</v>
      </c>
      <c r="AD3385" s="5" t="str">
        <f t="shared" si="235"/>
        <v>Laboral1002Ida17</v>
      </c>
      <c r="AE3385" s="137">
        <f>VLOOKUP(AD3385,'Factores Expansión'!$R$11:$U$729,2,0)</f>
        <v>2.5</v>
      </c>
    </row>
    <row r="3386" spans="2:31" x14ac:dyDescent="0.45">
      <c r="B3386" s="229">
        <v>11071</v>
      </c>
      <c r="C3386" s="3">
        <f t="shared" si="237"/>
        <v>700058</v>
      </c>
      <c r="D3386" s="3" t="s">
        <v>53</v>
      </c>
      <c r="E3386" s="213">
        <v>45020</v>
      </c>
      <c r="F3386" s="3" t="s">
        <v>4</v>
      </c>
      <c r="G3386" s="3" t="s">
        <v>50</v>
      </c>
      <c r="H3386" s="91" t="s">
        <v>217</v>
      </c>
      <c r="I3386" s="3">
        <v>1002</v>
      </c>
      <c r="J3386" s="91" t="s">
        <v>703</v>
      </c>
      <c r="K3386" s="3" t="s">
        <v>14</v>
      </c>
      <c r="L3386" s="3" t="s">
        <v>111</v>
      </c>
      <c r="M3386" s="3" t="s">
        <v>53</v>
      </c>
      <c r="N3386" s="3" t="s">
        <v>112</v>
      </c>
      <c r="O3386" s="3" t="s">
        <v>53</v>
      </c>
      <c r="P3386" s="3">
        <f t="shared" si="238"/>
        <v>18</v>
      </c>
      <c r="Q3386" s="131">
        <v>0.76388888888888884</v>
      </c>
      <c r="R3386" s="131">
        <v>0.8208333333333333</v>
      </c>
      <c r="S3386" s="344">
        <f t="shared" si="239"/>
        <v>5.6944444444444464E-2</v>
      </c>
      <c r="T3386" s="91" t="s">
        <v>291</v>
      </c>
      <c r="U3386" s="3" t="s">
        <v>6</v>
      </c>
      <c r="V3386" s="3">
        <v>700058</v>
      </c>
      <c r="AD3386" s="5" t="str">
        <f t="shared" si="235"/>
        <v>Laboral1002Ida18</v>
      </c>
      <c r="AE3386" s="137">
        <f>VLOOKUP(AD3386,'Factores Expansión'!$R$11:$U$729,2,0)</f>
        <v>2</v>
      </c>
    </row>
    <row r="3387" spans="2:31" x14ac:dyDescent="0.45">
      <c r="B3387" s="229">
        <v>11072</v>
      </c>
      <c r="C3387" s="3">
        <f t="shared" si="237"/>
        <v>700054</v>
      </c>
      <c r="D3387" s="3" t="s">
        <v>53</v>
      </c>
      <c r="E3387" s="213">
        <v>45020</v>
      </c>
      <c r="F3387" s="3" t="s">
        <v>4</v>
      </c>
      <c r="G3387" s="3" t="s">
        <v>50</v>
      </c>
      <c r="H3387" s="91" t="s">
        <v>217</v>
      </c>
      <c r="I3387" s="3">
        <v>1002</v>
      </c>
      <c r="J3387" s="91" t="s">
        <v>703</v>
      </c>
      <c r="K3387" s="3" t="s">
        <v>12</v>
      </c>
      <c r="L3387" s="3" t="s">
        <v>112</v>
      </c>
      <c r="M3387" s="3" t="s">
        <v>53</v>
      </c>
      <c r="N3387" s="3" t="s">
        <v>111</v>
      </c>
      <c r="O3387" s="3" t="s">
        <v>53</v>
      </c>
      <c r="P3387" s="3">
        <f t="shared" si="238"/>
        <v>7</v>
      </c>
      <c r="Q3387" s="344">
        <v>0.31319444444444444</v>
      </c>
      <c r="R3387" s="344">
        <v>0.37152777777777773</v>
      </c>
      <c r="S3387" s="344">
        <f t="shared" si="239"/>
        <v>5.8333333333333293E-2</v>
      </c>
      <c r="T3387" s="91" t="s">
        <v>249</v>
      </c>
      <c r="U3387" s="3" t="s">
        <v>6</v>
      </c>
      <c r="V3387" s="3">
        <v>700054</v>
      </c>
      <c r="AD3387" s="5" t="str">
        <f t="shared" si="235"/>
        <v>Laboral1002Regreso7</v>
      </c>
      <c r="AE3387" s="137">
        <f>VLOOKUP(AD3387,'Factores Expansión'!$R$11:$U$729,2,0)</f>
        <v>2.5</v>
      </c>
    </row>
    <row r="3388" spans="2:31" x14ac:dyDescent="0.45">
      <c r="B3388" s="229">
        <v>11073</v>
      </c>
      <c r="C3388" s="3">
        <f t="shared" si="237"/>
        <v>700055</v>
      </c>
      <c r="D3388" s="3" t="s">
        <v>53</v>
      </c>
      <c r="E3388" s="213">
        <v>45020</v>
      </c>
      <c r="F3388" s="3" t="s">
        <v>4</v>
      </c>
      <c r="G3388" s="3" t="s">
        <v>50</v>
      </c>
      <c r="H3388" s="91" t="s">
        <v>217</v>
      </c>
      <c r="I3388" s="3">
        <v>1002</v>
      </c>
      <c r="J3388" s="91" t="s">
        <v>703</v>
      </c>
      <c r="K3388" s="3" t="s">
        <v>12</v>
      </c>
      <c r="L3388" s="3" t="s">
        <v>112</v>
      </c>
      <c r="M3388" s="3" t="s">
        <v>53</v>
      </c>
      <c r="N3388" s="3" t="s">
        <v>111</v>
      </c>
      <c r="O3388" s="3" t="s">
        <v>53</v>
      </c>
      <c r="P3388" s="3">
        <f t="shared" si="238"/>
        <v>7</v>
      </c>
      <c r="Q3388" s="131">
        <v>0.3298611111111111</v>
      </c>
      <c r="R3388" s="344">
        <v>0.38680555555555557</v>
      </c>
      <c r="S3388" s="344">
        <f t="shared" si="239"/>
        <v>5.6944444444444464E-2</v>
      </c>
      <c r="T3388" s="91" t="s">
        <v>225</v>
      </c>
      <c r="U3388" s="3" t="s">
        <v>6</v>
      </c>
      <c r="V3388" s="3">
        <v>700055</v>
      </c>
      <c r="AD3388" s="5" t="str">
        <f t="shared" si="235"/>
        <v>Laboral1002Regreso7</v>
      </c>
      <c r="AE3388" s="137">
        <f>VLOOKUP(AD3388,'Factores Expansión'!$R$11:$U$729,2,0)</f>
        <v>2.5</v>
      </c>
    </row>
    <row r="3389" spans="2:31" x14ac:dyDescent="0.45">
      <c r="B3389" s="229">
        <v>11074</v>
      </c>
      <c r="C3389" s="3">
        <f t="shared" si="237"/>
        <v>700059</v>
      </c>
      <c r="D3389" s="3" t="s">
        <v>53</v>
      </c>
      <c r="E3389" s="213">
        <v>45020</v>
      </c>
      <c r="F3389" s="3" t="s">
        <v>4</v>
      </c>
      <c r="G3389" s="3" t="s">
        <v>50</v>
      </c>
      <c r="H3389" s="91" t="s">
        <v>217</v>
      </c>
      <c r="I3389" s="3">
        <v>1002</v>
      </c>
      <c r="J3389" s="91" t="s">
        <v>703</v>
      </c>
      <c r="K3389" s="3" t="s">
        <v>12</v>
      </c>
      <c r="L3389" s="3" t="s">
        <v>112</v>
      </c>
      <c r="M3389" s="3" t="s">
        <v>53</v>
      </c>
      <c r="N3389" s="3" t="s">
        <v>111</v>
      </c>
      <c r="O3389" s="3" t="s">
        <v>53</v>
      </c>
      <c r="P3389" s="3">
        <f t="shared" si="238"/>
        <v>8</v>
      </c>
      <c r="Q3389" s="131">
        <v>0.35555555555555557</v>
      </c>
      <c r="R3389" s="217">
        <v>0.41875000000000001</v>
      </c>
      <c r="S3389" s="344">
        <f t="shared" si="239"/>
        <v>6.3194444444444442E-2</v>
      </c>
      <c r="T3389" s="91" t="s">
        <v>311</v>
      </c>
      <c r="U3389" s="3" t="s">
        <v>6</v>
      </c>
      <c r="V3389" s="3">
        <v>700059</v>
      </c>
      <c r="AD3389" s="5" t="str">
        <f t="shared" si="235"/>
        <v>Laboral1002Regreso8</v>
      </c>
      <c r="AE3389" s="137">
        <f>VLOOKUP(AD3389,'Factores Expansión'!$R$11:$U$729,2,0)</f>
        <v>2.5</v>
      </c>
    </row>
    <row r="3390" spans="2:31" x14ac:dyDescent="0.45">
      <c r="B3390" s="229">
        <v>11075</v>
      </c>
      <c r="C3390" s="3">
        <f t="shared" si="237"/>
        <v>700056</v>
      </c>
      <c r="D3390" s="3" t="s">
        <v>53</v>
      </c>
      <c r="E3390" s="213">
        <v>45020</v>
      </c>
      <c r="F3390" s="3" t="s">
        <v>4</v>
      </c>
      <c r="G3390" s="3" t="s">
        <v>50</v>
      </c>
      <c r="H3390" s="91" t="s">
        <v>217</v>
      </c>
      <c r="I3390" s="3">
        <v>1002</v>
      </c>
      <c r="J3390" s="91" t="s">
        <v>703</v>
      </c>
      <c r="K3390" s="3" t="s">
        <v>12</v>
      </c>
      <c r="L3390" s="3" t="s">
        <v>112</v>
      </c>
      <c r="M3390" s="3" t="s">
        <v>53</v>
      </c>
      <c r="N3390" s="3" t="s">
        <v>111</v>
      </c>
      <c r="O3390" s="3" t="s">
        <v>53</v>
      </c>
      <c r="P3390" s="3">
        <f t="shared" si="238"/>
        <v>18</v>
      </c>
      <c r="Q3390" s="131">
        <v>0.77430555555555547</v>
      </c>
      <c r="R3390" s="344">
        <v>0.83819444444444446</v>
      </c>
      <c r="S3390" s="344">
        <f t="shared" si="239"/>
        <v>6.3888888888888995E-2</v>
      </c>
      <c r="T3390" s="91" t="s">
        <v>352</v>
      </c>
      <c r="U3390" s="3" t="s">
        <v>6</v>
      </c>
      <c r="V3390" s="3">
        <v>700056</v>
      </c>
      <c r="AD3390" s="5" t="str">
        <f t="shared" si="235"/>
        <v>Laboral1002Regreso18</v>
      </c>
      <c r="AE3390" s="137">
        <f>VLOOKUP(AD3390,'Factores Expansión'!$R$11:$U$729,2,0)</f>
        <v>2</v>
      </c>
    </row>
    <row r="3391" spans="2:31" x14ac:dyDescent="0.45">
      <c r="B3391" s="229">
        <v>11076</v>
      </c>
      <c r="C3391" s="3">
        <f t="shared" si="237"/>
        <v>700057</v>
      </c>
      <c r="D3391" s="3" t="s">
        <v>53</v>
      </c>
      <c r="E3391" s="213">
        <v>45020</v>
      </c>
      <c r="F3391" s="3" t="s">
        <v>4</v>
      </c>
      <c r="G3391" s="3" t="s">
        <v>50</v>
      </c>
      <c r="H3391" s="91" t="s">
        <v>217</v>
      </c>
      <c r="I3391" s="3">
        <v>1002</v>
      </c>
      <c r="J3391" s="91" t="s">
        <v>703</v>
      </c>
      <c r="K3391" s="3" t="s">
        <v>12</v>
      </c>
      <c r="L3391" s="3" t="s">
        <v>112</v>
      </c>
      <c r="M3391" s="3" t="s">
        <v>53</v>
      </c>
      <c r="N3391" s="3" t="s">
        <v>111</v>
      </c>
      <c r="O3391" s="3" t="s">
        <v>53</v>
      </c>
      <c r="P3391" s="3">
        <f t="shared" si="238"/>
        <v>19</v>
      </c>
      <c r="Q3391" s="131">
        <v>0.79791666666666661</v>
      </c>
      <c r="R3391" s="344">
        <v>0.8520833333333333</v>
      </c>
      <c r="S3391" s="344">
        <f t="shared" si="239"/>
        <v>5.4166666666666696E-2</v>
      </c>
      <c r="T3391" s="91" t="s">
        <v>240</v>
      </c>
      <c r="U3391" s="3" t="s">
        <v>6</v>
      </c>
      <c r="V3391" s="3">
        <v>700057</v>
      </c>
      <c r="AD3391" s="5" t="str">
        <f t="shared" si="235"/>
        <v>Laboral1002Regreso19</v>
      </c>
      <c r="AE3391" s="137">
        <f>VLOOKUP(AD3391,'Factores Expansión'!$R$11:$U$729,2,0)</f>
        <v>2.5</v>
      </c>
    </row>
    <row r="3392" spans="2:31" x14ac:dyDescent="0.45">
      <c r="B3392" s="229">
        <v>11077</v>
      </c>
      <c r="C3392" s="3">
        <f t="shared" si="237"/>
        <v>700058</v>
      </c>
      <c r="D3392" s="3" t="s">
        <v>53</v>
      </c>
      <c r="E3392" s="213">
        <v>45020</v>
      </c>
      <c r="F3392" s="3" t="s">
        <v>4</v>
      </c>
      <c r="G3392" s="3" t="s">
        <v>50</v>
      </c>
      <c r="H3392" s="91" t="s">
        <v>217</v>
      </c>
      <c r="I3392" s="3">
        <v>1002</v>
      </c>
      <c r="J3392" s="91" t="s">
        <v>703</v>
      </c>
      <c r="K3392" s="3" t="s">
        <v>12</v>
      </c>
      <c r="L3392" s="3" t="s">
        <v>112</v>
      </c>
      <c r="M3392" s="3" t="s">
        <v>53</v>
      </c>
      <c r="N3392" s="3" t="s">
        <v>111</v>
      </c>
      <c r="O3392" s="3" t="s">
        <v>53</v>
      </c>
      <c r="P3392" s="3">
        <f t="shared" si="238"/>
        <v>19</v>
      </c>
      <c r="Q3392" s="131">
        <v>0.8208333333333333</v>
      </c>
      <c r="R3392" s="344">
        <v>0.88055555555555554</v>
      </c>
      <c r="S3392" s="344">
        <f t="shared" si="239"/>
        <v>5.9722222222222232E-2</v>
      </c>
      <c r="T3392" s="91" t="s">
        <v>291</v>
      </c>
      <c r="U3392" s="3" t="s">
        <v>6</v>
      </c>
      <c r="V3392" s="3">
        <v>700058</v>
      </c>
      <c r="AD3392" s="5" t="str">
        <f t="shared" si="235"/>
        <v>Laboral1002Regreso19</v>
      </c>
      <c r="AE3392" s="137">
        <f>VLOOKUP(AD3392,'Factores Expansión'!$R$11:$U$729,2,0)</f>
        <v>2.5</v>
      </c>
    </row>
    <row r="3393" spans="2:31" x14ac:dyDescent="0.45">
      <c r="B3393" s="229">
        <v>11078</v>
      </c>
      <c r="C3393" s="3">
        <f t="shared" si="237"/>
        <v>700060</v>
      </c>
      <c r="D3393" s="3" t="s">
        <v>53</v>
      </c>
      <c r="E3393" s="213">
        <v>45020</v>
      </c>
      <c r="F3393" s="3" t="s">
        <v>4</v>
      </c>
      <c r="G3393" s="3" t="s">
        <v>50</v>
      </c>
      <c r="H3393" s="91" t="s">
        <v>217</v>
      </c>
      <c r="I3393" s="3">
        <v>1003</v>
      </c>
      <c r="J3393" s="91" t="s">
        <v>704</v>
      </c>
      <c r="K3393" s="3" t="s">
        <v>14</v>
      </c>
      <c r="L3393" s="3" t="s">
        <v>111</v>
      </c>
      <c r="M3393" s="3" t="s">
        <v>53</v>
      </c>
      <c r="N3393" s="3" t="s">
        <v>112</v>
      </c>
      <c r="O3393" s="3" t="s">
        <v>53</v>
      </c>
      <c r="P3393" s="3">
        <f t="shared" si="238"/>
        <v>5</v>
      </c>
      <c r="Q3393" s="131">
        <v>0.24791666666666667</v>
      </c>
      <c r="R3393" s="131">
        <v>0.3034722222222222</v>
      </c>
      <c r="S3393" s="344">
        <f t="shared" si="239"/>
        <v>5.5555555555555525E-2</v>
      </c>
      <c r="T3393" s="91" t="s">
        <v>328</v>
      </c>
      <c r="U3393" s="3" t="s">
        <v>6</v>
      </c>
      <c r="V3393" s="3">
        <v>700060</v>
      </c>
      <c r="AD3393" s="5" t="str">
        <f t="shared" si="235"/>
        <v>Laboral1003Ida5</v>
      </c>
      <c r="AE3393" s="137">
        <f>VLOOKUP(AD3393,'Factores Expansión'!$R$11:$U$729,2,0)</f>
        <v>1</v>
      </c>
    </row>
    <row r="3394" spans="2:31" x14ac:dyDescent="0.45">
      <c r="B3394" s="229">
        <v>11079</v>
      </c>
      <c r="C3394" s="3">
        <f t="shared" si="237"/>
        <v>700061</v>
      </c>
      <c r="D3394" s="3" t="s">
        <v>53</v>
      </c>
      <c r="E3394" s="213">
        <v>45020</v>
      </c>
      <c r="F3394" s="3" t="s">
        <v>4</v>
      </c>
      <c r="G3394" s="3" t="s">
        <v>50</v>
      </c>
      <c r="H3394" s="91" t="s">
        <v>217</v>
      </c>
      <c r="I3394" s="3">
        <v>1003</v>
      </c>
      <c r="J3394" s="91" t="s">
        <v>704</v>
      </c>
      <c r="K3394" s="3" t="s">
        <v>14</v>
      </c>
      <c r="L3394" s="3" t="s">
        <v>111</v>
      </c>
      <c r="M3394" s="3" t="s">
        <v>53</v>
      </c>
      <c r="N3394" s="3" t="s">
        <v>112</v>
      </c>
      <c r="O3394" s="3" t="s">
        <v>53</v>
      </c>
      <c r="P3394" s="3">
        <f t="shared" si="238"/>
        <v>6</v>
      </c>
      <c r="Q3394" s="131">
        <v>0.26666666666666666</v>
      </c>
      <c r="R3394" s="344">
        <v>0.32291666666666669</v>
      </c>
      <c r="S3394" s="344">
        <f t="shared" si="239"/>
        <v>5.6250000000000022E-2</v>
      </c>
      <c r="T3394" s="91" t="s">
        <v>335</v>
      </c>
      <c r="U3394" s="3" t="s">
        <v>6</v>
      </c>
      <c r="V3394" s="3">
        <v>700061</v>
      </c>
      <c r="AD3394" s="5" t="str">
        <f t="shared" si="235"/>
        <v>Laboral1003Ida6</v>
      </c>
      <c r="AE3394" s="137">
        <f>VLOOKUP(AD3394,'Factores Expansión'!$R$11:$U$729,2,0)</f>
        <v>2.5</v>
      </c>
    </row>
    <row r="3395" spans="2:31" x14ac:dyDescent="0.45">
      <c r="B3395" s="229">
        <v>11080</v>
      </c>
      <c r="C3395" s="3">
        <f t="shared" si="237"/>
        <v>700062</v>
      </c>
      <c r="D3395" s="3" t="s">
        <v>53</v>
      </c>
      <c r="E3395" s="213">
        <v>45020</v>
      </c>
      <c r="F3395" s="3" t="s">
        <v>4</v>
      </c>
      <c r="G3395" s="3" t="s">
        <v>50</v>
      </c>
      <c r="H3395" s="91" t="s">
        <v>217</v>
      </c>
      <c r="I3395" s="3">
        <v>1003</v>
      </c>
      <c r="J3395" s="91" t="s">
        <v>704</v>
      </c>
      <c r="K3395" s="3" t="s">
        <v>14</v>
      </c>
      <c r="L3395" s="3" t="s">
        <v>111</v>
      </c>
      <c r="M3395" s="3" t="s">
        <v>53</v>
      </c>
      <c r="N3395" s="3" t="s">
        <v>112</v>
      </c>
      <c r="O3395" s="3" t="s">
        <v>53</v>
      </c>
      <c r="P3395" s="3">
        <f t="shared" si="238"/>
        <v>14</v>
      </c>
      <c r="Q3395" s="131">
        <v>0.59027777777777779</v>
      </c>
      <c r="R3395" s="344">
        <v>0.65</v>
      </c>
      <c r="S3395" s="344">
        <f t="shared" si="239"/>
        <v>5.9722222222222232E-2</v>
      </c>
      <c r="T3395" s="91" t="s">
        <v>233</v>
      </c>
      <c r="U3395" s="3" t="s">
        <v>6</v>
      </c>
      <c r="V3395" s="3">
        <v>700062</v>
      </c>
      <c r="AD3395" s="5" t="str">
        <f t="shared" si="235"/>
        <v>Laboral1003Ida14</v>
      </c>
      <c r="AE3395" s="137">
        <f>VLOOKUP(AD3395,'Factores Expansión'!$R$11:$U$729,2,0)</f>
        <v>2.5</v>
      </c>
    </row>
    <row r="3396" spans="2:31" x14ac:dyDescent="0.45">
      <c r="B3396" s="229">
        <v>11081</v>
      </c>
      <c r="C3396" s="3">
        <f t="shared" ref="C3396:C3406" si="240">V3396</f>
        <v>700060</v>
      </c>
      <c r="D3396" s="3" t="s">
        <v>53</v>
      </c>
      <c r="E3396" s="213">
        <v>45020</v>
      </c>
      <c r="F3396" s="3" t="s">
        <v>4</v>
      </c>
      <c r="G3396" s="3" t="s">
        <v>50</v>
      </c>
      <c r="H3396" s="91" t="s">
        <v>217</v>
      </c>
      <c r="I3396" s="3">
        <v>1003</v>
      </c>
      <c r="J3396" s="91" t="s">
        <v>704</v>
      </c>
      <c r="K3396" s="3" t="s">
        <v>12</v>
      </c>
      <c r="L3396" s="3" t="s">
        <v>112</v>
      </c>
      <c r="M3396" s="3" t="s">
        <v>53</v>
      </c>
      <c r="N3396" s="3" t="s">
        <v>111</v>
      </c>
      <c r="O3396" s="3" t="s">
        <v>53</v>
      </c>
      <c r="P3396" s="3">
        <f t="shared" si="238"/>
        <v>7</v>
      </c>
      <c r="Q3396" s="131">
        <v>0.3034722222222222</v>
      </c>
      <c r="R3396" s="344">
        <v>0.35902777777777778</v>
      </c>
      <c r="S3396" s="344">
        <f t="shared" si="239"/>
        <v>5.555555555555558E-2</v>
      </c>
      <c r="T3396" s="91" t="s">
        <v>328</v>
      </c>
      <c r="U3396" s="3" t="s">
        <v>6</v>
      </c>
      <c r="V3396" s="3">
        <v>700060</v>
      </c>
      <c r="AD3396" s="5" t="str">
        <f t="shared" si="235"/>
        <v>Laboral1003Regreso7</v>
      </c>
      <c r="AE3396" s="137">
        <f>VLOOKUP(AD3396,'Factores Expansión'!$R$11:$U$729,2,0)</f>
        <v>2.5</v>
      </c>
    </row>
    <row r="3397" spans="2:31" x14ac:dyDescent="0.45">
      <c r="B3397" s="229">
        <v>11082</v>
      </c>
      <c r="C3397" s="3">
        <f t="shared" si="240"/>
        <v>700063</v>
      </c>
      <c r="D3397" s="3" t="s">
        <v>53</v>
      </c>
      <c r="E3397" s="213">
        <v>45020</v>
      </c>
      <c r="F3397" s="3" t="s">
        <v>4</v>
      </c>
      <c r="G3397" s="3" t="s">
        <v>50</v>
      </c>
      <c r="H3397" s="91" t="s">
        <v>217</v>
      </c>
      <c r="I3397" s="3">
        <v>1003</v>
      </c>
      <c r="J3397" s="91" t="s">
        <v>704</v>
      </c>
      <c r="K3397" s="3" t="s">
        <v>12</v>
      </c>
      <c r="L3397" s="3" t="s">
        <v>112</v>
      </c>
      <c r="M3397" s="3" t="s">
        <v>53</v>
      </c>
      <c r="N3397" s="3" t="s">
        <v>111</v>
      </c>
      <c r="O3397" s="3" t="s">
        <v>53</v>
      </c>
      <c r="P3397" s="3">
        <f t="shared" si="238"/>
        <v>11</v>
      </c>
      <c r="Q3397" s="131">
        <v>0.48194444444444445</v>
      </c>
      <c r="R3397" s="344">
        <v>0.53333333333333333</v>
      </c>
      <c r="S3397" s="344">
        <f t="shared" si="239"/>
        <v>5.1388888888888873E-2</v>
      </c>
      <c r="T3397" s="91" t="s">
        <v>318</v>
      </c>
      <c r="U3397" s="3" t="s">
        <v>6</v>
      </c>
      <c r="V3397" s="3">
        <v>700063</v>
      </c>
      <c r="AD3397" s="5" t="str">
        <f t="shared" ref="AD3397:AD3460" si="241">CONCATENATE(F3397,I3397,K3397,P3397)</f>
        <v>Laboral1003Regreso11</v>
      </c>
      <c r="AE3397" s="137">
        <f>VLOOKUP(AD3397,'Factores Expansión'!$R$11:$U$729,2,0)</f>
        <v>2</v>
      </c>
    </row>
    <row r="3398" spans="2:31" x14ac:dyDescent="0.45">
      <c r="B3398" s="229">
        <v>11083</v>
      </c>
      <c r="C3398" s="3">
        <f t="shared" si="240"/>
        <v>700064</v>
      </c>
      <c r="D3398" s="3" t="s">
        <v>53</v>
      </c>
      <c r="E3398" s="213">
        <v>45020</v>
      </c>
      <c r="F3398" s="3" t="s">
        <v>4</v>
      </c>
      <c r="G3398" s="3" t="s">
        <v>50</v>
      </c>
      <c r="H3398" s="91" t="s">
        <v>217</v>
      </c>
      <c r="I3398" s="3">
        <v>1003</v>
      </c>
      <c r="J3398" s="91" t="s">
        <v>704</v>
      </c>
      <c r="K3398" s="3" t="s">
        <v>12</v>
      </c>
      <c r="L3398" s="3" t="s">
        <v>112</v>
      </c>
      <c r="M3398" s="3" t="s">
        <v>53</v>
      </c>
      <c r="N3398" s="3" t="s">
        <v>111</v>
      </c>
      <c r="O3398" s="3" t="s">
        <v>53</v>
      </c>
      <c r="P3398" s="3">
        <f t="shared" si="238"/>
        <v>16</v>
      </c>
      <c r="Q3398" s="131">
        <v>0.6972222222222223</v>
      </c>
      <c r="R3398" s="344">
        <v>0.75486111111111109</v>
      </c>
      <c r="S3398" s="344">
        <f t="shared" si="239"/>
        <v>5.7638888888888795E-2</v>
      </c>
      <c r="T3398" s="91" t="s">
        <v>317</v>
      </c>
      <c r="U3398" s="3" t="s">
        <v>6</v>
      </c>
      <c r="V3398" s="3">
        <v>700064</v>
      </c>
      <c r="AD3398" s="5" t="str">
        <f t="shared" si="241"/>
        <v>Laboral1003Regreso16</v>
      </c>
      <c r="AE3398" s="137">
        <f>VLOOKUP(AD3398,'Factores Expansión'!$R$11:$U$729,2,0)</f>
        <v>2</v>
      </c>
    </row>
    <row r="3399" spans="2:31" x14ac:dyDescent="0.45">
      <c r="B3399" s="229">
        <v>11084</v>
      </c>
      <c r="C3399" s="3">
        <f t="shared" si="240"/>
        <v>700065</v>
      </c>
      <c r="D3399" s="3" t="s">
        <v>53</v>
      </c>
      <c r="E3399" s="213">
        <v>45020</v>
      </c>
      <c r="F3399" s="3" t="s">
        <v>4</v>
      </c>
      <c r="G3399" s="3" t="s">
        <v>50</v>
      </c>
      <c r="H3399" s="91" t="s">
        <v>217</v>
      </c>
      <c r="I3399" s="3">
        <v>1003</v>
      </c>
      <c r="J3399" s="91" t="s">
        <v>704</v>
      </c>
      <c r="K3399" s="3" t="s">
        <v>12</v>
      </c>
      <c r="L3399" s="3" t="s">
        <v>112</v>
      </c>
      <c r="M3399" s="3" t="s">
        <v>53</v>
      </c>
      <c r="N3399" s="3" t="s">
        <v>111</v>
      </c>
      <c r="O3399" s="3" t="s">
        <v>53</v>
      </c>
      <c r="P3399" s="3">
        <f t="shared" si="238"/>
        <v>17</v>
      </c>
      <c r="Q3399" s="131">
        <v>0.72152777777777777</v>
      </c>
      <c r="R3399" s="344">
        <v>0.77708333333333324</v>
      </c>
      <c r="S3399" s="344">
        <f t="shared" si="239"/>
        <v>5.5555555555555469E-2</v>
      </c>
      <c r="T3399" s="91" t="s">
        <v>337</v>
      </c>
      <c r="U3399" s="3" t="s">
        <v>6</v>
      </c>
      <c r="V3399" s="3">
        <v>700065</v>
      </c>
      <c r="AD3399" s="5" t="str">
        <f t="shared" si="241"/>
        <v>Laboral1003Regreso17</v>
      </c>
      <c r="AE3399" s="137">
        <f>VLOOKUP(AD3399,'Factores Expansión'!$R$11:$U$729,2,0)</f>
        <v>2</v>
      </c>
    </row>
    <row r="3400" spans="2:31" x14ac:dyDescent="0.45">
      <c r="B3400" s="229">
        <v>11085</v>
      </c>
      <c r="C3400" s="3">
        <f t="shared" si="240"/>
        <v>700066</v>
      </c>
      <c r="D3400" s="3" t="s">
        <v>53</v>
      </c>
      <c r="E3400" s="213">
        <v>45020</v>
      </c>
      <c r="F3400" s="3" t="s">
        <v>4</v>
      </c>
      <c r="G3400" s="3" t="s">
        <v>50</v>
      </c>
      <c r="H3400" s="91" t="s">
        <v>217</v>
      </c>
      <c r="I3400" s="3">
        <v>1004</v>
      </c>
      <c r="J3400" s="346" t="s">
        <v>720</v>
      </c>
      <c r="K3400" s="3" t="s">
        <v>14</v>
      </c>
      <c r="L3400" s="3" t="s">
        <v>111</v>
      </c>
      <c r="M3400" s="3" t="s">
        <v>53</v>
      </c>
      <c r="N3400" s="3" t="s">
        <v>56</v>
      </c>
      <c r="O3400" s="3" t="s">
        <v>53</v>
      </c>
      <c r="P3400" s="3">
        <f t="shared" si="238"/>
        <v>5</v>
      </c>
      <c r="Q3400" s="131">
        <v>0.24652777777777779</v>
      </c>
      <c r="R3400" s="131">
        <v>0.31111111111111112</v>
      </c>
      <c r="S3400" s="344">
        <f t="shared" si="239"/>
        <v>6.4583333333333326E-2</v>
      </c>
      <c r="T3400" s="91" t="s">
        <v>323</v>
      </c>
      <c r="U3400" s="3" t="s">
        <v>6</v>
      </c>
      <c r="V3400" s="3">
        <v>700066</v>
      </c>
      <c r="AD3400" s="5" t="str">
        <f t="shared" si="241"/>
        <v>Laboral1004Ida5</v>
      </c>
      <c r="AE3400" s="137">
        <f>VLOOKUP(AD3400,'Factores Expansión'!$R$11:$U$729,2,0)</f>
        <v>1</v>
      </c>
    </row>
    <row r="3401" spans="2:31" x14ac:dyDescent="0.45">
      <c r="B3401" s="229">
        <v>11086</v>
      </c>
      <c r="C3401" s="3">
        <f t="shared" si="240"/>
        <v>700067</v>
      </c>
      <c r="D3401" s="3" t="s">
        <v>53</v>
      </c>
      <c r="E3401" s="213">
        <v>45020</v>
      </c>
      <c r="F3401" s="3" t="s">
        <v>4</v>
      </c>
      <c r="G3401" s="3" t="s">
        <v>50</v>
      </c>
      <c r="H3401" s="91" t="s">
        <v>217</v>
      </c>
      <c r="I3401" s="3">
        <v>1004</v>
      </c>
      <c r="J3401" s="346" t="s">
        <v>720</v>
      </c>
      <c r="K3401" s="3" t="s">
        <v>14</v>
      </c>
      <c r="L3401" s="3" t="s">
        <v>111</v>
      </c>
      <c r="M3401" s="3" t="s">
        <v>53</v>
      </c>
      <c r="N3401" s="3" t="s">
        <v>56</v>
      </c>
      <c r="O3401" s="3" t="s">
        <v>53</v>
      </c>
      <c r="P3401" s="3">
        <f t="shared" si="238"/>
        <v>10</v>
      </c>
      <c r="Q3401" s="131">
        <v>0.4291666666666667</v>
      </c>
      <c r="R3401" s="344">
        <v>0.49305555555555558</v>
      </c>
      <c r="S3401" s="344">
        <f t="shared" si="239"/>
        <v>6.3888888888888884E-2</v>
      </c>
      <c r="T3401" s="91" t="s">
        <v>317</v>
      </c>
      <c r="U3401" s="3" t="s">
        <v>6</v>
      </c>
      <c r="V3401" s="3">
        <v>700067</v>
      </c>
      <c r="AD3401" s="5" t="str">
        <f t="shared" si="241"/>
        <v>Laboral1004Ida10</v>
      </c>
      <c r="AE3401" s="137">
        <f>VLOOKUP(AD3401,'Factores Expansión'!$R$11:$U$729,2,0)</f>
        <v>3.3333333333333335</v>
      </c>
    </row>
    <row r="3402" spans="2:31" x14ac:dyDescent="0.45">
      <c r="B3402" s="229">
        <v>11087</v>
      </c>
      <c r="C3402" s="3">
        <f t="shared" si="240"/>
        <v>700068</v>
      </c>
      <c r="D3402" s="3" t="s">
        <v>53</v>
      </c>
      <c r="E3402" s="213">
        <v>45020</v>
      </c>
      <c r="F3402" s="3" t="s">
        <v>4</v>
      </c>
      <c r="G3402" s="3" t="s">
        <v>50</v>
      </c>
      <c r="H3402" s="91" t="s">
        <v>217</v>
      </c>
      <c r="I3402" s="3">
        <v>1004</v>
      </c>
      <c r="J3402" s="346" t="s">
        <v>720</v>
      </c>
      <c r="K3402" s="3" t="s">
        <v>14</v>
      </c>
      <c r="L3402" s="3" t="s">
        <v>111</v>
      </c>
      <c r="M3402" s="3" t="s">
        <v>53</v>
      </c>
      <c r="N3402" s="3" t="s">
        <v>56</v>
      </c>
      <c r="O3402" s="3" t="s">
        <v>53</v>
      </c>
      <c r="P3402" s="3">
        <f t="shared" si="238"/>
        <v>18</v>
      </c>
      <c r="Q3402" s="131">
        <v>0.75</v>
      </c>
      <c r="R3402" s="344">
        <v>0.8125</v>
      </c>
      <c r="S3402" s="344">
        <f t="shared" si="239"/>
        <v>6.25E-2</v>
      </c>
      <c r="T3402" s="91" t="s">
        <v>293</v>
      </c>
      <c r="U3402" s="3" t="s">
        <v>6</v>
      </c>
      <c r="V3402" s="3">
        <v>700068</v>
      </c>
      <c r="AD3402" s="5" t="str">
        <f t="shared" si="241"/>
        <v>Laboral1004Ida18</v>
      </c>
      <c r="AE3402" s="137">
        <f>VLOOKUP(AD3402,'Factores Expansión'!$R$11:$U$729,2,0)</f>
        <v>4</v>
      </c>
    </row>
    <row r="3403" spans="2:31" x14ac:dyDescent="0.45">
      <c r="B3403" s="229">
        <v>11088</v>
      </c>
      <c r="C3403" s="3">
        <f t="shared" si="240"/>
        <v>700069</v>
      </c>
      <c r="D3403" s="3" t="s">
        <v>53</v>
      </c>
      <c r="E3403" s="213">
        <v>45020</v>
      </c>
      <c r="F3403" s="3" t="s">
        <v>4</v>
      </c>
      <c r="G3403" s="3" t="s">
        <v>50</v>
      </c>
      <c r="H3403" s="91" t="s">
        <v>217</v>
      </c>
      <c r="I3403" s="3">
        <v>1004</v>
      </c>
      <c r="J3403" s="346" t="s">
        <v>720</v>
      </c>
      <c r="K3403" s="3" t="s">
        <v>14</v>
      </c>
      <c r="L3403" s="3" t="s">
        <v>111</v>
      </c>
      <c r="M3403" s="3" t="s">
        <v>53</v>
      </c>
      <c r="N3403" s="3" t="s">
        <v>56</v>
      </c>
      <c r="O3403" s="3" t="s">
        <v>53</v>
      </c>
      <c r="P3403" s="3">
        <f t="shared" si="238"/>
        <v>18</v>
      </c>
      <c r="Q3403" s="131">
        <v>0.78125</v>
      </c>
      <c r="R3403" s="131">
        <v>0.84513888888888899</v>
      </c>
      <c r="S3403" s="344">
        <f t="shared" si="239"/>
        <v>6.3888888888888995E-2</v>
      </c>
      <c r="T3403" s="91" t="s">
        <v>243</v>
      </c>
      <c r="U3403" s="3" t="s">
        <v>6</v>
      </c>
      <c r="V3403" s="3">
        <v>700069</v>
      </c>
      <c r="AD3403" s="5" t="str">
        <f t="shared" si="241"/>
        <v>Laboral1004Ida18</v>
      </c>
      <c r="AE3403" s="137">
        <f>VLOOKUP(AD3403,'Factores Expansión'!$R$11:$U$729,2,0)</f>
        <v>4</v>
      </c>
    </row>
    <row r="3404" spans="2:31" x14ac:dyDescent="0.45">
      <c r="B3404" s="229">
        <v>11089</v>
      </c>
      <c r="C3404" s="3">
        <f t="shared" si="240"/>
        <v>700138</v>
      </c>
      <c r="D3404" s="3" t="s">
        <v>53</v>
      </c>
      <c r="E3404" s="213">
        <v>45020</v>
      </c>
      <c r="F3404" s="3" t="s">
        <v>4</v>
      </c>
      <c r="G3404" s="3" t="s">
        <v>50</v>
      </c>
      <c r="H3404" s="91" t="s">
        <v>217</v>
      </c>
      <c r="I3404" s="3">
        <v>1004</v>
      </c>
      <c r="J3404" s="346" t="s">
        <v>720</v>
      </c>
      <c r="K3404" s="3" t="s">
        <v>14</v>
      </c>
      <c r="L3404" s="3" t="s">
        <v>111</v>
      </c>
      <c r="M3404" s="3" t="s">
        <v>53</v>
      </c>
      <c r="N3404" s="3" t="s">
        <v>56</v>
      </c>
      <c r="O3404" s="3" t="s">
        <v>53</v>
      </c>
      <c r="P3404" s="3">
        <f t="shared" si="238"/>
        <v>19</v>
      </c>
      <c r="Q3404" s="131">
        <v>0.79513888888888884</v>
      </c>
      <c r="R3404" s="344">
        <v>0.85833333333333339</v>
      </c>
      <c r="S3404" s="344">
        <f t="shared" si="239"/>
        <v>6.3194444444444553E-2</v>
      </c>
      <c r="T3404" s="91" t="s">
        <v>231</v>
      </c>
      <c r="U3404" s="3" t="s">
        <v>6</v>
      </c>
      <c r="V3404" s="3">
        <v>700138</v>
      </c>
      <c r="AD3404" s="5" t="str">
        <f t="shared" si="241"/>
        <v>Laboral1004Ida19</v>
      </c>
      <c r="AE3404" s="137">
        <f>VLOOKUP(AD3404,'Factores Expansión'!$R$11:$U$729,2,0)</f>
        <v>1</v>
      </c>
    </row>
    <row r="3405" spans="2:31" x14ac:dyDescent="0.45">
      <c r="B3405" s="229">
        <v>11090</v>
      </c>
      <c r="C3405" s="3">
        <f t="shared" si="240"/>
        <v>700066</v>
      </c>
      <c r="D3405" s="3" t="s">
        <v>53</v>
      </c>
      <c r="E3405" s="213">
        <v>45020</v>
      </c>
      <c r="F3405" s="3" t="s">
        <v>4</v>
      </c>
      <c r="G3405" s="3" t="s">
        <v>50</v>
      </c>
      <c r="H3405" s="91" t="s">
        <v>217</v>
      </c>
      <c r="I3405" s="3">
        <v>1004</v>
      </c>
      <c r="J3405" s="346" t="s">
        <v>720</v>
      </c>
      <c r="K3405" s="3" t="s">
        <v>12</v>
      </c>
      <c r="L3405" s="3" t="s">
        <v>56</v>
      </c>
      <c r="M3405" s="3" t="s">
        <v>53</v>
      </c>
      <c r="N3405" s="3" t="s">
        <v>111</v>
      </c>
      <c r="O3405" s="3" t="s">
        <v>53</v>
      </c>
      <c r="P3405" s="3">
        <f t="shared" si="238"/>
        <v>7</v>
      </c>
      <c r="Q3405" s="131">
        <v>0.31111111111111112</v>
      </c>
      <c r="R3405" s="131">
        <v>0.36180555555555555</v>
      </c>
      <c r="S3405" s="344">
        <f t="shared" si="239"/>
        <v>5.0694444444444431E-2</v>
      </c>
      <c r="T3405" s="91" t="s">
        <v>323</v>
      </c>
      <c r="U3405" s="3" t="s">
        <v>6</v>
      </c>
      <c r="V3405" s="3">
        <v>700066</v>
      </c>
      <c r="AD3405" s="5" t="str">
        <f t="shared" si="241"/>
        <v>Laboral1004Regreso7</v>
      </c>
      <c r="AE3405" s="137">
        <f>VLOOKUP(AD3405,'Factores Expansión'!$R$11:$U$729,2,0)</f>
        <v>2.5</v>
      </c>
    </row>
    <row r="3406" spans="2:31" x14ac:dyDescent="0.45">
      <c r="B3406" s="229">
        <v>11092</v>
      </c>
      <c r="C3406" s="3">
        <f t="shared" si="240"/>
        <v>700069</v>
      </c>
      <c r="D3406" s="3" t="s">
        <v>53</v>
      </c>
      <c r="E3406" s="213">
        <v>45020</v>
      </c>
      <c r="F3406" s="3" t="s">
        <v>4</v>
      </c>
      <c r="G3406" s="3" t="s">
        <v>50</v>
      </c>
      <c r="H3406" s="91" t="s">
        <v>217</v>
      </c>
      <c r="I3406" s="3">
        <v>1004</v>
      </c>
      <c r="J3406" s="346" t="s">
        <v>720</v>
      </c>
      <c r="K3406" s="3" t="s">
        <v>12</v>
      </c>
      <c r="L3406" s="3" t="s">
        <v>56</v>
      </c>
      <c r="M3406" s="3" t="s">
        <v>53</v>
      </c>
      <c r="N3406" s="3" t="s">
        <v>111</v>
      </c>
      <c r="O3406" s="3" t="s">
        <v>53</v>
      </c>
      <c r="P3406" s="3">
        <f t="shared" si="238"/>
        <v>20</v>
      </c>
      <c r="Q3406" s="131">
        <v>0.84513888888888899</v>
      </c>
      <c r="R3406" s="131">
        <v>0.89583333333333337</v>
      </c>
      <c r="S3406" s="344">
        <f t="shared" si="239"/>
        <v>5.0694444444444375E-2</v>
      </c>
      <c r="T3406" s="91" t="s">
        <v>243</v>
      </c>
      <c r="U3406" s="3" t="s">
        <v>6</v>
      </c>
      <c r="V3406" s="3">
        <v>700069</v>
      </c>
      <c r="AD3406" s="5" t="str">
        <f t="shared" si="241"/>
        <v>Laboral1004Regreso20</v>
      </c>
      <c r="AE3406" s="137">
        <f>VLOOKUP(AD3406,'Factores Expansión'!$R$11:$U$729,2,0)</f>
        <v>1.5</v>
      </c>
    </row>
    <row r="3407" spans="2:31" x14ac:dyDescent="0.45">
      <c r="B3407" s="229">
        <v>11093</v>
      </c>
      <c r="C3407" s="3">
        <f t="shared" ref="C3407:C3470" si="242">V3407</f>
        <v>700070</v>
      </c>
      <c r="D3407" s="3" t="s">
        <v>53</v>
      </c>
      <c r="E3407" s="213">
        <v>45017</v>
      </c>
      <c r="F3407" s="3" t="s">
        <v>43</v>
      </c>
      <c r="G3407" s="3" t="s">
        <v>50</v>
      </c>
      <c r="H3407" s="91" t="s">
        <v>217</v>
      </c>
      <c r="I3407" s="3">
        <v>1001</v>
      </c>
      <c r="J3407" s="346" t="s">
        <v>705</v>
      </c>
      <c r="K3407" s="3" t="s">
        <v>12</v>
      </c>
      <c r="L3407" s="3" t="s">
        <v>112</v>
      </c>
      <c r="M3407" s="3" t="s">
        <v>53</v>
      </c>
      <c r="N3407" s="3" t="s">
        <v>111</v>
      </c>
      <c r="O3407" s="3" t="s">
        <v>53</v>
      </c>
      <c r="P3407" s="3">
        <f t="shared" si="238"/>
        <v>13</v>
      </c>
      <c r="Q3407" s="131">
        <v>0.56527777777777777</v>
      </c>
      <c r="R3407" s="131">
        <v>0.61736111111111114</v>
      </c>
      <c r="S3407" s="344">
        <f t="shared" si="239"/>
        <v>5.208333333333337E-2</v>
      </c>
      <c r="T3407" s="212" t="s">
        <v>233</v>
      </c>
      <c r="U3407" s="3" t="s">
        <v>6</v>
      </c>
      <c r="V3407" s="3">
        <v>700070</v>
      </c>
      <c r="AD3407" s="5" t="str">
        <f t="shared" si="241"/>
        <v>Sábado1001Regreso13</v>
      </c>
      <c r="AE3407" s="137">
        <f>VLOOKUP(AD3407,'Factores Expansión'!$R$11:$U$729,2,0)</f>
        <v>1.5</v>
      </c>
    </row>
    <row r="3408" spans="2:31" x14ac:dyDescent="0.45">
      <c r="B3408" s="229">
        <v>11094</v>
      </c>
      <c r="C3408" s="3">
        <f t="shared" si="242"/>
        <v>700071</v>
      </c>
      <c r="D3408" s="3" t="s">
        <v>53</v>
      </c>
      <c r="E3408" s="213">
        <v>45017</v>
      </c>
      <c r="F3408" s="3" t="s">
        <v>43</v>
      </c>
      <c r="G3408" s="3" t="s">
        <v>50</v>
      </c>
      <c r="H3408" s="91" t="s">
        <v>217</v>
      </c>
      <c r="I3408" s="3">
        <v>1004</v>
      </c>
      <c r="J3408" s="346" t="s">
        <v>720</v>
      </c>
      <c r="K3408" s="3" t="s">
        <v>14</v>
      </c>
      <c r="L3408" s="3" t="s">
        <v>111</v>
      </c>
      <c r="M3408" s="3" t="s">
        <v>53</v>
      </c>
      <c r="N3408" s="3" t="s">
        <v>56</v>
      </c>
      <c r="O3408" s="3" t="s">
        <v>53</v>
      </c>
      <c r="P3408" s="3">
        <f t="shared" si="238"/>
        <v>6</v>
      </c>
      <c r="Q3408" s="131">
        <v>0.2638888888888889</v>
      </c>
      <c r="R3408" s="131">
        <v>0.32708333333333334</v>
      </c>
      <c r="S3408" s="344">
        <f t="shared" si="239"/>
        <v>6.3194444444444442E-2</v>
      </c>
      <c r="T3408" s="3" t="s">
        <v>232</v>
      </c>
      <c r="U3408" s="3" t="s">
        <v>6</v>
      </c>
      <c r="V3408" s="3">
        <v>700071</v>
      </c>
      <c r="AD3408" s="5" t="str">
        <f t="shared" si="241"/>
        <v>Sábado1004Ida6</v>
      </c>
      <c r="AE3408" s="137">
        <f>VLOOKUP(AD3408,'Factores Expansión'!$R$11:$U$729,2,0)</f>
        <v>3</v>
      </c>
    </row>
    <row r="3409" spans="2:31" x14ac:dyDescent="0.45">
      <c r="B3409" s="229">
        <v>11095</v>
      </c>
      <c r="C3409" s="3">
        <f t="shared" si="242"/>
        <v>700072</v>
      </c>
      <c r="D3409" s="3" t="s">
        <v>53</v>
      </c>
      <c r="E3409" s="213">
        <v>45017</v>
      </c>
      <c r="F3409" s="3" t="s">
        <v>43</v>
      </c>
      <c r="G3409" s="3" t="s">
        <v>50</v>
      </c>
      <c r="H3409" s="91" t="s">
        <v>217</v>
      </c>
      <c r="I3409" s="3">
        <v>1004</v>
      </c>
      <c r="J3409" s="346" t="s">
        <v>720</v>
      </c>
      <c r="K3409" s="3" t="s">
        <v>14</v>
      </c>
      <c r="L3409" s="3" t="s">
        <v>111</v>
      </c>
      <c r="M3409" s="3" t="s">
        <v>53</v>
      </c>
      <c r="N3409" s="3" t="s">
        <v>56</v>
      </c>
      <c r="O3409" s="3" t="s">
        <v>53</v>
      </c>
      <c r="P3409" s="3">
        <f t="shared" si="238"/>
        <v>6</v>
      </c>
      <c r="Q3409" s="131">
        <v>0.26944444444444443</v>
      </c>
      <c r="R3409" s="131">
        <v>0.33194444444444443</v>
      </c>
      <c r="S3409" s="344">
        <f t="shared" si="239"/>
        <v>6.25E-2</v>
      </c>
      <c r="T3409" s="3" t="s">
        <v>274</v>
      </c>
      <c r="U3409" s="3" t="s">
        <v>6</v>
      </c>
      <c r="V3409" s="3">
        <v>700072</v>
      </c>
      <c r="AD3409" s="5" t="str">
        <f t="shared" si="241"/>
        <v>Sábado1004Ida6</v>
      </c>
      <c r="AE3409" s="137">
        <f>VLOOKUP(AD3409,'Factores Expansión'!$R$11:$U$729,2,0)</f>
        <v>3</v>
      </c>
    </row>
    <row r="3410" spans="2:31" x14ac:dyDescent="0.45">
      <c r="B3410" s="229">
        <v>11096</v>
      </c>
      <c r="C3410" s="3">
        <f t="shared" si="242"/>
        <v>700073</v>
      </c>
      <c r="D3410" s="3" t="s">
        <v>53</v>
      </c>
      <c r="E3410" s="213">
        <v>45017</v>
      </c>
      <c r="F3410" s="3" t="s">
        <v>43</v>
      </c>
      <c r="G3410" s="3" t="s">
        <v>50</v>
      </c>
      <c r="H3410" s="91" t="s">
        <v>217</v>
      </c>
      <c r="I3410" s="3">
        <v>1004</v>
      </c>
      <c r="J3410" s="346" t="s">
        <v>720</v>
      </c>
      <c r="K3410" s="3" t="s">
        <v>14</v>
      </c>
      <c r="L3410" s="3" t="s">
        <v>111</v>
      </c>
      <c r="M3410" s="3" t="s">
        <v>53</v>
      </c>
      <c r="N3410" s="3" t="s">
        <v>56</v>
      </c>
      <c r="O3410" s="3" t="s">
        <v>53</v>
      </c>
      <c r="P3410" s="3">
        <f t="shared" si="238"/>
        <v>7</v>
      </c>
      <c r="Q3410" s="131">
        <v>0.30555555555555552</v>
      </c>
      <c r="R3410" s="131">
        <v>0.36736111111111108</v>
      </c>
      <c r="S3410" s="344">
        <f t="shared" si="239"/>
        <v>6.1805555555555558E-2</v>
      </c>
      <c r="T3410" s="3" t="s">
        <v>250</v>
      </c>
      <c r="U3410" s="3" t="s">
        <v>6</v>
      </c>
      <c r="V3410" s="3">
        <v>700073</v>
      </c>
      <c r="AD3410" s="5" t="str">
        <f t="shared" si="241"/>
        <v>Sábado1004Ida7</v>
      </c>
      <c r="AE3410" s="137">
        <f>VLOOKUP(AD3410,'Factores Expansión'!$R$11:$U$729,2,0)</f>
        <v>3</v>
      </c>
    </row>
    <row r="3411" spans="2:31" x14ac:dyDescent="0.45">
      <c r="B3411" s="229">
        <v>11097</v>
      </c>
      <c r="C3411" s="3">
        <f t="shared" si="242"/>
        <v>700074</v>
      </c>
      <c r="D3411" s="3" t="s">
        <v>53</v>
      </c>
      <c r="E3411" s="213">
        <v>45017</v>
      </c>
      <c r="F3411" s="3" t="s">
        <v>43</v>
      </c>
      <c r="G3411" s="3" t="s">
        <v>50</v>
      </c>
      <c r="H3411" s="91" t="s">
        <v>217</v>
      </c>
      <c r="I3411" s="3">
        <v>1004</v>
      </c>
      <c r="J3411" s="346" t="s">
        <v>720</v>
      </c>
      <c r="K3411" s="3" t="s">
        <v>14</v>
      </c>
      <c r="L3411" s="3" t="s">
        <v>111</v>
      </c>
      <c r="M3411" s="3" t="s">
        <v>53</v>
      </c>
      <c r="N3411" s="3" t="s">
        <v>56</v>
      </c>
      <c r="O3411" s="3" t="s">
        <v>53</v>
      </c>
      <c r="P3411" s="3">
        <f t="shared" si="238"/>
        <v>7</v>
      </c>
      <c r="Q3411" s="131">
        <v>0.32291666666666669</v>
      </c>
      <c r="R3411" s="131">
        <v>0.37291666666666662</v>
      </c>
      <c r="S3411" s="344">
        <f t="shared" si="239"/>
        <v>4.9999999999999933E-2</v>
      </c>
      <c r="T3411" s="3" t="s">
        <v>339</v>
      </c>
      <c r="U3411" s="3" t="s">
        <v>6</v>
      </c>
      <c r="V3411" s="3">
        <v>700074</v>
      </c>
      <c r="AD3411" s="5" t="str">
        <f t="shared" si="241"/>
        <v>Sábado1004Ida7</v>
      </c>
      <c r="AE3411" s="137">
        <f>VLOOKUP(AD3411,'Factores Expansión'!$R$11:$U$729,2,0)</f>
        <v>3</v>
      </c>
    </row>
    <row r="3412" spans="2:31" x14ac:dyDescent="0.45">
      <c r="B3412" s="229">
        <v>11098</v>
      </c>
      <c r="C3412" s="3">
        <f t="shared" si="242"/>
        <v>700075</v>
      </c>
      <c r="D3412" s="3" t="s">
        <v>53</v>
      </c>
      <c r="E3412" s="213">
        <v>45017</v>
      </c>
      <c r="F3412" s="3" t="s">
        <v>43</v>
      </c>
      <c r="G3412" s="3" t="s">
        <v>50</v>
      </c>
      <c r="H3412" s="91" t="s">
        <v>217</v>
      </c>
      <c r="I3412" s="3">
        <v>1004</v>
      </c>
      <c r="J3412" s="346" t="s">
        <v>720</v>
      </c>
      <c r="K3412" s="3" t="s">
        <v>14</v>
      </c>
      <c r="L3412" s="3" t="s">
        <v>111</v>
      </c>
      <c r="M3412" s="3" t="s">
        <v>53</v>
      </c>
      <c r="N3412" s="3" t="s">
        <v>56</v>
      </c>
      <c r="O3412" s="3" t="s">
        <v>53</v>
      </c>
      <c r="P3412" s="3">
        <f t="shared" si="238"/>
        <v>10</v>
      </c>
      <c r="Q3412" s="131">
        <v>0.42708333333333331</v>
      </c>
      <c r="R3412" s="131">
        <v>0.48958333333333331</v>
      </c>
      <c r="S3412" s="344">
        <f t="shared" si="239"/>
        <v>6.25E-2</v>
      </c>
      <c r="T3412" s="14" t="s">
        <v>271</v>
      </c>
      <c r="U3412" s="3" t="s">
        <v>6</v>
      </c>
      <c r="V3412" s="3">
        <v>700075</v>
      </c>
      <c r="AD3412" s="5" t="str">
        <f t="shared" si="241"/>
        <v>Sábado1004Ida10</v>
      </c>
      <c r="AE3412" s="137">
        <f>VLOOKUP(AD3412,'Factores Expansión'!$R$11:$U$729,2,0)</f>
        <v>3.3333333333333335</v>
      </c>
    </row>
    <row r="3413" spans="2:31" x14ac:dyDescent="0.45">
      <c r="B3413" s="229">
        <v>11099</v>
      </c>
      <c r="C3413" s="3">
        <f t="shared" si="242"/>
        <v>700076</v>
      </c>
      <c r="D3413" s="3" t="s">
        <v>53</v>
      </c>
      <c r="E3413" s="213">
        <v>45017</v>
      </c>
      <c r="F3413" s="3" t="s">
        <v>43</v>
      </c>
      <c r="G3413" s="3" t="s">
        <v>50</v>
      </c>
      <c r="H3413" s="91" t="s">
        <v>217</v>
      </c>
      <c r="I3413" s="3">
        <v>1004</v>
      </c>
      <c r="J3413" s="346" t="s">
        <v>720</v>
      </c>
      <c r="K3413" s="3" t="s">
        <v>14</v>
      </c>
      <c r="L3413" s="3" t="s">
        <v>111</v>
      </c>
      <c r="M3413" s="3" t="s">
        <v>53</v>
      </c>
      <c r="N3413" s="3" t="s">
        <v>56</v>
      </c>
      <c r="O3413" s="3" t="s">
        <v>53</v>
      </c>
      <c r="P3413" s="3">
        <f t="shared" si="238"/>
        <v>13</v>
      </c>
      <c r="Q3413" s="131">
        <v>0.54166666666666663</v>
      </c>
      <c r="R3413" s="131">
        <v>0.60902777777777783</v>
      </c>
      <c r="S3413" s="344">
        <f t="shared" si="239"/>
        <v>6.7361111111111205E-2</v>
      </c>
      <c r="T3413" s="3" t="s">
        <v>256</v>
      </c>
      <c r="U3413" s="3" t="s">
        <v>6</v>
      </c>
      <c r="V3413" s="3">
        <v>700076</v>
      </c>
      <c r="AD3413" s="5" t="str">
        <f t="shared" si="241"/>
        <v>Sábado1004Ida13</v>
      </c>
      <c r="AE3413" s="137">
        <f>VLOOKUP(AD3413,'Factores Expansión'!$R$11:$U$729,2,0)</f>
        <v>3.6666666666666665</v>
      </c>
    </row>
    <row r="3414" spans="2:31" x14ac:dyDescent="0.45">
      <c r="B3414" s="229">
        <v>11100</v>
      </c>
      <c r="C3414" s="3">
        <f t="shared" si="242"/>
        <v>700077</v>
      </c>
      <c r="D3414" s="3" t="s">
        <v>53</v>
      </c>
      <c r="E3414" s="213">
        <v>45017</v>
      </c>
      <c r="F3414" s="3" t="s">
        <v>43</v>
      </c>
      <c r="G3414" s="3" t="s">
        <v>50</v>
      </c>
      <c r="H3414" s="91" t="s">
        <v>217</v>
      </c>
      <c r="I3414" s="3">
        <v>1004</v>
      </c>
      <c r="J3414" s="346" t="s">
        <v>720</v>
      </c>
      <c r="K3414" s="3" t="s">
        <v>14</v>
      </c>
      <c r="L3414" s="3" t="s">
        <v>111</v>
      </c>
      <c r="M3414" s="3" t="s">
        <v>53</v>
      </c>
      <c r="N3414" s="3" t="s">
        <v>56</v>
      </c>
      <c r="O3414" s="3" t="s">
        <v>53</v>
      </c>
      <c r="P3414" s="3">
        <f t="shared" si="238"/>
        <v>16</v>
      </c>
      <c r="Q3414" s="131">
        <v>0.66666666666666663</v>
      </c>
      <c r="R3414" s="131">
        <v>0.73333333333333339</v>
      </c>
      <c r="S3414" s="344">
        <f t="shared" si="239"/>
        <v>6.6666666666666763E-2</v>
      </c>
      <c r="T3414" s="3" t="s">
        <v>241</v>
      </c>
      <c r="U3414" s="3" t="s">
        <v>6</v>
      </c>
      <c r="V3414" s="3">
        <v>700077</v>
      </c>
      <c r="AD3414" s="5" t="str">
        <f t="shared" si="241"/>
        <v>Sábado1004Ida16</v>
      </c>
      <c r="AE3414" s="137">
        <f>VLOOKUP(AD3414,'Factores Expansión'!$R$11:$U$729,2,0)</f>
        <v>3</v>
      </c>
    </row>
    <row r="3415" spans="2:31" x14ac:dyDescent="0.45">
      <c r="B3415" s="229">
        <v>11101</v>
      </c>
      <c r="C3415" s="3">
        <f t="shared" si="242"/>
        <v>700078</v>
      </c>
      <c r="D3415" s="3" t="s">
        <v>53</v>
      </c>
      <c r="E3415" s="213">
        <v>45017</v>
      </c>
      <c r="F3415" s="3" t="s">
        <v>43</v>
      </c>
      <c r="G3415" s="3" t="s">
        <v>50</v>
      </c>
      <c r="H3415" s="91" t="s">
        <v>217</v>
      </c>
      <c r="I3415" s="3">
        <v>1004</v>
      </c>
      <c r="J3415" s="346" t="s">
        <v>720</v>
      </c>
      <c r="K3415" s="3" t="s">
        <v>14</v>
      </c>
      <c r="L3415" s="3" t="s">
        <v>111</v>
      </c>
      <c r="M3415" s="3" t="s">
        <v>53</v>
      </c>
      <c r="N3415" s="3" t="s">
        <v>56</v>
      </c>
      <c r="O3415" s="3" t="s">
        <v>53</v>
      </c>
      <c r="P3415" s="3">
        <f t="shared" si="238"/>
        <v>16</v>
      </c>
      <c r="Q3415" s="131">
        <v>0.68333333333333324</v>
      </c>
      <c r="R3415" s="131">
        <v>0.74305555555555547</v>
      </c>
      <c r="S3415" s="344">
        <f t="shared" si="239"/>
        <v>5.9722222222222232E-2</v>
      </c>
      <c r="T3415" s="3" t="s">
        <v>275</v>
      </c>
      <c r="U3415" s="3" t="s">
        <v>6</v>
      </c>
      <c r="V3415" s="3">
        <v>700078</v>
      </c>
      <c r="AD3415" s="5" t="str">
        <f t="shared" si="241"/>
        <v>Sábado1004Ida16</v>
      </c>
      <c r="AE3415" s="137">
        <f>VLOOKUP(AD3415,'Factores Expansión'!$R$11:$U$729,2,0)</f>
        <v>3</v>
      </c>
    </row>
    <row r="3416" spans="2:31" x14ac:dyDescent="0.45">
      <c r="B3416" s="229">
        <v>11102</v>
      </c>
      <c r="C3416" s="3">
        <f t="shared" si="242"/>
        <v>700079</v>
      </c>
      <c r="D3416" s="3" t="s">
        <v>53</v>
      </c>
      <c r="E3416" s="213">
        <v>45017</v>
      </c>
      <c r="F3416" s="3" t="s">
        <v>43</v>
      </c>
      <c r="G3416" s="3" t="s">
        <v>50</v>
      </c>
      <c r="H3416" s="91" t="s">
        <v>217</v>
      </c>
      <c r="I3416" s="3">
        <v>1004</v>
      </c>
      <c r="J3416" s="346" t="s">
        <v>720</v>
      </c>
      <c r="K3416" s="3" t="s">
        <v>14</v>
      </c>
      <c r="L3416" s="3" t="s">
        <v>111</v>
      </c>
      <c r="M3416" s="3" t="s">
        <v>53</v>
      </c>
      <c r="N3416" s="3" t="s">
        <v>56</v>
      </c>
      <c r="O3416" s="3" t="s">
        <v>53</v>
      </c>
      <c r="P3416" s="3">
        <f t="shared" si="238"/>
        <v>17</v>
      </c>
      <c r="Q3416" s="131">
        <v>0.71527777777777779</v>
      </c>
      <c r="R3416" s="131">
        <v>0.77916666666666667</v>
      </c>
      <c r="S3416" s="344">
        <f t="shared" si="239"/>
        <v>6.3888888888888884E-2</v>
      </c>
      <c r="T3416" s="3" t="s">
        <v>321</v>
      </c>
      <c r="U3416" s="3" t="s">
        <v>6</v>
      </c>
      <c r="V3416" s="3">
        <v>700079</v>
      </c>
      <c r="AD3416" s="5" t="str">
        <f t="shared" si="241"/>
        <v>Sábado1004Ida17</v>
      </c>
      <c r="AE3416" s="137">
        <f>VLOOKUP(AD3416,'Factores Expansión'!$R$11:$U$729,2,0)</f>
        <v>8</v>
      </c>
    </row>
    <row r="3417" spans="2:31" x14ac:dyDescent="0.45">
      <c r="B3417" s="229">
        <v>11103</v>
      </c>
      <c r="C3417" s="3">
        <f t="shared" si="242"/>
        <v>700071</v>
      </c>
      <c r="D3417" s="3" t="s">
        <v>53</v>
      </c>
      <c r="E3417" s="213">
        <v>45017</v>
      </c>
      <c r="F3417" s="3" t="s">
        <v>43</v>
      </c>
      <c r="G3417" s="3" t="s">
        <v>50</v>
      </c>
      <c r="H3417" s="91" t="s">
        <v>217</v>
      </c>
      <c r="I3417" s="3">
        <v>1004</v>
      </c>
      <c r="J3417" s="346" t="s">
        <v>720</v>
      </c>
      <c r="K3417" s="3" t="s">
        <v>12</v>
      </c>
      <c r="L3417" s="3" t="s">
        <v>56</v>
      </c>
      <c r="M3417" s="3" t="s">
        <v>53</v>
      </c>
      <c r="N3417" s="3" t="s">
        <v>111</v>
      </c>
      <c r="O3417" s="3" t="s">
        <v>53</v>
      </c>
      <c r="P3417" s="3">
        <f t="shared" si="238"/>
        <v>7</v>
      </c>
      <c r="Q3417" s="131">
        <v>0.32708333333333334</v>
      </c>
      <c r="R3417" s="131">
        <v>0.38472222222222219</v>
      </c>
      <c r="S3417" s="344">
        <f t="shared" si="239"/>
        <v>5.7638888888888851E-2</v>
      </c>
      <c r="T3417" s="3" t="s">
        <v>232</v>
      </c>
      <c r="U3417" s="3" t="s">
        <v>6</v>
      </c>
      <c r="V3417" s="3">
        <v>700071</v>
      </c>
      <c r="AD3417" s="5" t="str">
        <f t="shared" si="241"/>
        <v>Sábado1004Regreso7</v>
      </c>
      <c r="AE3417" s="137">
        <f>VLOOKUP(AD3417,'Factores Expansión'!$R$11:$U$729,2,0)</f>
        <v>2.5</v>
      </c>
    </row>
    <row r="3418" spans="2:31" x14ac:dyDescent="0.45">
      <c r="B3418" s="229">
        <v>11104</v>
      </c>
      <c r="C3418" s="3">
        <f t="shared" si="242"/>
        <v>700072</v>
      </c>
      <c r="D3418" s="3" t="s">
        <v>53</v>
      </c>
      <c r="E3418" s="213">
        <v>45017</v>
      </c>
      <c r="F3418" s="3" t="s">
        <v>43</v>
      </c>
      <c r="G3418" s="3" t="s">
        <v>50</v>
      </c>
      <c r="H3418" s="91" t="s">
        <v>217</v>
      </c>
      <c r="I3418" s="3">
        <v>1004</v>
      </c>
      <c r="J3418" s="346" t="s">
        <v>720</v>
      </c>
      <c r="K3418" s="3" t="s">
        <v>12</v>
      </c>
      <c r="L3418" s="3" t="s">
        <v>56</v>
      </c>
      <c r="M3418" s="3" t="s">
        <v>53</v>
      </c>
      <c r="N3418" s="3" t="s">
        <v>111</v>
      </c>
      <c r="O3418" s="3" t="s">
        <v>53</v>
      </c>
      <c r="P3418" s="3">
        <f t="shared" si="238"/>
        <v>7</v>
      </c>
      <c r="Q3418" s="131">
        <v>0.33194444444444443</v>
      </c>
      <c r="R3418" s="131">
        <v>0.38680555555555557</v>
      </c>
      <c r="S3418" s="344">
        <f t="shared" si="239"/>
        <v>5.4861111111111138E-2</v>
      </c>
      <c r="T3418" s="3" t="s">
        <v>274</v>
      </c>
      <c r="U3418" s="3" t="s">
        <v>6</v>
      </c>
      <c r="V3418" s="3">
        <v>700072</v>
      </c>
      <c r="AD3418" s="5" t="str">
        <f t="shared" si="241"/>
        <v>Sábado1004Regreso7</v>
      </c>
      <c r="AE3418" s="137">
        <f>VLOOKUP(AD3418,'Factores Expansión'!$R$11:$U$729,2,0)</f>
        <v>2.5</v>
      </c>
    </row>
    <row r="3419" spans="2:31" x14ac:dyDescent="0.45">
      <c r="B3419" s="229">
        <v>11105</v>
      </c>
      <c r="C3419" s="3">
        <f t="shared" si="242"/>
        <v>700073</v>
      </c>
      <c r="D3419" s="3" t="s">
        <v>53</v>
      </c>
      <c r="E3419" s="213">
        <v>45017</v>
      </c>
      <c r="F3419" s="3" t="s">
        <v>43</v>
      </c>
      <c r="G3419" s="3" t="s">
        <v>50</v>
      </c>
      <c r="H3419" s="91" t="s">
        <v>217</v>
      </c>
      <c r="I3419" s="3">
        <v>1004</v>
      </c>
      <c r="J3419" s="346" t="s">
        <v>720</v>
      </c>
      <c r="K3419" s="3" t="s">
        <v>12</v>
      </c>
      <c r="L3419" s="3" t="s">
        <v>56</v>
      </c>
      <c r="M3419" s="3" t="s">
        <v>53</v>
      </c>
      <c r="N3419" s="3" t="s">
        <v>111</v>
      </c>
      <c r="O3419" s="3" t="s">
        <v>53</v>
      </c>
      <c r="P3419" s="3">
        <f t="shared" si="238"/>
        <v>8</v>
      </c>
      <c r="Q3419" s="131">
        <v>0.36736111111111108</v>
      </c>
      <c r="R3419" s="131">
        <v>0.42222222222222222</v>
      </c>
      <c r="S3419" s="344">
        <f t="shared" si="239"/>
        <v>5.4861111111111138E-2</v>
      </c>
      <c r="T3419" s="3" t="s">
        <v>250</v>
      </c>
      <c r="U3419" s="3" t="s">
        <v>6</v>
      </c>
      <c r="V3419" s="3">
        <v>700073</v>
      </c>
      <c r="AD3419" s="5" t="str">
        <f t="shared" si="241"/>
        <v>Sábado1004Regreso8</v>
      </c>
      <c r="AE3419" s="137">
        <f>VLOOKUP(AD3419,'Factores Expansión'!$R$11:$U$729,2,0)</f>
        <v>3</v>
      </c>
    </row>
    <row r="3420" spans="2:31" x14ac:dyDescent="0.45">
      <c r="B3420" s="229">
        <v>11106</v>
      </c>
      <c r="C3420" s="3">
        <f t="shared" si="242"/>
        <v>700074</v>
      </c>
      <c r="D3420" s="3" t="s">
        <v>53</v>
      </c>
      <c r="E3420" s="213">
        <v>45017</v>
      </c>
      <c r="F3420" s="3" t="s">
        <v>43</v>
      </c>
      <c r="G3420" s="3" t="s">
        <v>50</v>
      </c>
      <c r="H3420" s="91" t="s">
        <v>217</v>
      </c>
      <c r="I3420" s="3">
        <v>1004</v>
      </c>
      <c r="J3420" s="346" t="s">
        <v>720</v>
      </c>
      <c r="K3420" s="3" t="s">
        <v>12</v>
      </c>
      <c r="L3420" s="3" t="s">
        <v>56</v>
      </c>
      <c r="M3420" s="3" t="s">
        <v>53</v>
      </c>
      <c r="N3420" s="3" t="s">
        <v>111</v>
      </c>
      <c r="O3420" s="3" t="s">
        <v>53</v>
      </c>
      <c r="P3420" s="3">
        <f t="shared" si="238"/>
        <v>8</v>
      </c>
      <c r="Q3420" s="131">
        <v>0.37291666666666662</v>
      </c>
      <c r="R3420" s="131">
        <v>0.4284722222222222</v>
      </c>
      <c r="S3420" s="344">
        <f t="shared" si="239"/>
        <v>5.555555555555558E-2</v>
      </c>
      <c r="T3420" s="3" t="s">
        <v>339</v>
      </c>
      <c r="U3420" s="3" t="s">
        <v>6</v>
      </c>
      <c r="V3420" s="3">
        <v>700074</v>
      </c>
      <c r="AD3420" s="5" t="str">
        <f t="shared" si="241"/>
        <v>Sábado1004Regreso8</v>
      </c>
      <c r="AE3420" s="137">
        <f>VLOOKUP(AD3420,'Factores Expansión'!$R$11:$U$729,2,0)</f>
        <v>3</v>
      </c>
    </row>
    <row r="3421" spans="2:31" x14ac:dyDescent="0.45">
      <c r="B3421" s="229">
        <v>11107</v>
      </c>
      <c r="C3421" s="3">
        <f t="shared" si="242"/>
        <v>700075</v>
      </c>
      <c r="D3421" s="3" t="s">
        <v>53</v>
      </c>
      <c r="E3421" s="213">
        <v>45017</v>
      </c>
      <c r="F3421" s="3" t="s">
        <v>43</v>
      </c>
      <c r="G3421" s="3" t="s">
        <v>50</v>
      </c>
      <c r="H3421" s="91" t="s">
        <v>217</v>
      </c>
      <c r="I3421" s="3">
        <v>1004</v>
      </c>
      <c r="J3421" s="346" t="s">
        <v>720</v>
      </c>
      <c r="K3421" s="3" t="s">
        <v>12</v>
      </c>
      <c r="L3421" s="3" t="s">
        <v>56</v>
      </c>
      <c r="M3421" s="3" t="s">
        <v>53</v>
      </c>
      <c r="N3421" s="3" t="s">
        <v>111</v>
      </c>
      <c r="O3421" s="3" t="s">
        <v>53</v>
      </c>
      <c r="P3421" s="3">
        <f t="shared" si="238"/>
        <v>11</v>
      </c>
      <c r="Q3421" s="131">
        <v>0.48958333333333331</v>
      </c>
      <c r="R3421" s="131">
        <v>0.54027777777777775</v>
      </c>
      <c r="S3421" s="344">
        <f t="shared" si="239"/>
        <v>5.0694444444444431E-2</v>
      </c>
      <c r="T3421" s="14" t="s">
        <v>271</v>
      </c>
      <c r="U3421" s="3" t="s">
        <v>6</v>
      </c>
      <c r="V3421" s="3">
        <v>700075</v>
      </c>
      <c r="AD3421" s="5" t="str">
        <f t="shared" si="241"/>
        <v>Sábado1004Regreso11</v>
      </c>
      <c r="AE3421" s="137">
        <f>VLOOKUP(AD3421,'Factores Expansión'!$R$11:$U$729,2,0)</f>
        <v>3.5</v>
      </c>
    </row>
    <row r="3422" spans="2:31" x14ac:dyDescent="0.45">
      <c r="B3422" s="229">
        <v>11108</v>
      </c>
      <c r="C3422" s="3">
        <f t="shared" si="242"/>
        <v>700076</v>
      </c>
      <c r="D3422" s="3" t="s">
        <v>53</v>
      </c>
      <c r="E3422" s="213">
        <v>45017</v>
      </c>
      <c r="F3422" s="3" t="s">
        <v>43</v>
      </c>
      <c r="G3422" s="3" t="s">
        <v>50</v>
      </c>
      <c r="H3422" s="91" t="s">
        <v>217</v>
      </c>
      <c r="I3422" s="3">
        <v>1004</v>
      </c>
      <c r="J3422" s="346" t="s">
        <v>720</v>
      </c>
      <c r="K3422" s="3" t="s">
        <v>12</v>
      </c>
      <c r="L3422" s="3" t="s">
        <v>56</v>
      </c>
      <c r="M3422" s="3" t="s">
        <v>53</v>
      </c>
      <c r="N3422" s="3" t="s">
        <v>111</v>
      </c>
      <c r="O3422" s="3" t="s">
        <v>53</v>
      </c>
      <c r="P3422" s="3">
        <f t="shared" si="238"/>
        <v>14</v>
      </c>
      <c r="Q3422" s="131">
        <v>0.60902777777777783</v>
      </c>
      <c r="R3422" s="131">
        <v>0.66180555555555554</v>
      </c>
      <c r="S3422" s="344">
        <f t="shared" si="239"/>
        <v>5.2777777777777701E-2</v>
      </c>
      <c r="T3422" s="3" t="s">
        <v>256</v>
      </c>
      <c r="U3422" s="3" t="s">
        <v>6</v>
      </c>
      <c r="V3422" s="3">
        <v>700076</v>
      </c>
      <c r="AD3422" s="5" t="str">
        <f t="shared" si="241"/>
        <v>Sábado1004Regreso14</v>
      </c>
      <c r="AE3422" s="137">
        <f>VLOOKUP(AD3422,'Factores Expansión'!$R$11:$U$729,2,0)</f>
        <v>3.25</v>
      </c>
    </row>
    <row r="3423" spans="2:31" x14ac:dyDescent="0.45">
      <c r="B3423" s="229">
        <v>11109</v>
      </c>
      <c r="C3423" s="3">
        <f t="shared" si="242"/>
        <v>700077</v>
      </c>
      <c r="D3423" s="3" t="s">
        <v>53</v>
      </c>
      <c r="E3423" s="213">
        <v>45017</v>
      </c>
      <c r="F3423" s="3" t="s">
        <v>43</v>
      </c>
      <c r="G3423" s="3" t="s">
        <v>50</v>
      </c>
      <c r="H3423" s="91" t="s">
        <v>217</v>
      </c>
      <c r="I3423" s="3">
        <v>1004</v>
      </c>
      <c r="J3423" s="346" t="s">
        <v>720</v>
      </c>
      <c r="K3423" s="3" t="s">
        <v>12</v>
      </c>
      <c r="L3423" s="3" t="s">
        <v>56</v>
      </c>
      <c r="M3423" s="3" t="s">
        <v>53</v>
      </c>
      <c r="N3423" s="3" t="s">
        <v>111</v>
      </c>
      <c r="O3423" s="3" t="s">
        <v>53</v>
      </c>
      <c r="P3423" s="3">
        <f t="shared" si="238"/>
        <v>17</v>
      </c>
      <c r="Q3423" s="131">
        <v>0.73333333333333339</v>
      </c>
      <c r="R3423" s="131">
        <v>0.77916666666666667</v>
      </c>
      <c r="S3423" s="344">
        <f t="shared" si="239"/>
        <v>4.5833333333333282E-2</v>
      </c>
      <c r="T3423" s="3" t="s">
        <v>241</v>
      </c>
      <c r="U3423" s="3" t="s">
        <v>6</v>
      </c>
      <c r="V3423" s="3">
        <v>700077</v>
      </c>
      <c r="AD3423" s="5" t="str">
        <f t="shared" si="241"/>
        <v>Sábado1004Regreso17</v>
      </c>
      <c r="AE3423" s="137">
        <f>VLOOKUP(AD3423,'Factores Expansión'!$R$11:$U$729,2,0)</f>
        <v>3</v>
      </c>
    </row>
    <row r="3424" spans="2:31" x14ac:dyDescent="0.45">
      <c r="B3424" s="229">
        <v>11110</v>
      </c>
      <c r="C3424" s="3">
        <f t="shared" si="242"/>
        <v>700078</v>
      </c>
      <c r="D3424" s="3" t="s">
        <v>53</v>
      </c>
      <c r="E3424" s="213">
        <v>45017</v>
      </c>
      <c r="F3424" s="3" t="s">
        <v>43</v>
      </c>
      <c r="G3424" s="3" t="s">
        <v>50</v>
      </c>
      <c r="H3424" s="91" t="s">
        <v>217</v>
      </c>
      <c r="I3424" s="3">
        <v>1004</v>
      </c>
      <c r="J3424" s="346" t="s">
        <v>720</v>
      </c>
      <c r="K3424" s="3" t="s">
        <v>12</v>
      </c>
      <c r="L3424" s="3" t="s">
        <v>56</v>
      </c>
      <c r="M3424" s="3" t="s">
        <v>53</v>
      </c>
      <c r="N3424" s="3" t="s">
        <v>111</v>
      </c>
      <c r="O3424" s="3" t="s">
        <v>53</v>
      </c>
      <c r="P3424" s="3">
        <f t="shared" si="238"/>
        <v>17</v>
      </c>
      <c r="Q3424" s="131">
        <v>0.74305555555555547</v>
      </c>
      <c r="R3424" s="131">
        <v>0.79513888888888884</v>
      </c>
      <c r="S3424" s="344">
        <f t="shared" si="239"/>
        <v>5.208333333333337E-2</v>
      </c>
      <c r="T3424" s="3" t="s">
        <v>275</v>
      </c>
      <c r="U3424" s="3" t="s">
        <v>6</v>
      </c>
      <c r="V3424" s="3">
        <v>700078</v>
      </c>
      <c r="AD3424" s="5" t="str">
        <f t="shared" si="241"/>
        <v>Sábado1004Regreso17</v>
      </c>
      <c r="AE3424" s="137">
        <f>VLOOKUP(AD3424,'Factores Expansión'!$R$11:$U$729,2,0)</f>
        <v>3</v>
      </c>
    </row>
    <row r="3425" spans="2:31" x14ac:dyDescent="0.45">
      <c r="B3425" s="229">
        <v>11111</v>
      </c>
      <c r="C3425" s="3">
        <f t="shared" si="242"/>
        <v>700079</v>
      </c>
      <c r="D3425" s="3" t="s">
        <v>53</v>
      </c>
      <c r="E3425" s="213">
        <v>45017</v>
      </c>
      <c r="F3425" s="3" t="s">
        <v>43</v>
      </c>
      <c r="G3425" s="3" t="s">
        <v>50</v>
      </c>
      <c r="H3425" s="91" t="s">
        <v>217</v>
      </c>
      <c r="I3425" s="3">
        <v>1004</v>
      </c>
      <c r="J3425" s="346" t="s">
        <v>720</v>
      </c>
      <c r="K3425" s="3" t="s">
        <v>12</v>
      </c>
      <c r="L3425" s="3" t="s">
        <v>56</v>
      </c>
      <c r="M3425" s="3" t="s">
        <v>53</v>
      </c>
      <c r="N3425" s="3" t="s">
        <v>111</v>
      </c>
      <c r="O3425" s="3" t="s">
        <v>53</v>
      </c>
      <c r="P3425" s="3">
        <f t="shared" si="238"/>
        <v>18</v>
      </c>
      <c r="Q3425" s="131">
        <v>0.77916666666666667</v>
      </c>
      <c r="R3425" s="131">
        <v>0.82916666666666661</v>
      </c>
      <c r="S3425" s="344">
        <f t="shared" si="239"/>
        <v>4.9999999999999933E-2</v>
      </c>
      <c r="T3425" s="3" t="s">
        <v>321</v>
      </c>
      <c r="U3425" s="3" t="s">
        <v>6</v>
      </c>
      <c r="V3425" s="3">
        <v>700079</v>
      </c>
      <c r="AD3425" s="5" t="str">
        <f t="shared" si="241"/>
        <v>Sábado1004Regreso18</v>
      </c>
      <c r="AE3425" s="137">
        <f>VLOOKUP(AD3425,'Factores Expansión'!$R$11:$U$729,2,0)</f>
        <v>8</v>
      </c>
    </row>
    <row r="3426" spans="2:31" x14ac:dyDescent="0.45">
      <c r="B3426" s="229">
        <v>11112</v>
      </c>
      <c r="C3426" s="3">
        <f t="shared" si="242"/>
        <v>700080</v>
      </c>
      <c r="D3426" s="3" t="s">
        <v>53</v>
      </c>
      <c r="E3426" s="213">
        <v>45018</v>
      </c>
      <c r="F3426" s="3" t="s">
        <v>44</v>
      </c>
      <c r="G3426" s="3" t="s">
        <v>50</v>
      </c>
      <c r="H3426" s="91" t="s">
        <v>217</v>
      </c>
      <c r="I3426" s="3">
        <v>1004</v>
      </c>
      <c r="J3426" s="346" t="s">
        <v>720</v>
      </c>
      <c r="K3426" s="3" t="s">
        <v>14</v>
      </c>
      <c r="L3426" s="3" t="s">
        <v>111</v>
      </c>
      <c r="M3426" s="3" t="s">
        <v>53</v>
      </c>
      <c r="N3426" s="3" t="s">
        <v>56</v>
      </c>
      <c r="O3426" s="3" t="s">
        <v>53</v>
      </c>
      <c r="P3426" s="3">
        <f t="shared" si="238"/>
        <v>7</v>
      </c>
      <c r="Q3426" s="131">
        <v>0.30555555555555552</v>
      </c>
      <c r="R3426" s="131">
        <v>0.36458333333333331</v>
      </c>
      <c r="S3426" s="344">
        <f t="shared" si="239"/>
        <v>5.902777777777779E-2</v>
      </c>
      <c r="T3426" s="212" t="s">
        <v>251</v>
      </c>
      <c r="U3426" s="3" t="s">
        <v>6</v>
      </c>
      <c r="V3426" s="3">
        <v>700080</v>
      </c>
      <c r="AD3426" s="5" t="str">
        <f t="shared" si="241"/>
        <v>Domingo1004Ida7</v>
      </c>
      <c r="AE3426" s="137">
        <f>VLOOKUP(AD3426,'Factores Expansión'!$R$11:$U$729,2,0)</f>
        <v>3</v>
      </c>
    </row>
    <row r="3427" spans="2:31" x14ac:dyDescent="0.45">
      <c r="B3427" s="229">
        <v>11113</v>
      </c>
      <c r="C3427" s="3">
        <f t="shared" si="242"/>
        <v>700081</v>
      </c>
      <c r="D3427" s="3" t="s">
        <v>53</v>
      </c>
      <c r="E3427" s="213">
        <v>45018</v>
      </c>
      <c r="F3427" s="3" t="s">
        <v>44</v>
      </c>
      <c r="G3427" s="3" t="s">
        <v>50</v>
      </c>
      <c r="H3427" s="91" t="s">
        <v>217</v>
      </c>
      <c r="I3427" s="3">
        <v>1004</v>
      </c>
      <c r="J3427" s="346" t="s">
        <v>720</v>
      </c>
      <c r="K3427" s="3" t="s">
        <v>14</v>
      </c>
      <c r="L3427" s="3" t="s">
        <v>111</v>
      </c>
      <c r="M3427" s="3" t="s">
        <v>53</v>
      </c>
      <c r="N3427" s="3" t="s">
        <v>56</v>
      </c>
      <c r="O3427" s="3" t="s">
        <v>53</v>
      </c>
      <c r="P3427" s="3">
        <f t="shared" si="238"/>
        <v>7</v>
      </c>
      <c r="Q3427" s="131">
        <v>0.3125</v>
      </c>
      <c r="R3427" s="131">
        <v>0.37222222222222223</v>
      </c>
      <c r="S3427" s="344">
        <f t="shared" si="239"/>
        <v>5.9722222222222232E-2</v>
      </c>
      <c r="T3427" s="212" t="s">
        <v>364</v>
      </c>
      <c r="U3427" s="3" t="s">
        <v>6</v>
      </c>
      <c r="V3427" s="3">
        <v>700081</v>
      </c>
      <c r="AD3427" s="5" t="str">
        <f t="shared" si="241"/>
        <v>Domingo1004Ida7</v>
      </c>
      <c r="AE3427" s="137">
        <f>VLOOKUP(AD3427,'Factores Expansión'!$R$11:$U$729,2,0)</f>
        <v>3</v>
      </c>
    </row>
    <row r="3428" spans="2:31" x14ac:dyDescent="0.45">
      <c r="B3428" s="229">
        <v>11114</v>
      </c>
      <c r="C3428" s="3">
        <f t="shared" si="242"/>
        <v>700082</v>
      </c>
      <c r="D3428" s="3" t="s">
        <v>53</v>
      </c>
      <c r="E3428" s="213">
        <v>45018</v>
      </c>
      <c r="F3428" s="3" t="s">
        <v>44</v>
      </c>
      <c r="G3428" s="3" t="s">
        <v>50</v>
      </c>
      <c r="H3428" s="91" t="s">
        <v>217</v>
      </c>
      <c r="I3428" s="3">
        <v>1004</v>
      </c>
      <c r="J3428" s="346" t="s">
        <v>720</v>
      </c>
      <c r="K3428" s="3" t="s">
        <v>14</v>
      </c>
      <c r="L3428" s="3" t="s">
        <v>111</v>
      </c>
      <c r="M3428" s="3" t="s">
        <v>53</v>
      </c>
      <c r="N3428" s="3" t="s">
        <v>56</v>
      </c>
      <c r="O3428" s="3" t="s">
        <v>53</v>
      </c>
      <c r="P3428" s="3">
        <f t="shared" si="238"/>
        <v>8</v>
      </c>
      <c r="Q3428" s="131">
        <v>0.34722222222222227</v>
      </c>
      <c r="R3428" s="131">
        <v>0.40625</v>
      </c>
      <c r="S3428" s="344">
        <f t="shared" si="239"/>
        <v>5.9027777777777735E-2</v>
      </c>
      <c r="T3428" s="212" t="s">
        <v>279</v>
      </c>
      <c r="U3428" s="3" t="s">
        <v>6</v>
      </c>
      <c r="V3428" s="3">
        <v>700082</v>
      </c>
      <c r="AD3428" s="5" t="str">
        <f t="shared" si="241"/>
        <v>Domingo1004Ida8</v>
      </c>
      <c r="AE3428" s="137">
        <f>VLOOKUP(AD3428,'Factores Expansión'!$R$11:$U$729,2,0)</f>
        <v>4</v>
      </c>
    </row>
    <row r="3429" spans="2:31" x14ac:dyDescent="0.45">
      <c r="B3429" s="229">
        <v>11115</v>
      </c>
      <c r="C3429" s="3">
        <f t="shared" si="242"/>
        <v>700083</v>
      </c>
      <c r="D3429" s="3" t="s">
        <v>53</v>
      </c>
      <c r="E3429" s="213">
        <v>45018</v>
      </c>
      <c r="F3429" s="3" t="s">
        <v>44</v>
      </c>
      <c r="G3429" s="3" t="s">
        <v>50</v>
      </c>
      <c r="H3429" s="91" t="s">
        <v>217</v>
      </c>
      <c r="I3429" s="3">
        <v>1004</v>
      </c>
      <c r="J3429" s="346" t="s">
        <v>720</v>
      </c>
      <c r="K3429" s="3" t="s">
        <v>14</v>
      </c>
      <c r="L3429" s="3" t="s">
        <v>111</v>
      </c>
      <c r="M3429" s="3" t="s">
        <v>53</v>
      </c>
      <c r="N3429" s="3" t="s">
        <v>56</v>
      </c>
      <c r="O3429" s="3" t="s">
        <v>53</v>
      </c>
      <c r="P3429" s="3">
        <f t="shared" si="238"/>
        <v>8</v>
      </c>
      <c r="Q3429" s="131">
        <v>0.35486111111111113</v>
      </c>
      <c r="R3429" s="131">
        <v>0.4152777777777778</v>
      </c>
      <c r="S3429" s="344">
        <f t="shared" si="239"/>
        <v>6.0416666666666674E-2</v>
      </c>
      <c r="T3429" s="212" t="s">
        <v>270</v>
      </c>
      <c r="U3429" s="3" t="s">
        <v>6</v>
      </c>
      <c r="V3429" s="3">
        <v>700083</v>
      </c>
      <c r="AD3429" s="5" t="str">
        <f t="shared" si="241"/>
        <v>Domingo1004Ida8</v>
      </c>
      <c r="AE3429" s="137">
        <f>VLOOKUP(AD3429,'Factores Expansión'!$R$11:$U$729,2,0)</f>
        <v>4</v>
      </c>
    </row>
    <row r="3430" spans="2:31" x14ac:dyDescent="0.45">
      <c r="B3430" s="229">
        <v>11116</v>
      </c>
      <c r="C3430" s="3">
        <f t="shared" si="242"/>
        <v>700084</v>
      </c>
      <c r="D3430" s="3" t="s">
        <v>53</v>
      </c>
      <c r="E3430" s="213">
        <v>45018</v>
      </c>
      <c r="F3430" s="3" t="s">
        <v>44</v>
      </c>
      <c r="G3430" s="3" t="s">
        <v>50</v>
      </c>
      <c r="H3430" s="91" t="s">
        <v>217</v>
      </c>
      <c r="I3430" s="3">
        <v>1004</v>
      </c>
      <c r="J3430" s="346" t="s">
        <v>720</v>
      </c>
      <c r="K3430" s="3" t="s">
        <v>14</v>
      </c>
      <c r="L3430" s="3" t="s">
        <v>111</v>
      </c>
      <c r="M3430" s="3" t="s">
        <v>53</v>
      </c>
      <c r="N3430" s="3" t="s">
        <v>56</v>
      </c>
      <c r="O3430" s="3" t="s">
        <v>53</v>
      </c>
      <c r="P3430" s="3">
        <f t="shared" si="238"/>
        <v>15</v>
      </c>
      <c r="Q3430" s="131">
        <v>0.63888888888888895</v>
      </c>
      <c r="R3430" s="131">
        <v>0.70277777777777783</v>
      </c>
      <c r="S3430" s="344">
        <f t="shared" si="239"/>
        <v>6.3888888888888884E-2</v>
      </c>
      <c r="T3430" s="212" t="s">
        <v>283</v>
      </c>
      <c r="U3430" s="3" t="s">
        <v>6</v>
      </c>
      <c r="V3430" s="3">
        <v>700084</v>
      </c>
      <c r="AD3430" s="5" t="str">
        <f t="shared" si="241"/>
        <v>Domingo1004Ida15</v>
      </c>
      <c r="AE3430" s="137">
        <f>VLOOKUP(AD3430,'Factores Expansión'!$R$11:$U$729,2,0)</f>
        <v>2.5</v>
      </c>
    </row>
    <row r="3431" spans="2:31" x14ac:dyDescent="0.45">
      <c r="B3431" s="229">
        <v>11117</v>
      </c>
      <c r="C3431" s="3">
        <f t="shared" si="242"/>
        <v>700085</v>
      </c>
      <c r="D3431" s="3" t="s">
        <v>53</v>
      </c>
      <c r="E3431" s="213">
        <v>45018</v>
      </c>
      <c r="F3431" s="3" t="s">
        <v>44</v>
      </c>
      <c r="G3431" s="3" t="s">
        <v>50</v>
      </c>
      <c r="H3431" s="91" t="s">
        <v>217</v>
      </c>
      <c r="I3431" s="3">
        <v>1004</v>
      </c>
      <c r="J3431" s="346" t="s">
        <v>720</v>
      </c>
      <c r="K3431" s="3" t="s">
        <v>14</v>
      </c>
      <c r="L3431" s="3" t="s">
        <v>111</v>
      </c>
      <c r="M3431" s="3" t="s">
        <v>53</v>
      </c>
      <c r="N3431" s="3" t="s">
        <v>56</v>
      </c>
      <c r="O3431" s="3" t="s">
        <v>53</v>
      </c>
      <c r="P3431" s="3">
        <f t="shared" si="238"/>
        <v>16</v>
      </c>
      <c r="Q3431" s="131">
        <v>0.67013888888888884</v>
      </c>
      <c r="R3431" s="131">
        <v>0.73263888888888884</v>
      </c>
      <c r="S3431" s="344">
        <f t="shared" si="239"/>
        <v>6.25E-2</v>
      </c>
      <c r="T3431" s="212" t="s">
        <v>337</v>
      </c>
      <c r="U3431" s="3" t="s">
        <v>6</v>
      </c>
      <c r="V3431" s="3">
        <v>700085</v>
      </c>
      <c r="AD3431" s="5" t="str">
        <f t="shared" si="241"/>
        <v>Domingo1004Ida16</v>
      </c>
      <c r="AE3431" s="137">
        <f>VLOOKUP(AD3431,'Factores Expansión'!$R$11:$U$729,2,0)</f>
        <v>4</v>
      </c>
    </row>
    <row r="3432" spans="2:31" x14ac:dyDescent="0.45">
      <c r="B3432" s="229">
        <v>11118</v>
      </c>
      <c r="C3432" s="3">
        <f t="shared" si="242"/>
        <v>700086</v>
      </c>
      <c r="D3432" s="3" t="s">
        <v>53</v>
      </c>
      <c r="E3432" s="213">
        <v>45018</v>
      </c>
      <c r="F3432" s="3" t="s">
        <v>44</v>
      </c>
      <c r="G3432" s="3" t="s">
        <v>50</v>
      </c>
      <c r="H3432" s="91" t="s">
        <v>217</v>
      </c>
      <c r="I3432" s="3">
        <v>1004</v>
      </c>
      <c r="J3432" s="346" t="s">
        <v>720</v>
      </c>
      <c r="K3432" s="3" t="s">
        <v>14</v>
      </c>
      <c r="L3432" s="3" t="s">
        <v>111</v>
      </c>
      <c r="M3432" s="3" t="s">
        <v>53</v>
      </c>
      <c r="N3432" s="3" t="s">
        <v>56</v>
      </c>
      <c r="O3432" s="3" t="s">
        <v>53</v>
      </c>
      <c r="P3432" s="3">
        <f t="shared" si="238"/>
        <v>16</v>
      </c>
      <c r="Q3432" s="131">
        <v>0.68819444444444444</v>
      </c>
      <c r="R3432" s="131">
        <v>0.74861111111111101</v>
      </c>
      <c r="S3432" s="344">
        <f t="shared" si="239"/>
        <v>6.0416666666666563E-2</v>
      </c>
      <c r="T3432" s="212" t="s">
        <v>267</v>
      </c>
      <c r="U3432" s="3" t="s">
        <v>6</v>
      </c>
      <c r="V3432" s="3">
        <v>700086</v>
      </c>
      <c r="AD3432" s="5" t="str">
        <f t="shared" si="241"/>
        <v>Domingo1004Ida16</v>
      </c>
      <c r="AE3432" s="137">
        <f>VLOOKUP(AD3432,'Factores Expansión'!$R$11:$U$729,2,0)</f>
        <v>4</v>
      </c>
    </row>
    <row r="3433" spans="2:31" x14ac:dyDescent="0.45">
      <c r="B3433" s="229">
        <v>11119</v>
      </c>
      <c r="C3433" s="3">
        <f t="shared" si="242"/>
        <v>700087</v>
      </c>
      <c r="D3433" s="3" t="s">
        <v>53</v>
      </c>
      <c r="E3433" s="213">
        <v>45018</v>
      </c>
      <c r="F3433" s="3" t="s">
        <v>44</v>
      </c>
      <c r="G3433" s="3" t="s">
        <v>50</v>
      </c>
      <c r="H3433" s="91" t="s">
        <v>217</v>
      </c>
      <c r="I3433" s="3">
        <v>1004</v>
      </c>
      <c r="J3433" s="346" t="s">
        <v>720</v>
      </c>
      <c r="K3433" s="3" t="s">
        <v>14</v>
      </c>
      <c r="L3433" s="3" t="s">
        <v>111</v>
      </c>
      <c r="M3433" s="3" t="s">
        <v>53</v>
      </c>
      <c r="N3433" s="3" t="s">
        <v>56</v>
      </c>
      <c r="O3433" s="3" t="s">
        <v>53</v>
      </c>
      <c r="P3433" s="3">
        <f t="shared" si="238"/>
        <v>17</v>
      </c>
      <c r="Q3433" s="131">
        <v>0.71180555555555547</v>
      </c>
      <c r="R3433" s="131">
        <v>0.77430555555555547</v>
      </c>
      <c r="S3433" s="344">
        <f t="shared" si="239"/>
        <v>6.25E-2</v>
      </c>
      <c r="T3433" s="212" t="s">
        <v>285</v>
      </c>
      <c r="U3433" s="3" t="s">
        <v>6</v>
      </c>
      <c r="V3433" s="3">
        <v>700087</v>
      </c>
      <c r="AD3433" s="5" t="str">
        <f t="shared" si="241"/>
        <v>Domingo1004Ida17</v>
      </c>
      <c r="AE3433" s="137">
        <f>VLOOKUP(AD3433,'Factores Expansión'!$R$11:$U$729,2,0)</f>
        <v>3</v>
      </c>
    </row>
    <row r="3434" spans="2:31" x14ac:dyDescent="0.45">
      <c r="B3434" s="229">
        <v>11120</v>
      </c>
      <c r="C3434" s="3">
        <f t="shared" si="242"/>
        <v>700088</v>
      </c>
      <c r="D3434" s="3" t="s">
        <v>53</v>
      </c>
      <c r="E3434" s="213">
        <v>45018</v>
      </c>
      <c r="F3434" s="3" t="s">
        <v>44</v>
      </c>
      <c r="G3434" s="3" t="s">
        <v>50</v>
      </c>
      <c r="H3434" s="91" t="s">
        <v>217</v>
      </c>
      <c r="I3434" s="3">
        <v>1004</v>
      </c>
      <c r="J3434" s="346" t="s">
        <v>720</v>
      </c>
      <c r="K3434" s="3" t="s">
        <v>14</v>
      </c>
      <c r="L3434" s="3" t="s">
        <v>111</v>
      </c>
      <c r="M3434" s="3" t="s">
        <v>53</v>
      </c>
      <c r="N3434" s="3" t="s">
        <v>56</v>
      </c>
      <c r="O3434" s="3" t="s">
        <v>53</v>
      </c>
      <c r="P3434" s="3">
        <f t="shared" si="238"/>
        <v>17</v>
      </c>
      <c r="Q3434" s="131">
        <v>0.72777777777777775</v>
      </c>
      <c r="R3434" s="131">
        <v>0.7909722222222223</v>
      </c>
      <c r="S3434" s="344">
        <f t="shared" si="239"/>
        <v>6.3194444444444553E-2</v>
      </c>
      <c r="T3434" s="212" t="s">
        <v>279</v>
      </c>
      <c r="U3434" s="3" t="s">
        <v>6</v>
      </c>
      <c r="V3434" s="3">
        <v>700088</v>
      </c>
      <c r="AD3434" s="5" t="str">
        <f t="shared" si="241"/>
        <v>Domingo1004Ida17</v>
      </c>
      <c r="AE3434" s="137">
        <f>VLOOKUP(AD3434,'Factores Expansión'!$R$11:$U$729,2,0)</f>
        <v>3</v>
      </c>
    </row>
    <row r="3435" spans="2:31" x14ac:dyDescent="0.45">
      <c r="B3435" s="229">
        <v>11121</v>
      </c>
      <c r="C3435" s="3">
        <f t="shared" si="242"/>
        <v>700089</v>
      </c>
      <c r="D3435" s="3" t="s">
        <v>53</v>
      </c>
      <c r="E3435" s="213">
        <v>45018</v>
      </c>
      <c r="F3435" s="3" t="s">
        <v>44</v>
      </c>
      <c r="G3435" s="3" t="s">
        <v>50</v>
      </c>
      <c r="H3435" s="91" t="s">
        <v>217</v>
      </c>
      <c r="I3435" s="3">
        <v>1004</v>
      </c>
      <c r="J3435" s="346" t="s">
        <v>720</v>
      </c>
      <c r="K3435" s="3" t="s">
        <v>14</v>
      </c>
      <c r="L3435" s="3" t="s">
        <v>111</v>
      </c>
      <c r="M3435" s="3" t="s">
        <v>53</v>
      </c>
      <c r="N3435" s="3" t="s">
        <v>56</v>
      </c>
      <c r="O3435" s="3" t="s">
        <v>53</v>
      </c>
      <c r="P3435" s="3">
        <f t="shared" si="238"/>
        <v>18</v>
      </c>
      <c r="Q3435" s="131">
        <v>0.77083333333333337</v>
      </c>
      <c r="R3435" s="131">
        <v>0.82986111111111116</v>
      </c>
      <c r="S3435" s="344">
        <f t="shared" si="239"/>
        <v>5.902777777777779E-2</v>
      </c>
      <c r="T3435" s="212" t="s">
        <v>257</v>
      </c>
      <c r="U3435" s="3" t="s">
        <v>6</v>
      </c>
      <c r="V3435" s="3">
        <v>700089</v>
      </c>
      <c r="AD3435" s="5" t="str">
        <f t="shared" si="241"/>
        <v>Domingo1004Ida18</v>
      </c>
      <c r="AE3435" s="137">
        <f>VLOOKUP(AD3435,'Factores Expansión'!$R$11:$U$729,2,0)</f>
        <v>5</v>
      </c>
    </row>
    <row r="3436" spans="2:31" x14ac:dyDescent="0.45">
      <c r="B3436" s="229">
        <v>11122</v>
      </c>
      <c r="C3436" s="3">
        <f t="shared" si="242"/>
        <v>700080</v>
      </c>
      <c r="D3436" s="3" t="s">
        <v>53</v>
      </c>
      <c r="E3436" s="213">
        <v>45018</v>
      </c>
      <c r="F3436" s="3" t="s">
        <v>44</v>
      </c>
      <c r="G3436" s="3" t="s">
        <v>50</v>
      </c>
      <c r="H3436" s="91" t="s">
        <v>217</v>
      </c>
      <c r="I3436" s="3">
        <v>1004</v>
      </c>
      <c r="J3436" s="346" t="s">
        <v>720</v>
      </c>
      <c r="K3436" s="3" t="s">
        <v>12</v>
      </c>
      <c r="L3436" s="3" t="s">
        <v>56</v>
      </c>
      <c r="M3436" s="3" t="s">
        <v>53</v>
      </c>
      <c r="N3436" s="3" t="s">
        <v>111</v>
      </c>
      <c r="O3436" s="3" t="s">
        <v>53</v>
      </c>
      <c r="P3436" s="3">
        <f t="shared" si="238"/>
        <v>8</v>
      </c>
      <c r="Q3436" s="131">
        <v>0.36458333333333331</v>
      </c>
      <c r="R3436" s="131">
        <v>0.41875000000000001</v>
      </c>
      <c r="S3436" s="344">
        <f t="shared" si="239"/>
        <v>5.4166666666666696E-2</v>
      </c>
      <c r="T3436" s="212" t="s">
        <v>251</v>
      </c>
      <c r="U3436" s="3" t="s">
        <v>6</v>
      </c>
      <c r="V3436" s="3">
        <v>700080</v>
      </c>
      <c r="AD3436" s="5" t="str">
        <f t="shared" si="241"/>
        <v>Domingo1004Regreso8</v>
      </c>
      <c r="AE3436" s="137">
        <f>VLOOKUP(AD3436,'Factores Expansión'!$R$11:$U$729,2,0)</f>
        <v>2</v>
      </c>
    </row>
    <row r="3437" spans="2:31" x14ac:dyDescent="0.45">
      <c r="B3437" s="229">
        <v>11123</v>
      </c>
      <c r="C3437" s="3">
        <f t="shared" si="242"/>
        <v>700081</v>
      </c>
      <c r="D3437" s="3" t="s">
        <v>53</v>
      </c>
      <c r="E3437" s="213">
        <v>45018</v>
      </c>
      <c r="F3437" s="3" t="s">
        <v>44</v>
      </c>
      <c r="G3437" s="3" t="s">
        <v>50</v>
      </c>
      <c r="H3437" s="91" t="s">
        <v>217</v>
      </c>
      <c r="I3437" s="3">
        <v>1004</v>
      </c>
      <c r="J3437" s="346" t="s">
        <v>720</v>
      </c>
      <c r="K3437" s="3" t="s">
        <v>12</v>
      </c>
      <c r="L3437" s="3" t="s">
        <v>56</v>
      </c>
      <c r="M3437" s="3" t="s">
        <v>53</v>
      </c>
      <c r="N3437" s="3" t="s">
        <v>111</v>
      </c>
      <c r="O3437" s="3" t="s">
        <v>53</v>
      </c>
      <c r="P3437" s="3">
        <f t="shared" si="238"/>
        <v>8</v>
      </c>
      <c r="Q3437" s="131">
        <v>0.37222222222222223</v>
      </c>
      <c r="R3437" s="131">
        <v>0.42638888888888887</v>
      </c>
      <c r="S3437" s="344">
        <f t="shared" si="239"/>
        <v>5.4166666666666641E-2</v>
      </c>
      <c r="T3437" s="212" t="s">
        <v>364</v>
      </c>
      <c r="U3437" s="3" t="s">
        <v>6</v>
      </c>
      <c r="V3437" s="3">
        <v>700081</v>
      </c>
      <c r="AD3437" s="5" t="str">
        <f t="shared" si="241"/>
        <v>Domingo1004Regreso8</v>
      </c>
      <c r="AE3437" s="137">
        <f>VLOOKUP(AD3437,'Factores Expansión'!$R$11:$U$729,2,0)</f>
        <v>2</v>
      </c>
    </row>
    <row r="3438" spans="2:31" x14ac:dyDescent="0.45">
      <c r="B3438" s="229">
        <v>11124</v>
      </c>
      <c r="C3438" s="3">
        <f t="shared" si="242"/>
        <v>700082</v>
      </c>
      <c r="D3438" s="3" t="s">
        <v>53</v>
      </c>
      <c r="E3438" s="213">
        <v>45018</v>
      </c>
      <c r="F3438" s="3" t="s">
        <v>44</v>
      </c>
      <c r="G3438" s="3" t="s">
        <v>50</v>
      </c>
      <c r="H3438" s="91" t="s">
        <v>217</v>
      </c>
      <c r="I3438" s="3">
        <v>1004</v>
      </c>
      <c r="J3438" s="346" t="s">
        <v>720</v>
      </c>
      <c r="K3438" s="3" t="s">
        <v>12</v>
      </c>
      <c r="L3438" s="3" t="s">
        <v>56</v>
      </c>
      <c r="M3438" s="3" t="s">
        <v>53</v>
      </c>
      <c r="N3438" s="3" t="s">
        <v>111</v>
      </c>
      <c r="O3438" s="3" t="s">
        <v>53</v>
      </c>
      <c r="P3438" s="3">
        <f t="shared" si="238"/>
        <v>9</v>
      </c>
      <c r="Q3438" s="131">
        <v>0.40625</v>
      </c>
      <c r="R3438" s="131">
        <v>0.46319444444444446</v>
      </c>
      <c r="S3438" s="344">
        <f t="shared" si="239"/>
        <v>5.6944444444444464E-2</v>
      </c>
      <c r="T3438" s="212" t="s">
        <v>279</v>
      </c>
      <c r="U3438" s="3" t="s">
        <v>6</v>
      </c>
      <c r="V3438" s="3">
        <v>700082</v>
      </c>
      <c r="AD3438" s="5" t="str">
        <f t="shared" si="241"/>
        <v>Domingo1004Regreso9</v>
      </c>
      <c r="AE3438" s="137">
        <f>VLOOKUP(AD3438,'Factores Expansión'!$R$11:$U$729,2,0)</f>
        <v>3.5</v>
      </c>
    </row>
    <row r="3439" spans="2:31" x14ac:dyDescent="0.45">
      <c r="B3439" s="229">
        <v>11125</v>
      </c>
      <c r="C3439" s="3">
        <f t="shared" si="242"/>
        <v>700083</v>
      </c>
      <c r="D3439" s="3" t="s">
        <v>53</v>
      </c>
      <c r="E3439" s="213">
        <v>45018</v>
      </c>
      <c r="F3439" s="3" t="s">
        <v>44</v>
      </c>
      <c r="G3439" s="3" t="s">
        <v>50</v>
      </c>
      <c r="H3439" s="91" t="s">
        <v>217</v>
      </c>
      <c r="I3439" s="3">
        <v>1004</v>
      </c>
      <c r="J3439" s="346" t="s">
        <v>720</v>
      </c>
      <c r="K3439" s="3" t="s">
        <v>12</v>
      </c>
      <c r="L3439" s="3" t="s">
        <v>56</v>
      </c>
      <c r="M3439" s="3" t="s">
        <v>53</v>
      </c>
      <c r="N3439" s="3" t="s">
        <v>111</v>
      </c>
      <c r="O3439" s="3" t="s">
        <v>53</v>
      </c>
      <c r="P3439" s="3">
        <f t="shared" si="238"/>
        <v>9</v>
      </c>
      <c r="Q3439" s="131">
        <v>0.4152777777777778</v>
      </c>
      <c r="R3439" s="131">
        <v>0.47152777777777777</v>
      </c>
      <c r="S3439" s="344">
        <f t="shared" si="239"/>
        <v>5.6249999999999967E-2</v>
      </c>
      <c r="T3439" s="212" t="s">
        <v>270</v>
      </c>
      <c r="U3439" s="3" t="s">
        <v>6</v>
      </c>
      <c r="V3439" s="3">
        <v>700083</v>
      </c>
      <c r="AD3439" s="5" t="str">
        <f t="shared" si="241"/>
        <v>Domingo1004Regreso9</v>
      </c>
      <c r="AE3439" s="137">
        <f>VLOOKUP(AD3439,'Factores Expansión'!$R$11:$U$729,2,0)</f>
        <v>3.5</v>
      </c>
    </row>
    <row r="3440" spans="2:31" x14ac:dyDescent="0.45">
      <c r="B3440" s="229">
        <v>11126</v>
      </c>
      <c r="C3440" s="3">
        <f t="shared" si="242"/>
        <v>700084</v>
      </c>
      <c r="D3440" s="3" t="s">
        <v>53</v>
      </c>
      <c r="E3440" s="213">
        <v>45018</v>
      </c>
      <c r="F3440" s="3" t="s">
        <v>44</v>
      </c>
      <c r="G3440" s="3" t="s">
        <v>50</v>
      </c>
      <c r="H3440" s="91" t="s">
        <v>217</v>
      </c>
      <c r="I3440" s="3">
        <v>1004</v>
      </c>
      <c r="J3440" s="346" t="s">
        <v>720</v>
      </c>
      <c r="K3440" s="3" t="s">
        <v>12</v>
      </c>
      <c r="L3440" s="3" t="s">
        <v>56</v>
      </c>
      <c r="M3440" s="3" t="s">
        <v>53</v>
      </c>
      <c r="N3440" s="3" t="s">
        <v>111</v>
      </c>
      <c r="O3440" s="3" t="s">
        <v>53</v>
      </c>
      <c r="P3440" s="3">
        <f t="shared" ref="P3440:P3503" si="243">HOUR(Q3440)</f>
        <v>17</v>
      </c>
      <c r="Q3440" s="131">
        <v>0.73263888888888884</v>
      </c>
      <c r="R3440" s="131">
        <v>0.78263888888888899</v>
      </c>
      <c r="S3440" s="344">
        <f t="shared" ref="S3440:S3503" si="244">+R3440-Q3440</f>
        <v>5.0000000000000155E-2</v>
      </c>
      <c r="T3440" s="212" t="s">
        <v>337</v>
      </c>
      <c r="U3440" s="3" t="s">
        <v>6</v>
      </c>
      <c r="V3440" s="3">
        <v>700084</v>
      </c>
      <c r="AD3440" s="5" t="str">
        <f t="shared" si="241"/>
        <v>Domingo1004Regreso17</v>
      </c>
      <c r="AE3440" s="137">
        <f>VLOOKUP(AD3440,'Factores Expansión'!$R$11:$U$729,2,0)</f>
        <v>4</v>
      </c>
    </row>
    <row r="3441" spans="2:31" x14ac:dyDescent="0.45">
      <c r="B3441" s="229">
        <v>11127</v>
      </c>
      <c r="C3441" s="3">
        <f t="shared" si="242"/>
        <v>700085</v>
      </c>
      <c r="D3441" s="3" t="s">
        <v>53</v>
      </c>
      <c r="E3441" s="213">
        <v>45018</v>
      </c>
      <c r="F3441" s="3" t="s">
        <v>44</v>
      </c>
      <c r="G3441" s="3" t="s">
        <v>50</v>
      </c>
      <c r="H3441" s="91" t="s">
        <v>217</v>
      </c>
      <c r="I3441" s="3">
        <v>1004</v>
      </c>
      <c r="J3441" s="346" t="s">
        <v>720</v>
      </c>
      <c r="K3441" s="3" t="s">
        <v>12</v>
      </c>
      <c r="L3441" s="3" t="s">
        <v>56</v>
      </c>
      <c r="M3441" s="3" t="s">
        <v>53</v>
      </c>
      <c r="N3441" s="3" t="s">
        <v>111</v>
      </c>
      <c r="O3441" s="3" t="s">
        <v>53</v>
      </c>
      <c r="P3441" s="3">
        <f t="shared" si="243"/>
        <v>17</v>
      </c>
      <c r="Q3441" s="131">
        <v>0.74861111111111101</v>
      </c>
      <c r="R3441" s="131">
        <v>0.7993055555555556</v>
      </c>
      <c r="S3441" s="344">
        <f t="shared" si="244"/>
        <v>5.0694444444444597E-2</v>
      </c>
      <c r="T3441" s="212" t="s">
        <v>267</v>
      </c>
      <c r="U3441" s="3" t="s">
        <v>6</v>
      </c>
      <c r="V3441" s="3">
        <v>700085</v>
      </c>
      <c r="AD3441" s="5" t="str">
        <f t="shared" si="241"/>
        <v>Domingo1004Regreso17</v>
      </c>
      <c r="AE3441" s="137">
        <f>VLOOKUP(AD3441,'Factores Expansión'!$R$11:$U$729,2,0)</f>
        <v>4</v>
      </c>
    </row>
    <row r="3442" spans="2:31" x14ac:dyDescent="0.45">
      <c r="B3442" s="229">
        <v>11128</v>
      </c>
      <c r="C3442" s="3">
        <f t="shared" si="242"/>
        <v>700086</v>
      </c>
      <c r="D3442" s="3" t="s">
        <v>53</v>
      </c>
      <c r="E3442" s="213">
        <v>45018</v>
      </c>
      <c r="F3442" s="3" t="s">
        <v>44</v>
      </c>
      <c r="G3442" s="3" t="s">
        <v>50</v>
      </c>
      <c r="H3442" s="91" t="s">
        <v>217</v>
      </c>
      <c r="I3442" s="3">
        <v>1004</v>
      </c>
      <c r="J3442" s="346" t="s">
        <v>720</v>
      </c>
      <c r="K3442" s="3" t="s">
        <v>12</v>
      </c>
      <c r="L3442" s="3" t="s">
        <v>56</v>
      </c>
      <c r="M3442" s="3" t="s">
        <v>53</v>
      </c>
      <c r="N3442" s="3" t="s">
        <v>111</v>
      </c>
      <c r="O3442" s="3" t="s">
        <v>53</v>
      </c>
      <c r="P3442" s="3">
        <f t="shared" si="243"/>
        <v>18</v>
      </c>
      <c r="Q3442" s="131">
        <v>0.77430555555555547</v>
      </c>
      <c r="R3442" s="131">
        <v>0.82638888888888884</v>
      </c>
      <c r="S3442" s="344">
        <f t="shared" si="244"/>
        <v>5.208333333333337E-2</v>
      </c>
      <c r="T3442" s="212" t="s">
        <v>285</v>
      </c>
      <c r="U3442" s="3" t="s">
        <v>6</v>
      </c>
      <c r="V3442" s="3">
        <v>700086</v>
      </c>
      <c r="AD3442" s="5" t="str">
        <f t="shared" si="241"/>
        <v>Domingo1004Regreso18</v>
      </c>
      <c r="AE3442" s="137">
        <f>VLOOKUP(AD3442,'Factores Expansión'!$R$11:$U$729,2,0)</f>
        <v>2</v>
      </c>
    </row>
    <row r="3443" spans="2:31" x14ac:dyDescent="0.45">
      <c r="B3443" s="229">
        <v>11129</v>
      </c>
      <c r="C3443" s="3">
        <f t="shared" si="242"/>
        <v>700087</v>
      </c>
      <c r="D3443" s="3" t="s">
        <v>53</v>
      </c>
      <c r="E3443" s="213">
        <v>45018</v>
      </c>
      <c r="F3443" s="3" t="s">
        <v>44</v>
      </c>
      <c r="G3443" s="3" t="s">
        <v>50</v>
      </c>
      <c r="H3443" s="91" t="s">
        <v>217</v>
      </c>
      <c r="I3443" s="3">
        <v>1004</v>
      </c>
      <c r="J3443" s="346" t="s">
        <v>720</v>
      </c>
      <c r="K3443" s="3" t="s">
        <v>12</v>
      </c>
      <c r="L3443" s="3" t="s">
        <v>56</v>
      </c>
      <c r="M3443" s="3" t="s">
        <v>53</v>
      </c>
      <c r="N3443" s="3" t="s">
        <v>111</v>
      </c>
      <c r="O3443" s="3" t="s">
        <v>53</v>
      </c>
      <c r="P3443" s="3">
        <f t="shared" si="243"/>
        <v>18</v>
      </c>
      <c r="Q3443" s="131">
        <v>0.7909722222222223</v>
      </c>
      <c r="R3443" s="131">
        <v>0.83888888888888891</v>
      </c>
      <c r="S3443" s="344">
        <f t="shared" si="244"/>
        <v>4.7916666666666607E-2</v>
      </c>
      <c r="T3443" s="212" t="s">
        <v>279</v>
      </c>
      <c r="U3443" s="3" t="s">
        <v>6</v>
      </c>
      <c r="V3443" s="3">
        <v>700087</v>
      </c>
      <c r="AD3443" s="5" t="str">
        <f t="shared" si="241"/>
        <v>Domingo1004Regreso18</v>
      </c>
      <c r="AE3443" s="137">
        <f>VLOOKUP(AD3443,'Factores Expansión'!$R$11:$U$729,2,0)</f>
        <v>2</v>
      </c>
    </row>
    <row r="3444" spans="2:31" x14ac:dyDescent="0.45">
      <c r="B3444" s="229">
        <v>11130</v>
      </c>
      <c r="C3444" s="3">
        <f t="shared" si="242"/>
        <v>700088</v>
      </c>
      <c r="D3444" s="3" t="s">
        <v>53</v>
      </c>
      <c r="E3444" s="213">
        <v>45018</v>
      </c>
      <c r="F3444" s="3" t="s">
        <v>44</v>
      </c>
      <c r="G3444" s="3" t="s">
        <v>50</v>
      </c>
      <c r="H3444" s="91" t="s">
        <v>217</v>
      </c>
      <c r="I3444" s="3">
        <v>1004</v>
      </c>
      <c r="J3444" s="346" t="s">
        <v>720</v>
      </c>
      <c r="K3444" s="3" t="s">
        <v>12</v>
      </c>
      <c r="L3444" s="3" t="s">
        <v>56</v>
      </c>
      <c r="M3444" s="3" t="s">
        <v>53</v>
      </c>
      <c r="N3444" s="3" t="s">
        <v>111</v>
      </c>
      <c r="O3444" s="3" t="s">
        <v>53</v>
      </c>
      <c r="P3444" s="3">
        <f t="shared" si="243"/>
        <v>19</v>
      </c>
      <c r="Q3444" s="131">
        <v>0.82986111111111116</v>
      </c>
      <c r="R3444" s="131">
        <v>0.87986111111111109</v>
      </c>
      <c r="S3444" s="344">
        <f t="shared" si="244"/>
        <v>4.9999999999999933E-2</v>
      </c>
      <c r="T3444" s="212" t="s">
        <v>257</v>
      </c>
      <c r="U3444" s="3" t="s">
        <v>6</v>
      </c>
      <c r="V3444" s="3">
        <v>700088</v>
      </c>
      <c r="AD3444" s="5" t="str">
        <f t="shared" si="241"/>
        <v>Domingo1004Regreso19</v>
      </c>
      <c r="AE3444" s="137">
        <f>VLOOKUP(AD3444,'Factores Expansión'!$R$11:$U$729,2,0)</f>
        <v>5</v>
      </c>
    </row>
    <row r="3445" spans="2:31" x14ac:dyDescent="0.45">
      <c r="B3445" s="229">
        <v>11131</v>
      </c>
      <c r="C3445" s="3">
        <f t="shared" si="242"/>
        <v>700089</v>
      </c>
      <c r="D3445" s="3" t="s">
        <v>53</v>
      </c>
      <c r="E3445" s="213">
        <v>45020</v>
      </c>
      <c r="F3445" s="3" t="s">
        <v>4</v>
      </c>
      <c r="G3445" s="3" t="s">
        <v>50</v>
      </c>
      <c r="H3445" s="91" t="s">
        <v>54</v>
      </c>
      <c r="I3445" s="3">
        <v>1006</v>
      </c>
      <c r="J3445" s="346" t="s">
        <v>707</v>
      </c>
      <c r="K3445" s="346" t="s">
        <v>14</v>
      </c>
      <c r="L3445" s="30" t="s">
        <v>55</v>
      </c>
      <c r="M3445" s="30" t="s">
        <v>53</v>
      </c>
      <c r="N3445" s="30" t="s">
        <v>56</v>
      </c>
      <c r="O3445" s="3" t="s">
        <v>53</v>
      </c>
      <c r="P3445" s="3">
        <f t="shared" si="243"/>
        <v>5</v>
      </c>
      <c r="Q3445" s="131">
        <v>0.24652777777777779</v>
      </c>
      <c r="R3445" s="131">
        <v>0.29305555555555557</v>
      </c>
      <c r="S3445" s="344">
        <f t="shared" si="244"/>
        <v>4.6527777777777779E-2</v>
      </c>
      <c r="T3445" s="91" t="s">
        <v>75</v>
      </c>
      <c r="U3445" s="3" t="s">
        <v>6</v>
      </c>
      <c r="V3445" s="3">
        <v>700089</v>
      </c>
      <c r="AD3445" s="5" t="str">
        <f t="shared" si="241"/>
        <v>Laboral1006Ida5</v>
      </c>
      <c r="AE3445" s="137">
        <f>VLOOKUP(AD3445,'Factores Expansión'!$R$11:$U$729,2,0)</f>
        <v>1</v>
      </c>
    </row>
    <row r="3446" spans="2:31" x14ac:dyDescent="0.45">
      <c r="B3446" s="229">
        <v>11132</v>
      </c>
      <c r="C3446" s="3">
        <f t="shared" si="242"/>
        <v>700090</v>
      </c>
      <c r="D3446" s="3" t="s">
        <v>53</v>
      </c>
      <c r="E3446" s="213">
        <v>45020</v>
      </c>
      <c r="F3446" s="3" t="s">
        <v>4</v>
      </c>
      <c r="G3446" s="3" t="s">
        <v>50</v>
      </c>
      <c r="H3446" s="91" t="s">
        <v>54</v>
      </c>
      <c r="I3446" s="3">
        <v>1006</v>
      </c>
      <c r="J3446" s="346" t="s">
        <v>707</v>
      </c>
      <c r="K3446" s="346" t="s">
        <v>14</v>
      </c>
      <c r="L3446" s="30" t="s">
        <v>55</v>
      </c>
      <c r="M3446" s="30" t="s">
        <v>53</v>
      </c>
      <c r="N3446" s="30" t="s">
        <v>56</v>
      </c>
      <c r="O3446" s="3" t="s">
        <v>53</v>
      </c>
      <c r="P3446" s="3">
        <f t="shared" si="243"/>
        <v>8</v>
      </c>
      <c r="Q3446" s="131">
        <v>0.34166666666666662</v>
      </c>
      <c r="R3446" s="131">
        <v>0.38750000000000001</v>
      </c>
      <c r="S3446" s="344">
        <f t="shared" si="244"/>
        <v>4.5833333333333393E-2</v>
      </c>
      <c r="T3446" s="91" t="s">
        <v>341</v>
      </c>
      <c r="U3446" s="3" t="s">
        <v>6</v>
      </c>
      <c r="V3446" s="3">
        <v>700090</v>
      </c>
      <c r="AD3446" s="5" t="str">
        <f t="shared" si="241"/>
        <v>Laboral1006Ida8</v>
      </c>
      <c r="AE3446" s="137">
        <f>VLOOKUP(AD3446,'Factores Expansión'!$R$11:$U$729,2,0)</f>
        <v>3.6666666666666665</v>
      </c>
    </row>
    <row r="3447" spans="2:31" x14ac:dyDescent="0.45">
      <c r="B3447" s="229">
        <v>11133</v>
      </c>
      <c r="C3447" s="3">
        <f t="shared" si="242"/>
        <v>700091</v>
      </c>
      <c r="D3447" s="3" t="s">
        <v>53</v>
      </c>
      <c r="E3447" s="213">
        <v>45020</v>
      </c>
      <c r="F3447" s="3" t="s">
        <v>4</v>
      </c>
      <c r="G3447" s="3" t="s">
        <v>50</v>
      </c>
      <c r="H3447" s="91" t="s">
        <v>54</v>
      </c>
      <c r="I3447" s="3">
        <v>1006</v>
      </c>
      <c r="J3447" s="346" t="s">
        <v>707</v>
      </c>
      <c r="K3447" s="346" t="s">
        <v>14</v>
      </c>
      <c r="L3447" s="30" t="s">
        <v>55</v>
      </c>
      <c r="M3447" s="30" t="s">
        <v>53</v>
      </c>
      <c r="N3447" s="30" t="s">
        <v>56</v>
      </c>
      <c r="O3447" s="3" t="s">
        <v>53</v>
      </c>
      <c r="P3447" s="3">
        <f t="shared" si="243"/>
        <v>14</v>
      </c>
      <c r="Q3447" s="131">
        <v>0.58958333333333335</v>
      </c>
      <c r="R3447" s="131">
        <v>0.63541666666666663</v>
      </c>
      <c r="S3447" s="344">
        <f t="shared" si="244"/>
        <v>4.5833333333333282E-2</v>
      </c>
      <c r="T3447" s="91" t="s">
        <v>103</v>
      </c>
      <c r="U3447" s="3" t="s">
        <v>6</v>
      </c>
      <c r="V3447" s="3">
        <v>700091</v>
      </c>
      <c r="AD3447" s="5" t="str">
        <f t="shared" si="241"/>
        <v>Laboral1006Ida14</v>
      </c>
      <c r="AE3447" s="137">
        <f>VLOOKUP(AD3447,'Factores Expansión'!$R$11:$U$729,2,0)</f>
        <v>3.5</v>
      </c>
    </row>
    <row r="3448" spans="2:31" x14ac:dyDescent="0.45">
      <c r="B3448" s="229">
        <v>11134</v>
      </c>
      <c r="C3448" s="3">
        <f t="shared" si="242"/>
        <v>700092</v>
      </c>
      <c r="D3448" s="3" t="s">
        <v>53</v>
      </c>
      <c r="E3448" s="213">
        <v>45020</v>
      </c>
      <c r="F3448" s="3" t="s">
        <v>4</v>
      </c>
      <c r="G3448" s="3" t="s">
        <v>50</v>
      </c>
      <c r="H3448" s="91" t="s">
        <v>54</v>
      </c>
      <c r="I3448" s="3">
        <v>1006</v>
      </c>
      <c r="J3448" s="346" t="s">
        <v>707</v>
      </c>
      <c r="K3448" s="346" t="s">
        <v>14</v>
      </c>
      <c r="L3448" s="30" t="s">
        <v>55</v>
      </c>
      <c r="M3448" s="30" t="s">
        <v>53</v>
      </c>
      <c r="N3448" s="30" t="s">
        <v>56</v>
      </c>
      <c r="O3448" s="3" t="s">
        <v>53</v>
      </c>
      <c r="P3448" s="3">
        <f t="shared" si="243"/>
        <v>14</v>
      </c>
      <c r="Q3448" s="131">
        <v>0.59722222222222221</v>
      </c>
      <c r="R3448" s="131">
        <v>0.64583333333333337</v>
      </c>
      <c r="S3448" s="344">
        <f t="shared" si="244"/>
        <v>4.861111111111116E-2</v>
      </c>
      <c r="T3448" s="91" t="s">
        <v>70</v>
      </c>
      <c r="U3448" s="3" t="s">
        <v>6</v>
      </c>
      <c r="V3448" s="3">
        <v>700092</v>
      </c>
      <c r="AD3448" s="5" t="str">
        <f t="shared" si="241"/>
        <v>Laboral1006Ida14</v>
      </c>
      <c r="AE3448" s="137">
        <f>VLOOKUP(AD3448,'Factores Expansión'!$R$11:$U$729,2,0)</f>
        <v>3.5</v>
      </c>
    </row>
    <row r="3449" spans="2:31" x14ac:dyDescent="0.45">
      <c r="B3449" s="229">
        <v>11135</v>
      </c>
      <c r="C3449" s="3">
        <f t="shared" si="242"/>
        <v>700093</v>
      </c>
      <c r="D3449" s="3" t="s">
        <v>53</v>
      </c>
      <c r="E3449" s="213">
        <v>45020</v>
      </c>
      <c r="F3449" s="3" t="s">
        <v>4</v>
      </c>
      <c r="G3449" s="3" t="s">
        <v>50</v>
      </c>
      <c r="H3449" s="91" t="s">
        <v>54</v>
      </c>
      <c r="I3449" s="3">
        <v>1006</v>
      </c>
      <c r="J3449" s="346" t="s">
        <v>707</v>
      </c>
      <c r="K3449" s="346" t="s">
        <v>14</v>
      </c>
      <c r="L3449" s="30" t="s">
        <v>55</v>
      </c>
      <c r="M3449" s="30" t="s">
        <v>53</v>
      </c>
      <c r="N3449" s="30" t="s">
        <v>56</v>
      </c>
      <c r="O3449" s="3" t="s">
        <v>53</v>
      </c>
      <c r="P3449" s="3">
        <f t="shared" si="243"/>
        <v>15</v>
      </c>
      <c r="Q3449" s="131">
        <v>0.66319444444444442</v>
      </c>
      <c r="R3449" s="131">
        <v>0.70694444444444438</v>
      </c>
      <c r="S3449" s="344">
        <f t="shared" si="244"/>
        <v>4.3749999999999956E-2</v>
      </c>
      <c r="T3449" s="91" t="s">
        <v>501</v>
      </c>
      <c r="U3449" s="3" t="s">
        <v>6</v>
      </c>
      <c r="V3449" s="3">
        <v>700093</v>
      </c>
      <c r="AD3449" s="5" t="str">
        <f t="shared" si="241"/>
        <v>Laboral1006Ida15</v>
      </c>
      <c r="AE3449" s="137">
        <f>VLOOKUP(AD3449,'Factores Expansión'!$R$11:$U$729,2,0)</f>
        <v>3.3333333333333335</v>
      </c>
    </row>
    <row r="3450" spans="2:31" x14ac:dyDescent="0.45">
      <c r="B3450" s="229">
        <v>11136</v>
      </c>
      <c r="C3450" s="3">
        <f t="shared" si="242"/>
        <v>700094</v>
      </c>
      <c r="D3450" s="3" t="s">
        <v>53</v>
      </c>
      <c r="E3450" s="213">
        <v>45020</v>
      </c>
      <c r="F3450" s="3" t="s">
        <v>4</v>
      </c>
      <c r="G3450" s="3" t="s">
        <v>50</v>
      </c>
      <c r="H3450" s="91" t="s">
        <v>54</v>
      </c>
      <c r="I3450" s="3">
        <v>1006</v>
      </c>
      <c r="J3450" s="346" t="s">
        <v>707</v>
      </c>
      <c r="K3450" s="346" t="s">
        <v>14</v>
      </c>
      <c r="L3450" s="30" t="s">
        <v>55</v>
      </c>
      <c r="M3450" s="30" t="s">
        <v>53</v>
      </c>
      <c r="N3450" s="30" t="s">
        <v>56</v>
      </c>
      <c r="O3450" s="3" t="s">
        <v>53</v>
      </c>
      <c r="P3450" s="3">
        <f t="shared" si="243"/>
        <v>16</v>
      </c>
      <c r="Q3450" s="131">
        <v>0.67638888888888893</v>
      </c>
      <c r="R3450" s="131">
        <v>0.72361111111111109</v>
      </c>
      <c r="S3450" s="344">
        <f t="shared" si="244"/>
        <v>4.7222222222222165E-2</v>
      </c>
      <c r="T3450" s="91" t="s">
        <v>76</v>
      </c>
      <c r="U3450" s="3" t="s">
        <v>6</v>
      </c>
      <c r="V3450" s="3">
        <v>700094</v>
      </c>
      <c r="AD3450" s="5" t="str">
        <f t="shared" si="241"/>
        <v>Laboral1006Ida16</v>
      </c>
      <c r="AE3450" s="137">
        <f>VLOOKUP(AD3450,'Factores Expansión'!$R$11:$U$729,2,0)</f>
        <v>3.5</v>
      </c>
    </row>
    <row r="3451" spans="2:31" x14ac:dyDescent="0.45">
      <c r="B3451" s="229">
        <v>11137</v>
      </c>
      <c r="C3451" s="3">
        <f t="shared" si="242"/>
        <v>700095</v>
      </c>
      <c r="D3451" s="3" t="s">
        <v>53</v>
      </c>
      <c r="E3451" s="213">
        <v>45020</v>
      </c>
      <c r="F3451" s="3" t="s">
        <v>4</v>
      </c>
      <c r="G3451" s="3" t="s">
        <v>50</v>
      </c>
      <c r="H3451" s="91" t="s">
        <v>54</v>
      </c>
      <c r="I3451" s="3">
        <v>1006</v>
      </c>
      <c r="J3451" s="346" t="s">
        <v>707</v>
      </c>
      <c r="K3451" s="346" t="s">
        <v>14</v>
      </c>
      <c r="L3451" s="30" t="s">
        <v>55</v>
      </c>
      <c r="M3451" s="30" t="s">
        <v>53</v>
      </c>
      <c r="N3451" s="30" t="s">
        <v>56</v>
      </c>
      <c r="O3451" s="3" t="s">
        <v>53</v>
      </c>
      <c r="P3451" s="3">
        <f t="shared" si="243"/>
        <v>16</v>
      </c>
      <c r="Q3451" s="131">
        <v>0.68611111111111101</v>
      </c>
      <c r="R3451" s="131">
        <v>0.73333333333333339</v>
      </c>
      <c r="S3451" s="344">
        <f t="shared" si="244"/>
        <v>4.7222222222222388E-2</v>
      </c>
      <c r="T3451" s="91" t="s">
        <v>65</v>
      </c>
      <c r="U3451" s="3" t="s">
        <v>6</v>
      </c>
      <c r="V3451" s="3">
        <v>700095</v>
      </c>
      <c r="AD3451" s="5" t="str">
        <f t="shared" si="241"/>
        <v>Laboral1006Ida16</v>
      </c>
      <c r="AE3451" s="137">
        <f>VLOOKUP(AD3451,'Factores Expansión'!$R$11:$U$729,2,0)</f>
        <v>3.5</v>
      </c>
    </row>
    <row r="3452" spans="2:31" x14ac:dyDescent="0.45">
      <c r="B3452" s="229">
        <v>11138</v>
      </c>
      <c r="C3452" s="3">
        <f t="shared" si="242"/>
        <v>700096</v>
      </c>
      <c r="D3452" s="3" t="s">
        <v>53</v>
      </c>
      <c r="E3452" s="213">
        <v>45020</v>
      </c>
      <c r="F3452" s="3" t="s">
        <v>4</v>
      </c>
      <c r="G3452" s="3" t="s">
        <v>50</v>
      </c>
      <c r="H3452" s="91" t="s">
        <v>54</v>
      </c>
      <c r="I3452" s="3">
        <v>1006</v>
      </c>
      <c r="J3452" s="346" t="s">
        <v>707</v>
      </c>
      <c r="K3452" s="346" t="s">
        <v>14</v>
      </c>
      <c r="L3452" s="30" t="s">
        <v>55</v>
      </c>
      <c r="M3452" s="30" t="s">
        <v>53</v>
      </c>
      <c r="N3452" s="30" t="s">
        <v>56</v>
      </c>
      <c r="O3452" s="3" t="s">
        <v>53</v>
      </c>
      <c r="P3452" s="3">
        <f t="shared" si="243"/>
        <v>18</v>
      </c>
      <c r="Q3452" s="131">
        <v>0.75138888888888899</v>
      </c>
      <c r="R3452" s="131">
        <v>0.79861111111111116</v>
      </c>
      <c r="S3452" s="344">
        <f t="shared" si="244"/>
        <v>4.7222222222222165E-2</v>
      </c>
      <c r="T3452" s="91" t="s">
        <v>71</v>
      </c>
      <c r="U3452" s="3" t="s">
        <v>6</v>
      </c>
      <c r="V3452" s="3">
        <v>700096</v>
      </c>
      <c r="AD3452" s="5" t="str">
        <f t="shared" si="241"/>
        <v>Laboral1006Ida18</v>
      </c>
      <c r="AE3452" s="137">
        <f>VLOOKUP(AD3452,'Factores Expansión'!$R$11:$U$729,2,0)</f>
        <v>4</v>
      </c>
    </row>
    <row r="3453" spans="2:31" x14ac:dyDescent="0.45">
      <c r="B3453" s="229">
        <v>11139</v>
      </c>
      <c r="C3453" s="3">
        <f t="shared" si="242"/>
        <v>700097</v>
      </c>
      <c r="D3453" s="3" t="s">
        <v>53</v>
      </c>
      <c r="E3453" s="213">
        <v>45020</v>
      </c>
      <c r="F3453" s="3" t="s">
        <v>4</v>
      </c>
      <c r="G3453" s="3" t="s">
        <v>50</v>
      </c>
      <c r="H3453" s="91" t="s">
        <v>54</v>
      </c>
      <c r="I3453" s="3">
        <v>1006</v>
      </c>
      <c r="J3453" s="346" t="s">
        <v>707</v>
      </c>
      <c r="K3453" s="346" t="s">
        <v>14</v>
      </c>
      <c r="L3453" s="30" t="s">
        <v>55</v>
      </c>
      <c r="M3453" s="30" t="s">
        <v>53</v>
      </c>
      <c r="N3453" s="30" t="s">
        <v>56</v>
      </c>
      <c r="O3453" s="3" t="s">
        <v>53</v>
      </c>
      <c r="P3453" s="3">
        <f t="shared" si="243"/>
        <v>18</v>
      </c>
      <c r="Q3453" s="131">
        <v>0.76388888888888884</v>
      </c>
      <c r="R3453" s="131">
        <v>0.81597222222222221</v>
      </c>
      <c r="S3453" s="344">
        <f t="shared" si="244"/>
        <v>5.208333333333337E-2</v>
      </c>
      <c r="T3453" s="91" t="s">
        <v>105</v>
      </c>
      <c r="U3453" s="3" t="s">
        <v>6</v>
      </c>
      <c r="V3453" s="3">
        <v>700097</v>
      </c>
      <c r="AD3453" s="5" t="str">
        <f t="shared" si="241"/>
        <v>Laboral1006Ida18</v>
      </c>
      <c r="AE3453" s="137">
        <f>VLOOKUP(AD3453,'Factores Expansión'!$R$11:$U$729,2,0)</f>
        <v>4</v>
      </c>
    </row>
    <row r="3454" spans="2:31" x14ac:dyDescent="0.45">
      <c r="B3454" s="229">
        <v>11140</v>
      </c>
      <c r="C3454" s="3">
        <f t="shared" si="242"/>
        <v>700098</v>
      </c>
      <c r="D3454" s="3" t="s">
        <v>53</v>
      </c>
      <c r="E3454" s="213">
        <v>45020</v>
      </c>
      <c r="F3454" s="3" t="s">
        <v>4</v>
      </c>
      <c r="G3454" s="3" t="s">
        <v>50</v>
      </c>
      <c r="H3454" s="91" t="s">
        <v>54</v>
      </c>
      <c r="I3454" s="3">
        <v>1006</v>
      </c>
      <c r="J3454" s="346" t="s">
        <v>707</v>
      </c>
      <c r="K3454" s="346" t="s">
        <v>14</v>
      </c>
      <c r="L3454" s="30" t="s">
        <v>55</v>
      </c>
      <c r="M3454" s="30" t="s">
        <v>53</v>
      </c>
      <c r="N3454" s="30" t="s">
        <v>56</v>
      </c>
      <c r="O3454" s="3" t="s">
        <v>53</v>
      </c>
      <c r="P3454" s="3">
        <f t="shared" si="243"/>
        <v>19</v>
      </c>
      <c r="Q3454" s="131">
        <v>0.79722222222222217</v>
      </c>
      <c r="R3454" s="131">
        <v>0.84722222222222221</v>
      </c>
      <c r="S3454" s="344">
        <f t="shared" si="244"/>
        <v>5.0000000000000044E-2</v>
      </c>
      <c r="T3454" s="91" t="s">
        <v>70</v>
      </c>
      <c r="U3454" s="3" t="s">
        <v>6</v>
      </c>
      <c r="V3454" s="3">
        <v>700098</v>
      </c>
      <c r="AD3454" s="5" t="str">
        <f t="shared" si="241"/>
        <v>Laboral1006Ida19</v>
      </c>
      <c r="AE3454" s="137">
        <f>VLOOKUP(AD3454,'Factores Expansión'!$R$11:$U$729,2,0)</f>
        <v>4</v>
      </c>
    </row>
    <row r="3455" spans="2:31" x14ac:dyDescent="0.45">
      <c r="B3455" s="229">
        <v>11141</v>
      </c>
      <c r="C3455" s="3">
        <f t="shared" si="242"/>
        <v>700099</v>
      </c>
      <c r="D3455" s="3" t="s">
        <v>53</v>
      </c>
      <c r="E3455" s="213">
        <v>45020</v>
      </c>
      <c r="F3455" s="3" t="s">
        <v>4</v>
      </c>
      <c r="G3455" s="3" t="s">
        <v>50</v>
      </c>
      <c r="H3455" s="91" t="s">
        <v>54</v>
      </c>
      <c r="I3455" s="3">
        <v>1006</v>
      </c>
      <c r="J3455" s="346" t="s">
        <v>707</v>
      </c>
      <c r="K3455" s="346" t="s">
        <v>14</v>
      </c>
      <c r="L3455" s="30" t="s">
        <v>55</v>
      </c>
      <c r="M3455" s="30" t="s">
        <v>53</v>
      </c>
      <c r="N3455" s="30" t="s">
        <v>56</v>
      </c>
      <c r="O3455" s="3" t="s">
        <v>53</v>
      </c>
      <c r="P3455" s="3">
        <f t="shared" si="243"/>
        <v>19</v>
      </c>
      <c r="Q3455" s="131">
        <v>0.80833333333333324</v>
      </c>
      <c r="R3455" s="131">
        <v>0.85763888888888884</v>
      </c>
      <c r="S3455" s="344">
        <f t="shared" si="244"/>
        <v>4.9305555555555602E-2</v>
      </c>
      <c r="T3455" s="91" t="s">
        <v>522</v>
      </c>
      <c r="U3455" s="3" t="s">
        <v>6</v>
      </c>
      <c r="V3455" s="3">
        <v>700099</v>
      </c>
      <c r="AD3455" s="5" t="str">
        <f t="shared" si="241"/>
        <v>Laboral1006Ida19</v>
      </c>
      <c r="AE3455" s="137">
        <f>VLOOKUP(AD3455,'Factores Expansión'!$R$11:$U$729,2,0)</f>
        <v>4</v>
      </c>
    </row>
    <row r="3456" spans="2:31" x14ac:dyDescent="0.45">
      <c r="B3456" s="229">
        <v>11142</v>
      </c>
      <c r="C3456" s="3">
        <f t="shared" si="242"/>
        <v>700100</v>
      </c>
      <c r="D3456" s="3" t="s">
        <v>53</v>
      </c>
      <c r="E3456" s="213">
        <v>45020</v>
      </c>
      <c r="F3456" s="3" t="s">
        <v>4</v>
      </c>
      <c r="G3456" s="3" t="s">
        <v>50</v>
      </c>
      <c r="H3456" s="91" t="s">
        <v>54</v>
      </c>
      <c r="I3456" s="3">
        <v>1006</v>
      </c>
      <c r="J3456" s="346" t="s">
        <v>707</v>
      </c>
      <c r="K3456" s="346" t="s">
        <v>14</v>
      </c>
      <c r="L3456" s="30" t="s">
        <v>55</v>
      </c>
      <c r="M3456" s="30" t="s">
        <v>53</v>
      </c>
      <c r="N3456" s="30" t="s">
        <v>56</v>
      </c>
      <c r="O3456" s="3" t="s">
        <v>53</v>
      </c>
      <c r="P3456" s="3">
        <f t="shared" si="243"/>
        <v>20</v>
      </c>
      <c r="Q3456" s="131">
        <v>0.83680555555555547</v>
      </c>
      <c r="R3456" s="131">
        <v>0.88194444444444453</v>
      </c>
      <c r="S3456" s="344">
        <f t="shared" si="244"/>
        <v>4.5138888888889062E-2</v>
      </c>
      <c r="T3456" s="91" t="s">
        <v>79</v>
      </c>
      <c r="U3456" s="3" t="s">
        <v>6</v>
      </c>
      <c r="V3456" s="3">
        <v>700100</v>
      </c>
      <c r="AD3456" s="5" t="str">
        <f t="shared" si="241"/>
        <v>Laboral1006Ida20</v>
      </c>
      <c r="AE3456" s="137">
        <f>VLOOKUP(AD3456,'Factores Expansión'!$R$11:$U$729,2,0)</f>
        <v>3</v>
      </c>
    </row>
    <row r="3457" spans="2:31" x14ac:dyDescent="0.45">
      <c r="B3457" s="229">
        <v>11143</v>
      </c>
      <c r="C3457" s="3">
        <f t="shared" si="242"/>
        <v>700101</v>
      </c>
      <c r="D3457" s="3" t="s">
        <v>53</v>
      </c>
      <c r="E3457" s="213">
        <v>45020</v>
      </c>
      <c r="F3457" s="3" t="s">
        <v>4</v>
      </c>
      <c r="G3457" s="3" t="s">
        <v>50</v>
      </c>
      <c r="H3457" s="91" t="s">
        <v>54</v>
      </c>
      <c r="I3457" s="3">
        <v>1006</v>
      </c>
      <c r="J3457" s="346" t="s">
        <v>707</v>
      </c>
      <c r="K3457" s="346" t="s">
        <v>14</v>
      </c>
      <c r="L3457" s="30" t="s">
        <v>55</v>
      </c>
      <c r="M3457" s="30" t="s">
        <v>53</v>
      </c>
      <c r="N3457" s="30" t="s">
        <v>56</v>
      </c>
      <c r="O3457" s="3" t="s">
        <v>53</v>
      </c>
      <c r="P3457" s="3">
        <f t="shared" si="243"/>
        <v>20</v>
      </c>
      <c r="Q3457" s="131">
        <v>0.85416666666666663</v>
      </c>
      <c r="R3457" s="131">
        <v>0.9</v>
      </c>
      <c r="S3457" s="344">
        <f t="shared" si="244"/>
        <v>4.5833333333333393E-2</v>
      </c>
      <c r="T3457" s="91" t="s">
        <v>429</v>
      </c>
      <c r="U3457" s="3" t="s">
        <v>6</v>
      </c>
      <c r="V3457" s="3">
        <v>700101</v>
      </c>
      <c r="AD3457" s="5" t="str">
        <f t="shared" si="241"/>
        <v>Laboral1006Ida20</v>
      </c>
      <c r="AE3457" s="137">
        <f>VLOOKUP(AD3457,'Factores Expansión'!$R$11:$U$729,2,0)</f>
        <v>3</v>
      </c>
    </row>
    <row r="3458" spans="2:31" x14ac:dyDescent="0.45">
      <c r="B3458" s="229">
        <v>11144</v>
      </c>
      <c r="C3458" s="3">
        <f t="shared" si="242"/>
        <v>700089</v>
      </c>
      <c r="D3458" s="3" t="s">
        <v>53</v>
      </c>
      <c r="E3458" s="213">
        <v>45020</v>
      </c>
      <c r="F3458" s="3" t="s">
        <v>4</v>
      </c>
      <c r="G3458" s="3" t="s">
        <v>50</v>
      </c>
      <c r="H3458" s="91" t="s">
        <v>54</v>
      </c>
      <c r="I3458" s="3">
        <v>1006</v>
      </c>
      <c r="J3458" s="346" t="s">
        <v>707</v>
      </c>
      <c r="K3458" s="346" t="s">
        <v>12</v>
      </c>
      <c r="L3458" s="30" t="s">
        <v>56</v>
      </c>
      <c r="M3458" s="30" t="s">
        <v>53</v>
      </c>
      <c r="N3458" s="30" t="s">
        <v>55</v>
      </c>
      <c r="O3458" s="3" t="s">
        <v>53</v>
      </c>
      <c r="P3458" s="3">
        <f t="shared" si="243"/>
        <v>7</v>
      </c>
      <c r="Q3458" s="131">
        <v>0.29305555555555557</v>
      </c>
      <c r="R3458" s="131">
        <v>0.3430555555555555</v>
      </c>
      <c r="S3458" s="344">
        <f t="shared" si="244"/>
        <v>4.9999999999999933E-2</v>
      </c>
      <c r="T3458" s="91" t="s">
        <v>75</v>
      </c>
      <c r="U3458" s="3" t="s">
        <v>6</v>
      </c>
      <c r="V3458" s="3">
        <v>700089</v>
      </c>
      <c r="AD3458" s="5" t="str">
        <f t="shared" si="241"/>
        <v>Laboral1006Regreso7</v>
      </c>
      <c r="AE3458" s="137">
        <f>VLOOKUP(AD3458,'Factores Expansión'!$R$11:$U$729,2,0)</f>
        <v>3.3333333333333335</v>
      </c>
    </row>
    <row r="3459" spans="2:31" x14ac:dyDescent="0.45">
      <c r="B3459" s="229">
        <v>11145</v>
      </c>
      <c r="C3459" s="3">
        <f t="shared" si="242"/>
        <v>700090</v>
      </c>
      <c r="D3459" s="3" t="s">
        <v>53</v>
      </c>
      <c r="E3459" s="213">
        <v>45020</v>
      </c>
      <c r="F3459" s="3" t="s">
        <v>4</v>
      </c>
      <c r="G3459" s="3" t="s">
        <v>50</v>
      </c>
      <c r="H3459" s="91" t="s">
        <v>54</v>
      </c>
      <c r="I3459" s="3">
        <v>1006</v>
      </c>
      <c r="J3459" s="346" t="s">
        <v>707</v>
      </c>
      <c r="K3459" s="346" t="s">
        <v>12</v>
      </c>
      <c r="L3459" s="30" t="s">
        <v>56</v>
      </c>
      <c r="M3459" s="30" t="s">
        <v>53</v>
      </c>
      <c r="N3459" s="30" t="s">
        <v>55</v>
      </c>
      <c r="O3459" s="3" t="s">
        <v>53</v>
      </c>
      <c r="P3459" s="3">
        <f t="shared" si="243"/>
        <v>9</v>
      </c>
      <c r="Q3459" s="131">
        <v>0.38750000000000001</v>
      </c>
      <c r="R3459" s="131">
        <v>0.43194444444444446</v>
      </c>
      <c r="S3459" s="344">
        <f t="shared" si="244"/>
        <v>4.4444444444444453E-2</v>
      </c>
      <c r="T3459" s="91" t="s">
        <v>341</v>
      </c>
      <c r="U3459" s="3" t="s">
        <v>6</v>
      </c>
      <c r="V3459" s="3">
        <v>700090</v>
      </c>
      <c r="AD3459" s="5" t="str">
        <f t="shared" si="241"/>
        <v>Laboral1006Regreso9</v>
      </c>
      <c r="AE3459" s="137">
        <f>VLOOKUP(AD3459,'Factores Expansión'!$R$11:$U$729,2,0)</f>
        <v>3.6666666666666665</v>
      </c>
    </row>
    <row r="3460" spans="2:31" x14ac:dyDescent="0.45">
      <c r="B3460" s="229">
        <v>11146</v>
      </c>
      <c r="C3460" s="3">
        <f t="shared" si="242"/>
        <v>700102</v>
      </c>
      <c r="D3460" s="3" t="s">
        <v>53</v>
      </c>
      <c r="E3460" s="213">
        <v>45020</v>
      </c>
      <c r="F3460" s="3" t="s">
        <v>4</v>
      </c>
      <c r="G3460" s="3" t="s">
        <v>50</v>
      </c>
      <c r="H3460" s="91" t="s">
        <v>54</v>
      </c>
      <c r="I3460" s="3">
        <v>1006</v>
      </c>
      <c r="J3460" s="346" t="s">
        <v>707</v>
      </c>
      <c r="K3460" s="346" t="s">
        <v>12</v>
      </c>
      <c r="L3460" s="30" t="s">
        <v>56</v>
      </c>
      <c r="M3460" s="30" t="s">
        <v>53</v>
      </c>
      <c r="N3460" s="30" t="s">
        <v>55</v>
      </c>
      <c r="O3460" s="3" t="s">
        <v>53</v>
      </c>
      <c r="P3460" s="3">
        <f t="shared" si="243"/>
        <v>10</v>
      </c>
      <c r="Q3460" s="131">
        <v>0.43194444444444446</v>
      </c>
      <c r="R3460" s="131">
        <v>0.4826388888888889</v>
      </c>
      <c r="S3460" s="344">
        <f t="shared" si="244"/>
        <v>5.0694444444444431E-2</v>
      </c>
      <c r="T3460" s="91" t="s">
        <v>88</v>
      </c>
      <c r="U3460" s="3" t="s">
        <v>6</v>
      </c>
      <c r="V3460" s="3">
        <v>700102</v>
      </c>
      <c r="AD3460" s="5" t="str">
        <f t="shared" si="241"/>
        <v>Laboral1006Regreso10</v>
      </c>
      <c r="AE3460" s="137">
        <f>VLOOKUP(AD3460,'Factores Expansión'!$R$11:$U$729,2,0)</f>
        <v>3.3333333333333335</v>
      </c>
    </row>
    <row r="3461" spans="2:31" x14ac:dyDescent="0.45">
      <c r="B3461" s="229">
        <v>11147</v>
      </c>
      <c r="C3461" s="3">
        <f t="shared" si="242"/>
        <v>700103</v>
      </c>
      <c r="D3461" s="3" t="s">
        <v>53</v>
      </c>
      <c r="E3461" s="213">
        <v>45020</v>
      </c>
      <c r="F3461" s="3" t="s">
        <v>4</v>
      </c>
      <c r="G3461" s="3" t="s">
        <v>50</v>
      </c>
      <c r="H3461" s="91" t="s">
        <v>54</v>
      </c>
      <c r="I3461" s="3">
        <v>1006</v>
      </c>
      <c r="J3461" s="346" t="s">
        <v>707</v>
      </c>
      <c r="K3461" s="346" t="s">
        <v>12</v>
      </c>
      <c r="L3461" s="30" t="s">
        <v>56</v>
      </c>
      <c r="M3461" s="30" t="s">
        <v>53</v>
      </c>
      <c r="N3461" s="30" t="s">
        <v>55</v>
      </c>
      <c r="O3461" s="3" t="s">
        <v>53</v>
      </c>
      <c r="P3461" s="3">
        <f t="shared" si="243"/>
        <v>11</v>
      </c>
      <c r="Q3461" s="131">
        <v>0.47569444444444442</v>
      </c>
      <c r="R3461" s="131">
        <v>0.5229166666666667</v>
      </c>
      <c r="S3461" s="344">
        <f t="shared" si="244"/>
        <v>4.7222222222222276E-2</v>
      </c>
      <c r="T3461" s="91" t="s">
        <v>78</v>
      </c>
      <c r="U3461" s="3" t="s">
        <v>6</v>
      </c>
      <c r="V3461" s="3">
        <v>700103</v>
      </c>
      <c r="AD3461" s="5" t="str">
        <f t="shared" ref="AD3461:AD3524" si="245">CONCATENATE(F3461,I3461,K3461,P3461)</f>
        <v>Laboral1006Regreso11</v>
      </c>
      <c r="AE3461" s="137">
        <f>VLOOKUP(AD3461,'Factores Expansión'!$R$11:$U$729,2,0)</f>
        <v>3.25</v>
      </c>
    </row>
    <row r="3462" spans="2:31" x14ac:dyDescent="0.45">
      <c r="B3462" s="229">
        <v>11148</v>
      </c>
      <c r="C3462" s="3">
        <f t="shared" si="242"/>
        <v>700091</v>
      </c>
      <c r="D3462" s="3" t="s">
        <v>53</v>
      </c>
      <c r="E3462" s="213">
        <v>45020</v>
      </c>
      <c r="F3462" s="3" t="s">
        <v>4</v>
      </c>
      <c r="G3462" s="3" t="s">
        <v>50</v>
      </c>
      <c r="H3462" s="91" t="s">
        <v>54</v>
      </c>
      <c r="I3462" s="3">
        <v>1006</v>
      </c>
      <c r="J3462" s="346" t="s">
        <v>707</v>
      </c>
      <c r="K3462" s="346" t="s">
        <v>12</v>
      </c>
      <c r="L3462" s="30" t="s">
        <v>56</v>
      </c>
      <c r="M3462" s="30" t="s">
        <v>53</v>
      </c>
      <c r="N3462" s="30" t="s">
        <v>55</v>
      </c>
      <c r="O3462" s="3" t="s">
        <v>53</v>
      </c>
      <c r="P3462" s="3">
        <f t="shared" si="243"/>
        <v>15</v>
      </c>
      <c r="Q3462" s="131">
        <v>0.63541666666666663</v>
      </c>
      <c r="R3462" s="131">
        <v>0.68888888888888899</v>
      </c>
      <c r="S3462" s="344">
        <f t="shared" si="244"/>
        <v>5.3472222222222365E-2</v>
      </c>
      <c r="T3462" s="91" t="s">
        <v>103</v>
      </c>
      <c r="U3462" s="3" t="s">
        <v>6</v>
      </c>
      <c r="V3462" s="3">
        <v>700091</v>
      </c>
      <c r="AD3462" s="5" t="str">
        <f t="shared" si="245"/>
        <v>Laboral1006Regreso15</v>
      </c>
      <c r="AE3462" s="137">
        <f>VLOOKUP(AD3462,'Factores Expansión'!$R$11:$U$729,2,0)</f>
        <v>3.25</v>
      </c>
    </row>
    <row r="3463" spans="2:31" x14ac:dyDescent="0.45">
      <c r="B3463" s="229">
        <v>11149</v>
      </c>
      <c r="C3463" s="3">
        <f t="shared" si="242"/>
        <v>700093</v>
      </c>
      <c r="D3463" s="3" t="s">
        <v>53</v>
      </c>
      <c r="E3463" s="213">
        <v>45020</v>
      </c>
      <c r="F3463" s="3" t="s">
        <v>4</v>
      </c>
      <c r="G3463" s="3" t="s">
        <v>50</v>
      </c>
      <c r="H3463" s="91" t="s">
        <v>54</v>
      </c>
      <c r="I3463" s="3">
        <v>1006</v>
      </c>
      <c r="J3463" s="346" t="s">
        <v>707</v>
      </c>
      <c r="K3463" s="346" t="s">
        <v>12</v>
      </c>
      <c r="L3463" s="30" t="s">
        <v>56</v>
      </c>
      <c r="M3463" s="30" t="s">
        <v>53</v>
      </c>
      <c r="N3463" s="30" t="s">
        <v>55</v>
      </c>
      <c r="O3463" s="3" t="s">
        <v>53</v>
      </c>
      <c r="P3463" s="3">
        <f t="shared" si="243"/>
        <v>16</v>
      </c>
      <c r="Q3463" s="131">
        <v>0.70694444444444438</v>
      </c>
      <c r="R3463" s="131">
        <v>0.75486111111111109</v>
      </c>
      <c r="S3463" s="344">
        <f t="shared" si="244"/>
        <v>4.7916666666666718E-2</v>
      </c>
      <c r="T3463" s="91" t="s">
        <v>501</v>
      </c>
      <c r="U3463" s="3" t="s">
        <v>6</v>
      </c>
      <c r="V3463" s="3">
        <v>700093</v>
      </c>
      <c r="AD3463" s="5" t="str">
        <f t="shared" si="245"/>
        <v>Laboral1006Regreso16</v>
      </c>
      <c r="AE3463" s="137">
        <f>VLOOKUP(AD3463,'Factores Expansión'!$R$11:$U$729,2,0)</f>
        <v>3.6666666666666665</v>
      </c>
    </row>
    <row r="3464" spans="2:31" x14ac:dyDescent="0.45">
      <c r="B3464" s="229">
        <v>11150</v>
      </c>
      <c r="C3464" s="3">
        <f t="shared" si="242"/>
        <v>700094</v>
      </c>
      <c r="D3464" s="3" t="s">
        <v>53</v>
      </c>
      <c r="E3464" s="213">
        <v>45020</v>
      </c>
      <c r="F3464" s="3" t="s">
        <v>4</v>
      </c>
      <c r="G3464" s="3" t="s">
        <v>50</v>
      </c>
      <c r="H3464" s="91" t="s">
        <v>54</v>
      </c>
      <c r="I3464" s="3">
        <v>1006</v>
      </c>
      <c r="J3464" s="346" t="s">
        <v>707</v>
      </c>
      <c r="K3464" s="346" t="s">
        <v>12</v>
      </c>
      <c r="L3464" s="30" t="s">
        <v>56</v>
      </c>
      <c r="M3464" s="30" t="s">
        <v>53</v>
      </c>
      <c r="N3464" s="30" t="s">
        <v>55</v>
      </c>
      <c r="O3464" s="3" t="s">
        <v>53</v>
      </c>
      <c r="P3464" s="3">
        <f t="shared" si="243"/>
        <v>17</v>
      </c>
      <c r="Q3464" s="131">
        <v>0.72361111111111109</v>
      </c>
      <c r="R3464" s="131">
        <v>0.77083333333333337</v>
      </c>
      <c r="S3464" s="344">
        <f t="shared" si="244"/>
        <v>4.7222222222222276E-2</v>
      </c>
      <c r="T3464" s="91" t="s">
        <v>76</v>
      </c>
      <c r="U3464" s="3" t="s">
        <v>6</v>
      </c>
      <c r="V3464" s="3">
        <v>700094</v>
      </c>
      <c r="AD3464" s="5" t="str">
        <f t="shared" si="245"/>
        <v>Laboral1006Regreso17</v>
      </c>
      <c r="AE3464" s="137">
        <f>VLOOKUP(AD3464,'Factores Expansión'!$R$11:$U$729,2,0)</f>
        <v>3.6666666666666665</v>
      </c>
    </row>
    <row r="3465" spans="2:31" x14ac:dyDescent="0.45">
      <c r="B3465" s="229">
        <v>11151</v>
      </c>
      <c r="C3465" s="3">
        <f t="shared" si="242"/>
        <v>700095</v>
      </c>
      <c r="D3465" s="3" t="s">
        <v>53</v>
      </c>
      <c r="E3465" s="213">
        <v>45020</v>
      </c>
      <c r="F3465" s="3" t="s">
        <v>4</v>
      </c>
      <c r="G3465" s="3" t="s">
        <v>50</v>
      </c>
      <c r="H3465" s="91" t="s">
        <v>54</v>
      </c>
      <c r="I3465" s="3">
        <v>1006</v>
      </c>
      <c r="J3465" s="346" t="s">
        <v>707</v>
      </c>
      <c r="K3465" s="346" t="s">
        <v>12</v>
      </c>
      <c r="L3465" s="30" t="s">
        <v>56</v>
      </c>
      <c r="M3465" s="30" t="s">
        <v>53</v>
      </c>
      <c r="N3465" s="30" t="s">
        <v>55</v>
      </c>
      <c r="O3465" s="3" t="s">
        <v>53</v>
      </c>
      <c r="P3465" s="3">
        <f t="shared" si="243"/>
        <v>19</v>
      </c>
      <c r="Q3465" s="131">
        <v>0.79861111111111116</v>
      </c>
      <c r="R3465" s="131">
        <v>0.84583333333333333</v>
      </c>
      <c r="S3465" s="344">
        <f t="shared" si="244"/>
        <v>4.7222222222222165E-2</v>
      </c>
      <c r="T3465" s="91" t="s">
        <v>71</v>
      </c>
      <c r="U3465" s="3" t="s">
        <v>6</v>
      </c>
      <c r="V3465" s="3">
        <v>700095</v>
      </c>
      <c r="AD3465" s="5" t="str">
        <f t="shared" si="245"/>
        <v>Laboral1006Regreso19</v>
      </c>
      <c r="AE3465" s="137">
        <f>VLOOKUP(AD3465,'Factores Expansión'!$R$11:$U$729,2,0)</f>
        <v>4</v>
      </c>
    </row>
    <row r="3466" spans="2:31" x14ac:dyDescent="0.45">
      <c r="B3466" s="229">
        <v>11152</v>
      </c>
      <c r="C3466" s="3">
        <f t="shared" si="242"/>
        <v>700097</v>
      </c>
      <c r="D3466" s="3" t="s">
        <v>53</v>
      </c>
      <c r="E3466" s="213">
        <v>45020</v>
      </c>
      <c r="F3466" s="3" t="s">
        <v>4</v>
      </c>
      <c r="G3466" s="3" t="s">
        <v>50</v>
      </c>
      <c r="H3466" s="91" t="s">
        <v>54</v>
      </c>
      <c r="I3466" s="3">
        <v>1006</v>
      </c>
      <c r="J3466" s="346" t="s">
        <v>707</v>
      </c>
      <c r="K3466" s="346" t="s">
        <v>12</v>
      </c>
      <c r="L3466" s="30" t="s">
        <v>56</v>
      </c>
      <c r="M3466" s="30" t="s">
        <v>53</v>
      </c>
      <c r="N3466" s="30" t="s">
        <v>55</v>
      </c>
      <c r="O3466" s="3" t="s">
        <v>53</v>
      </c>
      <c r="P3466" s="3">
        <f t="shared" si="243"/>
        <v>19</v>
      </c>
      <c r="Q3466" s="131">
        <v>0.81597222222222221</v>
      </c>
      <c r="R3466" s="131">
        <v>0.86111111111111116</v>
      </c>
      <c r="S3466" s="344">
        <f t="shared" si="244"/>
        <v>4.5138888888888951E-2</v>
      </c>
      <c r="T3466" s="91" t="s">
        <v>105</v>
      </c>
      <c r="U3466" s="3" t="s">
        <v>6</v>
      </c>
      <c r="V3466" s="3">
        <v>700097</v>
      </c>
      <c r="AD3466" s="5" t="str">
        <f t="shared" si="245"/>
        <v>Laboral1006Regreso19</v>
      </c>
      <c r="AE3466" s="137">
        <f>VLOOKUP(AD3466,'Factores Expansión'!$R$11:$U$729,2,0)</f>
        <v>4</v>
      </c>
    </row>
    <row r="3467" spans="2:31" x14ac:dyDescent="0.45">
      <c r="B3467" s="229">
        <v>11153</v>
      </c>
      <c r="C3467" s="3">
        <f t="shared" si="242"/>
        <v>700098</v>
      </c>
      <c r="D3467" s="3" t="s">
        <v>53</v>
      </c>
      <c r="E3467" s="213">
        <v>45020</v>
      </c>
      <c r="F3467" s="3" t="s">
        <v>4</v>
      </c>
      <c r="G3467" s="3" t="s">
        <v>50</v>
      </c>
      <c r="H3467" s="91" t="s">
        <v>54</v>
      </c>
      <c r="I3467" s="3">
        <v>1006</v>
      </c>
      <c r="J3467" s="346" t="s">
        <v>707</v>
      </c>
      <c r="K3467" s="346" t="s">
        <v>12</v>
      </c>
      <c r="L3467" s="30" t="s">
        <v>56</v>
      </c>
      <c r="M3467" s="30" t="s">
        <v>53</v>
      </c>
      <c r="N3467" s="30" t="s">
        <v>55</v>
      </c>
      <c r="O3467" s="3" t="s">
        <v>53</v>
      </c>
      <c r="P3467" s="3">
        <f t="shared" si="243"/>
        <v>20</v>
      </c>
      <c r="Q3467" s="131">
        <v>0.84722222222222221</v>
      </c>
      <c r="R3467" s="131">
        <v>0.89236111111111116</v>
      </c>
      <c r="S3467" s="344">
        <f t="shared" si="244"/>
        <v>4.5138888888888951E-2</v>
      </c>
      <c r="T3467" s="91" t="s">
        <v>70</v>
      </c>
      <c r="U3467" s="3" t="s">
        <v>6</v>
      </c>
      <c r="V3467" s="3">
        <v>700098</v>
      </c>
      <c r="AD3467" s="5" t="str">
        <f t="shared" si="245"/>
        <v>Laboral1006Regreso20</v>
      </c>
      <c r="AE3467" s="137">
        <f>VLOOKUP(AD3467,'Factores Expansión'!$R$11:$U$729,2,0)</f>
        <v>3.5</v>
      </c>
    </row>
    <row r="3468" spans="2:31" x14ac:dyDescent="0.45">
      <c r="B3468" s="229">
        <v>11154</v>
      </c>
      <c r="C3468" s="3">
        <f t="shared" si="242"/>
        <v>700099</v>
      </c>
      <c r="D3468" s="3" t="s">
        <v>53</v>
      </c>
      <c r="E3468" s="213">
        <v>45020</v>
      </c>
      <c r="F3468" s="3" t="s">
        <v>4</v>
      </c>
      <c r="G3468" s="3" t="s">
        <v>50</v>
      </c>
      <c r="H3468" s="91" t="s">
        <v>54</v>
      </c>
      <c r="I3468" s="3">
        <v>1006</v>
      </c>
      <c r="J3468" s="346" t="s">
        <v>707</v>
      </c>
      <c r="K3468" s="346" t="s">
        <v>12</v>
      </c>
      <c r="L3468" s="30" t="s">
        <v>56</v>
      </c>
      <c r="M3468" s="30" t="s">
        <v>53</v>
      </c>
      <c r="N3468" s="30" t="s">
        <v>55</v>
      </c>
      <c r="O3468" s="3" t="s">
        <v>53</v>
      </c>
      <c r="P3468" s="3">
        <f t="shared" si="243"/>
        <v>20</v>
      </c>
      <c r="Q3468" s="131">
        <v>0.85763888888888884</v>
      </c>
      <c r="R3468" s="131">
        <v>0.90486111111111101</v>
      </c>
      <c r="S3468" s="344">
        <f t="shared" si="244"/>
        <v>4.7222222222222165E-2</v>
      </c>
      <c r="T3468" s="91" t="s">
        <v>522</v>
      </c>
      <c r="U3468" s="3" t="s">
        <v>6</v>
      </c>
      <c r="V3468" s="3">
        <v>700099</v>
      </c>
      <c r="AD3468" s="5" t="str">
        <f t="shared" si="245"/>
        <v>Laboral1006Regreso20</v>
      </c>
      <c r="AE3468" s="137">
        <f>VLOOKUP(AD3468,'Factores Expansión'!$R$11:$U$729,2,0)</f>
        <v>3.5</v>
      </c>
    </row>
    <row r="3469" spans="2:31" x14ac:dyDescent="0.45">
      <c r="B3469" s="229">
        <v>11155</v>
      </c>
      <c r="C3469" s="3">
        <f t="shared" si="242"/>
        <v>700100</v>
      </c>
      <c r="D3469" s="3" t="s">
        <v>53</v>
      </c>
      <c r="E3469" s="213">
        <v>45020</v>
      </c>
      <c r="F3469" s="3" t="s">
        <v>4</v>
      </c>
      <c r="G3469" s="3" t="s">
        <v>50</v>
      </c>
      <c r="H3469" s="91" t="s">
        <v>54</v>
      </c>
      <c r="I3469" s="3">
        <v>1006</v>
      </c>
      <c r="J3469" s="346" t="s">
        <v>707</v>
      </c>
      <c r="K3469" s="346" t="s">
        <v>12</v>
      </c>
      <c r="L3469" s="30" t="s">
        <v>56</v>
      </c>
      <c r="M3469" s="30" t="s">
        <v>53</v>
      </c>
      <c r="N3469" s="30" t="s">
        <v>55</v>
      </c>
      <c r="O3469" s="3" t="s">
        <v>53</v>
      </c>
      <c r="P3469" s="3">
        <f t="shared" si="243"/>
        <v>21</v>
      </c>
      <c r="Q3469" s="131">
        <v>0.88194444444444453</v>
      </c>
      <c r="R3469" s="131">
        <v>0.9277777777777777</v>
      </c>
      <c r="S3469" s="344">
        <f t="shared" si="244"/>
        <v>4.5833333333333171E-2</v>
      </c>
      <c r="T3469" s="91" t="s">
        <v>79</v>
      </c>
      <c r="U3469" s="3" t="s">
        <v>6</v>
      </c>
      <c r="V3469" s="3">
        <v>700100</v>
      </c>
      <c r="AD3469" s="5" t="str">
        <f t="shared" si="245"/>
        <v>Laboral1006Regreso21</v>
      </c>
      <c r="AE3469" s="137">
        <f>VLOOKUP(AD3469,'Factores Expansión'!$R$11:$U$729,2,0)</f>
        <v>4</v>
      </c>
    </row>
    <row r="3470" spans="2:31" x14ac:dyDescent="0.45">
      <c r="B3470" s="229">
        <v>11156</v>
      </c>
      <c r="C3470" s="3">
        <f t="shared" si="242"/>
        <v>700101</v>
      </c>
      <c r="D3470" s="3" t="s">
        <v>53</v>
      </c>
      <c r="E3470" s="213">
        <v>45020</v>
      </c>
      <c r="F3470" s="3" t="s">
        <v>4</v>
      </c>
      <c r="G3470" s="3" t="s">
        <v>50</v>
      </c>
      <c r="H3470" s="91" t="s">
        <v>54</v>
      </c>
      <c r="I3470" s="3">
        <v>1006</v>
      </c>
      <c r="J3470" s="346" t="s">
        <v>707</v>
      </c>
      <c r="K3470" s="346" t="s">
        <v>12</v>
      </c>
      <c r="L3470" s="30" t="s">
        <v>56</v>
      </c>
      <c r="M3470" s="30" t="s">
        <v>53</v>
      </c>
      <c r="N3470" s="30" t="s">
        <v>55</v>
      </c>
      <c r="O3470" s="3" t="s">
        <v>53</v>
      </c>
      <c r="P3470" s="3">
        <f t="shared" si="243"/>
        <v>21</v>
      </c>
      <c r="Q3470" s="131">
        <v>0.9</v>
      </c>
      <c r="R3470" s="131">
        <v>0.94097222222222221</v>
      </c>
      <c r="S3470" s="344">
        <f t="shared" si="244"/>
        <v>4.0972222222222188E-2</v>
      </c>
      <c r="T3470" s="91" t="s">
        <v>429</v>
      </c>
      <c r="U3470" s="3" t="s">
        <v>6</v>
      </c>
      <c r="V3470" s="3">
        <v>700101</v>
      </c>
      <c r="AD3470" s="5" t="str">
        <f t="shared" si="245"/>
        <v>Laboral1006Regreso21</v>
      </c>
      <c r="AE3470" s="137">
        <f>VLOOKUP(AD3470,'Factores Expansión'!$R$11:$U$729,2,0)</f>
        <v>4</v>
      </c>
    </row>
    <row r="3471" spans="2:31" x14ac:dyDescent="0.45">
      <c r="B3471" s="229">
        <v>11157</v>
      </c>
      <c r="C3471" s="3">
        <f t="shared" ref="C3471:C3526" si="246">V3471</f>
        <v>700104</v>
      </c>
      <c r="D3471" s="3" t="s">
        <v>53</v>
      </c>
      <c r="E3471" s="213">
        <v>45017</v>
      </c>
      <c r="F3471" s="3" t="s">
        <v>43</v>
      </c>
      <c r="G3471" s="3" t="s">
        <v>50</v>
      </c>
      <c r="H3471" s="91" t="s">
        <v>54</v>
      </c>
      <c r="I3471" s="3">
        <v>1006</v>
      </c>
      <c r="J3471" s="346" t="s">
        <v>707</v>
      </c>
      <c r="K3471" s="346" t="s">
        <v>14</v>
      </c>
      <c r="L3471" s="30" t="s">
        <v>55</v>
      </c>
      <c r="M3471" s="30" t="s">
        <v>53</v>
      </c>
      <c r="N3471" s="30" t="s">
        <v>56</v>
      </c>
      <c r="O3471" s="3" t="s">
        <v>53</v>
      </c>
      <c r="P3471" s="3">
        <f t="shared" si="243"/>
        <v>7</v>
      </c>
      <c r="Q3471" s="131">
        <v>0.29375000000000001</v>
      </c>
      <c r="R3471" s="131">
        <v>0.34027777777777773</v>
      </c>
      <c r="S3471" s="344">
        <f t="shared" si="244"/>
        <v>4.6527777777777724E-2</v>
      </c>
      <c r="T3471" s="91" t="s">
        <v>120</v>
      </c>
      <c r="U3471" s="3" t="s">
        <v>6</v>
      </c>
      <c r="V3471" s="3">
        <v>700104</v>
      </c>
      <c r="AD3471" s="5" t="str">
        <f t="shared" si="245"/>
        <v>Sábado1006Ida7</v>
      </c>
      <c r="AE3471" s="137">
        <f>VLOOKUP(AD3471,'Factores Expansión'!$R$11:$U$729,2,0)</f>
        <v>3.5</v>
      </c>
    </row>
    <row r="3472" spans="2:31" x14ac:dyDescent="0.45">
      <c r="B3472" s="229">
        <v>11158</v>
      </c>
      <c r="C3472" s="3">
        <f t="shared" si="246"/>
        <v>700105</v>
      </c>
      <c r="D3472" s="3" t="s">
        <v>53</v>
      </c>
      <c r="E3472" s="213">
        <v>45017</v>
      </c>
      <c r="F3472" s="3" t="s">
        <v>43</v>
      </c>
      <c r="G3472" s="3" t="s">
        <v>50</v>
      </c>
      <c r="H3472" s="91" t="s">
        <v>54</v>
      </c>
      <c r="I3472" s="3">
        <v>1006</v>
      </c>
      <c r="J3472" s="346" t="s">
        <v>707</v>
      </c>
      <c r="K3472" s="346" t="s">
        <v>14</v>
      </c>
      <c r="L3472" s="30" t="s">
        <v>55</v>
      </c>
      <c r="M3472" s="30" t="s">
        <v>53</v>
      </c>
      <c r="N3472" s="30" t="s">
        <v>56</v>
      </c>
      <c r="O3472" s="3" t="s">
        <v>53</v>
      </c>
      <c r="P3472" s="3">
        <f t="shared" si="243"/>
        <v>7</v>
      </c>
      <c r="Q3472" s="131">
        <v>0.31111111111111112</v>
      </c>
      <c r="R3472" s="131">
        <v>0.3576388888888889</v>
      </c>
      <c r="S3472" s="344">
        <f t="shared" si="244"/>
        <v>4.6527777777777779E-2</v>
      </c>
      <c r="T3472" s="91" t="s">
        <v>532</v>
      </c>
      <c r="U3472" s="3" t="s">
        <v>6</v>
      </c>
      <c r="V3472" s="3">
        <v>700105</v>
      </c>
      <c r="AD3472" s="5" t="str">
        <f t="shared" si="245"/>
        <v>Sábado1006Ida7</v>
      </c>
      <c r="AE3472" s="137">
        <f>VLOOKUP(AD3472,'Factores Expansión'!$R$11:$U$729,2,0)</f>
        <v>3.5</v>
      </c>
    </row>
    <row r="3473" spans="2:31" x14ac:dyDescent="0.45">
      <c r="B3473" s="229">
        <v>11159</v>
      </c>
      <c r="C3473" s="3">
        <f t="shared" si="246"/>
        <v>700106</v>
      </c>
      <c r="D3473" s="3" t="s">
        <v>53</v>
      </c>
      <c r="E3473" s="213">
        <v>45017</v>
      </c>
      <c r="F3473" s="3" t="s">
        <v>43</v>
      </c>
      <c r="G3473" s="3" t="s">
        <v>50</v>
      </c>
      <c r="H3473" s="91" t="s">
        <v>54</v>
      </c>
      <c r="I3473" s="3">
        <v>1006</v>
      </c>
      <c r="J3473" s="346" t="s">
        <v>707</v>
      </c>
      <c r="K3473" s="346" t="s">
        <v>14</v>
      </c>
      <c r="L3473" s="30" t="s">
        <v>55</v>
      </c>
      <c r="M3473" s="30" t="s">
        <v>53</v>
      </c>
      <c r="N3473" s="30" t="s">
        <v>56</v>
      </c>
      <c r="O3473" s="3" t="s">
        <v>53</v>
      </c>
      <c r="P3473" s="3">
        <f t="shared" si="243"/>
        <v>12</v>
      </c>
      <c r="Q3473" s="131">
        <v>0.50694444444444442</v>
      </c>
      <c r="R3473" s="131">
        <v>0.55555555555555558</v>
      </c>
      <c r="S3473" s="344">
        <f t="shared" si="244"/>
        <v>4.861111111111116E-2</v>
      </c>
      <c r="T3473" s="91" t="s">
        <v>501</v>
      </c>
      <c r="U3473" s="3" t="s">
        <v>6</v>
      </c>
      <c r="V3473" s="3">
        <v>700106</v>
      </c>
      <c r="AD3473" s="5" t="str">
        <f t="shared" si="245"/>
        <v>Sábado1006Ida12</v>
      </c>
      <c r="AE3473" s="137">
        <f>VLOOKUP(AD3473,'Factores Expansión'!$R$11:$U$729,2,0)</f>
        <v>3.25</v>
      </c>
    </row>
    <row r="3474" spans="2:31" x14ac:dyDescent="0.45">
      <c r="B3474" s="229">
        <v>11160</v>
      </c>
      <c r="C3474" s="3">
        <f t="shared" si="246"/>
        <v>700107</v>
      </c>
      <c r="D3474" s="3" t="s">
        <v>53</v>
      </c>
      <c r="E3474" s="213">
        <v>45017</v>
      </c>
      <c r="F3474" s="3" t="s">
        <v>43</v>
      </c>
      <c r="G3474" s="3" t="s">
        <v>50</v>
      </c>
      <c r="H3474" s="91" t="s">
        <v>54</v>
      </c>
      <c r="I3474" s="3">
        <v>1006</v>
      </c>
      <c r="J3474" s="346" t="s">
        <v>707</v>
      </c>
      <c r="K3474" s="346" t="s">
        <v>14</v>
      </c>
      <c r="L3474" s="30" t="s">
        <v>55</v>
      </c>
      <c r="M3474" s="30" t="s">
        <v>53</v>
      </c>
      <c r="N3474" s="30" t="s">
        <v>56</v>
      </c>
      <c r="O3474" s="3" t="s">
        <v>53</v>
      </c>
      <c r="P3474" s="3">
        <f t="shared" si="243"/>
        <v>13</v>
      </c>
      <c r="Q3474" s="131">
        <v>0.54652777777777783</v>
      </c>
      <c r="R3474" s="131">
        <v>0.59444444444444444</v>
      </c>
      <c r="S3474" s="344">
        <f t="shared" si="244"/>
        <v>4.7916666666666607E-2</v>
      </c>
      <c r="T3474" s="91" t="s">
        <v>350</v>
      </c>
      <c r="U3474" s="3" t="s">
        <v>6</v>
      </c>
      <c r="V3474" s="3">
        <v>700107</v>
      </c>
      <c r="AD3474" s="5" t="str">
        <f t="shared" si="245"/>
        <v>Sábado1006Ida13</v>
      </c>
      <c r="AE3474" s="137">
        <f>VLOOKUP(AD3474,'Factores Expansión'!$R$11:$U$729,2,0)</f>
        <v>3.6666666666666665</v>
      </c>
    </row>
    <row r="3475" spans="2:31" x14ac:dyDescent="0.45">
      <c r="B3475" s="229">
        <v>11161</v>
      </c>
      <c r="C3475" s="3">
        <f t="shared" si="246"/>
        <v>700108</v>
      </c>
      <c r="D3475" s="3" t="s">
        <v>53</v>
      </c>
      <c r="E3475" s="213">
        <v>45017</v>
      </c>
      <c r="F3475" s="3" t="s">
        <v>43</v>
      </c>
      <c r="G3475" s="3" t="s">
        <v>50</v>
      </c>
      <c r="H3475" s="91" t="s">
        <v>54</v>
      </c>
      <c r="I3475" s="3">
        <v>1006</v>
      </c>
      <c r="J3475" s="346" t="s">
        <v>707</v>
      </c>
      <c r="K3475" s="346" t="s">
        <v>14</v>
      </c>
      <c r="L3475" s="30" t="s">
        <v>55</v>
      </c>
      <c r="M3475" s="30" t="s">
        <v>53</v>
      </c>
      <c r="N3475" s="30" t="s">
        <v>56</v>
      </c>
      <c r="O3475" s="3" t="s">
        <v>53</v>
      </c>
      <c r="P3475" s="3">
        <f t="shared" si="243"/>
        <v>15</v>
      </c>
      <c r="Q3475" s="131">
        <v>0.62847222222222221</v>
      </c>
      <c r="R3475" s="131">
        <v>0.67499999999999993</v>
      </c>
      <c r="S3475" s="344">
        <f t="shared" si="244"/>
        <v>4.6527777777777724E-2</v>
      </c>
      <c r="T3475" s="91" t="s">
        <v>725</v>
      </c>
      <c r="U3475" s="3" t="s">
        <v>6</v>
      </c>
      <c r="V3475" s="3">
        <v>700108</v>
      </c>
      <c r="AD3475" s="5" t="str">
        <f t="shared" si="245"/>
        <v>Sábado1006Ida15</v>
      </c>
      <c r="AE3475" s="137">
        <f>VLOOKUP(AD3475,'Factores Expansión'!$R$11:$U$729,2,0)</f>
        <v>3.3333333333333335</v>
      </c>
    </row>
    <row r="3476" spans="2:31" x14ac:dyDescent="0.45">
      <c r="B3476" s="229">
        <v>11162</v>
      </c>
      <c r="C3476" s="3">
        <f t="shared" si="246"/>
        <v>700109</v>
      </c>
      <c r="D3476" s="3" t="s">
        <v>53</v>
      </c>
      <c r="E3476" s="213">
        <v>45017</v>
      </c>
      <c r="F3476" s="3" t="s">
        <v>43</v>
      </c>
      <c r="G3476" s="3" t="s">
        <v>50</v>
      </c>
      <c r="H3476" s="91" t="s">
        <v>54</v>
      </c>
      <c r="I3476" s="3">
        <v>1006</v>
      </c>
      <c r="J3476" s="346" t="s">
        <v>707</v>
      </c>
      <c r="K3476" s="346" t="s">
        <v>14</v>
      </c>
      <c r="L3476" s="30" t="s">
        <v>55</v>
      </c>
      <c r="M3476" s="30" t="s">
        <v>53</v>
      </c>
      <c r="N3476" s="30" t="s">
        <v>56</v>
      </c>
      <c r="O3476" s="3" t="s">
        <v>53</v>
      </c>
      <c r="P3476" s="3">
        <f t="shared" si="243"/>
        <v>16</v>
      </c>
      <c r="Q3476" s="131">
        <v>0.6694444444444444</v>
      </c>
      <c r="R3476" s="131">
        <v>0.71597222222222223</v>
      </c>
      <c r="S3476" s="344">
        <f t="shared" si="244"/>
        <v>4.6527777777777835E-2</v>
      </c>
      <c r="T3476" s="91" t="s">
        <v>498</v>
      </c>
      <c r="U3476" s="3" t="s">
        <v>6</v>
      </c>
      <c r="V3476" s="3">
        <v>700109</v>
      </c>
      <c r="AD3476" s="5" t="str">
        <f t="shared" si="245"/>
        <v>Sábado1006Ida16</v>
      </c>
      <c r="AE3476" s="137">
        <f>VLOOKUP(AD3476,'Factores Expansión'!$R$11:$U$729,2,0)</f>
        <v>2</v>
      </c>
    </row>
    <row r="3477" spans="2:31" x14ac:dyDescent="0.45">
      <c r="B3477" s="229">
        <v>11163</v>
      </c>
      <c r="C3477" s="3">
        <f t="shared" si="246"/>
        <v>700110</v>
      </c>
      <c r="D3477" s="3" t="s">
        <v>53</v>
      </c>
      <c r="E3477" s="213">
        <v>45017</v>
      </c>
      <c r="F3477" s="3" t="s">
        <v>43</v>
      </c>
      <c r="G3477" s="3" t="s">
        <v>50</v>
      </c>
      <c r="H3477" s="91" t="s">
        <v>54</v>
      </c>
      <c r="I3477" s="3">
        <v>1006</v>
      </c>
      <c r="J3477" s="346" t="s">
        <v>707</v>
      </c>
      <c r="K3477" s="346" t="s">
        <v>14</v>
      </c>
      <c r="L3477" s="30" t="s">
        <v>55</v>
      </c>
      <c r="M3477" s="30" t="s">
        <v>53</v>
      </c>
      <c r="N3477" s="30" t="s">
        <v>56</v>
      </c>
      <c r="O3477" s="3" t="s">
        <v>53</v>
      </c>
      <c r="P3477" s="3">
        <f t="shared" si="243"/>
        <v>16</v>
      </c>
      <c r="Q3477" s="131">
        <v>0.67708333333333337</v>
      </c>
      <c r="R3477" s="131">
        <v>0.72222222222222221</v>
      </c>
      <c r="S3477" s="344">
        <f t="shared" si="244"/>
        <v>4.513888888888884E-2</v>
      </c>
      <c r="T3477" s="91" t="s">
        <v>547</v>
      </c>
      <c r="U3477" s="3" t="s">
        <v>6</v>
      </c>
      <c r="V3477" s="3">
        <v>700110</v>
      </c>
      <c r="AD3477" s="5" t="str">
        <f t="shared" si="245"/>
        <v>Sábado1006Ida16</v>
      </c>
      <c r="AE3477" s="137">
        <f>VLOOKUP(AD3477,'Factores Expansión'!$R$11:$U$729,2,0)</f>
        <v>2</v>
      </c>
    </row>
    <row r="3478" spans="2:31" x14ac:dyDescent="0.45">
      <c r="B3478" s="229">
        <v>11164</v>
      </c>
      <c r="C3478" s="3">
        <f t="shared" si="246"/>
        <v>700111</v>
      </c>
      <c r="D3478" s="3" t="s">
        <v>53</v>
      </c>
      <c r="E3478" s="213">
        <v>45017</v>
      </c>
      <c r="F3478" s="3" t="s">
        <v>43</v>
      </c>
      <c r="G3478" s="3" t="s">
        <v>50</v>
      </c>
      <c r="H3478" s="91" t="s">
        <v>54</v>
      </c>
      <c r="I3478" s="3">
        <v>1006</v>
      </c>
      <c r="J3478" s="346" t="s">
        <v>707</v>
      </c>
      <c r="K3478" s="346" t="s">
        <v>14</v>
      </c>
      <c r="L3478" s="30" t="s">
        <v>55</v>
      </c>
      <c r="M3478" s="30" t="s">
        <v>53</v>
      </c>
      <c r="N3478" s="30" t="s">
        <v>56</v>
      </c>
      <c r="O3478" s="3" t="s">
        <v>53</v>
      </c>
      <c r="P3478" s="3">
        <f t="shared" si="243"/>
        <v>17</v>
      </c>
      <c r="Q3478" s="131">
        <v>0.71180555555555547</v>
      </c>
      <c r="R3478" s="131">
        <v>0.76041666666666663</v>
      </c>
      <c r="S3478" s="344">
        <f t="shared" si="244"/>
        <v>4.861111111111116E-2</v>
      </c>
      <c r="T3478" s="91" t="s">
        <v>71</v>
      </c>
      <c r="U3478" s="3" t="s">
        <v>6</v>
      </c>
      <c r="V3478" s="3">
        <v>700111</v>
      </c>
      <c r="AD3478" s="5" t="str">
        <f t="shared" si="245"/>
        <v>Sábado1006Ida17</v>
      </c>
      <c r="AE3478" s="137">
        <f>VLOOKUP(AD3478,'Factores Expansión'!$R$11:$U$729,2,0)</f>
        <v>4</v>
      </c>
    </row>
    <row r="3479" spans="2:31" x14ac:dyDescent="0.45">
      <c r="B3479" s="229">
        <v>11165</v>
      </c>
      <c r="C3479" s="3">
        <f t="shared" si="246"/>
        <v>700112</v>
      </c>
      <c r="D3479" s="3" t="s">
        <v>53</v>
      </c>
      <c r="E3479" s="213">
        <v>45017</v>
      </c>
      <c r="F3479" s="3" t="s">
        <v>43</v>
      </c>
      <c r="G3479" s="3" t="s">
        <v>50</v>
      </c>
      <c r="H3479" s="91" t="s">
        <v>54</v>
      </c>
      <c r="I3479" s="3">
        <v>1006</v>
      </c>
      <c r="J3479" s="346" t="s">
        <v>707</v>
      </c>
      <c r="K3479" s="346" t="s">
        <v>14</v>
      </c>
      <c r="L3479" s="30" t="s">
        <v>55</v>
      </c>
      <c r="M3479" s="30" t="s">
        <v>53</v>
      </c>
      <c r="N3479" s="30" t="s">
        <v>56</v>
      </c>
      <c r="O3479" s="3" t="s">
        <v>53</v>
      </c>
      <c r="P3479" s="3">
        <f t="shared" si="243"/>
        <v>17</v>
      </c>
      <c r="Q3479" s="131">
        <v>0.72291666666666676</v>
      </c>
      <c r="R3479" s="131">
        <v>0.76944444444444438</v>
      </c>
      <c r="S3479" s="344">
        <f t="shared" si="244"/>
        <v>4.6527777777777612E-2</v>
      </c>
      <c r="T3479" s="91" t="s">
        <v>58</v>
      </c>
      <c r="U3479" s="3" t="s">
        <v>6</v>
      </c>
      <c r="V3479" s="3">
        <v>700112</v>
      </c>
      <c r="AD3479" s="5" t="str">
        <f t="shared" si="245"/>
        <v>Sábado1006Ida17</v>
      </c>
      <c r="AE3479" s="137">
        <f>VLOOKUP(AD3479,'Factores Expansión'!$R$11:$U$729,2,0)</f>
        <v>4</v>
      </c>
    </row>
    <row r="3480" spans="2:31" x14ac:dyDescent="0.45">
      <c r="B3480" s="229">
        <v>11166</v>
      </c>
      <c r="C3480" s="3">
        <f t="shared" si="246"/>
        <v>700113</v>
      </c>
      <c r="D3480" s="3" t="s">
        <v>53</v>
      </c>
      <c r="E3480" s="213">
        <v>45017</v>
      </c>
      <c r="F3480" s="3" t="s">
        <v>43</v>
      </c>
      <c r="G3480" s="3" t="s">
        <v>50</v>
      </c>
      <c r="H3480" s="91" t="s">
        <v>54</v>
      </c>
      <c r="I3480" s="3">
        <v>1006</v>
      </c>
      <c r="J3480" s="346" t="s">
        <v>707</v>
      </c>
      <c r="K3480" s="346" t="s">
        <v>14</v>
      </c>
      <c r="L3480" s="30" t="s">
        <v>55</v>
      </c>
      <c r="M3480" s="30" t="s">
        <v>53</v>
      </c>
      <c r="N3480" s="30" t="s">
        <v>56</v>
      </c>
      <c r="O3480" s="3" t="s">
        <v>53</v>
      </c>
      <c r="P3480" s="3">
        <f t="shared" si="243"/>
        <v>18</v>
      </c>
      <c r="Q3480" s="131">
        <v>0.75208333333333333</v>
      </c>
      <c r="R3480" s="131">
        <v>0.79722222222222217</v>
      </c>
      <c r="S3480" s="344">
        <f t="shared" si="244"/>
        <v>4.513888888888884E-2</v>
      </c>
      <c r="T3480" s="91" t="s">
        <v>91</v>
      </c>
      <c r="U3480" s="3" t="s">
        <v>6</v>
      </c>
      <c r="V3480" s="3">
        <v>700113</v>
      </c>
      <c r="AD3480" s="5" t="str">
        <f t="shared" si="245"/>
        <v>Sábado1006Ida18</v>
      </c>
      <c r="AE3480" s="137">
        <f>VLOOKUP(AD3480,'Factores Expansión'!$R$11:$U$729,2,0)</f>
        <v>4</v>
      </c>
    </row>
    <row r="3481" spans="2:31" x14ac:dyDescent="0.45">
      <c r="B3481" s="229">
        <v>11167</v>
      </c>
      <c r="C3481" s="3">
        <f t="shared" si="246"/>
        <v>700114</v>
      </c>
      <c r="D3481" s="3" t="s">
        <v>53</v>
      </c>
      <c r="E3481" s="213">
        <v>45017</v>
      </c>
      <c r="F3481" s="3" t="s">
        <v>43</v>
      </c>
      <c r="G3481" s="3" t="s">
        <v>50</v>
      </c>
      <c r="H3481" s="91" t="s">
        <v>54</v>
      </c>
      <c r="I3481" s="3">
        <v>1006</v>
      </c>
      <c r="J3481" s="346" t="s">
        <v>707</v>
      </c>
      <c r="K3481" s="346" t="s">
        <v>14</v>
      </c>
      <c r="L3481" s="30" t="s">
        <v>55</v>
      </c>
      <c r="M3481" s="30" t="s">
        <v>53</v>
      </c>
      <c r="N3481" s="30" t="s">
        <v>56</v>
      </c>
      <c r="O3481" s="3" t="s">
        <v>53</v>
      </c>
      <c r="P3481" s="3">
        <f t="shared" si="243"/>
        <v>18</v>
      </c>
      <c r="Q3481" s="131">
        <v>0.75902777777777775</v>
      </c>
      <c r="R3481" s="131">
        <v>0.80555555555555547</v>
      </c>
      <c r="S3481" s="344">
        <f t="shared" si="244"/>
        <v>4.6527777777777724E-2</v>
      </c>
      <c r="T3481" s="91" t="s">
        <v>726</v>
      </c>
      <c r="U3481" s="3" t="s">
        <v>6</v>
      </c>
      <c r="V3481" s="3">
        <v>700114</v>
      </c>
      <c r="AD3481" s="5" t="str">
        <f t="shared" si="245"/>
        <v>Sábado1006Ida18</v>
      </c>
      <c r="AE3481" s="137">
        <f>VLOOKUP(AD3481,'Factores Expansión'!$R$11:$U$729,2,0)</f>
        <v>4</v>
      </c>
    </row>
    <row r="3482" spans="2:31" x14ac:dyDescent="0.45">
      <c r="B3482" s="229">
        <v>11168</v>
      </c>
      <c r="C3482" s="3">
        <f t="shared" si="246"/>
        <v>700115</v>
      </c>
      <c r="D3482" s="3" t="s">
        <v>53</v>
      </c>
      <c r="E3482" s="213">
        <v>45017</v>
      </c>
      <c r="F3482" s="3" t="s">
        <v>43</v>
      </c>
      <c r="G3482" s="3" t="s">
        <v>50</v>
      </c>
      <c r="H3482" s="91" t="s">
        <v>54</v>
      </c>
      <c r="I3482" s="3">
        <v>1006</v>
      </c>
      <c r="J3482" s="346" t="s">
        <v>707</v>
      </c>
      <c r="K3482" s="346" t="s">
        <v>14</v>
      </c>
      <c r="L3482" s="30" t="s">
        <v>55</v>
      </c>
      <c r="M3482" s="30" t="s">
        <v>53</v>
      </c>
      <c r="N3482" s="30" t="s">
        <v>56</v>
      </c>
      <c r="O3482" s="3" t="s">
        <v>53</v>
      </c>
      <c r="P3482" s="3">
        <f t="shared" si="243"/>
        <v>19</v>
      </c>
      <c r="Q3482" s="131">
        <v>0.79375000000000007</v>
      </c>
      <c r="R3482" s="131">
        <v>0.84444444444444444</v>
      </c>
      <c r="S3482" s="344">
        <f t="shared" si="244"/>
        <v>5.0694444444444375E-2</v>
      </c>
      <c r="T3482" s="91" t="s">
        <v>235</v>
      </c>
      <c r="U3482" s="3" t="s">
        <v>6</v>
      </c>
      <c r="V3482" s="3">
        <v>700115</v>
      </c>
      <c r="AD3482" s="5" t="str">
        <f t="shared" si="245"/>
        <v>Sábado1006Ida19</v>
      </c>
      <c r="AE3482" s="137">
        <f>VLOOKUP(AD3482,'Factores Expansión'!$R$11:$U$729,2,0)</f>
        <v>3.5</v>
      </c>
    </row>
    <row r="3483" spans="2:31" x14ac:dyDescent="0.45">
      <c r="B3483" s="229">
        <v>11169</v>
      </c>
      <c r="C3483" s="3">
        <f t="shared" si="246"/>
        <v>700116</v>
      </c>
      <c r="D3483" s="3" t="s">
        <v>53</v>
      </c>
      <c r="E3483" s="213">
        <v>45017</v>
      </c>
      <c r="F3483" s="3" t="s">
        <v>43</v>
      </c>
      <c r="G3483" s="3" t="s">
        <v>50</v>
      </c>
      <c r="H3483" s="91" t="s">
        <v>54</v>
      </c>
      <c r="I3483" s="3">
        <v>1006</v>
      </c>
      <c r="J3483" s="346" t="s">
        <v>707</v>
      </c>
      <c r="K3483" s="346" t="s">
        <v>14</v>
      </c>
      <c r="L3483" s="30" t="s">
        <v>55</v>
      </c>
      <c r="M3483" s="30" t="s">
        <v>53</v>
      </c>
      <c r="N3483" s="30" t="s">
        <v>56</v>
      </c>
      <c r="O3483" s="3" t="s">
        <v>53</v>
      </c>
      <c r="P3483" s="3">
        <f t="shared" si="243"/>
        <v>19</v>
      </c>
      <c r="Q3483" s="131">
        <v>0.80208333333333337</v>
      </c>
      <c r="R3483" s="131">
        <v>0.85</v>
      </c>
      <c r="S3483" s="344">
        <f t="shared" si="244"/>
        <v>4.7916666666666607E-2</v>
      </c>
      <c r="T3483" s="91" t="s">
        <v>490</v>
      </c>
      <c r="U3483" s="3" t="s">
        <v>6</v>
      </c>
      <c r="V3483" s="3">
        <v>700116</v>
      </c>
      <c r="AD3483" s="5" t="str">
        <f t="shared" si="245"/>
        <v>Sábado1006Ida19</v>
      </c>
      <c r="AE3483" s="137">
        <f>VLOOKUP(AD3483,'Factores Expansión'!$R$11:$U$729,2,0)</f>
        <v>3.5</v>
      </c>
    </row>
    <row r="3484" spans="2:31" x14ac:dyDescent="0.45">
      <c r="B3484" s="229">
        <v>11170</v>
      </c>
      <c r="C3484" s="3">
        <f t="shared" si="246"/>
        <v>700117</v>
      </c>
      <c r="D3484" s="3" t="s">
        <v>53</v>
      </c>
      <c r="E3484" s="213">
        <v>45017</v>
      </c>
      <c r="F3484" s="3" t="s">
        <v>43</v>
      </c>
      <c r="G3484" s="3" t="s">
        <v>50</v>
      </c>
      <c r="H3484" s="91" t="s">
        <v>54</v>
      </c>
      <c r="I3484" s="3">
        <v>1006</v>
      </c>
      <c r="J3484" s="346" t="s">
        <v>707</v>
      </c>
      <c r="K3484" s="346" t="s">
        <v>14</v>
      </c>
      <c r="L3484" s="30" t="s">
        <v>55</v>
      </c>
      <c r="M3484" s="30" t="s">
        <v>53</v>
      </c>
      <c r="N3484" s="30" t="s">
        <v>56</v>
      </c>
      <c r="O3484" s="3" t="s">
        <v>53</v>
      </c>
      <c r="P3484" s="3">
        <f t="shared" si="243"/>
        <v>20</v>
      </c>
      <c r="Q3484" s="131">
        <v>0.83819444444444446</v>
      </c>
      <c r="R3484" s="131">
        <v>0.88541666666666663</v>
      </c>
      <c r="S3484" s="344">
        <f t="shared" si="244"/>
        <v>4.7222222222222165E-2</v>
      </c>
      <c r="T3484" s="91" t="s">
        <v>726</v>
      </c>
      <c r="U3484" s="3" t="s">
        <v>6</v>
      </c>
      <c r="V3484" s="3">
        <v>700117</v>
      </c>
      <c r="AD3484" s="5" t="str">
        <f t="shared" si="245"/>
        <v>Sábado1006Ida20</v>
      </c>
      <c r="AE3484" s="137">
        <f>VLOOKUP(AD3484,'Factores Expansión'!$R$11:$U$729,2,0)</f>
        <v>3</v>
      </c>
    </row>
    <row r="3485" spans="2:31" x14ac:dyDescent="0.45">
      <c r="B3485" s="229">
        <v>11171</v>
      </c>
      <c r="C3485" s="3">
        <f t="shared" si="246"/>
        <v>700118</v>
      </c>
      <c r="D3485" s="3" t="s">
        <v>53</v>
      </c>
      <c r="E3485" s="213">
        <v>45017</v>
      </c>
      <c r="F3485" s="3" t="s">
        <v>43</v>
      </c>
      <c r="G3485" s="3" t="s">
        <v>50</v>
      </c>
      <c r="H3485" s="91" t="s">
        <v>54</v>
      </c>
      <c r="I3485" s="3">
        <v>1006</v>
      </c>
      <c r="J3485" s="346" t="s">
        <v>707</v>
      </c>
      <c r="K3485" s="346" t="s">
        <v>14</v>
      </c>
      <c r="L3485" s="30" t="s">
        <v>55</v>
      </c>
      <c r="M3485" s="30" t="s">
        <v>53</v>
      </c>
      <c r="N3485" s="30" t="s">
        <v>56</v>
      </c>
      <c r="O3485" s="3" t="s">
        <v>53</v>
      </c>
      <c r="P3485" s="3">
        <f t="shared" si="243"/>
        <v>20</v>
      </c>
      <c r="Q3485" s="131">
        <v>0.84513888888888899</v>
      </c>
      <c r="R3485" s="131">
        <v>0.89236111111111116</v>
      </c>
      <c r="S3485" s="344">
        <f t="shared" si="244"/>
        <v>4.7222222222222165E-2</v>
      </c>
      <c r="T3485" s="91" t="s">
        <v>122</v>
      </c>
      <c r="U3485" s="3" t="s">
        <v>6</v>
      </c>
      <c r="V3485" s="3">
        <v>700118</v>
      </c>
      <c r="AD3485" s="5" t="str">
        <f t="shared" si="245"/>
        <v>Sábado1006Ida20</v>
      </c>
      <c r="AE3485" s="137">
        <f>VLOOKUP(AD3485,'Factores Expansión'!$R$11:$U$729,2,0)</f>
        <v>3</v>
      </c>
    </row>
    <row r="3486" spans="2:31" x14ac:dyDescent="0.45">
      <c r="B3486" s="229">
        <v>11172</v>
      </c>
      <c r="C3486" s="3">
        <f t="shared" si="246"/>
        <v>700104</v>
      </c>
      <c r="D3486" s="3" t="s">
        <v>53</v>
      </c>
      <c r="E3486" s="213">
        <v>45017</v>
      </c>
      <c r="F3486" s="3" t="s">
        <v>43</v>
      </c>
      <c r="G3486" s="3" t="s">
        <v>50</v>
      </c>
      <c r="H3486" s="91" t="s">
        <v>54</v>
      </c>
      <c r="I3486" s="3">
        <v>1006</v>
      </c>
      <c r="J3486" s="346" t="s">
        <v>707</v>
      </c>
      <c r="K3486" s="346" t="s">
        <v>12</v>
      </c>
      <c r="L3486" s="30" t="s">
        <v>56</v>
      </c>
      <c r="M3486" s="30" t="s">
        <v>53</v>
      </c>
      <c r="N3486" s="30" t="s">
        <v>55</v>
      </c>
      <c r="O3486" s="3" t="s">
        <v>53</v>
      </c>
      <c r="P3486" s="3">
        <f t="shared" si="243"/>
        <v>8</v>
      </c>
      <c r="Q3486" s="131">
        <v>0.34027777777777773</v>
      </c>
      <c r="R3486" s="131">
        <v>0.38819444444444445</v>
      </c>
      <c r="S3486" s="344">
        <f t="shared" si="244"/>
        <v>4.7916666666666718E-2</v>
      </c>
      <c r="T3486" s="91" t="s">
        <v>120</v>
      </c>
      <c r="U3486" s="3" t="s">
        <v>6</v>
      </c>
      <c r="V3486" s="3">
        <v>700104</v>
      </c>
      <c r="AD3486" s="5" t="str">
        <f t="shared" si="245"/>
        <v>Sábado1006Regreso8</v>
      </c>
      <c r="AE3486" s="137">
        <f>VLOOKUP(AD3486,'Factores Expansión'!$R$11:$U$729,2,0)</f>
        <v>3.5</v>
      </c>
    </row>
    <row r="3487" spans="2:31" x14ac:dyDescent="0.45">
      <c r="B3487" s="229">
        <v>11173</v>
      </c>
      <c r="C3487" s="3">
        <f t="shared" si="246"/>
        <v>700105</v>
      </c>
      <c r="D3487" s="3" t="s">
        <v>53</v>
      </c>
      <c r="E3487" s="213">
        <v>45017</v>
      </c>
      <c r="F3487" s="3" t="s">
        <v>43</v>
      </c>
      <c r="G3487" s="3" t="s">
        <v>50</v>
      </c>
      <c r="H3487" s="91" t="s">
        <v>54</v>
      </c>
      <c r="I3487" s="3">
        <v>1006</v>
      </c>
      <c r="J3487" s="346" t="s">
        <v>707</v>
      </c>
      <c r="K3487" s="346" t="s">
        <v>12</v>
      </c>
      <c r="L3487" s="30" t="s">
        <v>56</v>
      </c>
      <c r="M3487" s="30" t="s">
        <v>53</v>
      </c>
      <c r="N3487" s="30" t="s">
        <v>55</v>
      </c>
      <c r="O3487" s="3" t="s">
        <v>53</v>
      </c>
      <c r="P3487" s="3">
        <f t="shared" si="243"/>
        <v>8</v>
      </c>
      <c r="Q3487" s="131">
        <v>0.3576388888888889</v>
      </c>
      <c r="R3487" s="131">
        <v>0.40347222222222223</v>
      </c>
      <c r="S3487" s="344">
        <f t="shared" si="244"/>
        <v>4.5833333333333337E-2</v>
      </c>
      <c r="T3487" s="91" t="s">
        <v>532</v>
      </c>
      <c r="U3487" s="3" t="s">
        <v>6</v>
      </c>
      <c r="V3487" s="3">
        <v>700105</v>
      </c>
      <c r="AD3487" s="5" t="str">
        <f t="shared" si="245"/>
        <v>Sábado1006Regreso8</v>
      </c>
      <c r="AE3487" s="137">
        <f>VLOOKUP(AD3487,'Factores Expansión'!$R$11:$U$729,2,0)</f>
        <v>3.5</v>
      </c>
    </row>
    <row r="3488" spans="2:31" x14ac:dyDescent="0.45">
      <c r="B3488" s="229">
        <v>11174</v>
      </c>
      <c r="C3488" s="3">
        <f t="shared" si="246"/>
        <v>700106</v>
      </c>
      <c r="D3488" s="3" t="s">
        <v>53</v>
      </c>
      <c r="E3488" s="213">
        <v>45017</v>
      </c>
      <c r="F3488" s="3" t="s">
        <v>43</v>
      </c>
      <c r="G3488" s="3" t="s">
        <v>50</v>
      </c>
      <c r="H3488" s="91" t="s">
        <v>54</v>
      </c>
      <c r="I3488" s="3">
        <v>1006</v>
      </c>
      <c r="J3488" s="346" t="s">
        <v>707</v>
      </c>
      <c r="K3488" s="346" t="s">
        <v>12</v>
      </c>
      <c r="L3488" s="30" t="s">
        <v>56</v>
      </c>
      <c r="M3488" s="30" t="s">
        <v>53</v>
      </c>
      <c r="N3488" s="30" t="s">
        <v>55</v>
      </c>
      <c r="O3488" s="3" t="s">
        <v>53</v>
      </c>
      <c r="P3488" s="3">
        <f t="shared" si="243"/>
        <v>9</v>
      </c>
      <c r="Q3488" s="131">
        <v>0.38750000000000001</v>
      </c>
      <c r="R3488" s="131">
        <v>0.4381944444444445</v>
      </c>
      <c r="S3488" s="344">
        <f t="shared" si="244"/>
        <v>5.0694444444444486E-2</v>
      </c>
      <c r="T3488" s="91" t="s">
        <v>536</v>
      </c>
      <c r="U3488" s="3" t="s">
        <v>6</v>
      </c>
      <c r="V3488" s="3">
        <v>700106</v>
      </c>
      <c r="AD3488" s="5" t="str">
        <f t="shared" si="245"/>
        <v>Sábado1006Regreso9</v>
      </c>
      <c r="AE3488" s="137">
        <f>VLOOKUP(AD3488,'Factores Expansión'!$R$11:$U$729,2,0)</f>
        <v>3.5</v>
      </c>
    </row>
    <row r="3489" spans="2:31" x14ac:dyDescent="0.45">
      <c r="B3489" s="229">
        <v>11175</v>
      </c>
      <c r="C3489" s="3">
        <f t="shared" si="246"/>
        <v>700106</v>
      </c>
      <c r="D3489" s="3" t="s">
        <v>53</v>
      </c>
      <c r="E3489" s="213">
        <v>45017</v>
      </c>
      <c r="F3489" s="3" t="s">
        <v>43</v>
      </c>
      <c r="G3489" s="3" t="s">
        <v>50</v>
      </c>
      <c r="H3489" s="91" t="s">
        <v>54</v>
      </c>
      <c r="I3489" s="3">
        <v>1006</v>
      </c>
      <c r="J3489" s="346" t="s">
        <v>707</v>
      </c>
      <c r="K3489" s="346" t="s">
        <v>12</v>
      </c>
      <c r="L3489" s="30" t="s">
        <v>56</v>
      </c>
      <c r="M3489" s="30" t="s">
        <v>53</v>
      </c>
      <c r="N3489" s="30" t="s">
        <v>55</v>
      </c>
      <c r="O3489" s="3" t="s">
        <v>53</v>
      </c>
      <c r="P3489" s="3">
        <f t="shared" si="243"/>
        <v>13</v>
      </c>
      <c r="Q3489" s="131">
        <v>0.55555555555555558</v>
      </c>
      <c r="R3489" s="131">
        <v>0.6020833333333333</v>
      </c>
      <c r="S3489" s="344">
        <f t="shared" si="244"/>
        <v>4.6527777777777724E-2</v>
      </c>
      <c r="T3489" s="91" t="s">
        <v>501</v>
      </c>
      <c r="U3489" s="3" t="s">
        <v>6</v>
      </c>
      <c r="V3489" s="3">
        <v>700106</v>
      </c>
      <c r="AD3489" s="5" t="str">
        <f t="shared" si="245"/>
        <v>Sábado1006Regreso13</v>
      </c>
      <c r="AE3489" s="137">
        <f>VLOOKUP(AD3489,'Factores Expansión'!$R$11:$U$729,2,0)</f>
        <v>3.25</v>
      </c>
    </row>
    <row r="3490" spans="2:31" x14ac:dyDescent="0.45">
      <c r="B3490" s="229">
        <v>11176</v>
      </c>
      <c r="C3490" s="3">
        <f t="shared" si="246"/>
        <v>700107</v>
      </c>
      <c r="D3490" s="3" t="s">
        <v>53</v>
      </c>
      <c r="E3490" s="213">
        <v>45017</v>
      </c>
      <c r="F3490" s="3" t="s">
        <v>43</v>
      </c>
      <c r="G3490" s="3" t="s">
        <v>50</v>
      </c>
      <c r="H3490" s="91" t="s">
        <v>54</v>
      </c>
      <c r="I3490" s="3">
        <v>1006</v>
      </c>
      <c r="J3490" s="346" t="s">
        <v>707</v>
      </c>
      <c r="K3490" s="346" t="s">
        <v>12</v>
      </c>
      <c r="L3490" s="30" t="s">
        <v>56</v>
      </c>
      <c r="M3490" s="30" t="s">
        <v>53</v>
      </c>
      <c r="N3490" s="30" t="s">
        <v>55</v>
      </c>
      <c r="O3490" s="3" t="s">
        <v>53</v>
      </c>
      <c r="P3490" s="3">
        <f t="shared" si="243"/>
        <v>14</v>
      </c>
      <c r="Q3490" s="131">
        <v>0.59444444444444444</v>
      </c>
      <c r="R3490" s="131">
        <v>0.64236111111111105</v>
      </c>
      <c r="S3490" s="344">
        <f t="shared" si="244"/>
        <v>4.7916666666666607E-2</v>
      </c>
      <c r="T3490" s="91" t="s">
        <v>350</v>
      </c>
      <c r="U3490" s="3" t="s">
        <v>6</v>
      </c>
      <c r="V3490" s="3">
        <v>700107</v>
      </c>
      <c r="AD3490" s="5" t="str">
        <f t="shared" si="245"/>
        <v>Sábado1006Regreso14</v>
      </c>
      <c r="AE3490" s="137">
        <f>VLOOKUP(AD3490,'Factores Expansión'!$R$11:$U$729,2,0)</f>
        <v>3.6666666666666665</v>
      </c>
    </row>
    <row r="3491" spans="2:31" x14ac:dyDescent="0.45">
      <c r="B3491" s="229">
        <v>11177</v>
      </c>
      <c r="C3491" s="3">
        <f t="shared" si="246"/>
        <v>700108</v>
      </c>
      <c r="D3491" s="3" t="s">
        <v>53</v>
      </c>
      <c r="E3491" s="213">
        <v>45017</v>
      </c>
      <c r="F3491" s="3" t="s">
        <v>43</v>
      </c>
      <c r="G3491" s="3" t="s">
        <v>50</v>
      </c>
      <c r="H3491" s="91" t="s">
        <v>54</v>
      </c>
      <c r="I3491" s="3">
        <v>1006</v>
      </c>
      <c r="J3491" s="346" t="s">
        <v>707</v>
      </c>
      <c r="K3491" s="346" t="s">
        <v>12</v>
      </c>
      <c r="L3491" s="30" t="s">
        <v>56</v>
      </c>
      <c r="M3491" s="30" t="s">
        <v>53</v>
      </c>
      <c r="N3491" s="30" t="s">
        <v>55</v>
      </c>
      <c r="O3491" s="3" t="s">
        <v>53</v>
      </c>
      <c r="P3491" s="3">
        <f t="shared" si="243"/>
        <v>16</v>
      </c>
      <c r="Q3491" s="131">
        <v>0.67499999999999993</v>
      </c>
      <c r="R3491" s="131">
        <v>0.72013888888888899</v>
      </c>
      <c r="S3491" s="344">
        <f t="shared" si="244"/>
        <v>4.5138888888889062E-2</v>
      </c>
      <c r="T3491" s="91" t="s">
        <v>725</v>
      </c>
      <c r="U3491" s="3" t="s">
        <v>6</v>
      </c>
      <c r="V3491" s="3">
        <v>700108</v>
      </c>
      <c r="AD3491" s="5" t="str">
        <f t="shared" si="245"/>
        <v>Sábado1006Regreso16</v>
      </c>
      <c r="AE3491" s="137">
        <f>VLOOKUP(AD3491,'Factores Expansión'!$R$11:$U$729,2,0)</f>
        <v>3.6666666666666665</v>
      </c>
    </row>
    <row r="3492" spans="2:31" x14ac:dyDescent="0.45">
      <c r="B3492" s="229">
        <v>11178</v>
      </c>
      <c r="C3492" s="3">
        <f t="shared" si="246"/>
        <v>700109</v>
      </c>
      <c r="D3492" s="3" t="s">
        <v>53</v>
      </c>
      <c r="E3492" s="213">
        <v>45017</v>
      </c>
      <c r="F3492" s="3" t="s">
        <v>43</v>
      </c>
      <c r="G3492" s="3" t="s">
        <v>50</v>
      </c>
      <c r="H3492" s="91" t="s">
        <v>54</v>
      </c>
      <c r="I3492" s="3">
        <v>1006</v>
      </c>
      <c r="J3492" s="346" t="s">
        <v>707</v>
      </c>
      <c r="K3492" s="346" t="s">
        <v>12</v>
      </c>
      <c r="L3492" s="30" t="s">
        <v>56</v>
      </c>
      <c r="M3492" s="30" t="s">
        <v>53</v>
      </c>
      <c r="N3492" s="30" t="s">
        <v>55</v>
      </c>
      <c r="O3492" s="3" t="s">
        <v>53</v>
      </c>
      <c r="P3492" s="3">
        <f t="shared" si="243"/>
        <v>17</v>
      </c>
      <c r="Q3492" s="131">
        <v>0.71597222222222223</v>
      </c>
      <c r="R3492" s="131">
        <v>0.76597222222222217</v>
      </c>
      <c r="S3492" s="344">
        <f t="shared" si="244"/>
        <v>4.9999999999999933E-2</v>
      </c>
      <c r="T3492" s="91" t="s">
        <v>498</v>
      </c>
      <c r="U3492" s="3" t="s">
        <v>6</v>
      </c>
      <c r="V3492" s="3">
        <v>700109</v>
      </c>
      <c r="AD3492" s="5" t="str">
        <f t="shared" si="245"/>
        <v>Sábado1006Regreso17</v>
      </c>
      <c r="AE3492" s="137">
        <f>VLOOKUP(AD3492,'Factores Expansión'!$R$11:$U$729,2,0)</f>
        <v>2</v>
      </c>
    </row>
    <row r="3493" spans="2:31" x14ac:dyDescent="0.45">
      <c r="B3493" s="229">
        <v>11179</v>
      </c>
      <c r="C3493" s="3">
        <f t="shared" si="246"/>
        <v>700110</v>
      </c>
      <c r="D3493" s="3" t="s">
        <v>53</v>
      </c>
      <c r="E3493" s="213">
        <v>45017</v>
      </c>
      <c r="F3493" s="3" t="s">
        <v>43</v>
      </c>
      <c r="G3493" s="3" t="s">
        <v>50</v>
      </c>
      <c r="H3493" s="91" t="s">
        <v>54</v>
      </c>
      <c r="I3493" s="3">
        <v>1006</v>
      </c>
      <c r="J3493" s="346" t="s">
        <v>707</v>
      </c>
      <c r="K3493" s="346" t="s">
        <v>12</v>
      </c>
      <c r="L3493" s="30" t="s">
        <v>56</v>
      </c>
      <c r="M3493" s="30" t="s">
        <v>53</v>
      </c>
      <c r="N3493" s="30" t="s">
        <v>55</v>
      </c>
      <c r="O3493" s="3" t="s">
        <v>53</v>
      </c>
      <c r="P3493" s="3">
        <f t="shared" si="243"/>
        <v>17</v>
      </c>
      <c r="Q3493" s="131">
        <v>0.72222222222222221</v>
      </c>
      <c r="R3493" s="131">
        <v>0.77083333333333337</v>
      </c>
      <c r="S3493" s="344">
        <f t="shared" si="244"/>
        <v>4.861111111111116E-2</v>
      </c>
      <c r="T3493" s="91" t="s">
        <v>547</v>
      </c>
      <c r="U3493" s="3" t="s">
        <v>6</v>
      </c>
      <c r="V3493" s="3">
        <v>700110</v>
      </c>
      <c r="AD3493" s="5" t="str">
        <f t="shared" si="245"/>
        <v>Sábado1006Regreso17</v>
      </c>
      <c r="AE3493" s="137">
        <f>VLOOKUP(AD3493,'Factores Expansión'!$R$11:$U$729,2,0)</f>
        <v>2</v>
      </c>
    </row>
    <row r="3494" spans="2:31" x14ac:dyDescent="0.45">
      <c r="B3494" s="229">
        <v>11180</v>
      </c>
      <c r="C3494" s="3">
        <f t="shared" si="246"/>
        <v>700111</v>
      </c>
      <c r="D3494" s="3" t="s">
        <v>53</v>
      </c>
      <c r="E3494" s="213">
        <v>45017</v>
      </c>
      <c r="F3494" s="3" t="s">
        <v>43</v>
      </c>
      <c r="G3494" s="3" t="s">
        <v>50</v>
      </c>
      <c r="H3494" s="91" t="s">
        <v>54</v>
      </c>
      <c r="I3494" s="3">
        <v>1006</v>
      </c>
      <c r="J3494" s="346" t="s">
        <v>707</v>
      </c>
      <c r="K3494" s="346" t="s">
        <v>12</v>
      </c>
      <c r="L3494" s="30" t="s">
        <v>56</v>
      </c>
      <c r="M3494" s="30" t="s">
        <v>53</v>
      </c>
      <c r="N3494" s="30" t="s">
        <v>55</v>
      </c>
      <c r="O3494" s="3" t="s">
        <v>53</v>
      </c>
      <c r="P3494" s="3">
        <f t="shared" si="243"/>
        <v>18</v>
      </c>
      <c r="Q3494" s="131">
        <v>0.76041666666666663</v>
      </c>
      <c r="R3494" s="131">
        <v>0.80486111111111114</v>
      </c>
      <c r="S3494" s="344">
        <f t="shared" si="244"/>
        <v>4.4444444444444509E-2</v>
      </c>
      <c r="T3494" s="91" t="s">
        <v>71</v>
      </c>
      <c r="U3494" s="3" t="s">
        <v>6</v>
      </c>
      <c r="V3494" s="3">
        <v>700111</v>
      </c>
      <c r="AD3494" s="5" t="str">
        <f t="shared" si="245"/>
        <v>Sábado1006Regreso18</v>
      </c>
      <c r="AE3494" s="137">
        <f>VLOOKUP(AD3494,'Factores Expansión'!$R$11:$U$729,2,0)</f>
        <v>3.5</v>
      </c>
    </row>
    <row r="3495" spans="2:31" x14ac:dyDescent="0.45">
      <c r="B3495" s="229">
        <v>11181</v>
      </c>
      <c r="C3495" s="3">
        <f t="shared" si="246"/>
        <v>700112</v>
      </c>
      <c r="D3495" s="3" t="s">
        <v>53</v>
      </c>
      <c r="E3495" s="213">
        <v>45017</v>
      </c>
      <c r="F3495" s="3" t="s">
        <v>43</v>
      </c>
      <c r="G3495" s="3" t="s">
        <v>50</v>
      </c>
      <c r="H3495" s="91" t="s">
        <v>54</v>
      </c>
      <c r="I3495" s="3">
        <v>1006</v>
      </c>
      <c r="J3495" s="346" t="s">
        <v>707</v>
      </c>
      <c r="K3495" s="346" t="s">
        <v>12</v>
      </c>
      <c r="L3495" s="30" t="s">
        <v>56</v>
      </c>
      <c r="M3495" s="30" t="s">
        <v>53</v>
      </c>
      <c r="N3495" s="30" t="s">
        <v>55</v>
      </c>
      <c r="O3495" s="3" t="s">
        <v>53</v>
      </c>
      <c r="P3495" s="3">
        <f t="shared" si="243"/>
        <v>18</v>
      </c>
      <c r="Q3495" s="131">
        <v>0.76944444444444438</v>
      </c>
      <c r="R3495" s="131">
        <v>0.81527777777777777</v>
      </c>
      <c r="S3495" s="344">
        <f t="shared" si="244"/>
        <v>4.5833333333333393E-2</v>
      </c>
      <c r="T3495" s="91" t="s">
        <v>58</v>
      </c>
      <c r="U3495" s="3" t="s">
        <v>6</v>
      </c>
      <c r="V3495" s="3">
        <v>700112</v>
      </c>
      <c r="AD3495" s="5" t="str">
        <f t="shared" si="245"/>
        <v>Sábado1006Regreso18</v>
      </c>
      <c r="AE3495" s="137">
        <f>VLOOKUP(AD3495,'Factores Expansión'!$R$11:$U$729,2,0)</f>
        <v>3.5</v>
      </c>
    </row>
    <row r="3496" spans="2:31" x14ac:dyDescent="0.45">
      <c r="B3496" s="229">
        <v>11182</v>
      </c>
      <c r="C3496" s="3">
        <f t="shared" si="246"/>
        <v>700113</v>
      </c>
      <c r="D3496" s="3" t="s">
        <v>53</v>
      </c>
      <c r="E3496" s="213">
        <v>45017</v>
      </c>
      <c r="F3496" s="3" t="s">
        <v>43</v>
      </c>
      <c r="G3496" s="3" t="s">
        <v>50</v>
      </c>
      <c r="H3496" s="91" t="s">
        <v>54</v>
      </c>
      <c r="I3496" s="3">
        <v>1006</v>
      </c>
      <c r="J3496" s="346" t="s">
        <v>707</v>
      </c>
      <c r="K3496" s="346" t="s">
        <v>12</v>
      </c>
      <c r="L3496" s="30" t="s">
        <v>56</v>
      </c>
      <c r="M3496" s="30" t="s">
        <v>53</v>
      </c>
      <c r="N3496" s="30" t="s">
        <v>55</v>
      </c>
      <c r="O3496" s="3" t="s">
        <v>53</v>
      </c>
      <c r="P3496" s="3">
        <f t="shared" si="243"/>
        <v>19</v>
      </c>
      <c r="Q3496" s="131">
        <v>0.79722222222222217</v>
      </c>
      <c r="R3496" s="131">
        <v>0.84444444444444444</v>
      </c>
      <c r="S3496" s="344">
        <f t="shared" si="244"/>
        <v>4.7222222222222276E-2</v>
      </c>
      <c r="T3496" s="91" t="s">
        <v>91</v>
      </c>
      <c r="U3496" s="3" t="s">
        <v>6</v>
      </c>
      <c r="V3496" s="3">
        <v>700113</v>
      </c>
      <c r="AD3496" s="5" t="str">
        <f t="shared" si="245"/>
        <v>Sábado1006Regreso19</v>
      </c>
      <c r="AE3496" s="137">
        <f>VLOOKUP(AD3496,'Factores Expansión'!$R$11:$U$729,2,0)</f>
        <v>4</v>
      </c>
    </row>
    <row r="3497" spans="2:31" x14ac:dyDescent="0.45">
      <c r="B3497" s="229">
        <v>11183</v>
      </c>
      <c r="C3497" s="3">
        <f t="shared" si="246"/>
        <v>700114</v>
      </c>
      <c r="D3497" s="3" t="s">
        <v>53</v>
      </c>
      <c r="E3497" s="213">
        <v>45017</v>
      </c>
      <c r="F3497" s="3" t="s">
        <v>43</v>
      </c>
      <c r="G3497" s="3" t="s">
        <v>50</v>
      </c>
      <c r="H3497" s="91" t="s">
        <v>54</v>
      </c>
      <c r="I3497" s="3">
        <v>1006</v>
      </c>
      <c r="J3497" s="346" t="s">
        <v>707</v>
      </c>
      <c r="K3497" s="346" t="s">
        <v>12</v>
      </c>
      <c r="L3497" s="30" t="s">
        <v>56</v>
      </c>
      <c r="M3497" s="30" t="s">
        <v>53</v>
      </c>
      <c r="N3497" s="30" t="s">
        <v>55</v>
      </c>
      <c r="O3497" s="3" t="s">
        <v>53</v>
      </c>
      <c r="P3497" s="3">
        <f t="shared" si="243"/>
        <v>19</v>
      </c>
      <c r="Q3497" s="131">
        <v>0.80555555555555547</v>
      </c>
      <c r="R3497" s="131">
        <v>0.85486111111111107</v>
      </c>
      <c r="S3497" s="344">
        <f t="shared" si="244"/>
        <v>4.9305555555555602E-2</v>
      </c>
      <c r="T3497" s="91" t="s">
        <v>726</v>
      </c>
      <c r="U3497" s="3" t="s">
        <v>6</v>
      </c>
      <c r="V3497" s="3">
        <v>700114</v>
      </c>
      <c r="AD3497" s="5" t="str">
        <f t="shared" si="245"/>
        <v>Sábado1006Regreso19</v>
      </c>
      <c r="AE3497" s="137">
        <f>VLOOKUP(AD3497,'Factores Expansión'!$R$11:$U$729,2,0)</f>
        <v>4</v>
      </c>
    </row>
    <row r="3498" spans="2:31" x14ac:dyDescent="0.45">
      <c r="B3498" s="229">
        <v>11184</v>
      </c>
      <c r="C3498" s="3">
        <f t="shared" si="246"/>
        <v>700115</v>
      </c>
      <c r="D3498" s="3" t="s">
        <v>53</v>
      </c>
      <c r="E3498" s="213">
        <v>45017</v>
      </c>
      <c r="F3498" s="3" t="s">
        <v>43</v>
      </c>
      <c r="G3498" s="3" t="s">
        <v>50</v>
      </c>
      <c r="H3498" s="91" t="s">
        <v>54</v>
      </c>
      <c r="I3498" s="3">
        <v>1006</v>
      </c>
      <c r="J3498" s="346" t="s">
        <v>707</v>
      </c>
      <c r="K3498" s="346" t="s">
        <v>12</v>
      </c>
      <c r="L3498" s="30" t="s">
        <v>56</v>
      </c>
      <c r="M3498" s="30" t="s">
        <v>53</v>
      </c>
      <c r="N3498" s="30" t="s">
        <v>55</v>
      </c>
      <c r="O3498" s="3" t="s">
        <v>53</v>
      </c>
      <c r="P3498" s="3">
        <f t="shared" si="243"/>
        <v>20</v>
      </c>
      <c r="Q3498" s="131">
        <v>0.84444444444444444</v>
      </c>
      <c r="R3498" s="131">
        <v>0.88680555555555562</v>
      </c>
      <c r="S3498" s="344">
        <f t="shared" si="244"/>
        <v>4.2361111111111183E-2</v>
      </c>
      <c r="T3498" s="91" t="s">
        <v>235</v>
      </c>
      <c r="U3498" s="3" t="s">
        <v>6</v>
      </c>
      <c r="V3498" s="3">
        <v>700115</v>
      </c>
      <c r="AD3498" s="5" t="str">
        <f t="shared" si="245"/>
        <v>Sábado1006Regreso20</v>
      </c>
      <c r="AE3498" s="137">
        <f>VLOOKUP(AD3498,'Factores Expansión'!$R$11:$U$729,2,0)</f>
        <v>3.5</v>
      </c>
    </row>
    <row r="3499" spans="2:31" x14ac:dyDescent="0.45">
      <c r="B3499" s="229">
        <v>11185</v>
      </c>
      <c r="C3499" s="3">
        <f t="shared" si="246"/>
        <v>700116</v>
      </c>
      <c r="D3499" s="3" t="s">
        <v>53</v>
      </c>
      <c r="E3499" s="213">
        <v>45017</v>
      </c>
      <c r="F3499" s="3" t="s">
        <v>43</v>
      </c>
      <c r="G3499" s="3" t="s">
        <v>50</v>
      </c>
      <c r="H3499" s="91" t="s">
        <v>54</v>
      </c>
      <c r="I3499" s="3">
        <v>1006</v>
      </c>
      <c r="J3499" s="346" t="s">
        <v>707</v>
      </c>
      <c r="K3499" s="346" t="s">
        <v>12</v>
      </c>
      <c r="L3499" s="30" t="s">
        <v>56</v>
      </c>
      <c r="M3499" s="30" t="s">
        <v>53</v>
      </c>
      <c r="N3499" s="30" t="s">
        <v>55</v>
      </c>
      <c r="O3499" s="3" t="s">
        <v>53</v>
      </c>
      <c r="P3499" s="3">
        <f t="shared" si="243"/>
        <v>20</v>
      </c>
      <c r="Q3499" s="131">
        <v>0.85</v>
      </c>
      <c r="R3499" s="131">
        <v>0.89583333333333337</v>
      </c>
      <c r="S3499" s="344">
        <f t="shared" si="244"/>
        <v>4.5833333333333393E-2</v>
      </c>
      <c r="T3499" s="91" t="s">
        <v>490</v>
      </c>
      <c r="U3499" s="3" t="s">
        <v>6</v>
      </c>
      <c r="V3499" s="3">
        <v>700116</v>
      </c>
      <c r="AD3499" s="5" t="str">
        <f t="shared" si="245"/>
        <v>Sábado1006Regreso20</v>
      </c>
      <c r="AE3499" s="137">
        <f>VLOOKUP(AD3499,'Factores Expansión'!$R$11:$U$729,2,0)</f>
        <v>3.5</v>
      </c>
    </row>
    <row r="3500" spans="2:31" x14ac:dyDescent="0.45">
      <c r="B3500" s="229">
        <v>11186</v>
      </c>
      <c r="C3500" s="3">
        <f t="shared" si="246"/>
        <v>700117</v>
      </c>
      <c r="D3500" s="3" t="s">
        <v>53</v>
      </c>
      <c r="E3500" s="213">
        <v>45017</v>
      </c>
      <c r="F3500" s="3" t="s">
        <v>43</v>
      </c>
      <c r="G3500" s="3" t="s">
        <v>50</v>
      </c>
      <c r="H3500" s="91" t="s">
        <v>54</v>
      </c>
      <c r="I3500" s="3">
        <v>1006</v>
      </c>
      <c r="J3500" s="346" t="s">
        <v>707</v>
      </c>
      <c r="K3500" s="346" t="s">
        <v>12</v>
      </c>
      <c r="L3500" s="30" t="s">
        <v>56</v>
      </c>
      <c r="M3500" s="30" t="s">
        <v>53</v>
      </c>
      <c r="N3500" s="30" t="s">
        <v>55</v>
      </c>
      <c r="O3500" s="3" t="s">
        <v>53</v>
      </c>
      <c r="P3500" s="3">
        <f t="shared" si="243"/>
        <v>21</v>
      </c>
      <c r="Q3500" s="131">
        <v>0.88541666666666663</v>
      </c>
      <c r="R3500" s="131">
        <v>0.9291666666666667</v>
      </c>
      <c r="S3500" s="344">
        <f t="shared" si="244"/>
        <v>4.3750000000000067E-2</v>
      </c>
      <c r="T3500" s="91" t="s">
        <v>726</v>
      </c>
      <c r="U3500" s="3" t="s">
        <v>6</v>
      </c>
      <c r="V3500" s="3">
        <v>700117</v>
      </c>
      <c r="AD3500" s="5" t="str">
        <f t="shared" si="245"/>
        <v>Sábado1006Regreso21</v>
      </c>
      <c r="AE3500" s="137">
        <f>VLOOKUP(AD3500,'Factores Expansión'!$R$11:$U$729,2,0)</f>
        <v>3.5</v>
      </c>
    </row>
    <row r="3501" spans="2:31" x14ac:dyDescent="0.45">
      <c r="B3501" s="229">
        <v>11187</v>
      </c>
      <c r="C3501" s="3">
        <f t="shared" si="246"/>
        <v>700118</v>
      </c>
      <c r="D3501" s="3" t="s">
        <v>53</v>
      </c>
      <c r="E3501" s="213">
        <v>45017</v>
      </c>
      <c r="F3501" s="3" t="s">
        <v>43</v>
      </c>
      <c r="G3501" s="3" t="s">
        <v>50</v>
      </c>
      <c r="H3501" s="91" t="s">
        <v>54</v>
      </c>
      <c r="I3501" s="3">
        <v>1006</v>
      </c>
      <c r="J3501" s="346" t="s">
        <v>707</v>
      </c>
      <c r="K3501" s="346" t="s">
        <v>12</v>
      </c>
      <c r="L3501" s="30" t="s">
        <v>56</v>
      </c>
      <c r="M3501" s="30" t="s">
        <v>53</v>
      </c>
      <c r="N3501" s="30" t="s">
        <v>55</v>
      </c>
      <c r="O3501" s="3" t="s">
        <v>53</v>
      </c>
      <c r="P3501" s="3">
        <f t="shared" si="243"/>
        <v>21</v>
      </c>
      <c r="Q3501" s="131">
        <v>0.89236111111111116</v>
      </c>
      <c r="R3501" s="131">
        <v>0.93402777777777779</v>
      </c>
      <c r="S3501" s="344">
        <f t="shared" si="244"/>
        <v>4.166666666666663E-2</v>
      </c>
      <c r="T3501" s="91" t="s">
        <v>122</v>
      </c>
      <c r="U3501" s="3" t="s">
        <v>6</v>
      </c>
      <c r="V3501" s="3">
        <v>700118</v>
      </c>
      <c r="AD3501" s="5" t="str">
        <f t="shared" si="245"/>
        <v>Sábado1006Regreso21</v>
      </c>
      <c r="AE3501" s="137">
        <f>VLOOKUP(AD3501,'Factores Expansión'!$R$11:$U$729,2,0)</f>
        <v>3.5</v>
      </c>
    </row>
    <row r="3502" spans="2:31" x14ac:dyDescent="0.45">
      <c r="B3502" s="229">
        <v>11188</v>
      </c>
      <c r="C3502" s="3">
        <f t="shared" si="246"/>
        <v>700119</v>
      </c>
      <c r="D3502" s="3" t="s">
        <v>53</v>
      </c>
      <c r="E3502" s="213">
        <v>45018</v>
      </c>
      <c r="F3502" s="3" t="s">
        <v>44</v>
      </c>
      <c r="G3502" s="3" t="s">
        <v>50</v>
      </c>
      <c r="H3502" s="91" t="s">
        <v>54</v>
      </c>
      <c r="I3502" s="3">
        <v>1006</v>
      </c>
      <c r="J3502" s="346" t="s">
        <v>707</v>
      </c>
      <c r="K3502" s="346" t="s">
        <v>14</v>
      </c>
      <c r="L3502" s="30" t="s">
        <v>55</v>
      </c>
      <c r="M3502" s="30" t="s">
        <v>53</v>
      </c>
      <c r="N3502" s="30" t="s">
        <v>56</v>
      </c>
      <c r="O3502" s="3" t="s">
        <v>53</v>
      </c>
      <c r="P3502" s="3">
        <f t="shared" si="243"/>
        <v>7</v>
      </c>
      <c r="Q3502" s="131">
        <v>0.29375000000000001</v>
      </c>
      <c r="R3502" s="131">
        <v>0.34027777777777773</v>
      </c>
      <c r="S3502" s="344">
        <f t="shared" si="244"/>
        <v>4.6527777777777724E-2</v>
      </c>
      <c r="T3502" s="91" t="s">
        <v>532</v>
      </c>
      <c r="U3502" s="3" t="s">
        <v>6</v>
      </c>
      <c r="V3502" s="3">
        <v>700119</v>
      </c>
      <c r="AD3502" s="5" t="str">
        <f t="shared" si="245"/>
        <v>Domingo1006Ida7</v>
      </c>
      <c r="AE3502" s="137">
        <f>VLOOKUP(AD3502,'Factores Expansión'!$R$11:$U$729,2,0)</f>
        <v>3</v>
      </c>
    </row>
    <row r="3503" spans="2:31" x14ac:dyDescent="0.45">
      <c r="B3503" s="229">
        <v>11189</v>
      </c>
      <c r="C3503" s="3">
        <f t="shared" si="246"/>
        <v>700120</v>
      </c>
      <c r="D3503" s="3" t="s">
        <v>53</v>
      </c>
      <c r="E3503" s="213">
        <v>45018</v>
      </c>
      <c r="F3503" s="3" t="s">
        <v>44</v>
      </c>
      <c r="G3503" s="3" t="s">
        <v>50</v>
      </c>
      <c r="H3503" s="91" t="s">
        <v>54</v>
      </c>
      <c r="I3503" s="3">
        <v>1006</v>
      </c>
      <c r="J3503" s="346" t="s">
        <v>707</v>
      </c>
      <c r="K3503" s="346" t="s">
        <v>14</v>
      </c>
      <c r="L3503" s="30" t="s">
        <v>55</v>
      </c>
      <c r="M3503" s="30" t="s">
        <v>53</v>
      </c>
      <c r="N3503" s="30" t="s">
        <v>56</v>
      </c>
      <c r="O3503" s="3" t="s">
        <v>53</v>
      </c>
      <c r="P3503" s="3">
        <f t="shared" si="243"/>
        <v>7</v>
      </c>
      <c r="Q3503" s="131">
        <v>0.30694444444444441</v>
      </c>
      <c r="R3503" s="131">
        <v>0.35972222222222222</v>
      </c>
      <c r="S3503" s="344">
        <f t="shared" si="244"/>
        <v>5.2777777777777812E-2</v>
      </c>
      <c r="T3503" s="91" t="s">
        <v>122</v>
      </c>
      <c r="U3503" s="3" t="s">
        <v>6</v>
      </c>
      <c r="V3503" s="3">
        <v>700120</v>
      </c>
      <c r="AD3503" s="5" t="str">
        <f t="shared" si="245"/>
        <v>Domingo1006Ida7</v>
      </c>
      <c r="AE3503" s="137">
        <f>VLOOKUP(AD3503,'Factores Expansión'!$R$11:$U$729,2,0)</f>
        <v>3</v>
      </c>
    </row>
    <row r="3504" spans="2:31" x14ac:dyDescent="0.45">
      <c r="B3504" s="229">
        <v>11190</v>
      </c>
      <c r="C3504" s="3">
        <f t="shared" si="246"/>
        <v>700121</v>
      </c>
      <c r="D3504" s="3" t="s">
        <v>53</v>
      </c>
      <c r="E3504" s="213">
        <v>45018</v>
      </c>
      <c r="F3504" s="3" t="s">
        <v>44</v>
      </c>
      <c r="G3504" s="3" t="s">
        <v>50</v>
      </c>
      <c r="H3504" s="91" t="s">
        <v>54</v>
      </c>
      <c r="I3504" s="3">
        <v>1006</v>
      </c>
      <c r="J3504" s="346" t="s">
        <v>707</v>
      </c>
      <c r="K3504" s="346" t="s">
        <v>14</v>
      </c>
      <c r="L3504" s="30" t="s">
        <v>55</v>
      </c>
      <c r="M3504" s="30" t="s">
        <v>53</v>
      </c>
      <c r="N3504" s="30" t="s">
        <v>56</v>
      </c>
      <c r="O3504" s="3" t="s">
        <v>53</v>
      </c>
      <c r="P3504" s="3">
        <f t="shared" ref="P3504:P3539" si="247">HOUR(Q3504)</f>
        <v>8</v>
      </c>
      <c r="Q3504" s="131">
        <v>0.34652777777777777</v>
      </c>
      <c r="R3504" s="131">
        <v>0.39444444444444443</v>
      </c>
      <c r="S3504" s="344">
        <f t="shared" ref="S3504:S3526" si="248">+R3504-Q3504</f>
        <v>4.7916666666666663E-2</v>
      </c>
      <c r="T3504" s="91" t="s">
        <v>725</v>
      </c>
      <c r="U3504" s="3" t="s">
        <v>6</v>
      </c>
      <c r="V3504" s="3">
        <v>700121</v>
      </c>
      <c r="AD3504" s="5" t="str">
        <f t="shared" si="245"/>
        <v>Domingo1006Ida8</v>
      </c>
      <c r="AE3504" s="137">
        <f>VLOOKUP(AD3504,'Factores Expansión'!$R$11:$U$729,2,0)</f>
        <v>2.5</v>
      </c>
    </row>
    <row r="3505" spans="2:31" x14ac:dyDescent="0.45">
      <c r="B3505" s="229">
        <v>11191</v>
      </c>
      <c r="C3505" s="3">
        <f t="shared" si="246"/>
        <v>700122</v>
      </c>
      <c r="D3505" s="3" t="s">
        <v>53</v>
      </c>
      <c r="E3505" s="213">
        <v>45018</v>
      </c>
      <c r="F3505" s="3" t="s">
        <v>44</v>
      </c>
      <c r="G3505" s="3" t="s">
        <v>50</v>
      </c>
      <c r="H3505" s="91" t="s">
        <v>54</v>
      </c>
      <c r="I3505" s="3">
        <v>1006</v>
      </c>
      <c r="J3505" s="346" t="s">
        <v>707</v>
      </c>
      <c r="K3505" s="346" t="s">
        <v>14</v>
      </c>
      <c r="L3505" s="30" t="s">
        <v>55</v>
      </c>
      <c r="M3505" s="30" t="s">
        <v>53</v>
      </c>
      <c r="N3505" s="30" t="s">
        <v>56</v>
      </c>
      <c r="O3505" s="3" t="s">
        <v>53</v>
      </c>
      <c r="P3505" s="3">
        <f t="shared" si="247"/>
        <v>14</v>
      </c>
      <c r="Q3505" s="131">
        <v>0.59305555555555556</v>
      </c>
      <c r="R3505" s="131">
        <v>0.63888888888888895</v>
      </c>
      <c r="S3505" s="344">
        <f t="shared" si="248"/>
        <v>4.5833333333333393E-2</v>
      </c>
      <c r="T3505" s="91" t="s">
        <v>70</v>
      </c>
      <c r="U3505" s="3" t="s">
        <v>6</v>
      </c>
      <c r="V3505" s="3">
        <v>700122</v>
      </c>
      <c r="AD3505" s="5" t="str">
        <f t="shared" si="245"/>
        <v>Domingo1006Ida14</v>
      </c>
      <c r="AE3505" s="137">
        <f>VLOOKUP(AD3505,'Factores Expansión'!$R$11:$U$729,2,0)</f>
        <v>3</v>
      </c>
    </row>
    <row r="3506" spans="2:31" x14ac:dyDescent="0.45">
      <c r="B3506" s="229">
        <v>11192</v>
      </c>
      <c r="C3506" s="3">
        <f t="shared" si="246"/>
        <v>700123</v>
      </c>
      <c r="D3506" s="3" t="s">
        <v>53</v>
      </c>
      <c r="E3506" s="213">
        <v>45018</v>
      </c>
      <c r="F3506" s="3" t="s">
        <v>44</v>
      </c>
      <c r="G3506" s="3" t="s">
        <v>50</v>
      </c>
      <c r="H3506" s="91" t="s">
        <v>54</v>
      </c>
      <c r="I3506" s="3">
        <v>1006</v>
      </c>
      <c r="J3506" s="346" t="s">
        <v>707</v>
      </c>
      <c r="K3506" s="346" t="s">
        <v>14</v>
      </c>
      <c r="L3506" s="30" t="s">
        <v>55</v>
      </c>
      <c r="M3506" s="30" t="s">
        <v>53</v>
      </c>
      <c r="N3506" s="30" t="s">
        <v>56</v>
      </c>
      <c r="O3506" s="3" t="s">
        <v>53</v>
      </c>
      <c r="P3506" s="3">
        <f t="shared" si="247"/>
        <v>16</v>
      </c>
      <c r="Q3506" s="131">
        <v>0.6694444444444444</v>
      </c>
      <c r="R3506" s="131">
        <v>0.71527777777777779</v>
      </c>
      <c r="S3506" s="344">
        <f t="shared" si="248"/>
        <v>4.5833333333333393E-2</v>
      </c>
      <c r="T3506" s="91" t="s">
        <v>532</v>
      </c>
      <c r="U3506" s="3" t="s">
        <v>6</v>
      </c>
      <c r="V3506" s="3">
        <v>700123</v>
      </c>
      <c r="AD3506" s="5" t="str">
        <f t="shared" si="245"/>
        <v>Domingo1006Ida16</v>
      </c>
      <c r="AE3506" s="137">
        <f>VLOOKUP(AD3506,'Factores Expansión'!$R$11:$U$729,2,0)</f>
        <v>2.5</v>
      </c>
    </row>
    <row r="3507" spans="2:31" x14ac:dyDescent="0.45">
      <c r="B3507" s="229">
        <v>11193</v>
      </c>
      <c r="C3507" s="3">
        <f t="shared" si="246"/>
        <v>700124</v>
      </c>
      <c r="D3507" s="3" t="s">
        <v>53</v>
      </c>
      <c r="E3507" s="213">
        <v>45018</v>
      </c>
      <c r="F3507" s="3" t="s">
        <v>44</v>
      </c>
      <c r="G3507" s="3" t="s">
        <v>50</v>
      </c>
      <c r="H3507" s="91" t="s">
        <v>54</v>
      </c>
      <c r="I3507" s="3">
        <v>1006</v>
      </c>
      <c r="J3507" s="346" t="s">
        <v>707</v>
      </c>
      <c r="K3507" s="346" t="s">
        <v>14</v>
      </c>
      <c r="L3507" s="30" t="s">
        <v>55</v>
      </c>
      <c r="M3507" s="30" t="s">
        <v>53</v>
      </c>
      <c r="N3507" s="30" t="s">
        <v>56</v>
      </c>
      <c r="O3507" s="3" t="s">
        <v>53</v>
      </c>
      <c r="P3507" s="3">
        <f t="shared" si="247"/>
        <v>17</v>
      </c>
      <c r="Q3507" s="131">
        <v>0.71111111111111114</v>
      </c>
      <c r="R3507" s="131">
        <v>0.7583333333333333</v>
      </c>
      <c r="S3507" s="344">
        <f t="shared" si="248"/>
        <v>4.7222222222222165E-2</v>
      </c>
      <c r="T3507" s="91" t="s">
        <v>80</v>
      </c>
      <c r="U3507" s="3" t="s">
        <v>6</v>
      </c>
      <c r="V3507" s="3">
        <v>700124</v>
      </c>
      <c r="AD3507" s="5" t="str">
        <f t="shared" si="245"/>
        <v>Domingo1006Ida17</v>
      </c>
      <c r="AE3507" s="137">
        <f>VLOOKUP(AD3507,'Factores Expansión'!$R$11:$U$729,2,0)</f>
        <v>3</v>
      </c>
    </row>
    <row r="3508" spans="2:31" x14ac:dyDescent="0.45">
      <c r="B3508" s="229">
        <v>11194</v>
      </c>
      <c r="C3508" s="3">
        <f t="shared" si="246"/>
        <v>700125</v>
      </c>
      <c r="D3508" s="3" t="s">
        <v>53</v>
      </c>
      <c r="E3508" s="213">
        <v>45018</v>
      </c>
      <c r="F3508" s="3" t="s">
        <v>44</v>
      </c>
      <c r="G3508" s="3" t="s">
        <v>50</v>
      </c>
      <c r="H3508" s="91" t="s">
        <v>54</v>
      </c>
      <c r="I3508" s="3">
        <v>1006</v>
      </c>
      <c r="J3508" s="346" t="s">
        <v>707</v>
      </c>
      <c r="K3508" s="346" t="s">
        <v>14</v>
      </c>
      <c r="L3508" s="30" t="s">
        <v>55</v>
      </c>
      <c r="M3508" s="30" t="s">
        <v>53</v>
      </c>
      <c r="N3508" s="30" t="s">
        <v>56</v>
      </c>
      <c r="O3508" s="3" t="s">
        <v>53</v>
      </c>
      <c r="P3508" s="3">
        <f t="shared" si="247"/>
        <v>17</v>
      </c>
      <c r="Q3508" s="131">
        <v>0.71875</v>
      </c>
      <c r="R3508" s="131">
        <v>0.76666666666666661</v>
      </c>
      <c r="S3508" s="344">
        <f t="shared" si="248"/>
        <v>4.7916666666666607E-2</v>
      </c>
      <c r="T3508" s="91" t="s">
        <v>58</v>
      </c>
      <c r="U3508" s="3" t="s">
        <v>6</v>
      </c>
      <c r="V3508" s="3">
        <v>700125</v>
      </c>
      <c r="AD3508" s="5" t="str">
        <f t="shared" si="245"/>
        <v>Domingo1006Ida17</v>
      </c>
      <c r="AE3508" s="137">
        <f>VLOOKUP(AD3508,'Factores Expansión'!$R$11:$U$729,2,0)</f>
        <v>3</v>
      </c>
    </row>
    <row r="3509" spans="2:31" x14ac:dyDescent="0.45">
      <c r="B3509" s="229">
        <v>11195</v>
      </c>
      <c r="C3509" s="3">
        <f t="shared" si="246"/>
        <v>700126</v>
      </c>
      <c r="D3509" s="3" t="s">
        <v>53</v>
      </c>
      <c r="E3509" s="213">
        <v>45018</v>
      </c>
      <c r="F3509" s="3" t="s">
        <v>44</v>
      </c>
      <c r="G3509" s="3" t="s">
        <v>50</v>
      </c>
      <c r="H3509" s="91" t="s">
        <v>54</v>
      </c>
      <c r="I3509" s="3">
        <v>1006</v>
      </c>
      <c r="J3509" s="346" t="s">
        <v>707</v>
      </c>
      <c r="K3509" s="346" t="s">
        <v>14</v>
      </c>
      <c r="L3509" s="30" t="s">
        <v>55</v>
      </c>
      <c r="M3509" s="30" t="s">
        <v>53</v>
      </c>
      <c r="N3509" s="30" t="s">
        <v>56</v>
      </c>
      <c r="O3509" s="3" t="s">
        <v>53</v>
      </c>
      <c r="P3509" s="3">
        <f t="shared" si="247"/>
        <v>18</v>
      </c>
      <c r="Q3509" s="131">
        <v>0.75208333333333333</v>
      </c>
      <c r="R3509" s="131">
        <v>0.7993055555555556</v>
      </c>
      <c r="S3509" s="344">
        <f t="shared" si="248"/>
        <v>4.7222222222222276E-2</v>
      </c>
      <c r="T3509" s="91" t="s">
        <v>429</v>
      </c>
      <c r="U3509" s="3" t="s">
        <v>6</v>
      </c>
      <c r="V3509" s="3">
        <v>700126</v>
      </c>
      <c r="AD3509" s="5" t="str">
        <f t="shared" si="245"/>
        <v>Domingo1006Ida18</v>
      </c>
      <c r="AE3509" s="137">
        <f>VLOOKUP(AD3509,'Factores Expansión'!$R$11:$U$729,2,0)</f>
        <v>3</v>
      </c>
    </row>
    <row r="3510" spans="2:31" x14ac:dyDescent="0.45">
      <c r="B3510" s="229">
        <v>11196</v>
      </c>
      <c r="C3510" s="3">
        <f t="shared" si="246"/>
        <v>700127</v>
      </c>
      <c r="D3510" s="3" t="s">
        <v>53</v>
      </c>
      <c r="E3510" s="213">
        <v>45018</v>
      </c>
      <c r="F3510" s="3" t="s">
        <v>44</v>
      </c>
      <c r="G3510" s="3" t="s">
        <v>50</v>
      </c>
      <c r="H3510" s="91" t="s">
        <v>54</v>
      </c>
      <c r="I3510" s="3">
        <v>1006</v>
      </c>
      <c r="J3510" s="346" t="s">
        <v>707</v>
      </c>
      <c r="K3510" s="346" t="s">
        <v>14</v>
      </c>
      <c r="L3510" s="30" t="s">
        <v>55</v>
      </c>
      <c r="M3510" s="30" t="s">
        <v>53</v>
      </c>
      <c r="N3510" s="30" t="s">
        <v>56</v>
      </c>
      <c r="O3510" s="3" t="s">
        <v>53</v>
      </c>
      <c r="P3510" s="3">
        <f t="shared" si="247"/>
        <v>18</v>
      </c>
      <c r="Q3510" s="131">
        <v>0.76527777777777783</v>
      </c>
      <c r="R3510" s="131">
        <v>0.8125</v>
      </c>
      <c r="S3510" s="344">
        <f t="shared" si="248"/>
        <v>4.7222222222222165E-2</v>
      </c>
      <c r="T3510" s="91" t="s">
        <v>523</v>
      </c>
      <c r="U3510" s="3" t="s">
        <v>6</v>
      </c>
      <c r="V3510" s="3">
        <v>700127</v>
      </c>
      <c r="AD3510" s="5" t="str">
        <f t="shared" si="245"/>
        <v>Domingo1006Ida18</v>
      </c>
      <c r="AE3510" s="137">
        <f>VLOOKUP(AD3510,'Factores Expansión'!$R$11:$U$729,2,0)</f>
        <v>3</v>
      </c>
    </row>
    <row r="3511" spans="2:31" x14ac:dyDescent="0.45">
      <c r="B3511" s="229">
        <v>11197</v>
      </c>
      <c r="C3511" s="3">
        <f t="shared" si="246"/>
        <v>700128</v>
      </c>
      <c r="D3511" s="3" t="s">
        <v>53</v>
      </c>
      <c r="E3511" s="213">
        <v>45018</v>
      </c>
      <c r="F3511" s="3" t="s">
        <v>44</v>
      </c>
      <c r="G3511" s="3" t="s">
        <v>50</v>
      </c>
      <c r="H3511" s="91" t="s">
        <v>54</v>
      </c>
      <c r="I3511" s="3">
        <v>1006</v>
      </c>
      <c r="J3511" s="346" t="s">
        <v>707</v>
      </c>
      <c r="K3511" s="346" t="s">
        <v>14</v>
      </c>
      <c r="L3511" s="30" t="s">
        <v>55</v>
      </c>
      <c r="M3511" s="30" t="s">
        <v>53</v>
      </c>
      <c r="N3511" s="30" t="s">
        <v>56</v>
      </c>
      <c r="O3511" s="3" t="s">
        <v>53</v>
      </c>
      <c r="P3511" s="3">
        <f t="shared" si="247"/>
        <v>19</v>
      </c>
      <c r="Q3511" s="131">
        <v>0.79375000000000007</v>
      </c>
      <c r="R3511" s="131">
        <v>0.84027777777777779</v>
      </c>
      <c r="S3511" s="344">
        <f t="shared" si="248"/>
        <v>4.6527777777777724E-2</v>
      </c>
      <c r="T3511" s="91" t="s">
        <v>80</v>
      </c>
      <c r="U3511" s="3" t="s">
        <v>6</v>
      </c>
      <c r="V3511" s="3">
        <v>700128</v>
      </c>
      <c r="AD3511" s="5" t="str">
        <f t="shared" si="245"/>
        <v>Domingo1006Ida19</v>
      </c>
      <c r="AE3511" s="137">
        <f>VLOOKUP(AD3511,'Factores Expansión'!$R$11:$U$729,2,0)</f>
        <v>3</v>
      </c>
    </row>
    <row r="3512" spans="2:31" x14ac:dyDescent="0.45">
      <c r="B3512" s="229">
        <v>11198</v>
      </c>
      <c r="C3512" s="3">
        <f t="shared" si="246"/>
        <v>700129</v>
      </c>
      <c r="D3512" s="3" t="s">
        <v>53</v>
      </c>
      <c r="E3512" s="213">
        <v>45018</v>
      </c>
      <c r="F3512" s="3" t="s">
        <v>44</v>
      </c>
      <c r="G3512" s="3" t="s">
        <v>50</v>
      </c>
      <c r="H3512" s="91" t="s">
        <v>54</v>
      </c>
      <c r="I3512" s="3">
        <v>1006</v>
      </c>
      <c r="J3512" s="346" t="s">
        <v>707</v>
      </c>
      <c r="K3512" s="346" t="s">
        <v>14</v>
      </c>
      <c r="L3512" s="30" t="s">
        <v>55</v>
      </c>
      <c r="M3512" s="30" t="s">
        <v>53</v>
      </c>
      <c r="N3512" s="30" t="s">
        <v>56</v>
      </c>
      <c r="O3512" s="3" t="s">
        <v>53</v>
      </c>
      <c r="P3512" s="3">
        <f t="shared" si="247"/>
        <v>19</v>
      </c>
      <c r="Q3512" s="131">
        <v>0.80347222222222225</v>
      </c>
      <c r="R3512" s="131">
        <v>0.85069444444444453</v>
      </c>
      <c r="S3512" s="344">
        <f t="shared" si="248"/>
        <v>4.7222222222222276E-2</v>
      </c>
      <c r="T3512" s="91" t="s">
        <v>122</v>
      </c>
      <c r="U3512" s="3" t="s">
        <v>6</v>
      </c>
      <c r="V3512" s="3">
        <v>700129</v>
      </c>
      <c r="AD3512" s="5" t="str">
        <f t="shared" si="245"/>
        <v>Domingo1006Ida19</v>
      </c>
      <c r="AE3512" s="137">
        <f>VLOOKUP(AD3512,'Factores Expansión'!$R$11:$U$729,2,0)</f>
        <v>3</v>
      </c>
    </row>
    <row r="3513" spans="2:31" x14ac:dyDescent="0.45">
      <c r="B3513" s="229">
        <v>11199</v>
      </c>
      <c r="C3513" s="3">
        <f t="shared" si="246"/>
        <v>700130</v>
      </c>
      <c r="D3513" s="3" t="s">
        <v>53</v>
      </c>
      <c r="E3513" s="213">
        <v>45018</v>
      </c>
      <c r="F3513" s="3" t="s">
        <v>44</v>
      </c>
      <c r="G3513" s="3" t="s">
        <v>50</v>
      </c>
      <c r="H3513" s="91" t="s">
        <v>54</v>
      </c>
      <c r="I3513" s="3">
        <v>1006</v>
      </c>
      <c r="J3513" s="346" t="s">
        <v>707</v>
      </c>
      <c r="K3513" s="346" t="s">
        <v>14</v>
      </c>
      <c r="L3513" s="30" t="s">
        <v>55</v>
      </c>
      <c r="M3513" s="30" t="s">
        <v>53</v>
      </c>
      <c r="N3513" s="30" t="s">
        <v>56</v>
      </c>
      <c r="O3513" s="3" t="s">
        <v>53</v>
      </c>
      <c r="P3513" s="3">
        <f t="shared" si="247"/>
        <v>20</v>
      </c>
      <c r="Q3513" s="131">
        <v>0.8354166666666667</v>
      </c>
      <c r="R3513" s="131">
        <v>0.88263888888888886</v>
      </c>
      <c r="S3513" s="344">
        <f t="shared" si="248"/>
        <v>4.7222222222222165E-2</v>
      </c>
      <c r="T3513" s="91" t="s">
        <v>429</v>
      </c>
      <c r="U3513" s="3" t="s">
        <v>6</v>
      </c>
      <c r="V3513" s="3">
        <v>700130</v>
      </c>
      <c r="AD3513" s="5" t="str">
        <f t="shared" si="245"/>
        <v>Domingo1006Ida20</v>
      </c>
      <c r="AE3513" s="137">
        <f>VLOOKUP(AD3513,'Factores Expansión'!$R$11:$U$729,2,0)</f>
        <v>1</v>
      </c>
    </row>
    <row r="3514" spans="2:31" x14ac:dyDescent="0.45">
      <c r="B3514" s="229">
        <v>11200</v>
      </c>
      <c r="C3514" s="3">
        <f t="shared" si="246"/>
        <v>700119</v>
      </c>
      <c r="D3514" s="3" t="s">
        <v>53</v>
      </c>
      <c r="E3514" s="213">
        <v>45018</v>
      </c>
      <c r="F3514" s="3" t="s">
        <v>44</v>
      </c>
      <c r="G3514" s="3" t="s">
        <v>50</v>
      </c>
      <c r="H3514" s="91" t="s">
        <v>54</v>
      </c>
      <c r="I3514" s="3">
        <v>1006</v>
      </c>
      <c r="J3514" s="346" t="s">
        <v>707</v>
      </c>
      <c r="K3514" s="346" t="s">
        <v>12</v>
      </c>
      <c r="L3514" s="30" t="s">
        <v>56</v>
      </c>
      <c r="M3514" s="30" t="s">
        <v>53</v>
      </c>
      <c r="N3514" s="30" t="s">
        <v>55</v>
      </c>
      <c r="O3514" s="3" t="s">
        <v>53</v>
      </c>
      <c r="P3514" s="3">
        <f t="shared" si="247"/>
        <v>8</v>
      </c>
      <c r="Q3514" s="131">
        <v>0.34027777777777773</v>
      </c>
      <c r="R3514" s="131">
        <v>0.3888888888888889</v>
      </c>
      <c r="S3514" s="344">
        <f t="shared" si="248"/>
        <v>4.861111111111116E-2</v>
      </c>
      <c r="T3514" s="91" t="s">
        <v>532</v>
      </c>
      <c r="U3514" s="3" t="s">
        <v>6</v>
      </c>
      <c r="V3514" s="3">
        <v>700119</v>
      </c>
      <c r="AD3514" s="5" t="str">
        <f t="shared" si="245"/>
        <v>Domingo1006Regreso8</v>
      </c>
      <c r="AE3514" s="137">
        <f>VLOOKUP(AD3514,'Factores Expansión'!$R$11:$U$729,2,0)</f>
        <v>2.5</v>
      </c>
    </row>
    <row r="3515" spans="2:31" x14ac:dyDescent="0.45">
      <c r="B3515" s="229">
        <v>11201</v>
      </c>
      <c r="C3515" s="3">
        <f t="shared" si="246"/>
        <v>700120</v>
      </c>
      <c r="D3515" s="3" t="s">
        <v>53</v>
      </c>
      <c r="E3515" s="213">
        <v>45018</v>
      </c>
      <c r="F3515" s="3" t="s">
        <v>44</v>
      </c>
      <c r="G3515" s="3" t="s">
        <v>50</v>
      </c>
      <c r="H3515" s="91" t="s">
        <v>54</v>
      </c>
      <c r="I3515" s="3">
        <v>1006</v>
      </c>
      <c r="J3515" s="346" t="s">
        <v>707</v>
      </c>
      <c r="K3515" s="346" t="s">
        <v>12</v>
      </c>
      <c r="L3515" s="30" t="s">
        <v>56</v>
      </c>
      <c r="M3515" s="30" t="s">
        <v>53</v>
      </c>
      <c r="N3515" s="30" t="s">
        <v>55</v>
      </c>
      <c r="O3515" s="3" t="s">
        <v>53</v>
      </c>
      <c r="P3515" s="3">
        <f t="shared" si="247"/>
        <v>8</v>
      </c>
      <c r="Q3515" s="131">
        <v>0.35972222222222222</v>
      </c>
      <c r="R3515" s="131">
        <v>0.40486111111111112</v>
      </c>
      <c r="S3515" s="344">
        <f t="shared" si="248"/>
        <v>4.5138888888888895E-2</v>
      </c>
      <c r="T3515" s="91" t="s">
        <v>122</v>
      </c>
      <c r="U3515" s="3" t="s">
        <v>6</v>
      </c>
      <c r="V3515" s="3">
        <v>700120</v>
      </c>
      <c r="AD3515" s="5" t="str">
        <f t="shared" si="245"/>
        <v>Domingo1006Regreso8</v>
      </c>
      <c r="AE3515" s="137">
        <f>VLOOKUP(AD3515,'Factores Expansión'!$R$11:$U$729,2,0)</f>
        <v>2.5</v>
      </c>
    </row>
    <row r="3516" spans="2:31" x14ac:dyDescent="0.45">
      <c r="B3516" s="229">
        <v>11202</v>
      </c>
      <c r="C3516" s="3">
        <f t="shared" si="246"/>
        <v>700121</v>
      </c>
      <c r="D3516" s="3" t="s">
        <v>53</v>
      </c>
      <c r="E3516" s="213">
        <v>45018</v>
      </c>
      <c r="F3516" s="3" t="s">
        <v>44</v>
      </c>
      <c r="G3516" s="3" t="s">
        <v>50</v>
      </c>
      <c r="H3516" s="91" t="s">
        <v>54</v>
      </c>
      <c r="I3516" s="3">
        <v>1006</v>
      </c>
      <c r="J3516" s="346" t="s">
        <v>707</v>
      </c>
      <c r="K3516" s="346" t="s">
        <v>12</v>
      </c>
      <c r="L3516" s="30" t="s">
        <v>56</v>
      </c>
      <c r="M3516" s="30" t="s">
        <v>53</v>
      </c>
      <c r="N3516" s="30" t="s">
        <v>55</v>
      </c>
      <c r="O3516" s="3" t="s">
        <v>53</v>
      </c>
      <c r="P3516" s="3">
        <f t="shared" si="247"/>
        <v>9</v>
      </c>
      <c r="Q3516" s="131">
        <v>0.39444444444444443</v>
      </c>
      <c r="R3516" s="131">
        <v>0.44236111111111115</v>
      </c>
      <c r="S3516" s="344">
        <f t="shared" si="248"/>
        <v>4.7916666666666718E-2</v>
      </c>
      <c r="T3516" s="91" t="s">
        <v>725</v>
      </c>
      <c r="U3516" s="3" t="s">
        <v>6</v>
      </c>
      <c r="V3516" s="3">
        <v>700121</v>
      </c>
      <c r="AD3516" s="5" t="str">
        <f t="shared" si="245"/>
        <v>Domingo1006Regreso9</v>
      </c>
      <c r="AE3516" s="137">
        <f>VLOOKUP(AD3516,'Factores Expansión'!$R$11:$U$729,2,0)</f>
        <v>3</v>
      </c>
    </row>
    <row r="3517" spans="2:31" x14ac:dyDescent="0.45">
      <c r="B3517" s="229">
        <v>11203</v>
      </c>
      <c r="C3517" s="3">
        <f t="shared" si="246"/>
        <v>700122</v>
      </c>
      <c r="D3517" s="3" t="s">
        <v>53</v>
      </c>
      <c r="E3517" s="213">
        <v>45018</v>
      </c>
      <c r="F3517" s="3" t="s">
        <v>44</v>
      </c>
      <c r="G3517" s="3" t="s">
        <v>50</v>
      </c>
      <c r="H3517" s="91" t="s">
        <v>54</v>
      </c>
      <c r="I3517" s="3">
        <v>1006</v>
      </c>
      <c r="J3517" s="346" t="s">
        <v>707</v>
      </c>
      <c r="K3517" s="346" t="s">
        <v>12</v>
      </c>
      <c r="L3517" s="30" t="s">
        <v>56</v>
      </c>
      <c r="M3517" s="30" t="s">
        <v>53</v>
      </c>
      <c r="N3517" s="30" t="s">
        <v>55</v>
      </c>
      <c r="O3517" s="3" t="s">
        <v>53</v>
      </c>
      <c r="P3517" s="3">
        <f t="shared" si="247"/>
        <v>15</v>
      </c>
      <c r="Q3517" s="131">
        <v>0.63888888888888895</v>
      </c>
      <c r="R3517" s="131">
        <v>0.69027777777777777</v>
      </c>
      <c r="S3517" s="344">
        <f t="shared" si="248"/>
        <v>5.1388888888888817E-2</v>
      </c>
      <c r="T3517" s="91" t="s">
        <v>70</v>
      </c>
      <c r="U3517" s="3" t="s">
        <v>6</v>
      </c>
      <c r="V3517" s="3">
        <v>700122</v>
      </c>
      <c r="AD3517" s="5" t="str">
        <f t="shared" si="245"/>
        <v>Domingo1006Regreso15</v>
      </c>
      <c r="AE3517" s="137">
        <f>VLOOKUP(AD3517,'Factores Expansión'!$R$11:$U$729,2,0)</f>
        <v>2.6666666666666665</v>
      </c>
    </row>
    <row r="3518" spans="2:31" x14ac:dyDescent="0.45">
      <c r="B3518" s="229">
        <v>11204</v>
      </c>
      <c r="C3518" s="3">
        <f t="shared" si="246"/>
        <v>700131</v>
      </c>
      <c r="D3518" s="3" t="s">
        <v>53</v>
      </c>
      <c r="E3518" s="213">
        <v>45018</v>
      </c>
      <c r="F3518" s="3" t="s">
        <v>44</v>
      </c>
      <c r="G3518" s="3" t="s">
        <v>50</v>
      </c>
      <c r="H3518" s="91" t="s">
        <v>54</v>
      </c>
      <c r="I3518" s="3">
        <v>1006</v>
      </c>
      <c r="J3518" s="346" t="s">
        <v>707</v>
      </c>
      <c r="K3518" s="346" t="s">
        <v>12</v>
      </c>
      <c r="L3518" s="30" t="s">
        <v>56</v>
      </c>
      <c r="M3518" s="30" t="s">
        <v>53</v>
      </c>
      <c r="N3518" s="30" t="s">
        <v>55</v>
      </c>
      <c r="O3518" s="3" t="s">
        <v>53</v>
      </c>
      <c r="P3518" s="3">
        <f t="shared" si="247"/>
        <v>15</v>
      </c>
      <c r="Q3518" s="131">
        <v>0.65972222222222221</v>
      </c>
      <c r="R3518" s="131">
        <v>0.70763888888888893</v>
      </c>
      <c r="S3518" s="344">
        <f t="shared" si="248"/>
        <v>4.7916666666666718E-2</v>
      </c>
      <c r="T3518" s="91" t="s">
        <v>63</v>
      </c>
      <c r="U3518" s="3" t="s">
        <v>6</v>
      </c>
      <c r="V3518" s="3">
        <v>700131</v>
      </c>
      <c r="AD3518" s="5" t="str">
        <f t="shared" si="245"/>
        <v>Domingo1006Regreso15</v>
      </c>
      <c r="AE3518" s="137">
        <f>VLOOKUP(AD3518,'Factores Expansión'!$R$11:$U$729,2,0)</f>
        <v>2.6666666666666665</v>
      </c>
    </row>
    <row r="3519" spans="2:31" x14ac:dyDescent="0.45">
      <c r="B3519" s="229">
        <v>11205</v>
      </c>
      <c r="C3519" s="3">
        <f t="shared" si="246"/>
        <v>700123</v>
      </c>
      <c r="D3519" s="3" t="s">
        <v>53</v>
      </c>
      <c r="E3519" s="213">
        <v>45018</v>
      </c>
      <c r="F3519" s="3" t="s">
        <v>44</v>
      </c>
      <c r="G3519" s="3" t="s">
        <v>50</v>
      </c>
      <c r="H3519" s="91" t="s">
        <v>54</v>
      </c>
      <c r="I3519" s="3">
        <v>1006</v>
      </c>
      <c r="J3519" s="346" t="s">
        <v>707</v>
      </c>
      <c r="K3519" s="346" t="s">
        <v>12</v>
      </c>
      <c r="L3519" s="30" t="s">
        <v>56</v>
      </c>
      <c r="M3519" s="30" t="s">
        <v>53</v>
      </c>
      <c r="N3519" s="30" t="s">
        <v>55</v>
      </c>
      <c r="O3519" s="3" t="s">
        <v>53</v>
      </c>
      <c r="P3519" s="3">
        <f t="shared" si="247"/>
        <v>17</v>
      </c>
      <c r="Q3519" s="131">
        <v>0.71527777777777779</v>
      </c>
      <c r="R3519" s="131">
        <v>0.76527777777777783</v>
      </c>
      <c r="S3519" s="344">
        <f t="shared" si="248"/>
        <v>5.0000000000000044E-2</v>
      </c>
      <c r="T3519" s="91" t="s">
        <v>532</v>
      </c>
      <c r="U3519" s="3" t="s">
        <v>6</v>
      </c>
      <c r="V3519" s="3">
        <v>700123</v>
      </c>
      <c r="AD3519" s="5" t="str">
        <f t="shared" si="245"/>
        <v>Domingo1006Regreso17</v>
      </c>
      <c r="AE3519" s="137">
        <f>VLOOKUP(AD3519,'Factores Expansión'!$R$11:$U$729,2,0)</f>
        <v>2.5</v>
      </c>
    </row>
    <row r="3520" spans="2:31" x14ac:dyDescent="0.45">
      <c r="B3520" s="229">
        <v>11206</v>
      </c>
      <c r="C3520" s="3">
        <f t="shared" si="246"/>
        <v>700124</v>
      </c>
      <c r="D3520" s="3" t="s">
        <v>53</v>
      </c>
      <c r="E3520" s="213">
        <v>45018</v>
      </c>
      <c r="F3520" s="3" t="s">
        <v>44</v>
      </c>
      <c r="G3520" s="3" t="s">
        <v>50</v>
      </c>
      <c r="H3520" s="91" t="s">
        <v>54</v>
      </c>
      <c r="I3520" s="3">
        <v>1006</v>
      </c>
      <c r="J3520" s="346" t="s">
        <v>707</v>
      </c>
      <c r="K3520" s="346" t="s">
        <v>12</v>
      </c>
      <c r="L3520" s="30" t="s">
        <v>56</v>
      </c>
      <c r="M3520" s="30" t="s">
        <v>53</v>
      </c>
      <c r="N3520" s="30" t="s">
        <v>55</v>
      </c>
      <c r="O3520" s="3" t="s">
        <v>53</v>
      </c>
      <c r="P3520" s="3">
        <f t="shared" si="247"/>
        <v>18</v>
      </c>
      <c r="Q3520" s="131">
        <v>0.7583333333333333</v>
      </c>
      <c r="R3520" s="131">
        <v>0.80486111111111114</v>
      </c>
      <c r="S3520" s="344">
        <f t="shared" si="248"/>
        <v>4.6527777777777835E-2</v>
      </c>
      <c r="T3520" s="91" t="s">
        <v>80</v>
      </c>
      <c r="U3520" s="3" t="s">
        <v>6</v>
      </c>
      <c r="V3520" s="3">
        <v>700124</v>
      </c>
      <c r="AD3520" s="5" t="str">
        <f t="shared" si="245"/>
        <v>Domingo1006Regreso18</v>
      </c>
      <c r="AE3520" s="137">
        <f>VLOOKUP(AD3520,'Factores Expansión'!$R$11:$U$729,2,0)</f>
        <v>2.5</v>
      </c>
    </row>
    <row r="3521" spans="2:31" x14ac:dyDescent="0.45">
      <c r="B3521" s="229">
        <v>11207</v>
      </c>
      <c r="C3521" s="3">
        <f t="shared" si="246"/>
        <v>700125</v>
      </c>
      <c r="D3521" s="3" t="s">
        <v>53</v>
      </c>
      <c r="E3521" s="213">
        <v>45018</v>
      </c>
      <c r="F3521" s="3" t="s">
        <v>44</v>
      </c>
      <c r="G3521" s="3" t="s">
        <v>50</v>
      </c>
      <c r="H3521" s="91" t="s">
        <v>54</v>
      </c>
      <c r="I3521" s="3">
        <v>1006</v>
      </c>
      <c r="J3521" s="346" t="s">
        <v>707</v>
      </c>
      <c r="K3521" s="346" t="s">
        <v>12</v>
      </c>
      <c r="L3521" s="30" t="s">
        <v>56</v>
      </c>
      <c r="M3521" s="30" t="s">
        <v>53</v>
      </c>
      <c r="N3521" s="30" t="s">
        <v>55</v>
      </c>
      <c r="O3521" s="3" t="s">
        <v>53</v>
      </c>
      <c r="P3521" s="3">
        <f t="shared" si="247"/>
        <v>18</v>
      </c>
      <c r="Q3521" s="131">
        <v>0.76666666666666661</v>
      </c>
      <c r="R3521" s="131">
        <v>0.80972222222222223</v>
      </c>
      <c r="S3521" s="344">
        <f t="shared" si="248"/>
        <v>4.3055555555555625E-2</v>
      </c>
      <c r="T3521" s="91" t="s">
        <v>58</v>
      </c>
      <c r="U3521" s="3" t="s">
        <v>6</v>
      </c>
      <c r="V3521" s="3">
        <v>700125</v>
      </c>
      <c r="AD3521" s="5" t="str">
        <f t="shared" si="245"/>
        <v>Domingo1006Regreso18</v>
      </c>
      <c r="AE3521" s="137">
        <f>VLOOKUP(AD3521,'Factores Expansión'!$R$11:$U$729,2,0)</f>
        <v>2.5</v>
      </c>
    </row>
    <row r="3522" spans="2:31" x14ac:dyDescent="0.45">
      <c r="B3522" s="229">
        <v>11208</v>
      </c>
      <c r="C3522" s="3">
        <f t="shared" si="246"/>
        <v>700126</v>
      </c>
      <c r="D3522" s="3" t="s">
        <v>53</v>
      </c>
      <c r="E3522" s="213">
        <v>45018</v>
      </c>
      <c r="F3522" s="3" t="s">
        <v>44</v>
      </c>
      <c r="G3522" s="3" t="s">
        <v>50</v>
      </c>
      <c r="H3522" s="91" t="s">
        <v>54</v>
      </c>
      <c r="I3522" s="3">
        <v>1006</v>
      </c>
      <c r="J3522" s="346" t="s">
        <v>707</v>
      </c>
      <c r="K3522" s="346" t="s">
        <v>12</v>
      </c>
      <c r="L3522" s="30" t="s">
        <v>56</v>
      </c>
      <c r="M3522" s="30" t="s">
        <v>53</v>
      </c>
      <c r="N3522" s="30" t="s">
        <v>55</v>
      </c>
      <c r="O3522" s="3" t="s">
        <v>53</v>
      </c>
      <c r="P3522" s="3">
        <f t="shared" si="247"/>
        <v>19</v>
      </c>
      <c r="Q3522" s="131">
        <v>0.7993055555555556</v>
      </c>
      <c r="R3522" s="131">
        <v>0.84930555555555554</v>
      </c>
      <c r="S3522" s="344">
        <f t="shared" si="248"/>
        <v>4.9999999999999933E-2</v>
      </c>
      <c r="T3522" s="91" t="s">
        <v>429</v>
      </c>
      <c r="U3522" s="3" t="s">
        <v>6</v>
      </c>
      <c r="V3522" s="3">
        <v>700126</v>
      </c>
      <c r="AD3522" s="5" t="str">
        <f t="shared" si="245"/>
        <v>Domingo1006Regreso19</v>
      </c>
      <c r="AE3522" s="137">
        <f>VLOOKUP(AD3522,'Factores Expansión'!$R$11:$U$729,2,0)</f>
        <v>3</v>
      </c>
    </row>
    <row r="3523" spans="2:31" x14ac:dyDescent="0.45">
      <c r="B3523" s="229">
        <v>11209</v>
      </c>
      <c r="C3523" s="3">
        <f t="shared" si="246"/>
        <v>700127</v>
      </c>
      <c r="D3523" s="3" t="s">
        <v>53</v>
      </c>
      <c r="E3523" s="213">
        <v>45018</v>
      </c>
      <c r="F3523" s="3" t="s">
        <v>44</v>
      </c>
      <c r="G3523" s="3" t="s">
        <v>50</v>
      </c>
      <c r="H3523" s="91" t="s">
        <v>54</v>
      </c>
      <c r="I3523" s="3">
        <v>1006</v>
      </c>
      <c r="J3523" s="346" t="s">
        <v>707</v>
      </c>
      <c r="K3523" s="346" t="s">
        <v>12</v>
      </c>
      <c r="L3523" s="30" t="s">
        <v>56</v>
      </c>
      <c r="M3523" s="30" t="s">
        <v>53</v>
      </c>
      <c r="N3523" s="30" t="s">
        <v>55</v>
      </c>
      <c r="O3523" s="3" t="s">
        <v>53</v>
      </c>
      <c r="P3523" s="3">
        <f t="shared" si="247"/>
        <v>19</v>
      </c>
      <c r="Q3523" s="131">
        <v>0.8125</v>
      </c>
      <c r="R3523" s="131">
        <v>0.85902777777777783</v>
      </c>
      <c r="S3523" s="344">
        <f t="shared" si="248"/>
        <v>4.6527777777777835E-2</v>
      </c>
      <c r="T3523" s="91" t="s">
        <v>523</v>
      </c>
      <c r="U3523" s="3" t="s">
        <v>6</v>
      </c>
      <c r="V3523" s="3">
        <v>700127</v>
      </c>
      <c r="AD3523" s="5" t="str">
        <f t="shared" si="245"/>
        <v>Domingo1006Regreso19</v>
      </c>
      <c r="AE3523" s="137">
        <f>VLOOKUP(AD3523,'Factores Expansión'!$R$11:$U$729,2,0)</f>
        <v>3</v>
      </c>
    </row>
    <row r="3524" spans="2:31" x14ac:dyDescent="0.45">
      <c r="B3524" s="229">
        <v>11210</v>
      </c>
      <c r="C3524" s="3">
        <f t="shared" si="246"/>
        <v>700128</v>
      </c>
      <c r="D3524" s="3" t="s">
        <v>53</v>
      </c>
      <c r="E3524" s="213">
        <v>45018</v>
      </c>
      <c r="F3524" s="3" t="s">
        <v>44</v>
      </c>
      <c r="G3524" s="3" t="s">
        <v>50</v>
      </c>
      <c r="H3524" s="91" t="s">
        <v>54</v>
      </c>
      <c r="I3524" s="3">
        <v>1006</v>
      </c>
      <c r="J3524" s="346" t="s">
        <v>707</v>
      </c>
      <c r="K3524" s="346" t="s">
        <v>12</v>
      </c>
      <c r="L3524" s="30" t="s">
        <v>56</v>
      </c>
      <c r="M3524" s="30" t="s">
        <v>53</v>
      </c>
      <c r="N3524" s="30" t="s">
        <v>55</v>
      </c>
      <c r="O3524" s="3" t="s">
        <v>53</v>
      </c>
      <c r="P3524" s="3">
        <f t="shared" si="247"/>
        <v>20</v>
      </c>
      <c r="Q3524" s="131">
        <v>0.84027777777777779</v>
      </c>
      <c r="R3524" s="131">
        <v>0.88680555555555562</v>
      </c>
      <c r="S3524" s="344">
        <f t="shared" si="248"/>
        <v>4.6527777777777835E-2</v>
      </c>
      <c r="T3524" s="91" t="s">
        <v>80</v>
      </c>
      <c r="U3524" s="3" t="s">
        <v>6</v>
      </c>
      <c r="V3524" s="3">
        <v>700128</v>
      </c>
      <c r="AD3524" s="5" t="str">
        <f t="shared" si="245"/>
        <v>Domingo1006Regreso20</v>
      </c>
      <c r="AE3524" s="137">
        <f>VLOOKUP(AD3524,'Factores Expansión'!$R$11:$U$729,2,0)</f>
        <v>3.5</v>
      </c>
    </row>
    <row r="3525" spans="2:31" x14ac:dyDescent="0.45">
      <c r="B3525" s="229">
        <v>11211</v>
      </c>
      <c r="C3525" s="3">
        <f t="shared" si="246"/>
        <v>700129</v>
      </c>
      <c r="D3525" s="3" t="s">
        <v>53</v>
      </c>
      <c r="E3525" s="213">
        <v>45018</v>
      </c>
      <c r="F3525" s="3" t="s">
        <v>44</v>
      </c>
      <c r="G3525" s="3" t="s">
        <v>50</v>
      </c>
      <c r="H3525" s="91" t="s">
        <v>54</v>
      </c>
      <c r="I3525" s="3">
        <v>1006</v>
      </c>
      <c r="J3525" s="346" t="s">
        <v>707</v>
      </c>
      <c r="K3525" s="346" t="s">
        <v>12</v>
      </c>
      <c r="L3525" s="30" t="s">
        <v>56</v>
      </c>
      <c r="M3525" s="30" t="s">
        <v>53</v>
      </c>
      <c r="N3525" s="30" t="s">
        <v>55</v>
      </c>
      <c r="O3525" s="3" t="s">
        <v>53</v>
      </c>
      <c r="P3525" s="3">
        <f t="shared" si="247"/>
        <v>20</v>
      </c>
      <c r="Q3525" s="131">
        <v>0.85069444444444453</v>
      </c>
      <c r="R3525" s="131">
        <v>0.8965277777777777</v>
      </c>
      <c r="S3525" s="344">
        <f t="shared" si="248"/>
        <v>4.5833333333333171E-2</v>
      </c>
      <c r="T3525" s="91" t="s">
        <v>122</v>
      </c>
      <c r="U3525" s="3" t="s">
        <v>6</v>
      </c>
      <c r="V3525" s="3">
        <v>700129</v>
      </c>
      <c r="AD3525" s="5" t="str">
        <f t="shared" ref="AD3525:AD3539" si="249">CONCATENATE(F3525,I3525,K3525,P3525)</f>
        <v>Domingo1006Regreso20</v>
      </c>
      <c r="AE3525" s="137">
        <f>VLOOKUP(AD3525,'Factores Expansión'!$R$11:$U$729,2,0)</f>
        <v>3.5</v>
      </c>
    </row>
    <row r="3526" spans="2:31" x14ac:dyDescent="0.45">
      <c r="B3526" s="229">
        <v>11212</v>
      </c>
      <c r="C3526" s="3">
        <f t="shared" si="246"/>
        <v>700130</v>
      </c>
      <c r="D3526" s="3" t="s">
        <v>53</v>
      </c>
      <c r="E3526" s="213">
        <v>45018</v>
      </c>
      <c r="F3526" s="3" t="s">
        <v>44</v>
      </c>
      <c r="G3526" s="3" t="s">
        <v>50</v>
      </c>
      <c r="H3526" s="91" t="s">
        <v>54</v>
      </c>
      <c r="I3526" s="3">
        <v>1006</v>
      </c>
      <c r="J3526" s="346" t="s">
        <v>707</v>
      </c>
      <c r="K3526" s="346" t="s">
        <v>12</v>
      </c>
      <c r="L3526" s="30" t="s">
        <v>56</v>
      </c>
      <c r="M3526" s="30" t="s">
        <v>53</v>
      </c>
      <c r="N3526" s="30" t="s">
        <v>55</v>
      </c>
      <c r="O3526" s="3" t="s">
        <v>53</v>
      </c>
      <c r="P3526" s="3">
        <f t="shared" si="247"/>
        <v>21</v>
      </c>
      <c r="Q3526" s="131">
        <v>0.88263888888888886</v>
      </c>
      <c r="R3526" s="131">
        <v>0.92708333333333337</v>
      </c>
      <c r="S3526" s="344">
        <f t="shared" si="248"/>
        <v>4.4444444444444509E-2</v>
      </c>
      <c r="T3526" s="91" t="s">
        <v>429</v>
      </c>
      <c r="U3526" s="3" t="s">
        <v>6</v>
      </c>
      <c r="V3526" s="3">
        <v>700130</v>
      </c>
      <c r="AD3526" s="5" t="str">
        <f t="shared" si="249"/>
        <v>Domingo1006Regreso21</v>
      </c>
      <c r="AE3526" s="137">
        <f>VLOOKUP(AD3526,'Factores Expansión'!$R$11:$U$729,2,0)</f>
        <v>1</v>
      </c>
    </row>
    <row r="3527" spans="2:31" x14ac:dyDescent="0.45">
      <c r="B3527" s="229">
        <v>11213</v>
      </c>
      <c r="C3527" s="3">
        <f t="shared" ref="C3527:C3539" si="250">V3527</f>
        <v>700132</v>
      </c>
      <c r="D3527" s="3" t="s">
        <v>53</v>
      </c>
      <c r="E3527" s="213">
        <v>45017</v>
      </c>
      <c r="F3527" s="3" t="s">
        <v>43</v>
      </c>
      <c r="G3527" s="3" t="s">
        <v>50</v>
      </c>
      <c r="H3527" s="91" t="s">
        <v>54</v>
      </c>
      <c r="I3527" s="3">
        <v>1007</v>
      </c>
      <c r="J3527" s="3" t="s">
        <v>708</v>
      </c>
      <c r="K3527" s="3" t="s">
        <v>14</v>
      </c>
      <c r="L3527" s="30" t="s">
        <v>111</v>
      </c>
      <c r="M3527" s="30" t="s">
        <v>53</v>
      </c>
      <c r="N3527" s="30" t="s">
        <v>112</v>
      </c>
      <c r="O3527" s="187" t="s">
        <v>53</v>
      </c>
      <c r="P3527" s="3">
        <f t="shared" si="247"/>
        <v>7</v>
      </c>
      <c r="Q3527" s="131">
        <v>0.32222222222222224</v>
      </c>
      <c r="R3527" s="131">
        <v>0.36319444444444443</v>
      </c>
      <c r="S3527" s="344">
        <f t="shared" ref="S3527:S3538" si="251">+R3527-Q3527</f>
        <v>4.0972222222222188E-2</v>
      </c>
      <c r="T3527" s="91" t="s">
        <v>71</v>
      </c>
      <c r="U3527" s="3" t="s">
        <v>6</v>
      </c>
      <c r="V3527" s="3">
        <v>700132</v>
      </c>
      <c r="AD3527" s="5" t="str">
        <f t="shared" si="249"/>
        <v>Sábado1007Ida7</v>
      </c>
      <c r="AE3527" s="137">
        <f>VLOOKUP(AD3527,'Factores Expansión'!$R$11:$U$729,2,0)</f>
        <v>1</v>
      </c>
    </row>
    <row r="3528" spans="2:31" x14ac:dyDescent="0.45">
      <c r="B3528" s="229">
        <v>11214</v>
      </c>
      <c r="C3528" s="3">
        <f t="shared" si="250"/>
        <v>700133</v>
      </c>
      <c r="D3528" s="3" t="s">
        <v>53</v>
      </c>
      <c r="E3528" s="213">
        <v>45017</v>
      </c>
      <c r="F3528" s="3" t="s">
        <v>43</v>
      </c>
      <c r="G3528" s="3" t="s">
        <v>50</v>
      </c>
      <c r="H3528" s="91" t="s">
        <v>54</v>
      </c>
      <c r="I3528" s="3">
        <v>1007</v>
      </c>
      <c r="J3528" s="3" t="s">
        <v>708</v>
      </c>
      <c r="K3528" s="3" t="s">
        <v>14</v>
      </c>
      <c r="L3528" s="30" t="s">
        <v>111</v>
      </c>
      <c r="M3528" s="30" t="s">
        <v>53</v>
      </c>
      <c r="N3528" s="30" t="s">
        <v>112</v>
      </c>
      <c r="O3528" s="187" t="s">
        <v>53</v>
      </c>
      <c r="P3528" s="3">
        <f t="shared" si="247"/>
        <v>17</v>
      </c>
      <c r="Q3528" s="131">
        <v>0.73333333333333339</v>
      </c>
      <c r="R3528" s="131">
        <v>0.78611111111111109</v>
      </c>
      <c r="S3528" s="344">
        <f t="shared" si="251"/>
        <v>5.2777777777777701E-2</v>
      </c>
      <c r="T3528" s="91" t="s">
        <v>524</v>
      </c>
      <c r="U3528" s="3" t="s">
        <v>6</v>
      </c>
      <c r="V3528" s="3">
        <v>700133</v>
      </c>
      <c r="AD3528" s="5" t="str">
        <f t="shared" si="249"/>
        <v>Sábado1007Ida17</v>
      </c>
      <c r="AE3528" s="137">
        <f>VLOOKUP(AD3528,'Factores Expansión'!$R$11:$U$729,2,0)</f>
        <v>1.5</v>
      </c>
    </row>
    <row r="3529" spans="2:31" x14ac:dyDescent="0.45">
      <c r="B3529" s="229">
        <v>11215</v>
      </c>
      <c r="C3529" s="3">
        <f t="shared" si="250"/>
        <v>700134</v>
      </c>
      <c r="D3529" s="3" t="s">
        <v>53</v>
      </c>
      <c r="E3529" s="213">
        <v>45017</v>
      </c>
      <c r="F3529" s="3" t="s">
        <v>43</v>
      </c>
      <c r="G3529" s="3" t="s">
        <v>50</v>
      </c>
      <c r="H3529" s="91" t="s">
        <v>54</v>
      </c>
      <c r="I3529" s="3">
        <v>1007</v>
      </c>
      <c r="J3529" s="3" t="s">
        <v>708</v>
      </c>
      <c r="K3529" s="3" t="s">
        <v>14</v>
      </c>
      <c r="L3529" s="30" t="s">
        <v>111</v>
      </c>
      <c r="M3529" s="30" t="s">
        <v>53</v>
      </c>
      <c r="N3529" s="30" t="s">
        <v>112</v>
      </c>
      <c r="O3529" s="187" t="s">
        <v>53</v>
      </c>
      <c r="P3529" s="3">
        <f t="shared" si="247"/>
        <v>18</v>
      </c>
      <c r="Q3529" s="131">
        <v>0.76041666666666663</v>
      </c>
      <c r="R3529" s="131">
        <v>0.80763888888888891</v>
      </c>
      <c r="S3529" s="344">
        <f t="shared" si="251"/>
        <v>4.7222222222222276E-2</v>
      </c>
      <c r="T3529" s="91" t="s">
        <v>93</v>
      </c>
      <c r="U3529" s="3" t="s">
        <v>6</v>
      </c>
      <c r="V3529" s="3">
        <v>700134</v>
      </c>
      <c r="AD3529" s="5" t="str">
        <f t="shared" si="249"/>
        <v>Sábado1007Ida18</v>
      </c>
      <c r="AE3529" s="137">
        <f>VLOOKUP(AD3529,'Factores Expansión'!$R$11:$U$729,2,0)</f>
        <v>2</v>
      </c>
    </row>
    <row r="3530" spans="2:31" x14ac:dyDescent="0.45">
      <c r="B3530" s="229">
        <v>11216</v>
      </c>
      <c r="C3530" s="3">
        <f t="shared" si="250"/>
        <v>700135</v>
      </c>
      <c r="D3530" s="3" t="s">
        <v>53</v>
      </c>
      <c r="E3530" s="213">
        <v>45017</v>
      </c>
      <c r="F3530" s="3" t="s">
        <v>43</v>
      </c>
      <c r="G3530" s="3" t="s">
        <v>50</v>
      </c>
      <c r="H3530" s="91" t="s">
        <v>54</v>
      </c>
      <c r="I3530" s="3">
        <v>1007</v>
      </c>
      <c r="J3530" s="3" t="s">
        <v>708</v>
      </c>
      <c r="K3530" s="3" t="s">
        <v>14</v>
      </c>
      <c r="L3530" s="30" t="s">
        <v>111</v>
      </c>
      <c r="M3530" s="30" t="s">
        <v>53</v>
      </c>
      <c r="N3530" s="30" t="s">
        <v>112</v>
      </c>
      <c r="O3530" s="187" t="s">
        <v>53</v>
      </c>
      <c r="P3530" s="3">
        <f t="shared" si="247"/>
        <v>18</v>
      </c>
      <c r="Q3530" s="131">
        <v>0.77222222222222225</v>
      </c>
      <c r="R3530" s="131">
        <v>0.8256944444444444</v>
      </c>
      <c r="S3530" s="344">
        <f t="shared" si="251"/>
        <v>5.3472222222222143E-2</v>
      </c>
      <c r="T3530" s="91" t="s">
        <v>121</v>
      </c>
      <c r="U3530" s="3" t="s">
        <v>6</v>
      </c>
      <c r="V3530" s="3">
        <v>700135</v>
      </c>
      <c r="AD3530" s="5" t="str">
        <f t="shared" si="249"/>
        <v>Sábado1007Ida18</v>
      </c>
      <c r="AE3530" s="137">
        <f>VLOOKUP(AD3530,'Factores Expansión'!$R$11:$U$729,2,0)</f>
        <v>2</v>
      </c>
    </row>
    <row r="3531" spans="2:31" x14ac:dyDescent="0.45">
      <c r="B3531" s="229">
        <v>11217</v>
      </c>
      <c r="C3531" s="3">
        <f t="shared" si="250"/>
        <v>700132</v>
      </c>
      <c r="D3531" s="3" t="s">
        <v>53</v>
      </c>
      <c r="E3531" s="213">
        <v>45017</v>
      </c>
      <c r="F3531" s="3" t="s">
        <v>43</v>
      </c>
      <c r="G3531" s="3" t="s">
        <v>50</v>
      </c>
      <c r="H3531" s="91" t="s">
        <v>54</v>
      </c>
      <c r="I3531" s="3">
        <v>1007</v>
      </c>
      <c r="J3531" s="3" t="s">
        <v>708</v>
      </c>
      <c r="K3531" s="3" t="s">
        <v>12</v>
      </c>
      <c r="L3531" s="30" t="s">
        <v>112</v>
      </c>
      <c r="M3531" s="30" t="s">
        <v>53</v>
      </c>
      <c r="N3531" s="30" t="s">
        <v>111</v>
      </c>
      <c r="O3531" s="187" t="s">
        <v>53</v>
      </c>
      <c r="P3531" s="3">
        <f t="shared" si="247"/>
        <v>8</v>
      </c>
      <c r="Q3531" s="131">
        <v>0.36319444444444443</v>
      </c>
      <c r="R3531" s="131">
        <v>0.4284722222222222</v>
      </c>
      <c r="S3531" s="344">
        <f t="shared" si="251"/>
        <v>6.5277777777777768E-2</v>
      </c>
      <c r="T3531" s="91" t="s">
        <v>71</v>
      </c>
      <c r="U3531" s="3" t="s">
        <v>6</v>
      </c>
      <c r="V3531" s="3">
        <v>700132</v>
      </c>
      <c r="AD3531" s="5" t="str">
        <f t="shared" si="249"/>
        <v>Sábado1007Regreso8</v>
      </c>
      <c r="AE3531" s="137">
        <f>VLOOKUP(AD3531,'Factores Expansión'!$R$11:$U$729,2,0)</f>
        <v>1</v>
      </c>
    </row>
    <row r="3532" spans="2:31" x14ac:dyDescent="0.45">
      <c r="B3532" s="229">
        <v>11218</v>
      </c>
      <c r="C3532" s="3">
        <f t="shared" si="250"/>
        <v>700133</v>
      </c>
      <c r="D3532" s="3" t="s">
        <v>53</v>
      </c>
      <c r="E3532" s="213">
        <v>45017</v>
      </c>
      <c r="F3532" s="3" t="s">
        <v>43</v>
      </c>
      <c r="G3532" s="3" t="s">
        <v>50</v>
      </c>
      <c r="H3532" s="91" t="s">
        <v>54</v>
      </c>
      <c r="I3532" s="3">
        <v>1007</v>
      </c>
      <c r="J3532" s="3" t="s">
        <v>708</v>
      </c>
      <c r="K3532" s="3" t="s">
        <v>12</v>
      </c>
      <c r="L3532" s="30" t="s">
        <v>112</v>
      </c>
      <c r="M3532" s="30" t="s">
        <v>53</v>
      </c>
      <c r="N3532" s="30" t="s">
        <v>111</v>
      </c>
      <c r="O3532" s="187" t="s">
        <v>53</v>
      </c>
      <c r="P3532" s="3">
        <f t="shared" si="247"/>
        <v>18</v>
      </c>
      <c r="Q3532" s="131">
        <v>0.78611111111111109</v>
      </c>
      <c r="R3532" s="131">
        <v>0.84375</v>
      </c>
      <c r="S3532" s="344">
        <f t="shared" si="251"/>
        <v>5.7638888888888906E-2</v>
      </c>
      <c r="T3532" s="91" t="s">
        <v>524</v>
      </c>
      <c r="U3532" s="3" t="s">
        <v>6</v>
      </c>
      <c r="V3532" s="3">
        <v>700133</v>
      </c>
      <c r="AD3532" s="5" t="str">
        <f t="shared" si="249"/>
        <v>Sábado1007Regreso18</v>
      </c>
      <c r="AE3532" s="137">
        <f>VLOOKUP(AD3532,'Factores Expansión'!$R$11:$U$729,2,0)</f>
        <v>1.5</v>
      </c>
    </row>
    <row r="3533" spans="2:31" x14ac:dyDescent="0.45">
      <c r="B3533" s="229">
        <v>11219</v>
      </c>
      <c r="C3533" s="3">
        <f t="shared" si="250"/>
        <v>700134</v>
      </c>
      <c r="D3533" s="3" t="s">
        <v>53</v>
      </c>
      <c r="E3533" s="213">
        <v>45017</v>
      </c>
      <c r="F3533" s="3" t="s">
        <v>43</v>
      </c>
      <c r="G3533" s="3" t="s">
        <v>50</v>
      </c>
      <c r="H3533" s="91" t="s">
        <v>54</v>
      </c>
      <c r="I3533" s="3">
        <v>1007</v>
      </c>
      <c r="J3533" s="3" t="s">
        <v>708</v>
      </c>
      <c r="K3533" s="3" t="s">
        <v>12</v>
      </c>
      <c r="L3533" s="30" t="s">
        <v>112</v>
      </c>
      <c r="M3533" s="30" t="s">
        <v>53</v>
      </c>
      <c r="N3533" s="30" t="s">
        <v>111</v>
      </c>
      <c r="O3533" s="187" t="s">
        <v>53</v>
      </c>
      <c r="P3533" s="3">
        <f t="shared" si="247"/>
        <v>19</v>
      </c>
      <c r="Q3533" s="131">
        <v>0.80763888888888891</v>
      </c>
      <c r="R3533" s="131">
        <v>0.8652777777777777</v>
      </c>
      <c r="S3533" s="344">
        <f t="shared" si="251"/>
        <v>5.7638888888888795E-2</v>
      </c>
      <c r="T3533" s="91" t="s">
        <v>93</v>
      </c>
      <c r="U3533" s="3" t="s">
        <v>6</v>
      </c>
      <c r="V3533" s="3">
        <v>700134</v>
      </c>
      <c r="AD3533" s="5" t="str">
        <f t="shared" si="249"/>
        <v>Sábado1007Regreso19</v>
      </c>
      <c r="AE3533" s="137">
        <f>VLOOKUP(AD3533,'Factores Expansión'!$R$11:$U$729,2,0)</f>
        <v>2</v>
      </c>
    </row>
    <row r="3534" spans="2:31" x14ac:dyDescent="0.45">
      <c r="B3534" s="229">
        <v>11220</v>
      </c>
      <c r="C3534" s="3">
        <f t="shared" si="250"/>
        <v>700135</v>
      </c>
      <c r="D3534" s="3" t="s">
        <v>53</v>
      </c>
      <c r="E3534" s="213">
        <v>45017</v>
      </c>
      <c r="F3534" s="3" t="s">
        <v>43</v>
      </c>
      <c r="G3534" s="3" t="s">
        <v>50</v>
      </c>
      <c r="H3534" s="91" t="s">
        <v>54</v>
      </c>
      <c r="I3534" s="3">
        <v>1007</v>
      </c>
      <c r="J3534" s="3" t="s">
        <v>708</v>
      </c>
      <c r="K3534" s="3" t="s">
        <v>12</v>
      </c>
      <c r="L3534" s="30" t="s">
        <v>112</v>
      </c>
      <c r="M3534" s="30" t="s">
        <v>53</v>
      </c>
      <c r="N3534" s="30" t="s">
        <v>111</v>
      </c>
      <c r="O3534" s="187" t="s">
        <v>53</v>
      </c>
      <c r="P3534" s="3">
        <f t="shared" si="247"/>
        <v>19</v>
      </c>
      <c r="Q3534" s="131">
        <v>0.8256944444444444</v>
      </c>
      <c r="R3534" s="131">
        <v>0.88124999999999998</v>
      </c>
      <c r="S3534" s="344">
        <f t="shared" si="251"/>
        <v>5.555555555555558E-2</v>
      </c>
      <c r="T3534" s="91" t="s">
        <v>121</v>
      </c>
      <c r="U3534" s="3" t="s">
        <v>6</v>
      </c>
      <c r="V3534" s="3">
        <v>700135</v>
      </c>
      <c r="AD3534" s="5" t="str">
        <f t="shared" si="249"/>
        <v>Sábado1007Regreso19</v>
      </c>
      <c r="AE3534" s="137">
        <f>VLOOKUP(AD3534,'Factores Expansión'!$R$11:$U$729,2,0)</f>
        <v>2</v>
      </c>
    </row>
    <row r="3535" spans="2:31" x14ac:dyDescent="0.45">
      <c r="B3535" s="229">
        <v>11221</v>
      </c>
      <c r="C3535" s="3">
        <f t="shared" si="250"/>
        <v>700136</v>
      </c>
      <c r="D3535" s="3" t="s">
        <v>53</v>
      </c>
      <c r="E3535" s="213">
        <v>45018</v>
      </c>
      <c r="F3535" s="3" t="s">
        <v>44</v>
      </c>
      <c r="G3535" s="3" t="s">
        <v>50</v>
      </c>
      <c r="H3535" s="91" t="s">
        <v>54</v>
      </c>
      <c r="I3535" s="3">
        <v>1007</v>
      </c>
      <c r="J3535" s="3" t="s">
        <v>708</v>
      </c>
      <c r="K3535" s="3" t="s">
        <v>14</v>
      </c>
      <c r="L3535" s="30" t="s">
        <v>111</v>
      </c>
      <c r="M3535" s="30" t="s">
        <v>53</v>
      </c>
      <c r="N3535" s="30" t="s">
        <v>112</v>
      </c>
      <c r="O3535" s="187" t="s">
        <v>53</v>
      </c>
      <c r="P3535" s="3">
        <f t="shared" si="247"/>
        <v>8</v>
      </c>
      <c r="Q3535" s="131">
        <v>0.34236111111111112</v>
      </c>
      <c r="R3535" s="131">
        <v>0.39583333333333331</v>
      </c>
      <c r="S3535" s="344">
        <f t="shared" si="251"/>
        <v>5.3472222222222199E-2</v>
      </c>
      <c r="T3535" s="91" t="s">
        <v>63</v>
      </c>
      <c r="U3535" s="3" t="s">
        <v>6</v>
      </c>
      <c r="V3535" s="3">
        <v>700136</v>
      </c>
      <c r="AD3535" s="5" t="str">
        <f t="shared" si="249"/>
        <v>Domingo1007Ida8</v>
      </c>
      <c r="AE3535" s="137">
        <f>VLOOKUP(AD3535,'Factores Expansión'!$R$11:$U$729,2,0)</f>
        <v>1.5</v>
      </c>
    </row>
    <row r="3536" spans="2:31" x14ac:dyDescent="0.45">
      <c r="B3536" s="229">
        <v>11222</v>
      </c>
      <c r="C3536" s="3">
        <f t="shared" si="250"/>
        <v>700137</v>
      </c>
      <c r="D3536" s="3" t="s">
        <v>53</v>
      </c>
      <c r="E3536" s="213">
        <v>45018</v>
      </c>
      <c r="F3536" s="3" t="s">
        <v>44</v>
      </c>
      <c r="G3536" s="3" t="s">
        <v>50</v>
      </c>
      <c r="H3536" s="91" t="s">
        <v>54</v>
      </c>
      <c r="I3536" s="3">
        <v>1007</v>
      </c>
      <c r="J3536" s="3" t="s">
        <v>708</v>
      </c>
      <c r="K3536" s="3" t="s">
        <v>14</v>
      </c>
      <c r="L3536" s="30" t="s">
        <v>111</v>
      </c>
      <c r="M3536" s="30" t="s">
        <v>53</v>
      </c>
      <c r="N3536" s="30" t="s">
        <v>112</v>
      </c>
      <c r="O3536" s="187" t="s">
        <v>53</v>
      </c>
      <c r="P3536" s="3">
        <f t="shared" si="247"/>
        <v>17</v>
      </c>
      <c r="Q3536" s="131">
        <v>0.71805555555555556</v>
      </c>
      <c r="R3536" s="131">
        <v>0.7680555555555556</v>
      </c>
      <c r="S3536" s="344">
        <f t="shared" si="251"/>
        <v>5.0000000000000044E-2</v>
      </c>
      <c r="T3536" s="91" t="s">
        <v>116</v>
      </c>
      <c r="U3536" s="3" t="s">
        <v>6</v>
      </c>
      <c r="V3536" s="3">
        <v>700137</v>
      </c>
      <c r="AD3536" s="5" t="str">
        <f t="shared" si="249"/>
        <v>Domingo1007Ida17</v>
      </c>
      <c r="AE3536" s="137">
        <f>VLOOKUP(AD3536,'Factores Expansión'!$R$11:$U$729,2,0)</f>
        <v>1</v>
      </c>
    </row>
    <row r="3537" spans="2:31" x14ac:dyDescent="0.45">
      <c r="B3537" s="229">
        <v>11223</v>
      </c>
      <c r="C3537" s="3">
        <f t="shared" si="250"/>
        <v>700136</v>
      </c>
      <c r="D3537" s="3" t="s">
        <v>53</v>
      </c>
      <c r="E3537" s="213">
        <v>45018</v>
      </c>
      <c r="F3537" s="3" t="s">
        <v>44</v>
      </c>
      <c r="G3537" s="3" t="s">
        <v>50</v>
      </c>
      <c r="H3537" s="91" t="s">
        <v>54</v>
      </c>
      <c r="I3537" s="3">
        <v>1007</v>
      </c>
      <c r="J3537" s="3" t="s">
        <v>708</v>
      </c>
      <c r="K3537" s="3" t="s">
        <v>12</v>
      </c>
      <c r="L3537" s="30" t="s">
        <v>112</v>
      </c>
      <c r="M3537" s="30" t="s">
        <v>53</v>
      </c>
      <c r="N3537" s="30" t="s">
        <v>111</v>
      </c>
      <c r="O3537" s="187" t="s">
        <v>53</v>
      </c>
      <c r="P3537" s="3">
        <f t="shared" si="247"/>
        <v>9</v>
      </c>
      <c r="Q3537" s="131">
        <v>0.39583333333333331</v>
      </c>
      <c r="R3537" s="131">
        <v>0.45069444444444445</v>
      </c>
      <c r="S3537" s="344">
        <f t="shared" si="251"/>
        <v>5.4861111111111138E-2</v>
      </c>
      <c r="T3537" s="91" t="s">
        <v>63</v>
      </c>
      <c r="U3537" s="3" t="s">
        <v>6</v>
      </c>
      <c r="V3537" s="3">
        <v>700136</v>
      </c>
      <c r="AD3537" s="5" t="str">
        <f t="shared" si="249"/>
        <v>Domingo1007Regreso9</v>
      </c>
      <c r="AE3537" s="137">
        <f>VLOOKUP(AD3537,'Factores Expansión'!$R$11:$U$729,2,0)</f>
        <v>1.5</v>
      </c>
    </row>
    <row r="3538" spans="2:31" x14ac:dyDescent="0.45">
      <c r="B3538" s="229">
        <v>11224</v>
      </c>
      <c r="C3538" s="3">
        <f t="shared" si="250"/>
        <v>700137</v>
      </c>
      <c r="D3538" s="3" t="s">
        <v>53</v>
      </c>
      <c r="E3538" s="213">
        <v>45018</v>
      </c>
      <c r="F3538" s="3" t="s">
        <v>44</v>
      </c>
      <c r="G3538" s="3" t="s">
        <v>50</v>
      </c>
      <c r="H3538" s="91" t="s">
        <v>54</v>
      </c>
      <c r="I3538" s="3">
        <v>1007</v>
      </c>
      <c r="J3538" s="3" t="s">
        <v>708</v>
      </c>
      <c r="K3538" s="3" t="s">
        <v>12</v>
      </c>
      <c r="L3538" s="30" t="s">
        <v>112</v>
      </c>
      <c r="M3538" s="30" t="s">
        <v>53</v>
      </c>
      <c r="N3538" s="30" t="s">
        <v>111</v>
      </c>
      <c r="O3538" s="187" t="s">
        <v>53</v>
      </c>
      <c r="P3538" s="3">
        <f t="shared" si="247"/>
        <v>18</v>
      </c>
      <c r="Q3538" s="131">
        <v>0.7680555555555556</v>
      </c>
      <c r="R3538" s="131">
        <v>0.82500000000000007</v>
      </c>
      <c r="S3538" s="344">
        <f t="shared" si="251"/>
        <v>5.6944444444444464E-2</v>
      </c>
      <c r="T3538" s="91" t="s">
        <v>116</v>
      </c>
      <c r="U3538" s="3" t="s">
        <v>6</v>
      </c>
      <c r="V3538" s="3">
        <v>700137</v>
      </c>
      <c r="AD3538" s="5" t="str">
        <f t="shared" si="249"/>
        <v>Domingo1007Regreso18</v>
      </c>
      <c r="AE3538" s="137">
        <f>VLOOKUP(AD3538,'Factores Expansión'!$R$11:$U$729,2,0)</f>
        <v>1</v>
      </c>
    </row>
    <row r="3539" spans="2:31" x14ac:dyDescent="0.45">
      <c r="B3539" s="229">
        <v>11225</v>
      </c>
      <c r="C3539" s="3">
        <f t="shared" si="250"/>
        <v>700138</v>
      </c>
      <c r="D3539" s="3" t="s">
        <v>53</v>
      </c>
      <c r="E3539" s="213">
        <v>45020</v>
      </c>
      <c r="F3539" s="3" t="s">
        <v>4</v>
      </c>
      <c r="G3539" s="3" t="s">
        <v>50</v>
      </c>
      <c r="H3539" s="91" t="s">
        <v>217</v>
      </c>
      <c r="I3539" s="3">
        <v>1004</v>
      </c>
      <c r="J3539" s="346" t="s">
        <v>720</v>
      </c>
      <c r="K3539" s="3" t="s">
        <v>12</v>
      </c>
      <c r="L3539" s="3"/>
      <c r="M3539" s="3" t="s">
        <v>53</v>
      </c>
      <c r="N3539" s="3"/>
      <c r="O3539" s="3" t="s">
        <v>53</v>
      </c>
      <c r="P3539" s="3">
        <f t="shared" si="247"/>
        <v>20</v>
      </c>
      <c r="Q3539" s="131">
        <v>0.85833333333333339</v>
      </c>
      <c r="R3539" s="131">
        <v>0.91180555555555554</v>
      </c>
      <c r="S3539" s="344">
        <f t="shared" ref="S3539" si="252">+R3539-Q3539</f>
        <v>5.3472222222222143E-2</v>
      </c>
      <c r="T3539" s="91" t="s">
        <v>231</v>
      </c>
      <c r="U3539" s="3" t="s">
        <v>6</v>
      </c>
      <c r="V3539" s="3">
        <v>700138</v>
      </c>
      <c r="AD3539" s="5" t="str">
        <f t="shared" si="249"/>
        <v>Laboral1004Regreso20</v>
      </c>
      <c r="AE3539" s="137">
        <f>VLOOKUP(AD3539,'Factores Expansión'!$R$11:$U$729,2,0)</f>
        <v>1.5</v>
      </c>
    </row>
  </sheetData>
  <autoFilter ref="B4:AE3539" xr:uid="{00000000-0009-0000-0000-000001000000}"/>
  <sortState xmlns:xlrd2="http://schemas.microsoft.com/office/spreadsheetml/2017/richdata2" ref="B5:V2366">
    <sortCondition ref="B5:B2366"/>
  </sortState>
  <mergeCells count="2">
    <mergeCell ref="B1:V1"/>
    <mergeCell ref="B2:V2"/>
  </mergeCells>
  <phoneticPr fontId="0" type="noConversion"/>
  <printOptions horizontalCentered="1"/>
  <pageMargins left="0.78740157480314965" right="0.78740157480314965" top="0.39370078740157483" bottom="0.39370078740157483" header="0" footer="0"/>
  <pageSetup scale="53" fitToHeight="100" orientation="landscape" r:id="rId1"/>
  <headerFooter alignWithMargins="0">
    <oddFooter>Página &amp;P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62"/>
  <sheetViews>
    <sheetView topLeftCell="A19" workbookViewId="0">
      <selection activeCell="G49" sqref="G49"/>
    </sheetView>
  </sheetViews>
  <sheetFormatPr baseColWidth="10" defaultRowHeight="12.3" x14ac:dyDescent="0.4"/>
  <sheetData>
    <row r="1" spans="1:5" x14ac:dyDescent="0.4">
      <c r="A1" s="59" t="s">
        <v>388</v>
      </c>
      <c r="B1" s="59" t="s">
        <v>389</v>
      </c>
      <c r="C1" s="59" t="s">
        <v>390</v>
      </c>
      <c r="D1" s="59" t="s">
        <v>12</v>
      </c>
      <c r="E1" s="59" t="s">
        <v>391</v>
      </c>
    </row>
    <row r="2" spans="1:5" x14ac:dyDescent="0.4">
      <c r="A2" s="321">
        <v>1011</v>
      </c>
      <c r="B2" s="37">
        <v>6</v>
      </c>
      <c r="C2" s="58">
        <v>4.3750000000000004E-2</v>
      </c>
      <c r="D2" s="37">
        <v>7</v>
      </c>
      <c r="E2" s="58">
        <v>4.5833333333333337E-2</v>
      </c>
    </row>
    <row r="3" spans="1:5" x14ac:dyDescent="0.4">
      <c r="A3" s="321"/>
      <c r="B3" s="37">
        <v>7</v>
      </c>
      <c r="C3" s="58">
        <v>5.4166666666666669E-2</v>
      </c>
      <c r="D3" s="37">
        <v>8</v>
      </c>
      <c r="E3" s="58">
        <v>3.5416666666666666E-2</v>
      </c>
    </row>
    <row r="4" spans="1:5" x14ac:dyDescent="0.4">
      <c r="A4" s="321"/>
      <c r="B4" s="37">
        <v>8</v>
      </c>
      <c r="C4" s="58">
        <v>4.3055555555555562E-2</v>
      </c>
      <c r="D4" s="37">
        <v>9</v>
      </c>
      <c r="E4" s="58">
        <v>3.888888888888889E-2</v>
      </c>
    </row>
    <row r="5" spans="1:5" x14ac:dyDescent="0.4">
      <c r="A5" s="321"/>
      <c r="B5" s="37">
        <v>9</v>
      </c>
      <c r="C5" s="58">
        <v>4.0972222222222222E-2</v>
      </c>
      <c r="D5" s="37">
        <v>10</v>
      </c>
      <c r="E5" s="58">
        <v>4.0972222222222222E-2</v>
      </c>
    </row>
    <row r="6" spans="1:5" x14ac:dyDescent="0.4">
      <c r="A6" s="321"/>
      <c r="B6" s="37">
        <v>10</v>
      </c>
      <c r="C6" s="58">
        <v>4.3750000000000004E-2</v>
      </c>
      <c r="D6" s="37">
        <v>11</v>
      </c>
      <c r="E6" s="58">
        <v>4.3750000000000004E-2</v>
      </c>
    </row>
    <row r="7" spans="1:5" x14ac:dyDescent="0.4">
      <c r="A7" s="321"/>
      <c r="B7" s="37">
        <v>11</v>
      </c>
      <c r="C7" s="58">
        <v>4.3750000000000004E-2</v>
      </c>
      <c r="D7" s="37">
        <v>12</v>
      </c>
      <c r="E7" s="58">
        <v>4.9305555555555554E-2</v>
      </c>
    </row>
    <row r="8" spans="1:5" x14ac:dyDescent="0.4">
      <c r="A8" s="321"/>
      <c r="B8" s="37">
        <v>12</v>
      </c>
      <c r="C8" s="58">
        <v>3.9583333333333331E-2</v>
      </c>
      <c r="D8" s="37">
        <v>13</v>
      </c>
      <c r="E8" s="58">
        <v>4.2361111111111106E-2</v>
      </c>
    </row>
    <row r="9" spans="1:5" x14ac:dyDescent="0.4">
      <c r="A9" s="321"/>
      <c r="B9" s="37">
        <v>13</v>
      </c>
      <c r="C9" s="58">
        <v>4.3055555555555562E-2</v>
      </c>
      <c r="D9" s="37">
        <v>14</v>
      </c>
      <c r="E9" s="58">
        <v>4.0972222222222222E-2</v>
      </c>
    </row>
    <row r="10" spans="1:5" x14ac:dyDescent="0.4">
      <c r="A10" s="321"/>
      <c r="B10" s="37">
        <v>14</v>
      </c>
      <c r="C10" s="58">
        <v>4.2361111111111106E-2</v>
      </c>
      <c r="D10" s="37">
        <v>15</v>
      </c>
      <c r="E10" s="58">
        <v>4.5138888888888888E-2</v>
      </c>
    </row>
    <row r="11" spans="1:5" x14ac:dyDescent="0.4">
      <c r="A11" s="321"/>
      <c r="B11" s="37">
        <v>15</v>
      </c>
      <c r="C11" s="58">
        <v>4.3750000000000004E-2</v>
      </c>
      <c r="D11" s="37">
        <v>16</v>
      </c>
      <c r="E11" s="58">
        <v>5.0694444444444452E-2</v>
      </c>
    </row>
    <row r="12" spans="1:5" x14ac:dyDescent="0.4">
      <c r="A12" s="321"/>
      <c r="B12" s="37">
        <v>16</v>
      </c>
      <c r="C12" s="58">
        <v>4.5138888888888888E-2</v>
      </c>
      <c r="D12" s="37">
        <v>17</v>
      </c>
      <c r="E12" s="58">
        <v>4.4444444444444446E-2</v>
      </c>
    </row>
    <row r="13" spans="1:5" x14ac:dyDescent="0.4">
      <c r="A13" s="321"/>
      <c r="B13" s="37">
        <v>17</v>
      </c>
      <c r="C13" s="58">
        <v>4.3750000000000004E-2</v>
      </c>
      <c r="D13" s="37">
        <v>18</v>
      </c>
      <c r="E13" s="58">
        <v>4.3055555555555562E-2</v>
      </c>
    </row>
    <row r="14" spans="1:5" x14ac:dyDescent="0.4">
      <c r="A14" s="321">
        <v>1012</v>
      </c>
      <c r="B14" s="37">
        <v>6</v>
      </c>
      <c r="C14" s="58">
        <v>4.1666666666666664E-2</v>
      </c>
      <c r="D14" s="37">
        <v>7</v>
      </c>
      <c r="E14" s="58">
        <v>4.6527777777777779E-2</v>
      </c>
    </row>
    <row r="15" spans="1:5" x14ac:dyDescent="0.4">
      <c r="A15" s="321"/>
      <c r="B15" s="37">
        <v>7</v>
      </c>
      <c r="C15" s="58">
        <v>4.027777777777778E-2</v>
      </c>
      <c r="D15" s="37">
        <v>8</v>
      </c>
      <c r="E15" s="58">
        <v>3.888888888888889E-2</v>
      </c>
    </row>
    <row r="16" spans="1:5" x14ac:dyDescent="0.4">
      <c r="A16" s="321"/>
      <c r="B16" s="37">
        <v>8</v>
      </c>
      <c r="C16" s="58">
        <v>3.9583333333333331E-2</v>
      </c>
      <c r="D16" s="37">
        <v>9</v>
      </c>
      <c r="E16" s="58">
        <v>3.6805555555555557E-2</v>
      </c>
    </row>
    <row r="17" spans="1:5" x14ac:dyDescent="0.4">
      <c r="A17" s="321"/>
      <c r="B17" s="37">
        <v>9</v>
      </c>
      <c r="C17" s="58">
        <v>3.888888888888889E-2</v>
      </c>
      <c r="D17" s="37">
        <v>10</v>
      </c>
      <c r="E17" s="58">
        <v>4.3750000000000004E-2</v>
      </c>
    </row>
    <row r="18" spans="1:5" x14ac:dyDescent="0.4">
      <c r="A18" s="321"/>
      <c r="B18" s="37">
        <v>10</v>
      </c>
      <c r="C18" s="58">
        <v>3.5416666666666666E-2</v>
      </c>
      <c r="D18" s="37">
        <v>11</v>
      </c>
      <c r="E18" s="58">
        <v>4.7222222222222221E-2</v>
      </c>
    </row>
    <row r="19" spans="1:5" x14ac:dyDescent="0.4">
      <c r="A19" s="321"/>
      <c r="B19" s="37">
        <v>11</v>
      </c>
      <c r="C19" s="58">
        <v>3.6805555555555557E-2</v>
      </c>
      <c r="D19" s="37">
        <v>12</v>
      </c>
      <c r="E19" s="58">
        <v>5.0694444444444452E-2</v>
      </c>
    </row>
    <row r="20" spans="1:5" x14ac:dyDescent="0.4">
      <c r="A20" s="321"/>
      <c r="B20" s="37">
        <v>12</v>
      </c>
      <c r="C20" s="58">
        <v>3.9583333333333331E-2</v>
      </c>
      <c r="D20" s="37">
        <v>13</v>
      </c>
      <c r="E20" s="58">
        <v>3.888888888888889E-2</v>
      </c>
    </row>
    <row r="21" spans="1:5" x14ac:dyDescent="0.4">
      <c r="A21" s="321"/>
      <c r="B21" s="37">
        <v>13</v>
      </c>
      <c r="C21" s="58">
        <v>4.2361111111111106E-2</v>
      </c>
      <c r="D21" s="37">
        <v>14</v>
      </c>
      <c r="E21" s="58">
        <v>4.9305555555555554E-2</v>
      </c>
    </row>
    <row r="22" spans="1:5" x14ac:dyDescent="0.4">
      <c r="A22" s="321"/>
      <c r="B22" s="37">
        <v>14</v>
      </c>
      <c r="C22" s="58">
        <v>3.888888888888889E-2</v>
      </c>
      <c r="D22" s="37">
        <v>15</v>
      </c>
      <c r="E22" s="58">
        <v>4.7916666666666663E-2</v>
      </c>
    </row>
    <row r="23" spans="1:5" x14ac:dyDescent="0.4">
      <c r="A23" s="321"/>
      <c r="B23" s="37">
        <v>15</v>
      </c>
      <c r="C23" s="58">
        <v>3.8194444444444441E-2</v>
      </c>
      <c r="D23" s="37">
        <v>16</v>
      </c>
      <c r="E23" s="58">
        <v>5.6250000000000001E-2</v>
      </c>
    </row>
    <row r="24" spans="1:5" x14ac:dyDescent="0.4">
      <c r="A24" s="321"/>
      <c r="B24" s="37">
        <v>16</v>
      </c>
      <c r="C24" s="58">
        <v>4.3750000000000004E-2</v>
      </c>
      <c r="D24" s="37">
        <v>17</v>
      </c>
      <c r="E24" s="58">
        <v>5.7638888888888885E-2</v>
      </c>
    </row>
    <row r="25" spans="1:5" x14ac:dyDescent="0.4">
      <c r="A25" s="321"/>
      <c r="B25" s="37">
        <v>17</v>
      </c>
      <c r="C25" s="58">
        <v>4.2361111111111106E-2</v>
      </c>
      <c r="D25" s="37">
        <v>18</v>
      </c>
      <c r="E25" s="58">
        <v>6.25E-2</v>
      </c>
    </row>
    <row r="26" spans="1:5" x14ac:dyDescent="0.4">
      <c r="A26" s="321">
        <v>1013</v>
      </c>
      <c r="B26" s="37">
        <v>6</v>
      </c>
      <c r="C26" s="58">
        <v>5.9722222222222225E-2</v>
      </c>
      <c r="D26" s="37">
        <v>7</v>
      </c>
      <c r="E26" s="57" t="s">
        <v>392</v>
      </c>
    </row>
    <row r="27" spans="1:5" x14ac:dyDescent="0.4">
      <c r="A27" s="321"/>
      <c r="B27" s="37">
        <v>7</v>
      </c>
      <c r="C27" s="58">
        <v>7.013888888888889E-2</v>
      </c>
      <c r="D27" s="37">
        <v>8</v>
      </c>
      <c r="E27" s="58">
        <v>6.1111111111111116E-2</v>
      </c>
    </row>
    <row r="28" spans="1:5" x14ac:dyDescent="0.4">
      <c r="A28" s="321"/>
      <c r="B28" s="37">
        <v>8</v>
      </c>
      <c r="C28" s="58">
        <v>5.6250000000000001E-2</v>
      </c>
      <c r="D28" s="37">
        <v>9</v>
      </c>
      <c r="E28" s="58">
        <v>4.7222222222222221E-2</v>
      </c>
    </row>
    <row r="29" spans="1:5" x14ac:dyDescent="0.4">
      <c r="A29" s="321"/>
      <c r="B29" s="37">
        <v>9</v>
      </c>
      <c r="C29" s="58">
        <v>6.1805555555555558E-2</v>
      </c>
      <c r="D29" s="37">
        <v>10</v>
      </c>
      <c r="E29" s="58">
        <v>5.5555555555555552E-2</v>
      </c>
    </row>
    <row r="30" spans="1:5" x14ac:dyDescent="0.4">
      <c r="A30" s="321"/>
      <c r="B30" s="37">
        <v>10</v>
      </c>
      <c r="C30" s="58">
        <v>4.5833333333333337E-2</v>
      </c>
      <c r="D30" s="37">
        <v>11</v>
      </c>
      <c r="E30" s="58">
        <v>5.9027777777777783E-2</v>
      </c>
    </row>
    <row r="31" spans="1:5" x14ac:dyDescent="0.4">
      <c r="A31" s="321"/>
      <c r="B31" s="37">
        <v>11</v>
      </c>
      <c r="C31" s="60">
        <v>5.5555555555555552E-2</v>
      </c>
      <c r="D31" s="37">
        <v>12</v>
      </c>
      <c r="E31" s="58">
        <v>4.5833333333333337E-2</v>
      </c>
    </row>
    <row r="32" spans="1:5" x14ac:dyDescent="0.4">
      <c r="A32" s="321"/>
      <c r="B32" s="37">
        <v>12</v>
      </c>
      <c r="C32" s="60">
        <v>5.5555555555555552E-2</v>
      </c>
      <c r="D32" s="37">
        <v>13</v>
      </c>
      <c r="E32" s="58">
        <v>5.9027777777777783E-2</v>
      </c>
    </row>
    <row r="33" spans="1:5" x14ac:dyDescent="0.4">
      <c r="A33" s="321"/>
      <c r="B33" s="37">
        <v>13</v>
      </c>
      <c r="C33" s="58">
        <v>5.2777777777777778E-2</v>
      </c>
      <c r="D33" s="37">
        <v>14</v>
      </c>
      <c r="E33" s="58">
        <v>5.6944444444444443E-2</v>
      </c>
    </row>
    <row r="34" spans="1:5" x14ac:dyDescent="0.4">
      <c r="A34" s="321"/>
      <c r="B34" s="37">
        <v>14</v>
      </c>
      <c r="C34" s="58">
        <v>5.347222222222222E-2</v>
      </c>
      <c r="D34" s="37">
        <v>15</v>
      </c>
      <c r="E34" s="58">
        <v>5.2083333333333336E-2</v>
      </c>
    </row>
    <row r="35" spans="1:5" x14ac:dyDescent="0.4">
      <c r="A35" s="321"/>
      <c r="B35" s="37">
        <v>15</v>
      </c>
      <c r="C35" s="58">
        <v>5.7638888888888885E-2</v>
      </c>
      <c r="D35" s="37">
        <v>16</v>
      </c>
      <c r="E35" s="58">
        <v>6.9444444444444531E-2</v>
      </c>
    </row>
    <row r="36" spans="1:5" x14ac:dyDescent="0.4">
      <c r="A36" s="321"/>
      <c r="B36" s="37">
        <v>16</v>
      </c>
      <c r="C36" s="58">
        <v>6.5972222222222224E-2</v>
      </c>
      <c r="D36" s="37">
        <v>17</v>
      </c>
      <c r="E36" s="58">
        <v>7.4305555555555514E-2</v>
      </c>
    </row>
    <row r="37" spans="1:5" x14ac:dyDescent="0.4">
      <c r="A37" s="321"/>
      <c r="B37" s="37">
        <v>17</v>
      </c>
      <c r="C37" s="58">
        <v>6.0416666666666667E-2</v>
      </c>
      <c r="D37" s="37">
        <v>18</v>
      </c>
      <c r="E37" s="58">
        <v>6.25E-2</v>
      </c>
    </row>
    <row r="38" spans="1:5" x14ac:dyDescent="0.4">
      <c r="A38" s="321">
        <v>1008</v>
      </c>
      <c r="B38" s="37">
        <v>6</v>
      </c>
      <c r="C38" s="58">
        <v>5.4166666666666669E-2</v>
      </c>
      <c r="D38" s="37">
        <v>7</v>
      </c>
      <c r="E38" s="60">
        <v>6.3888888888888884E-2</v>
      </c>
    </row>
    <row r="39" spans="1:5" x14ac:dyDescent="0.4">
      <c r="A39" s="321"/>
      <c r="B39" s="37">
        <v>7</v>
      </c>
      <c r="C39" s="58">
        <v>6.3194444444444442E-2</v>
      </c>
      <c r="D39" s="37">
        <v>8</v>
      </c>
      <c r="E39" s="58">
        <v>6.3194444444444442E-2</v>
      </c>
    </row>
    <row r="40" spans="1:5" x14ac:dyDescent="0.4">
      <c r="A40" s="321"/>
      <c r="B40" s="37">
        <v>8</v>
      </c>
      <c r="C40" s="58">
        <v>5.9027777777777783E-2</v>
      </c>
      <c r="D40" s="37">
        <v>9</v>
      </c>
      <c r="E40" s="58">
        <v>5.9722222222222225E-2</v>
      </c>
    </row>
    <row r="41" spans="1:5" x14ac:dyDescent="0.4">
      <c r="A41" s="321"/>
      <c r="B41" s="37">
        <v>9</v>
      </c>
      <c r="C41" s="58">
        <v>6.1805555555555558E-2</v>
      </c>
      <c r="D41" s="37">
        <v>10</v>
      </c>
      <c r="E41" s="58">
        <v>5.6250000000000001E-2</v>
      </c>
    </row>
    <row r="42" spans="1:5" x14ac:dyDescent="0.4">
      <c r="A42" s="321"/>
      <c r="B42" s="37">
        <v>10</v>
      </c>
      <c r="C42" s="58">
        <v>5.6250000000000001E-2</v>
      </c>
      <c r="D42" s="37">
        <v>11</v>
      </c>
      <c r="E42" s="58">
        <v>6.3888888888888884E-2</v>
      </c>
    </row>
    <row r="43" spans="1:5" x14ac:dyDescent="0.4">
      <c r="A43" s="321"/>
      <c r="B43" s="37">
        <v>11</v>
      </c>
      <c r="C43" s="60">
        <v>6.1805555555555558E-2</v>
      </c>
      <c r="D43" s="37">
        <v>12</v>
      </c>
      <c r="E43" s="58">
        <v>6.1111111111111116E-2</v>
      </c>
    </row>
    <row r="44" spans="1:5" x14ac:dyDescent="0.4">
      <c r="A44" s="321"/>
      <c r="B44" s="37">
        <v>12</v>
      </c>
      <c r="C44" s="60">
        <v>6.5972222222222224E-2</v>
      </c>
      <c r="D44" s="37">
        <v>13</v>
      </c>
      <c r="E44" s="58">
        <v>5.9027777777777783E-2</v>
      </c>
    </row>
    <row r="45" spans="1:5" x14ac:dyDescent="0.4">
      <c r="A45" s="321"/>
      <c r="B45" s="37">
        <v>13</v>
      </c>
      <c r="C45" s="58">
        <v>5.6944444444444443E-2</v>
      </c>
      <c r="D45" s="37">
        <v>14</v>
      </c>
      <c r="E45" s="58">
        <v>6.1111111111111116E-2</v>
      </c>
    </row>
    <row r="46" spans="1:5" x14ac:dyDescent="0.4">
      <c r="A46" s="321"/>
      <c r="B46" s="37">
        <v>14</v>
      </c>
      <c r="C46" s="58">
        <v>6.8749999999999992E-2</v>
      </c>
      <c r="D46" s="37">
        <v>15</v>
      </c>
      <c r="E46" s="58">
        <v>6.3888888888888884E-2</v>
      </c>
    </row>
    <row r="47" spans="1:5" x14ac:dyDescent="0.4">
      <c r="A47" s="321"/>
      <c r="B47" s="37">
        <v>15</v>
      </c>
      <c r="C47" s="58">
        <v>6.1805555555555558E-2</v>
      </c>
      <c r="D47" s="37">
        <v>16</v>
      </c>
      <c r="E47" s="58">
        <v>6.3194444444444442E-2</v>
      </c>
    </row>
    <row r="48" spans="1:5" x14ac:dyDescent="0.4">
      <c r="A48" s="321"/>
      <c r="B48" s="37">
        <v>16</v>
      </c>
      <c r="C48" s="58">
        <v>6.9444444444444434E-2</v>
      </c>
      <c r="D48" s="37">
        <v>17</v>
      </c>
      <c r="E48" s="58">
        <v>7.2916666666666671E-2</v>
      </c>
    </row>
    <row r="49" spans="1:5" x14ac:dyDescent="0.4">
      <c r="A49" s="321"/>
      <c r="B49" s="37">
        <v>17</v>
      </c>
      <c r="C49" s="60" t="s">
        <v>392</v>
      </c>
      <c r="D49" s="37">
        <v>18</v>
      </c>
      <c r="E49" s="58">
        <v>7.6388888888888895E-2</v>
      </c>
    </row>
    <row r="50" spans="1:5" x14ac:dyDescent="0.4">
      <c r="A50" s="322">
        <v>1010</v>
      </c>
      <c r="B50" s="37">
        <v>6</v>
      </c>
      <c r="C50" s="58">
        <v>2.7777777777777776E-2</v>
      </c>
      <c r="D50" s="37">
        <v>7</v>
      </c>
      <c r="E50" s="60">
        <v>2.7083333333333334E-2</v>
      </c>
    </row>
    <row r="51" spans="1:5" x14ac:dyDescent="0.4">
      <c r="A51" s="323"/>
      <c r="B51" s="37">
        <v>7</v>
      </c>
      <c r="C51" s="58">
        <v>4.027777777777778E-2</v>
      </c>
      <c r="D51" s="37">
        <v>8</v>
      </c>
      <c r="E51" s="58">
        <v>3.2638888888888891E-2</v>
      </c>
    </row>
    <row r="52" spans="1:5" x14ac:dyDescent="0.4">
      <c r="A52" s="323"/>
      <c r="B52" s="37">
        <v>8</v>
      </c>
      <c r="C52" s="58">
        <v>3.4027777777777775E-2</v>
      </c>
      <c r="D52" s="37">
        <v>9</v>
      </c>
      <c r="E52" s="58">
        <v>3.0555555555555555E-2</v>
      </c>
    </row>
    <row r="53" spans="1:5" x14ac:dyDescent="0.4">
      <c r="A53" s="323"/>
      <c r="B53" s="37">
        <v>9</v>
      </c>
      <c r="C53" s="58">
        <v>2.7083333333333334E-2</v>
      </c>
      <c r="D53" s="37">
        <v>10</v>
      </c>
      <c r="E53" s="58">
        <v>2.4999999999999998E-2</v>
      </c>
    </row>
    <row r="54" spans="1:5" x14ac:dyDescent="0.4">
      <c r="A54" s="323"/>
      <c r="B54" s="37">
        <v>10</v>
      </c>
      <c r="C54" s="58">
        <v>2.6388888888888889E-2</v>
      </c>
      <c r="D54" s="37">
        <v>11</v>
      </c>
      <c r="E54" s="60">
        <v>2.7777777777777776E-2</v>
      </c>
    </row>
    <row r="55" spans="1:5" x14ac:dyDescent="0.4">
      <c r="A55" s="323"/>
      <c r="B55" s="37">
        <v>11</v>
      </c>
      <c r="C55" s="60">
        <v>2.7777777777777776E-2</v>
      </c>
      <c r="D55" s="37">
        <v>12</v>
      </c>
      <c r="E55" s="58">
        <v>3.2638888888888891E-2</v>
      </c>
    </row>
    <row r="56" spans="1:5" x14ac:dyDescent="0.4">
      <c r="A56" s="323"/>
      <c r="B56" s="37">
        <v>12</v>
      </c>
      <c r="C56" s="60">
        <v>2.9166666666666664E-2</v>
      </c>
      <c r="D56" s="37">
        <v>13</v>
      </c>
      <c r="E56" s="58">
        <v>2.7777777777777776E-2</v>
      </c>
    </row>
    <row r="57" spans="1:5" x14ac:dyDescent="0.4">
      <c r="A57" s="323"/>
      <c r="B57" s="37">
        <v>13</v>
      </c>
      <c r="C57" s="58">
        <v>2.4305555555555556E-2</v>
      </c>
      <c r="D57" s="37">
        <v>14</v>
      </c>
      <c r="E57" s="58">
        <v>3.4027777777777775E-2</v>
      </c>
    </row>
    <row r="58" spans="1:5" x14ac:dyDescent="0.4">
      <c r="A58" s="323"/>
      <c r="B58" s="37">
        <v>14</v>
      </c>
      <c r="C58" s="58">
        <v>3.4027777777777775E-2</v>
      </c>
      <c r="D58" s="37">
        <v>15</v>
      </c>
      <c r="E58" s="58">
        <v>2.9166666666666664E-2</v>
      </c>
    </row>
    <row r="59" spans="1:5" x14ac:dyDescent="0.4">
      <c r="A59" s="323"/>
      <c r="B59" s="37">
        <v>15</v>
      </c>
      <c r="C59" s="58">
        <v>2.6388888888888889E-2</v>
      </c>
      <c r="D59" s="37">
        <v>16</v>
      </c>
      <c r="E59" s="58">
        <v>3.125E-2</v>
      </c>
    </row>
    <row r="60" spans="1:5" x14ac:dyDescent="0.4">
      <c r="A60" s="323"/>
      <c r="B60" s="37">
        <v>16</v>
      </c>
      <c r="C60" s="58">
        <v>2.7777777777777776E-2</v>
      </c>
      <c r="D60" s="37">
        <v>17</v>
      </c>
      <c r="E60" s="58">
        <v>2.0833333333333332E-2</v>
      </c>
    </row>
    <row r="61" spans="1:5" x14ac:dyDescent="0.4">
      <c r="A61" s="323"/>
      <c r="B61" s="37">
        <v>17</v>
      </c>
      <c r="C61" s="60">
        <v>3.8194444444444441E-2</v>
      </c>
      <c r="D61" s="37">
        <v>18</v>
      </c>
      <c r="E61" s="58">
        <v>3.1944444444444449E-2</v>
      </c>
    </row>
    <row r="62" spans="1:5" x14ac:dyDescent="0.4">
      <c r="A62" s="323"/>
      <c r="B62" s="37">
        <v>18</v>
      </c>
      <c r="C62" s="58">
        <v>3.9583333333333331E-2</v>
      </c>
      <c r="D62" s="37">
        <v>19</v>
      </c>
      <c r="E62" s="58">
        <v>3.1944444444444449E-2</v>
      </c>
    </row>
  </sheetData>
  <mergeCells count="5">
    <mergeCell ref="A2:A13"/>
    <mergeCell ref="A14:A25"/>
    <mergeCell ref="A26:A37"/>
    <mergeCell ref="A38:A49"/>
    <mergeCell ref="A50:A6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3:BB740"/>
  <sheetViews>
    <sheetView topLeftCell="C685" zoomScaleNormal="100" workbookViewId="0">
      <selection activeCell="J10" sqref="J10:P730"/>
    </sheetView>
  </sheetViews>
  <sheetFormatPr baseColWidth="10" defaultRowHeight="12.3" x14ac:dyDescent="0.4"/>
  <cols>
    <col min="1" max="1" width="18.33203125" bestFit="1" customWidth="1"/>
    <col min="3" max="3" width="7.109375" bestFit="1" customWidth="1"/>
    <col min="4" max="4" width="7.6640625" bestFit="1" customWidth="1"/>
    <col min="5" max="5" width="14.33203125" bestFit="1" customWidth="1"/>
    <col min="6" max="6" width="23.5546875" bestFit="1" customWidth="1"/>
    <col min="7" max="7" width="17.6640625" bestFit="1" customWidth="1"/>
    <col min="8" max="8" width="12.6640625" style="218" bestFit="1" customWidth="1"/>
    <col min="9" max="9" width="7.33203125" customWidth="1"/>
    <col min="10" max="10" width="12.44140625" customWidth="1"/>
    <col min="11" max="11" width="12" bestFit="1" customWidth="1"/>
    <col min="18" max="18" width="23" bestFit="1" customWidth="1"/>
    <col min="48" max="48" width="17" bestFit="1" customWidth="1"/>
    <col min="49" max="49" width="21.6640625" bestFit="1" customWidth="1"/>
    <col min="50" max="50" width="16.6640625" bestFit="1" customWidth="1"/>
    <col min="51" max="51" width="15.109375" bestFit="1" customWidth="1"/>
    <col min="52" max="52" width="16.6640625" bestFit="1" customWidth="1"/>
    <col min="53" max="53" width="20" bestFit="1" customWidth="1"/>
    <col min="54" max="54" width="21.6640625" bestFit="1" customWidth="1"/>
  </cols>
  <sheetData>
    <row r="3" spans="1:54" x14ac:dyDescent="0.4">
      <c r="H3" s="219"/>
    </row>
    <row r="4" spans="1:54" x14ac:dyDescent="0.4">
      <c r="H4" s="219"/>
    </row>
    <row r="5" spans="1:54" ht="12.6" x14ac:dyDescent="0.45">
      <c r="H5" s="132"/>
      <c r="I5" s="4"/>
      <c r="J5" s="4"/>
      <c r="K5" s="4"/>
      <c r="L5" s="4"/>
    </row>
    <row r="6" spans="1:54" ht="12.6" x14ac:dyDescent="0.45">
      <c r="H6" s="88"/>
      <c r="I6" s="4"/>
      <c r="J6" s="4"/>
      <c r="K6" s="4"/>
      <c r="L6" s="4"/>
      <c r="AV6" s="79" t="s">
        <v>1</v>
      </c>
      <c r="AW6" t="s">
        <v>4</v>
      </c>
    </row>
    <row r="7" spans="1:54" ht="12.6" x14ac:dyDescent="0.45">
      <c r="H7" s="88"/>
      <c r="I7" s="4"/>
      <c r="J7" s="4"/>
      <c r="K7" s="4"/>
      <c r="L7" s="4"/>
    </row>
    <row r="8" spans="1:54" ht="12.6" x14ac:dyDescent="0.45">
      <c r="H8" s="88">
        <f>COUNTIF($H$11:$H$1005,"NO")</f>
        <v>0</v>
      </c>
      <c r="I8" s="4"/>
      <c r="J8" s="4"/>
      <c r="K8" s="4"/>
      <c r="L8" s="4"/>
      <c r="AW8" s="79" t="s">
        <v>437</v>
      </c>
    </row>
    <row r="9" spans="1:54" ht="12.6" x14ac:dyDescent="0.45">
      <c r="E9" s="79" t="s">
        <v>680</v>
      </c>
      <c r="L9" s="4"/>
      <c r="W9" s="325" t="s">
        <v>7</v>
      </c>
      <c r="X9" s="325" t="s">
        <v>8</v>
      </c>
      <c r="Y9" s="325" t="s">
        <v>442</v>
      </c>
      <c r="Z9" s="325"/>
      <c r="AA9" s="325"/>
      <c r="AB9" s="325" t="s">
        <v>443</v>
      </c>
      <c r="AC9" s="325"/>
      <c r="AD9" s="325"/>
      <c r="AE9" s="325" t="s">
        <v>444</v>
      </c>
      <c r="AF9" s="325"/>
      <c r="AG9" s="325"/>
      <c r="AH9" s="86"/>
      <c r="AI9" s="326" t="s">
        <v>7</v>
      </c>
      <c r="AJ9" s="325" t="s">
        <v>435</v>
      </c>
      <c r="AK9" s="325" t="s">
        <v>32</v>
      </c>
      <c r="AL9" s="324" t="s">
        <v>430</v>
      </c>
      <c r="AM9" s="324"/>
      <c r="AN9" s="324"/>
      <c r="AO9" s="324" t="s">
        <v>431</v>
      </c>
      <c r="AP9" s="324"/>
      <c r="AQ9" s="324"/>
      <c r="AR9" s="324" t="s">
        <v>432</v>
      </c>
      <c r="AS9" s="324"/>
      <c r="AT9" s="324"/>
      <c r="AU9" s="62"/>
      <c r="AW9" t="s">
        <v>14</v>
      </c>
      <c r="AY9" t="s">
        <v>12</v>
      </c>
      <c r="BA9" t="s">
        <v>441</v>
      </c>
      <c r="BB9" t="s">
        <v>439</v>
      </c>
    </row>
    <row r="10" spans="1:54" x14ac:dyDescent="0.4">
      <c r="A10" s="79" t="s">
        <v>1</v>
      </c>
      <c r="B10" s="79" t="s">
        <v>716</v>
      </c>
      <c r="C10" s="79" t="s">
        <v>10</v>
      </c>
      <c r="D10" s="79" t="s">
        <v>2</v>
      </c>
      <c r="E10" t="s">
        <v>31</v>
      </c>
      <c r="F10" t="s">
        <v>24</v>
      </c>
      <c r="H10" s="220" t="s">
        <v>647</v>
      </c>
      <c r="J10" s="8" t="str">
        <f>+A10</f>
        <v>Día</v>
      </c>
      <c r="K10" s="8" t="str">
        <f>+B10</f>
        <v>Código Servicio</v>
      </c>
      <c r="L10" s="8" t="str">
        <f>+C10</f>
        <v>Sentido</v>
      </c>
      <c r="M10" s="8" t="str">
        <f>+D10</f>
        <v>Hora</v>
      </c>
      <c r="N10" s="8" t="s">
        <v>25</v>
      </c>
      <c r="O10" s="8" t="s">
        <v>19</v>
      </c>
      <c r="P10" s="8" t="s">
        <v>22</v>
      </c>
      <c r="Q10" s="186"/>
      <c r="W10" s="325"/>
      <c r="X10" s="325"/>
      <c r="Y10" s="76" t="s">
        <v>389</v>
      </c>
      <c r="Z10" s="76" t="s">
        <v>433</v>
      </c>
      <c r="AA10" s="76" t="s">
        <v>22</v>
      </c>
      <c r="AB10" s="76" t="s">
        <v>389</v>
      </c>
      <c r="AC10" s="76" t="s">
        <v>433</v>
      </c>
      <c r="AD10" s="76" t="s">
        <v>22</v>
      </c>
      <c r="AE10" s="76" t="s">
        <v>389</v>
      </c>
      <c r="AF10" s="76" t="s">
        <v>433</v>
      </c>
      <c r="AG10" s="76" t="s">
        <v>22</v>
      </c>
      <c r="AH10" s="87"/>
      <c r="AI10" s="326"/>
      <c r="AJ10" s="325"/>
      <c r="AK10" s="325"/>
      <c r="AL10" s="7" t="s">
        <v>25</v>
      </c>
      <c r="AM10" s="7" t="s">
        <v>19</v>
      </c>
      <c r="AN10" s="7" t="s">
        <v>22</v>
      </c>
      <c r="AO10" s="7" t="s">
        <v>25</v>
      </c>
      <c r="AP10" s="7" t="s">
        <v>19</v>
      </c>
      <c r="AQ10" s="7" t="s">
        <v>22</v>
      </c>
      <c r="AR10" s="7" t="s">
        <v>25</v>
      </c>
      <c r="AS10" s="7" t="s">
        <v>19</v>
      </c>
      <c r="AT10" s="7" t="s">
        <v>22</v>
      </c>
      <c r="AU10" s="64"/>
      <c r="AV10" s="79" t="s">
        <v>436</v>
      </c>
      <c r="AW10" t="s">
        <v>438</v>
      </c>
      <c r="AX10" t="s">
        <v>440</v>
      </c>
      <c r="AY10" t="s">
        <v>438</v>
      </c>
      <c r="AZ10" t="s">
        <v>440</v>
      </c>
    </row>
    <row r="11" spans="1:54" ht="12.6" x14ac:dyDescent="0.45">
      <c r="A11" t="s">
        <v>4</v>
      </c>
      <c r="B11">
        <v>1001</v>
      </c>
      <c r="C11" t="s">
        <v>14</v>
      </c>
      <c r="D11">
        <v>6</v>
      </c>
      <c r="E11">
        <v>3</v>
      </c>
      <c r="F11">
        <v>2</v>
      </c>
      <c r="H11" s="132" t="str">
        <f>IF(OR(AND(E11&gt;=6,F11&gt;=INT(E11/3)),AND(E11&lt;2,E11=F11)),"SI",IF(AND(E11&gt;=2,E11&lt;=5,F11&gt;=2),"SI","NO"))</f>
        <v>SI</v>
      </c>
      <c r="J11" s="3" t="str">
        <f t="shared" ref="J11:J74" si="0">IF(A11=0,J10,A11)</f>
        <v>Laboral</v>
      </c>
      <c r="K11" s="3">
        <f t="shared" ref="K11:K74" si="1">IF(B11=0,K10,B11)</f>
        <v>1001</v>
      </c>
      <c r="L11" s="3" t="str">
        <f t="shared" ref="L11:L74" si="2">IF(C11=0,L10,C11)</f>
        <v>Ida</v>
      </c>
      <c r="M11" s="3">
        <f>+D11</f>
        <v>6</v>
      </c>
      <c r="N11" s="3">
        <f>+E11</f>
        <v>3</v>
      </c>
      <c r="O11" s="3">
        <f>+F11</f>
        <v>2</v>
      </c>
      <c r="P11" s="9">
        <f>+N11/O11</f>
        <v>1.5</v>
      </c>
      <c r="R11" s="18" t="str">
        <f>CONCATENATE(J11,K11,L11,M11)</f>
        <v>Laboral1001Ida6</v>
      </c>
      <c r="S11" s="21">
        <f>+P11</f>
        <v>1.5</v>
      </c>
      <c r="T11" s="18">
        <f>+N11</f>
        <v>3</v>
      </c>
      <c r="U11" s="18">
        <f>+O11</f>
        <v>2</v>
      </c>
      <c r="V11" s="18"/>
      <c r="W11" s="77" t="s">
        <v>706</v>
      </c>
      <c r="X11" s="77">
        <v>6</v>
      </c>
      <c r="Y11" s="77">
        <v>4</v>
      </c>
      <c r="Z11" s="77">
        <v>2</v>
      </c>
      <c r="AA11" s="83">
        <f>+Y11/Z11</f>
        <v>2</v>
      </c>
      <c r="AB11" s="77" t="s">
        <v>392</v>
      </c>
      <c r="AC11" s="77" t="s">
        <v>392</v>
      </c>
      <c r="AD11" s="77" t="s">
        <v>392</v>
      </c>
      <c r="AE11" s="77" t="s">
        <v>392</v>
      </c>
      <c r="AF11" s="77" t="s">
        <v>392</v>
      </c>
      <c r="AG11" s="77" t="s">
        <v>392</v>
      </c>
      <c r="AI11" s="85">
        <v>1001</v>
      </c>
      <c r="AJ11" s="75"/>
      <c r="AK11" s="75"/>
      <c r="AL11" s="82"/>
      <c r="AM11" s="82"/>
      <c r="AN11" s="83"/>
      <c r="AO11" s="78"/>
      <c r="AP11" s="78"/>
      <c r="AQ11" s="83"/>
      <c r="AR11" s="78">
        <f>+AL11+AO11</f>
        <v>0</v>
      </c>
      <c r="AS11" s="78">
        <f>+AM11+AP11</f>
        <v>0</v>
      </c>
      <c r="AT11" s="83"/>
      <c r="AU11" s="81" t="str">
        <f>VLOOKUP(AV11,Diccionario!$A$4:$C$17,3,FALSE)</f>
        <v>1E</v>
      </c>
      <c r="AV11" s="80">
        <v>1001</v>
      </c>
      <c r="AW11">
        <v>47</v>
      </c>
      <c r="AX11">
        <v>21</v>
      </c>
      <c r="AY11">
        <v>47</v>
      </c>
      <c r="AZ11">
        <v>21</v>
      </c>
      <c r="BA11">
        <v>94</v>
      </c>
      <c r="BB11">
        <v>42</v>
      </c>
    </row>
    <row r="12" spans="1:54" ht="12.6" x14ac:dyDescent="0.45">
      <c r="D12">
        <v>7</v>
      </c>
      <c r="E12">
        <v>4</v>
      </c>
      <c r="F12">
        <v>2</v>
      </c>
      <c r="H12" s="132" t="str">
        <f t="shared" ref="H12:H75" si="3">IF(OR(AND(E12&gt;=6,F12&gt;=INT(E12/3)),AND(E12&lt;2,E12=F12)),"SI",IF(AND(E12&gt;=2,E12&lt;=5,F12&gt;=2),"SI","NO"))</f>
        <v>SI</v>
      </c>
      <c r="J12" s="3" t="str">
        <f t="shared" si="0"/>
        <v>Laboral</v>
      </c>
      <c r="K12" s="3">
        <f t="shared" si="1"/>
        <v>1001</v>
      </c>
      <c r="L12" s="3" t="str">
        <f t="shared" si="2"/>
        <v>Ida</v>
      </c>
      <c r="M12" s="3">
        <f t="shared" ref="M12:M75" si="4">IF(D12=0,M11,D12)</f>
        <v>7</v>
      </c>
      <c r="N12" s="3">
        <f t="shared" ref="N12:N75" si="5">+E12</f>
        <v>4</v>
      </c>
      <c r="O12" s="3">
        <f t="shared" ref="O12:O75" si="6">+F12</f>
        <v>2</v>
      </c>
      <c r="P12" s="9">
        <f t="shared" ref="P12:P75" si="7">+N12/O12</f>
        <v>2</v>
      </c>
      <c r="R12" s="18" t="str">
        <f t="shared" ref="R12:R75" si="8">CONCATENATE(J12,K12,L12,M12)</f>
        <v>Laboral1001Ida7</v>
      </c>
      <c r="S12" s="21">
        <f>+P12</f>
        <v>2</v>
      </c>
      <c r="T12" s="18">
        <f t="shared" ref="T12:T75" si="9">+N12</f>
        <v>4</v>
      </c>
      <c r="U12" s="18">
        <f t="shared" ref="U12:U75" si="10">+O12</f>
        <v>2</v>
      </c>
      <c r="V12" s="18"/>
      <c r="W12" s="77" t="s">
        <v>706</v>
      </c>
      <c r="X12" s="77">
        <v>7</v>
      </c>
      <c r="Y12" s="77">
        <v>8</v>
      </c>
      <c r="Z12" s="77">
        <v>2</v>
      </c>
      <c r="AA12" s="83">
        <f t="shared" ref="AA12:AA23" si="11">+Y12/Z12</f>
        <v>4</v>
      </c>
      <c r="AB12" s="77">
        <v>5</v>
      </c>
      <c r="AC12" s="77">
        <v>3</v>
      </c>
      <c r="AD12" s="83">
        <f t="shared" ref="AD12:AD22" si="12">+AB12/AC12</f>
        <v>1.6666666666666667</v>
      </c>
      <c r="AE12" s="77" t="s">
        <v>392</v>
      </c>
      <c r="AF12" s="77" t="s">
        <v>392</v>
      </c>
      <c r="AG12" s="77" t="s">
        <v>392</v>
      </c>
      <c r="AI12" s="85">
        <v>1002</v>
      </c>
      <c r="AJ12" s="75"/>
      <c r="AK12" s="75"/>
      <c r="AL12" s="82"/>
      <c r="AM12" s="82"/>
      <c r="AN12" s="83"/>
      <c r="AO12" s="78"/>
      <c r="AP12" s="78"/>
      <c r="AQ12" s="83"/>
      <c r="AR12" s="78">
        <f t="shared" ref="AR12:AR24" si="13">+AL12+AO12</f>
        <v>0</v>
      </c>
      <c r="AS12" s="78">
        <f t="shared" ref="AS12:AS24" si="14">+AM12+AP12</f>
        <v>0</v>
      </c>
      <c r="AT12" s="83"/>
      <c r="AU12" s="81" t="str">
        <f>VLOOKUP(AV12,Diccionario!$A$4:$C$17,3,FALSE)</f>
        <v>1B</v>
      </c>
      <c r="AV12" s="80">
        <v>1002</v>
      </c>
      <c r="AW12">
        <v>55</v>
      </c>
      <c r="AX12">
        <v>20</v>
      </c>
      <c r="AY12">
        <v>55</v>
      </c>
      <c r="AZ12">
        <v>20</v>
      </c>
      <c r="BA12">
        <v>110</v>
      </c>
      <c r="BB12">
        <v>40</v>
      </c>
    </row>
    <row r="13" spans="1:54" ht="12.6" x14ac:dyDescent="0.45">
      <c r="D13">
        <v>8</v>
      </c>
      <c r="E13">
        <v>4</v>
      </c>
      <c r="F13">
        <v>2</v>
      </c>
      <c r="H13" s="132" t="str">
        <f t="shared" si="3"/>
        <v>SI</v>
      </c>
      <c r="J13" s="3" t="str">
        <f t="shared" si="0"/>
        <v>Laboral</v>
      </c>
      <c r="K13" s="3">
        <f t="shared" si="1"/>
        <v>1001</v>
      </c>
      <c r="L13" s="3" t="str">
        <f t="shared" si="2"/>
        <v>Ida</v>
      </c>
      <c r="M13" s="3">
        <f t="shared" si="4"/>
        <v>8</v>
      </c>
      <c r="N13" s="3">
        <f>+E13</f>
        <v>4</v>
      </c>
      <c r="O13" s="3">
        <f t="shared" si="6"/>
        <v>2</v>
      </c>
      <c r="P13" s="9">
        <f t="shared" si="7"/>
        <v>2</v>
      </c>
      <c r="R13" s="18" t="str">
        <f t="shared" si="8"/>
        <v>Laboral1001Ida8</v>
      </c>
      <c r="S13" s="21">
        <f t="shared" ref="S13:S75" si="15">+P13</f>
        <v>2</v>
      </c>
      <c r="T13" s="18">
        <f t="shared" si="9"/>
        <v>4</v>
      </c>
      <c r="U13" s="18">
        <f t="shared" si="10"/>
        <v>2</v>
      </c>
      <c r="V13" s="18"/>
      <c r="W13" s="77" t="s">
        <v>706</v>
      </c>
      <c r="X13" s="77">
        <v>8</v>
      </c>
      <c r="Y13" s="77">
        <v>8</v>
      </c>
      <c r="Z13" s="77">
        <v>2</v>
      </c>
      <c r="AA13" s="83">
        <f t="shared" si="11"/>
        <v>4</v>
      </c>
      <c r="AB13" s="77">
        <v>7</v>
      </c>
      <c r="AC13" s="77">
        <v>2</v>
      </c>
      <c r="AD13" s="83">
        <f t="shared" si="12"/>
        <v>3.5</v>
      </c>
      <c r="AE13" s="77">
        <v>5</v>
      </c>
      <c r="AF13" s="77">
        <v>3</v>
      </c>
      <c r="AG13" s="83">
        <f t="shared" ref="AG13:AG22" si="16">+AE13/AF13</f>
        <v>1.6666666666666667</v>
      </c>
      <c r="AI13" s="85">
        <v>1003</v>
      </c>
      <c r="AJ13" s="75"/>
      <c r="AK13" s="75"/>
      <c r="AL13" s="82"/>
      <c r="AM13" s="82"/>
      <c r="AN13" s="83"/>
      <c r="AO13" s="78"/>
      <c r="AP13" s="78"/>
      <c r="AQ13" s="83"/>
      <c r="AR13" s="78">
        <f t="shared" si="13"/>
        <v>0</v>
      </c>
      <c r="AS13" s="78">
        <f t="shared" si="14"/>
        <v>0</v>
      </c>
      <c r="AT13" s="83"/>
      <c r="AU13" s="81" t="str">
        <f>VLOOKUP(AV13,Diccionario!$A$4:$C$17,3,FALSE)</f>
        <v>1C</v>
      </c>
      <c r="AV13" s="80">
        <v>1003</v>
      </c>
      <c r="AW13">
        <v>47</v>
      </c>
      <c r="AX13">
        <v>18</v>
      </c>
      <c r="AY13">
        <v>47</v>
      </c>
      <c r="AZ13">
        <v>18</v>
      </c>
      <c r="BA13">
        <v>94</v>
      </c>
      <c r="BB13">
        <v>36</v>
      </c>
    </row>
    <row r="14" spans="1:54" ht="12.6" x14ac:dyDescent="0.45">
      <c r="D14">
        <v>9</v>
      </c>
      <c r="E14">
        <v>5</v>
      </c>
      <c r="F14">
        <v>2</v>
      </c>
      <c r="H14" s="132" t="str">
        <f t="shared" si="3"/>
        <v>SI</v>
      </c>
      <c r="J14" s="3" t="str">
        <f t="shared" si="0"/>
        <v>Laboral</v>
      </c>
      <c r="K14" s="3">
        <f t="shared" si="1"/>
        <v>1001</v>
      </c>
      <c r="L14" s="3" t="str">
        <f t="shared" si="2"/>
        <v>Ida</v>
      </c>
      <c r="M14" s="3">
        <f t="shared" si="4"/>
        <v>9</v>
      </c>
      <c r="N14" s="3">
        <f t="shared" si="5"/>
        <v>5</v>
      </c>
      <c r="O14" s="3">
        <f t="shared" si="6"/>
        <v>2</v>
      </c>
      <c r="P14" s="9">
        <f t="shared" si="7"/>
        <v>2.5</v>
      </c>
      <c r="R14" s="18" t="str">
        <f t="shared" si="8"/>
        <v>Laboral1001Ida9</v>
      </c>
      <c r="S14" s="21">
        <f t="shared" si="15"/>
        <v>2.5</v>
      </c>
      <c r="T14" s="18">
        <f t="shared" si="9"/>
        <v>5</v>
      </c>
      <c r="U14" s="18">
        <f t="shared" si="10"/>
        <v>2</v>
      </c>
      <c r="V14" s="18"/>
      <c r="W14" s="77" t="s">
        <v>706</v>
      </c>
      <c r="X14" s="77">
        <v>9</v>
      </c>
      <c r="Y14" s="77">
        <v>8</v>
      </c>
      <c r="Z14" s="77">
        <v>2</v>
      </c>
      <c r="AA14" s="83">
        <f t="shared" si="11"/>
        <v>4</v>
      </c>
      <c r="AB14" s="77">
        <v>7</v>
      </c>
      <c r="AC14" s="77">
        <v>2</v>
      </c>
      <c r="AD14" s="83">
        <f t="shared" si="12"/>
        <v>3.5</v>
      </c>
      <c r="AE14" s="77">
        <v>4</v>
      </c>
      <c r="AF14" s="77">
        <v>2</v>
      </c>
      <c r="AG14" s="83">
        <f t="shared" si="16"/>
        <v>2</v>
      </c>
      <c r="AI14" s="85">
        <v>1004</v>
      </c>
      <c r="AJ14" s="75"/>
      <c r="AK14" s="75"/>
      <c r="AL14" s="82">
        <v>51</v>
      </c>
      <c r="AM14" s="82">
        <v>21</v>
      </c>
      <c r="AN14" s="83">
        <f t="shared" ref="AN14:AN16" si="17">+AL14/AM14</f>
        <v>2.4285714285714284</v>
      </c>
      <c r="AO14" s="78">
        <v>51</v>
      </c>
      <c r="AP14" s="78">
        <v>21</v>
      </c>
      <c r="AQ14" s="83">
        <f t="shared" ref="AQ14:AQ16" si="18">+AO14/AP14</f>
        <v>2.4285714285714284</v>
      </c>
      <c r="AR14" s="78">
        <f t="shared" si="13"/>
        <v>102</v>
      </c>
      <c r="AS14" s="78">
        <f t="shared" si="14"/>
        <v>42</v>
      </c>
      <c r="AT14" s="83">
        <f t="shared" ref="AT14:AT25" si="19">+AR14/AS14</f>
        <v>2.4285714285714284</v>
      </c>
      <c r="AU14" s="81" t="str">
        <f>VLOOKUP(AV14,Diccionario!$A$4:$C$17,3,FALSE)</f>
        <v>1 Sendero</v>
      </c>
      <c r="AV14" s="80">
        <v>1004</v>
      </c>
      <c r="AW14">
        <v>99</v>
      </c>
      <c r="AX14">
        <v>29</v>
      </c>
      <c r="AY14">
        <v>99</v>
      </c>
      <c r="AZ14">
        <v>29</v>
      </c>
      <c r="BA14">
        <v>198</v>
      </c>
      <c r="BB14">
        <v>58</v>
      </c>
    </row>
    <row r="15" spans="1:54" ht="12.6" x14ac:dyDescent="0.45">
      <c r="D15">
        <v>10</v>
      </c>
      <c r="E15">
        <v>4</v>
      </c>
      <c r="F15">
        <v>2</v>
      </c>
      <c r="H15" s="132" t="str">
        <f t="shared" si="3"/>
        <v>SI</v>
      </c>
      <c r="J15" s="3" t="str">
        <f t="shared" si="0"/>
        <v>Laboral</v>
      </c>
      <c r="K15" s="3">
        <f t="shared" si="1"/>
        <v>1001</v>
      </c>
      <c r="L15" s="3" t="str">
        <f t="shared" si="2"/>
        <v>Ida</v>
      </c>
      <c r="M15" s="3">
        <f t="shared" si="4"/>
        <v>10</v>
      </c>
      <c r="N15" s="3">
        <f t="shared" si="5"/>
        <v>4</v>
      </c>
      <c r="O15" s="3">
        <f t="shared" si="6"/>
        <v>2</v>
      </c>
      <c r="P15" s="9">
        <f t="shared" si="7"/>
        <v>2</v>
      </c>
      <c r="R15" s="18" t="str">
        <f t="shared" si="8"/>
        <v>Laboral1001Ida10</v>
      </c>
      <c r="S15" s="21">
        <f t="shared" si="15"/>
        <v>2</v>
      </c>
      <c r="T15" s="18">
        <f t="shared" si="9"/>
        <v>4</v>
      </c>
      <c r="U15" s="18">
        <f t="shared" si="10"/>
        <v>2</v>
      </c>
      <c r="V15" s="18"/>
      <c r="W15" s="77" t="s">
        <v>706</v>
      </c>
      <c r="X15" s="77">
        <v>10</v>
      </c>
      <c r="Y15" s="77">
        <v>9</v>
      </c>
      <c r="Z15" s="77">
        <v>2</v>
      </c>
      <c r="AA15" s="83">
        <f t="shared" si="11"/>
        <v>4.5</v>
      </c>
      <c r="AB15" s="77">
        <v>7</v>
      </c>
      <c r="AC15" s="77">
        <v>2</v>
      </c>
      <c r="AD15" s="83">
        <f t="shared" si="12"/>
        <v>3.5</v>
      </c>
      <c r="AE15" s="77">
        <v>5</v>
      </c>
      <c r="AF15" s="77">
        <v>2</v>
      </c>
      <c r="AG15" s="83">
        <f t="shared" si="16"/>
        <v>2.5</v>
      </c>
      <c r="AI15" s="85">
        <v>1005</v>
      </c>
      <c r="AJ15" s="75"/>
      <c r="AK15" s="75"/>
      <c r="AL15" s="82">
        <v>33</v>
      </c>
      <c r="AM15" s="82">
        <v>18</v>
      </c>
      <c r="AN15" s="83">
        <f t="shared" si="17"/>
        <v>1.8333333333333333</v>
      </c>
      <c r="AO15" s="78">
        <v>33</v>
      </c>
      <c r="AP15" s="78">
        <v>18</v>
      </c>
      <c r="AQ15" s="83">
        <f t="shared" si="18"/>
        <v>1.8333333333333333</v>
      </c>
      <c r="AR15" s="78">
        <f t="shared" si="13"/>
        <v>66</v>
      </c>
      <c r="AS15" s="78">
        <f t="shared" si="14"/>
        <v>36</v>
      </c>
      <c r="AT15" s="83">
        <f t="shared" si="19"/>
        <v>1.8333333333333333</v>
      </c>
      <c r="AU15" s="81" t="str">
        <f>VLOOKUP(AV15,Diccionario!$A$4:$C$17,3,FALSE)</f>
        <v>4T</v>
      </c>
      <c r="AV15" s="80">
        <v>1005</v>
      </c>
      <c r="AW15">
        <v>92</v>
      </c>
      <c r="AX15">
        <v>26</v>
      </c>
      <c r="AY15">
        <v>92</v>
      </c>
      <c r="AZ15">
        <v>26</v>
      </c>
      <c r="BA15">
        <v>184</v>
      </c>
      <c r="BB15">
        <v>52</v>
      </c>
    </row>
    <row r="16" spans="1:54" ht="12.6" x14ac:dyDescent="0.45">
      <c r="D16">
        <v>11</v>
      </c>
      <c r="E16">
        <v>4</v>
      </c>
      <c r="F16">
        <v>2</v>
      </c>
      <c r="H16" s="132" t="str">
        <f t="shared" si="3"/>
        <v>SI</v>
      </c>
      <c r="J16" s="3" t="str">
        <f t="shared" si="0"/>
        <v>Laboral</v>
      </c>
      <c r="K16" s="3">
        <f t="shared" si="1"/>
        <v>1001</v>
      </c>
      <c r="L16" s="3" t="str">
        <f t="shared" si="2"/>
        <v>Ida</v>
      </c>
      <c r="M16" s="3">
        <f t="shared" si="4"/>
        <v>11</v>
      </c>
      <c r="N16" s="3">
        <f t="shared" si="5"/>
        <v>4</v>
      </c>
      <c r="O16" s="3">
        <f t="shared" si="6"/>
        <v>2</v>
      </c>
      <c r="P16" s="9">
        <f t="shared" si="7"/>
        <v>2</v>
      </c>
      <c r="R16" s="18" t="str">
        <f t="shared" si="8"/>
        <v>Laboral1001Ida11</v>
      </c>
      <c r="S16" s="21">
        <f t="shared" si="15"/>
        <v>2</v>
      </c>
      <c r="T16" s="18">
        <f t="shared" si="9"/>
        <v>4</v>
      </c>
      <c r="U16" s="18">
        <f t="shared" si="10"/>
        <v>2</v>
      </c>
      <c r="V16" s="18"/>
      <c r="W16" s="77" t="s">
        <v>706</v>
      </c>
      <c r="X16" s="77">
        <v>11</v>
      </c>
      <c r="Y16" s="77">
        <v>9</v>
      </c>
      <c r="Z16" s="77">
        <v>2</v>
      </c>
      <c r="AA16" s="83">
        <f t="shared" si="11"/>
        <v>4.5</v>
      </c>
      <c r="AB16" s="77">
        <v>7</v>
      </c>
      <c r="AC16" s="77">
        <v>2</v>
      </c>
      <c r="AD16" s="83">
        <f t="shared" si="12"/>
        <v>3.5</v>
      </c>
      <c r="AE16" s="77">
        <v>5</v>
      </c>
      <c r="AF16" s="77">
        <v>2</v>
      </c>
      <c r="AG16" s="83">
        <f t="shared" si="16"/>
        <v>2.5</v>
      </c>
      <c r="AI16" s="85">
        <v>1006</v>
      </c>
      <c r="AJ16" s="75"/>
      <c r="AK16" s="75"/>
      <c r="AL16" s="82">
        <v>31</v>
      </c>
      <c r="AM16" s="82">
        <v>15</v>
      </c>
      <c r="AN16" s="83">
        <f t="shared" si="17"/>
        <v>2.0666666666666669</v>
      </c>
      <c r="AO16" s="78">
        <v>28</v>
      </c>
      <c r="AP16" s="78">
        <v>12</v>
      </c>
      <c r="AQ16" s="83">
        <f t="shared" si="18"/>
        <v>2.3333333333333335</v>
      </c>
      <c r="AR16" s="78">
        <f t="shared" si="13"/>
        <v>59</v>
      </c>
      <c r="AS16" s="78">
        <f t="shared" si="14"/>
        <v>27</v>
      </c>
      <c r="AT16" s="83">
        <f t="shared" si="19"/>
        <v>2.1851851851851851</v>
      </c>
      <c r="AU16" s="81" t="str">
        <f>VLOOKUP(AV16,Diccionario!$A$4:$C$17,3,FALSE)</f>
        <v>7A</v>
      </c>
      <c r="AV16" s="80">
        <v>1006</v>
      </c>
      <c r="AW16">
        <v>130</v>
      </c>
      <c r="AX16">
        <v>31</v>
      </c>
      <c r="AY16">
        <v>130</v>
      </c>
      <c r="AZ16">
        <v>29</v>
      </c>
      <c r="BA16">
        <v>260</v>
      </c>
      <c r="BB16">
        <v>60</v>
      </c>
    </row>
    <row r="17" spans="3:54" ht="12.6" x14ac:dyDescent="0.45">
      <c r="D17">
        <v>12</v>
      </c>
      <c r="E17">
        <v>3</v>
      </c>
      <c r="F17">
        <v>2</v>
      </c>
      <c r="H17" s="132" t="str">
        <f t="shared" si="3"/>
        <v>SI</v>
      </c>
      <c r="J17" s="3" t="str">
        <f t="shared" si="0"/>
        <v>Laboral</v>
      </c>
      <c r="K17" s="3">
        <f t="shared" si="1"/>
        <v>1001</v>
      </c>
      <c r="L17" s="3" t="str">
        <f t="shared" si="2"/>
        <v>Ida</v>
      </c>
      <c r="M17" s="3">
        <f t="shared" si="4"/>
        <v>12</v>
      </c>
      <c r="N17" s="3">
        <f t="shared" si="5"/>
        <v>3</v>
      </c>
      <c r="O17" s="3">
        <f t="shared" si="6"/>
        <v>2</v>
      </c>
      <c r="P17" s="9">
        <f t="shared" si="7"/>
        <v>1.5</v>
      </c>
      <c r="R17" s="18" t="str">
        <f t="shared" si="8"/>
        <v>Laboral1001Ida12</v>
      </c>
      <c r="S17" s="21">
        <f t="shared" si="15"/>
        <v>1.5</v>
      </c>
      <c r="T17" s="18">
        <f t="shared" si="9"/>
        <v>3</v>
      </c>
      <c r="U17" s="18">
        <f t="shared" si="10"/>
        <v>2</v>
      </c>
      <c r="V17" s="18"/>
      <c r="W17" s="77" t="s">
        <v>706</v>
      </c>
      <c r="X17" s="77">
        <v>12</v>
      </c>
      <c r="Y17" s="77">
        <v>8</v>
      </c>
      <c r="Z17" s="77">
        <v>2</v>
      </c>
      <c r="AA17" s="83">
        <f t="shared" si="11"/>
        <v>4</v>
      </c>
      <c r="AB17" s="77">
        <v>8</v>
      </c>
      <c r="AC17" s="77">
        <v>2</v>
      </c>
      <c r="AD17" s="83">
        <f t="shared" si="12"/>
        <v>4</v>
      </c>
      <c r="AE17" s="77">
        <v>3</v>
      </c>
      <c r="AF17" s="77">
        <v>1</v>
      </c>
      <c r="AG17" s="83">
        <f t="shared" si="16"/>
        <v>3</v>
      </c>
      <c r="AI17" s="85">
        <v>1007</v>
      </c>
      <c r="AJ17" s="75"/>
      <c r="AK17" s="75"/>
      <c r="AL17" s="82"/>
      <c r="AM17" s="82"/>
      <c r="AN17" s="83"/>
      <c r="AO17" s="78"/>
      <c r="AP17" s="78"/>
      <c r="AQ17" s="83"/>
      <c r="AR17" s="78">
        <f t="shared" si="13"/>
        <v>0</v>
      </c>
      <c r="AS17" s="78">
        <f t="shared" si="14"/>
        <v>0</v>
      </c>
      <c r="AT17" s="83"/>
      <c r="AU17" s="81" t="str">
        <f>VLOOKUP(AV17,Diccionario!$A$4:$C$17,3,FALSE)</f>
        <v>7E</v>
      </c>
      <c r="AV17" s="80">
        <v>1007</v>
      </c>
      <c r="AW17">
        <v>73</v>
      </c>
      <c r="AX17">
        <v>29</v>
      </c>
      <c r="AY17">
        <v>73</v>
      </c>
      <c r="AZ17">
        <v>29</v>
      </c>
      <c r="BA17">
        <v>146</v>
      </c>
      <c r="BB17">
        <v>58</v>
      </c>
    </row>
    <row r="18" spans="3:54" ht="12.6" x14ac:dyDescent="0.45">
      <c r="D18">
        <v>13</v>
      </c>
      <c r="E18">
        <v>2</v>
      </c>
      <c r="F18">
        <v>2</v>
      </c>
      <c r="H18" s="132" t="str">
        <f t="shared" si="3"/>
        <v>SI</v>
      </c>
      <c r="J18" s="3" t="str">
        <f t="shared" si="0"/>
        <v>Laboral</v>
      </c>
      <c r="K18" s="3">
        <f t="shared" si="1"/>
        <v>1001</v>
      </c>
      <c r="L18" s="3" t="str">
        <f t="shared" si="2"/>
        <v>Ida</v>
      </c>
      <c r="M18" s="3">
        <f t="shared" si="4"/>
        <v>13</v>
      </c>
      <c r="N18" s="3">
        <f t="shared" si="5"/>
        <v>2</v>
      </c>
      <c r="O18" s="3">
        <f t="shared" si="6"/>
        <v>2</v>
      </c>
      <c r="P18" s="9">
        <f t="shared" si="7"/>
        <v>1</v>
      </c>
      <c r="R18" s="18" t="str">
        <f t="shared" si="8"/>
        <v>Laboral1001Ida13</v>
      </c>
      <c r="S18" s="21">
        <f t="shared" si="15"/>
        <v>1</v>
      </c>
      <c r="T18" s="18">
        <f t="shared" si="9"/>
        <v>2</v>
      </c>
      <c r="U18" s="18">
        <f t="shared" si="10"/>
        <v>2</v>
      </c>
      <c r="V18" s="18"/>
      <c r="W18" s="77" t="s">
        <v>706</v>
      </c>
      <c r="X18" s="77">
        <v>13</v>
      </c>
      <c r="Y18" s="77">
        <v>8</v>
      </c>
      <c r="Z18" s="77">
        <v>2</v>
      </c>
      <c r="AA18" s="83">
        <f t="shared" si="11"/>
        <v>4</v>
      </c>
      <c r="AB18" s="77">
        <v>7</v>
      </c>
      <c r="AC18" s="77">
        <v>2</v>
      </c>
      <c r="AD18" s="83">
        <f t="shared" si="12"/>
        <v>3.5</v>
      </c>
      <c r="AE18" s="77">
        <v>6</v>
      </c>
      <c r="AF18" s="77">
        <v>3</v>
      </c>
      <c r="AG18" s="83">
        <f t="shared" si="16"/>
        <v>2</v>
      </c>
      <c r="AI18" s="85">
        <v>1008</v>
      </c>
      <c r="AJ18" s="75"/>
      <c r="AK18" s="75"/>
      <c r="AL18" s="82"/>
      <c r="AM18" s="82"/>
      <c r="AN18" s="83"/>
      <c r="AO18" s="78"/>
      <c r="AP18" s="78"/>
      <c r="AQ18" s="83"/>
      <c r="AR18" s="78">
        <f t="shared" si="13"/>
        <v>0</v>
      </c>
      <c r="AS18" s="78">
        <f t="shared" si="14"/>
        <v>0</v>
      </c>
      <c r="AT18" s="83"/>
      <c r="AU18" s="81" t="str">
        <f>VLOOKUP(AV18,Diccionario!$A$4:$C$17,3,FALSE)</f>
        <v>10T</v>
      </c>
      <c r="AV18" s="80">
        <v>1008</v>
      </c>
      <c r="AW18">
        <v>41</v>
      </c>
      <c r="AX18">
        <v>22</v>
      </c>
      <c r="AY18">
        <v>41</v>
      </c>
      <c r="AZ18">
        <v>22</v>
      </c>
      <c r="BA18">
        <v>82</v>
      </c>
      <c r="BB18">
        <v>44</v>
      </c>
    </row>
    <row r="19" spans="3:54" ht="12.6" x14ac:dyDescent="0.45">
      <c r="D19">
        <v>14</v>
      </c>
      <c r="E19">
        <v>4</v>
      </c>
      <c r="F19">
        <v>2</v>
      </c>
      <c r="H19" s="132" t="str">
        <f t="shared" si="3"/>
        <v>SI</v>
      </c>
      <c r="J19" s="3" t="str">
        <f t="shared" si="0"/>
        <v>Laboral</v>
      </c>
      <c r="K19" s="3">
        <f t="shared" si="1"/>
        <v>1001</v>
      </c>
      <c r="L19" s="3" t="str">
        <f t="shared" si="2"/>
        <v>Ida</v>
      </c>
      <c r="M19" s="3">
        <f t="shared" si="4"/>
        <v>14</v>
      </c>
      <c r="N19" s="3">
        <f t="shared" si="5"/>
        <v>4</v>
      </c>
      <c r="O19" s="3">
        <f t="shared" si="6"/>
        <v>2</v>
      </c>
      <c r="P19" s="9">
        <f t="shared" si="7"/>
        <v>2</v>
      </c>
      <c r="R19" s="18" t="str">
        <f t="shared" si="8"/>
        <v>Laboral1001Ida14</v>
      </c>
      <c r="S19" s="21">
        <f t="shared" si="15"/>
        <v>2</v>
      </c>
      <c r="T19" s="18">
        <f t="shared" si="9"/>
        <v>4</v>
      </c>
      <c r="U19" s="18">
        <f t="shared" si="10"/>
        <v>2</v>
      </c>
      <c r="V19" s="18"/>
      <c r="W19" s="77" t="s">
        <v>706</v>
      </c>
      <c r="X19" s="77">
        <v>14</v>
      </c>
      <c r="Y19" s="77">
        <v>4</v>
      </c>
      <c r="Z19" s="77">
        <v>2</v>
      </c>
      <c r="AA19" s="83">
        <f t="shared" si="11"/>
        <v>2</v>
      </c>
      <c r="AB19" s="77">
        <v>8</v>
      </c>
      <c r="AC19" s="77">
        <v>2</v>
      </c>
      <c r="AD19" s="83">
        <f t="shared" si="12"/>
        <v>4</v>
      </c>
      <c r="AE19" s="77">
        <v>6</v>
      </c>
      <c r="AF19" s="77">
        <v>2</v>
      </c>
      <c r="AG19" s="83">
        <f t="shared" si="16"/>
        <v>3</v>
      </c>
      <c r="AI19" s="85">
        <v>1009</v>
      </c>
      <c r="AJ19" s="75"/>
      <c r="AK19" s="75"/>
      <c r="AL19" s="82"/>
      <c r="AM19" s="82"/>
      <c r="AN19" s="83"/>
      <c r="AO19" s="78"/>
      <c r="AP19" s="78"/>
      <c r="AQ19" s="83"/>
      <c r="AR19" s="78">
        <f t="shared" si="13"/>
        <v>0</v>
      </c>
      <c r="AS19" s="78">
        <f t="shared" si="14"/>
        <v>0</v>
      </c>
      <c r="AT19" s="83"/>
      <c r="AU19" s="81" t="str">
        <f>VLOOKUP(AV19,Diccionario!$A$4:$C$17,3,FALSE)</f>
        <v>10VI Hosp</v>
      </c>
      <c r="AV19" s="80">
        <v>1009</v>
      </c>
      <c r="AW19">
        <v>2</v>
      </c>
      <c r="AX19">
        <v>2</v>
      </c>
      <c r="AY19">
        <v>2</v>
      </c>
      <c r="AZ19">
        <v>2</v>
      </c>
      <c r="BA19">
        <v>4</v>
      </c>
      <c r="BB19">
        <v>4</v>
      </c>
    </row>
    <row r="20" spans="3:54" ht="12.6" x14ac:dyDescent="0.45">
      <c r="D20">
        <v>15</v>
      </c>
      <c r="E20">
        <v>4</v>
      </c>
      <c r="F20">
        <v>2</v>
      </c>
      <c r="H20" s="132" t="str">
        <f t="shared" si="3"/>
        <v>SI</v>
      </c>
      <c r="J20" s="3" t="str">
        <f t="shared" si="0"/>
        <v>Laboral</v>
      </c>
      <c r="K20" s="3">
        <f t="shared" si="1"/>
        <v>1001</v>
      </c>
      <c r="L20" s="3" t="str">
        <f t="shared" si="2"/>
        <v>Ida</v>
      </c>
      <c r="M20" s="3">
        <f t="shared" si="4"/>
        <v>15</v>
      </c>
      <c r="N20" s="3">
        <f t="shared" si="5"/>
        <v>4</v>
      </c>
      <c r="O20" s="3">
        <f t="shared" si="6"/>
        <v>2</v>
      </c>
      <c r="P20" s="9">
        <f t="shared" si="7"/>
        <v>2</v>
      </c>
      <c r="R20" s="18" t="str">
        <f t="shared" si="8"/>
        <v>Laboral1001Ida15</v>
      </c>
      <c r="S20" s="21">
        <f t="shared" si="15"/>
        <v>2</v>
      </c>
      <c r="T20" s="18">
        <f t="shared" si="9"/>
        <v>4</v>
      </c>
      <c r="U20" s="18">
        <f t="shared" si="10"/>
        <v>2</v>
      </c>
      <c r="V20" s="18"/>
      <c r="W20" s="77" t="s">
        <v>706</v>
      </c>
      <c r="X20" s="77">
        <v>15</v>
      </c>
      <c r="Y20" s="77">
        <v>5</v>
      </c>
      <c r="Z20" s="77">
        <v>2</v>
      </c>
      <c r="AA20" s="83">
        <f t="shared" si="11"/>
        <v>2.5</v>
      </c>
      <c r="AB20" s="77">
        <v>7</v>
      </c>
      <c r="AC20" s="77">
        <v>2</v>
      </c>
      <c r="AD20" s="83">
        <f t="shared" si="12"/>
        <v>3.5</v>
      </c>
      <c r="AE20" s="77">
        <v>5</v>
      </c>
      <c r="AF20" s="77">
        <v>2</v>
      </c>
      <c r="AG20" s="83">
        <f t="shared" si="16"/>
        <v>2.5</v>
      </c>
      <c r="AI20" s="85">
        <v>1010</v>
      </c>
      <c r="AJ20" s="75"/>
      <c r="AK20" s="75"/>
      <c r="AL20" s="82"/>
      <c r="AM20" s="82"/>
      <c r="AN20" s="83"/>
      <c r="AO20" s="78"/>
      <c r="AP20" s="78"/>
      <c r="AQ20" s="83"/>
      <c r="AR20" s="78">
        <f t="shared" si="13"/>
        <v>0</v>
      </c>
      <c r="AS20" s="78">
        <f t="shared" si="14"/>
        <v>0</v>
      </c>
      <c r="AT20" s="83"/>
      <c r="AU20" s="81" t="str">
        <f>VLOOKUP(AV20,Diccionario!$A$4:$C$17,3,FALSE)</f>
        <v>10V1 Mel</v>
      </c>
      <c r="AV20" s="80">
        <v>1010</v>
      </c>
      <c r="AW20">
        <v>67</v>
      </c>
      <c r="AX20">
        <v>29</v>
      </c>
      <c r="AY20">
        <v>67</v>
      </c>
      <c r="AZ20">
        <v>29</v>
      </c>
      <c r="BA20">
        <v>134</v>
      </c>
      <c r="BB20">
        <v>58</v>
      </c>
    </row>
    <row r="21" spans="3:54" ht="12.6" x14ac:dyDescent="0.45">
      <c r="D21">
        <v>16</v>
      </c>
      <c r="E21">
        <v>5</v>
      </c>
      <c r="F21">
        <v>2</v>
      </c>
      <c r="H21" s="132" t="str">
        <f t="shared" si="3"/>
        <v>SI</v>
      </c>
      <c r="J21" s="3" t="str">
        <f t="shared" si="0"/>
        <v>Laboral</v>
      </c>
      <c r="K21" s="3">
        <f t="shared" si="1"/>
        <v>1001</v>
      </c>
      <c r="L21" s="3" t="str">
        <f t="shared" si="2"/>
        <v>Ida</v>
      </c>
      <c r="M21" s="3">
        <f t="shared" si="4"/>
        <v>16</v>
      </c>
      <c r="N21" s="3">
        <f t="shared" si="5"/>
        <v>5</v>
      </c>
      <c r="O21" s="3">
        <f t="shared" si="6"/>
        <v>2</v>
      </c>
      <c r="P21" s="9">
        <f t="shared" si="7"/>
        <v>2.5</v>
      </c>
      <c r="R21" s="18" t="str">
        <f t="shared" si="8"/>
        <v>Laboral1001Ida16</v>
      </c>
      <c r="S21" s="21">
        <f t="shared" si="15"/>
        <v>2.5</v>
      </c>
      <c r="T21" s="18">
        <f t="shared" si="9"/>
        <v>5</v>
      </c>
      <c r="U21" s="18">
        <f t="shared" si="10"/>
        <v>2</v>
      </c>
      <c r="V21" s="18"/>
      <c r="W21" s="77" t="s">
        <v>706</v>
      </c>
      <c r="X21" s="77">
        <v>16</v>
      </c>
      <c r="Y21" s="77">
        <v>7</v>
      </c>
      <c r="Z21" s="77">
        <v>2</v>
      </c>
      <c r="AA21" s="83">
        <f t="shared" si="11"/>
        <v>3.5</v>
      </c>
      <c r="AB21" s="77">
        <v>8</v>
      </c>
      <c r="AC21" s="77">
        <v>2</v>
      </c>
      <c r="AD21" s="83">
        <f t="shared" si="12"/>
        <v>4</v>
      </c>
      <c r="AE21" s="77">
        <v>4</v>
      </c>
      <c r="AF21" s="77" t="s">
        <v>392</v>
      </c>
      <c r="AG21" s="83">
        <v>4.5</v>
      </c>
      <c r="AI21" s="85">
        <v>1011</v>
      </c>
      <c r="AJ21" s="75"/>
      <c r="AK21" s="75"/>
      <c r="AL21" s="82"/>
      <c r="AM21" s="82"/>
      <c r="AN21" s="83"/>
      <c r="AO21" s="78"/>
      <c r="AP21" s="78"/>
      <c r="AQ21" s="83"/>
      <c r="AR21" s="78">
        <f t="shared" si="13"/>
        <v>0</v>
      </c>
      <c r="AS21" s="78">
        <f t="shared" si="14"/>
        <v>0</v>
      </c>
      <c r="AT21" s="83"/>
      <c r="AU21" s="81" t="str">
        <f>VLOOKUP(AV21,Diccionario!$A$4:$C$17,3,FALSE)</f>
        <v>3A</v>
      </c>
      <c r="AV21" s="80">
        <v>1011</v>
      </c>
      <c r="AW21">
        <v>56</v>
      </c>
      <c r="AX21">
        <v>23</v>
      </c>
      <c r="AY21">
        <v>56</v>
      </c>
      <c r="AZ21">
        <v>23</v>
      </c>
      <c r="BA21">
        <v>112</v>
      </c>
      <c r="BB21">
        <v>46</v>
      </c>
    </row>
    <row r="22" spans="3:54" ht="12.6" x14ac:dyDescent="0.45">
      <c r="D22">
        <v>17</v>
      </c>
      <c r="E22">
        <v>5</v>
      </c>
      <c r="F22">
        <v>2</v>
      </c>
      <c r="H22" s="132" t="str">
        <f t="shared" si="3"/>
        <v>SI</v>
      </c>
      <c r="J22" s="3" t="str">
        <f t="shared" si="0"/>
        <v>Laboral</v>
      </c>
      <c r="K22" s="3">
        <f t="shared" si="1"/>
        <v>1001</v>
      </c>
      <c r="L22" s="3" t="str">
        <f t="shared" si="2"/>
        <v>Ida</v>
      </c>
      <c r="M22" s="3">
        <f t="shared" si="4"/>
        <v>17</v>
      </c>
      <c r="N22" s="3">
        <f t="shared" si="5"/>
        <v>5</v>
      </c>
      <c r="O22" s="3">
        <f t="shared" si="6"/>
        <v>2</v>
      </c>
      <c r="P22" s="9">
        <f t="shared" si="7"/>
        <v>2.5</v>
      </c>
      <c r="R22" s="18" t="str">
        <f t="shared" si="8"/>
        <v>Laboral1001Ida17</v>
      </c>
      <c r="S22" s="21">
        <f t="shared" si="15"/>
        <v>2.5</v>
      </c>
      <c r="T22" s="18">
        <f t="shared" si="9"/>
        <v>5</v>
      </c>
      <c r="U22" s="18">
        <f t="shared" si="10"/>
        <v>2</v>
      </c>
      <c r="V22" s="18"/>
      <c r="W22" s="77" t="s">
        <v>706</v>
      </c>
      <c r="X22" s="77">
        <v>17</v>
      </c>
      <c r="Y22" s="77">
        <v>5</v>
      </c>
      <c r="Z22" s="77">
        <v>2</v>
      </c>
      <c r="AA22" s="83">
        <f t="shared" si="11"/>
        <v>2.5</v>
      </c>
      <c r="AB22" s="77">
        <v>5</v>
      </c>
      <c r="AC22" s="77">
        <v>2</v>
      </c>
      <c r="AD22" s="83">
        <f t="shared" si="12"/>
        <v>2.5</v>
      </c>
      <c r="AE22" s="77">
        <v>5</v>
      </c>
      <c r="AF22" s="77">
        <v>2</v>
      </c>
      <c r="AG22" s="83">
        <f t="shared" si="16"/>
        <v>2.5</v>
      </c>
      <c r="AI22" s="85">
        <v>1012</v>
      </c>
      <c r="AJ22" s="75"/>
      <c r="AK22" s="75"/>
      <c r="AL22" s="82"/>
      <c r="AM22" s="82"/>
      <c r="AN22" s="83"/>
      <c r="AO22" s="78"/>
      <c r="AP22" s="78"/>
      <c r="AQ22" s="83"/>
      <c r="AR22" s="78">
        <f t="shared" si="13"/>
        <v>0</v>
      </c>
      <c r="AS22" s="78">
        <f t="shared" si="14"/>
        <v>0</v>
      </c>
      <c r="AT22" s="83"/>
      <c r="AU22" s="81" t="str">
        <f>VLOOKUP(AV22,Diccionario!$A$4:$C$17,3,FALSE)</f>
        <v>3B</v>
      </c>
      <c r="AV22" s="80">
        <v>1012</v>
      </c>
      <c r="AW22">
        <v>54</v>
      </c>
      <c r="AX22">
        <v>23</v>
      </c>
      <c r="AY22">
        <v>54</v>
      </c>
      <c r="AZ22">
        <v>23</v>
      </c>
      <c r="BA22">
        <v>108</v>
      </c>
      <c r="BB22">
        <v>46</v>
      </c>
    </row>
    <row r="23" spans="3:54" ht="12.6" x14ac:dyDescent="0.45">
      <c r="D23">
        <v>18</v>
      </c>
      <c r="E23">
        <v>3</v>
      </c>
      <c r="F23">
        <v>1</v>
      </c>
      <c r="H23" s="132" t="s">
        <v>6</v>
      </c>
      <c r="J23" s="3" t="str">
        <f t="shared" si="0"/>
        <v>Laboral</v>
      </c>
      <c r="K23" s="3">
        <f t="shared" si="1"/>
        <v>1001</v>
      </c>
      <c r="L23" s="3" t="str">
        <f t="shared" si="2"/>
        <v>Ida</v>
      </c>
      <c r="M23" s="3">
        <f t="shared" si="4"/>
        <v>18</v>
      </c>
      <c r="N23" s="3">
        <f t="shared" si="5"/>
        <v>3</v>
      </c>
      <c r="O23" s="3">
        <f t="shared" si="6"/>
        <v>1</v>
      </c>
      <c r="P23" s="9">
        <f t="shared" si="7"/>
        <v>3</v>
      </c>
      <c r="R23" s="18" t="str">
        <f t="shared" si="8"/>
        <v>Laboral1001Ida18</v>
      </c>
      <c r="S23" s="21">
        <f t="shared" si="15"/>
        <v>3</v>
      </c>
      <c r="T23" s="18">
        <f t="shared" si="9"/>
        <v>3</v>
      </c>
      <c r="U23" s="18">
        <f t="shared" si="10"/>
        <v>1</v>
      </c>
      <c r="V23" s="18"/>
      <c r="W23" s="77" t="s">
        <v>706</v>
      </c>
      <c r="X23" s="77">
        <v>18</v>
      </c>
      <c r="Y23" s="77">
        <v>6</v>
      </c>
      <c r="Z23" s="77">
        <v>2</v>
      </c>
      <c r="AA23" s="83">
        <f t="shared" si="11"/>
        <v>3</v>
      </c>
      <c r="AB23" s="77">
        <v>2</v>
      </c>
      <c r="AC23" s="77" t="s">
        <v>392</v>
      </c>
      <c r="AD23" s="83">
        <v>4.5</v>
      </c>
      <c r="AE23" s="77">
        <v>5</v>
      </c>
      <c r="AF23" s="77" t="s">
        <v>392</v>
      </c>
      <c r="AG23" s="83">
        <v>6</v>
      </c>
      <c r="AI23" s="85">
        <v>1013</v>
      </c>
      <c r="AJ23" s="75"/>
      <c r="AK23" s="75"/>
      <c r="AL23" s="82"/>
      <c r="AM23" s="82"/>
      <c r="AN23" s="83"/>
      <c r="AO23" s="78"/>
      <c r="AP23" s="78"/>
      <c r="AQ23" s="83"/>
      <c r="AR23" s="78">
        <f t="shared" si="13"/>
        <v>0</v>
      </c>
      <c r="AS23" s="78">
        <f t="shared" si="14"/>
        <v>0</v>
      </c>
      <c r="AT23" s="83"/>
      <c r="AU23" s="81" t="str">
        <f>VLOOKUP(AV23,Diccionario!$A$4:$C$17,3,FALSE)</f>
        <v>3D</v>
      </c>
      <c r="AV23" s="80">
        <v>1013</v>
      </c>
      <c r="AW23">
        <v>27</v>
      </c>
      <c r="AX23">
        <v>20</v>
      </c>
      <c r="AY23">
        <v>26</v>
      </c>
      <c r="AZ23">
        <v>19</v>
      </c>
      <c r="BA23">
        <v>53</v>
      </c>
      <c r="BB23">
        <v>39</v>
      </c>
    </row>
    <row r="24" spans="3:54" ht="12.6" x14ac:dyDescent="0.45">
      <c r="C24" t="s">
        <v>12</v>
      </c>
      <c r="D24">
        <v>7</v>
      </c>
      <c r="E24">
        <v>1</v>
      </c>
      <c r="F24">
        <v>1</v>
      </c>
      <c r="H24" s="132" t="str">
        <f t="shared" si="3"/>
        <v>SI</v>
      </c>
      <c r="J24" s="3" t="str">
        <f t="shared" si="0"/>
        <v>Laboral</v>
      </c>
      <c r="K24" s="3">
        <f t="shared" si="1"/>
        <v>1001</v>
      </c>
      <c r="L24" s="3" t="str">
        <f t="shared" si="2"/>
        <v>Regreso</v>
      </c>
      <c r="M24" s="3">
        <f t="shared" si="4"/>
        <v>7</v>
      </c>
      <c r="N24" s="3">
        <f t="shared" si="5"/>
        <v>1</v>
      </c>
      <c r="O24" s="3">
        <f t="shared" si="6"/>
        <v>1</v>
      </c>
      <c r="P24" s="9">
        <f t="shared" si="7"/>
        <v>1</v>
      </c>
      <c r="R24" s="18" t="str">
        <f t="shared" si="8"/>
        <v>Laboral1001Regreso7</v>
      </c>
      <c r="S24" s="21">
        <f t="shared" si="15"/>
        <v>1</v>
      </c>
      <c r="T24" s="18">
        <f t="shared" si="9"/>
        <v>1</v>
      </c>
      <c r="U24" s="18">
        <f t="shared" si="10"/>
        <v>1</v>
      </c>
      <c r="V24" s="18"/>
      <c r="W24" s="77" t="s">
        <v>706</v>
      </c>
      <c r="X24" s="77">
        <v>19</v>
      </c>
      <c r="Y24" s="77">
        <v>3</v>
      </c>
      <c r="Z24" s="77" t="s">
        <v>392</v>
      </c>
      <c r="AA24" s="83">
        <v>4.5</v>
      </c>
      <c r="AB24" s="77">
        <v>2</v>
      </c>
      <c r="AC24" s="77" t="s">
        <v>392</v>
      </c>
      <c r="AD24" s="83">
        <v>4.5</v>
      </c>
      <c r="AE24" s="77">
        <v>2</v>
      </c>
      <c r="AF24" s="77" t="s">
        <v>392</v>
      </c>
      <c r="AG24" s="83">
        <v>6</v>
      </c>
      <c r="AI24" s="85">
        <v>1014</v>
      </c>
      <c r="AJ24" s="75"/>
      <c r="AK24" s="75"/>
      <c r="AL24" s="82"/>
      <c r="AM24" s="82"/>
      <c r="AN24" s="83"/>
      <c r="AO24" s="78"/>
      <c r="AP24" s="78"/>
      <c r="AQ24" s="83"/>
      <c r="AR24" s="78">
        <f t="shared" si="13"/>
        <v>0</v>
      </c>
      <c r="AS24" s="78">
        <f t="shared" si="14"/>
        <v>0</v>
      </c>
      <c r="AT24" s="83"/>
      <c r="AU24" s="81" t="str">
        <f>VLOOKUP(AV24,Diccionario!$A$4:$C$17,3,FALSE)</f>
        <v>12T</v>
      </c>
      <c r="AV24" s="80">
        <v>1014</v>
      </c>
      <c r="AW24">
        <v>96</v>
      </c>
      <c r="AX24">
        <v>24</v>
      </c>
      <c r="AY24">
        <v>95</v>
      </c>
      <c r="AZ24">
        <v>24</v>
      </c>
      <c r="BA24">
        <v>191</v>
      </c>
      <c r="BB24">
        <v>48</v>
      </c>
    </row>
    <row r="25" spans="3:54" ht="12.6" x14ac:dyDescent="0.45">
      <c r="D25">
        <v>8</v>
      </c>
      <c r="E25">
        <v>3</v>
      </c>
      <c r="F25">
        <v>2</v>
      </c>
      <c r="H25" s="132" t="str">
        <f t="shared" si="3"/>
        <v>SI</v>
      </c>
      <c r="J25" s="3" t="str">
        <f t="shared" si="0"/>
        <v>Laboral</v>
      </c>
      <c r="K25" s="3">
        <f t="shared" si="1"/>
        <v>1001</v>
      </c>
      <c r="L25" s="3" t="str">
        <f t="shared" si="2"/>
        <v>Regreso</v>
      </c>
      <c r="M25" s="3">
        <f t="shared" si="4"/>
        <v>8</v>
      </c>
      <c r="N25" s="3">
        <f t="shared" si="5"/>
        <v>3</v>
      </c>
      <c r="O25" s="3">
        <f t="shared" si="6"/>
        <v>2</v>
      </c>
      <c r="P25" s="9">
        <f t="shared" si="7"/>
        <v>1.5</v>
      </c>
      <c r="R25" s="18" t="str">
        <f t="shared" si="8"/>
        <v>Laboral1001Regreso8</v>
      </c>
      <c r="S25" s="21">
        <f t="shared" si="15"/>
        <v>1.5</v>
      </c>
      <c r="T25" s="18">
        <f t="shared" si="9"/>
        <v>3</v>
      </c>
      <c r="U25" s="18">
        <f t="shared" si="10"/>
        <v>2</v>
      </c>
      <c r="V25" s="18"/>
      <c r="W25" s="18"/>
      <c r="X25" s="18"/>
      <c r="Y25" s="18"/>
      <c r="Z25" s="18"/>
      <c r="AA25" s="18"/>
      <c r="AB25" s="18"/>
      <c r="AI25" s="324" t="s">
        <v>35</v>
      </c>
      <c r="AJ25" s="324"/>
      <c r="AK25" s="324"/>
      <c r="AL25" s="7">
        <f>SUBTOTAL(9,AL11:AL24)</f>
        <v>115</v>
      </c>
      <c r="AM25" s="7">
        <f>SUBTOTAL(9,AM11:AM24)</f>
        <v>54</v>
      </c>
      <c r="AN25" s="84"/>
      <c r="AO25" s="7">
        <f>SUBTOTAL(9,AO11:AO24)</f>
        <v>112</v>
      </c>
      <c r="AP25" s="7">
        <f>SUBTOTAL(9,AP11:AP24)</f>
        <v>51</v>
      </c>
      <c r="AQ25" s="84"/>
      <c r="AR25" s="7">
        <f>SUBTOTAL(9,AR11:AR24)</f>
        <v>227</v>
      </c>
      <c r="AS25" s="7">
        <f>SUBTOTAL(9,AS11:AS24)</f>
        <v>105</v>
      </c>
      <c r="AT25" s="84">
        <f t="shared" si="19"/>
        <v>2.1619047619047618</v>
      </c>
      <c r="AV25" s="80" t="s">
        <v>17</v>
      </c>
      <c r="AW25">
        <v>886</v>
      </c>
      <c r="AX25">
        <v>317</v>
      </c>
      <c r="AY25">
        <v>884</v>
      </c>
      <c r="AZ25">
        <v>314</v>
      </c>
      <c r="BA25">
        <v>1770</v>
      </c>
      <c r="BB25">
        <v>631</v>
      </c>
    </row>
    <row r="26" spans="3:54" ht="12.6" x14ac:dyDescent="0.45">
      <c r="D26">
        <v>9</v>
      </c>
      <c r="E26">
        <v>4</v>
      </c>
      <c r="F26">
        <v>2</v>
      </c>
      <c r="H26" s="132" t="str">
        <f t="shared" si="3"/>
        <v>SI</v>
      </c>
      <c r="J26" s="3" t="str">
        <f t="shared" si="0"/>
        <v>Laboral</v>
      </c>
      <c r="K26" s="3">
        <f t="shared" si="1"/>
        <v>1001</v>
      </c>
      <c r="L26" s="3" t="str">
        <f t="shared" si="2"/>
        <v>Regreso</v>
      </c>
      <c r="M26" s="3">
        <f t="shared" si="4"/>
        <v>9</v>
      </c>
      <c r="N26" s="3">
        <f t="shared" si="5"/>
        <v>4</v>
      </c>
      <c r="O26" s="3">
        <f t="shared" si="6"/>
        <v>2</v>
      </c>
      <c r="P26" s="9">
        <f t="shared" si="7"/>
        <v>2</v>
      </c>
      <c r="R26" s="18" t="str">
        <f t="shared" si="8"/>
        <v>Laboral1001Regreso9</v>
      </c>
      <c r="S26" s="21">
        <f t="shared" si="15"/>
        <v>2</v>
      </c>
      <c r="T26" s="18">
        <f t="shared" si="9"/>
        <v>4</v>
      </c>
      <c r="U26" s="18">
        <f t="shared" si="10"/>
        <v>2</v>
      </c>
      <c r="V26" s="18"/>
      <c r="W26" s="18"/>
      <c r="X26" s="18"/>
      <c r="Y26" s="18"/>
      <c r="Z26" s="18"/>
      <c r="AA26" s="18"/>
      <c r="AB26" s="18"/>
    </row>
    <row r="27" spans="3:54" ht="12.6" x14ac:dyDescent="0.45">
      <c r="D27">
        <v>10</v>
      </c>
      <c r="E27">
        <v>6</v>
      </c>
      <c r="F27">
        <v>2</v>
      </c>
      <c r="H27" s="132" t="str">
        <f t="shared" si="3"/>
        <v>SI</v>
      </c>
      <c r="J27" s="3" t="str">
        <f t="shared" si="0"/>
        <v>Laboral</v>
      </c>
      <c r="K27" s="3">
        <f t="shared" si="1"/>
        <v>1001</v>
      </c>
      <c r="L27" s="3" t="str">
        <f t="shared" si="2"/>
        <v>Regreso</v>
      </c>
      <c r="M27" s="3">
        <f t="shared" si="4"/>
        <v>10</v>
      </c>
      <c r="N27" s="3">
        <f t="shared" si="5"/>
        <v>6</v>
      </c>
      <c r="O27" s="3">
        <f t="shared" si="6"/>
        <v>2</v>
      </c>
      <c r="P27" s="9">
        <f t="shared" si="7"/>
        <v>3</v>
      </c>
      <c r="R27" s="18" t="str">
        <f t="shared" si="8"/>
        <v>Laboral1001Regreso10</v>
      </c>
      <c r="S27" s="21">
        <f t="shared" si="15"/>
        <v>3</v>
      </c>
      <c r="T27" s="18">
        <f t="shared" si="9"/>
        <v>6</v>
      </c>
      <c r="U27" s="18">
        <f t="shared" si="10"/>
        <v>2</v>
      </c>
      <c r="V27" s="18"/>
      <c r="W27" s="325" t="s">
        <v>7</v>
      </c>
      <c r="X27" s="325" t="s">
        <v>8</v>
      </c>
      <c r="Y27" s="325" t="s">
        <v>442</v>
      </c>
      <c r="Z27" s="325"/>
      <c r="AA27" s="325"/>
      <c r="AB27" s="325" t="s">
        <v>443</v>
      </c>
      <c r="AC27" s="325"/>
      <c r="AD27" s="325"/>
      <c r="AE27" s="325" t="s">
        <v>444</v>
      </c>
      <c r="AF27" s="325"/>
      <c r="AG27" s="325"/>
    </row>
    <row r="28" spans="3:54" ht="12.6" x14ac:dyDescent="0.45">
      <c r="D28">
        <v>11</v>
      </c>
      <c r="E28">
        <v>3</v>
      </c>
      <c r="F28">
        <v>2</v>
      </c>
      <c r="H28" s="132" t="str">
        <f t="shared" si="3"/>
        <v>SI</v>
      </c>
      <c r="J28" s="3" t="str">
        <f t="shared" si="0"/>
        <v>Laboral</v>
      </c>
      <c r="K28" s="3">
        <f t="shared" si="1"/>
        <v>1001</v>
      </c>
      <c r="L28" s="3" t="str">
        <f t="shared" si="2"/>
        <v>Regreso</v>
      </c>
      <c r="M28" s="3">
        <f t="shared" si="4"/>
        <v>11</v>
      </c>
      <c r="N28" s="3">
        <f t="shared" si="5"/>
        <v>3</v>
      </c>
      <c r="O28" s="3">
        <f t="shared" si="6"/>
        <v>2</v>
      </c>
      <c r="P28" s="9">
        <f t="shared" si="7"/>
        <v>1.5</v>
      </c>
      <c r="R28" s="18" t="str">
        <f t="shared" si="8"/>
        <v>Laboral1001Regreso11</v>
      </c>
      <c r="S28" s="21">
        <f t="shared" si="15"/>
        <v>1.5</v>
      </c>
      <c r="T28" s="18">
        <f t="shared" si="9"/>
        <v>3</v>
      </c>
      <c r="U28" s="18">
        <f t="shared" si="10"/>
        <v>2</v>
      </c>
      <c r="V28" s="18"/>
      <c r="W28" s="325"/>
      <c r="X28" s="325"/>
      <c r="Y28" s="192" t="s">
        <v>389</v>
      </c>
      <c r="Z28" s="192" t="s">
        <v>433</v>
      </c>
      <c r="AA28" s="76" t="s">
        <v>22</v>
      </c>
      <c r="AB28" s="192" t="s">
        <v>389</v>
      </c>
      <c r="AC28" s="192" t="s">
        <v>433</v>
      </c>
      <c r="AD28" s="76" t="s">
        <v>22</v>
      </c>
      <c r="AE28" s="192" t="s">
        <v>389</v>
      </c>
      <c r="AF28" s="192" t="s">
        <v>433</v>
      </c>
      <c r="AG28" s="76" t="s">
        <v>22</v>
      </c>
    </row>
    <row r="29" spans="3:54" ht="12.6" x14ac:dyDescent="0.45">
      <c r="D29">
        <v>12</v>
      </c>
      <c r="E29">
        <v>5</v>
      </c>
      <c r="F29">
        <v>2</v>
      </c>
      <c r="H29" s="132" t="str">
        <f t="shared" si="3"/>
        <v>SI</v>
      </c>
      <c r="J29" s="3" t="str">
        <f t="shared" si="0"/>
        <v>Laboral</v>
      </c>
      <c r="K29" s="3">
        <f t="shared" si="1"/>
        <v>1001</v>
      </c>
      <c r="L29" s="3" t="str">
        <f t="shared" si="2"/>
        <v>Regreso</v>
      </c>
      <c r="M29" s="3">
        <f t="shared" si="4"/>
        <v>12</v>
      </c>
      <c r="N29" s="3">
        <f t="shared" si="5"/>
        <v>5</v>
      </c>
      <c r="O29" s="3">
        <f t="shared" si="6"/>
        <v>2</v>
      </c>
      <c r="P29" s="9">
        <f t="shared" si="7"/>
        <v>2.5</v>
      </c>
      <c r="R29" s="18" t="str">
        <f t="shared" si="8"/>
        <v>Laboral1001Regreso12</v>
      </c>
      <c r="S29" s="21">
        <f t="shared" si="15"/>
        <v>2.5</v>
      </c>
      <c r="T29" s="18">
        <f t="shared" si="9"/>
        <v>5</v>
      </c>
      <c r="U29" s="18">
        <f t="shared" si="10"/>
        <v>2</v>
      </c>
      <c r="V29" s="18"/>
      <c r="W29" s="77" t="s">
        <v>706</v>
      </c>
      <c r="X29" s="190">
        <v>7</v>
      </c>
      <c r="Y29" s="77">
        <v>4</v>
      </c>
      <c r="Z29" s="77">
        <v>2</v>
      </c>
      <c r="AA29" s="193">
        <f t="shared" ref="AA29:AA41" si="20">+Y29/Z29</f>
        <v>2</v>
      </c>
      <c r="AB29" s="77" t="s">
        <v>392</v>
      </c>
      <c r="AC29" s="77" t="s">
        <v>392</v>
      </c>
      <c r="AD29" s="193" t="s">
        <v>392</v>
      </c>
      <c r="AE29" s="77" t="s">
        <v>392</v>
      </c>
      <c r="AF29" s="77" t="s">
        <v>392</v>
      </c>
      <c r="AG29" s="85" t="s">
        <v>392</v>
      </c>
      <c r="AV29">
        <v>331</v>
      </c>
      <c r="AW29">
        <v>190</v>
      </c>
      <c r="AX29">
        <f>AV29/AW29</f>
        <v>1.7421052631578948</v>
      </c>
      <c r="AZ29" s="63"/>
    </row>
    <row r="30" spans="3:54" ht="12.6" x14ac:dyDescent="0.45">
      <c r="D30">
        <v>13</v>
      </c>
      <c r="E30">
        <v>3</v>
      </c>
      <c r="F30">
        <v>2</v>
      </c>
      <c r="H30" s="132" t="str">
        <f t="shared" si="3"/>
        <v>SI</v>
      </c>
      <c r="J30" s="3" t="str">
        <f t="shared" si="0"/>
        <v>Laboral</v>
      </c>
      <c r="K30" s="3">
        <f t="shared" si="1"/>
        <v>1001</v>
      </c>
      <c r="L30" s="3" t="str">
        <f t="shared" si="2"/>
        <v>Regreso</v>
      </c>
      <c r="M30" s="3">
        <f t="shared" si="4"/>
        <v>13</v>
      </c>
      <c r="N30" s="3">
        <f t="shared" si="5"/>
        <v>3</v>
      </c>
      <c r="O30" s="3">
        <f t="shared" si="6"/>
        <v>2</v>
      </c>
      <c r="P30" s="9">
        <f t="shared" si="7"/>
        <v>1.5</v>
      </c>
      <c r="R30" s="18" t="str">
        <f t="shared" si="8"/>
        <v>Laboral1001Regreso13</v>
      </c>
      <c r="S30" s="21">
        <f t="shared" si="15"/>
        <v>1.5</v>
      </c>
      <c r="T30" s="18">
        <f t="shared" si="9"/>
        <v>3</v>
      </c>
      <c r="U30" s="18">
        <f t="shared" si="10"/>
        <v>2</v>
      </c>
      <c r="V30" s="18"/>
      <c r="W30" s="77" t="s">
        <v>706</v>
      </c>
      <c r="X30" s="190">
        <v>8</v>
      </c>
      <c r="Y30" s="77">
        <v>8</v>
      </c>
      <c r="Z30" s="77">
        <v>2</v>
      </c>
      <c r="AA30" s="193">
        <f t="shared" si="20"/>
        <v>4</v>
      </c>
      <c r="AB30" s="77">
        <v>5</v>
      </c>
      <c r="AC30" s="77">
        <v>3</v>
      </c>
      <c r="AD30" s="193">
        <f t="shared" ref="AD30:AD40" si="21">+AB30/AC30</f>
        <v>1.6666666666666667</v>
      </c>
      <c r="AE30" s="77" t="s">
        <v>392</v>
      </c>
      <c r="AF30" s="77" t="s">
        <v>392</v>
      </c>
      <c r="AG30" s="85" t="s">
        <v>392</v>
      </c>
      <c r="AZ30" s="63"/>
    </row>
    <row r="31" spans="3:54" ht="12.6" x14ac:dyDescent="0.45">
      <c r="D31">
        <v>14</v>
      </c>
      <c r="E31">
        <v>1</v>
      </c>
      <c r="F31">
        <v>1</v>
      </c>
      <c r="H31" s="132" t="str">
        <f t="shared" si="3"/>
        <v>SI</v>
      </c>
      <c r="J31" s="3" t="str">
        <f t="shared" si="0"/>
        <v>Laboral</v>
      </c>
      <c r="K31" s="3">
        <f t="shared" si="1"/>
        <v>1001</v>
      </c>
      <c r="L31" s="3" t="str">
        <f t="shared" si="2"/>
        <v>Regreso</v>
      </c>
      <c r="M31" s="3">
        <f t="shared" si="4"/>
        <v>14</v>
      </c>
      <c r="N31" s="3">
        <f t="shared" si="5"/>
        <v>1</v>
      </c>
      <c r="O31" s="3">
        <f t="shared" si="6"/>
        <v>1</v>
      </c>
      <c r="P31" s="9">
        <f t="shared" si="7"/>
        <v>1</v>
      </c>
      <c r="R31" s="18" t="str">
        <f t="shared" si="8"/>
        <v>Laboral1001Regreso14</v>
      </c>
      <c r="S31" s="21">
        <f t="shared" si="15"/>
        <v>1</v>
      </c>
      <c r="T31" s="18">
        <f t="shared" si="9"/>
        <v>1</v>
      </c>
      <c r="U31" s="18">
        <f t="shared" si="10"/>
        <v>1</v>
      </c>
      <c r="V31" s="18"/>
      <c r="W31" s="77" t="s">
        <v>706</v>
      </c>
      <c r="X31" s="190">
        <v>9</v>
      </c>
      <c r="Y31" s="77">
        <v>8</v>
      </c>
      <c r="Z31" s="77">
        <v>2</v>
      </c>
      <c r="AA31" s="193">
        <f t="shared" si="20"/>
        <v>4</v>
      </c>
      <c r="AB31" s="77">
        <v>7</v>
      </c>
      <c r="AC31" s="77">
        <v>2</v>
      </c>
      <c r="AD31" s="193">
        <f t="shared" si="21"/>
        <v>3.5</v>
      </c>
      <c r="AE31" s="77">
        <v>4</v>
      </c>
      <c r="AF31" s="77">
        <v>3</v>
      </c>
      <c r="AG31" s="191">
        <f t="shared" ref="AG31:AG40" si="22">+AE31/AF31</f>
        <v>1.3333333333333333</v>
      </c>
    </row>
    <row r="32" spans="3:54" ht="12.6" x14ac:dyDescent="0.45">
      <c r="D32">
        <v>15</v>
      </c>
      <c r="E32">
        <v>3</v>
      </c>
      <c r="F32">
        <v>2</v>
      </c>
      <c r="H32" s="132" t="str">
        <f t="shared" si="3"/>
        <v>SI</v>
      </c>
      <c r="J32" s="3" t="str">
        <f t="shared" si="0"/>
        <v>Laboral</v>
      </c>
      <c r="K32" s="3">
        <f t="shared" si="1"/>
        <v>1001</v>
      </c>
      <c r="L32" s="3" t="str">
        <f t="shared" si="2"/>
        <v>Regreso</v>
      </c>
      <c r="M32" s="3">
        <f t="shared" si="4"/>
        <v>15</v>
      </c>
      <c r="N32" s="3">
        <f t="shared" si="5"/>
        <v>3</v>
      </c>
      <c r="O32" s="3">
        <f t="shared" si="6"/>
        <v>2</v>
      </c>
      <c r="P32" s="9">
        <f t="shared" si="7"/>
        <v>1.5</v>
      </c>
      <c r="R32" s="18" t="str">
        <f t="shared" si="8"/>
        <v>Laboral1001Regreso15</v>
      </c>
      <c r="S32" s="21">
        <f t="shared" si="15"/>
        <v>1.5</v>
      </c>
      <c r="T32" s="18">
        <f t="shared" si="9"/>
        <v>3</v>
      </c>
      <c r="U32" s="18">
        <f t="shared" si="10"/>
        <v>2</v>
      </c>
      <c r="V32" s="18"/>
      <c r="W32" s="77" t="s">
        <v>706</v>
      </c>
      <c r="X32" s="190">
        <v>10</v>
      </c>
      <c r="Y32" s="77">
        <v>8</v>
      </c>
      <c r="Z32" s="77">
        <v>2</v>
      </c>
      <c r="AA32" s="193">
        <f t="shared" si="20"/>
        <v>4</v>
      </c>
      <c r="AB32" s="77">
        <v>7</v>
      </c>
      <c r="AC32" s="77">
        <v>2</v>
      </c>
      <c r="AD32" s="193">
        <f t="shared" si="21"/>
        <v>3.5</v>
      </c>
      <c r="AE32" s="77">
        <v>5</v>
      </c>
      <c r="AF32" s="77">
        <v>2</v>
      </c>
      <c r="AG32" s="191">
        <f t="shared" si="22"/>
        <v>2.5</v>
      </c>
    </row>
    <row r="33" spans="2:33" ht="12.6" x14ac:dyDescent="0.45">
      <c r="D33">
        <v>16</v>
      </c>
      <c r="E33">
        <v>5</v>
      </c>
      <c r="F33">
        <v>2</v>
      </c>
      <c r="H33" s="132" t="str">
        <f t="shared" si="3"/>
        <v>SI</v>
      </c>
      <c r="J33" s="3" t="str">
        <f t="shared" si="0"/>
        <v>Laboral</v>
      </c>
      <c r="K33" s="3">
        <f t="shared" si="1"/>
        <v>1001</v>
      </c>
      <c r="L33" s="3" t="str">
        <f t="shared" si="2"/>
        <v>Regreso</v>
      </c>
      <c r="M33" s="3">
        <f t="shared" si="4"/>
        <v>16</v>
      </c>
      <c r="N33" s="3">
        <f t="shared" si="5"/>
        <v>5</v>
      </c>
      <c r="O33" s="3">
        <f t="shared" si="6"/>
        <v>2</v>
      </c>
      <c r="P33" s="9">
        <f t="shared" si="7"/>
        <v>2.5</v>
      </c>
      <c r="R33" s="18" t="str">
        <f t="shared" si="8"/>
        <v>Laboral1001Regreso16</v>
      </c>
      <c r="S33" s="21">
        <f t="shared" si="15"/>
        <v>2.5</v>
      </c>
      <c r="T33" s="18">
        <f t="shared" si="9"/>
        <v>5</v>
      </c>
      <c r="U33" s="18">
        <f t="shared" si="10"/>
        <v>2</v>
      </c>
      <c r="V33" s="18"/>
      <c r="W33" s="77" t="s">
        <v>706</v>
      </c>
      <c r="X33" s="190">
        <v>11</v>
      </c>
      <c r="Y33" s="77">
        <v>9</v>
      </c>
      <c r="Z33" s="77">
        <v>2</v>
      </c>
      <c r="AA33" s="193">
        <f t="shared" si="20"/>
        <v>4.5</v>
      </c>
      <c r="AB33" s="77">
        <v>7</v>
      </c>
      <c r="AC33" s="77">
        <v>2</v>
      </c>
      <c r="AD33" s="193">
        <f t="shared" si="21"/>
        <v>3.5</v>
      </c>
      <c r="AE33" s="77">
        <v>5</v>
      </c>
      <c r="AF33" s="77">
        <v>2</v>
      </c>
      <c r="AG33" s="191">
        <f t="shared" si="22"/>
        <v>2.5</v>
      </c>
    </row>
    <row r="34" spans="2:33" ht="12.6" x14ac:dyDescent="0.45">
      <c r="D34">
        <v>17</v>
      </c>
      <c r="E34">
        <v>5</v>
      </c>
      <c r="F34">
        <v>2</v>
      </c>
      <c r="H34" s="132" t="str">
        <f t="shared" si="3"/>
        <v>SI</v>
      </c>
      <c r="J34" s="3" t="str">
        <f t="shared" si="0"/>
        <v>Laboral</v>
      </c>
      <c r="K34" s="3">
        <f t="shared" si="1"/>
        <v>1001</v>
      </c>
      <c r="L34" s="3" t="str">
        <f t="shared" si="2"/>
        <v>Regreso</v>
      </c>
      <c r="M34" s="3">
        <f t="shared" si="4"/>
        <v>17</v>
      </c>
      <c r="N34" s="3">
        <f t="shared" si="5"/>
        <v>5</v>
      </c>
      <c r="O34" s="3">
        <f t="shared" si="6"/>
        <v>2</v>
      </c>
      <c r="P34" s="9">
        <f t="shared" si="7"/>
        <v>2.5</v>
      </c>
      <c r="R34" s="18" t="str">
        <f t="shared" si="8"/>
        <v>Laboral1001Regreso17</v>
      </c>
      <c r="S34" s="21">
        <f t="shared" si="15"/>
        <v>2.5</v>
      </c>
      <c r="T34" s="18">
        <f t="shared" si="9"/>
        <v>5</v>
      </c>
      <c r="U34" s="18">
        <f t="shared" si="10"/>
        <v>2</v>
      </c>
      <c r="V34" s="18"/>
      <c r="W34" s="77" t="s">
        <v>706</v>
      </c>
      <c r="X34" s="190">
        <v>12</v>
      </c>
      <c r="Y34" s="77">
        <v>9</v>
      </c>
      <c r="Z34" s="77">
        <v>2</v>
      </c>
      <c r="AA34" s="193">
        <f t="shared" si="20"/>
        <v>4.5</v>
      </c>
      <c r="AB34" s="77">
        <v>7</v>
      </c>
      <c r="AC34" s="77">
        <v>2</v>
      </c>
      <c r="AD34" s="193">
        <f t="shared" si="21"/>
        <v>3.5</v>
      </c>
      <c r="AE34" s="77">
        <v>5</v>
      </c>
      <c r="AF34" s="77">
        <v>2</v>
      </c>
      <c r="AG34" s="191">
        <f t="shared" si="22"/>
        <v>2.5</v>
      </c>
    </row>
    <row r="35" spans="2:33" ht="12.6" x14ac:dyDescent="0.45">
      <c r="D35">
        <v>18</v>
      </c>
      <c r="E35">
        <v>4</v>
      </c>
      <c r="F35">
        <v>2</v>
      </c>
      <c r="H35" s="132" t="str">
        <f t="shared" si="3"/>
        <v>SI</v>
      </c>
      <c r="I35" s="4"/>
      <c r="J35" s="3" t="str">
        <f t="shared" si="0"/>
        <v>Laboral</v>
      </c>
      <c r="K35" s="3">
        <f t="shared" si="1"/>
        <v>1001</v>
      </c>
      <c r="L35" s="3" t="str">
        <f t="shared" si="2"/>
        <v>Regreso</v>
      </c>
      <c r="M35" s="3">
        <f t="shared" si="4"/>
        <v>18</v>
      </c>
      <c r="N35" s="3">
        <f t="shared" si="5"/>
        <v>4</v>
      </c>
      <c r="O35" s="3">
        <f t="shared" si="6"/>
        <v>2</v>
      </c>
      <c r="P35" s="9">
        <f t="shared" si="7"/>
        <v>2</v>
      </c>
      <c r="R35" s="18" t="str">
        <f t="shared" si="8"/>
        <v>Laboral1001Regreso18</v>
      </c>
      <c r="S35" s="21">
        <f t="shared" si="15"/>
        <v>2</v>
      </c>
      <c r="T35" s="18">
        <f t="shared" si="9"/>
        <v>4</v>
      </c>
      <c r="U35" s="18">
        <f t="shared" si="10"/>
        <v>2</v>
      </c>
      <c r="V35" s="18"/>
      <c r="W35" s="77" t="s">
        <v>706</v>
      </c>
      <c r="X35" s="190">
        <v>13</v>
      </c>
      <c r="Y35" s="77">
        <v>8</v>
      </c>
      <c r="Z35" s="77">
        <v>2</v>
      </c>
      <c r="AA35" s="193">
        <f t="shared" si="20"/>
        <v>4</v>
      </c>
      <c r="AB35" s="77">
        <v>8</v>
      </c>
      <c r="AC35" s="77">
        <v>2</v>
      </c>
      <c r="AD35" s="193">
        <f t="shared" si="21"/>
        <v>4</v>
      </c>
      <c r="AE35" s="77">
        <v>5</v>
      </c>
      <c r="AF35" s="77">
        <v>2</v>
      </c>
      <c r="AG35" s="191">
        <f t="shared" si="22"/>
        <v>2.5</v>
      </c>
    </row>
    <row r="36" spans="2:33" ht="12.6" x14ac:dyDescent="0.45">
      <c r="D36">
        <v>19</v>
      </c>
      <c r="E36">
        <v>4</v>
      </c>
      <c r="F36">
        <v>1</v>
      </c>
      <c r="H36" s="132" t="s">
        <v>6</v>
      </c>
      <c r="I36" s="4"/>
      <c r="J36" s="3" t="str">
        <f t="shared" si="0"/>
        <v>Laboral</v>
      </c>
      <c r="K36" s="3">
        <f t="shared" si="1"/>
        <v>1001</v>
      </c>
      <c r="L36" s="3" t="str">
        <f t="shared" si="2"/>
        <v>Regreso</v>
      </c>
      <c r="M36" s="3">
        <f t="shared" si="4"/>
        <v>19</v>
      </c>
      <c r="N36" s="3">
        <f t="shared" si="5"/>
        <v>4</v>
      </c>
      <c r="O36" s="3">
        <f t="shared" si="6"/>
        <v>1</v>
      </c>
      <c r="P36" s="9">
        <f t="shared" si="7"/>
        <v>4</v>
      </c>
      <c r="R36" s="18" t="str">
        <f t="shared" si="8"/>
        <v>Laboral1001Regreso19</v>
      </c>
      <c r="S36" s="21">
        <f t="shared" si="15"/>
        <v>4</v>
      </c>
      <c r="T36" s="18">
        <f t="shared" si="9"/>
        <v>4</v>
      </c>
      <c r="U36" s="18">
        <f t="shared" si="10"/>
        <v>1</v>
      </c>
      <c r="V36" s="18"/>
      <c r="W36" s="77" t="s">
        <v>706</v>
      </c>
      <c r="X36" s="190">
        <v>14</v>
      </c>
      <c r="Y36" s="77">
        <v>7</v>
      </c>
      <c r="Z36" s="77">
        <v>2</v>
      </c>
      <c r="AA36" s="193">
        <f t="shared" si="20"/>
        <v>3.5</v>
      </c>
      <c r="AB36" s="77">
        <v>7</v>
      </c>
      <c r="AC36" s="77">
        <v>2</v>
      </c>
      <c r="AD36" s="193">
        <f t="shared" si="21"/>
        <v>3.5</v>
      </c>
      <c r="AE36" s="77">
        <v>5</v>
      </c>
      <c r="AF36" s="77">
        <v>2</v>
      </c>
      <c r="AG36" s="191">
        <f t="shared" si="22"/>
        <v>2.5</v>
      </c>
    </row>
    <row r="37" spans="2:33" ht="12.6" x14ac:dyDescent="0.45">
      <c r="B37">
        <v>1002</v>
      </c>
      <c r="C37" t="s">
        <v>14</v>
      </c>
      <c r="D37">
        <v>6</v>
      </c>
      <c r="E37">
        <v>6</v>
      </c>
      <c r="F37">
        <v>2</v>
      </c>
      <c r="H37" s="132" t="str">
        <f t="shared" si="3"/>
        <v>SI</v>
      </c>
      <c r="I37" s="4"/>
      <c r="J37" s="3" t="str">
        <f t="shared" si="0"/>
        <v>Laboral</v>
      </c>
      <c r="K37" s="3">
        <f t="shared" si="1"/>
        <v>1002</v>
      </c>
      <c r="L37" s="3" t="str">
        <f t="shared" si="2"/>
        <v>Ida</v>
      </c>
      <c r="M37" s="3">
        <f t="shared" si="4"/>
        <v>6</v>
      </c>
      <c r="N37" s="3">
        <f t="shared" si="5"/>
        <v>6</v>
      </c>
      <c r="O37" s="3">
        <f t="shared" si="6"/>
        <v>2</v>
      </c>
      <c r="P37" s="9">
        <f t="shared" si="7"/>
        <v>3</v>
      </c>
      <c r="R37" s="18" t="str">
        <f t="shared" si="8"/>
        <v>Laboral1002Ida6</v>
      </c>
      <c r="S37" s="21">
        <f t="shared" si="15"/>
        <v>3</v>
      </c>
      <c r="T37" s="18">
        <f t="shared" si="9"/>
        <v>6</v>
      </c>
      <c r="U37" s="18">
        <f t="shared" si="10"/>
        <v>2</v>
      </c>
      <c r="V37" s="18"/>
      <c r="W37" s="77" t="s">
        <v>706</v>
      </c>
      <c r="X37" s="190">
        <v>15</v>
      </c>
      <c r="Y37" s="77">
        <v>5</v>
      </c>
      <c r="Z37" s="77">
        <v>2</v>
      </c>
      <c r="AA37" s="193">
        <f t="shared" si="20"/>
        <v>2.5</v>
      </c>
      <c r="AB37" s="77">
        <v>8</v>
      </c>
      <c r="AC37" s="77">
        <v>2</v>
      </c>
      <c r="AD37" s="193">
        <f t="shared" si="21"/>
        <v>4</v>
      </c>
      <c r="AE37" s="77">
        <v>5</v>
      </c>
      <c r="AF37" s="77">
        <v>2</v>
      </c>
      <c r="AG37" s="191">
        <f t="shared" si="22"/>
        <v>2.5</v>
      </c>
    </row>
    <row r="38" spans="2:33" ht="12.6" x14ac:dyDescent="0.45">
      <c r="D38">
        <v>7</v>
      </c>
      <c r="E38">
        <v>4</v>
      </c>
      <c r="F38">
        <v>2</v>
      </c>
      <c r="H38" s="132" t="str">
        <f t="shared" si="3"/>
        <v>SI</v>
      </c>
      <c r="J38" s="3" t="str">
        <f t="shared" si="0"/>
        <v>Laboral</v>
      </c>
      <c r="K38" s="3">
        <f t="shared" si="1"/>
        <v>1002</v>
      </c>
      <c r="L38" s="3" t="str">
        <f t="shared" si="2"/>
        <v>Ida</v>
      </c>
      <c r="M38" s="3">
        <f t="shared" si="4"/>
        <v>7</v>
      </c>
      <c r="N38" s="3">
        <f t="shared" si="5"/>
        <v>4</v>
      </c>
      <c r="O38" s="3">
        <f t="shared" si="6"/>
        <v>2</v>
      </c>
      <c r="P38" s="9">
        <f t="shared" si="7"/>
        <v>2</v>
      </c>
      <c r="R38" s="18" t="str">
        <f t="shared" si="8"/>
        <v>Laboral1002Ida7</v>
      </c>
      <c r="S38" s="21">
        <f t="shared" si="15"/>
        <v>2</v>
      </c>
      <c r="T38" s="18">
        <f t="shared" si="9"/>
        <v>4</v>
      </c>
      <c r="U38" s="18">
        <f t="shared" si="10"/>
        <v>2</v>
      </c>
      <c r="V38" s="18"/>
      <c r="W38" s="77" t="s">
        <v>706</v>
      </c>
      <c r="X38" s="190">
        <v>16</v>
      </c>
      <c r="Y38" s="77">
        <v>5</v>
      </c>
      <c r="Z38" s="77">
        <v>2</v>
      </c>
      <c r="AA38" s="193">
        <f t="shared" si="20"/>
        <v>2.5</v>
      </c>
      <c r="AB38" s="77">
        <v>7</v>
      </c>
      <c r="AC38" s="77">
        <v>2</v>
      </c>
      <c r="AD38" s="193">
        <f t="shared" si="21"/>
        <v>3.5</v>
      </c>
      <c r="AE38" s="77">
        <v>6</v>
      </c>
      <c r="AF38" s="77">
        <v>2</v>
      </c>
      <c r="AG38" s="191">
        <f t="shared" si="22"/>
        <v>3</v>
      </c>
    </row>
    <row r="39" spans="2:33" ht="12.6" x14ac:dyDescent="0.45">
      <c r="D39">
        <v>8</v>
      </c>
      <c r="E39">
        <v>5</v>
      </c>
      <c r="F39">
        <v>2</v>
      </c>
      <c r="H39" s="132" t="str">
        <f t="shared" si="3"/>
        <v>SI</v>
      </c>
      <c r="J39" s="3" t="str">
        <f t="shared" si="0"/>
        <v>Laboral</v>
      </c>
      <c r="K39" s="3">
        <f t="shared" si="1"/>
        <v>1002</v>
      </c>
      <c r="L39" s="3" t="str">
        <f t="shared" si="2"/>
        <v>Ida</v>
      </c>
      <c r="M39" s="3">
        <f t="shared" si="4"/>
        <v>8</v>
      </c>
      <c r="N39" s="3">
        <f t="shared" si="5"/>
        <v>5</v>
      </c>
      <c r="O39" s="3">
        <f t="shared" si="6"/>
        <v>2</v>
      </c>
      <c r="P39" s="9">
        <f t="shared" si="7"/>
        <v>2.5</v>
      </c>
      <c r="R39" s="18" t="str">
        <f t="shared" si="8"/>
        <v>Laboral1002Ida8</v>
      </c>
      <c r="S39" s="21">
        <f t="shared" si="15"/>
        <v>2.5</v>
      </c>
      <c r="T39" s="18">
        <f t="shared" si="9"/>
        <v>5</v>
      </c>
      <c r="U39" s="18">
        <f t="shared" si="10"/>
        <v>2</v>
      </c>
      <c r="V39" s="18"/>
      <c r="W39" s="77" t="s">
        <v>706</v>
      </c>
      <c r="X39" s="190">
        <v>17</v>
      </c>
      <c r="Y39" s="77">
        <v>7</v>
      </c>
      <c r="Z39" s="77">
        <v>2</v>
      </c>
      <c r="AA39" s="193">
        <f t="shared" si="20"/>
        <v>3.5</v>
      </c>
      <c r="AB39" s="77">
        <v>8</v>
      </c>
      <c r="AC39" s="77">
        <v>2</v>
      </c>
      <c r="AD39" s="193">
        <f t="shared" si="21"/>
        <v>4</v>
      </c>
      <c r="AE39" s="77">
        <v>4</v>
      </c>
      <c r="AF39" s="77">
        <v>0</v>
      </c>
      <c r="AG39" s="191">
        <v>5</v>
      </c>
    </row>
    <row r="40" spans="2:33" ht="12.6" x14ac:dyDescent="0.45">
      <c r="D40">
        <v>9</v>
      </c>
      <c r="E40">
        <v>4</v>
      </c>
      <c r="F40">
        <v>2</v>
      </c>
      <c r="H40" s="132" t="str">
        <f t="shared" si="3"/>
        <v>SI</v>
      </c>
      <c r="J40" s="3" t="str">
        <f t="shared" si="0"/>
        <v>Laboral</v>
      </c>
      <c r="K40" s="3">
        <f t="shared" si="1"/>
        <v>1002</v>
      </c>
      <c r="L40" s="3" t="str">
        <f t="shared" si="2"/>
        <v>Ida</v>
      </c>
      <c r="M40" s="3">
        <f t="shared" si="4"/>
        <v>9</v>
      </c>
      <c r="N40" s="3">
        <f t="shared" si="5"/>
        <v>4</v>
      </c>
      <c r="O40" s="3">
        <f t="shared" si="6"/>
        <v>2</v>
      </c>
      <c r="P40" s="9">
        <f t="shared" si="7"/>
        <v>2</v>
      </c>
      <c r="R40" s="18" t="str">
        <f t="shared" si="8"/>
        <v>Laboral1002Ida9</v>
      </c>
      <c r="S40" s="21">
        <f t="shared" si="15"/>
        <v>2</v>
      </c>
      <c r="T40" s="18">
        <f t="shared" si="9"/>
        <v>4</v>
      </c>
      <c r="U40" s="18">
        <f t="shared" si="10"/>
        <v>2</v>
      </c>
      <c r="V40" s="18"/>
      <c r="W40" s="77" t="s">
        <v>706</v>
      </c>
      <c r="X40" s="190">
        <v>18</v>
      </c>
      <c r="Y40" s="77">
        <v>4</v>
      </c>
      <c r="Z40" s="77">
        <v>2</v>
      </c>
      <c r="AA40" s="193">
        <f t="shared" si="20"/>
        <v>2</v>
      </c>
      <c r="AB40" s="77">
        <v>5</v>
      </c>
      <c r="AC40" s="77">
        <v>2</v>
      </c>
      <c r="AD40" s="193">
        <f t="shared" si="21"/>
        <v>2.5</v>
      </c>
      <c r="AE40" s="77">
        <v>5</v>
      </c>
      <c r="AF40" s="77">
        <v>2</v>
      </c>
      <c r="AG40" s="191">
        <f t="shared" si="22"/>
        <v>2.5</v>
      </c>
    </row>
    <row r="41" spans="2:33" ht="12.6" x14ac:dyDescent="0.45">
      <c r="D41">
        <v>10</v>
      </c>
      <c r="E41">
        <v>4</v>
      </c>
      <c r="F41">
        <v>2</v>
      </c>
      <c r="H41" s="132" t="str">
        <f t="shared" si="3"/>
        <v>SI</v>
      </c>
      <c r="J41" s="3" t="str">
        <f t="shared" si="0"/>
        <v>Laboral</v>
      </c>
      <c r="K41" s="3">
        <f t="shared" si="1"/>
        <v>1002</v>
      </c>
      <c r="L41" s="3" t="str">
        <f t="shared" si="2"/>
        <v>Ida</v>
      </c>
      <c r="M41" s="3">
        <f t="shared" si="4"/>
        <v>10</v>
      </c>
      <c r="N41" s="3">
        <f t="shared" si="5"/>
        <v>4</v>
      </c>
      <c r="O41" s="3">
        <f t="shared" si="6"/>
        <v>2</v>
      </c>
      <c r="P41" s="9">
        <f t="shared" si="7"/>
        <v>2</v>
      </c>
      <c r="R41" s="18" t="str">
        <f t="shared" si="8"/>
        <v>Laboral1002Ida10</v>
      </c>
      <c r="S41" s="21">
        <f t="shared" si="15"/>
        <v>2</v>
      </c>
      <c r="T41" s="18">
        <f t="shared" si="9"/>
        <v>4</v>
      </c>
      <c r="U41" s="18">
        <f t="shared" si="10"/>
        <v>2</v>
      </c>
      <c r="V41" s="18"/>
      <c r="W41" s="77" t="s">
        <v>706</v>
      </c>
      <c r="X41" s="190">
        <v>19</v>
      </c>
      <c r="Y41" s="77">
        <v>7</v>
      </c>
      <c r="Z41" s="77">
        <v>2</v>
      </c>
      <c r="AA41" s="193">
        <f t="shared" si="20"/>
        <v>3.5</v>
      </c>
      <c r="AB41" s="77">
        <v>2</v>
      </c>
      <c r="AC41" s="77" t="s">
        <v>392</v>
      </c>
      <c r="AD41" s="193">
        <v>4.5</v>
      </c>
      <c r="AE41" s="77">
        <v>5</v>
      </c>
      <c r="AF41" s="77" t="s">
        <v>392</v>
      </c>
      <c r="AG41" s="191">
        <v>6</v>
      </c>
    </row>
    <row r="42" spans="2:33" ht="12.6" x14ac:dyDescent="0.45">
      <c r="D42">
        <v>11</v>
      </c>
      <c r="E42">
        <v>4</v>
      </c>
      <c r="F42">
        <v>2</v>
      </c>
      <c r="H42" s="132" t="str">
        <f t="shared" si="3"/>
        <v>SI</v>
      </c>
      <c r="J42" s="3" t="str">
        <f t="shared" si="0"/>
        <v>Laboral</v>
      </c>
      <c r="K42" s="3">
        <f t="shared" si="1"/>
        <v>1002</v>
      </c>
      <c r="L42" s="3" t="str">
        <f t="shared" si="2"/>
        <v>Ida</v>
      </c>
      <c r="M42" s="3">
        <f t="shared" si="4"/>
        <v>11</v>
      </c>
      <c r="N42" s="3">
        <f t="shared" si="5"/>
        <v>4</v>
      </c>
      <c r="O42" s="3">
        <f t="shared" si="6"/>
        <v>2</v>
      </c>
      <c r="P42" s="9">
        <f t="shared" si="7"/>
        <v>2</v>
      </c>
      <c r="R42" s="18" t="str">
        <f t="shared" si="8"/>
        <v>Laboral1002Ida11</v>
      </c>
      <c r="S42" s="21">
        <f t="shared" si="15"/>
        <v>2</v>
      </c>
      <c r="T42" s="18">
        <f t="shared" si="9"/>
        <v>4</v>
      </c>
      <c r="U42" s="18">
        <f t="shared" si="10"/>
        <v>2</v>
      </c>
      <c r="V42" s="18"/>
      <c r="W42" s="77" t="s">
        <v>706</v>
      </c>
      <c r="X42" s="190">
        <v>20</v>
      </c>
      <c r="Y42" s="77">
        <v>3</v>
      </c>
      <c r="Z42" s="77" t="s">
        <v>392</v>
      </c>
      <c r="AA42" s="193">
        <v>5</v>
      </c>
      <c r="AB42" s="77">
        <v>2</v>
      </c>
      <c r="AC42" s="77" t="s">
        <v>392</v>
      </c>
      <c r="AD42" s="193">
        <v>4.5</v>
      </c>
      <c r="AE42" s="77">
        <v>2</v>
      </c>
      <c r="AF42" s="77" t="s">
        <v>392</v>
      </c>
      <c r="AG42" s="191">
        <v>6</v>
      </c>
    </row>
    <row r="43" spans="2:33" ht="12.6" x14ac:dyDescent="0.45">
      <c r="D43">
        <v>12</v>
      </c>
      <c r="E43">
        <v>5</v>
      </c>
      <c r="F43">
        <v>2</v>
      </c>
      <c r="H43" s="132" t="str">
        <f t="shared" si="3"/>
        <v>SI</v>
      </c>
      <c r="J43" s="3" t="str">
        <f t="shared" si="0"/>
        <v>Laboral</v>
      </c>
      <c r="K43" s="3">
        <f t="shared" si="1"/>
        <v>1002</v>
      </c>
      <c r="L43" s="3" t="str">
        <f t="shared" si="2"/>
        <v>Ida</v>
      </c>
      <c r="M43" s="3">
        <f t="shared" si="4"/>
        <v>12</v>
      </c>
      <c r="N43" s="3">
        <f t="shared" si="5"/>
        <v>5</v>
      </c>
      <c r="O43" s="3">
        <f t="shared" si="6"/>
        <v>2</v>
      </c>
      <c r="P43" s="9">
        <f t="shared" si="7"/>
        <v>2.5</v>
      </c>
      <c r="R43" s="18" t="str">
        <f t="shared" si="8"/>
        <v>Laboral1002Ida12</v>
      </c>
      <c r="S43" s="21">
        <f t="shared" si="15"/>
        <v>2.5</v>
      </c>
      <c r="T43" s="18">
        <f t="shared" si="9"/>
        <v>5</v>
      </c>
      <c r="U43" s="18">
        <f t="shared" si="10"/>
        <v>2</v>
      </c>
      <c r="V43" s="18"/>
      <c r="W43" s="18"/>
      <c r="X43" s="18"/>
      <c r="Y43" s="18"/>
      <c r="Z43" s="18"/>
      <c r="AA43" s="18"/>
      <c r="AB43" s="18"/>
    </row>
    <row r="44" spans="2:33" ht="12.6" x14ac:dyDescent="0.45">
      <c r="D44">
        <v>13</v>
      </c>
      <c r="E44">
        <v>5</v>
      </c>
      <c r="F44">
        <v>2</v>
      </c>
      <c r="H44" s="132" t="str">
        <f t="shared" si="3"/>
        <v>SI</v>
      </c>
      <c r="J44" s="3" t="str">
        <f t="shared" si="0"/>
        <v>Laboral</v>
      </c>
      <c r="K44" s="3">
        <f t="shared" si="1"/>
        <v>1002</v>
      </c>
      <c r="L44" s="3" t="str">
        <f t="shared" si="2"/>
        <v>Ida</v>
      </c>
      <c r="M44" s="3">
        <f t="shared" si="4"/>
        <v>13</v>
      </c>
      <c r="N44" s="3">
        <f t="shared" si="5"/>
        <v>5</v>
      </c>
      <c r="O44" s="3">
        <f t="shared" si="6"/>
        <v>2</v>
      </c>
      <c r="P44" s="9">
        <f t="shared" si="7"/>
        <v>2.5</v>
      </c>
      <c r="R44" s="18" t="str">
        <f t="shared" si="8"/>
        <v>Laboral1002Ida13</v>
      </c>
      <c r="S44" s="21">
        <f t="shared" si="15"/>
        <v>2.5</v>
      </c>
      <c r="T44" s="18">
        <f t="shared" si="9"/>
        <v>5</v>
      </c>
      <c r="U44" s="18">
        <f t="shared" si="10"/>
        <v>2</v>
      </c>
      <c r="V44" s="18"/>
      <c r="W44" s="18"/>
      <c r="X44" s="18"/>
      <c r="Y44" s="18"/>
      <c r="Z44" s="18"/>
      <c r="AA44" s="18"/>
      <c r="AB44" s="18"/>
    </row>
    <row r="45" spans="2:33" ht="12.6" x14ac:dyDescent="0.45">
      <c r="D45">
        <v>14</v>
      </c>
      <c r="E45">
        <v>5</v>
      </c>
      <c r="F45">
        <v>2</v>
      </c>
      <c r="H45" s="132" t="str">
        <f t="shared" si="3"/>
        <v>SI</v>
      </c>
      <c r="J45" s="3" t="str">
        <f t="shared" si="0"/>
        <v>Laboral</v>
      </c>
      <c r="K45" s="3">
        <f t="shared" si="1"/>
        <v>1002</v>
      </c>
      <c r="L45" s="3" t="str">
        <f t="shared" si="2"/>
        <v>Ida</v>
      </c>
      <c r="M45" s="3">
        <f t="shared" si="4"/>
        <v>14</v>
      </c>
      <c r="N45" s="3">
        <f t="shared" si="5"/>
        <v>5</v>
      </c>
      <c r="O45" s="3">
        <f t="shared" si="6"/>
        <v>2</v>
      </c>
      <c r="P45" s="9">
        <f t="shared" si="7"/>
        <v>2.5</v>
      </c>
      <c r="R45" s="18" t="str">
        <f t="shared" si="8"/>
        <v>Laboral1002Ida14</v>
      </c>
      <c r="S45" s="21">
        <f t="shared" si="15"/>
        <v>2.5</v>
      </c>
      <c r="T45" s="18">
        <f t="shared" si="9"/>
        <v>5</v>
      </c>
      <c r="U45" s="18">
        <f t="shared" si="10"/>
        <v>2</v>
      </c>
      <c r="V45" s="18"/>
      <c r="W45" s="18"/>
      <c r="X45" s="18"/>
      <c r="Y45" s="18"/>
      <c r="Z45" s="18"/>
      <c r="AA45" s="18"/>
      <c r="AB45" s="18"/>
    </row>
    <row r="46" spans="2:33" ht="12.6" x14ac:dyDescent="0.45">
      <c r="D46">
        <v>15</v>
      </c>
      <c r="E46">
        <v>5</v>
      </c>
      <c r="F46">
        <v>2</v>
      </c>
      <c r="H46" s="132" t="str">
        <f t="shared" si="3"/>
        <v>SI</v>
      </c>
      <c r="J46" s="3" t="str">
        <f t="shared" si="0"/>
        <v>Laboral</v>
      </c>
      <c r="K46" s="3">
        <f t="shared" si="1"/>
        <v>1002</v>
      </c>
      <c r="L46" s="3" t="str">
        <f t="shared" si="2"/>
        <v>Ida</v>
      </c>
      <c r="M46" s="3">
        <f t="shared" si="4"/>
        <v>15</v>
      </c>
      <c r="N46" s="3">
        <f t="shared" si="5"/>
        <v>5</v>
      </c>
      <c r="O46" s="3">
        <f t="shared" si="6"/>
        <v>2</v>
      </c>
      <c r="P46" s="9">
        <f t="shared" si="7"/>
        <v>2.5</v>
      </c>
      <c r="R46" s="18" t="str">
        <f t="shared" si="8"/>
        <v>Laboral1002Ida15</v>
      </c>
      <c r="S46" s="21">
        <f t="shared" si="15"/>
        <v>2.5</v>
      </c>
      <c r="T46" s="18">
        <f t="shared" si="9"/>
        <v>5</v>
      </c>
      <c r="U46" s="18">
        <f t="shared" si="10"/>
        <v>2</v>
      </c>
      <c r="V46" s="18"/>
      <c r="W46" s="18"/>
      <c r="X46" s="18"/>
      <c r="Y46" s="18"/>
      <c r="Z46" s="18"/>
      <c r="AA46" s="18"/>
      <c r="AB46" s="18"/>
      <c r="AC46">
        <v>9</v>
      </c>
      <c r="AD46">
        <v>3</v>
      </c>
      <c r="AE46">
        <v>2</v>
      </c>
    </row>
    <row r="47" spans="2:33" ht="12.6" x14ac:dyDescent="0.45">
      <c r="D47">
        <v>16</v>
      </c>
      <c r="E47">
        <v>5</v>
      </c>
      <c r="F47">
        <v>2</v>
      </c>
      <c r="H47" s="132" t="str">
        <f t="shared" si="3"/>
        <v>SI</v>
      </c>
      <c r="J47" s="3" t="str">
        <f t="shared" si="0"/>
        <v>Laboral</v>
      </c>
      <c r="K47" s="3">
        <f t="shared" si="1"/>
        <v>1002</v>
      </c>
      <c r="L47" s="3" t="str">
        <f t="shared" si="2"/>
        <v>Ida</v>
      </c>
      <c r="M47" s="3">
        <f t="shared" si="4"/>
        <v>16</v>
      </c>
      <c r="N47" s="3">
        <f t="shared" si="5"/>
        <v>5</v>
      </c>
      <c r="O47" s="3">
        <f t="shared" si="6"/>
        <v>2</v>
      </c>
      <c r="P47" s="9">
        <f t="shared" si="7"/>
        <v>2.5</v>
      </c>
      <c r="R47" s="18" t="str">
        <f t="shared" si="8"/>
        <v>Laboral1002Ida16</v>
      </c>
      <c r="S47" s="21">
        <f t="shared" si="15"/>
        <v>2.5</v>
      </c>
      <c r="T47" s="18">
        <f t="shared" si="9"/>
        <v>5</v>
      </c>
      <c r="U47" s="18">
        <f t="shared" si="10"/>
        <v>2</v>
      </c>
      <c r="V47" s="18"/>
      <c r="W47" s="18"/>
      <c r="X47" s="18"/>
      <c r="Y47" s="18"/>
      <c r="Z47" s="18"/>
      <c r="AA47" s="18"/>
      <c r="AB47" s="18"/>
      <c r="AC47">
        <v>10</v>
      </c>
      <c r="AD47">
        <v>5</v>
      </c>
      <c r="AE47">
        <v>2</v>
      </c>
    </row>
    <row r="48" spans="2:33" ht="12.6" x14ac:dyDescent="0.45">
      <c r="D48">
        <v>17</v>
      </c>
      <c r="E48">
        <v>5</v>
      </c>
      <c r="F48">
        <v>2</v>
      </c>
      <c r="H48" s="132" t="str">
        <f t="shared" si="3"/>
        <v>SI</v>
      </c>
      <c r="J48" s="3" t="str">
        <f t="shared" si="0"/>
        <v>Laboral</v>
      </c>
      <c r="K48" s="3">
        <f t="shared" si="1"/>
        <v>1002</v>
      </c>
      <c r="L48" s="3" t="str">
        <f t="shared" si="2"/>
        <v>Ida</v>
      </c>
      <c r="M48" s="3">
        <f t="shared" si="4"/>
        <v>17</v>
      </c>
      <c r="N48" s="3">
        <f t="shared" si="5"/>
        <v>5</v>
      </c>
      <c r="O48" s="3">
        <f t="shared" si="6"/>
        <v>2</v>
      </c>
      <c r="P48" s="9">
        <f t="shared" si="7"/>
        <v>2.5</v>
      </c>
      <c r="R48" s="18" t="str">
        <f t="shared" si="8"/>
        <v>Laboral1002Ida17</v>
      </c>
      <c r="S48" s="21">
        <f t="shared" si="15"/>
        <v>2.5</v>
      </c>
      <c r="T48" s="18">
        <f t="shared" si="9"/>
        <v>5</v>
      </c>
      <c r="U48" s="18">
        <f t="shared" si="10"/>
        <v>2</v>
      </c>
      <c r="V48" s="18"/>
      <c r="W48" s="18"/>
      <c r="X48" s="18"/>
      <c r="Y48" s="18"/>
      <c r="Z48" s="18"/>
      <c r="AA48" s="18"/>
      <c r="AB48" s="18"/>
      <c r="AC48">
        <v>11</v>
      </c>
      <c r="AD48">
        <v>4</v>
      </c>
      <c r="AE48">
        <v>2</v>
      </c>
    </row>
    <row r="49" spans="2:31" ht="12.6" x14ac:dyDescent="0.45">
      <c r="D49">
        <v>18</v>
      </c>
      <c r="E49">
        <v>2</v>
      </c>
      <c r="F49">
        <v>1</v>
      </c>
      <c r="H49" s="132" t="s">
        <v>6</v>
      </c>
      <c r="J49" s="3" t="str">
        <f t="shared" si="0"/>
        <v>Laboral</v>
      </c>
      <c r="K49" s="3">
        <f t="shared" si="1"/>
        <v>1002</v>
      </c>
      <c r="L49" s="3" t="str">
        <f t="shared" si="2"/>
        <v>Ida</v>
      </c>
      <c r="M49" s="3">
        <f t="shared" si="4"/>
        <v>18</v>
      </c>
      <c r="N49" s="3">
        <f t="shared" si="5"/>
        <v>2</v>
      </c>
      <c r="O49" s="3">
        <f t="shared" si="6"/>
        <v>1</v>
      </c>
      <c r="P49" s="9">
        <f t="shared" si="7"/>
        <v>2</v>
      </c>
      <c r="R49" s="18" t="str">
        <f t="shared" si="8"/>
        <v>Laboral1002Ida18</v>
      </c>
      <c r="S49" s="21">
        <f t="shared" si="15"/>
        <v>2</v>
      </c>
      <c r="T49" s="18">
        <f t="shared" si="9"/>
        <v>2</v>
      </c>
      <c r="U49" s="18">
        <f t="shared" si="10"/>
        <v>1</v>
      </c>
      <c r="V49" s="18"/>
      <c r="W49" s="18"/>
      <c r="X49" s="18"/>
      <c r="Y49" s="18"/>
      <c r="Z49" s="18"/>
      <c r="AA49" s="18"/>
      <c r="AB49" s="18"/>
      <c r="AC49">
        <v>12</v>
      </c>
      <c r="AD49">
        <v>4</v>
      </c>
      <c r="AE49">
        <v>2</v>
      </c>
    </row>
    <row r="50" spans="2:31" ht="12.6" x14ac:dyDescent="0.45">
      <c r="C50" t="s">
        <v>12</v>
      </c>
      <c r="D50">
        <v>7</v>
      </c>
      <c r="E50">
        <v>5</v>
      </c>
      <c r="F50">
        <v>2</v>
      </c>
      <c r="H50" s="132" t="str">
        <f t="shared" si="3"/>
        <v>SI</v>
      </c>
      <c r="J50" s="3" t="str">
        <f t="shared" si="0"/>
        <v>Laboral</v>
      </c>
      <c r="K50" s="3">
        <f t="shared" si="1"/>
        <v>1002</v>
      </c>
      <c r="L50" s="3" t="str">
        <f t="shared" si="2"/>
        <v>Regreso</v>
      </c>
      <c r="M50" s="3">
        <f t="shared" si="4"/>
        <v>7</v>
      </c>
      <c r="N50" s="3">
        <f t="shared" si="5"/>
        <v>5</v>
      </c>
      <c r="O50" s="3">
        <f t="shared" si="6"/>
        <v>2</v>
      </c>
      <c r="P50" s="9">
        <f t="shared" si="7"/>
        <v>2.5</v>
      </c>
      <c r="R50" s="18" t="str">
        <f t="shared" si="8"/>
        <v>Laboral1002Regreso7</v>
      </c>
      <c r="S50" s="21">
        <f t="shared" si="15"/>
        <v>2.5</v>
      </c>
      <c r="T50" s="18">
        <f t="shared" si="9"/>
        <v>5</v>
      </c>
      <c r="U50" s="18">
        <f t="shared" si="10"/>
        <v>2</v>
      </c>
      <c r="V50" s="18"/>
      <c r="W50" s="18"/>
      <c r="X50" s="18"/>
      <c r="Y50" s="18"/>
      <c r="Z50" s="18"/>
      <c r="AA50" s="18"/>
      <c r="AB50" s="18"/>
      <c r="AC50">
        <v>13</v>
      </c>
      <c r="AD50">
        <v>3</v>
      </c>
      <c r="AE50">
        <v>2</v>
      </c>
    </row>
    <row r="51" spans="2:31" ht="12.6" x14ac:dyDescent="0.45">
      <c r="D51">
        <v>8</v>
      </c>
      <c r="E51">
        <v>5</v>
      </c>
      <c r="F51">
        <v>2</v>
      </c>
      <c r="H51" s="132" t="str">
        <f t="shared" si="3"/>
        <v>SI</v>
      </c>
      <c r="J51" s="3" t="str">
        <f t="shared" si="0"/>
        <v>Laboral</v>
      </c>
      <c r="K51" s="3">
        <f t="shared" si="1"/>
        <v>1002</v>
      </c>
      <c r="L51" s="3" t="str">
        <f t="shared" si="2"/>
        <v>Regreso</v>
      </c>
      <c r="M51" s="3">
        <f t="shared" si="4"/>
        <v>8</v>
      </c>
      <c r="N51" s="3">
        <f t="shared" si="5"/>
        <v>5</v>
      </c>
      <c r="O51" s="3">
        <f t="shared" si="6"/>
        <v>2</v>
      </c>
      <c r="P51" s="9">
        <f t="shared" si="7"/>
        <v>2.5</v>
      </c>
      <c r="R51" s="18" t="str">
        <f t="shared" si="8"/>
        <v>Laboral1002Regreso8</v>
      </c>
      <c r="S51" s="21">
        <f t="shared" si="15"/>
        <v>2.5</v>
      </c>
      <c r="T51" s="18">
        <f t="shared" si="9"/>
        <v>5</v>
      </c>
      <c r="U51" s="18">
        <f t="shared" si="10"/>
        <v>2</v>
      </c>
      <c r="V51" s="18"/>
      <c r="W51" s="18"/>
      <c r="X51" s="18"/>
      <c r="Y51" s="18"/>
      <c r="Z51" s="18"/>
      <c r="AA51" s="18"/>
      <c r="AB51" s="18"/>
      <c r="AC51">
        <v>14</v>
      </c>
      <c r="AD51">
        <v>2</v>
      </c>
      <c r="AE51">
        <v>2</v>
      </c>
    </row>
    <row r="52" spans="2:31" ht="12.6" x14ac:dyDescent="0.45">
      <c r="D52">
        <v>9</v>
      </c>
      <c r="E52">
        <v>5</v>
      </c>
      <c r="F52">
        <v>2</v>
      </c>
      <c r="H52" s="132" t="str">
        <f t="shared" si="3"/>
        <v>SI</v>
      </c>
      <c r="J52" s="3" t="str">
        <f t="shared" si="0"/>
        <v>Laboral</v>
      </c>
      <c r="K52" s="3">
        <f t="shared" si="1"/>
        <v>1002</v>
      </c>
      <c r="L52" s="3" t="str">
        <f t="shared" si="2"/>
        <v>Regreso</v>
      </c>
      <c r="M52" s="3">
        <f t="shared" si="4"/>
        <v>9</v>
      </c>
      <c r="N52" s="3">
        <f t="shared" si="5"/>
        <v>5</v>
      </c>
      <c r="O52" s="3">
        <f t="shared" si="6"/>
        <v>2</v>
      </c>
      <c r="P52" s="9">
        <f t="shared" si="7"/>
        <v>2.5</v>
      </c>
      <c r="R52" s="18" t="str">
        <f t="shared" si="8"/>
        <v>Laboral1002Regreso9</v>
      </c>
      <c r="S52" s="21">
        <f t="shared" si="15"/>
        <v>2.5</v>
      </c>
      <c r="T52" s="18">
        <f t="shared" si="9"/>
        <v>5</v>
      </c>
      <c r="U52" s="18">
        <f t="shared" si="10"/>
        <v>2</v>
      </c>
      <c r="V52" s="18"/>
      <c r="W52" s="18"/>
      <c r="X52" s="18"/>
      <c r="Y52" s="18"/>
      <c r="Z52" s="18"/>
      <c r="AA52" s="18"/>
      <c r="AB52" s="18"/>
      <c r="AC52">
        <v>15</v>
      </c>
      <c r="AD52">
        <v>3</v>
      </c>
      <c r="AE52">
        <v>2</v>
      </c>
    </row>
    <row r="53" spans="2:31" ht="12.6" x14ac:dyDescent="0.45">
      <c r="D53">
        <v>10</v>
      </c>
      <c r="E53">
        <v>4</v>
      </c>
      <c r="F53">
        <v>2</v>
      </c>
      <c r="H53" s="132" t="str">
        <f t="shared" si="3"/>
        <v>SI</v>
      </c>
      <c r="J53" s="3" t="str">
        <f t="shared" si="0"/>
        <v>Laboral</v>
      </c>
      <c r="K53" s="3">
        <f t="shared" si="1"/>
        <v>1002</v>
      </c>
      <c r="L53" s="3" t="str">
        <f t="shared" si="2"/>
        <v>Regreso</v>
      </c>
      <c r="M53" s="3">
        <f t="shared" si="4"/>
        <v>10</v>
      </c>
      <c r="N53" s="3">
        <f t="shared" si="5"/>
        <v>4</v>
      </c>
      <c r="O53" s="3">
        <f t="shared" si="6"/>
        <v>2</v>
      </c>
      <c r="P53" s="9">
        <f t="shared" si="7"/>
        <v>2</v>
      </c>
      <c r="R53" s="18" t="str">
        <f t="shared" si="8"/>
        <v>Laboral1002Regreso10</v>
      </c>
      <c r="S53" s="21">
        <f t="shared" si="15"/>
        <v>2</v>
      </c>
      <c r="T53" s="18">
        <f t="shared" si="9"/>
        <v>4</v>
      </c>
      <c r="U53" s="18">
        <f t="shared" si="10"/>
        <v>2</v>
      </c>
      <c r="V53" s="18"/>
      <c r="W53" s="18"/>
      <c r="X53" s="18"/>
      <c r="Y53" s="18"/>
      <c r="Z53" s="18"/>
      <c r="AA53" s="18"/>
      <c r="AB53" s="18"/>
      <c r="AC53">
        <v>16</v>
      </c>
      <c r="AD53">
        <v>6</v>
      </c>
      <c r="AE53">
        <v>2</v>
      </c>
    </row>
    <row r="54" spans="2:31" ht="12.6" x14ac:dyDescent="0.45">
      <c r="D54">
        <v>11</v>
      </c>
      <c r="E54">
        <v>4</v>
      </c>
      <c r="F54">
        <v>2</v>
      </c>
      <c r="H54" s="132" t="str">
        <f t="shared" si="3"/>
        <v>SI</v>
      </c>
      <c r="J54" s="3" t="str">
        <f t="shared" si="0"/>
        <v>Laboral</v>
      </c>
      <c r="K54" s="3">
        <f t="shared" si="1"/>
        <v>1002</v>
      </c>
      <c r="L54" s="3" t="str">
        <f t="shared" si="2"/>
        <v>Regreso</v>
      </c>
      <c r="M54" s="3">
        <f t="shared" si="4"/>
        <v>11</v>
      </c>
      <c r="N54" s="3">
        <f t="shared" si="5"/>
        <v>4</v>
      </c>
      <c r="O54" s="3">
        <f t="shared" si="6"/>
        <v>2</v>
      </c>
      <c r="P54" s="9">
        <f t="shared" si="7"/>
        <v>2</v>
      </c>
      <c r="R54" s="18" t="str">
        <f t="shared" si="8"/>
        <v>Laboral1002Regreso11</v>
      </c>
      <c r="S54" s="21">
        <f t="shared" si="15"/>
        <v>2</v>
      </c>
      <c r="T54" s="18">
        <f t="shared" si="9"/>
        <v>4</v>
      </c>
      <c r="U54" s="18">
        <f t="shared" si="10"/>
        <v>2</v>
      </c>
      <c r="V54" s="18"/>
      <c r="W54" s="18"/>
      <c r="X54" s="18"/>
      <c r="Y54" s="18"/>
      <c r="Z54" s="18"/>
      <c r="AA54" s="18"/>
      <c r="AB54" s="18"/>
      <c r="AC54">
        <v>18</v>
      </c>
      <c r="AD54">
        <v>3</v>
      </c>
      <c r="AE54">
        <v>2</v>
      </c>
    </row>
    <row r="55" spans="2:31" ht="12.6" x14ac:dyDescent="0.45">
      <c r="D55">
        <v>12</v>
      </c>
      <c r="E55">
        <v>4</v>
      </c>
      <c r="F55">
        <v>2</v>
      </c>
      <c r="H55" s="132" t="str">
        <f t="shared" si="3"/>
        <v>SI</v>
      </c>
      <c r="J55" s="3" t="str">
        <f t="shared" si="0"/>
        <v>Laboral</v>
      </c>
      <c r="K55" s="3">
        <f t="shared" si="1"/>
        <v>1002</v>
      </c>
      <c r="L55" s="3" t="str">
        <f t="shared" si="2"/>
        <v>Regreso</v>
      </c>
      <c r="M55" s="3">
        <f t="shared" si="4"/>
        <v>12</v>
      </c>
      <c r="N55" s="3">
        <f t="shared" si="5"/>
        <v>4</v>
      </c>
      <c r="O55" s="3">
        <f t="shared" si="6"/>
        <v>2</v>
      </c>
      <c r="P55" s="9">
        <f t="shared" si="7"/>
        <v>2</v>
      </c>
      <c r="R55" s="18" t="str">
        <f t="shared" si="8"/>
        <v>Laboral1002Regreso12</v>
      </c>
      <c r="S55" s="21">
        <f t="shared" si="15"/>
        <v>2</v>
      </c>
      <c r="T55" s="18">
        <f t="shared" si="9"/>
        <v>4</v>
      </c>
      <c r="U55" s="18">
        <f t="shared" si="10"/>
        <v>2</v>
      </c>
      <c r="V55" s="18"/>
      <c r="W55" s="18"/>
      <c r="X55" s="18"/>
      <c r="Y55" s="18"/>
      <c r="Z55" s="18"/>
      <c r="AA55" s="18"/>
      <c r="AB55" s="18"/>
    </row>
    <row r="56" spans="2:31" ht="12.6" x14ac:dyDescent="0.45">
      <c r="D56">
        <v>13</v>
      </c>
      <c r="E56">
        <v>4</v>
      </c>
      <c r="F56">
        <v>2</v>
      </c>
      <c r="H56" s="132" t="str">
        <f t="shared" si="3"/>
        <v>SI</v>
      </c>
      <c r="J56" s="3" t="str">
        <f t="shared" si="0"/>
        <v>Laboral</v>
      </c>
      <c r="K56" s="3">
        <f t="shared" si="1"/>
        <v>1002</v>
      </c>
      <c r="L56" s="3" t="str">
        <f t="shared" si="2"/>
        <v>Regreso</v>
      </c>
      <c r="M56" s="3">
        <f t="shared" si="4"/>
        <v>13</v>
      </c>
      <c r="N56" s="3">
        <f t="shared" si="5"/>
        <v>4</v>
      </c>
      <c r="O56" s="3">
        <f t="shared" si="6"/>
        <v>2</v>
      </c>
      <c r="P56" s="9">
        <f t="shared" si="7"/>
        <v>2</v>
      </c>
      <c r="R56" s="18" t="str">
        <f t="shared" si="8"/>
        <v>Laboral1002Regreso13</v>
      </c>
      <c r="S56" s="21">
        <f t="shared" si="15"/>
        <v>2</v>
      </c>
      <c r="T56" s="18">
        <f t="shared" si="9"/>
        <v>4</v>
      </c>
      <c r="U56" s="18">
        <f t="shared" si="10"/>
        <v>2</v>
      </c>
      <c r="V56" s="18"/>
      <c r="W56" s="18"/>
      <c r="X56" s="18"/>
      <c r="Y56" s="18"/>
      <c r="Z56" s="18"/>
      <c r="AA56" s="18"/>
      <c r="AB56" s="18"/>
    </row>
    <row r="57" spans="2:31" ht="12.6" x14ac:dyDescent="0.45">
      <c r="D57">
        <v>14</v>
      </c>
      <c r="E57">
        <v>6</v>
      </c>
      <c r="F57">
        <v>2</v>
      </c>
      <c r="H57" s="132" t="str">
        <f t="shared" si="3"/>
        <v>SI</v>
      </c>
      <c r="J57" s="3" t="str">
        <f t="shared" si="0"/>
        <v>Laboral</v>
      </c>
      <c r="K57" s="3">
        <f t="shared" si="1"/>
        <v>1002</v>
      </c>
      <c r="L57" s="3" t="str">
        <f t="shared" si="2"/>
        <v>Regreso</v>
      </c>
      <c r="M57" s="3">
        <f t="shared" si="4"/>
        <v>14</v>
      </c>
      <c r="N57" s="3">
        <f t="shared" si="5"/>
        <v>6</v>
      </c>
      <c r="O57" s="3">
        <f t="shared" si="6"/>
        <v>2</v>
      </c>
      <c r="P57" s="9">
        <f t="shared" si="7"/>
        <v>3</v>
      </c>
      <c r="R57" s="18" t="str">
        <f t="shared" si="8"/>
        <v>Laboral1002Regreso14</v>
      </c>
      <c r="S57" s="21">
        <f t="shared" si="15"/>
        <v>3</v>
      </c>
      <c r="T57" s="18">
        <f t="shared" si="9"/>
        <v>6</v>
      </c>
      <c r="U57" s="18">
        <f t="shared" si="10"/>
        <v>2</v>
      </c>
      <c r="V57" s="18"/>
      <c r="W57" s="18"/>
      <c r="X57" s="18"/>
      <c r="Y57" s="18"/>
      <c r="Z57" s="18"/>
      <c r="AA57" s="18"/>
      <c r="AB57" s="18"/>
    </row>
    <row r="58" spans="2:31" ht="12.6" x14ac:dyDescent="0.45">
      <c r="D58">
        <v>15</v>
      </c>
      <c r="E58">
        <v>5</v>
      </c>
      <c r="F58">
        <v>2</v>
      </c>
      <c r="H58" s="132" t="str">
        <f t="shared" si="3"/>
        <v>SI</v>
      </c>
      <c r="J58" s="3" t="str">
        <f t="shared" si="0"/>
        <v>Laboral</v>
      </c>
      <c r="K58" s="3">
        <f t="shared" si="1"/>
        <v>1002</v>
      </c>
      <c r="L58" s="3" t="str">
        <f t="shared" si="2"/>
        <v>Regreso</v>
      </c>
      <c r="M58" s="3">
        <f t="shared" si="4"/>
        <v>15</v>
      </c>
      <c r="N58" s="3">
        <f t="shared" si="5"/>
        <v>5</v>
      </c>
      <c r="O58" s="3">
        <f t="shared" si="6"/>
        <v>2</v>
      </c>
      <c r="P58" s="9">
        <f t="shared" si="7"/>
        <v>2.5</v>
      </c>
      <c r="R58" s="18" t="str">
        <f t="shared" si="8"/>
        <v>Laboral1002Regreso15</v>
      </c>
      <c r="S58" s="21">
        <f t="shared" si="15"/>
        <v>2.5</v>
      </c>
      <c r="T58" s="18">
        <f t="shared" si="9"/>
        <v>5</v>
      </c>
      <c r="U58" s="18">
        <f t="shared" si="10"/>
        <v>2</v>
      </c>
      <c r="V58" s="18"/>
      <c r="W58" s="18"/>
      <c r="X58" s="18"/>
      <c r="Y58" s="18"/>
      <c r="Z58" s="18"/>
      <c r="AA58" s="18"/>
      <c r="AB58" s="18"/>
    </row>
    <row r="59" spans="2:31" ht="12.6" x14ac:dyDescent="0.45">
      <c r="D59">
        <v>16</v>
      </c>
      <c r="E59">
        <v>5</v>
      </c>
      <c r="F59">
        <v>2</v>
      </c>
      <c r="H59" s="132" t="str">
        <f t="shared" si="3"/>
        <v>SI</v>
      </c>
      <c r="J59" s="3" t="str">
        <f t="shared" si="0"/>
        <v>Laboral</v>
      </c>
      <c r="K59" s="3">
        <f t="shared" si="1"/>
        <v>1002</v>
      </c>
      <c r="L59" s="3" t="str">
        <f t="shared" si="2"/>
        <v>Regreso</v>
      </c>
      <c r="M59" s="3">
        <f t="shared" si="4"/>
        <v>16</v>
      </c>
      <c r="N59" s="3">
        <f t="shared" si="5"/>
        <v>5</v>
      </c>
      <c r="O59" s="3">
        <f t="shared" si="6"/>
        <v>2</v>
      </c>
      <c r="P59" s="9">
        <f t="shared" si="7"/>
        <v>2.5</v>
      </c>
      <c r="R59" s="18" t="str">
        <f t="shared" si="8"/>
        <v>Laboral1002Regreso16</v>
      </c>
      <c r="S59" s="21">
        <f t="shared" si="15"/>
        <v>2.5</v>
      </c>
      <c r="T59" s="18">
        <f t="shared" si="9"/>
        <v>5</v>
      </c>
      <c r="U59" s="18">
        <f t="shared" si="10"/>
        <v>2</v>
      </c>
      <c r="V59" s="18"/>
      <c r="W59" s="18"/>
      <c r="X59" s="18"/>
      <c r="Y59" s="18"/>
      <c r="Z59" s="18"/>
      <c r="AA59" s="18"/>
      <c r="AB59" s="18"/>
    </row>
    <row r="60" spans="2:31" ht="12.6" x14ac:dyDescent="0.45">
      <c r="D60">
        <v>17</v>
      </c>
      <c r="E60">
        <v>5</v>
      </c>
      <c r="F60">
        <v>2</v>
      </c>
      <c r="H60" s="132" t="str">
        <f t="shared" si="3"/>
        <v>SI</v>
      </c>
      <c r="J60" s="3" t="str">
        <f t="shared" si="0"/>
        <v>Laboral</v>
      </c>
      <c r="K60" s="3">
        <f t="shared" si="1"/>
        <v>1002</v>
      </c>
      <c r="L60" s="3" t="str">
        <f t="shared" si="2"/>
        <v>Regreso</v>
      </c>
      <c r="M60" s="3">
        <f t="shared" si="4"/>
        <v>17</v>
      </c>
      <c r="N60" s="3">
        <f t="shared" si="5"/>
        <v>5</v>
      </c>
      <c r="O60" s="3">
        <f t="shared" si="6"/>
        <v>2</v>
      </c>
      <c r="P60" s="9">
        <f t="shared" si="7"/>
        <v>2.5</v>
      </c>
      <c r="R60" s="18" t="str">
        <f t="shared" si="8"/>
        <v>Laboral1002Regreso17</v>
      </c>
      <c r="S60" s="21">
        <f t="shared" si="15"/>
        <v>2.5</v>
      </c>
      <c r="T60" s="18">
        <f t="shared" si="9"/>
        <v>5</v>
      </c>
      <c r="U60" s="18">
        <f t="shared" si="10"/>
        <v>2</v>
      </c>
      <c r="V60" s="18"/>
      <c r="W60" s="18"/>
      <c r="X60" s="18"/>
      <c r="Y60" s="18"/>
      <c r="Z60" s="18"/>
      <c r="AA60" s="18"/>
      <c r="AB60" s="18"/>
    </row>
    <row r="61" spans="2:31" ht="12.6" x14ac:dyDescent="0.45">
      <c r="D61">
        <v>18</v>
      </c>
      <c r="E61">
        <v>4</v>
      </c>
      <c r="F61">
        <v>2</v>
      </c>
      <c r="H61" s="132" t="str">
        <f t="shared" si="3"/>
        <v>SI</v>
      </c>
      <c r="J61" s="3" t="str">
        <f t="shared" si="0"/>
        <v>Laboral</v>
      </c>
      <c r="K61" s="3">
        <f t="shared" si="1"/>
        <v>1002</v>
      </c>
      <c r="L61" s="3" t="str">
        <f t="shared" si="2"/>
        <v>Regreso</v>
      </c>
      <c r="M61" s="3">
        <f t="shared" si="4"/>
        <v>18</v>
      </c>
      <c r="N61" s="3">
        <f t="shared" si="5"/>
        <v>4</v>
      </c>
      <c r="O61" s="3">
        <f t="shared" si="6"/>
        <v>2</v>
      </c>
      <c r="P61" s="9">
        <f t="shared" si="7"/>
        <v>2</v>
      </c>
      <c r="R61" s="18" t="str">
        <f t="shared" si="8"/>
        <v>Laboral1002Regreso18</v>
      </c>
      <c r="S61" s="21">
        <f t="shared" si="15"/>
        <v>2</v>
      </c>
      <c r="T61" s="18">
        <f t="shared" si="9"/>
        <v>4</v>
      </c>
      <c r="U61" s="18">
        <f t="shared" si="10"/>
        <v>2</v>
      </c>
      <c r="V61" s="18"/>
      <c r="W61" s="18"/>
      <c r="X61" s="18"/>
      <c r="Y61" s="18"/>
      <c r="Z61" s="18"/>
      <c r="AA61" s="18"/>
      <c r="AB61" s="18"/>
    </row>
    <row r="62" spans="2:31" ht="12.6" x14ac:dyDescent="0.45">
      <c r="D62">
        <v>19</v>
      </c>
      <c r="E62">
        <v>5</v>
      </c>
      <c r="F62">
        <v>2</v>
      </c>
      <c r="H62" s="132" t="str">
        <f t="shared" si="3"/>
        <v>SI</v>
      </c>
      <c r="J62" s="3" t="str">
        <f t="shared" si="0"/>
        <v>Laboral</v>
      </c>
      <c r="K62" s="3">
        <f t="shared" si="1"/>
        <v>1002</v>
      </c>
      <c r="L62" s="3" t="str">
        <f t="shared" si="2"/>
        <v>Regreso</v>
      </c>
      <c r="M62" s="3">
        <f t="shared" si="4"/>
        <v>19</v>
      </c>
      <c r="N62" s="3">
        <f t="shared" si="5"/>
        <v>5</v>
      </c>
      <c r="O62" s="3">
        <f t="shared" si="6"/>
        <v>2</v>
      </c>
      <c r="P62" s="9">
        <f t="shared" si="7"/>
        <v>2.5</v>
      </c>
      <c r="R62" s="18" t="str">
        <f t="shared" si="8"/>
        <v>Laboral1002Regreso19</v>
      </c>
      <c r="S62" s="21">
        <f t="shared" si="15"/>
        <v>2.5</v>
      </c>
      <c r="T62" s="18">
        <f t="shared" si="9"/>
        <v>5</v>
      </c>
      <c r="U62" s="18">
        <f t="shared" si="10"/>
        <v>2</v>
      </c>
      <c r="V62" s="18"/>
      <c r="W62" s="18"/>
      <c r="X62" s="18"/>
      <c r="Y62" s="18"/>
      <c r="Z62" s="18"/>
      <c r="AA62" s="18"/>
      <c r="AB62" s="18"/>
    </row>
    <row r="63" spans="2:31" ht="12.6" x14ac:dyDescent="0.45">
      <c r="B63">
        <v>1003</v>
      </c>
      <c r="C63" t="s">
        <v>14</v>
      </c>
      <c r="D63">
        <v>5</v>
      </c>
      <c r="E63">
        <v>1</v>
      </c>
      <c r="F63">
        <v>1</v>
      </c>
      <c r="H63" s="132" t="str">
        <f t="shared" si="3"/>
        <v>SI</v>
      </c>
      <c r="J63" s="3" t="str">
        <f t="shared" si="0"/>
        <v>Laboral</v>
      </c>
      <c r="K63" s="3">
        <f t="shared" si="1"/>
        <v>1003</v>
      </c>
      <c r="L63" s="3" t="str">
        <f t="shared" si="2"/>
        <v>Ida</v>
      </c>
      <c r="M63" s="3">
        <f t="shared" si="4"/>
        <v>5</v>
      </c>
      <c r="N63" s="3">
        <f t="shared" si="5"/>
        <v>1</v>
      </c>
      <c r="O63" s="3">
        <f t="shared" si="6"/>
        <v>1</v>
      </c>
      <c r="P63" s="9">
        <f t="shared" si="7"/>
        <v>1</v>
      </c>
      <c r="R63" s="18" t="str">
        <f t="shared" si="8"/>
        <v>Laboral1003Ida5</v>
      </c>
      <c r="S63" s="21">
        <f t="shared" si="15"/>
        <v>1</v>
      </c>
      <c r="T63" s="18">
        <f t="shared" si="9"/>
        <v>1</v>
      </c>
      <c r="U63" s="18">
        <f t="shared" si="10"/>
        <v>1</v>
      </c>
      <c r="V63" s="18"/>
      <c r="W63" s="18"/>
      <c r="X63" s="18"/>
      <c r="Y63" s="18"/>
      <c r="Z63" s="18"/>
      <c r="AA63" s="18"/>
      <c r="AB63" s="18"/>
    </row>
    <row r="64" spans="2:31" ht="12.6" x14ac:dyDescent="0.45">
      <c r="D64">
        <v>6</v>
      </c>
      <c r="E64">
        <v>5</v>
      </c>
      <c r="F64">
        <v>2</v>
      </c>
      <c r="H64" s="132" t="str">
        <f t="shared" si="3"/>
        <v>SI</v>
      </c>
      <c r="J64" s="3" t="str">
        <f t="shared" si="0"/>
        <v>Laboral</v>
      </c>
      <c r="K64" s="3">
        <f t="shared" si="1"/>
        <v>1003</v>
      </c>
      <c r="L64" s="3" t="str">
        <f t="shared" si="2"/>
        <v>Ida</v>
      </c>
      <c r="M64" s="3">
        <f t="shared" si="4"/>
        <v>6</v>
      </c>
      <c r="N64" s="3">
        <f t="shared" si="5"/>
        <v>5</v>
      </c>
      <c r="O64" s="3">
        <f t="shared" si="6"/>
        <v>2</v>
      </c>
      <c r="P64" s="9">
        <f t="shared" si="7"/>
        <v>2.5</v>
      </c>
      <c r="R64" s="18" t="str">
        <f t="shared" si="8"/>
        <v>Laboral1003Ida6</v>
      </c>
      <c r="S64" s="21">
        <f t="shared" si="15"/>
        <v>2.5</v>
      </c>
      <c r="T64" s="18">
        <f t="shared" si="9"/>
        <v>5</v>
      </c>
      <c r="U64" s="18">
        <f t="shared" si="10"/>
        <v>2</v>
      </c>
      <c r="V64" s="18"/>
      <c r="W64" s="18"/>
      <c r="X64" s="18"/>
      <c r="Y64" s="18"/>
      <c r="Z64" s="18"/>
      <c r="AA64" s="18"/>
      <c r="AB64" s="18"/>
    </row>
    <row r="65" spans="3:28" ht="12.6" x14ac:dyDescent="0.45">
      <c r="D65">
        <v>7</v>
      </c>
      <c r="E65">
        <v>4</v>
      </c>
      <c r="F65">
        <v>2</v>
      </c>
      <c r="H65" s="132" t="str">
        <f t="shared" si="3"/>
        <v>SI</v>
      </c>
      <c r="J65" s="3" t="str">
        <f t="shared" si="0"/>
        <v>Laboral</v>
      </c>
      <c r="K65" s="3">
        <f t="shared" si="1"/>
        <v>1003</v>
      </c>
      <c r="L65" s="3" t="str">
        <f t="shared" si="2"/>
        <v>Ida</v>
      </c>
      <c r="M65" s="3">
        <f t="shared" si="4"/>
        <v>7</v>
      </c>
      <c r="N65" s="3">
        <f t="shared" si="5"/>
        <v>4</v>
      </c>
      <c r="O65" s="3">
        <f t="shared" si="6"/>
        <v>2</v>
      </c>
      <c r="P65" s="9">
        <f t="shared" si="7"/>
        <v>2</v>
      </c>
      <c r="R65" s="18" t="str">
        <f t="shared" si="8"/>
        <v>Laboral1003Ida7</v>
      </c>
      <c r="S65" s="21">
        <f t="shared" si="15"/>
        <v>2</v>
      </c>
      <c r="T65" s="18">
        <f t="shared" si="9"/>
        <v>4</v>
      </c>
      <c r="U65" s="18">
        <f t="shared" si="10"/>
        <v>2</v>
      </c>
      <c r="V65" s="18"/>
      <c r="W65" s="18"/>
      <c r="X65" s="18"/>
      <c r="Y65" s="18"/>
      <c r="Z65" s="18"/>
      <c r="AA65" s="18"/>
      <c r="AB65" s="18"/>
    </row>
    <row r="66" spans="3:28" ht="12.6" x14ac:dyDescent="0.45">
      <c r="D66">
        <v>8</v>
      </c>
      <c r="E66">
        <v>5</v>
      </c>
      <c r="F66">
        <v>2</v>
      </c>
      <c r="H66" s="132" t="str">
        <f t="shared" si="3"/>
        <v>SI</v>
      </c>
      <c r="J66" s="3" t="str">
        <f t="shared" si="0"/>
        <v>Laboral</v>
      </c>
      <c r="K66" s="3">
        <f t="shared" si="1"/>
        <v>1003</v>
      </c>
      <c r="L66" s="3" t="str">
        <f t="shared" si="2"/>
        <v>Ida</v>
      </c>
      <c r="M66" s="3">
        <f t="shared" si="4"/>
        <v>8</v>
      </c>
      <c r="N66" s="3">
        <f t="shared" si="5"/>
        <v>5</v>
      </c>
      <c r="O66" s="3">
        <f t="shared" si="6"/>
        <v>2</v>
      </c>
      <c r="P66" s="9">
        <f t="shared" si="7"/>
        <v>2.5</v>
      </c>
      <c r="R66" s="18" t="str">
        <f t="shared" si="8"/>
        <v>Laboral1003Ida8</v>
      </c>
      <c r="S66" s="21">
        <f t="shared" si="15"/>
        <v>2.5</v>
      </c>
      <c r="T66" s="18">
        <f t="shared" si="9"/>
        <v>5</v>
      </c>
      <c r="U66" s="18">
        <f t="shared" si="10"/>
        <v>2</v>
      </c>
      <c r="V66" s="18"/>
      <c r="W66" s="18"/>
      <c r="X66" s="18"/>
      <c r="Y66" s="18"/>
      <c r="Z66" s="18"/>
      <c r="AA66" s="18"/>
      <c r="AB66" s="18"/>
    </row>
    <row r="67" spans="3:28" ht="12.6" x14ac:dyDescent="0.45">
      <c r="D67">
        <v>9</v>
      </c>
      <c r="E67">
        <v>6</v>
      </c>
      <c r="F67">
        <v>2</v>
      </c>
      <c r="H67" s="132" t="str">
        <f t="shared" si="3"/>
        <v>SI</v>
      </c>
      <c r="J67" s="3" t="str">
        <f t="shared" si="0"/>
        <v>Laboral</v>
      </c>
      <c r="K67" s="3">
        <f t="shared" si="1"/>
        <v>1003</v>
      </c>
      <c r="L67" s="3" t="str">
        <f t="shared" si="2"/>
        <v>Ida</v>
      </c>
      <c r="M67" s="3">
        <f t="shared" si="4"/>
        <v>9</v>
      </c>
      <c r="N67" s="3">
        <f t="shared" si="5"/>
        <v>6</v>
      </c>
      <c r="O67" s="3">
        <f t="shared" si="6"/>
        <v>2</v>
      </c>
      <c r="P67" s="9">
        <f t="shared" si="7"/>
        <v>3</v>
      </c>
      <c r="R67" s="18" t="str">
        <f t="shared" si="8"/>
        <v>Laboral1003Ida9</v>
      </c>
      <c r="S67" s="21">
        <f t="shared" si="15"/>
        <v>3</v>
      </c>
      <c r="T67" s="18">
        <f t="shared" si="9"/>
        <v>6</v>
      </c>
      <c r="U67" s="18">
        <f t="shared" si="10"/>
        <v>2</v>
      </c>
      <c r="V67" s="18"/>
      <c r="W67" s="18"/>
      <c r="X67" s="18"/>
      <c r="Y67" s="18"/>
      <c r="Z67" s="18"/>
      <c r="AA67" s="18"/>
      <c r="AB67" s="18"/>
    </row>
    <row r="68" spans="3:28" ht="12.6" x14ac:dyDescent="0.45">
      <c r="D68">
        <v>10</v>
      </c>
      <c r="E68">
        <v>3</v>
      </c>
      <c r="F68">
        <v>2</v>
      </c>
      <c r="H68" s="132" t="str">
        <f t="shared" si="3"/>
        <v>SI</v>
      </c>
      <c r="J68" s="3" t="str">
        <f t="shared" si="0"/>
        <v>Laboral</v>
      </c>
      <c r="K68" s="3">
        <f t="shared" si="1"/>
        <v>1003</v>
      </c>
      <c r="L68" s="3" t="str">
        <f t="shared" si="2"/>
        <v>Ida</v>
      </c>
      <c r="M68" s="3">
        <f t="shared" si="4"/>
        <v>10</v>
      </c>
      <c r="N68" s="3">
        <f t="shared" si="5"/>
        <v>3</v>
      </c>
      <c r="O68" s="3">
        <f t="shared" si="6"/>
        <v>2</v>
      </c>
      <c r="P68" s="9">
        <f t="shared" si="7"/>
        <v>1.5</v>
      </c>
      <c r="R68" s="18" t="str">
        <f t="shared" si="8"/>
        <v>Laboral1003Ida10</v>
      </c>
      <c r="S68" s="21">
        <f t="shared" si="15"/>
        <v>1.5</v>
      </c>
      <c r="T68" s="18">
        <f t="shared" si="9"/>
        <v>3</v>
      </c>
      <c r="U68" s="18">
        <f t="shared" si="10"/>
        <v>2</v>
      </c>
      <c r="V68" s="18"/>
      <c r="W68" s="18"/>
      <c r="X68" s="18"/>
      <c r="Y68" s="18"/>
      <c r="Z68" s="18"/>
      <c r="AA68" s="18"/>
      <c r="AB68" s="18"/>
    </row>
    <row r="69" spans="3:28" ht="12.6" x14ac:dyDescent="0.45">
      <c r="D69">
        <v>11</v>
      </c>
      <c r="E69">
        <v>5</v>
      </c>
      <c r="F69">
        <v>2</v>
      </c>
      <c r="H69" s="132" t="str">
        <f t="shared" si="3"/>
        <v>SI</v>
      </c>
      <c r="J69" s="3" t="str">
        <f t="shared" si="0"/>
        <v>Laboral</v>
      </c>
      <c r="K69" s="3">
        <f t="shared" si="1"/>
        <v>1003</v>
      </c>
      <c r="L69" s="3" t="str">
        <f t="shared" si="2"/>
        <v>Ida</v>
      </c>
      <c r="M69" s="3">
        <f t="shared" si="4"/>
        <v>11</v>
      </c>
      <c r="N69" s="3">
        <f t="shared" si="5"/>
        <v>5</v>
      </c>
      <c r="O69" s="3">
        <f t="shared" si="6"/>
        <v>2</v>
      </c>
      <c r="P69" s="9">
        <f t="shared" si="7"/>
        <v>2.5</v>
      </c>
      <c r="R69" s="18" t="str">
        <f t="shared" si="8"/>
        <v>Laboral1003Ida11</v>
      </c>
      <c r="S69" s="21">
        <f t="shared" si="15"/>
        <v>2.5</v>
      </c>
      <c r="T69" s="18">
        <f t="shared" si="9"/>
        <v>5</v>
      </c>
      <c r="U69" s="18">
        <f t="shared" si="10"/>
        <v>2</v>
      </c>
      <c r="V69" s="18"/>
      <c r="W69" s="18"/>
      <c r="X69" s="18"/>
      <c r="Y69" s="18"/>
      <c r="Z69" s="18"/>
      <c r="AA69" s="18"/>
      <c r="AB69" s="18"/>
    </row>
    <row r="70" spans="3:28" ht="12.6" x14ac:dyDescent="0.45">
      <c r="D70">
        <v>12</v>
      </c>
      <c r="E70">
        <v>6</v>
      </c>
      <c r="F70">
        <v>2</v>
      </c>
      <c r="H70" s="132" t="str">
        <f t="shared" si="3"/>
        <v>SI</v>
      </c>
      <c r="J70" s="3" t="str">
        <f t="shared" si="0"/>
        <v>Laboral</v>
      </c>
      <c r="K70" s="3">
        <f t="shared" si="1"/>
        <v>1003</v>
      </c>
      <c r="L70" s="3" t="str">
        <f t="shared" si="2"/>
        <v>Ida</v>
      </c>
      <c r="M70" s="3">
        <f t="shared" si="4"/>
        <v>12</v>
      </c>
      <c r="N70" s="3">
        <f t="shared" si="5"/>
        <v>6</v>
      </c>
      <c r="O70" s="3">
        <f t="shared" si="6"/>
        <v>2</v>
      </c>
      <c r="P70" s="9">
        <f t="shared" si="7"/>
        <v>3</v>
      </c>
      <c r="R70" s="18" t="str">
        <f t="shared" si="8"/>
        <v>Laboral1003Ida12</v>
      </c>
      <c r="S70" s="21">
        <f t="shared" si="15"/>
        <v>3</v>
      </c>
      <c r="T70" s="18">
        <f t="shared" si="9"/>
        <v>6</v>
      </c>
      <c r="U70" s="18">
        <f t="shared" si="10"/>
        <v>2</v>
      </c>
      <c r="V70" s="18"/>
      <c r="W70" s="18"/>
      <c r="X70" s="18"/>
      <c r="Y70" s="18"/>
      <c r="Z70" s="18"/>
      <c r="AA70" s="18"/>
      <c r="AB70" s="18"/>
    </row>
    <row r="71" spans="3:28" ht="12.6" x14ac:dyDescent="0.45">
      <c r="D71">
        <v>13</v>
      </c>
      <c r="E71">
        <v>3</v>
      </c>
      <c r="F71">
        <v>2</v>
      </c>
      <c r="H71" s="132" t="str">
        <f t="shared" si="3"/>
        <v>SI</v>
      </c>
      <c r="J71" s="3" t="str">
        <f t="shared" si="0"/>
        <v>Laboral</v>
      </c>
      <c r="K71" s="3">
        <f t="shared" si="1"/>
        <v>1003</v>
      </c>
      <c r="L71" s="3" t="str">
        <f t="shared" si="2"/>
        <v>Ida</v>
      </c>
      <c r="M71" s="3">
        <f t="shared" si="4"/>
        <v>13</v>
      </c>
      <c r="N71" s="3">
        <f t="shared" si="5"/>
        <v>3</v>
      </c>
      <c r="O71" s="3">
        <f t="shared" si="6"/>
        <v>2</v>
      </c>
      <c r="P71" s="9">
        <f t="shared" si="7"/>
        <v>1.5</v>
      </c>
      <c r="R71" s="18" t="str">
        <f t="shared" si="8"/>
        <v>Laboral1003Ida13</v>
      </c>
      <c r="S71" s="21">
        <f t="shared" si="15"/>
        <v>1.5</v>
      </c>
      <c r="T71" s="18">
        <f t="shared" si="9"/>
        <v>3</v>
      </c>
      <c r="U71" s="18">
        <f t="shared" si="10"/>
        <v>2</v>
      </c>
      <c r="V71" s="18"/>
      <c r="W71" s="18"/>
      <c r="X71" s="18"/>
      <c r="Y71" s="18"/>
      <c r="Z71" s="18"/>
      <c r="AA71" s="18"/>
      <c r="AB71" s="18"/>
    </row>
    <row r="72" spans="3:28" ht="12.6" x14ac:dyDescent="0.45">
      <c r="D72">
        <v>14</v>
      </c>
      <c r="E72">
        <v>5</v>
      </c>
      <c r="F72">
        <v>2</v>
      </c>
      <c r="H72" s="132" t="str">
        <f t="shared" si="3"/>
        <v>SI</v>
      </c>
      <c r="J72" s="3" t="str">
        <f t="shared" si="0"/>
        <v>Laboral</v>
      </c>
      <c r="K72" s="3">
        <f t="shared" si="1"/>
        <v>1003</v>
      </c>
      <c r="L72" s="3" t="str">
        <f t="shared" si="2"/>
        <v>Ida</v>
      </c>
      <c r="M72" s="3">
        <f t="shared" si="4"/>
        <v>14</v>
      </c>
      <c r="N72" s="3">
        <f t="shared" si="5"/>
        <v>5</v>
      </c>
      <c r="O72" s="3">
        <f t="shared" si="6"/>
        <v>2</v>
      </c>
      <c r="P72" s="9">
        <f t="shared" si="7"/>
        <v>2.5</v>
      </c>
      <c r="R72" s="18" t="str">
        <f t="shared" si="8"/>
        <v>Laboral1003Ida14</v>
      </c>
      <c r="S72" s="21">
        <f t="shared" si="15"/>
        <v>2.5</v>
      </c>
      <c r="T72" s="18">
        <f t="shared" si="9"/>
        <v>5</v>
      </c>
      <c r="U72" s="18">
        <f t="shared" si="10"/>
        <v>2</v>
      </c>
      <c r="V72" s="18"/>
      <c r="W72" s="18"/>
      <c r="X72" s="18"/>
      <c r="Y72" s="18"/>
      <c r="Z72" s="18"/>
      <c r="AA72" s="18"/>
      <c r="AB72" s="18"/>
    </row>
    <row r="73" spans="3:28" ht="12.6" x14ac:dyDescent="0.45">
      <c r="D73">
        <v>15</v>
      </c>
      <c r="E73">
        <v>6</v>
      </c>
      <c r="F73">
        <v>2</v>
      </c>
      <c r="H73" s="132" t="str">
        <f t="shared" si="3"/>
        <v>SI</v>
      </c>
      <c r="J73" s="3" t="str">
        <f t="shared" si="0"/>
        <v>Laboral</v>
      </c>
      <c r="K73" s="3">
        <f t="shared" si="1"/>
        <v>1003</v>
      </c>
      <c r="L73" s="3" t="str">
        <f t="shared" si="2"/>
        <v>Ida</v>
      </c>
      <c r="M73" s="3">
        <f t="shared" si="4"/>
        <v>15</v>
      </c>
      <c r="N73" s="3">
        <f t="shared" si="5"/>
        <v>6</v>
      </c>
      <c r="O73" s="3">
        <f t="shared" si="6"/>
        <v>2</v>
      </c>
      <c r="P73" s="9">
        <f t="shared" si="7"/>
        <v>3</v>
      </c>
      <c r="R73" s="18" t="str">
        <f t="shared" si="8"/>
        <v>Laboral1003Ida15</v>
      </c>
      <c r="S73" s="21">
        <f t="shared" si="15"/>
        <v>3</v>
      </c>
      <c r="T73" s="18">
        <f t="shared" si="9"/>
        <v>6</v>
      </c>
      <c r="U73" s="18">
        <f t="shared" si="10"/>
        <v>2</v>
      </c>
      <c r="V73" s="18"/>
      <c r="W73" s="18"/>
      <c r="X73" s="18"/>
      <c r="Y73" s="18"/>
      <c r="Z73" s="18"/>
      <c r="AA73" s="18"/>
      <c r="AB73" s="18"/>
    </row>
    <row r="74" spans="3:28" ht="12.6" x14ac:dyDescent="0.45">
      <c r="C74" t="s">
        <v>12</v>
      </c>
      <c r="D74">
        <v>7</v>
      </c>
      <c r="E74">
        <v>5</v>
      </c>
      <c r="F74">
        <v>2</v>
      </c>
      <c r="H74" s="132" t="str">
        <f t="shared" si="3"/>
        <v>SI</v>
      </c>
      <c r="J74" s="3" t="str">
        <f t="shared" si="0"/>
        <v>Laboral</v>
      </c>
      <c r="K74" s="3">
        <f t="shared" si="1"/>
        <v>1003</v>
      </c>
      <c r="L74" s="3" t="str">
        <f t="shared" si="2"/>
        <v>Regreso</v>
      </c>
      <c r="M74" s="3">
        <f t="shared" si="4"/>
        <v>7</v>
      </c>
      <c r="N74" s="3">
        <f>+E74</f>
        <v>5</v>
      </c>
      <c r="O74" s="3">
        <f t="shared" si="6"/>
        <v>2</v>
      </c>
      <c r="P74" s="9">
        <f t="shared" si="7"/>
        <v>2.5</v>
      </c>
      <c r="R74" s="18" t="str">
        <f t="shared" si="8"/>
        <v>Laboral1003Regreso7</v>
      </c>
      <c r="S74" s="21">
        <f t="shared" si="15"/>
        <v>2.5</v>
      </c>
      <c r="T74" s="18">
        <f t="shared" si="9"/>
        <v>5</v>
      </c>
      <c r="U74" s="18">
        <f t="shared" si="10"/>
        <v>2</v>
      </c>
      <c r="V74" s="18"/>
      <c r="W74" s="18"/>
      <c r="X74" s="18"/>
      <c r="Y74" s="18"/>
      <c r="Z74" s="18"/>
      <c r="AA74" s="18"/>
      <c r="AB74" s="18"/>
    </row>
    <row r="75" spans="3:28" ht="12.6" x14ac:dyDescent="0.45">
      <c r="D75">
        <v>8</v>
      </c>
      <c r="E75">
        <v>5</v>
      </c>
      <c r="F75">
        <v>2</v>
      </c>
      <c r="H75" s="132" t="str">
        <f t="shared" si="3"/>
        <v>SI</v>
      </c>
      <c r="J75" s="3" t="str">
        <f t="shared" ref="J75:J138" si="23">IF(A75=0,J74,A75)</f>
        <v>Laboral</v>
      </c>
      <c r="K75" s="3">
        <f t="shared" ref="K75:K138" si="24">IF(B75=0,K74,B75)</f>
        <v>1003</v>
      </c>
      <c r="L75" s="3" t="str">
        <f t="shared" ref="L75:L138" si="25">IF(C75=0,L74,C75)</f>
        <v>Regreso</v>
      </c>
      <c r="M75" s="3">
        <f t="shared" si="4"/>
        <v>8</v>
      </c>
      <c r="N75" s="3">
        <f t="shared" si="5"/>
        <v>5</v>
      </c>
      <c r="O75" s="3">
        <f t="shared" si="6"/>
        <v>2</v>
      </c>
      <c r="P75" s="9">
        <f t="shared" si="7"/>
        <v>2.5</v>
      </c>
      <c r="R75" s="18" t="str">
        <f t="shared" si="8"/>
        <v>Laboral1003Regreso8</v>
      </c>
      <c r="S75" s="21">
        <f t="shared" si="15"/>
        <v>2.5</v>
      </c>
      <c r="T75" s="18">
        <f t="shared" si="9"/>
        <v>5</v>
      </c>
      <c r="U75" s="18">
        <f t="shared" si="10"/>
        <v>2</v>
      </c>
      <c r="V75" s="18"/>
      <c r="W75" s="18"/>
      <c r="X75" s="18"/>
      <c r="Y75" s="18"/>
      <c r="Z75" s="18"/>
      <c r="AA75" s="18"/>
      <c r="AB75" s="18"/>
    </row>
    <row r="76" spans="3:28" ht="12.6" x14ac:dyDescent="0.45">
      <c r="D76">
        <v>9</v>
      </c>
      <c r="E76">
        <v>5</v>
      </c>
      <c r="F76">
        <v>2</v>
      </c>
      <c r="H76" s="132" t="str">
        <f t="shared" ref="H76:H139" si="26">IF(OR(AND(E76&gt;=6,F76&gt;=INT(E76/3)),AND(E76&lt;2,E76=F76)),"SI",IF(AND(E76&gt;=2,E76&lt;=5,F76&gt;=2),"SI","NO"))</f>
        <v>SI</v>
      </c>
      <c r="J76" s="3" t="str">
        <f t="shared" si="23"/>
        <v>Laboral</v>
      </c>
      <c r="K76" s="3">
        <f t="shared" si="24"/>
        <v>1003</v>
      </c>
      <c r="L76" s="3" t="str">
        <f t="shared" si="25"/>
        <v>Regreso</v>
      </c>
      <c r="M76" s="3">
        <f t="shared" ref="M76:M139" si="27">IF(D76=0,M75,D76)</f>
        <v>9</v>
      </c>
      <c r="N76" s="3">
        <f t="shared" ref="N76:N139" si="28">+E76</f>
        <v>5</v>
      </c>
      <c r="O76" s="3">
        <f t="shared" ref="O76:O139" si="29">+F76</f>
        <v>2</v>
      </c>
      <c r="P76" s="9">
        <f t="shared" ref="P76:P139" si="30">+N76/O76</f>
        <v>2.5</v>
      </c>
      <c r="R76" s="18" t="str">
        <f t="shared" ref="R76:R139" si="31">CONCATENATE(J76,K76,L76,M76)</f>
        <v>Laboral1003Regreso9</v>
      </c>
      <c r="S76" s="21">
        <f t="shared" ref="S76:S139" si="32">+P76</f>
        <v>2.5</v>
      </c>
      <c r="T76" s="18">
        <f t="shared" ref="T76:T139" si="33">+N76</f>
        <v>5</v>
      </c>
      <c r="U76" s="18">
        <f t="shared" ref="U76:U139" si="34">+O76</f>
        <v>2</v>
      </c>
      <c r="V76" s="18"/>
      <c r="W76" s="18"/>
      <c r="X76" s="18"/>
      <c r="Y76" s="18"/>
      <c r="Z76" s="18"/>
      <c r="AA76" s="18"/>
      <c r="AB76" s="18"/>
    </row>
    <row r="77" spans="3:28" ht="12.6" x14ac:dyDescent="0.45">
      <c r="D77">
        <v>10</v>
      </c>
      <c r="E77">
        <v>5</v>
      </c>
      <c r="F77">
        <v>2</v>
      </c>
      <c r="H77" s="132" t="str">
        <f t="shared" si="26"/>
        <v>SI</v>
      </c>
      <c r="J77" s="3" t="str">
        <f t="shared" si="23"/>
        <v>Laboral</v>
      </c>
      <c r="K77" s="3">
        <f t="shared" si="24"/>
        <v>1003</v>
      </c>
      <c r="L77" s="3" t="str">
        <f t="shared" si="25"/>
        <v>Regreso</v>
      </c>
      <c r="M77" s="3">
        <f t="shared" si="27"/>
        <v>10</v>
      </c>
      <c r="N77" s="3">
        <f t="shared" si="28"/>
        <v>5</v>
      </c>
      <c r="O77" s="3">
        <f t="shared" si="29"/>
        <v>2</v>
      </c>
      <c r="P77" s="9">
        <f t="shared" si="30"/>
        <v>2.5</v>
      </c>
      <c r="R77" s="18" t="str">
        <f t="shared" si="31"/>
        <v>Laboral1003Regreso10</v>
      </c>
      <c r="S77" s="21">
        <f t="shared" si="32"/>
        <v>2.5</v>
      </c>
      <c r="T77" s="18">
        <f t="shared" si="33"/>
        <v>5</v>
      </c>
      <c r="U77" s="18">
        <f t="shared" si="34"/>
        <v>2</v>
      </c>
      <c r="V77" s="18"/>
      <c r="W77" s="18"/>
      <c r="X77" s="18"/>
      <c r="Y77" s="18"/>
      <c r="Z77" s="18"/>
      <c r="AA77" s="18"/>
      <c r="AB77" s="18"/>
    </row>
    <row r="78" spans="3:28" ht="12.6" x14ac:dyDescent="0.45">
      <c r="D78">
        <v>11</v>
      </c>
      <c r="E78">
        <v>4</v>
      </c>
      <c r="F78">
        <v>2</v>
      </c>
      <c r="H78" s="132" t="str">
        <f t="shared" si="26"/>
        <v>SI</v>
      </c>
      <c r="J78" s="3" t="str">
        <f t="shared" si="23"/>
        <v>Laboral</v>
      </c>
      <c r="K78" s="3">
        <f t="shared" si="24"/>
        <v>1003</v>
      </c>
      <c r="L78" s="3" t="str">
        <f t="shared" si="25"/>
        <v>Regreso</v>
      </c>
      <c r="M78" s="3">
        <f t="shared" si="27"/>
        <v>11</v>
      </c>
      <c r="N78" s="3">
        <f t="shared" si="28"/>
        <v>4</v>
      </c>
      <c r="O78" s="3">
        <f t="shared" si="29"/>
        <v>2</v>
      </c>
      <c r="P78" s="9">
        <f t="shared" si="30"/>
        <v>2</v>
      </c>
      <c r="R78" s="18" t="str">
        <f t="shared" si="31"/>
        <v>Laboral1003Regreso11</v>
      </c>
      <c r="S78" s="21">
        <f t="shared" si="32"/>
        <v>2</v>
      </c>
      <c r="T78" s="18">
        <f t="shared" si="33"/>
        <v>4</v>
      </c>
      <c r="U78" s="18">
        <f t="shared" si="34"/>
        <v>2</v>
      </c>
      <c r="V78" s="18"/>
      <c r="W78" s="18"/>
      <c r="X78" s="18"/>
      <c r="Y78" s="18"/>
      <c r="Z78" s="18"/>
      <c r="AA78" s="18"/>
      <c r="AB78" s="18"/>
    </row>
    <row r="79" spans="3:28" ht="12.6" x14ac:dyDescent="0.45">
      <c r="D79">
        <v>12</v>
      </c>
      <c r="E79">
        <v>5</v>
      </c>
      <c r="F79">
        <v>2</v>
      </c>
      <c r="H79" s="132" t="str">
        <f t="shared" si="26"/>
        <v>SI</v>
      </c>
      <c r="J79" s="3" t="str">
        <f t="shared" si="23"/>
        <v>Laboral</v>
      </c>
      <c r="K79" s="3">
        <f t="shared" si="24"/>
        <v>1003</v>
      </c>
      <c r="L79" s="3" t="str">
        <f t="shared" si="25"/>
        <v>Regreso</v>
      </c>
      <c r="M79" s="3">
        <f t="shared" si="27"/>
        <v>12</v>
      </c>
      <c r="N79" s="3">
        <f t="shared" si="28"/>
        <v>5</v>
      </c>
      <c r="O79" s="3">
        <f t="shared" si="29"/>
        <v>2</v>
      </c>
      <c r="P79" s="9">
        <f t="shared" si="30"/>
        <v>2.5</v>
      </c>
      <c r="R79" s="18" t="str">
        <f t="shared" si="31"/>
        <v>Laboral1003Regreso12</v>
      </c>
      <c r="S79" s="21">
        <f t="shared" si="32"/>
        <v>2.5</v>
      </c>
      <c r="T79" s="18">
        <f t="shared" si="33"/>
        <v>5</v>
      </c>
      <c r="U79" s="18">
        <f t="shared" si="34"/>
        <v>2</v>
      </c>
      <c r="V79" s="18"/>
      <c r="W79" s="18"/>
      <c r="X79" s="18"/>
      <c r="Y79" s="18"/>
      <c r="Z79" s="18"/>
      <c r="AA79" s="18"/>
      <c r="AB79" s="18"/>
    </row>
    <row r="80" spans="3:28" ht="12.6" x14ac:dyDescent="0.45">
      <c r="D80">
        <v>13</v>
      </c>
      <c r="E80">
        <v>5</v>
      </c>
      <c r="F80">
        <v>2</v>
      </c>
      <c r="H80" s="132" t="str">
        <f t="shared" si="26"/>
        <v>SI</v>
      </c>
      <c r="J80" s="3" t="str">
        <f t="shared" si="23"/>
        <v>Laboral</v>
      </c>
      <c r="K80" s="3">
        <f t="shared" si="24"/>
        <v>1003</v>
      </c>
      <c r="L80" s="3" t="str">
        <f t="shared" si="25"/>
        <v>Regreso</v>
      </c>
      <c r="M80" s="3">
        <f t="shared" si="27"/>
        <v>13</v>
      </c>
      <c r="N80" s="3">
        <f t="shared" si="28"/>
        <v>5</v>
      </c>
      <c r="O80" s="3">
        <f t="shared" si="29"/>
        <v>2</v>
      </c>
      <c r="P80" s="9">
        <f t="shared" si="30"/>
        <v>2.5</v>
      </c>
      <c r="R80" s="18" t="str">
        <f t="shared" si="31"/>
        <v>Laboral1003Regreso13</v>
      </c>
      <c r="S80" s="21">
        <f t="shared" si="32"/>
        <v>2.5</v>
      </c>
      <c r="T80" s="18">
        <f t="shared" si="33"/>
        <v>5</v>
      </c>
      <c r="U80" s="18">
        <f t="shared" si="34"/>
        <v>2</v>
      </c>
      <c r="V80" s="18"/>
      <c r="W80" s="18"/>
      <c r="X80" s="18"/>
      <c r="Y80" s="18"/>
      <c r="Z80" s="18"/>
      <c r="AA80" s="18"/>
      <c r="AB80" s="18"/>
    </row>
    <row r="81" spans="2:28" ht="12.6" x14ac:dyDescent="0.45">
      <c r="D81">
        <v>14</v>
      </c>
      <c r="E81">
        <v>4</v>
      </c>
      <c r="F81">
        <v>2</v>
      </c>
      <c r="H81" s="132" t="str">
        <f t="shared" si="26"/>
        <v>SI</v>
      </c>
      <c r="J81" s="3" t="str">
        <f t="shared" si="23"/>
        <v>Laboral</v>
      </c>
      <c r="K81" s="3">
        <f t="shared" si="24"/>
        <v>1003</v>
      </c>
      <c r="L81" s="3" t="str">
        <f t="shared" si="25"/>
        <v>Regreso</v>
      </c>
      <c r="M81" s="3">
        <f t="shared" si="27"/>
        <v>14</v>
      </c>
      <c r="N81" s="3">
        <f t="shared" si="28"/>
        <v>4</v>
      </c>
      <c r="O81" s="3">
        <f t="shared" si="29"/>
        <v>2</v>
      </c>
      <c r="P81" s="9">
        <f t="shared" si="30"/>
        <v>2</v>
      </c>
      <c r="R81" s="18" t="str">
        <f t="shared" si="31"/>
        <v>Laboral1003Regreso14</v>
      </c>
      <c r="S81" s="21">
        <f t="shared" si="32"/>
        <v>2</v>
      </c>
      <c r="T81" s="18">
        <f t="shared" si="33"/>
        <v>4</v>
      </c>
      <c r="U81" s="18">
        <f t="shared" si="34"/>
        <v>2</v>
      </c>
      <c r="V81" s="18"/>
      <c r="W81" s="18"/>
      <c r="X81" s="18"/>
      <c r="Y81" s="18"/>
      <c r="Z81" s="18"/>
      <c r="AA81" s="18"/>
      <c r="AB81" s="18"/>
    </row>
    <row r="82" spans="2:28" ht="12.6" x14ac:dyDescent="0.45">
      <c r="D82">
        <v>15</v>
      </c>
      <c r="E82">
        <v>5</v>
      </c>
      <c r="F82">
        <v>2</v>
      </c>
      <c r="H82" s="132" t="str">
        <f t="shared" si="26"/>
        <v>SI</v>
      </c>
      <c r="J82" s="3" t="str">
        <f t="shared" si="23"/>
        <v>Laboral</v>
      </c>
      <c r="K82" s="3">
        <f t="shared" si="24"/>
        <v>1003</v>
      </c>
      <c r="L82" s="3" t="str">
        <f t="shared" si="25"/>
        <v>Regreso</v>
      </c>
      <c r="M82" s="3">
        <f t="shared" si="27"/>
        <v>15</v>
      </c>
      <c r="N82" s="3">
        <f t="shared" si="28"/>
        <v>5</v>
      </c>
      <c r="O82" s="3">
        <f t="shared" si="29"/>
        <v>2</v>
      </c>
      <c r="P82" s="9">
        <f t="shared" si="30"/>
        <v>2.5</v>
      </c>
      <c r="R82" s="18" t="str">
        <f t="shared" si="31"/>
        <v>Laboral1003Regreso15</v>
      </c>
      <c r="S82" s="21">
        <f t="shared" si="32"/>
        <v>2.5</v>
      </c>
      <c r="T82" s="18">
        <f t="shared" si="33"/>
        <v>5</v>
      </c>
      <c r="U82" s="18">
        <f t="shared" si="34"/>
        <v>2</v>
      </c>
      <c r="V82" s="18"/>
      <c r="W82" s="18"/>
      <c r="X82" s="18"/>
      <c r="Y82" s="18"/>
      <c r="Z82" s="18"/>
      <c r="AA82" s="18"/>
      <c r="AB82" s="18"/>
    </row>
    <row r="83" spans="2:28" ht="12.6" x14ac:dyDescent="0.45">
      <c r="D83">
        <v>16</v>
      </c>
      <c r="E83">
        <v>4</v>
      </c>
      <c r="F83">
        <v>2</v>
      </c>
      <c r="H83" s="132" t="str">
        <f t="shared" si="26"/>
        <v>SI</v>
      </c>
      <c r="J83" s="3" t="str">
        <f t="shared" si="23"/>
        <v>Laboral</v>
      </c>
      <c r="K83" s="3">
        <f t="shared" si="24"/>
        <v>1003</v>
      </c>
      <c r="L83" s="3" t="str">
        <f t="shared" si="25"/>
        <v>Regreso</v>
      </c>
      <c r="M83" s="3">
        <f t="shared" si="27"/>
        <v>16</v>
      </c>
      <c r="N83" s="3">
        <f t="shared" si="28"/>
        <v>4</v>
      </c>
      <c r="O83" s="3">
        <f t="shared" si="29"/>
        <v>2</v>
      </c>
      <c r="P83" s="9">
        <f t="shared" si="30"/>
        <v>2</v>
      </c>
      <c r="R83" s="18" t="str">
        <f t="shared" si="31"/>
        <v>Laboral1003Regreso16</v>
      </c>
      <c r="S83" s="21">
        <f t="shared" si="32"/>
        <v>2</v>
      </c>
      <c r="T83" s="18">
        <f t="shared" si="33"/>
        <v>4</v>
      </c>
      <c r="U83" s="18">
        <f t="shared" si="34"/>
        <v>2</v>
      </c>
      <c r="V83" s="18"/>
      <c r="W83" s="18"/>
      <c r="X83" s="18"/>
      <c r="Y83" s="18"/>
      <c r="Z83" s="18"/>
      <c r="AA83" s="18"/>
      <c r="AB83" s="18"/>
    </row>
    <row r="84" spans="2:28" ht="12.6" x14ac:dyDescent="0.45">
      <c r="D84">
        <v>17</v>
      </c>
      <c r="E84">
        <v>4</v>
      </c>
      <c r="F84">
        <v>2</v>
      </c>
      <c r="H84" s="132" t="str">
        <f t="shared" si="26"/>
        <v>SI</v>
      </c>
      <c r="J84" s="3" t="str">
        <f t="shared" si="23"/>
        <v>Laboral</v>
      </c>
      <c r="K84" s="3">
        <f t="shared" si="24"/>
        <v>1003</v>
      </c>
      <c r="L84" s="3" t="str">
        <f t="shared" si="25"/>
        <v>Regreso</v>
      </c>
      <c r="M84" s="3">
        <f t="shared" si="27"/>
        <v>17</v>
      </c>
      <c r="N84" s="3">
        <f t="shared" si="28"/>
        <v>4</v>
      </c>
      <c r="O84" s="3">
        <f t="shared" si="29"/>
        <v>2</v>
      </c>
      <c r="P84" s="9">
        <f t="shared" si="30"/>
        <v>2</v>
      </c>
      <c r="R84" s="18" t="str">
        <f t="shared" si="31"/>
        <v>Laboral1003Regreso17</v>
      </c>
      <c r="S84" s="21">
        <f t="shared" si="32"/>
        <v>2</v>
      </c>
      <c r="T84" s="18">
        <f t="shared" si="33"/>
        <v>4</v>
      </c>
      <c r="U84" s="18">
        <f t="shared" si="34"/>
        <v>2</v>
      </c>
      <c r="V84" s="18"/>
      <c r="W84" s="18"/>
      <c r="X84" s="18"/>
      <c r="Y84" s="18"/>
      <c r="Z84" s="18"/>
      <c r="AA84" s="18"/>
      <c r="AB84" s="18"/>
    </row>
    <row r="85" spans="2:28" ht="12.6" x14ac:dyDescent="0.45">
      <c r="B85">
        <v>1004</v>
      </c>
      <c r="C85" t="s">
        <v>14</v>
      </c>
      <c r="D85">
        <v>5</v>
      </c>
      <c r="E85">
        <v>1</v>
      </c>
      <c r="F85">
        <v>1</v>
      </c>
      <c r="H85" s="132" t="str">
        <f t="shared" si="26"/>
        <v>SI</v>
      </c>
      <c r="J85" s="3" t="str">
        <f t="shared" si="23"/>
        <v>Laboral</v>
      </c>
      <c r="K85" s="3">
        <f t="shared" si="24"/>
        <v>1004</v>
      </c>
      <c r="L85" s="3" t="str">
        <f t="shared" si="25"/>
        <v>Ida</v>
      </c>
      <c r="M85" s="3">
        <f t="shared" si="27"/>
        <v>5</v>
      </c>
      <c r="N85" s="3">
        <f t="shared" si="28"/>
        <v>1</v>
      </c>
      <c r="O85" s="3">
        <f t="shared" si="29"/>
        <v>1</v>
      </c>
      <c r="P85" s="9">
        <f t="shared" si="30"/>
        <v>1</v>
      </c>
      <c r="R85" s="18" t="str">
        <f t="shared" si="31"/>
        <v>Laboral1004Ida5</v>
      </c>
      <c r="S85" s="21">
        <f t="shared" si="32"/>
        <v>1</v>
      </c>
      <c r="T85" s="18">
        <f t="shared" si="33"/>
        <v>1</v>
      </c>
      <c r="U85" s="18">
        <f t="shared" si="34"/>
        <v>1</v>
      </c>
      <c r="V85" s="18"/>
      <c r="W85" s="18"/>
      <c r="X85" s="18"/>
      <c r="Y85" s="18"/>
      <c r="Z85" s="18"/>
      <c r="AA85" s="18"/>
      <c r="AB85" s="18"/>
    </row>
    <row r="86" spans="2:28" ht="12.6" x14ac:dyDescent="0.45">
      <c r="D86">
        <v>6</v>
      </c>
      <c r="E86">
        <v>4</v>
      </c>
      <c r="F86">
        <v>2</v>
      </c>
      <c r="H86" s="132" t="str">
        <f t="shared" si="26"/>
        <v>SI</v>
      </c>
      <c r="J86" s="3" t="str">
        <f t="shared" si="23"/>
        <v>Laboral</v>
      </c>
      <c r="K86" s="3">
        <f t="shared" si="24"/>
        <v>1004</v>
      </c>
      <c r="L86" s="3" t="str">
        <f t="shared" si="25"/>
        <v>Ida</v>
      </c>
      <c r="M86" s="3">
        <f t="shared" si="27"/>
        <v>6</v>
      </c>
      <c r="N86" s="3">
        <f t="shared" si="28"/>
        <v>4</v>
      </c>
      <c r="O86" s="3">
        <f t="shared" si="29"/>
        <v>2</v>
      </c>
      <c r="P86" s="9">
        <f t="shared" si="30"/>
        <v>2</v>
      </c>
      <c r="R86" s="18" t="str">
        <f t="shared" si="31"/>
        <v>Laboral1004Ida6</v>
      </c>
      <c r="S86" s="21">
        <f t="shared" si="32"/>
        <v>2</v>
      </c>
      <c r="T86" s="18">
        <f t="shared" si="33"/>
        <v>4</v>
      </c>
      <c r="U86" s="18">
        <f t="shared" si="34"/>
        <v>2</v>
      </c>
      <c r="V86" s="18"/>
      <c r="W86" s="18"/>
      <c r="X86" s="18"/>
      <c r="Y86" s="18"/>
      <c r="Z86" s="18"/>
      <c r="AA86" s="18"/>
      <c r="AB86" s="18"/>
    </row>
    <row r="87" spans="2:28" ht="12.6" x14ac:dyDescent="0.45">
      <c r="D87">
        <v>7</v>
      </c>
      <c r="E87">
        <v>6</v>
      </c>
      <c r="F87">
        <v>2</v>
      </c>
      <c r="H87" s="132" t="str">
        <f t="shared" si="26"/>
        <v>SI</v>
      </c>
      <c r="J87" s="3" t="str">
        <f t="shared" si="23"/>
        <v>Laboral</v>
      </c>
      <c r="K87" s="3">
        <f t="shared" si="24"/>
        <v>1004</v>
      </c>
      <c r="L87" s="3" t="str">
        <f t="shared" si="25"/>
        <v>Ida</v>
      </c>
      <c r="M87" s="3">
        <f t="shared" si="27"/>
        <v>7</v>
      </c>
      <c r="N87" s="3">
        <f t="shared" si="28"/>
        <v>6</v>
      </c>
      <c r="O87" s="3">
        <f t="shared" si="29"/>
        <v>2</v>
      </c>
      <c r="P87" s="9">
        <f t="shared" si="30"/>
        <v>3</v>
      </c>
      <c r="R87" s="18" t="str">
        <f t="shared" si="31"/>
        <v>Laboral1004Ida7</v>
      </c>
      <c r="S87" s="21">
        <f t="shared" si="32"/>
        <v>3</v>
      </c>
      <c r="T87" s="18">
        <f t="shared" si="33"/>
        <v>6</v>
      </c>
      <c r="U87" s="18">
        <f t="shared" si="34"/>
        <v>2</v>
      </c>
      <c r="V87" s="18"/>
      <c r="W87" s="18"/>
      <c r="X87" s="18"/>
      <c r="Y87" s="18"/>
      <c r="Z87" s="18"/>
      <c r="AA87" s="18"/>
      <c r="AB87" s="18"/>
    </row>
    <row r="88" spans="2:28" ht="12.6" x14ac:dyDescent="0.45">
      <c r="D88">
        <v>8</v>
      </c>
      <c r="E88">
        <v>8</v>
      </c>
      <c r="F88">
        <v>3</v>
      </c>
      <c r="H88" s="132" t="str">
        <f t="shared" si="26"/>
        <v>SI</v>
      </c>
      <c r="J88" s="3" t="str">
        <f t="shared" si="23"/>
        <v>Laboral</v>
      </c>
      <c r="K88" s="3">
        <f t="shared" si="24"/>
        <v>1004</v>
      </c>
      <c r="L88" s="3" t="str">
        <f t="shared" si="25"/>
        <v>Ida</v>
      </c>
      <c r="M88" s="3">
        <f t="shared" si="27"/>
        <v>8</v>
      </c>
      <c r="N88" s="3">
        <f t="shared" si="28"/>
        <v>8</v>
      </c>
      <c r="O88" s="3">
        <f t="shared" si="29"/>
        <v>3</v>
      </c>
      <c r="P88" s="9">
        <f t="shared" si="30"/>
        <v>2.6666666666666665</v>
      </c>
      <c r="R88" s="18" t="str">
        <f t="shared" si="31"/>
        <v>Laboral1004Ida8</v>
      </c>
      <c r="S88" s="21">
        <f t="shared" si="32"/>
        <v>2.6666666666666665</v>
      </c>
      <c r="T88" s="18">
        <f t="shared" si="33"/>
        <v>8</v>
      </c>
      <c r="U88" s="18">
        <f t="shared" si="34"/>
        <v>3</v>
      </c>
      <c r="V88" s="18"/>
      <c r="W88" s="18"/>
      <c r="X88" s="18"/>
      <c r="Y88" s="18"/>
      <c r="Z88" s="18"/>
      <c r="AA88" s="18"/>
      <c r="AB88" s="18"/>
    </row>
    <row r="89" spans="2:28" ht="12.6" x14ac:dyDescent="0.45">
      <c r="D89">
        <v>9</v>
      </c>
      <c r="E89">
        <v>10</v>
      </c>
      <c r="F89">
        <v>3</v>
      </c>
      <c r="H89" s="132" t="str">
        <f t="shared" si="26"/>
        <v>SI</v>
      </c>
      <c r="J89" s="3" t="str">
        <f t="shared" si="23"/>
        <v>Laboral</v>
      </c>
      <c r="K89" s="3">
        <f t="shared" si="24"/>
        <v>1004</v>
      </c>
      <c r="L89" s="3" t="str">
        <f t="shared" si="25"/>
        <v>Ida</v>
      </c>
      <c r="M89" s="3">
        <f t="shared" si="27"/>
        <v>9</v>
      </c>
      <c r="N89" s="3">
        <f t="shared" si="28"/>
        <v>10</v>
      </c>
      <c r="O89" s="3">
        <f t="shared" si="29"/>
        <v>3</v>
      </c>
      <c r="P89" s="9">
        <f t="shared" si="30"/>
        <v>3.3333333333333335</v>
      </c>
      <c r="R89" s="18" t="str">
        <f t="shared" si="31"/>
        <v>Laboral1004Ida9</v>
      </c>
      <c r="S89" s="21">
        <f t="shared" si="32"/>
        <v>3.3333333333333335</v>
      </c>
      <c r="T89" s="18">
        <f t="shared" si="33"/>
        <v>10</v>
      </c>
      <c r="U89" s="18">
        <f t="shared" si="34"/>
        <v>3</v>
      </c>
      <c r="V89" s="18"/>
      <c r="W89" s="18"/>
      <c r="X89" s="18"/>
      <c r="Y89" s="18"/>
      <c r="Z89" s="18"/>
      <c r="AA89" s="18"/>
      <c r="AB89" s="18"/>
    </row>
    <row r="90" spans="2:28" ht="12.6" x14ac:dyDescent="0.45">
      <c r="D90">
        <v>10</v>
      </c>
      <c r="E90">
        <v>10</v>
      </c>
      <c r="F90">
        <v>3</v>
      </c>
      <c r="H90" s="132" t="str">
        <f t="shared" si="26"/>
        <v>SI</v>
      </c>
      <c r="J90" s="3" t="str">
        <f t="shared" si="23"/>
        <v>Laboral</v>
      </c>
      <c r="K90" s="3">
        <f t="shared" si="24"/>
        <v>1004</v>
      </c>
      <c r="L90" s="3" t="str">
        <f t="shared" si="25"/>
        <v>Ida</v>
      </c>
      <c r="M90" s="3">
        <f t="shared" si="27"/>
        <v>10</v>
      </c>
      <c r="N90" s="3">
        <f t="shared" si="28"/>
        <v>10</v>
      </c>
      <c r="O90" s="3">
        <f t="shared" si="29"/>
        <v>3</v>
      </c>
      <c r="P90" s="9">
        <f t="shared" si="30"/>
        <v>3.3333333333333335</v>
      </c>
      <c r="R90" s="18" t="str">
        <f t="shared" si="31"/>
        <v>Laboral1004Ida10</v>
      </c>
      <c r="S90" s="21">
        <f t="shared" si="32"/>
        <v>3.3333333333333335</v>
      </c>
      <c r="T90" s="18">
        <f t="shared" si="33"/>
        <v>10</v>
      </c>
      <c r="U90" s="18">
        <f t="shared" si="34"/>
        <v>3</v>
      </c>
      <c r="V90" s="18"/>
      <c r="W90" s="18"/>
      <c r="X90" s="18"/>
      <c r="Y90" s="18"/>
      <c r="Z90" s="18"/>
      <c r="AA90" s="18"/>
      <c r="AB90" s="18"/>
    </row>
    <row r="91" spans="2:28" ht="12.6" x14ac:dyDescent="0.45">
      <c r="D91">
        <v>11</v>
      </c>
      <c r="E91">
        <v>10</v>
      </c>
      <c r="F91">
        <v>3</v>
      </c>
      <c r="H91" s="132" t="str">
        <f t="shared" si="26"/>
        <v>SI</v>
      </c>
      <c r="J91" s="3" t="str">
        <f t="shared" si="23"/>
        <v>Laboral</v>
      </c>
      <c r="K91" s="3">
        <f t="shared" si="24"/>
        <v>1004</v>
      </c>
      <c r="L91" s="3" t="str">
        <f t="shared" si="25"/>
        <v>Ida</v>
      </c>
      <c r="M91" s="3">
        <f t="shared" si="27"/>
        <v>11</v>
      </c>
      <c r="N91" s="3">
        <f t="shared" si="28"/>
        <v>10</v>
      </c>
      <c r="O91" s="3">
        <f t="shared" si="29"/>
        <v>3</v>
      </c>
      <c r="P91" s="9">
        <f t="shared" si="30"/>
        <v>3.3333333333333335</v>
      </c>
      <c r="R91" s="18" t="str">
        <f t="shared" si="31"/>
        <v>Laboral1004Ida11</v>
      </c>
      <c r="S91" s="21">
        <f t="shared" si="32"/>
        <v>3.3333333333333335</v>
      </c>
      <c r="T91" s="18">
        <f t="shared" si="33"/>
        <v>10</v>
      </c>
      <c r="U91" s="18">
        <f t="shared" si="34"/>
        <v>3</v>
      </c>
      <c r="V91" s="18"/>
      <c r="W91" s="18"/>
      <c r="X91" s="18"/>
      <c r="Y91" s="18"/>
      <c r="Z91" s="18"/>
      <c r="AA91" s="18"/>
      <c r="AB91" s="18"/>
    </row>
    <row r="92" spans="2:28" ht="12.6" x14ac:dyDescent="0.45">
      <c r="D92">
        <v>12</v>
      </c>
      <c r="E92">
        <v>8</v>
      </c>
      <c r="F92">
        <v>3</v>
      </c>
      <c r="H92" s="132" t="str">
        <f t="shared" si="26"/>
        <v>SI</v>
      </c>
      <c r="J92" s="3" t="str">
        <f t="shared" si="23"/>
        <v>Laboral</v>
      </c>
      <c r="K92" s="3">
        <f t="shared" si="24"/>
        <v>1004</v>
      </c>
      <c r="L92" s="3" t="str">
        <f t="shared" si="25"/>
        <v>Ida</v>
      </c>
      <c r="M92" s="3">
        <f t="shared" si="27"/>
        <v>12</v>
      </c>
      <c r="N92" s="3">
        <f t="shared" si="28"/>
        <v>8</v>
      </c>
      <c r="O92" s="3">
        <f t="shared" si="29"/>
        <v>3</v>
      </c>
      <c r="P92" s="9">
        <f t="shared" si="30"/>
        <v>2.6666666666666665</v>
      </c>
      <c r="R92" s="18" t="str">
        <f t="shared" si="31"/>
        <v>Laboral1004Ida12</v>
      </c>
      <c r="S92" s="21">
        <f t="shared" si="32"/>
        <v>2.6666666666666665</v>
      </c>
      <c r="T92" s="18">
        <f t="shared" si="33"/>
        <v>8</v>
      </c>
      <c r="U92" s="18">
        <f t="shared" si="34"/>
        <v>3</v>
      </c>
      <c r="V92" s="18"/>
      <c r="W92" s="18"/>
      <c r="X92" s="18"/>
      <c r="Y92" s="18"/>
      <c r="Z92" s="18"/>
      <c r="AA92" s="18"/>
      <c r="AB92" s="18"/>
    </row>
    <row r="93" spans="2:28" ht="12.6" x14ac:dyDescent="0.45">
      <c r="D93">
        <v>13</v>
      </c>
      <c r="E93">
        <v>7</v>
      </c>
      <c r="F93">
        <v>2</v>
      </c>
      <c r="H93" s="132" t="str">
        <f t="shared" si="26"/>
        <v>SI</v>
      </c>
      <c r="J93" s="3" t="str">
        <f t="shared" si="23"/>
        <v>Laboral</v>
      </c>
      <c r="K93" s="3">
        <f t="shared" si="24"/>
        <v>1004</v>
      </c>
      <c r="L93" s="3" t="str">
        <f t="shared" si="25"/>
        <v>Ida</v>
      </c>
      <c r="M93" s="3">
        <f t="shared" si="27"/>
        <v>13</v>
      </c>
      <c r="N93" s="3">
        <f t="shared" si="28"/>
        <v>7</v>
      </c>
      <c r="O93" s="3">
        <f t="shared" si="29"/>
        <v>2</v>
      </c>
      <c r="P93" s="9">
        <f t="shared" si="30"/>
        <v>3.5</v>
      </c>
      <c r="R93" s="18" t="str">
        <f t="shared" si="31"/>
        <v>Laboral1004Ida13</v>
      </c>
      <c r="S93" s="21">
        <f t="shared" si="32"/>
        <v>3.5</v>
      </c>
      <c r="T93" s="18">
        <f t="shared" si="33"/>
        <v>7</v>
      </c>
      <c r="U93" s="18">
        <f t="shared" si="34"/>
        <v>2</v>
      </c>
      <c r="V93" s="18"/>
      <c r="W93" s="18"/>
      <c r="X93" s="18"/>
      <c r="Y93" s="18"/>
      <c r="Z93" s="18"/>
      <c r="AA93" s="18"/>
      <c r="AB93" s="18"/>
    </row>
    <row r="94" spans="2:28" ht="12.6" x14ac:dyDescent="0.45">
      <c r="D94">
        <v>14</v>
      </c>
      <c r="E94">
        <v>7</v>
      </c>
      <c r="F94">
        <v>2</v>
      </c>
      <c r="H94" s="132" t="str">
        <f t="shared" si="26"/>
        <v>SI</v>
      </c>
      <c r="J94" s="3" t="str">
        <f t="shared" si="23"/>
        <v>Laboral</v>
      </c>
      <c r="K94" s="3">
        <f t="shared" si="24"/>
        <v>1004</v>
      </c>
      <c r="L94" s="3" t="str">
        <f t="shared" si="25"/>
        <v>Ida</v>
      </c>
      <c r="M94" s="3">
        <f t="shared" si="27"/>
        <v>14</v>
      </c>
      <c r="N94" s="3">
        <f t="shared" si="28"/>
        <v>7</v>
      </c>
      <c r="O94" s="3">
        <f t="shared" si="29"/>
        <v>2</v>
      </c>
      <c r="P94" s="9">
        <f t="shared" si="30"/>
        <v>3.5</v>
      </c>
      <c r="R94" s="18" t="str">
        <f t="shared" si="31"/>
        <v>Laboral1004Ida14</v>
      </c>
      <c r="S94" s="21">
        <f t="shared" si="32"/>
        <v>3.5</v>
      </c>
      <c r="T94" s="18">
        <f t="shared" si="33"/>
        <v>7</v>
      </c>
      <c r="U94" s="18">
        <f t="shared" si="34"/>
        <v>2</v>
      </c>
      <c r="V94" s="18"/>
      <c r="W94" s="18"/>
      <c r="X94" s="18"/>
      <c r="Y94" s="18"/>
      <c r="Z94" s="18"/>
      <c r="AA94" s="18"/>
      <c r="AB94" s="18"/>
    </row>
    <row r="95" spans="2:28" ht="12.6" x14ac:dyDescent="0.45">
      <c r="D95">
        <v>15</v>
      </c>
      <c r="E95">
        <v>10</v>
      </c>
      <c r="F95">
        <v>3</v>
      </c>
      <c r="H95" s="132" t="str">
        <f t="shared" si="26"/>
        <v>SI</v>
      </c>
      <c r="J95" s="3" t="str">
        <f t="shared" si="23"/>
        <v>Laboral</v>
      </c>
      <c r="K95" s="3">
        <f t="shared" si="24"/>
        <v>1004</v>
      </c>
      <c r="L95" s="3" t="str">
        <f t="shared" si="25"/>
        <v>Ida</v>
      </c>
      <c r="M95" s="3">
        <f t="shared" si="27"/>
        <v>15</v>
      </c>
      <c r="N95" s="3">
        <f t="shared" si="28"/>
        <v>10</v>
      </c>
      <c r="O95" s="3">
        <f t="shared" si="29"/>
        <v>3</v>
      </c>
      <c r="P95" s="9">
        <f t="shared" si="30"/>
        <v>3.3333333333333335</v>
      </c>
      <c r="R95" s="18" t="str">
        <f t="shared" si="31"/>
        <v>Laboral1004Ida15</v>
      </c>
      <c r="S95" s="21">
        <f t="shared" si="32"/>
        <v>3.3333333333333335</v>
      </c>
      <c r="T95" s="18">
        <f t="shared" si="33"/>
        <v>10</v>
      </c>
      <c r="U95" s="18">
        <f t="shared" si="34"/>
        <v>3</v>
      </c>
      <c r="V95" s="18"/>
      <c r="W95" s="18"/>
      <c r="X95" s="18"/>
      <c r="Y95" s="18"/>
      <c r="Z95" s="18"/>
      <c r="AA95" s="18"/>
      <c r="AB95" s="18"/>
    </row>
    <row r="96" spans="2:28" ht="12.6" x14ac:dyDescent="0.45">
      <c r="D96">
        <v>16</v>
      </c>
      <c r="E96">
        <v>5</v>
      </c>
      <c r="F96">
        <v>2</v>
      </c>
      <c r="H96" s="132" t="str">
        <f t="shared" si="26"/>
        <v>SI</v>
      </c>
      <c r="J96" s="3" t="str">
        <f t="shared" si="23"/>
        <v>Laboral</v>
      </c>
      <c r="K96" s="3">
        <f t="shared" si="24"/>
        <v>1004</v>
      </c>
      <c r="L96" s="3" t="str">
        <f t="shared" si="25"/>
        <v>Ida</v>
      </c>
      <c r="M96" s="3">
        <f t="shared" si="27"/>
        <v>16</v>
      </c>
      <c r="N96" s="3">
        <f t="shared" si="28"/>
        <v>5</v>
      </c>
      <c r="O96" s="3">
        <f t="shared" si="29"/>
        <v>2</v>
      </c>
      <c r="P96" s="9">
        <f t="shared" si="30"/>
        <v>2.5</v>
      </c>
      <c r="R96" s="18" t="str">
        <f t="shared" si="31"/>
        <v>Laboral1004Ida16</v>
      </c>
      <c r="S96" s="21">
        <f t="shared" si="32"/>
        <v>2.5</v>
      </c>
      <c r="T96" s="18">
        <f t="shared" si="33"/>
        <v>5</v>
      </c>
      <c r="U96" s="18">
        <f t="shared" si="34"/>
        <v>2</v>
      </c>
      <c r="V96" s="18"/>
      <c r="W96" s="18"/>
      <c r="X96" s="18"/>
      <c r="Y96" s="18"/>
      <c r="Z96" s="18"/>
      <c r="AA96" s="18"/>
      <c r="AB96" s="18"/>
    </row>
    <row r="97" spans="3:28" ht="12.6" x14ac:dyDescent="0.45">
      <c r="D97">
        <v>17</v>
      </c>
      <c r="E97">
        <v>7</v>
      </c>
      <c r="F97">
        <v>2</v>
      </c>
      <c r="H97" s="132" t="str">
        <f t="shared" si="26"/>
        <v>SI</v>
      </c>
      <c r="J97" s="3" t="str">
        <f t="shared" si="23"/>
        <v>Laboral</v>
      </c>
      <c r="K97" s="3">
        <f t="shared" si="24"/>
        <v>1004</v>
      </c>
      <c r="L97" s="3" t="str">
        <f t="shared" si="25"/>
        <v>Ida</v>
      </c>
      <c r="M97" s="3">
        <f t="shared" si="27"/>
        <v>17</v>
      </c>
      <c r="N97" s="3">
        <f t="shared" si="28"/>
        <v>7</v>
      </c>
      <c r="O97" s="3">
        <f t="shared" si="29"/>
        <v>2</v>
      </c>
      <c r="P97" s="9">
        <f t="shared" si="30"/>
        <v>3.5</v>
      </c>
      <c r="R97" s="18" t="str">
        <f t="shared" si="31"/>
        <v>Laboral1004Ida17</v>
      </c>
      <c r="S97" s="21">
        <f t="shared" si="32"/>
        <v>3.5</v>
      </c>
      <c r="T97" s="18">
        <f t="shared" si="33"/>
        <v>7</v>
      </c>
      <c r="U97" s="18">
        <f t="shared" si="34"/>
        <v>2</v>
      </c>
      <c r="V97" s="18"/>
      <c r="W97" s="18"/>
      <c r="X97" s="18"/>
      <c r="Y97" s="18"/>
      <c r="Z97" s="18"/>
      <c r="AA97" s="18"/>
      <c r="AB97" s="18"/>
    </row>
    <row r="98" spans="3:28" ht="12.6" x14ac:dyDescent="0.45">
      <c r="D98">
        <v>18</v>
      </c>
      <c r="E98">
        <v>8</v>
      </c>
      <c r="F98">
        <v>2</v>
      </c>
      <c r="H98" s="132" t="str">
        <f t="shared" si="26"/>
        <v>SI</v>
      </c>
      <c r="J98" s="3" t="str">
        <f t="shared" si="23"/>
        <v>Laboral</v>
      </c>
      <c r="K98" s="3">
        <f t="shared" si="24"/>
        <v>1004</v>
      </c>
      <c r="L98" s="3" t="str">
        <f t="shared" si="25"/>
        <v>Ida</v>
      </c>
      <c r="M98" s="3">
        <f t="shared" si="27"/>
        <v>18</v>
      </c>
      <c r="N98" s="3">
        <f t="shared" si="28"/>
        <v>8</v>
      </c>
      <c r="O98" s="3">
        <f t="shared" si="29"/>
        <v>2</v>
      </c>
      <c r="P98" s="9">
        <f t="shared" si="30"/>
        <v>4</v>
      </c>
      <c r="R98" s="18" t="str">
        <f t="shared" si="31"/>
        <v>Laboral1004Ida18</v>
      </c>
      <c r="S98" s="21">
        <f t="shared" si="32"/>
        <v>4</v>
      </c>
      <c r="T98" s="18">
        <f t="shared" si="33"/>
        <v>8</v>
      </c>
      <c r="U98" s="18">
        <f t="shared" si="34"/>
        <v>2</v>
      </c>
      <c r="V98" s="18"/>
      <c r="W98" s="18"/>
      <c r="X98" s="18"/>
      <c r="Y98" s="18"/>
      <c r="Z98" s="18"/>
      <c r="AA98" s="18"/>
      <c r="AB98" s="18"/>
    </row>
    <row r="99" spans="3:28" ht="12.6" x14ac:dyDescent="0.45">
      <c r="D99">
        <v>19</v>
      </c>
      <c r="E99">
        <v>1</v>
      </c>
      <c r="F99">
        <v>1</v>
      </c>
      <c r="H99" s="132" t="str">
        <f t="shared" si="26"/>
        <v>SI</v>
      </c>
      <c r="J99" s="3" t="str">
        <f t="shared" si="23"/>
        <v>Laboral</v>
      </c>
      <c r="K99" s="3">
        <f t="shared" si="24"/>
        <v>1004</v>
      </c>
      <c r="L99" s="3" t="str">
        <f t="shared" si="25"/>
        <v>Ida</v>
      </c>
      <c r="M99" s="3">
        <f t="shared" si="27"/>
        <v>19</v>
      </c>
      <c r="N99" s="3">
        <f t="shared" si="28"/>
        <v>1</v>
      </c>
      <c r="O99" s="3">
        <f t="shared" si="29"/>
        <v>1</v>
      </c>
      <c r="P99" s="9">
        <f t="shared" si="30"/>
        <v>1</v>
      </c>
      <c r="R99" s="18" t="str">
        <f t="shared" si="31"/>
        <v>Laboral1004Ida19</v>
      </c>
      <c r="S99" s="21">
        <f t="shared" si="32"/>
        <v>1</v>
      </c>
      <c r="T99" s="18">
        <f t="shared" si="33"/>
        <v>1</v>
      </c>
      <c r="U99" s="18">
        <f t="shared" si="34"/>
        <v>1</v>
      </c>
      <c r="V99" s="18"/>
      <c r="W99" s="18"/>
      <c r="X99" s="18"/>
      <c r="Y99" s="18"/>
      <c r="Z99" s="18"/>
      <c r="AA99" s="18"/>
      <c r="AB99" s="18"/>
    </row>
    <row r="100" spans="3:28" ht="12.6" x14ac:dyDescent="0.45">
      <c r="C100" t="s">
        <v>12</v>
      </c>
      <c r="D100">
        <v>7</v>
      </c>
      <c r="E100">
        <v>5</v>
      </c>
      <c r="F100">
        <v>2</v>
      </c>
      <c r="H100" s="132" t="str">
        <f t="shared" si="26"/>
        <v>SI</v>
      </c>
      <c r="J100" s="3" t="str">
        <f t="shared" si="23"/>
        <v>Laboral</v>
      </c>
      <c r="K100" s="3">
        <f t="shared" si="24"/>
        <v>1004</v>
      </c>
      <c r="L100" s="3" t="str">
        <f t="shared" si="25"/>
        <v>Regreso</v>
      </c>
      <c r="M100" s="3">
        <f t="shared" si="27"/>
        <v>7</v>
      </c>
      <c r="N100" s="3">
        <f t="shared" si="28"/>
        <v>5</v>
      </c>
      <c r="O100" s="3">
        <f t="shared" si="29"/>
        <v>2</v>
      </c>
      <c r="P100" s="9">
        <f t="shared" si="30"/>
        <v>2.5</v>
      </c>
      <c r="R100" s="18" t="str">
        <f t="shared" si="31"/>
        <v>Laboral1004Regreso7</v>
      </c>
      <c r="S100" s="21">
        <f t="shared" si="32"/>
        <v>2.5</v>
      </c>
      <c r="T100" s="18">
        <f t="shared" si="33"/>
        <v>5</v>
      </c>
      <c r="U100" s="18">
        <f t="shared" si="34"/>
        <v>2</v>
      </c>
      <c r="V100" s="18"/>
      <c r="W100" s="18"/>
      <c r="X100" s="18"/>
      <c r="Y100" s="18"/>
      <c r="Z100" s="18"/>
      <c r="AA100" s="18"/>
      <c r="AB100" s="18"/>
    </row>
    <row r="101" spans="3:28" ht="12.6" x14ac:dyDescent="0.45">
      <c r="D101">
        <v>8</v>
      </c>
      <c r="E101">
        <v>5</v>
      </c>
      <c r="F101">
        <v>3</v>
      </c>
      <c r="H101" s="132" t="str">
        <f t="shared" si="26"/>
        <v>SI</v>
      </c>
      <c r="J101" s="3" t="str">
        <f t="shared" si="23"/>
        <v>Laboral</v>
      </c>
      <c r="K101" s="3">
        <f t="shared" si="24"/>
        <v>1004</v>
      </c>
      <c r="L101" s="3" t="str">
        <f t="shared" si="25"/>
        <v>Regreso</v>
      </c>
      <c r="M101" s="3">
        <f t="shared" si="27"/>
        <v>8</v>
      </c>
      <c r="N101" s="3">
        <f t="shared" si="28"/>
        <v>5</v>
      </c>
      <c r="O101" s="3">
        <f t="shared" si="29"/>
        <v>3</v>
      </c>
      <c r="P101" s="9">
        <f t="shared" si="30"/>
        <v>1.6666666666666667</v>
      </c>
      <c r="R101" s="18" t="str">
        <f t="shared" si="31"/>
        <v>Laboral1004Regreso8</v>
      </c>
      <c r="S101" s="21">
        <f t="shared" si="32"/>
        <v>1.6666666666666667</v>
      </c>
      <c r="T101" s="18">
        <f t="shared" si="33"/>
        <v>5</v>
      </c>
      <c r="U101" s="18">
        <f t="shared" si="34"/>
        <v>3</v>
      </c>
      <c r="V101" s="18"/>
      <c r="W101" s="18"/>
      <c r="X101" s="18"/>
      <c r="Y101" s="18"/>
      <c r="Z101" s="18"/>
      <c r="AA101" s="18"/>
      <c r="AB101" s="18"/>
    </row>
    <row r="102" spans="3:28" ht="12.6" x14ac:dyDescent="0.45">
      <c r="D102">
        <v>9</v>
      </c>
      <c r="E102">
        <v>9</v>
      </c>
      <c r="F102">
        <v>3</v>
      </c>
      <c r="H102" s="132" t="str">
        <f t="shared" si="26"/>
        <v>SI</v>
      </c>
      <c r="J102" s="3" t="str">
        <f t="shared" si="23"/>
        <v>Laboral</v>
      </c>
      <c r="K102" s="3">
        <f t="shared" si="24"/>
        <v>1004</v>
      </c>
      <c r="L102" s="3" t="str">
        <f t="shared" si="25"/>
        <v>Regreso</v>
      </c>
      <c r="M102" s="3">
        <f t="shared" si="27"/>
        <v>9</v>
      </c>
      <c r="N102" s="3">
        <f t="shared" si="28"/>
        <v>9</v>
      </c>
      <c r="O102" s="3">
        <f t="shared" si="29"/>
        <v>3</v>
      </c>
      <c r="P102" s="9">
        <f t="shared" si="30"/>
        <v>3</v>
      </c>
      <c r="R102" s="18" t="str">
        <f t="shared" si="31"/>
        <v>Laboral1004Regreso9</v>
      </c>
      <c r="S102" s="21">
        <f t="shared" si="32"/>
        <v>3</v>
      </c>
      <c r="T102" s="18">
        <f t="shared" si="33"/>
        <v>9</v>
      </c>
      <c r="U102" s="18">
        <f t="shared" si="34"/>
        <v>3</v>
      </c>
      <c r="V102" s="18"/>
      <c r="W102" s="18"/>
      <c r="X102" s="18"/>
      <c r="Y102" s="18"/>
      <c r="Z102" s="18"/>
      <c r="AA102" s="18"/>
      <c r="AB102" s="18"/>
    </row>
    <row r="103" spans="3:28" ht="12.6" x14ac:dyDescent="0.45">
      <c r="D103">
        <v>10</v>
      </c>
      <c r="E103">
        <v>11</v>
      </c>
      <c r="F103">
        <v>3</v>
      </c>
      <c r="H103" s="132" t="str">
        <f t="shared" si="26"/>
        <v>SI</v>
      </c>
      <c r="J103" s="3" t="str">
        <f t="shared" si="23"/>
        <v>Laboral</v>
      </c>
      <c r="K103" s="3">
        <f t="shared" si="24"/>
        <v>1004</v>
      </c>
      <c r="L103" s="3" t="str">
        <f t="shared" si="25"/>
        <v>Regreso</v>
      </c>
      <c r="M103" s="3">
        <f t="shared" si="27"/>
        <v>10</v>
      </c>
      <c r="N103" s="3">
        <f t="shared" si="28"/>
        <v>11</v>
      </c>
      <c r="O103" s="3">
        <f t="shared" si="29"/>
        <v>3</v>
      </c>
      <c r="P103" s="9">
        <f t="shared" si="30"/>
        <v>3.6666666666666665</v>
      </c>
      <c r="R103" s="18" t="str">
        <f t="shared" si="31"/>
        <v>Laboral1004Regreso10</v>
      </c>
      <c r="S103" s="21">
        <f t="shared" si="32"/>
        <v>3.6666666666666665</v>
      </c>
      <c r="T103" s="18">
        <f t="shared" si="33"/>
        <v>11</v>
      </c>
      <c r="U103" s="18">
        <f t="shared" si="34"/>
        <v>3</v>
      </c>
      <c r="V103" s="18"/>
      <c r="W103" s="18"/>
      <c r="X103" s="18"/>
      <c r="Y103" s="18"/>
      <c r="Z103" s="18"/>
      <c r="AA103" s="18"/>
      <c r="AB103" s="18"/>
    </row>
    <row r="104" spans="3:28" ht="12.6" x14ac:dyDescent="0.45">
      <c r="D104">
        <v>11</v>
      </c>
      <c r="E104">
        <v>9</v>
      </c>
      <c r="F104">
        <v>3</v>
      </c>
      <c r="H104" s="132" t="str">
        <f t="shared" si="26"/>
        <v>SI</v>
      </c>
      <c r="J104" s="3" t="str">
        <f t="shared" si="23"/>
        <v>Laboral</v>
      </c>
      <c r="K104" s="3">
        <f t="shared" si="24"/>
        <v>1004</v>
      </c>
      <c r="L104" s="3" t="str">
        <f t="shared" si="25"/>
        <v>Regreso</v>
      </c>
      <c r="M104" s="3">
        <f t="shared" si="27"/>
        <v>11</v>
      </c>
      <c r="N104" s="3">
        <f t="shared" si="28"/>
        <v>9</v>
      </c>
      <c r="O104" s="3">
        <f t="shared" si="29"/>
        <v>3</v>
      </c>
      <c r="P104" s="9">
        <f t="shared" si="30"/>
        <v>3</v>
      </c>
      <c r="R104" s="18" t="str">
        <f t="shared" si="31"/>
        <v>Laboral1004Regreso11</v>
      </c>
      <c r="S104" s="21">
        <f t="shared" si="32"/>
        <v>3</v>
      </c>
      <c r="T104" s="18">
        <f t="shared" si="33"/>
        <v>9</v>
      </c>
      <c r="U104" s="18">
        <f t="shared" si="34"/>
        <v>3</v>
      </c>
      <c r="V104" s="18"/>
      <c r="W104" s="18"/>
      <c r="X104" s="18"/>
      <c r="Y104" s="18"/>
      <c r="Z104" s="18"/>
      <c r="AA104" s="18"/>
      <c r="AB104" s="18"/>
    </row>
    <row r="105" spans="3:28" ht="12.6" x14ac:dyDescent="0.45">
      <c r="D105">
        <v>12</v>
      </c>
      <c r="E105">
        <v>8</v>
      </c>
      <c r="F105">
        <v>2</v>
      </c>
      <c r="H105" s="132" t="str">
        <f t="shared" si="26"/>
        <v>SI</v>
      </c>
      <c r="J105" s="3" t="str">
        <f t="shared" si="23"/>
        <v>Laboral</v>
      </c>
      <c r="K105" s="3">
        <f t="shared" si="24"/>
        <v>1004</v>
      </c>
      <c r="L105" s="3" t="str">
        <f t="shared" si="25"/>
        <v>Regreso</v>
      </c>
      <c r="M105" s="3">
        <f t="shared" si="27"/>
        <v>12</v>
      </c>
      <c r="N105" s="3">
        <f t="shared" si="28"/>
        <v>8</v>
      </c>
      <c r="O105" s="3">
        <f t="shared" si="29"/>
        <v>2</v>
      </c>
      <c r="P105" s="9">
        <f t="shared" si="30"/>
        <v>4</v>
      </c>
      <c r="R105" s="18" t="str">
        <f t="shared" si="31"/>
        <v>Laboral1004Regreso12</v>
      </c>
      <c r="S105" s="21">
        <f t="shared" si="32"/>
        <v>4</v>
      </c>
      <c r="T105" s="18">
        <f t="shared" si="33"/>
        <v>8</v>
      </c>
      <c r="U105" s="18">
        <f t="shared" si="34"/>
        <v>2</v>
      </c>
      <c r="V105" s="18"/>
      <c r="W105" s="18"/>
      <c r="X105" s="18"/>
      <c r="Y105" s="18"/>
      <c r="Z105" s="18"/>
      <c r="AA105" s="18"/>
      <c r="AB105" s="18"/>
    </row>
    <row r="106" spans="3:28" ht="12.6" x14ac:dyDescent="0.45">
      <c r="D106">
        <v>13</v>
      </c>
      <c r="E106">
        <v>8</v>
      </c>
      <c r="F106">
        <v>2</v>
      </c>
      <c r="H106" s="132" t="str">
        <f t="shared" si="26"/>
        <v>SI</v>
      </c>
      <c r="J106" s="3" t="str">
        <f t="shared" si="23"/>
        <v>Laboral</v>
      </c>
      <c r="K106" s="3">
        <f t="shared" si="24"/>
        <v>1004</v>
      </c>
      <c r="L106" s="3" t="str">
        <f t="shared" si="25"/>
        <v>Regreso</v>
      </c>
      <c r="M106" s="3">
        <f t="shared" si="27"/>
        <v>13</v>
      </c>
      <c r="N106" s="3">
        <f t="shared" si="28"/>
        <v>8</v>
      </c>
      <c r="O106" s="3">
        <f t="shared" si="29"/>
        <v>2</v>
      </c>
      <c r="P106" s="9">
        <f t="shared" si="30"/>
        <v>4</v>
      </c>
      <c r="R106" s="18" t="str">
        <f t="shared" si="31"/>
        <v>Laboral1004Regreso13</v>
      </c>
      <c r="S106" s="21">
        <f t="shared" si="32"/>
        <v>4</v>
      </c>
      <c r="T106" s="18">
        <f t="shared" si="33"/>
        <v>8</v>
      </c>
      <c r="U106" s="18">
        <f t="shared" si="34"/>
        <v>2</v>
      </c>
      <c r="V106" s="18"/>
      <c r="W106" s="18"/>
      <c r="X106" s="18"/>
      <c r="Y106" s="18"/>
      <c r="Z106" s="18"/>
      <c r="AA106" s="18"/>
      <c r="AB106" s="18"/>
    </row>
    <row r="107" spans="3:28" ht="12.6" x14ac:dyDescent="0.45">
      <c r="D107">
        <v>14</v>
      </c>
      <c r="E107">
        <v>7</v>
      </c>
      <c r="F107">
        <v>2</v>
      </c>
      <c r="H107" s="132" t="str">
        <f t="shared" si="26"/>
        <v>SI</v>
      </c>
      <c r="J107" s="3" t="str">
        <f t="shared" si="23"/>
        <v>Laboral</v>
      </c>
      <c r="K107" s="3">
        <f t="shared" si="24"/>
        <v>1004</v>
      </c>
      <c r="L107" s="3" t="str">
        <f t="shared" si="25"/>
        <v>Regreso</v>
      </c>
      <c r="M107" s="3">
        <f t="shared" si="27"/>
        <v>14</v>
      </c>
      <c r="N107" s="3">
        <f t="shared" si="28"/>
        <v>7</v>
      </c>
      <c r="O107" s="3">
        <f t="shared" si="29"/>
        <v>2</v>
      </c>
      <c r="P107" s="9">
        <f t="shared" si="30"/>
        <v>3.5</v>
      </c>
      <c r="R107" s="18" t="str">
        <f t="shared" si="31"/>
        <v>Laboral1004Regreso14</v>
      </c>
      <c r="S107" s="21">
        <f t="shared" si="32"/>
        <v>3.5</v>
      </c>
      <c r="T107" s="18">
        <f t="shared" si="33"/>
        <v>7</v>
      </c>
      <c r="U107" s="18">
        <f t="shared" si="34"/>
        <v>2</v>
      </c>
      <c r="V107" s="18"/>
      <c r="W107" s="18"/>
      <c r="X107" s="18"/>
      <c r="Y107" s="18"/>
      <c r="Z107" s="18"/>
      <c r="AA107" s="18"/>
      <c r="AB107" s="18"/>
    </row>
    <row r="108" spans="3:28" ht="12.6" x14ac:dyDescent="0.45">
      <c r="D108">
        <v>15</v>
      </c>
      <c r="E108">
        <v>8</v>
      </c>
      <c r="F108">
        <v>2</v>
      </c>
      <c r="H108" s="132" t="str">
        <f t="shared" si="26"/>
        <v>SI</v>
      </c>
      <c r="J108" s="3" t="str">
        <f t="shared" si="23"/>
        <v>Laboral</v>
      </c>
      <c r="K108" s="3">
        <f t="shared" si="24"/>
        <v>1004</v>
      </c>
      <c r="L108" s="3" t="str">
        <f t="shared" si="25"/>
        <v>Regreso</v>
      </c>
      <c r="M108" s="3">
        <f t="shared" si="27"/>
        <v>15</v>
      </c>
      <c r="N108" s="3">
        <f t="shared" si="28"/>
        <v>8</v>
      </c>
      <c r="O108" s="3">
        <f t="shared" si="29"/>
        <v>2</v>
      </c>
      <c r="P108" s="9">
        <f t="shared" si="30"/>
        <v>4</v>
      </c>
      <c r="R108" s="18" t="str">
        <f t="shared" si="31"/>
        <v>Laboral1004Regreso15</v>
      </c>
      <c r="S108" s="21">
        <f t="shared" si="32"/>
        <v>4</v>
      </c>
      <c r="T108" s="18">
        <f t="shared" si="33"/>
        <v>8</v>
      </c>
      <c r="U108" s="18">
        <f t="shared" si="34"/>
        <v>2</v>
      </c>
      <c r="V108" s="18"/>
      <c r="W108" s="18"/>
      <c r="X108" s="18"/>
      <c r="Y108" s="18"/>
      <c r="Z108" s="18"/>
      <c r="AA108" s="18"/>
      <c r="AB108" s="18"/>
    </row>
    <row r="109" spans="3:28" ht="12.6" x14ac:dyDescent="0.45">
      <c r="D109">
        <v>16</v>
      </c>
      <c r="E109">
        <v>7</v>
      </c>
      <c r="F109">
        <v>2</v>
      </c>
      <c r="H109" s="132" t="str">
        <f t="shared" si="26"/>
        <v>SI</v>
      </c>
      <c r="J109" s="3" t="str">
        <f t="shared" si="23"/>
        <v>Laboral</v>
      </c>
      <c r="K109" s="3">
        <f t="shared" si="24"/>
        <v>1004</v>
      </c>
      <c r="L109" s="3" t="str">
        <f t="shared" si="25"/>
        <v>Regreso</v>
      </c>
      <c r="M109" s="3">
        <f t="shared" si="27"/>
        <v>16</v>
      </c>
      <c r="N109" s="3">
        <f t="shared" si="28"/>
        <v>7</v>
      </c>
      <c r="O109" s="3">
        <f t="shared" si="29"/>
        <v>2</v>
      </c>
      <c r="P109" s="9">
        <f t="shared" si="30"/>
        <v>3.5</v>
      </c>
      <c r="R109" s="18" t="str">
        <f t="shared" si="31"/>
        <v>Laboral1004Regreso16</v>
      </c>
      <c r="S109" s="21">
        <f t="shared" si="32"/>
        <v>3.5</v>
      </c>
      <c r="T109" s="18">
        <f t="shared" si="33"/>
        <v>7</v>
      </c>
      <c r="U109" s="18">
        <f t="shared" si="34"/>
        <v>2</v>
      </c>
      <c r="V109" s="18"/>
      <c r="W109" s="18"/>
      <c r="X109" s="18"/>
      <c r="Y109" s="18"/>
      <c r="Z109" s="18"/>
      <c r="AA109" s="18"/>
      <c r="AB109" s="18"/>
    </row>
    <row r="110" spans="3:28" ht="12.6" x14ac:dyDescent="0.45">
      <c r="D110">
        <v>17</v>
      </c>
      <c r="E110">
        <v>7</v>
      </c>
      <c r="F110">
        <v>2</v>
      </c>
      <c r="H110" s="132" t="str">
        <f t="shared" si="26"/>
        <v>SI</v>
      </c>
      <c r="I110" s="4"/>
      <c r="J110" s="3" t="str">
        <f t="shared" si="23"/>
        <v>Laboral</v>
      </c>
      <c r="K110" s="3">
        <f t="shared" si="24"/>
        <v>1004</v>
      </c>
      <c r="L110" s="3" t="str">
        <f t="shared" si="25"/>
        <v>Regreso</v>
      </c>
      <c r="M110" s="3">
        <f t="shared" si="27"/>
        <v>17</v>
      </c>
      <c r="N110" s="3">
        <f t="shared" si="28"/>
        <v>7</v>
      </c>
      <c r="O110" s="3">
        <f t="shared" si="29"/>
        <v>2</v>
      </c>
      <c r="P110" s="9">
        <f t="shared" si="30"/>
        <v>3.5</v>
      </c>
      <c r="R110" s="18" t="str">
        <f t="shared" si="31"/>
        <v>Laboral1004Regreso17</v>
      </c>
      <c r="S110" s="21">
        <f t="shared" si="32"/>
        <v>3.5</v>
      </c>
      <c r="T110" s="18">
        <f t="shared" si="33"/>
        <v>7</v>
      </c>
      <c r="U110" s="18">
        <f t="shared" si="34"/>
        <v>2</v>
      </c>
      <c r="V110" s="18"/>
      <c r="W110" s="18"/>
      <c r="X110" s="18"/>
      <c r="Y110" s="18"/>
      <c r="Z110" s="18"/>
      <c r="AA110" s="18"/>
      <c r="AB110" s="18"/>
    </row>
    <row r="111" spans="3:28" ht="12.6" x14ac:dyDescent="0.45">
      <c r="D111">
        <v>18</v>
      </c>
      <c r="E111">
        <v>6</v>
      </c>
      <c r="F111">
        <v>2</v>
      </c>
      <c r="H111" s="132" t="str">
        <f t="shared" si="26"/>
        <v>SI</v>
      </c>
      <c r="I111" s="4"/>
      <c r="J111" s="3" t="str">
        <f t="shared" si="23"/>
        <v>Laboral</v>
      </c>
      <c r="K111" s="3">
        <f t="shared" si="24"/>
        <v>1004</v>
      </c>
      <c r="L111" s="3" t="str">
        <f t="shared" si="25"/>
        <v>Regreso</v>
      </c>
      <c r="M111" s="3">
        <f t="shared" si="27"/>
        <v>18</v>
      </c>
      <c r="N111" s="3">
        <f t="shared" si="28"/>
        <v>6</v>
      </c>
      <c r="O111" s="3">
        <f t="shared" si="29"/>
        <v>2</v>
      </c>
      <c r="P111" s="9">
        <f t="shared" si="30"/>
        <v>3</v>
      </c>
      <c r="R111" s="18" t="str">
        <f t="shared" si="31"/>
        <v>Laboral1004Regreso18</v>
      </c>
      <c r="S111" s="21">
        <f t="shared" si="32"/>
        <v>3</v>
      </c>
      <c r="T111" s="18">
        <f t="shared" si="33"/>
        <v>6</v>
      </c>
      <c r="U111" s="18">
        <f t="shared" si="34"/>
        <v>2</v>
      </c>
      <c r="V111" s="18"/>
      <c r="W111" s="18"/>
      <c r="X111" s="18"/>
      <c r="Y111" s="18"/>
      <c r="Z111" s="18"/>
      <c r="AA111" s="18"/>
      <c r="AB111" s="18"/>
    </row>
    <row r="112" spans="3:28" ht="12.6" x14ac:dyDescent="0.45">
      <c r="D112">
        <v>19</v>
      </c>
      <c r="E112">
        <v>8</v>
      </c>
      <c r="F112">
        <v>2</v>
      </c>
      <c r="H112" s="132" t="str">
        <f t="shared" si="26"/>
        <v>SI</v>
      </c>
      <c r="J112" s="3" t="str">
        <f t="shared" si="23"/>
        <v>Laboral</v>
      </c>
      <c r="K112" s="3">
        <f t="shared" si="24"/>
        <v>1004</v>
      </c>
      <c r="L112" s="3" t="str">
        <f t="shared" si="25"/>
        <v>Regreso</v>
      </c>
      <c r="M112" s="3">
        <f t="shared" si="27"/>
        <v>19</v>
      </c>
      <c r="N112" s="3">
        <f t="shared" si="28"/>
        <v>8</v>
      </c>
      <c r="O112" s="3">
        <f t="shared" si="29"/>
        <v>2</v>
      </c>
      <c r="P112" s="9">
        <f t="shared" si="30"/>
        <v>4</v>
      </c>
      <c r="R112" s="18" t="str">
        <f t="shared" si="31"/>
        <v>Laboral1004Regreso19</v>
      </c>
      <c r="S112" s="21">
        <f t="shared" si="32"/>
        <v>4</v>
      </c>
      <c r="T112" s="18">
        <f t="shared" si="33"/>
        <v>8</v>
      </c>
      <c r="U112" s="18">
        <f t="shared" si="34"/>
        <v>2</v>
      </c>
      <c r="V112" s="18"/>
      <c r="W112" s="18"/>
      <c r="X112" s="18"/>
      <c r="Y112" s="18"/>
      <c r="Z112" s="18"/>
      <c r="AA112" s="18"/>
      <c r="AB112" s="18"/>
    </row>
    <row r="113" spans="2:28" ht="12.6" x14ac:dyDescent="0.45">
      <c r="D113">
        <v>20</v>
      </c>
      <c r="E113">
        <v>3</v>
      </c>
      <c r="F113">
        <v>2</v>
      </c>
      <c r="H113" s="132" t="str">
        <f t="shared" si="26"/>
        <v>SI</v>
      </c>
      <c r="J113" s="3" t="str">
        <f t="shared" si="23"/>
        <v>Laboral</v>
      </c>
      <c r="K113" s="3">
        <f t="shared" si="24"/>
        <v>1004</v>
      </c>
      <c r="L113" s="3" t="str">
        <f t="shared" si="25"/>
        <v>Regreso</v>
      </c>
      <c r="M113" s="3">
        <f t="shared" si="27"/>
        <v>20</v>
      </c>
      <c r="N113" s="3">
        <f t="shared" si="28"/>
        <v>3</v>
      </c>
      <c r="O113" s="3">
        <f t="shared" si="29"/>
        <v>2</v>
      </c>
      <c r="P113" s="9">
        <f t="shared" si="30"/>
        <v>1.5</v>
      </c>
      <c r="R113" s="18" t="str">
        <f t="shared" si="31"/>
        <v>Laboral1004Regreso20</v>
      </c>
      <c r="S113" s="21">
        <f t="shared" si="32"/>
        <v>1.5</v>
      </c>
      <c r="T113" s="18">
        <f t="shared" si="33"/>
        <v>3</v>
      </c>
      <c r="U113" s="18">
        <f t="shared" si="34"/>
        <v>2</v>
      </c>
      <c r="V113" s="18"/>
      <c r="W113" s="18"/>
      <c r="X113" s="18"/>
      <c r="Y113" s="18"/>
      <c r="Z113" s="18"/>
      <c r="AA113" s="18"/>
      <c r="AB113" s="18"/>
    </row>
    <row r="114" spans="2:28" ht="12.6" x14ac:dyDescent="0.45">
      <c r="B114">
        <v>1005</v>
      </c>
      <c r="C114" t="s">
        <v>14</v>
      </c>
      <c r="D114">
        <v>6</v>
      </c>
      <c r="E114">
        <v>4</v>
      </c>
      <c r="F114">
        <v>2</v>
      </c>
      <c r="H114" s="132" t="str">
        <f t="shared" si="26"/>
        <v>SI</v>
      </c>
      <c r="J114" s="3" t="str">
        <f t="shared" si="23"/>
        <v>Laboral</v>
      </c>
      <c r="K114" s="3">
        <f t="shared" si="24"/>
        <v>1005</v>
      </c>
      <c r="L114" s="3" t="str">
        <f t="shared" si="25"/>
        <v>Ida</v>
      </c>
      <c r="M114" s="3">
        <f t="shared" si="27"/>
        <v>6</v>
      </c>
      <c r="N114" s="3">
        <f t="shared" si="28"/>
        <v>4</v>
      </c>
      <c r="O114" s="3">
        <f t="shared" si="29"/>
        <v>2</v>
      </c>
      <c r="P114" s="9">
        <f t="shared" si="30"/>
        <v>2</v>
      </c>
      <c r="R114" s="18" t="str">
        <f t="shared" si="31"/>
        <v>Laboral1005Ida6</v>
      </c>
      <c r="S114" s="21">
        <f t="shared" si="32"/>
        <v>2</v>
      </c>
      <c r="T114" s="18">
        <f t="shared" si="33"/>
        <v>4</v>
      </c>
      <c r="U114" s="18">
        <f t="shared" si="34"/>
        <v>2</v>
      </c>
      <c r="V114" s="18"/>
      <c r="W114" s="18"/>
      <c r="X114" s="18"/>
      <c r="Y114" s="18"/>
      <c r="Z114" s="18"/>
      <c r="AA114" s="18"/>
      <c r="AB114" s="18"/>
    </row>
    <row r="115" spans="2:28" ht="12.6" x14ac:dyDescent="0.45">
      <c r="D115">
        <v>7</v>
      </c>
      <c r="E115">
        <v>8</v>
      </c>
      <c r="F115">
        <v>2</v>
      </c>
      <c r="H115" s="132" t="str">
        <f t="shared" si="26"/>
        <v>SI</v>
      </c>
      <c r="J115" s="3" t="str">
        <f t="shared" si="23"/>
        <v>Laboral</v>
      </c>
      <c r="K115" s="3">
        <f t="shared" si="24"/>
        <v>1005</v>
      </c>
      <c r="L115" s="3" t="str">
        <f t="shared" si="25"/>
        <v>Ida</v>
      </c>
      <c r="M115" s="3">
        <f t="shared" si="27"/>
        <v>7</v>
      </c>
      <c r="N115" s="3">
        <f t="shared" si="28"/>
        <v>8</v>
      </c>
      <c r="O115" s="3">
        <f t="shared" si="29"/>
        <v>2</v>
      </c>
      <c r="P115" s="9">
        <f t="shared" si="30"/>
        <v>4</v>
      </c>
      <c r="R115" s="18" t="str">
        <f t="shared" si="31"/>
        <v>Laboral1005Ida7</v>
      </c>
      <c r="S115" s="21">
        <f t="shared" si="32"/>
        <v>4</v>
      </c>
      <c r="T115" s="18">
        <f t="shared" si="33"/>
        <v>8</v>
      </c>
      <c r="U115" s="18">
        <f t="shared" si="34"/>
        <v>2</v>
      </c>
      <c r="V115" s="18"/>
      <c r="W115" s="18"/>
      <c r="X115" s="18"/>
      <c r="Y115" s="18"/>
      <c r="Z115" s="18"/>
      <c r="AA115" s="18"/>
      <c r="AB115" s="18"/>
    </row>
    <row r="116" spans="2:28" ht="12.6" x14ac:dyDescent="0.45">
      <c r="D116">
        <v>8</v>
      </c>
      <c r="E116">
        <v>8</v>
      </c>
      <c r="F116">
        <v>2</v>
      </c>
      <c r="H116" s="132" t="str">
        <f t="shared" si="26"/>
        <v>SI</v>
      </c>
      <c r="J116" s="3" t="str">
        <f t="shared" si="23"/>
        <v>Laboral</v>
      </c>
      <c r="K116" s="3">
        <f t="shared" si="24"/>
        <v>1005</v>
      </c>
      <c r="L116" s="3" t="str">
        <f t="shared" si="25"/>
        <v>Ida</v>
      </c>
      <c r="M116" s="3">
        <f t="shared" si="27"/>
        <v>8</v>
      </c>
      <c r="N116" s="3">
        <f t="shared" si="28"/>
        <v>8</v>
      </c>
      <c r="O116" s="3">
        <f t="shared" si="29"/>
        <v>2</v>
      </c>
      <c r="P116" s="9">
        <f t="shared" si="30"/>
        <v>4</v>
      </c>
      <c r="R116" s="18" t="str">
        <f t="shared" si="31"/>
        <v>Laboral1005Ida8</v>
      </c>
      <c r="S116" s="21">
        <f t="shared" si="32"/>
        <v>4</v>
      </c>
      <c r="T116" s="18">
        <f t="shared" si="33"/>
        <v>8</v>
      </c>
      <c r="U116" s="18">
        <f t="shared" si="34"/>
        <v>2</v>
      </c>
      <c r="V116" s="18"/>
      <c r="W116" s="18"/>
      <c r="X116" s="18"/>
      <c r="Y116" s="18"/>
      <c r="Z116" s="18"/>
      <c r="AA116" s="18"/>
      <c r="AB116" s="18"/>
    </row>
    <row r="117" spans="2:28" ht="12.6" x14ac:dyDescent="0.45">
      <c r="D117">
        <v>9</v>
      </c>
      <c r="E117">
        <v>8</v>
      </c>
      <c r="F117">
        <v>2</v>
      </c>
      <c r="H117" s="132" t="str">
        <f t="shared" si="26"/>
        <v>SI</v>
      </c>
      <c r="J117" s="3" t="str">
        <f t="shared" si="23"/>
        <v>Laboral</v>
      </c>
      <c r="K117" s="3">
        <f t="shared" si="24"/>
        <v>1005</v>
      </c>
      <c r="L117" s="3" t="str">
        <f t="shared" si="25"/>
        <v>Ida</v>
      </c>
      <c r="M117" s="3">
        <f t="shared" si="27"/>
        <v>9</v>
      </c>
      <c r="N117" s="3">
        <f t="shared" si="28"/>
        <v>8</v>
      </c>
      <c r="O117" s="3">
        <f t="shared" si="29"/>
        <v>2</v>
      </c>
      <c r="P117" s="9">
        <f t="shared" si="30"/>
        <v>4</v>
      </c>
      <c r="R117" s="18" t="str">
        <f t="shared" si="31"/>
        <v>Laboral1005Ida9</v>
      </c>
      <c r="S117" s="21">
        <f t="shared" si="32"/>
        <v>4</v>
      </c>
      <c r="T117" s="18">
        <f t="shared" si="33"/>
        <v>8</v>
      </c>
      <c r="U117" s="18">
        <f t="shared" si="34"/>
        <v>2</v>
      </c>
      <c r="V117" s="18"/>
      <c r="W117" s="18"/>
      <c r="X117" s="18"/>
      <c r="Y117" s="18"/>
      <c r="Z117" s="18"/>
      <c r="AA117" s="18"/>
      <c r="AB117" s="18"/>
    </row>
    <row r="118" spans="2:28" ht="12.6" x14ac:dyDescent="0.45">
      <c r="D118">
        <v>10</v>
      </c>
      <c r="E118">
        <v>10</v>
      </c>
      <c r="F118">
        <v>3</v>
      </c>
      <c r="H118" s="132" t="str">
        <f t="shared" si="26"/>
        <v>SI</v>
      </c>
      <c r="J118" s="3" t="str">
        <f t="shared" si="23"/>
        <v>Laboral</v>
      </c>
      <c r="K118" s="3">
        <f t="shared" si="24"/>
        <v>1005</v>
      </c>
      <c r="L118" s="3" t="str">
        <f t="shared" si="25"/>
        <v>Ida</v>
      </c>
      <c r="M118" s="3">
        <f t="shared" si="27"/>
        <v>10</v>
      </c>
      <c r="N118" s="3">
        <f t="shared" si="28"/>
        <v>10</v>
      </c>
      <c r="O118" s="3">
        <f t="shared" si="29"/>
        <v>3</v>
      </c>
      <c r="P118" s="9">
        <f t="shared" si="30"/>
        <v>3.3333333333333335</v>
      </c>
      <c r="R118" s="18" t="str">
        <f t="shared" si="31"/>
        <v>Laboral1005Ida10</v>
      </c>
      <c r="S118" s="21">
        <f t="shared" si="32"/>
        <v>3.3333333333333335</v>
      </c>
      <c r="T118" s="18">
        <f t="shared" si="33"/>
        <v>10</v>
      </c>
      <c r="U118" s="18">
        <f t="shared" si="34"/>
        <v>3</v>
      </c>
      <c r="V118" s="18"/>
      <c r="W118" s="18"/>
      <c r="X118" s="18"/>
      <c r="Y118" s="18"/>
      <c r="Z118" s="18"/>
      <c r="AA118" s="18"/>
      <c r="AB118" s="18"/>
    </row>
    <row r="119" spans="2:28" ht="12.6" x14ac:dyDescent="0.45">
      <c r="D119">
        <v>11</v>
      </c>
      <c r="E119">
        <v>10</v>
      </c>
      <c r="F119">
        <v>3</v>
      </c>
      <c r="H119" s="132" t="str">
        <f t="shared" si="26"/>
        <v>SI</v>
      </c>
      <c r="J119" s="3" t="str">
        <f t="shared" si="23"/>
        <v>Laboral</v>
      </c>
      <c r="K119" s="3">
        <f t="shared" si="24"/>
        <v>1005</v>
      </c>
      <c r="L119" s="3" t="str">
        <f t="shared" si="25"/>
        <v>Ida</v>
      </c>
      <c r="M119" s="3">
        <f t="shared" si="27"/>
        <v>11</v>
      </c>
      <c r="N119" s="3">
        <f t="shared" si="28"/>
        <v>10</v>
      </c>
      <c r="O119" s="3">
        <f t="shared" si="29"/>
        <v>3</v>
      </c>
      <c r="P119" s="9">
        <f t="shared" si="30"/>
        <v>3.3333333333333335</v>
      </c>
      <c r="R119" s="18" t="str">
        <f t="shared" si="31"/>
        <v>Laboral1005Ida11</v>
      </c>
      <c r="S119" s="21">
        <f t="shared" si="32"/>
        <v>3.3333333333333335</v>
      </c>
      <c r="T119" s="18">
        <f t="shared" si="33"/>
        <v>10</v>
      </c>
      <c r="U119" s="18">
        <f t="shared" si="34"/>
        <v>3</v>
      </c>
      <c r="V119" s="18"/>
      <c r="W119" s="18"/>
      <c r="X119" s="18"/>
      <c r="Y119" s="18"/>
      <c r="Z119" s="18"/>
      <c r="AA119" s="18"/>
      <c r="AB119" s="18"/>
    </row>
    <row r="120" spans="2:28" ht="12.6" x14ac:dyDescent="0.45">
      <c r="D120">
        <v>12</v>
      </c>
      <c r="E120">
        <v>8</v>
      </c>
      <c r="F120">
        <v>2</v>
      </c>
      <c r="H120" s="132" t="str">
        <f t="shared" si="26"/>
        <v>SI</v>
      </c>
      <c r="J120" s="3" t="str">
        <f t="shared" si="23"/>
        <v>Laboral</v>
      </c>
      <c r="K120" s="3">
        <f t="shared" si="24"/>
        <v>1005</v>
      </c>
      <c r="L120" s="3" t="str">
        <f t="shared" si="25"/>
        <v>Ida</v>
      </c>
      <c r="M120" s="3">
        <f t="shared" si="27"/>
        <v>12</v>
      </c>
      <c r="N120" s="3">
        <f t="shared" si="28"/>
        <v>8</v>
      </c>
      <c r="O120" s="3">
        <f t="shared" si="29"/>
        <v>2</v>
      </c>
      <c r="P120" s="9">
        <f t="shared" si="30"/>
        <v>4</v>
      </c>
      <c r="R120" s="18" t="str">
        <f t="shared" si="31"/>
        <v>Laboral1005Ida12</v>
      </c>
      <c r="S120" s="21">
        <f t="shared" si="32"/>
        <v>4</v>
      </c>
      <c r="T120" s="18">
        <f t="shared" si="33"/>
        <v>8</v>
      </c>
      <c r="U120" s="18">
        <f t="shared" si="34"/>
        <v>2</v>
      </c>
      <c r="V120" s="18"/>
      <c r="W120" s="18"/>
      <c r="X120" s="18"/>
      <c r="Y120" s="18"/>
      <c r="Z120" s="18"/>
      <c r="AA120" s="18"/>
      <c r="AB120" s="18"/>
    </row>
    <row r="121" spans="2:28" ht="12.6" x14ac:dyDescent="0.45">
      <c r="D121">
        <v>13</v>
      </c>
      <c r="E121">
        <v>8</v>
      </c>
      <c r="F121">
        <v>2</v>
      </c>
      <c r="H121" s="132" t="str">
        <f t="shared" si="26"/>
        <v>SI</v>
      </c>
      <c r="J121" s="3" t="str">
        <f t="shared" si="23"/>
        <v>Laboral</v>
      </c>
      <c r="K121" s="3">
        <f t="shared" si="24"/>
        <v>1005</v>
      </c>
      <c r="L121" s="3" t="str">
        <f t="shared" si="25"/>
        <v>Ida</v>
      </c>
      <c r="M121" s="3">
        <f t="shared" si="27"/>
        <v>13</v>
      </c>
      <c r="N121" s="3">
        <f t="shared" si="28"/>
        <v>8</v>
      </c>
      <c r="O121" s="3">
        <f t="shared" si="29"/>
        <v>2</v>
      </c>
      <c r="P121" s="9">
        <f t="shared" si="30"/>
        <v>4</v>
      </c>
      <c r="R121" s="18" t="str">
        <f t="shared" si="31"/>
        <v>Laboral1005Ida13</v>
      </c>
      <c r="S121" s="21">
        <f t="shared" si="32"/>
        <v>4</v>
      </c>
      <c r="T121" s="18">
        <f t="shared" si="33"/>
        <v>8</v>
      </c>
      <c r="U121" s="18">
        <f t="shared" si="34"/>
        <v>2</v>
      </c>
      <c r="V121" s="18"/>
      <c r="W121" s="18"/>
      <c r="X121" s="18"/>
      <c r="Y121" s="18"/>
      <c r="Z121" s="18"/>
      <c r="AA121" s="18"/>
      <c r="AB121" s="18"/>
    </row>
    <row r="122" spans="2:28" ht="12.6" x14ac:dyDescent="0.45">
      <c r="D122">
        <v>14</v>
      </c>
      <c r="E122">
        <v>4</v>
      </c>
      <c r="F122">
        <v>2</v>
      </c>
      <c r="H122" s="132" t="str">
        <f t="shared" si="26"/>
        <v>SI</v>
      </c>
      <c r="J122" s="3" t="str">
        <f t="shared" si="23"/>
        <v>Laboral</v>
      </c>
      <c r="K122" s="3">
        <f t="shared" si="24"/>
        <v>1005</v>
      </c>
      <c r="L122" s="3" t="str">
        <f t="shared" si="25"/>
        <v>Ida</v>
      </c>
      <c r="M122" s="3">
        <f t="shared" si="27"/>
        <v>14</v>
      </c>
      <c r="N122" s="3">
        <f t="shared" si="28"/>
        <v>4</v>
      </c>
      <c r="O122" s="3">
        <f t="shared" si="29"/>
        <v>2</v>
      </c>
      <c r="P122" s="9">
        <f t="shared" si="30"/>
        <v>2</v>
      </c>
      <c r="R122" s="18" t="str">
        <f t="shared" si="31"/>
        <v>Laboral1005Ida14</v>
      </c>
      <c r="S122" s="21">
        <f t="shared" si="32"/>
        <v>2</v>
      </c>
      <c r="T122" s="18">
        <f t="shared" si="33"/>
        <v>4</v>
      </c>
      <c r="U122" s="18">
        <f t="shared" si="34"/>
        <v>2</v>
      </c>
      <c r="V122" s="18"/>
      <c r="W122" s="18"/>
      <c r="X122" s="18"/>
      <c r="Y122" s="18"/>
      <c r="Z122" s="18"/>
      <c r="AA122" s="18"/>
      <c r="AB122" s="18"/>
    </row>
    <row r="123" spans="2:28" ht="12.6" x14ac:dyDescent="0.45">
      <c r="D123">
        <v>15</v>
      </c>
      <c r="E123">
        <v>5</v>
      </c>
      <c r="F123">
        <v>2</v>
      </c>
      <c r="H123" s="132" t="str">
        <f t="shared" si="26"/>
        <v>SI</v>
      </c>
      <c r="J123" s="3" t="str">
        <f t="shared" si="23"/>
        <v>Laboral</v>
      </c>
      <c r="K123" s="3">
        <f t="shared" si="24"/>
        <v>1005</v>
      </c>
      <c r="L123" s="3" t="str">
        <f t="shared" si="25"/>
        <v>Ida</v>
      </c>
      <c r="M123" s="3">
        <f t="shared" si="27"/>
        <v>15</v>
      </c>
      <c r="N123" s="3">
        <f t="shared" si="28"/>
        <v>5</v>
      </c>
      <c r="O123" s="3">
        <f t="shared" si="29"/>
        <v>2</v>
      </c>
      <c r="P123" s="9">
        <f t="shared" si="30"/>
        <v>2.5</v>
      </c>
      <c r="R123" s="18" t="str">
        <f t="shared" si="31"/>
        <v>Laboral1005Ida15</v>
      </c>
      <c r="S123" s="21">
        <f t="shared" si="32"/>
        <v>2.5</v>
      </c>
      <c r="T123" s="18">
        <f t="shared" si="33"/>
        <v>5</v>
      </c>
      <c r="U123" s="18">
        <f t="shared" si="34"/>
        <v>2</v>
      </c>
      <c r="V123" s="18"/>
      <c r="W123" s="18"/>
      <c r="X123" s="18"/>
      <c r="Y123" s="18"/>
      <c r="Z123" s="18"/>
      <c r="AA123" s="18"/>
      <c r="AB123" s="18"/>
    </row>
    <row r="124" spans="2:28" ht="12.6" x14ac:dyDescent="0.45">
      <c r="D124">
        <v>16</v>
      </c>
      <c r="E124">
        <v>7</v>
      </c>
      <c r="F124">
        <v>2</v>
      </c>
      <c r="H124" s="132" t="str">
        <f t="shared" si="26"/>
        <v>SI</v>
      </c>
      <c r="J124" s="3" t="str">
        <f t="shared" si="23"/>
        <v>Laboral</v>
      </c>
      <c r="K124" s="3">
        <f t="shared" si="24"/>
        <v>1005</v>
      </c>
      <c r="L124" s="3" t="str">
        <f t="shared" si="25"/>
        <v>Ida</v>
      </c>
      <c r="M124" s="3">
        <f t="shared" si="27"/>
        <v>16</v>
      </c>
      <c r="N124" s="3">
        <f t="shared" si="28"/>
        <v>7</v>
      </c>
      <c r="O124" s="3">
        <f t="shared" si="29"/>
        <v>2</v>
      </c>
      <c r="P124" s="9">
        <f t="shared" si="30"/>
        <v>3.5</v>
      </c>
      <c r="R124" s="18" t="str">
        <f t="shared" si="31"/>
        <v>Laboral1005Ida16</v>
      </c>
      <c r="S124" s="21">
        <f t="shared" si="32"/>
        <v>3.5</v>
      </c>
      <c r="T124" s="18">
        <f t="shared" si="33"/>
        <v>7</v>
      </c>
      <c r="U124" s="18">
        <f t="shared" si="34"/>
        <v>2</v>
      </c>
      <c r="V124" s="18"/>
      <c r="W124" s="18"/>
      <c r="X124" s="18"/>
      <c r="Y124" s="18"/>
      <c r="Z124" s="18"/>
      <c r="AA124" s="18"/>
      <c r="AB124" s="18"/>
    </row>
    <row r="125" spans="2:28" ht="12.6" x14ac:dyDescent="0.45">
      <c r="D125">
        <v>17</v>
      </c>
      <c r="E125">
        <v>5</v>
      </c>
      <c r="F125">
        <v>2</v>
      </c>
      <c r="H125" s="132" t="str">
        <f t="shared" si="26"/>
        <v>SI</v>
      </c>
      <c r="J125" s="3" t="str">
        <f t="shared" si="23"/>
        <v>Laboral</v>
      </c>
      <c r="K125" s="3">
        <f t="shared" si="24"/>
        <v>1005</v>
      </c>
      <c r="L125" s="3" t="str">
        <f t="shared" si="25"/>
        <v>Ida</v>
      </c>
      <c r="M125" s="3">
        <f t="shared" si="27"/>
        <v>17</v>
      </c>
      <c r="N125" s="3">
        <f t="shared" si="28"/>
        <v>5</v>
      </c>
      <c r="O125" s="3">
        <f t="shared" si="29"/>
        <v>2</v>
      </c>
      <c r="P125" s="9">
        <f t="shared" si="30"/>
        <v>2.5</v>
      </c>
      <c r="R125" s="18" t="str">
        <f t="shared" si="31"/>
        <v>Laboral1005Ida17</v>
      </c>
      <c r="S125" s="21">
        <f t="shared" si="32"/>
        <v>2.5</v>
      </c>
      <c r="T125" s="18">
        <f t="shared" si="33"/>
        <v>5</v>
      </c>
      <c r="U125" s="18">
        <f t="shared" si="34"/>
        <v>2</v>
      </c>
      <c r="V125" s="18"/>
      <c r="W125" s="18"/>
      <c r="X125" s="18"/>
      <c r="Y125" s="18"/>
      <c r="Z125" s="18"/>
      <c r="AA125" s="18"/>
      <c r="AB125" s="18"/>
    </row>
    <row r="126" spans="2:28" ht="12.6" x14ac:dyDescent="0.45">
      <c r="D126">
        <v>18</v>
      </c>
      <c r="E126">
        <v>6</v>
      </c>
      <c r="F126">
        <v>2</v>
      </c>
      <c r="H126" s="132" t="str">
        <f t="shared" si="26"/>
        <v>SI</v>
      </c>
      <c r="J126" s="3" t="str">
        <f t="shared" si="23"/>
        <v>Laboral</v>
      </c>
      <c r="K126" s="3">
        <f t="shared" si="24"/>
        <v>1005</v>
      </c>
      <c r="L126" s="3" t="str">
        <f t="shared" si="25"/>
        <v>Ida</v>
      </c>
      <c r="M126" s="3">
        <f t="shared" si="27"/>
        <v>18</v>
      </c>
      <c r="N126" s="3">
        <f t="shared" si="28"/>
        <v>6</v>
      </c>
      <c r="O126" s="3">
        <f t="shared" si="29"/>
        <v>2</v>
      </c>
      <c r="P126" s="9">
        <f t="shared" si="30"/>
        <v>3</v>
      </c>
      <c r="R126" s="18" t="str">
        <f t="shared" si="31"/>
        <v>Laboral1005Ida18</v>
      </c>
      <c r="S126" s="21">
        <f t="shared" si="32"/>
        <v>3</v>
      </c>
      <c r="T126" s="18">
        <f t="shared" si="33"/>
        <v>6</v>
      </c>
      <c r="U126" s="18">
        <f t="shared" si="34"/>
        <v>2</v>
      </c>
      <c r="V126" s="18"/>
      <c r="W126" s="18"/>
      <c r="X126" s="18"/>
      <c r="Y126" s="18"/>
      <c r="Z126" s="18"/>
      <c r="AA126" s="18"/>
      <c r="AB126" s="18"/>
    </row>
    <row r="127" spans="2:28" ht="12.6" x14ac:dyDescent="0.45">
      <c r="D127">
        <v>19</v>
      </c>
      <c r="E127">
        <v>5</v>
      </c>
      <c r="F127">
        <v>2</v>
      </c>
      <c r="H127" s="132" t="str">
        <f t="shared" si="26"/>
        <v>SI</v>
      </c>
      <c r="J127" s="3" t="str">
        <f t="shared" si="23"/>
        <v>Laboral</v>
      </c>
      <c r="K127" s="3">
        <f t="shared" si="24"/>
        <v>1005</v>
      </c>
      <c r="L127" s="3" t="str">
        <f t="shared" si="25"/>
        <v>Ida</v>
      </c>
      <c r="M127" s="3">
        <f t="shared" si="27"/>
        <v>19</v>
      </c>
      <c r="N127" s="3">
        <f t="shared" si="28"/>
        <v>5</v>
      </c>
      <c r="O127" s="3">
        <f t="shared" si="29"/>
        <v>2</v>
      </c>
      <c r="P127" s="9">
        <f t="shared" si="30"/>
        <v>2.5</v>
      </c>
      <c r="R127" s="18" t="str">
        <f t="shared" si="31"/>
        <v>Laboral1005Ida19</v>
      </c>
      <c r="S127" s="21">
        <f t="shared" si="32"/>
        <v>2.5</v>
      </c>
      <c r="T127" s="18">
        <f t="shared" si="33"/>
        <v>5</v>
      </c>
      <c r="U127" s="18">
        <f t="shared" si="34"/>
        <v>2</v>
      </c>
      <c r="V127" s="18"/>
      <c r="W127" s="18"/>
      <c r="X127" s="18"/>
      <c r="Y127" s="18"/>
      <c r="Z127" s="18"/>
      <c r="AA127" s="18"/>
      <c r="AB127" s="18"/>
    </row>
    <row r="128" spans="2:28" ht="12.6" x14ac:dyDescent="0.45">
      <c r="C128" t="s">
        <v>12</v>
      </c>
      <c r="D128">
        <v>7</v>
      </c>
      <c r="E128">
        <v>4</v>
      </c>
      <c r="F128">
        <v>2</v>
      </c>
      <c r="H128" s="132" t="str">
        <f t="shared" si="26"/>
        <v>SI</v>
      </c>
      <c r="J128" s="3" t="str">
        <f t="shared" si="23"/>
        <v>Laboral</v>
      </c>
      <c r="K128" s="3">
        <f t="shared" si="24"/>
        <v>1005</v>
      </c>
      <c r="L128" s="3" t="str">
        <f t="shared" si="25"/>
        <v>Regreso</v>
      </c>
      <c r="M128" s="3">
        <f t="shared" si="27"/>
        <v>7</v>
      </c>
      <c r="N128" s="3">
        <f t="shared" si="28"/>
        <v>4</v>
      </c>
      <c r="O128" s="3">
        <f t="shared" si="29"/>
        <v>2</v>
      </c>
      <c r="P128" s="9">
        <f t="shared" si="30"/>
        <v>2</v>
      </c>
      <c r="R128" s="18" t="str">
        <f t="shared" si="31"/>
        <v>Laboral1005Regreso7</v>
      </c>
      <c r="S128" s="21">
        <f t="shared" si="32"/>
        <v>2</v>
      </c>
      <c r="T128" s="18">
        <f t="shared" si="33"/>
        <v>4</v>
      </c>
      <c r="U128" s="18">
        <f t="shared" si="34"/>
        <v>2</v>
      </c>
      <c r="V128" s="18"/>
      <c r="W128" s="18"/>
      <c r="X128" s="18"/>
      <c r="Y128" s="18"/>
      <c r="Z128" s="18"/>
      <c r="AA128" s="18"/>
      <c r="AB128" s="18"/>
    </row>
    <row r="129" spans="2:28" ht="12.6" x14ac:dyDescent="0.45">
      <c r="D129">
        <v>8</v>
      </c>
      <c r="E129">
        <v>8</v>
      </c>
      <c r="F129">
        <v>2</v>
      </c>
      <c r="H129" s="132" t="str">
        <f t="shared" si="26"/>
        <v>SI</v>
      </c>
      <c r="J129" s="3" t="str">
        <f t="shared" si="23"/>
        <v>Laboral</v>
      </c>
      <c r="K129" s="3">
        <f t="shared" si="24"/>
        <v>1005</v>
      </c>
      <c r="L129" s="3" t="str">
        <f t="shared" si="25"/>
        <v>Regreso</v>
      </c>
      <c r="M129" s="3">
        <f t="shared" si="27"/>
        <v>8</v>
      </c>
      <c r="N129" s="3">
        <f t="shared" si="28"/>
        <v>8</v>
      </c>
      <c r="O129" s="3">
        <f t="shared" si="29"/>
        <v>2</v>
      </c>
      <c r="P129" s="9">
        <f t="shared" si="30"/>
        <v>4</v>
      </c>
      <c r="R129" s="18" t="str">
        <f t="shared" si="31"/>
        <v>Laboral1005Regreso8</v>
      </c>
      <c r="S129" s="21">
        <f t="shared" si="32"/>
        <v>4</v>
      </c>
      <c r="T129" s="18">
        <f t="shared" si="33"/>
        <v>8</v>
      </c>
      <c r="U129" s="18">
        <f t="shared" si="34"/>
        <v>2</v>
      </c>
      <c r="V129" s="18"/>
      <c r="W129" s="18"/>
      <c r="X129" s="18"/>
      <c r="Y129" s="18"/>
      <c r="Z129" s="18"/>
      <c r="AA129" s="18"/>
      <c r="AB129" s="18"/>
    </row>
    <row r="130" spans="2:28" ht="12.6" x14ac:dyDescent="0.45">
      <c r="D130">
        <v>9</v>
      </c>
      <c r="E130">
        <v>8</v>
      </c>
      <c r="F130">
        <v>2</v>
      </c>
      <c r="H130" s="132" t="str">
        <f t="shared" si="26"/>
        <v>SI</v>
      </c>
      <c r="J130" s="3" t="str">
        <f t="shared" si="23"/>
        <v>Laboral</v>
      </c>
      <c r="K130" s="3">
        <f t="shared" si="24"/>
        <v>1005</v>
      </c>
      <c r="L130" s="3" t="str">
        <f t="shared" si="25"/>
        <v>Regreso</v>
      </c>
      <c r="M130" s="3">
        <f t="shared" si="27"/>
        <v>9</v>
      </c>
      <c r="N130" s="3">
        <f t="shared" si="28"/>
        <v>8</v>
      </c>
      <c r="O130" s="3">
        <f t="shared" si="29"/>
        <v>2</v>
      </c>
      <c r="P130" s="9">
        <f t="shared" si="30"/>
        <v>4</v>
      </c>
      <c r="R130" s="18" t="str">
        <f t="shared" si="31"/>
        <v>Laboral1005Regreso9</v>
      </c>
      <c r="S130" s="21">
        <f t="shared" si="32"/>
        <v>4</v>
      </c>
      <c r="T130" s="18">
        <f t="shared" si="33"/>
        <v>8</v>
      </c>
      <c r="U130" s="18">
        <f t="shared" si="34"/>
        <v>2</v>
      </c>
      <c r="V130" s="18"/>
      <c r="W130" s="18"/>
      <c r="X130" s="18"/>
      <c r="Y130" s="18"/>
      <c r="Z130" s="18"/>
      <c r="AA130" s="18"/>
      <c r="AB130" s="18"/>
    </row>
    <row r="131" spans="2:28" ht="12.6" x14ac:dyDescent="0.45">
      <c r="D131">
        <v>10</v>
      </c>
      <c r="E131">
        <v>8</v>
      </c>
      <c r="F131">
        <v>2</v>
      </c>
      <c r="H131" s="132" t="str">
        <f t="shared" si="26"/>
        <v>SI</v>
      </c>
      <c r="J131" s="3" t="str">
        <f t="shared" si="23"/>
        <v>Laboral</v>
      </c>
      <c r="K131" s="3">
        <f t="shared" si="24"/>
        <v>1005</v>
      </c>
      <c r="L131" s="3" t="str">
        <f t="shared" si="25"/>
        <v>Regreso</v>
      </c>
      <c r="M131" s="3">
        <f t="shared" si="27"/>
        <v>10</v>
      </c>
      <c r="N131" s="3">
        <f t="shared" si="28"/>
        <v>8</v>
      </c>
      <c r="O131" s="3">
        <f t="shared" si="29"/>
        <v>2</v>
      </c>
      <c r="P131" s="9">
        <f t="shared" si="30"/>
        <v>4</v>
      </c>
      <c r="R131" s="18" t="str">
        <f t="shared" si="31"/>
        <v>Laboral1005Regreso10</v>
      </c>
      <c r="S131" s="21">
        <f t="shared" si="32"/>
        <v>4</v>
      </c>
      <c r="T131" s="18">
        <f t="shared" si="33"/>
        <v>8</v>
      </c>
      <c r="U131" s="18">
        <f t="shared" si="34"/>
        <v>2</v>
      </c>
      <c r="V131" s="18"/>
      <c r="W131" s="18"/>
      <c r="X131" s="18"/>
      <c r="Y131" s="18"/>
      <c r="Z131" s="18"/>
      <c r="AA131" s="18"/>
      <c r="AB131" s="18"/>
    </row>
    <row r="132" spans="2:28" ht="12.6" x14ac:dyDescent="0.45">
      <c r="D132">
        <v>11</v>
      </c>
      <c r="E132">
        <v>10</v>
      </c>
      <c r="F132">
        <v>3</v>
      </c>
      <c r="H132" s="132" t="str">
        <f t="shared" si="26"/>
        <v>SI</v>
      </c>
      <c r="J132" s="3" t="str">
        <f t="shared" si="23"/>
        <v>Laboral</v>
      </c>
      <c r="K132" s="3">
        <f t="shared" si="24"/>
        <v>1005</v>
      </c>
      <c r="L132" s="3" t="str">
        <f t="shared" si="25"/>
        <v>Regreso</v>
      </c>
      <c r="M132" s="3">
        <f t="shared" si="27"/>
        <v>11</v>
      </c>
      <c r="N132" s="3">
        <f t="shared" si="28"/>
        <v>10</v>
      </c>
      <c r="O132" s="3">
        <f t="shared" si="29"/>
        <v>3</v>
      </c>
      <c r="P132" s="9">
        <f t="shared" si="30"/>
        <v>3.3333333333333335</v>
      </c>
      <c r="R132" s="18" t="str">
        <f t="shared" si="31"/>
        <v>Laboral1005Regreso11</v>
      </c>
      <c r="S132" s="21">
        <f t="shared" si="32"/>
        <v>3.3333333333333335</v>
      </c>
      <c r="T132" s="18">
        <f t="shared" si="33"/>
        <v>10</v>
      </c>
      <c r="U132" s="18">
        <f t="shared" si="34"/>
        <v>3</v>
      </c>
      <c r="V132" s="18"/>
      <c r="W132" s="18"/>
      <c r="X132" s="18"/>
      <c r="Y132" s="18"/>
      <c r="Z132" s="18"/>
      <c r="AA132" s="18"/>
      <c r="AB132" s="18"/>
    </row>
    <row r="133" spans="2:28" ht="12.6" x14ac:dyDescent="0.45">
      <c r="D133">
        <v>12</v>
      </c>
      <c r="E133">
        <v>10</v>
      </c>
      <c r="F133">
        <v>3</v>
      </c>
      <c r="H133" s="132" t="str">
        <f t="shared" si="26"/>
        <v>SI</v>
      </c>
      <c r="J133" s="3" t="str">
        <f t="shared" si="23"/>
        <v>Laboral</v>
      </c>
      <c r="K133" s="3">
        <f t="shared" si="24"/>
        <v>1005</v>
      </c>
      <c r="L133" s="3" t="str">
        <f t="shared" si="25"/>
        <v>Regreso</v>
      </c>
      <c r="M133" s="3">
        <f t="shared" si="27"/>
        <v>12</v>
      </c>
      <c r="N133" s="3">
        <f t="shared" si="28"/>
        <v>10</v>
      </c>
      <c r="O133" s="3">
        <f t="shared" si="29"/>
        <v>3</v>
      </c>
      <c r="P133" s="9">
        <f t="shared" si="30"/>
        <v>3.3333333333333335</v>
      </c>
      <c r="R133" s="18" t="str">
        <f t="shared" si="31"/>
        <v>Laboral1005Regreso12</v>
      </c>
      <c r="S133" s="21">
        <f t="shared" si="32"/>
        <v>3.3333333333333335</v>
      </c>
      <c r="T133" s="18">
        <f t="shared" si="33"/>
        <v>10</v>
      </c>
      <c r="U133" s="18">
        <f t="shared" si="34"/>
        <v>3</v>
      </c>
      <c r="V133" s="18"/>
      <c r="W133" s="18"/>
      <c r="X133" s="18"/>
      <c r="Y133" s="18"/>
      <c r="Z133" s="18"/>
      <c r="AA133" s="18"/>
      <c r="AB133" s="18"/>
    </row>
    <row r="134" spans="2:28" ht="12.6" x14ac:dyDescent="0.45">
      <c r="D134">
        <v>13</v>
      </c>
      <c r="E134">
        <v>8</v>
      </c>
      <c r="F134">
        <v>2</v>
      </c>
      <c r="H134" s="132" t="str">
        <f t="shared" si="26"/>
        <v>SI</v>
      </c>
      <c r="J134" s="3" t="str">
        <f t="shared" si="23"/>
        <v>Laboral</v>
      </c>
      <c r="K134" s="3">
        <f t="shared" si="24"/>
        <v>1005</v>
      </c>
      <c r="L134" s="3" t="str">
        <f t="shared" si="25"/>
        <v>Regreso</v>
      </c>
      <c r="M134" s="3">
        <f t="shared" si="27"/>
        <v>13</v>
      </c>
      <c r="N134" s="3">
        <f t="shared" si="28"/>
        <v>8</v>
      </c>
      <c r="O134" s="3">
        <f t="shared" si="29"/>
        <v>2</v>
      </c>
      <c r="P134" s="9">
        <f t="shared" si="30"/>
        <v>4</v>
      </c>
      <c r="R134" s="18" t="str">
        <f t="shared" si="31"/>
        <v>Laboral1005Regreso13</v>
      </c>
      <c r="S134" s="21">
        <f t="shared" si="32"/>
        <v>4</v>
      </c>
      <c r="T134" s="18">
        <f t="shared" si="33"/>
        <v>8</v>
      </c>
      <c r="U134" s="18">
        <f t="shared" si="34"/>
        <v>2</v>
      </c>
      <c r="V134" s="18"/>
      <c r="W134" s="18"/>
      <c r="X134" s="18"/>
      <c r="Y134" s="18"/>
      <c r="Z134" s="18"/>
      <c r="AA134" s="18"/>
      <c r="AB134" s="18"/>
    </row>
    <row r="135" spans="2:28" ht="12.6" x14ac:dyDescent="0.45">
      <c r="D135">
        <v>14</v>
      </c>
      <c r="E135">
        <v>7</v>
      </c>
      <c r="F135">
        <v>2</v>
      </c>
      <c r="H135" s="132" t="str">
        <f t="shared" si="26"/>
        <v>SI</v>
      </c>
      <c r="J135" s="3" t="str">
        <f t="shared" si="23"/>
        <v>Laboral</v>
      </c>
      <c r="K135" s="3">
        <f t="shared" si="24"/>
        <v>1005</v>
      </c>
      <c r="L135" s="3" t="str">
        <f t="shared" si="25"/>
        <v>Regreso</v>
      </c>
      <c r="M135" s="3">
        <f t="shared" si="27"/>
        <v>14</v>
      </c>
      <c r="N135" s="3">
        <f t="shared" si="28"/>
        <v>7</v>
      </c>
      <c r="O135" s="3">
        <f t="shared" si="29"/>
        <v>2</v>
      </c>
      <c r="P135" s="9">
        <f t="shared" si="30"/>
        <v>3.5</v>
      </c>
      <c r="R135" s="18" t="str">
        <f t="shared" si="31"/>
        <v>Laboral1005Regreso14</v>
      </c>
      <c r="S135" s="21">
        <f t="shared" si="32"/>
        <v>3.5</v>
      </c>
      <c r="T135" s="18">
        <f t="shared" si="33"/>
        <v>7</v>
      </c>
      <c r="U135" s="18">
        <f t="shared" si="34"/>
        <v>2</v>
      </c>
      <c r="V135" s="18"/>
      <c r="W135" s="18"/>
      <c r="X135" s="18"/>
      <c r="Y135" s="18"/>
      <c r="Z135" s="18"/>
      <c r="AA135" s="18"/>
      <c r="AB135" s="18"/>
    </row>
    <row r="136" spans="2:28" ht="12.6" x14ac:dyDescent="0.45">
      <c r="D136">
        <v>15</v>
      </c>
      <c r="E136">
        <v>5</v>
      </c>
      <c r="F136">
        <v>2</v>
      </c>
      <c r="H136" s="132" t="str">
        <f t="shared" si="26"/>
        <v>SI</v>
      </c>
      <c r="J136" s="3" t="str">
        <f t="shared" si="23"/>
        <v>Laboral</v>
      </c>
      <c r="K136" s="3">
        <f t="shared" si="24"/>
        <v>1005</v>
      </c>
      <c r="L136" s="3" t="str">
        <f t="shared" si="25"/>
        <v>Regreso</v>
      </c>
      <c r="M136" s="3">
        <f t="shared" si="27"/>
        <v>15</v>
      </c>
      <c r="N136" s="3">
        <f t="shared" si="28"/>
        <v>5</v>
      </c>
      <c r="O136" s="3">
        <f t="shared" si="29"/>
        <v>2</v>
      </c>
      <c r="P136" s="9">
        <f t="shared" si="30"/>
        <v>2.5</v>
      </c>
      <c r="R136" s="18" t="str">
        <f t="shared" si="31"/>
        <v>Laboral1005Regreso15</v>
      </c>
      <c r="S136" s="21">
        <f t="shared" si="32"/>
        <v>2.5</v>
      </c>
      <c r="T136" s="18">
        <f t="shared" si="33"/>
        <v>5</v>
      </c>
      <c r="U136" s="18">
        <f t="shared" si="34"/>
        <v>2</v>
      </c>
      <c r="V136" s="18"/>
      <c r="W136" s="18"/>
      <c r="X136" s="18"/>
      <c r="Y136" s="18"/>
      <c r="Z136" s="18"/>
      <c r="AA136" s="18"/>
      <c r="AB136" s="18"/>
    </row>
    <row r="137" spans="2:28" ht="12.6" x14ac:dyDescent="0.45">
      <c r="D137">
        <v>16</v>
      </c>
      <c r="E137">
        <v>5</v>
      </c>
      <c r="F137">
        <v>2</v>
      </c>
      <c r="H137" s="132" t="str">
        <f t="shared" si="26"/>
        <v>SI</v>
      </c>
      <c r="J137" s="3" t="str">
        <f t="shared" si="23"/>
        <v>Laboral</v>
      </c>
      <c r="K137" s="3">
        <f t="shared" si="24"/>
        <v>1005</v>
      </c>
      <c r="L137" s="3" t="str">
        <f t="shared" si="25"/>
        <v>Regreso</v>
      </c>
      <c r="M137" s="3">
        <f t="shared" si="27"/>
        <v>16</v>
      </c>
      <c r="N137" s="3">
        <f t="shared" si="28"/>
        <v>5</v>
      </c>
      <c r="O137" s="3">
        <f t="shared" si="29"/>
        <v>2</v>
      </c>
      <c r="P137" s="9">
        <f t="shared" si="30"/>
        <v>2.5</v>
      </c>
      <c r="R137" s="18" t="str">
        <f t="shared" si="31"/>
        <v>Laboral1005Regreso16</v>
      </c>
      <c r="S137" s="21">
        <f t="shared" si="32"/>
        <v>2.5</v>
      </c>
      <c r="T137" s="18">
        <f t="shared" si="33"/>
        <v>5</v>
      </c>
      <c r="U137" s="18">
        <f t="shared" si="34"/>
        <v>2</v>
      </c>
      <c r="V137" s="18"/>
      <c r="W137" s="18"/>
      <c r="X137" s="18"/>
      <c r="Y137" s="18"/>
      <c r="Z137" s="18"/>
      <c r="AA137" s="18"/>
      <c r="AB137" s="18"/>
    </row>
    <row r="138" spans="2:28" ht="12.6" x14ac:dyDescent="0.45">
      <c r="D138">
        <v>17</v>
      </c>
      <c r="E138">
        <v>7</v>
      </c>
      <c r="F138">
        <v>2</v>
      </c>
      <c r="H138" s="132" t="str">
        <f t="shared" si="26"/>
        <v>SI</v>
      </c>
      <c r="J138" s="3" t="str">
        <f t="shared" si="23"/>
        <v>Laboral</v>
      </c>
      <c r="K138" s="3">
        <f t="shared" si="24"/>
        <v>1005</v>
      </c>
      <c r="L138" s="3" t="str">
        <f t="shared" si="25"/>
        <v>Regreso</v>
      </c>
      <c r="M138" s="3">
        <f t="shared" si="27"/>
        <v>17</v>
      </c>
      <c r="N138" s="3">
        <f t="shared" si="28"/>
        <v>7</v>
      </c>
      <c r="O138" s="3">
        <f t="shared" si="29"/>
        <v>2</v>
      </c>
      <c r="P138" s="9">
        <f t="shared" si="30"/>
        <v>3.5</v>
      </c>
      <c r="R138" s="18" t="str">
        <f t="shared" si="31"/>
        <v>Laboral1005Regreso17</v>
      </c>
      <c r="S138" s="21">
        <f t="shared" si="32"/>
        <v>3.5</v>
      </c>
      <c r="T138" s="18">
        <f t="shared" si="33"/>
        <v>7</v>
      </c>
      <c r="U138" s="18">
        <f t="shared" si="34"/>
        <v>2</v>
      </c>
      <c r="V138" s="18"/>
      <c r="W138" s="18"/>
      <c r="X138" s="18"/>
      <c r="Y138" s="18"/>
      <c r="Z138" s="18"/>
      <c r="AA138" s="18"/>
      <c r="AB138" s="18"/>
    </row>
    <row r="139" spans="2:28" ht="12.6" x14ac:dyDescent="0.45">
      <c r="D139">
        <v>18</v>
      </c>
      <c r="E139">
        <v>4</v>
      </c>
      <c r="F139">
        <v>2</v>
      </c>
      <c r="H139" s="132" t="str">
        <f t="shared" si="26"/>
        <v>SI</v>
      </c>
      <c r="J139" s="3" t="str">
        <f t="shared" ref="J139:J202" si="35">IF(A139=0,J138,A139)</f>
        <v>Laboral</v>
      </c>
      <c r="K139" s="3">
        <f t="shared" ref="K139:K202" si="36">IF(B139=0,K138,B139)</f>
        <v>1005</v>
      </c>
      <c r="L139" s="3" t="str">
        <f t="shared" ref="L139:L202" si="37">IF(C139=0,L138,C139)</f>
        <v>Regreso</v>
      </c>
      <c r="M139" s="3">
        <f t="shared" si="27"/>
        <v>18</v>
      </c>
      <c r="N139" s="3">
        <f t="shared" si="28"/>
        <v>4</v>
      </c>
      <c r="O139" s="3">
        <f t="shared" si="29"/>
        <v>2</v>
      </c>
      <c r="P139" s="9">
        <f t="shared" si="30"/>
        <v>2</v>
      </c>
      <c r="R139" s="18" t="str">
        <f t="shared" si="31"/>
        <v>Laboral1005Regreso18</v>
      </c>
      <c r="S139" s="21">
        <f t="shared" si="32"/>
        <v>2</v>
      </c>
      <c r="T139" s="18">
        <f t="shared" si="33"/>
        <v>4</v>
      </c>
      <c r="U139" s="18">
        <f t="shared" si="34"/>
        <v>2</v>
      </c>
      <c r="V139" s="18"/>
      <c r="W139" s="18"/>
      <c r="X139" s="18"/>
      <c r="Y139" s="18"/>
      <c r="Z139" s="18"/>
      <c r="AA139" s="18"/>
      <c r="AB139" s="18"/>
    </row>
    <row r="140" spans="2:28" ht="12.6" x14ac:dyDescent="0.45">
      <c r="D140">
        <v>19</v>
      </c>
      <c r="E140">
        <v>7</v>
      </c>
      <c r="F140">
        <v>2</v>
      </c>
      <c r="H140" s="132" t="str">
        <f t="shared" ref="H140:H203" si="38">IF(OR(AND(E140&gt;=6,F140&gt;=INT(E140/3)),AND(E140&lt;2,E140=F140)),"SI",IF(AND(E140&gt;=2,E140&lt;=5,F140&gt;=2),"SI","NO"))</f>
        <v>SI</v>
      </c>
      <c r="J140" s="3" t="str">
        <f t="shared" si="35"/>
        <v>Laboral</v>
      </c>
      <c r="K140" s="3">
        <f t="shared" si="36"/>
        <v>1005</v>
      </c>
      <c r="L140" s="3" t="str">
        <f t="shared" si="37"/>
        <v>Regreso</v>
      </c>
      <c r="M140" s="3">
        <f t="shared" ref="M140:M203" si="39">IF(D140=0,M139,D140)</f>
        <v>19</v>
      </c>
      <c r="N140" s="3">
        <f t="shared" ref="N140:N203" si="40">+E140</f>
        <v>7</v>
      </c>
      <c r="O140" s="3">
        <f t="shared" ref="O140:O203" si="41">+F140</f>
        <v>2</v>
      </c>
      <c r="P140" s="9">
        <f t="shared" ref="P140:P203" si="42">+N140/O140</f>
        <v>3.5</v>
      </c>
      <c r="R140" s="18" t="str">
        <f t="shared" ref="R140:R203" si="43">CONCATENATE(J140,K140,L140,M140)</f>
        <v>Laboral1005Regreso19</v>
      </c>
      <c r="S140" s="21">
        <f t="shared" ref="S140:S203" si="44">+P140</f>
        <v>3.5</v>
      </c>
      <c r="T140" s="18">
        <f t="shared" ref="T140:T203" si="45">+N140</f>
        <v>7</v>
      </c>
      <c r="U140" s="18">
        <f t="shared" ref="U140:U203" si="46">+O140</f>
        <v>2</v>
      </c>
      <c r="V140" s="18"/>
      <c r="W140" s="18"/>
      <c r="X140" s="18"/>
      <c r="Y140" s="18"/>
      <c r="Z140" s="18"/>
      <c r="AA140" s="18"/>
      <c r="AB140" s="18"/>
    </row>
    <row r="141" spans="2:28" ht="12.6" x14ac:dyDescent="0.45">
      <c r="D141">
        <v>20</v>
      </c>
      <c r="E141">
        <v>5</v>
      </c>
      <c r="F141">
        <v>2</v>
      </c>
      <c r="H141" s="132" t="str">
        <f t="shared" si="38"/>
        <v>SI</v>
      </c>
      <c r="J141" s="3" t="str">
        <f t="shared" si="35"/>
        <v>Laboral</v>
      </c>
      <c r="K141" s="3">
        <f t="shared" si="36"/>
        <v>1005</v>
      </c>
      <c r="L141" s="3" t="str">
        <f t="shared" si="37"/>
        <v>Regreso</v>
      </c>
      <c r="M141" s="3">
        <f t="shared" si="39"/>
        <v>20</v>
      </c>
      <c r="N141" s="3">
        <f t="shared" si="40"/>
        <v>5</v>
      </c>
      <c r="O141" s="3">
        <f t="shared" si="41"/>
        <v>2</v>
      </c>
      <c r="P141" s="9">
        <f t="shared" si="42"/>
        <v>2.5</v>
      </c>
      <c r="R141" s="18" t="str">
        <f t="shared" si="43"/>
        <v>Laboral1005Regreso20</v>
      </c>
      <c r="S141" s="21">
        <f t="shared" si="44"/>
        <v>2.5</v>
      </c>
      <c r="T141" s="18">
        <f t="shared" si="45"/>
        <v>5</v>
      </c>
      <c r="U141" s="18">
        <f t="shared" si="46"/>
        <v>2</v>
      </c>
      <c r="V141" s="18"/>
      <c r="W141" s="18"/>
      <c r="X141" s="18"/>
      <c r="Y141" s="18"/>
      <c r="Z141" s="18"/>
      <c r="AA141" s="18"/>
      <c r="AB141" s="18"/>
    </row>
    <row r="142" spans="2:28" ht="12.6" x14ac:dyDescent="0.45">
      <c r="B142">
        <v>1006</v>
      </c>
      <c r="C142" t="s">
        <v>14</v>
      </c>
      <c r="D142">
        <v>5</v>
      </c>
      <c r="E142">
        <v>1</v>
      </c>
      <c r="F142">
        <v>1</v>
      </c>
      <c r="H142" s="132" t="str">
        <f t="shared" si="38"/>
        <v>SI</v>
      </c>
      <c r="J142" s="3" t="str">
        <f t="shared" si="35"/>
        <v>Laboral</v>
      </c>
      <c r="K142" s="3">
        <f t="shared" si="36"/>
        <v>1006</v>
      </c>
      <c r="L142" s="3" t="str">
        <f t="shared" si="37"/>
        <v>Ida</v>
      </c>
      <c r="M142" s="3">
        <f t="shared" si="39"/>
        <v>5</v>
      </c>
      <c r="N142" s="3">
        <f t="shared" si="40"/>
        <v>1</v>
      </c>
      <c r="O142" s="3">
        <f t="shared" si="41"/>
        <v>1</v>
      </c>
      <c r="P142" s="9">
        <f t="shared" si="42"/>
        <v>1</v>
      </c>
      <c r="R142" s="18" t="str">
        <f t="shared" si="43"/>
        <v>Laboral1006Ida5</v>
      </c>
      <c r="S142" s="21">
        <f t="shared" si="44"/>
        <v>1</v>
      </c>
      <c r="T142" s="18">
        <f t="shared" si="45"/>
        <v>1</v>
      </c>
      <c r="U142" s="18">
        <f t="shared" si="46"/>
        <v>1</v>
      </c>
      <c r="V142" s="18"/>
      <c r="W142" s="18"/>
      <c r="X142" s="18"/>
      <c r="Y142" s="18"/>
      <c r="Z142" s="18"/>
      <c r="AA142" s="18"/>
      <c r="AB142" s="18"/>
    </row>
    <row r="143" spans="2:28" ht="12.6" x14ac:dyDescent="0.45">
      <c r="D143">
        <v>6</v>
      </c>
      <c r="E143">
        <v>9</v>
      </c>
      <c r="F143">
        <v>3</v>
      </c>
      <c r="H143" s="132" t="str">
        <f t="shared" si="38"/>
        <v>SI</v>
      </c>
      <c r="J143" s="3" t="str">
        <f t="shared" si="35"/>
        <v>Laboral</v>
      </c>
      <c r="K143" s="3">
        <f t="shared" si="36"/>
        <v>1006</v>
      </c>
      <c r="L143" s="3" t="str">
        <f t="shared" si="37"/>
        <v>Ida</v>
      </c>
      <c r="M143" s="3">
        <f t="shared" si="39"/>
        <v>6</v>
      </c>
      <c r="N143" s="3">
        <f t="shared" si="40"/>
        <v>9</v>
      </c>
      <c r="O143" s="3">
        <f t="shared" si="41"/>
        <v>3</v>
      </c>
      <c r="P143" s="9">
        <f t="shared" si="42"/>
        <v>3</v>
      </c>
      <c r="R143" s="18" t="str">
        <f t="shared" si="43"/>
        <v>Laboral1006Ida6</v>
      </c>
      <c r="S143" s="21">
        <f t="shared" si="44"/>
        <v>3</v>
      </c>
      <c r="T143" s="18">
        <f t="shared" si="45"/>
        <v>9</v>
      </c>
      <c r="U143" s="18">
        <f t="shared" si="46"/>
        <v>3</v>
      </c>
      <c r="V143" s="18"/>
      <c r="W143" s="18"/>
      <c r="X143" s="18"/>
      <c r="Y143" s="18"/>
      <c r="Z143" s="18"/>
      <c r="AA143" s="18"/>
      <c r="AB143" s="18"/>
    </row>
    <row r="144" spans="2:28" ht="12.6" x14ac:dyDescent="0.45">
      <c r="D144">
        <v>7</v>
      </c>
      <c r="E144">
        <v>6</v>
      </c>
      <c r="F144">
        <v>2</v>
      </c>
      <c r="H144" s="132" t="str">
        <f t="shared" si="38"/>
        <v>SI</v>
      </c>
      <c r="J144" s="3" t="str">
        <f t="shared" si="35"/>
        <v>Laboral</v>
      </c>
      <c r="K144" s="3">
        <f t="shared" si="36"/>
        <v>1006</v>
      </c>
      <c r="L144" s="3" t="str">
        <f t="shared" si="37"/>
        <v>Ida</v>
      </c>
      <c r="M144" s="3">
        <f t="shared" si="39"/>
        <v>7</v>
      </c>
      <c r="N144" s="3">
        <f t="shared" si="40"/>
        <v>6</v>
      </c>
      <c r="O144" s="3">
        <f t="shared" si="41"/>
        <v>2</v>
      </c>
      <c r="P144" s="9">
        <f t="shared" si="42"/>
        <v>3</v>
      </c>
      <c r="R144" s="18" t="str">
        <f t="shared" si="43"/>
        <v>Laboral1006Ida7</v>
      </c>
      <c r="S144" s="21">
        <f t="shared" si="44"/>
        <v>3</v>
      </c>
      <c r="T144" s="18">
        <f t="shared" si="45"/>
        <v>6</v>
      </c>
      <c r="U144" s="18">
        <f t="shared" si="46"/>
        <v>2</v>
      </c>
      <c r="V144" s="18"/>
      <c r="W144" s="18"/>
      <c r="X144" s="18"/>
      <c r="Y144" s="18"/>
      <c r="Z144" s="18"/>
      <c r="AA144" s="18"/>
      <c r="AB144" s="18"/>
    </row>
    <row r="145" spans="3:28" ht="12.6" x14ac:dyDescent="0.45">
      <c r="D145">
        <v>8</v>
      </c>
      <c r="E145">
        <v>11</v>
      </c>
      <c r="F145">
        <v>3</v>
      </c>
      <c r="H145" s="132" t="str">
        <f t="shared" si="38"/>
        <v>SI</v>
      </c>
      <c r="J145" s="3" t="str">
        <f t="shared" si="35"/>
        <v>Laboral</v>
      </c>
      <c r="K145" s="3">
        <f t="shared" si="36"/>
        <v>1006</v>
      </c>
      <c r="L145" s="3" t="str">
        <f t="shared" si="37"/>
        <v>Ida</v>
      </c>
      <c r="M145" s="3">
        <f t="shared" si="39"/>
        <v>8</v>
      </c>
      <c r="N145" s="3">
        <f t="shared" si="40"/>
        <v>11</v>
      </c>
      <c r="O145" s="3">
        <f t="shared" si="41"/>
        <v>3</v>
      </c>
      <c r="P145" s="9">
        <f t="shared" si="42"/>
        <v>3.6666666666666665</v>
      </c>
      <c r="R145" s="18" t="str">
        <f t="shared" si="43"/>
        <v>Laboral1006Ida8</v>
      </c>
      <c r="S145" s="21">
        <f t="shared" si="44"/>
        <v>3.6666666666666665</v>
      </c>
      <c r="T145" s="18">
        <f t="shared" si="45"/>
        <v>11</v>
      </c>
      <c r="U145" s="18">
        <f t="shared" si="46"/>
        <v>3</v>
      </c>
      <c r="V145" s="18"/>
      <c r="W145" s="18"/>
      <c r="X145" s="18"/>
      <c r="Y145" s="18"/>
      <c r="Z145" s="18"/>
      <c r="AA145" s="18"/>
      <c r="AB145" s="18"/>
    </row>
    <row r="146" spans="3:28" ht="12.6" x14ac:dyDescent="0.45">
      <c r="D146">
        <v>9</v>
      </c>
      <c r="E146">
        <v>9</v>
      </c>
      <c r="F146">
        <v>3</v>
      </c>
      <c r="H146" s="132" t="str">
        <f t="shared" si="38"/>
        <v>SI</v>
      </c>
      <c r="J146" s="3" t="str">
        <f t="shared" si="35"/>
        <v>Laboral</v>
      </c>
      <c r="K146" s="3">
        <f t="shared" si="36"/>
        <v>1006</v>
      </c>
      <c r="L146" s="3" t="str">
        <f t="shared" si="37"/>
        <v>Ida</v>
      </c>
      <c r="M146" s="3">
        <f t="shared" si="39"/>
        <v>9</v>
      </c>
      <c r="N146" s="3">
        <f t="shared" si="40"/>
        <v>9</v>
      </c>
      <c r="O146" s="3">
        <f t="shared" si="41"/>
        <v>3</v>
      </c>
      <c r="P146" s="9">
        <f t="shared" si="42"/>
        <v>3</v>
      </c>
      <c r="R146" s="18" t="str">
        <f t="shared" si="43"/>
        <v>Laboral1006Ida9</v>
      </c>
      <c r="S146" s="21">
        <f t="shared" si="44"/>
        <v>3</v>
      </c>
      <c r="T146" s="18">
        <f t="shared" si="45"/>
        <v>9</v>
      </c>
      <c r="U146" s="18">
        <f t="shared" si="46"/>
        <v>3</v>
      </c>
      <c r="V146" s="18"/>
      <c r="W146" s="18"/>
      <c r="X146" s="18"/>
      <c r="Y146" s="18"/>
      <c r="Z146" s="18"/>
      <c r="AA146" s="18"/>
      <c r="AB146" s="18"/>
    </row>
    <row r="147" spans="3:28" ht="12.6" x14ac:dyDescent="0.45">
      <c r="D147">
        <v>10</v>
      </c>
      <c r="E147">
        <v>11</v>
      </c>
      <c r="F147">
        <v>3</v>
      </c>
      <c r="H147" s="132" t="str">
        <f t="shared" si="38"/>
        <v>SI</v>
      </c>
      <c r="J147" s="3" t="str">
        <f t="shared" si="35"/>
        <v>Laboral</v>
      </c>
      <c r="K147" s="3">
        <f t="shared" si="36"/>
        <v>1006</v>
      </c>
      <c r="L147" s="3" t="str">
        <f t="shared" si="37"/>
        <v>Ida</v>
      </c>
      <c r="M147" s="3">
        <f t="shared" si="39"/>
        <v>10</v>
      </c>
      <c r="N147" s="3">
        <f t="shared" si="40"/>
        <v>11</v>
      </c>
      <c r="O147" s="3">
        <f t="shared" si="41"/>
        <v>3</v>
      </c>
      <c r="P147" s="9">
        <f t="shared" si="42"/>
        <v>3.6666666666666665</v>
      </c>
      <c r="R147" s="18" t="str">
        <f t="shared" si="43"/>
        <v>Laboral1006Ida10</v>
      </c>
      <c r="S147" s="21">
        <f t="shared" si="44"/>
        <v>3.6666666666666665</v>
      </c>
      <c r="T147" s="18">
        <f t="shared" si="45"/>
        <v>11</v>
      </c>
      <c r="U147" s="18">
        <f t="shared" si="46"/>
        <v>3</v>
      </c>
      <c r="V147" s="18"/>
      <c r="W147" s="18"/>
      <c r="X147" s="18"/>
      <c r="Y147" s="18"/>
      <c r="Z147" s="18"/>
      <c r="AA147" s="18"/>
      <c r="AB147" s="18"/>
    </row>
    <row r="148" spans="3:28" ht="12.6" x14ac:dyDescent="0.45">
      <c r="D148">
        <v>11</v>
      </c>
      <c r="E148">
        <v>10</v>
      </c>
      <c r="F148">
        <v>3</v>
      </c>
      <c r="H148" s="132" t="str">
        <f t="shared" si="38"/>
        <v>SI</v>
      </c>
      <c r="J148" s="3" t="str">
        <f t="shared" si="35"/>
        <v>Laboral</v>
      </c>
      <c r="K148" s="3">
        <f t="shared" si="36"/>
        <v>1006</v>
      </c>
      <c r="L148" s="3" t="str">
        <f t="shared" si="37"/>
        <v>Ida</v>
      </c>
      <c r="M148" s="3">
        <f t="shared" si="39"/>
        <v>11</v>
      </c>
      <c r="N148" s="3">
        <f t="shared" si="40"/>
        <v>10</v>
      </c>
      <c r="O148" s="3">
        <f t="shared" si="41"/>
        <v>3</v>
      </c>
      <c r="P148" s="9">
        <f t="shared" si="42"/>
        <v>3.3333333333333335</v>
      </c>
      <c r="R148" s="18" t="str">
        <f t="shared" si="43"/>
        <v>Laboral1006Ida11</v>
      </c>
      <c r="S148" s="21">
        <f t="shared" si="44"/>
        <v>3.3333333333333335</v>
      </c>
      <c r="T148" s="18">
        <f t="shared" si="45"/>
        <v>10</v>
      </c>
      <c r="U148" s="18">
        <f t="shared" si="46"/>
        <v>3</v>
      </c>
      <c r="V148" s="18"/>
      <c r="W148" s="18"/>
      <c r="X148" s="18"/>
      <c r="Y148" s="18"/>
      <c r="Z148" s="18"/>
      <c r="AA148" s="18"/>
      <c r="AB148" s="18"/>
    </row>
    <row r="149" spans="3:28" ht="12.6" x14ac:dyDescent="0.45">
      <c r="D149">
        <v>12</v>
      </c>
      <c r="E149">
        <v>9</v>
      </c>
      <c r="F149">
        <v>3</v>
      </c>
      <c r="H149" s="132" t="str">
        <f t="shared" si="38"/>
        <v>SI</v>
      </c>
      <c r="J149" s="3" t="str">
        <f t="shared" si="35"/>
        <v>Laboral</v>
      </c>
      <c r="K149" s="3">
        <f t="shared" si="36"/>
        <v>1006</v>
      </c>
      <c r="L149" s="3" t="str">
        <f t="shared" si="37"/>
        <v>Ida</v>
      </c>
      <c r="M149" s="3">
        <f t="shared" si="39"/>
        <v>12</v>
      </c>
      <c r="N149" s="3">
        <f t="shared" si="40"/>
        <v>9</v>
      </c>
      <c r="O149" s="3">
        <f t="shared" si="41"/>
        <v>3</v>
      </c>
      <c r="P149" s="9">
        <f t="shared" si="42"/>
        <v>3</v>
      </c>
      <c r="R149" s="18" t="str">
        <f t="shared" si="43"/>
        <v>Laboral1006Ida12</v>
      </c>
      <c r="S149" s="21">
        <f t="shared" si="44"/>
        <v>3</v>
      </c>
      <c r="T149" s="18">
        <f t="shared" si="45"/>
        <v>9</v>
      </c>
      <c r="U149" s="18">
        <f t="shared" si="46"/>
        <v>3</v>
      </c>
      <c r="V149" s="18"/>
      <c r="W149" s="18"/>
      <c r="X149" s="18"/>
      <c r="Y149" s="18"/>
      <c r="Z149" s="18"/>
      <c r="AA149" s="18"/>
      <c r="AB149" s="18"/>
    </row>
    <row r="150" spans="3:28" ht="12.6" x14ac:dyDescent="0.45">
      <c r="D150">
        <v>13</v>
      </c>
      <c r="E150">
        <v>10</v>
      </c>
      <c r="F150">
        <v>4</v>
      </c>
      <c r="H150" s="132" t="str">
        <f t="shared" si="38"/>
        <v>SI</v>
      </c>
      <c r="J150" s="3" t="str">
        <f t="shared" si="35"/>
        <v>Laboral</v>
      </c>
      <c r="K150" s="3">
        <f t="shared" si="36"/>
        <v>1006</v>
      </c>
      <c r="L150" s="3" t="str">
        <f t="shared" si="37"/>
        <v>Ida</v>
      </c>
      <c r="M150" s="3">
        <f t="shared" si="39"/>
        <v>13</v>
      </c>
      <c r="N150" s="3">
        <f t="shared" si="40"/>
        <v>10</v>
      </c>
      <c r="O150" s="3">
        <f t="shared" si="41"/>
        <v>4</v>
      </c>
      <c r="P150" s="9">
        <f t="shared" si="42"/>
        <v>2.5</v>
      </c>
      <c r="R150" s="18" t="str">
        <f t="shared" si="43"/>
        <v>Laboral1006Ida13</v>
      </c>
      <c r="S150" s="21">
        <f t="shared" si="44"/>
        <v>2.5</v>
      </c>
      <c r="T150" s="18">
        <f t="shared" si="45"/>
        <v>10</v>
      </c>
      <c r="U150" s="18">
        <f t="shared" si="46"/>
        <v>4</v>
      </c>
      <c r="V150" s="18"/>
      <c r="W150" s="18"/>
      <c r="X150" s="18"/>
      <c r="Y150" s="18"/>
      <c r="Z150" s="18"/>
      <c r="AA150" s="18"/>
      <c r="AB150" s="18"/>
    </row>
    <row r="151" spans="3:28" ht="12.6" x14ac:dyDescent="0.45">
      <c r="D151">
        <v>14</v>
      </c>
      <c r="E151">
        <v>14</v>
      </c>
      <c r="F151">
        <v>4</v>
      </c>
      <c r="H151" s="132" t="str">
        <f t="shared" si="38"/>
        <v>SI</v>
      </c>
      <c r="J151" s="3" t="str">
        <f t="shared" si="35"/>
        <v>Laboral</v>
      </c>
      <c r="K151" s="3">
        <f t="shared" si="36"/>
        <v>1006</v>
      </c>
      <c r="L151" s="3" t="str">
        <f t="shared" si="37"/>
        <v>Ida</v>
      </c>
      <c r="M151" s="3">
        <f t="shared" si="39"/>
        <v>14</v>
      </c>
      <c r="N151" s="3">
        <f t="shared" si="40"/>
        <v>14</v>
      </c>
      <c r="O151" s="3">
        <f t="shared" si="41"/>
        <v>4</v>
      </c>
      <c r="P151" s="9">
        <f t="shared" si="42"/>
        <v>3.5</v>
      </c>
      <c r="R151" s="18" t="str">
        <f t="shared" si="43"/>
        <v>Laboral1006Ida14</v>
      </c>
      <c r="S151" s="21">
        <f t="shared" si="44"/>
        <v>3.5</v>
      </c>
      <c r="T151" s="18">
        <f t="shared" si="45"/>
        <v>14</v>
      </c>
      <c r="U151" s="18">
        <f t="shared" si="46"/>
        <v>4</v>
      </c>
      <c r="V151" s="18"/>
      <c r="W151" s="18"/>
      <c r="X151" s="18"/>
      <c r="Y151" s="18"/>
      <c r="Z151" s="18"/>
      <c r="AA151" s="18"/>
      <c r="AB151" s="18"/>
    </row>
    <row r="152" spans="3:28" ht="12.6" x14ac:dyDescent="0.45">
      <c r="D152">
        <v>15</v>
      </c>
      <c r="E152">
        <v>10</v>
      </c>
      <c r="F152">
        <v>3</v>
      </c>
      <c r="H152" s="132" t="str">
        <f t="shared" si="38"/>
        <v>SI</v>
      </c>
      <c r="J152" s="3" t="str">
        <f t="shared" si="35"/>
        <v>Laboral</v>
      </c>
      <c r="K152" s="3">
        <f t="shared" si="36"/>
        <v>1006</v>
      </c>
      <c r="L152" s="3" t="str">
        <f t="shared" si="37"/>
        <v>Ida</v>
      </c>
      <c r="M152" s="3">
        <f t="shared" si="39"/>
        <v>15</v>
      </c>
      <c r="N152" s="3">
        <f t="shared" si="40"/>
        <v>10</v>
      </c>
      <c r="O152" s="3">
        <f t="shared" si="41"/>
        <v>3</v>
      </c>
      <c r="P152" s="9">
        <f t="shared" si="42"/>
        <v>3.3333333333333335</v>
      </c>
      <c r="R152" s="18" t="str">
        <f t="shared" si="43"/>
        <v>Laboral1006Ida15</v>
      </c>
      <c r="S152" s="21">
        <f t="shared" si="44"/>
        <v>3.3333333333333335</v>
      </c>
      <c r="T152" s="18">
        <f t="shared" si="45"/>
        <v>10</v>
      </c>
      <c r="U152" s="18">
        <f t="shared" si="46"/>
        <v>3</v>
      </c>
      <c r="V152" s="18"/>
      <c r="W152" s="18"/>
      <c r="X152" s="18"/>
      <c r="Y152" s="18"/>
      <c r="Z152" s="18"/>
      <c r="AA152" s="18"/>
      <c r="AB152" s="18"/>
    </row>
    <row r="153" spans="3:28" ht="12.6" x14ac:dyDescent="0.45">
      <c r="D153">
        <v>16</v>
      </c>
      <c r="E153">
        <v>14</v>
      </c>
      <c r="F153">
        <v>4</v>
      </c>
      <c r="H153" s="132" t="str">
        <f t="shared" si="38"/>
        <v>SI</v>
      </c>
      <c r="J153" s="3" t="str">
        <f t="shared" si="35"/>
        <v>Laboral</v>
      </c>
      <c r="K153" s="3">
        <f t="shared" si="36"/>
        <v>1006</v>
      </c>
      <c r="L153" s="3" t="str">
        <f t="shared" si="37"/>
        <v>Ida</v>
      </c>
      <c r="M153" s="3">
        <f t="shared" si="39"/>
        <v>16</v>
      </c>
      <c r="N153" s="3">
        <f t="shared" si="40"/>
        <v>14</v>
      </c>
      <c r="O153" s="3">
        <f t="shared" si="41"/>
        <v>4</v>
      </c>
      <c r="P153" s="9">
        <f t="shared" si="42"/>
        <v>3.5</v>
      </c>
      <c r="R153" s="18" t="str">
        <f t="shared" si="43"/>
        <v>Laboral1006Ida16</v>
      </c>
      <c r="S153" s="21">
        <f t="shared" si="44"/>
        <v>3.5</v>
      </c>
      <c r="T153" s="18">
        <f t="shared" si="45"/>
        <v>14</v>
      </c>
      <c r="U153" s="18">
        <f t="shared" si="46"/>
        <v>4</v>
      </c>
      <c r="V153" s="18"/>
      <c r="W153" s="18"/>
      <c r="X153" s="18"/>
      <c r="Y153" s="18"/>
      <c r="Z153" s="18"/>
      <c r="AA153" s="18"/>
      <c r="AB153" s="18"/>
    </row>
    <row r="154" spans="3:28" ht="12.6" x14ac:dyDescent="0.45">
      <c r="D154">
        <v>17</v>
      </c>
      <c r="E154">
        <v>6</v>
      </c>
      <c r="F154">
        <v>2</v>
      </c>
      <c r="H154" s="132" t="str">
        <f t="shared" si="38"/>
        <v>SI</v>
      </c>
      <c r="J154" s="3" t="str">
        <f t="shared" si="35"/>
        <v>Laboral</v>
      </c>
      <c r="K154" s="3">
        <f t="shared" si="36"/>
        <v>1006</v>
      </c>
      <c r="L154" s="3" t="str">
        <f t="shared" si="37"/>
        <v>Ida</v>
      </c>
      <c r="M154" s="3">
        <f t="shared" si="39"/>
        <v>17</v>
      </c>
      <c r="N154" s="3">
        <f t="shared" si="40"/>
        <v>6</v>
      </c>
      <c r="O154" s="3">
        <f t="shared" si="41"/>
        <v>2</v>
      </c>
      <c r="P154" s="9">
        <f t="shared" si="42"/>
        <v>3</v>
      </c>
      <c r="R154" s="18" t="str">
        <f t="shared" si="43"/>
        <v>Laboral1006Ida17</v>
      </c>
      <c r="S154" s="21">
        <f t="shared" si="44"/>
        <v>3</v>
      </c>
      <c r="T154" s="18">
        <f t="shared" si="45"/>
        <v>6</v>
      </c>
      <c r="U154" s="18">
        <f t="shared" si="46"/>
        <v>2</v>
      </c>
      <c r="V154" s="18"/>
      <c r="W154" s="18"/>
      <c r="X154" s="18"/>
      <c r="Y154" s="18"/>
      <c r="Z154" s="18"/>
      <c r="AA154" s="18"/>
      <c r="AB154" s="18"/>
    </row>
    <row r="155" spans="3:28" ht="12.6" x14ac:dyDescent="0.45">
      <c r="D155">
        <v>18</v>
      </c>
      <c r="E155">
        <v>8</v>
      </c>
      <c r="F155">
        <v>2</v>
      </c>
      <c r="H155" s="132" t="str">
        <f t="shared" si="38"/>
        <v>SI</v>
      </c>
      <c r="J155" s="3" t="str">
        <f t="shared" si="35"/>
        <v>Laboral</v>
      </c>
      <c r="K155" s="3">
        <f t="shared" si="36"/>
        <v>1006</v>
      </c>
      <c r="L155" s="3" t="str">
        <f t="shared" si="37"/>
        <v>Ida</v>
      </c>
      <c r="M155" s="3">
        <f t="shared" si="39"/>
        <v>18</v>
      </c>
      <c r="N155" s="3">
        <f t="shared" si="40"/>
        <v>8</v>
      </c>
      <c r="O155" s="3">
        <f t="shared" si="41"/>
        <v>2</v>
      </c>
      <c r="P155" s="9">
        <f t="shared" si="42"/>
        <v>4</v>
      </c>
      <c r="R155" s="18" t="str">
        <f t="shared" si="43"/>
        <v>Laboral1006Ida18</v>
      </c>
      <c r="S155" s="21">
        <f t="shared" si="44"/>
        <v>4</v>
      </c>
      <c r="T155" s="18">
        <f t="shared" si="45"/>
        <v>8</v>
      </c>
      <c r="U155" s="18">
        <f t="shared" si="46"/>
        <v>2</v>
      </c>
      <c r="V155" s="18"/>
      <c r="W155" s="18"/>
      <c r="X155" s="18"/>
      <c r="Y155" s="18"/>
      <c r="Z155" s="18"/>
      <c r="AA155" s="18"/>
      <c r="AB155" s="18"/>
    </row>
    <row r="156" spans="3:28" ht="12.6" x14ac:dyDescent="0.45">
      <c r="D156">
        <v>19</v>
      </c>
      <c r="E156">
        <v>8</v>
      </c>
      <c r="F156">
        <v>2</v>
      </c>
      <c r="H156" s="132" t="str">
        <f t="shared" si="38"/>
        <v>SI</v>
      </c>
      <c r="J156" s="3" t="str">
        <f t="shared" si="35"/>
        <v>Laboral</v>
      </c>
      <c r="K156" s="3">
        <f t="shared" si="36"/>
        <v>1006</v>
      </c>
      <c r="L156" s="3" t="str">
        <f t="shared" si="37"/>
        <v>Ida</v>
      </c>
      <c r="M156" s="3">
        <f t="shared" si="39"/>
        <v>19</v>
      </c>
      <c r="N156" s="3">
        <f t="shared" si="40"/>
        <v>8</v>
      </c>
      <c r="O156" s="3">
        <f t="shared" si="41"/>
        <v>2</v>
      </c>
      <c r="P156" s="9">
        <f t="shared" si="42"/>
        <v>4</v>
      </c>
      <c r="R156" s="18" t="str">
        <f t="shared" si="43"/>
        <v>Laboral1006Ida19</v>
      </c>
      <c r="S156" s="21">
        <f t="shared" si="44"/>
        <v>4</v>
      </c>
      <c r="T156" s="18">
        <f t="shared" si="45"/>
        <v>8</v>
      </c>
      <c r="U156" s="18">
        <f t="shared" si="46"/>
        <v>2</v>
      </c>
      <c r="V156" s="18"/>
      <c r="W156" s="18"/>
      <c r="X156" s="18"/>
      <c r="Y156" s="18"/>
      <c r="Z156" s="18"/>
      <c r="AA156" s="18"/>
      <c r="AB156" s="18"/>
    </row>
    <row r="157" spans="3:28" ht="12.6" x14ac:dyDescent="0.45">
      <c r="D157">
        <v>20</v>
      </c>
      <c r="E157">
        <v>6</v>
      </c>
      <c r="F157">
        <v>2</v>
      </c>
      <c r="H157" s="132" t="str">
        <f t="shared" si="38"/>
        <v>SI</v>
      </c>
      <c r="J157" s="3" t="str">
        <f t="shared" si="35"/>
        <v>Laboral</v>
      </c>
      <c r="K157" s="3">
        <f t="shared" si="36"/>
        <v>1006</v>
      </c>
      <c r="L157" s="3" t="str">
        <f t="shared" si="37"/>
        <v>Ida</v>
      </c>
      <c r="M157" s="3">
        <f t="shared" si="39"/>
        <v>20</v>
      </c>
      <c r="N157" s="3">
        <f t="shared" si="40"/>
        <v>6</v>
      </c>
      <c r="O157" s="3">
        <f t="shared" si="41"/>
        <v>2</v>
      </c>
      <c r="P157" s="9">
        <f t="shared" si="42"/>
        <v>3</v>
      </c>
      <c r="R157" s="18" t="str">
        <f t="shared" si="43"/>
        <v>Laboral1006Ida20</v>
      </c>
      <c r="S157" s="21">
        <f t="shared" si="44"/>
        <v>3</v>
      </c>
      <c r="T157" s="18">
        <f t="shared" si="45"/>
        <v>6</v>
      </c>
      <c r="U157" s="18">
        <f t="shared" si="46"/>
        <v>2</v>
      </c>
      <c r="V157" s="18"/>
      <c r="W157" s="18"/>
      <c r="X157" s="18"/>
      <c r="Y157" s="18"/>
      <c r="Z157" s="18"/>
      <c r="AA157" s="18"/>
      <c r="AB157" s="18"/>
    </row>
    <row r="158" spans="3:28" ht="12.6" x14ac:dyDescent="0.45">
      <c r="C158" t="s">
        <v>12</v>
      </c>
      <c r="D158">
        <v>7</v>
      </c>
      <c r="E158">
        <v>10</v>
      </c>
      <c r="F158">
        <v>3</v>
      </c>
      <c r="H158" s="132" t="str">
        <f t="shared" si="38"/>
        <v>SI</v>
      </c>
      <c r="J158" s="3" t="str">
        <f t="shared" si="35"/>
        <v>Laboral</v>
      </c>
      <c r="K158" s="3">
        <f t="shared" si="36"/>
        <v>1006</v>
      </c>
      <c r="L158" s="3" t="str">
        <f t="shared" si="37"/>
        <v>Regreso</v>
      </c>
      <c r="M158" s="3">
        <f t="shared" si="39"/>
        <v>7</v>
      </c>
      <c r="N158" s="3">
        <f t="shared" si="40"/>
        <v>10</v>
      </c>
      <c r="O158" s="3">
        <f t="shared" si="41"/>
        <v>3</v>
      </c>
      <c r="P158" s="9">
        <f t="shared" si="42"/>
        <v>3.3333333333333335</v>
      </c>
      <c r="R158" s="18" t="str">
        <f t="shared" si="43"/>
        <v>Laboral1006Regreso7</v>
      </c>
      <c r="S158" s="21">
        <f t="shared" si="44"/>
        <v>3.3333333333333335</v>
      </c>
      <c r="T158" s="18">
        <f t="shared" si="45"/>
        <v>10</v>
      </c>
      <c r="U158" s="18">
        <f t="shared" si="46"/>
        <v>3</v>
      </c>
      <c r="V158" s="18"/>
      <c r="W158" s="18"/>
      <c r="X158" s="18"/>
      <c r="Y158" s="18"/>
      <c r="Z158" s="18"/>
      <c r="AA158" s="18"/>
      <c r="AB158" s="18"/>
    </row>
    <row r="159" spans="3:28" ht="12.6" x14ac:dyDescent="0.45">
      <c r="D159">
        <v>8</v>
      </c>
      <c r="E159">
        <v>5</v>
      </c>
      <c r="F159">
        <v>3</v>
      </c>
      <c r="H159" s="132" t="str">
        <f t="shared" si="38"/>
        <v>SI</v>
      </c>
      <c r="J159" s="3" t="str">
        <f t="shared" si="35"/>
        <v>Laboral</v>
      </c>
      <c r="K159" s="3">
        <f t="shared" si="36"/>
        <v>1006</v>
      </c>
      <c r="L159" s="3" t="str">
        <f t="shared" si="37"/>
        <v>Regreso</v>
      </c>
      <c r="M159" s="3">
        <f t="shared" si="39"/>
        <v>8</v>
      </c>
      <c r="N159" s="3">
        <f t="shared" si="40"/>
        <v>5</v>
      </c>
      <c r="O159" s="3">
        <f t="shared" si="41"/>
        <v>3</v>
      </c>
      <c r="P159" s="9">
        <f t="shared" si="42"/>
        <v>1.6666666666666667</v>
      </c>
      <c r="R159" s="18" t="str">
        <f t="shared" si="43"/>
        <v>Laboral1006Regreso8</v>
      </c>
      <c r="S159" s="21">
        <f t="shared" si="44"/>
        <v>1.6666666666666667</v>
      </c>
      <c r="T159" s="18">
        <f t="shared" si="45"/>
        <v>5</v>
      </c>
      <c r="U159" s="18">
        <f t="shared" si="46"/>
        <v>3</v>
      </c>
      <c r="V159" s="18"/>
      <c r="W159" s="18"/>
      <c r="X159" s="18"/>
      <c r="Y159" s="18"/>
      <c r="Z159" s="18"/>
      <c r="AA159" s="18"/>
      <c r="AB159" s="18"/>
    </row>
    <row r="160" spans="3:28" ht="12.6" x14ac:dyDescent="0.45">
      <c r="D160">
        <v>9</v>
      </c>
      <c r="E160">
        <v>11</v>
      </c>
      <c r="F160">
        <v>3</v>
      </c>
      <c r="H160" s="132" t="str">
        <f t="shared" si="38"/>
        <v>SI</v>
      </c>
      <c r="J160" s="3" t="str">
        <f t="shared" si="35"/>
        <v>Laboral</v>
      </c>
      <c r="K160" s="3">
        <f t="shared" si="36"/>
        <v>1006</v>
      </c>
      <c r="L160" s="3" t="str">
        <f t="shared" si="37"/>
        <v>Regreso</v>
      </c>
      <c r="M160" s="3">
        <f t="shared" si="39"/>
        <v>9</v>
      </c>
      <c r="N160" s="3">
        <f t="shared" si="40"/>
        <v>11</v>
      </c>
      <c r="O160" s="3">
        <f t="shared" si="41"/>
        <v>3</v>
      </c>
      <c r="P160" s="9">
        <f t="shared" si="42"/>
        <v>3.6666666666666665</v>
      </c>
      <c r="R160" s="18" t="str">
        <f t="shared" si="43"/>
        <v>Laboral1006Regreso9</v>
      </c>
      <c r="S160" s="21">
        <f t="shared" si="44"/>
        <v>3.6666666666666665</v>
      </c>
      <c r="T160" s="18">
        <f t="shared" si="45"/>
        <v>11</v>
      </c>
      <c r="U160" s="18">
        <f t="shared" si="46"/>
        <v>3</v>
      </c>
      <c r="V160" s="18"/>
      <c r="W160" s="18"/>
      <c r="X160" s="18"/>
      <c r="Y160" s="18"/>
      <c r="Z160" s="18"/>
      <c r="AA160" s="18"/>
      <c r="AB160" s="18"/>
    </row>
    <row r="161" spans="2:28" ht="12.6" x14ac:dyDescent="0.45">
      <c r="D161">
        <v>10</v>
      </c>
      <c r="E161">
        <v>10</v>
      </c>
      <c r="F161">
        <v>3</v>
      </c>
      <c r="H161" s="132" t="str">
        <f t="shared" si="38"/>
        <v>SI</v>
      </c>
      <c r="J161" s="3" t="str">
        <f t="shared" si="35"/>
        <v>Laboral</v>
      </c>
      <c r="K161" s="3">
        <f t="shared" si="36"/>
        <v>1006</v>
      </c>
      <c r="L161" s="3" t="str">
        <f t="shared" si="37"/>
        <v>Regreso</v>
      </c>
      <c r="M161" s="3">
        <f t="shared" si="39"/>
        <v>10</v>
      </c>
      <c r="N161" s="3">
        <f t="shared" si="40"/>
        <v>10</v>
      </c>
      <c r="O161" s="3">
        <f t="shared" si="41"/>
        <v>3</v>
      </c>
      <c r="P161" s="9">
        <f t="shared" si="42"/>
        <v>3.3333333333333335</v>
      </c>
      <c r="R161" s="18" t="str">
        <f t="shared" si="43"/>
        <v>Laboral1006Regreso10</v>
      </c>
      <c r="S161" s="21">
        <f t="shared" si="44"/>
        <v>3.3333333333333335</v>
      </c>
      <c r="T161" s="18">
        <f t="shared" si="45"/>
        <v>10</v>
      </c>
      <c r="U161" s="18">
        <f t="shared" si="46"/>
        <v>3</v>
      </c>
      <c r="V161" s="18"/>
      <c r="W161" s="18"/>
      <c r="X161" s="18"/>
      <c r="Y161" s="18"/>
      <c r="Z161" s="18"/>
      <c r="AA161" s="18"/>
      <c r="AB161" s="18"/>
    </row>
    <row r="162" spans="2:28" ht="12.6" x14ac:dyDescent="0.45">
      <c r="D162">
        <v>11</v>
      </c>
      <c r="E162">
        <v>13</v>
      </c>
      <c r="F162">
        <v>4</v>
      </c>
      <c r="H162" s="132" t="str">
        <f t="shared" si="38"/>
        <v>SI</v>
      </c>
      <c r="J162" s="3" t="str">
        <f t="shared" si="35"/>
        <v>Laboral</v>
      </c>
      <c r="K162" s="3">
        <f t="shared" si="36"/>
        <v>1006</v>
      </c>
      <c r="L162" s="3" t="str">
        <f t="shared" si="37"/>
        <v>Regreso</v>
      </c>
      <c r="M162" s="3">
        <f t="shared" si="39"/>
        <v>11</v>
      </c>
      <c r="N162" s="3">
        <f t="shared" si="40"/>
        <v>13</v>
      </c>
      <c r="O162" s="3">
        <f t="shared" si="41"/>
        <v>4</v>
      </c>
      <c r="P162" s="9">
        <f t="shared" si="42"/>
        <v>3.25</v>
      </c>
      <c r="R162" s="18" t="str">
        <f t="shared" si="43"/>
        <v>Laboral1006Regreso11</v>
      </c>
      <c r="S162" s="21">
        <f t="shared" si="44"/>
        <v>3.25</v>
      </c>
      <c r="T162" s="18">
        <f t="shared" si="45"/>
        <v>13</v>
      </c>
      <c r="U162" s="18">
        <f t="shared" si="46"/>
        <v>4</v>
      </c>
      <c r="V162" s="18"/>
      <c r="W162" s="18"/>
      <c r="X162" s="18"/>
      <c r="Y162" s="18"/>
      <c r="Z162" s="18"/>
      <c r="AA162" s="18"/>
      <c r="AB162" s="18"/>
    </row>
    <row r="163" spans="2:28" ht="12.6" x14ac:dyDescent="0.45">
      <c r="D163">
        <v>12</v>
      </c>
      <c r="E163">
        <v>8</v>
      </c>
      <c r="F163">
        <v>2</v>
      </c>
      <c r="H163" s="132" t="str">
        <f t="shared" si="38"/>
        <v>SI</v>
      </c>
      <c r="J163" s="3" t="str">
        <f t="shared" si="35"/>
        <v>Laboral</v>
      </c>
      <c r="K163" s="3">
        <f t="shared" si="36"/>
        <v>1006</v>
      </c>
      <c r="L163" s="3" t="str">
        <f t="shared" si="37"/>
        <v>Regreso</v>
      </c>
      <c r="M163" s="3">
        <f t="shared" si="39"/>
        <v>12</v>
      </c>
      <c r="N163" s="3">
        <f t="shared" si="40"/>
        <v>8</v>
      </c>
      <c r="O163" s="3">
        <f t="shared" si="41"/>
        <v>2</v>
      </c>
      <c r="P163" s="9">
        <f t="shared" si="42"/>
        <v>4</v>
      </c>
      <c r="R163" s="18" t="str">
        <f t="shared" si="43"/>
        <v>Laboral1006Regreso12</v>
      </c>
      <c r="S163" s="21">
        <f t="shared" si="44"/>
        <v>4</v>
      </c>
      <c r="T163" s="18">
        <f t="shared" si="45"/>
        <v>8</v>
      </c>
      <c r="U163" s="18">
        <f t="shared" si="46"/>
        <v>2</v>
      </c>
      <c r="V163" s="18"/>
      <c r="W163" s="18"/>
      <c r="X163" s="18"/>
      <c r="Y163" s="18"/>
      <c r="Z163" s="18"/>
      <c r="AA163" s="18"/>
      <c r="AB163" s="18"/>
    </row>
    <row r="164" spans="2:28" ht="12.6" x14ac:dyDescent="0.45">
      <c r="D164">
        <v>13</v>
      </c>
      <c r="E164">
        <v>11</v>
      </c>
      <c r="F164">
        <v>4</v>
      </c>
      <c r="H164" s="132" t="str">
        <f t="shared" si="38"/>
        <v>SI</v>
      </c>
      <c r="J164" s="3" t="str">
        <f t="shared" si="35"/>
        <v>Laboral</v>
      </c>
      <c r="K164" s="3">
        <f t="shared" si="36"/>
        <v>1006</v>
      </c>
      <c r="L164" s="3" t="str">
        <f t="shared" si="37"/>
        <v>Regreso</v>
      </c>
      <c r="M164" s="3">
        <f t="shared" si="39"/>
        <v>13</v>
      </c>
      <c r="N164" s="3">
        <f t="shared" si="40"/>
        <v>11</v>
      </c>
      <c r="O164" s="3">
        <f t="shared" si="41"/>
        <v>4</v>
      </c>
      <c r="P164" s="9">
        <f t="shared" si="42"/>
        <v>2.75</v>
      </c>
      <c r="R164" s="18" t="str">
        <f t="shared" si="43"/>
        <v>Laboral1006Regreso13</v>
      </c>
      <c r="S164" s="21">
        <f t="shared" si="44"/>
        <v>2.75</v>
      </c>
      <c r="T164" s="18">
        <f t="shared" si="45"/>
        <v>11</v>
      </c>
      <c r="U164" s="18">
        <f t="shared" si="46"/>
        <v>4</v>
      </c>
      <c r="V164" s="18"/>
      <c r="W164" s="18"/>
      <c r="X164" s="18"/>
      <c r="Y164" s="18"/>
      <c r="Z164" s="18"/>
      <c r="AA164" s="18"/>
      <c r="AB164" s="18"/>
    </row>
    <row r="165" spans="2:28" ht="12.6" x14ac:dyDescent="0.45">
      <c r="D165">
        <v>14</v>
      </c>
      <c r="E165">
        <v>8</v>
      </c>
      <c r="F165">
        <v>2</v>
      </c>
      <c r="H165" s="132" t="str">
        <f t="shared" si="38"/>
        <v>SI</v>
      </c>
      <c r="J165" s="3" t="str">
        <f t="shared" si="35"/>
        <v>Laboral</v>
      </c>
      <c r="K165" s="3">
        <f t="shared" si="36"/>
        <v>1006</v>
      </c>
      <c r="L165" s="3" t="str">
        <f t="shared" si="37"/>
        <v>Regreso</v>
      </c>
      <c r="M165" s="3">
        <f t="shared" si="39"/>
        <v>14</v>
      </c>
      <c r="N165" s="3">
        <f t="shared" si="40"/>
        <v>8</v>
      </c>
      <c r="O165" s="3">
        <f t="shared" si="41"/>
        <v>2</v>
      </c>
      <c r="P165" s="9">
        <f t="shared" si="42"/>
        <v>4</v>
      </c>
      <c r="R165" s="18" t="str">
        <f t="shared" si="43"/>
        <v>Laboral1006Regreso14</v>
      </c>
      <c r="S165" s="21">
        <f t="shared" si="44"/>
        <v>4</v>
      </c>
      <c r="T165" s="18">
        <f t="shared" si="45"/>
        <v>8</v>
      </c>
      <c r="U165" s="18">
        <f t="shared" si="46"/>
        <v>2</v>
      </c>
      <c r="V165" s="18"/>
      <c r="W165" s="18"/>
      <c r="X165" s="18"/>
      <c r="Y165" s="18"/>
      <c r="Z165" s="18"/>
      <c r="AA165" s="18"/>
      <c r="AB165" s="18"/>
    </row>
    <row r="166" spans="2:28" ht="12.6" x14ac:dyDescent="0.45">
      <c r="D166">
        <v>15</v>
      </c>
      <c r="E166">
        <v>13</v>
      </c>
      <c r="F166">
        <v>4</v>
      </c>
      <c r="H166" s="132" t="str">
        <f t="shared" si="38"/>
        <v>SI</v>
      </c>
      <c r="J166" s="3" t="str">
        <f t="shared" si="35"/>
        <v>Laboral</v>
      </c>
      <c r="K166" s="3">
        <f t="shared" si="36"/>
        <v>1006</v>
      </c>
      <c r="L166" s="3" t="str">
        <f t="shared" si="37"/>
        <v>Regreso</v>
      </c>
      <c r="M166" s="3">
        <f t="shared" si="39"/>
        <v>15</v>
      </c>
      <c r="N166" s="3">
        <f t="shared" si="40"/>
        <v>13</v>
      </c>
      <c r="O166" s="3">
        <f t="shared" si="41"/>
        <v>4</v>
      </c>
      <c r="P166" s="9">
        <f t="shared" si="42"/>
        <v>3.25</v>
      </c>
      <c r="R166" s="18" t="str">
        <f t="shared" si="43"/>
        <v>Laboral1006Regreso15</v>
      </c>
      <c r="S166" s="21">
        <f t="shared" si="44"/>
        <v>3.25</v>
      </c>
      <c r="T166" s="18">
        <f t="shared" si="45"/>
        <v>13</v>
      </c>
      <c r="U166" s="18">
        <f t="shared" si="46"/>
        <v>4</v>
      </c>
      <c r="V166" s="18"/>
      <c r="W166" s="18"/>
      <c r="X166" s="18"/>
      <c r="Y166" s="18"/>
      <c r="Z166" s="18"/>
      <c r="AA166" s="18"/>
      <c r="AB166" s="18"/>
    </row>
    <row r="167" spans="2:28" ht="12.6" x14ac:dyDescent="0.45">
      <c r="D167">
        <v>16</v>
      </c>
      <c r="E167">
        <v>11</v>
      </c>
      <c r="F167">
        <v>3</v>
      </c>
      <c r="H167" s="132" t="str">
        <f t="shared" si="38"/>
        <v>SI</v>
      </c>
      <c r="J167" s="3" t="str">
        <f t="shared" si="35"/>
        <v>Laboral</v>
      </c>
      <c r="K167" s="3">
        <f t="shared" si="36"/>
        <v>1006</v>
      </c>
      <c r="L167" s="3" t="str">
        <f t="shared" si="37"/>
        <v>Regreso</v>
      </c>
      <c r="M167" s="3">
        <f t="shared" si="39"/>
        <v>16</v>
      </c>
      <c r="N167" s="3">
        <f t="shared" si="40"/>
        <v>11</v>
      </c>
      <c r="O167" s="3">
        <f t="shared" si="41"/>
        <v>3</v>
      </c>
      <c r="P167" s="9">
        <f t="shared" si="42"/>
        <v>3.6666666666666665</v>
      </c>
      <c r="R167" s="18" t="str">
        <f t="shared" si="43"/>
        <v>Laboral1006Regreso16</v>
      </c>
      <c r="S167" s="21">
        <f t="shared" si="44"/>
        <v>3.6666666666666665</v>
      </c>
      <c r="T167" s="18">
        <f t="shared" si="45"/>
        <v>11</v>
      </c>
      <c r="U167" s="18">
        <f t="shared" si="46"/>
        <v>3</v>
      </c>
      <c r="V167" s="18"/>
      <c r="W167" s="18"/>
      <c r="X167" s="18"/>
      <c r="Y167" s="18"/>
      <c r="Z167" s="18"/>
      <c r="AA167" s="18"/>
      <c r="AB167" s="18"/>
    </row>
    <row r="168" spans="2:28" ht="12.6" x14ac:dyDescent="0.45">
      <c r="D168">
        <v>17</v>
      </c>
      <c r="E168">
        <v>11</v>
      </c>
      <c r="F168">
        <v>3</v>
      </c>
      <c r="H168" s="132" t="str">
        <f t="shared" si="38"/>
        <v>SI</v>
      </c>
      <c r="J168" s="3" t="str">
        <f t="shared" si="35"/>
        <v>Laboral</v>
      </c>
      <c r="K168" s="3">
        <f t="shared" si="36"/>
        <v>1006</v>
      </c>
      <c r="L168" s="3" t="str">
        <f t="shared" si="37"/>
        <v>Regreso</v>
      </c>
      <c r="M168" s="3">
        <f t="shared" si="39"/>
        <v>17</v>
      </c>
      <c r="N168" s="3">
        <f t="shared" si="40"/>
        <v>11</v>
      </c>
      <c r="O168" s="3">
        <f t="shared" si="41"/>
        <v>3</v>
      </c>
      <c r="P168" s="9">
        <f t="shared" si="42"/>
        <v>3.6666666666666665</v>
      </c>
      <c r="R168" s="18" t="str">
        <f t="shared" si="43"/>
        <v>Laboral1006Regreso17</v>
      </c>
      <c r="S168" s="21">
        <f t="shared" si="44"/>
        <v>3.6666666666666665</v>
      </c>
      <c r="T168" s="18">
        <f t="shared" si="45"/>
        <v>11</v>
      </c>
      <c r="U168" s="18">
        <f t="shared" si="46"/>
        <v>3</v>
      </c>
      <c r="V168" s="18"/>
      <c r="W168" s="18"/>
      <c r="X168" s="18"/>
      <c r="Y168" s="18"/>
      <c r="Z168" s="18"/>
      <c r="AA168" s="18"/>
      <c r="AB168" s="18"/>
    </row>
    <row r="169" spans="2:28" ht="12.6" x14ac:dyDescent="0.45">
      <c r="D169">
        <v>18</v>
      </c>
      <c r="E169">
        <v>7</v>
      </c>
      <c r="F169">
        <v>2</v>
      </c>
      <c r="H169" s="132" t="str">
        <f t="shared" si="38"/>
        <v>SI</v>
      </c>
      <c r="J169" s="3" t="str">
        <f t="shared" si="35"/>
        <v>Laboral</v>
      </c>
      <c r="K169" s="3">
        <f t="shared" si="36"/>
        <v>1006</v>
      </c>
      <c r="L169" s="3" t="str">
        <f t="shared" si="37"/>
        <v>Regreso</v>
      </c>
      <c r="M169" s="3">
        <f t="shared" si="39"/>
        <v>18</v>
      </c>
      <c r="N169" s="3">
        <f t="shared" si="40"/>
        <v>7</v>
      </c>
      <c r="O169" s="3">
        <f t="shared" si="41"/>
        <v>2</v>
      </c>
      <c r="P169" s="9">
        <f t="shared" si="42"/>
        <v>3.5</v>
      </c>
      <c r="R169" s="18" t="str">
        <f t="shared" si="43"/>
        <v>Laboral1006Regreso18</v>
      </c>
      <c r="S169" s="21">
        <f t="shared" si="44"/>
        <v>3.5</v>
      </c>
      <c r="T169" s="18">
        <f t="shared" si="45"/>
        <v>7</v>
      </c>
      <c r="U169" s="18">
        <f t="shared" si="46"/>
        <v>2</v>
      </c>
      <c r="V169" s="18"/>
      <c r="W169" s="18"/>
      <c r="X169" s="18"/>
      <c r="Y169" s="18"/>
      <c r="Z169" s="18"/>
      <c r="AA169" s="18"/>
      <c r="AB169" s="18"/>
    </row>
    <row r="170" spans="2:28" ht="12.6" x14ac:dyDescent="0.45">
      <c r="D170">
        <v>19</v>
      </c>
      <c r="E170">
        <v>8</v>
      </c>
      <c r="F170">
        <v>2</v>
      </c>
      <c r="H170" s="132" t="str">
        <f t="shared" si="38"/>
        <v>SI</v>
      </c>
      <c r="J170" s="3" t="str">
        <f t="shared" si="35"/>
        <v>Laboral</v>
      </c>
      <c r="K170" s="3">
        <f t="shared" si="36"/>
        <v>1006</v>
      </c>
      <c r="L170" s="3" t="str">
        <f t="shared" si="37"/>
        <v>Regreso</v>
      </c>
      <c r="M170" s="3">
        <f t="shared" si="39"/>
        <v>19</v>
      </c>
      <c r="N170" s="3">
        <f t="shared" si="40"/>
        <v>8</v>
      </c>
      <c r="O170" s="3">
        <f t="shared" si="41"/>
        <v>2</v>
      </c>
      <c r="P170" s="9">
        <f t="shared" si="42"/>
        <v>4</v>
      </c>
      <c r="R170" s="18" t="str">
        <f t="shared" si="43"/>
        <v>Laboral1006Regreso19</v>
      </c>
      <c r="S170" s="21">
        <f t="shared" si="44"/>
        <v>4</v>
      </c>
      <c r="T170" s="18">
        <f t="shared" si="45"/>
        <v>8</v>
      </c>
      <c r="U170" s="18">
        <f t="shared" si="46"/>
        <v>2</v>
      </c>
      <c r="V170" s="18"/>
      <c r="W170" s="18"/>
      <c r="X170" s="18"/>
      <c r="Y170" s="18"/>
      <c r="Z170" s="18"/>
      <c r="AA170" s="18"/>
      <c r="AB170" s="18"/>
    </row>
    <row r="171" spans="2:28" ht="12.6" x14ac:dyDescent="0.45">
      <c r="D171">
        <v>20</v>
      </c>
      <c r="E171">
        <v>7</v>
      </c>
      <c r="F171">
        <v>2</v>
      </c>
      <c r="H171" s="132" t="str">
        <f t="shared" si="38"/>
        <v>SI</v>
      </c>
      <c r="J171" s="3" t="str">
        <f t="shared" si="35"/>
        <v>Laboral</v>
      </c>
      <c r="K171" s="3">
        <f t="shared" si="36"/>
        <v>1006</v>
      </c>
      <c r="L171" s="3" t="str">
        <f t="shared" si="37"/>
        <v>Regreso</v>
      </c>
      <c r="M171" s="3">
        <f t="shared" si="39"/>
        <v>20</v>
      </c>
      <c r="N171" s="3">
        <f t="shared" si="40"/>
        <v>7</v>
      </c>
      <c r="O171" s="3">
        <f t="shared" si="41"/>
        <v>2</v>
      </c>
      <c r="P171" s="9">
        <f t="shared" si="42"/>
        <v>3.5</v>
      </c>
      <c r="R171" s="18" t="str">
        <f t="shared" si="43"/>
        <v>Laboral1006Regreso20</v>
      </c>
      <c r="S171" s="21">
        <f t="shared" si="44"/>
        <v>3.5</v>
      </c>
      <c r="T171" s="18">
        <f t="shared" si="45"/>
        <v>7</v>
      </c>
      <c r="U171" s="18">
        <f t="shared" si="46"/>
        <v>2</v>
      </c>
      <c r="V171" s="18"/>
      <c r="W171" s="18"/>
      <c r="X171" s="18"/>
      <c r="Y171" s="18"/>
      <c r="Z171" s="18"/>
      <c r="AA171" s="18"/>
      <c r="AB171" s="18"/>
    </row>
    <row r="172" spans="2:28" ht="12.6" x14ac:dyDescent="0.45">
      <c r="D172">
        <v>21</v>
      </c>
      <c r="E172">
        <v>8</v>
      </c>
      <c r="F172">
        <v>2</v>
      </c>
      <c r="H172" s="132" t="str">
        <f t="shared" si="38"/>
        <v>SI</v>
      </c>
      <c r="J172" s="3" t="str">
        <f t="shared" si="35"/>
        <v>Laboral</v>
      </c>
      <c r="K172" s="3">
        <f t="shared" si="36"/>
        <v>1006</v>
      </c>
      <c r="L172" s="3" t="str">
        <f t="shared" si="37"/>
        <v>Regreso</v>
      </c>
      <c r="M172" s="3">
        <f t="shared" si="39"/>
        <v>21</v>
      </c>
      <c r="N172" s="3">
        <f t="shared" si="40"/>
        <v>8</v>
      </c>
      <c r="O172" s="3">
        <f t="shared" si="41"/>
        <v>2</v>
      </c>
      <c r="P172" s="9">
        <f t="shared" si="42"/>
        <v>4</v>
      </c>
      <c r="R172" s="18" t="str">
        <f t="shared" si="43"/>
        <v>Laboral1006Regreso21</v>
      </c>
      <c r="S172" s="21">
        <f t="shared" si="44"/>
        <v>4</v>
      </c>
      <c r="T172" s="18">
        <f t="shared" si="45"/>
        <v>8</v>
      </c>
      <c r="U172" s="18">
        <f t="shared" si="46"/>
        <v>2</v>
      </c>
      <c r="V172" s="18"/>
      <c r="W172" s="18"/>
      <c r="X172" s="18"/>
      <c r="Y172" s="18"/>
      <c r="Z172" s="18"/>
      <c r="AA172" s="18"/>
      <c r="AB172" s="18"/>
    </row>
    <row r="173" spans="2:28" ht="12.6" x14ac:dyDescent="0.45">
      <c r="B173">
        <v>1007</v>
      </c>
      <c r="C173" t="s">
        <v>14</v>
      </c>
      <c r="D173">
        <v>6</v>
      </c>
      <c r="E173">
        <v>8</v>
      </c>
      <c r="F173">
        <v>3</v>
      </c>
      <c r="H173" s="132" t="str">
        <f t="shared" si="38"/>
        <v>SI</v>
      </c>
      <c r="I173" s="55"/>
      <c r="J173" s="3" t="str">
        <f t="shared" si="35"/>
        <v>Laboral</v>
      </c>
      <c r="K173" s="3">
        <f t="shared" si="36"/>
        <v>1007</v>
      </c>
      <c r="L173" s="3" t="str">
        <f t="shared" si="37"/>
        <v>Ida</v>
      </c>
      <c r="M173" s="3">
        <f t="shared" si="39"/>
        <v>6</v>
      </c>
      <c r="N173" s="3">
        <f t="shared" si="40"/>
        <v>8</v>
      </c>
      <c r="O173" s="3">
        <f t="shared" si="41"/>
        <v>3</v>
      </c>
      <c r="P173" s="9">
        <f t="shared" si="42"/>
        <v>2.6666666666666665</v>
      </c>
      <c r="R173" s="18" t="str">
        <f t="shared" si="43"/>
        <v>Laboral1007Ida6</v>
      </c>
      <c r="S173" s="21">
        <f t="shared" si="44"/>
        <v>2.6666666666666665</v>
      </c>
      <c r="T173" s="18">
        <f t="shared" si="45"/>
        <v>8</v>
      </c>
      <c r="U173" s="18">
        <f t="shared" si="46"/>
        <v>3</v>
      </c>
      <c r="V173" s="18"/>
      <c r="W173" s="18"/>
      <c r="X173" s="18"/>
      <c r="Y173" s="18"/>
      <c r="Z173" s="18"/>
      <c r="AA173" s="18"/>
      <c r="AB173" s="18"/>
    </row>
    <row r="174" spans="2:28" ht="12.6" x14ac:dyDescent="0.45">
      <c r="D174">
        <v>7</v>
      </c>
      <c r="E174">
        <v>8</v>
      </c>
      <c r="F174">
        <v>3</v>
      </c>
      <c r="H174" s="132" t="str">
        <f t="shared" si="38"/>
        <v>SI</v>
      </c>
      <c r="J174" s="3" t="str">
        <f t="shared" si="35"/>
        <v>Laboral</v>
      </c>
      <c r="K174" s="3">
        <f t="shared" si="36"/>
        <v>1007</v>
      </c>
      <c r="L174" s="3" t="str">
        <f t="shared" si="37"/>
        <v>Ida</v>
      </c>
      <c r="M174" s="3">
        <f t="shared" si="39"/>
        <v>7</v>
      </c>
      <c r="N174" s="3">
        <f t="shared" si="40"/>
        <v>8</v>
      </c>
      <c r="O174" s="3">
        <f t="shared" si="41"/>
        <v>3</v>
      </c>
      <c r="P174" s="9">
        <f t="shared" si="42"/>
        <v>2.6666666666666665</v>
      </c>
      <c r="R174" s="18" t="str">
        <f t="shared" si="43"/>
        <v>Laboral1007Ida7</v>
      </c>
      <c r="S174" s="21">
        <f t="shared" si="44"/>
        <v>2.6666666666666665</v>
      </c>
      <c r="T174" s="18">
        <f t="shared" si="45"/>
        <v>8</v>
      </c>
      <c r="U174" s="18">
        <f t="shared" si="46"/>
        <v>3</v>
      </c>
      <c r="V174" s="18"/>
      <c r="W174" s="18"/>
      <c r="X174" s="18"/>
      <c r="Y174" s="18"/>
      <c r="Z174" s="18"/>
      <c r="AA174" s="18"/>
      <c r="AB174" s="18"/>
    </row>
    <row r="175" spans="2:28" ht="12.6" x14ac:dyDescent="0.45">
      <c r="D175">
        <v>8</v>
      </c>
      <c r="E175">
        <v>8</v>
      </c>
      <c r="F175">
        <v>3</v>
      </c>
      <c r="H175" s="132" t="str">
        <f t="shared" si="38"/>
        <v>SI</v>
      </c>
      <c r="J175" s="3" t="str">
        <f t="shared" si="35"/>
        <v>Laboral</v>
      </c>
      <c r="K175" s="3">
        <f t="shared" si="36"/>
        <v>1007</v>
      </c>
      <c r="L175" s="3" t="str">
        <f t="shared" si="37"/>
        <v>Ida</v>
      </c>
      <c r="M175" s="3">
        <f t="shared" si="39"/>
        <v>8</v>
      </c>
      <c r="N175" s="3">
        <f t="shared" si="40"/>
        <v>8</v>
      </c>
      <c r="O175" s="3">
        <f t="shared" si="41"/>
        <v>3</v>
      </c>
      <c r="P175" s="9">
        <f t="shared" si="42"/>
        <v>2.6666666666666665</v>
      </c>
      <c r="R175" s="18" t="str">
        <f t="shared" si="43"/>
        <v>Laboral1007Ida8</v>
      </c>
      <c r="S175" s="21">
        <f t="shared" si="44"/>
        <v>2.6666666666666665</v>
      </c>
      <c r="T175" s="18">
        <f t="shared" si="45"/>
        <v>8</v>
      </c>
      <c r="U175" s="18">
        <f t="shared" si="46"/>
        <v>3</v>
      </c>
      <c r="V175" s="18"/>
      <c r="W175" s="18"/>
      <c r="X175" s="18"/>
      <c r="Y175" s="18"/>
      <c r="Z175" s="18"/>
      <c r="AA175" s="18"/>
      <c r="AB175" s="18"/>
    </row>
    <row r="176" spans="2:28" ht="12.6" x14ac:dyDescent="0.45">
      <c r="D176">
        <v>9</v>
      </c>
      <c r="E176">
        <v>6</v>
      </c>
      <c r="F176">
        <v>2</v>
      </c>
      <c r="H176" s="132" t="str">
        <f t="shared" si="38"/>
        <v>SI</v>
      </c>
      <c r="J176" s="3" t="str">
        <f t="shared" si="35"/>
        <v>Laboral</v>
      </c>
      <c r="K176" s="3">
        <f t="shared" si="36"/>
        <v>1007</v>
      </c>
      <c r="L176" s="3" t="str">
        <f t="shared" si="37"/>
        <v>Ida</v>
      </c>
      <c r="M176" s="3">
        <f t="shared" si="39"/>
        <v>9</v>
      </c>
      <c r="N176" s="3">
        <f t="shared" si="40"/>
        <v>6</v>
      </c>
      <c r="O176" s="3">
        <f t="shared" si="41"/>
        <v>2</v>
      </c>
      <c r="P176" s="9">
        <f t="shared" si="42"/>
        <v>3</v>
      </c>
      <c r="R176" s="18" t="str">
        <f t="shared" si="43"/>
        <v>Laboral1007Ida9</v>
      </c>
      <c r="S176" s="21">
        <f t="shared" si="44"/>
        <v>3</v>
      </c>
      <c r="T176" s="18">
        <f t="shared" si="45"/>
        <v>6</v>
      </c>
      <c r="U176" s="18">
        <f t="shared" si="46"/>
        <v>2</v>
      </c>
      <c r="V176" s="18"/>
      <c r="W176" s="18"/>
      <c r="X176" s="18"/>
      <c r="Y176" s="18"/>
      <c r="Z176" s="18"/>
      <c r="AA176" s="18"/>
      <c r="AB176" s="18"/>
    </row>
    <row r="177" spans="3:28" ht="12.6" x14ac:dyDescent="0.45">
      <c r="D177">
        <v>10</v>
      </c>
      <c r="E177">
        <v>5</v>
      </c>
      <c r="F177">
        <v>2</v>
      </c>
      <c r="H177" s="132" t="str">
        <f t="shared" si="38"/>
        <v>SI</v>
      </c>
      <c r="J177" s="3" t="str">
        <f t="shared" si="35"/>
        <v>Laboral</v>
      </c>
      <c r="K177" s="3">
        <f t="shared" si="36"/>
        <v>1007</v>
      </c>
      <c r="L177" s="3" t="str">
        <f t="shared" si="37"/>
        <v>Ida</v>
      </c>
      <c r="M177" s="3">
        <f t="shared" si="39"/>
        <v>10</v>
      </c>
      <c r="N177" s="3">
        <f t="shared" si="40"/>
        <v>5</v>
      </c>
      <c r="O177" s="3">
        <f t="shared" si="41"/>
        <v>2</v>
      </c>
      <c r="P177" s="9">
        <f t="shared" si="42"/>
        <v>2.5</v>
      </c>
      <c r="R177" s="18" t="str">
        <f t="shared" si="43"/>
        <v>Laboral1007Ida10</v>
      </c>
      <c r="S177" s="21">
        <f t="shared" si="44"/>
        <v>2.5</v>
      </c>
      <c r="T177" s="18">
        <f t="shared" si="45"/>
        <v>5</v>
      </c>
      <c r="U177" s="18">
        <f t="shared" si="46"/>
        <v>2</v>
      </c>
      <c r="V177" s="18"/>
      <c r="W177" s="18"/>
      <c r="X177" s="18"/>
      <c r="Y177" s="18"/>
      <c r="Z177" s="18"/>
      <c r="AA177" s="18"/>
      <c r="AB177" s="18"/>
    </row>
    <row r="178" spans="3:28" ht="12.6" x14ac:dyDescent="0.45">
      <c r="D178">
        <v>11</v>
      </c>
      <c r="E178">
        <v>7</v>
      </c>
      <c r="F178">
        <v>2</v>
      </c>
      <c r="H178" s="132" t="str">
        <f t="shared" si="38"/>
        <v>SI</v>
      </c>
      <c r="J178" s="3" t="str">
        <f t="shared" si="35"/>
        <v>Laboral</v>
      </c>
      <c r="K178" s="3">
        <f t="shared" si="36"/>
        <v>1007</v>
      </c>
      <c r="L178" s="3" t="str">
        <f t="shared" si="37"/>
        <v>Ida</v>
      </c>
      <c r="M178" s="3">
        <f t="shared" si="39"/>
        <v>11</v>
      </c>
      <c r="N178" s="3">
        <f t="shared" si="40"/>
        <v>7</v>
      </c>
      <c r="O178" s="3">
        <f t="shared" si="41"/>
        <v>2</v>
      </c>
      <c r="P178" s="9">
        <f t="shared" si="42"/>
        <v>3.5</v>
      </c>
      <c r="R178" s="18" t="str">
        <f t="shared" si="43"/>
        <v>Laboral1007Ida11</v>
      </c>
      <c r="S178" s="21">
        <f t="shared" si="44"/>
        <v>3.5</v>
      </c>
      <c r="T178" s="18">
        <f t="shared" si="45"/>
        <v>7</v>
      </c>
      <c r="U178" s="18">
        <f t="shared" si="46"/>
        <v>2</v>
      </c>
      <c r="V178" s="18"/>
      <c r="W178" s="18"/>
      <c r="X178" s="18"/>
      <c r="Y178" s="18"/>
      <c r="Z178" s="18"/>
      <c r="AA178" s="18"/>
      <c r="AB178" s="18"/>
    </row>
    <row r="179" spans="3:28" ht="12.6" x14ac:dyDescent="0.45">
      <c r="D179">
        <v>12</v>
      </c>
      <c r="E179">
        <v>3</v>
      </c>
      <c r="F179">
        <v>2</v>
      </c>
      <c r="H179" s="132" t="str">
        <f t="shared" si="38"/>
        <v>SI</v>
      </c>
      <c r="J179" s="3" t="str">
        <f t="shared" si="35"/>
        <v>Laboral</v>
      </c>
      <c r="K179" s="3">
        <f t="shared" si="36"/>
        <v>1007</v>
      </c>
      <c r="L179" s="3" t="str">
        <f t="shared" si="37"/>
        <v>Ida</v>
      </c>
      <c r="M179" s="3">
        <f t="shared" si="39"/>
        <v>12</v>
      </c>
      <c r="N179" s="3">
        <f t="shared" si="40"/>
        <v>3</v>
      </c>
      <c r="O179" s="3">
        <f t="shared" si="41"/>
        <v>2</v>
      </c>
      <c r="P179" s="9">
        <f t="shared" si="42"/>
        <v>1.5</v>
      </c>
      <c r="R179" s="18" t="str">
        <f t="shared" si="43"/>
        <v>Laboral1007Ida12</v>
      </c>
      <c r="S179" s="21">
        <f t="shared" si="44"/>
        <v>1.5</v>
      </c>
      <c r="T179" s="18">
        <f t="shared" si="45"/>
        <v>3</v>
      </c>
      <c r="U179" s="18">
        <f t="shared" si="46"/>
        <v>2</v>
      </c>
      <c r="V179" s="18"/>
      <c r="W179" s="18"/>
      <c r="X179" s="18"/>
      <c r="Y179" s="18"/>
      <c r="Z179" s="18"/>
      <c r="AA179" s="18"/>
      <c r="AB179" s="18"/>
    </row>
    <row r="180" spans="3:28" ht="12.6" x14ac:dyDescent="0.45">
      <c r="D180">
        <v>13</v>
      </c>
      <c r="E180">
        <v>5</v>
      </c>
      <c r="F180">
        <v>2</v>
      </c>
      <c r="H180" s="132" t="str">
        <f t="shared" si="38"/>
        <v>SI</v>
      </c>
      <c r="J180" s="3" t="str">
        <f t="shared" si="35"/>
        <v>Laboral</v>
      </c>
      <c r="K180" s="3">
        <f t="shared" si="36"/>
        <v>1007</v>
      </c>
      <c r="L180" s="3" t="str">
        <f t="shared" si="37"/>
        <v>Ida</v>
      </c>
      <c r="M180" s="3">
        <f t="shared" si="39"/>
        <v>13</v>
      </c>
      <c r="N180" s="3">
        <f t="shared" si="40"/>
        <v>5</v>
      </c>
      <c r="O180" s="3">
        <f t="shared" si="41"/>
        <v>2</v>
      </c>
      <c r="P180" s="9">
        <f t="shared" si="42"/>
        <v>2.5</v>
      </c>
      <c r="R180" s="18" t="str">
        <f t="shared" si="43"/>
        <v>Laboral1007Ida13</v>
      </c>
      <c r="S180" s="21">
        <f t="shared" si="44"/>
        <v>2.5</v>
      </c>
      <c r="T180" s="18">
        <f t="shared" si="45"/>
        <v>5</v>
      </c>
      <c r="U180" s="18">
        <f t="shared" si="46"/>
        <v>2</v>
      </c>
      <c r="V180" s="18"/>
      <c r="W180" s="18"/>
      <c r="X180" s="18"/>
      <c r="Y180" s="18"/>
      <c r="Z180" s="18"/>
      <c r="AA180" s="18"/>
      <c r="AB180" s="18"/>
    </row>
    <row r="181" spans="3:28" ht="12.6" x14ac:dyDescent="0.45">
      <c r="D181">
        <v>14</v>
      </c>
      <c r="E181">
        <v>6</v>
      </c>
      <c r="F181">
        <v>2</v>
      </c>
      <c r="H181" s="132" t="str">
        <f t="shared" si="38"/>
        <v>SI</v>
      </c>
      <c r="J181" s="3" t="str">
        <f t="shared" si="35"/>
        <v>Laboral</v>
      </c>
      <c r="K181" s="3">
        <f t="shared" si="36"/>
        <v>1007</v>
      </c>
      <c r="L181" s="3" t="str">
        <f t="shared" si="37"/>
        <v>Ida</v>
      </c>
      <c r="M181" s="3">
        <f t="shared" si="39"/>
        <v>14</v>
      </c>
      <c r="N181" s="3">
        <f t="shared" si="40"/>
        <v>6</v>
      </c>
      <c r="O181" s="3">
        <f t="shared" si="41"/>
        <v>2</v>
      </c>
      <c r="P181" s="9">
        <f t="shared" si="42"/>
        <v>3</v>
      </c>
      <c r="R181" s="18" t="str">
        <f t="shared" si="43"/>
        <v>Laboral1007Ida14</v>
      </c>
      <c r="S181" s="21">
        <f t="shared" si="44"/>
        <v>3</v>
      </c>
      <c r="T181" s="18">
        <f t="shared" si="45"/>
        <v>6</v>
      </c>
      <c r="U181" s="18">
        <f t="shared" si="46"/>
        <v>2</v>
      </c>
      <c r="V181" s="18"/>
      <c r="W181" s="18"/>
      <c r="X181" s="18"/>
      <c r="Y181" s="18"/>
      <c r="Z181" s="18"/>
      <c r="AA181" s="18"/>
      <c r="AB181" s="18"/>
    </row>
    <row r="182" spans="3:28" ht="12.6" x14ac:dyDescent="0.45">
      <c r="D182">
        <v>15</v>
      </c>
      <c r="E182">
        <v>6</v>
      </c>
      <c r="F182">
        <v>2</v>
      </c>
      <c r="H182" s="132" t="str">
        <f t="shared" si="38"/>
        <v>SI</v>
      </c>
      <c r="J182" s="3" t="str">
        <f t="shared" si="35"/>
        <v>Laboral</v>
      </c>
      <c r="K182" s="3">
        <f t="shared" si="36"/>
        <v>1007</v>
      </c>
      <c r="L182" s="3" t="str">
        <f t="shared" si="37"/>
        <v>Ida</v>
      </c>
      <c r="M182" s="3">
        <f t="shared" si="39"/>
        <v>15</v>
      </c>
      <c r="N182" s="3">
        <f t="shared" si="40"/>
        <v>6</v>
      </c>
      <c r="O182" s="3">
        <f t="shared" si="41"/>
        <v>2</v>
      </c>
      <c r="P182" s="9">
        <f t="shared" si="42"/>
        <v>3</v>
      </c>
      <c r="R182" s="18" t="str">
        <f t="shared" si="43"/>
        <v>Laboral1007Ida15</v>
      </c>
      <c r="S182" s="21">
        <f t="shared" si="44"/>
        <v>3</v>
      </c>
      <c r="T182" s="18">
        <f t="shared" si="45"/>
        <v>6</v>
      </c>
      <c r="U182" s="18">
        <f t="shared" si="46"/>
        <v>2</v>
      </c>
      <c r="V182" s="18"/>
      <c r="W182" s="18"/>
      <c r="X182" s="18"/>
      <c r="Y182" s="18"/>
      <c r="Z182" s="18"/>
      <c r="AA182" s="18"/>
      <c r="AB182" s="18"/>
    </row>
    <row r="183" spans="3:28" ht="12.6" x14ac:dyDescent="0.45">
      <c r="D183">
        <v>16</v>
      </c>
      <c r="E183">
        <v>5</v>
      </c>
      <c r="F183">
        <v>3</v>
      </c>
      <c r="H183" s="132" t="str">
        <f t="shared" si="38"/>
        <v>SI</v>
      </c>
      <c r="J183" s="3" t="str">
        <f t="shared" si="35"/>
        <v>Laboral</v>
      </c>
      <c r="K183" s="3">
        <f t="shared" si="36"/>
        <v>1007</v>
      </c>
      <c r="L183" s="3" t="str">
        <f t="shared" si="37"/>
        <v>Ida</v>
      </c>
      <c r="M183" s="3">
        <f t="shared" si="39"/>
        <v>16</v>
      </c>
      <c r="N183" s="3">
        <f t="shared" si="40"/>
        <v>5</v>
      </c>
      <c r="O183" s="3">
        <f t="shared" si="41"/>
        <v>3</v>
      </c>
      <c r="P183" s="9">
        <f t="shared" si="42"/>
        <v>1.6666666666666667</v>
      </c>
      <c r="R183" s="18" t="str">
        <f t="shared" si="43"/>
        <v>Laboral1007Ida16</v>
      </c>
      <c r="S183" s="21">
        <f t="shared" si="44"/>
        <v>1.6666666666666667</v>
      </c>
      <c r="T183" s="18">
        <f t="shared" si="45"/>
        <v>5</v>
      </c>
      <c r="U183" s="18">
        <f t="shared" si="46"/>
        <v>3</v>
      </c>
      <c r="V183" s="18"/>
      <c r="W183" s="18"/>
      <c r="X183" s="18"/>
      <c r="Y183" s="18"/>
      <c r="Z183" s="18"/>
      <c r="AA183" s="18"/>
      <c r="AB183" s="18"/>
    </row>
    <row r="184" spans="3:28" ht="12.6" x14ac:dyDescent="0.45">
      <c r="D184">
        <v>17</v>
      </c>
      <c r="E184">
        <v>6</v>
      </c>
      <c r="F184">
        <v>3</v>
      </c>
      <c r="H184" s="132" t="str">
        <f t="shared" si="38"/>
        <v>SI</v>
      </c>
      <c r="J184" s="3" t="str">
        <f t="shared" si="35"/>
        <v>Laboral</v>
      </c>
      <c r="K184" s="3">
        <f t="shared" si="36"/>
        <v>1007</v>
      </c>
      <c r="L184" s="3" t="str">
        <f t="shared" si="37"/>
        <v>Ida</v>
      </c>
      <c r="M184" s="3">
        <f t="shared" si="39"/>
        <v>17</v>
      </c>
      <c r="N184" s="3">
        <f t="shared" si="40"/>
        <v>6</v>
      </c>
      <c r="O184" s="3">
        <f t="shared" si="41"/>
        <v>3</v>
      </c>
      <c r="P184" s="9">
        <f t="shared" si="42"/>
        <v>2</v>
      </c>
      <c r="R184" s="18" t="str">
        <f t="shared" si="43"/>
        <v>Laboral1007Ida17</v>
      </c>
      <c r="S184" s="21">
        <f t="shared" si="44"/>
        <v>2</v>
      </c>
      <c r="T184" s="18">
        <f t="shared" si="45"/>
        <v>6</v>
      </c>
      <c r="U184" s="18">
        <f t="shared" si="46"/>
        <v>3</v>
      </c>
      <c r="V184" s="18"/>
      <c r="W184" s="18"/>
      <c r="X184" s="18"/>
      <c r="Y184" s="18"/>
      <c r="Z184" s="18"/>
      <c r="AA184" s="18"/>
      <c r="AB184" s="18"/>
    </row>
    <row r="185" spans="3:28" ht="12.6" x14ac:dyDescent="0.45">
      <c r="C185" t="s">
        <v>12</v>
      </c>
      <c r="D185">
        <v>7</v>
      </c>
      <c r="E185">
        <v>7</v>
      </c>
      <c r="F185">
        <v>2</v>
      </c>
      <c r="H185" s="132" t="str">
        <f t="shared" si="38"/>
        <v>SI</v>
      </c>
      <c r="J185" s="3" t="str">
        <f t="shared" si="35"/>
        <v>Laboral</v>
      </c>
      <c r="K185" s="3">
        <f t="shared" si="36"/>
        <v>1007</v>
      </c>
      <c r="L185" s="3" t="str">
        <f t="shared" si="37"/>
        <v>Regreso</v>
      </c>
      <c r="M185" s="3">
        <f t="shared" si="39"/>
        <v>7</v>
      </c>
      <c r="N185" s="3">
        <f t="shared" si="40"/>
        <v>7</v>
      </c>
      <c r="O185" s="3">
        <f t="shared" si="41"/>
        <v>2</v>
      </c>
      <c r="P185" s="9">
        <f t="shared" si="42"/>
        <v>3.5</v>
      </c>
      <c r="R185" s="18" t="str">
        <f t="shared" si="43"/>
        <v>Laboral1007Regreso7</v>
      </c>
      <c r="S185" s="21">
        <f t="shared" si="44"/>
        <v>3.5</v>
      </c>
      <c r="T185" s="18">
        <f t="shared" si="45"/>
        <v>7</v>
      </c>
      <c r="U185" s="18">
        <f t="shared" si="46"/>
        <v>2</v>
      </c>
      <c r="V185" s="18"/>
      <c r="W185" s="18"/>
      <c r="X185" s="18"/>
      <c r="Y185" s="18"/>
      <c r="Z185" s="18"/>
      <c r="AA185" s="18"/>
      <c r="AB185" s="18"/>
    </row>
    <row r="186" spans="3:28" ht="12.6" x14ac:dyDescent="0.45">
      <c r="D186">
        <v>8</v>
      </c>
      <c r="E186">
        <v>9</v>
      </c>
      <c r="F186">
        <v>4</v>
      </c>
      <c r="H186" s="132" t="str">
        <f t="shared" si="38"/>
        <v>SI</v>
      </c>
      <c r="J186" s="3" t="str">
        <f t="shared" si="35"/>
        <v>Laboral</v>
      </c>
      <c r="K186" s="3">
        <f t="shared" si="36"/>
        <v>1007</v>
      </c>
      <c r="L186" s="3" t="str">
        <f t="shared" si="37"/>
        <v>Regreso</v>
      </c>
      <c r="M186" s="3">
        <f t="shared" si="39"/>
        <v>8</v>
      </c>
      <c r="N186" s="3">
        <f t="shared" si="40"/>
        <v>9</v>
      </c>
      <c r="O186" s="3">
        <f t="shared" si="41"/>
        <v>4</v>
      </c>
      <c r="P186" s="9">
        <f t="shared" si="42"/>
        <v>2.25</v>
      </c>
      <c r="R186" s="18" t="str">
        <f t="shared" si="43"/>
        <v>Laboral1007Regreso8</v>
      </c>
      <c r="S186" s="21">
        <f t="shared" si="44"/>
        <v>2.25</v>
      </c>
      <c r="T186" s="18">
        <f t="shared" si="45"/>
        <v>9</v>
      </c>
      <c r="U186" s="18">
        <f t="shared" si="46"/>
        <v>4</v>
      </c>
      <c r="V186" s="18"/>
      <c r="W186" s="18"/>
      <c r="X186" s="18"/>
      <c r="Y186" s="18"/>
      <c r="Z186" s="18"/>
      <c r="AA186" s="18"/>
      <c r="AB186" s="18"/>
    </row>
    <row r="187" spans="3:28" ht="12.6" x14ac:dyDescent="0.45">
      <c r="D187">
        <v>9</v>
      </c>
      <c r="E187">
        <v>7</v>
      </c>
      <c r="F187">
        <v>2</v>
      </c>
      <c r="H187" s="132" t="str">
        <f t="shared" si="38"/>
        <v>SI</v>
      </c>
      <c r="J187" s="3" t="str">
        <f t="shared" si="35"/>
        <v>Laboral</v>
      </c>
      <c r="K187" s="3">
        <f t="shared" si="36"/>
        <v>1007</v>
      </c>
      <c r="L187" s="3" t="str">
        <f t="shared" si="37"/>
        <v>Regreso</v>
      </c>
      <c r="M187" s="3">
        <f t="shared" si="39"/>
        <v>9</v>
      </c>
      <c r="N187" s="3">
        <f t="shared" si="40"/>
        <v>7</v>
      </c>
      <c r="O187" s="3">
        <f t="shared" si="41"/>
        <v>2</v>
      </c>
      <c r="P187" s="9">
        <f t="shared" si="42"/>
        <v>3.5</v>
      </c>
      <c r="R187" s="18" t="str">
        <f t="shared" si="43"/>
        <v>Laboral1007Regreso9</v>
      </c>
      <c r="S187" s="21">
        <f t="shared" si="44"/>
        <v>3.5</v>
      </c>
      <c r="T187" s="18">
        <f t="shared" si="45"/>
        <v>7</v>
      </c>
      <c r="U187" s="18">
        <f t="shared" si="46"/>
        <v>2</v>
      </c>
      <c r="V187" s="18"/>
      <c r="W187" s="18"/>
      <c r="X187" s="18"/>
      <c r="Y187" s="18"/>
      <c r="Z187" s="18"/>
      <c r="AA187" s="18"/>
      <c r="AB187" s="18"/>
    </row>
    <row r="188" spans="3:28" ht="12.6" x14ac:dyDescent="0.45">
      <c r="D188">
        <v>10</v>
      </c>
      <c r="E188">
        <v>7</v>
      </c>
      <c r="F188">
        <v>3</v>
      </c>
      <c r="H188" s="132" t="str">
        <f t="shared" si="38"/>
        <v>SI</v>
      </c>
      <c r="J188" s="3" t="str">
        <f t="shared" si="35"/>
        <v>Laboral</v>
      </c>
      <c r="K188" s="3">
        <f t="shared" si="36"/>
        <v>1007</v>
      </c>
      <c r="L188" s="3" t="str">
        <f t="shared" si="37"/>
        <v>Regreso</v>
      </c>
      <c r="M188" s="3">
        <f t="shared" si="39"/>
        <v>10</v>
      </c>
      <c r="N188" s="3">
        <f t="shared" si="40"/>
        <v>7</v>
      </c>
      <c r="O188" s="3">
        <f t="shared" si="41"/>
        <v>3</v>
      </c>
      <c r="P188" s="9">
        <f t="shared" si="42"/>
        <v>2.3333333333333335</v>
      </c>
      <c r="R188" s="18" t="str">
        <f t="shared" si="43"/>
        <v>Laboral1007Regreso10</v>
      </c>
      <c r="S188" s="21">
        <f t="shared" si="44"/>
        <v>2.3333333333333335</v>
      </c>
      <c r="T188" s="18">
        <f t="shared" si="45"/>
        <v>7</v>
      </c>
      <c r="U188" s="18">
        <f t="shared" si="46"/>
        <v>3</v>
      </c>
      <c r="V188" s="18"/>
      <c r="W188" s="18"/>
      <c r="X188" s="18"/>
      <c r="Y188" s="18"/>
      <c r="Z188" s="18"/>
      <c r="AA188" s="18"/>
      <c r="AB188" s="18"/>
    </row>
    <row r="189" spans="3:28" ht="12.6" x14ac:dyDescent="0.45">
      <c r="D189">
        <v>11</v>
      </c>
      <c r="E189">
        <v>5</v>
      </c>
      <c r="F189">
        <v>2</v>
      </c>
      <c r="H189" s="132" t="str">
        <f t="shared" si="38"/>
        <v>SI</v>
      </c>
      <c r="J189" s="3" t="str">
        <f t="shared" si="35"/>
        <v>Laboral</v>
      </c>
      <c r="K189" s="3">
        <f t="shared" si="36"/>
        <v>1007</v>
      </c>
      <c r="L189" s="3" t="str">
        <f t="shared" si="37"/>
        <v>Regreso</v>
      </c>
      <c r="M189" s="3">
        <f t="shared" si="39"/>
        <v>11</v>
      </c>
      <c r="N189" s="3">
        <f t="shared" si="40"/>
        <v>5</v>
      </c>
      <c r="O189" s="3">
        <f t="shared" si="41"/>
        <v>2</v>
      </c>
      <c r="P189" s="9">
        <f t="shared" si="42"/>
        <v>2.5</v>
      </c>
      <c r="R189" s="18" t="str">
        <f t="shared" si="43"/>
        <v>Laboral1007Regreso11</v>
      </c>
      <c r="S189" s="21">
        <f t="shared" si="44"/>
        <v>2.5</v>
      </c>
      <c r="T189" s="18">
        <f t="shared" si="45"/>
        <v>5</v>
      </c>
      <c r="U189" s="18">
        <f t="shared" si="46"/>
        <v>2</v>
      </c>
      <c r="V189" s="18"/>
      <c r="W189" s="18"/>
      <c r="X189" s="18"/>
      <c r="Y189" s="18"/>
      <c r="Z189" s="18"/>
      <c r="AA189" s="18"/>
      <c r="AB189" s="18"/>
    </row>
    <row r="190" spans="3:28" ht="12.6" x14ac:dyDescent="0.45">
      <c r="D190">
        <v>12</v>
      </c>
      <c r="E190">
        <v>7</v>
      </c>
      <c r="F190">
        <v>2</v>
      </c>
      <c r="H190" s="132" t="str">
        <f t="shared" si="38"/>
        <v>SI</v>
      </c>
      <c r="J190" s="3" t="str">
        <f t="shared" si="35"/>
        <v>Laboral</v>
      </c>
      <c r="K190" s="3">
        <f t="shared" si="36"/>
        <v>1007</v>
      </c>
      <c r="L190" s="3" t="str">
        <f t="shared" si="37"/>
        <v>Regreso</v>
      </c>
      <c r="M190" s="3">
        <f t="shared" si="39"/>
        <v>12</v>
      </c>
      <c r="N190" s="3">
        <f t="shared" si="40"/>
        <v>7</v>
      </c>
      <c r="O190" s="3">
        <f t="shared" si="41"/>
        <v>2</v>
      </c>
      <c r="P190" s="9">
        <f t="shared" si="42"/>
        <v>3.5</v>
      </c>
      <c r="R190" s="18" t="str">
        <f t="shared" si="43"/>
        <v>Laboral1007Regreso12</v>
      </c>
      <c r="S190" s="21">
        <f t="shared" si="44"/>
        <v>3.5</v>
      </c>
      <c r="T190" s="18">
        <f t="shared" si="45"/>
        <v>7</v>
      </c>
      <c r="U190" s="18">
        <f t="shared" si="46"/>
        <v>2</v>
      </c>
      <c r="V190" s="18"/>
      <c r="W190" s="18"/>
      <c r="X190" s="18"/>
      <c r="Y190" s="18"/>
      <c r="Z190" s="18"/>
      <c r="AA190" s="18"/>
      <c r="AB190" s="18"/>
    </row>
    <row r="191" spans="3:28" ht="12.6" x14ac:dyDescent="0.45">
      <c r="D191">
        <v>13</v>
      </c>
      <c r="E191">
        <v>3</v>
      </c>
      <c r="F191">
        <v>2</v>
      </c>
      <c r="H191" s="132" t="str">
        <f t="shared" si="38"/>
        <v>SI</v>
      </c>
      <c r="J191" s="3" t="str">
        <f t="shared" si="35"/>
        <v>Laboral</v>
      </c>
      <c r="K191" s="3">
        <f t="shared" si="36"/>
        <v>1007</v>
      </c>
      <c r="L191" s="3" t="str">
        <f t="shared" si="37"/>
        <v>Regreso</v>
      </c>
      <c r="M191" s="3">
        <f t="shared" si="39"/>
        <v>13</v>
      </c>
      <c r="N191" s="3">
        <f t="shared" si="40"/>
        <v>3</v>
      </c>
      <c r="O191" s="3">
        <f t="shared" si="41"/>
        <v>2</v>
      </c>
      <c r="P191" s="9">
        <f t="shared" si="42"/>
        <v>1.5</v>
      </c>
      <c r="R191" s="18" t="str">
        <f t="shared" si="43"/>
        <v>Laboral1007Regreso13</v>
      </c>
      <c r="S191" s="21">
        <f t="shared" si="44"/>
        <v>1.5</v>
      </c>
      <c r="T191" s="18">
        <f t="shared" si="45"/>
        <v>3</v>
      </c>
      <c r="U191" s="18">
        <f t="shared" si="46"/>
        <v>2</v>
      </c>
      <c r="V191" s="18"/>
      <c r="W191" s="18"/>
      <c r="X191" s="18"/>
      <c r="Y191" s="18"/>
      <c r="Z191" s="18"/>
      <c r="AA191" s="18"/>
      <c r="AB191" s="18"/>
    </row>
    <row r="192" spans="3:28" ht="12.6" x14ac:dyDescent="0.45">
      <c r="D192">
        <v>14</v>
      </c>
      <c r="E192">
        <v>5</v>
      </c>
      <c r="F192">
        <v>2</v>
      </c>
      <c r="H192" s="132" t="str">
        <f t="shared" si="38"/>
        <v>SI</v>
      </c>
      <c r="J192" s="3" t="str">
        <f t="shared" si="35"/>
        <v>Laboral</v>
      </c>
      <c r="K192" s="3">
        <f t="shared" si="36"/>
        <v>1007</v>
      </c>
      <c r="L192" s="3" t="str">
        <f t="shared" si="37"/>
        <v>Regreso</v>
      </c>
      <c r="M192" s="3">
        <f t="shared" si="39"/>
        <v>14</v>
      </c>
      <c r="N192" s="3">
        <f t="shared" si="40"/>
        <v>5</v>
      </c>
      <c r="O192" s="3">
        <f t="shared" si="41"/>
        <v>2</v>
      </c>
      <c r="P192" s="9">
        <f t="shared" si="42"/>
        <v>2.5</v>
      </c>
      <c r="R192" s="18" t="str">
        <f t="shared" si="43"/>
        <v>Laboral1007Regreso14</v>
      </c>
      <c r="S192" s="21">
        <f t="shared" si="44"/>
        <v>2.5</v>
      </c>
      <c r="T192" s="18">
        <f t="shared" si="45"/>
        <v>5</v>
      </c>
      <c r="U192" s="18">
        <f t="shared" si="46"/>
        <v>2</v>
      </c>
      <c r="V192" s="18"/>
      <c r="W192" s="18"/>
      <c r="X192" s="18"/>
      <c r="Y192" s="18"/>
      <c r="Z192" s="18"/>
      <c r="AA192" s="18"/>
      <c r="AB192" s="18"/>
    </row>
    <row r="193" spans="2:28" ht="12.6" x14ac:dyDescent="0.45">
      <c r="D193">
        <v>15</v>
      </c>
      <c r="E193">
        <v>6</v>
      </c>
      <c r="F193">
        <v>2</v>
      </c>
      <c r="H193" s="132" t="str">
        <f t="shared" si="38"/>
        <v>SI</v>
      </c>
      <c r="J193" s="3" t="str">
        <f t="shared" si="35"/>
        <v>Laboral</v>
      </c>
      <c r="K193" s="3">
        <f t="shared" si="36"/>
        <v>1007</v>
      </c>
      <c r="L193" s="3" t="str">
        <f t="shared" si="37"/>
        <v>Regreso</v>
      </c>
      <c r="M193" s="3">
        <f t="shared" si="39"/>
        <v>15</v>
      </c>
      <c r="N193" s="3">
        <f t="shared" si="40"/>
        <v>6</v>
      </c>
      <c r="O193" s="3">
        <f t="shared" si="41"/>
        <v>2</v>
      </c>
      <c r="P193" s="9">
        <f t="shared" si="42"/>
        <v>3</v>
      </c>
      <c r="R193" s="18" t="str">
        <f t="shared" si="43"/>
        <v>Laboral1007Regreso15</v>
      </c>
      <c r="S193" s="21">
        <f t="shared" si="44"/>
        <v>3</v>
      </c>
      <c r="T193" s="18">
        <f t="shared" si="45"/>
        <v>6</v>
      </c>
      <c r="U193" s="18">
        <f t="shared" si="46"/>
        <v>2</v>
      </c>
      <c r="V193" s="18"/>
      <c r="W193" s="18"/>
      <c r="X193" s="18"/>
      <c r="Y193" s="18"/>
      <c r="Z193" s="18"/>
      <c r="AA193" s="18"/>
      <c r="AB193" s="18"/>
    </row>
    <row r="194" spans="2:28" ht="12.6" x14ac:dyDescent="0.45">
      <c r="D194">
        <v>16</v>
      </c>
      <c r="E194">
        <v>6</v>
      </c>
      <c r="F194">
        <v>2</v>
      </c>
      <c r="H194" s="132" t="str">
        <f t="shared" si="38"/>
        <v>SI</v>
      </c>
      <c r="J194" s="3" t="str">
        <f t="shared" si="35"/>
        <v>Laboral</v>
      </c>
      <c r="K194" s="3">
        <f t="shared" si="36"/>
        <v>1007</v>
      </c>
      <c r="L194" s="3" t="str">
        <f t="shared" si="37"/>
        <v>Regreso</v>
      </c>
      <c r="M194" s="3">
        <f t="shared" si="39"/>
        <v>16</v>
      </c>
      <c r="N194" s="3">
        <f t="shared" si="40"/>
        <v>6</v>
      </c>
      <c r="O194" s="3">
        <f t="shared" si="41"/>
        <v>2</v>
      </c>
      <c r="P194" s="9">
        <f t="shared" si="42"/>
        <v>3</v>
      </c>
      <c r="R194" s="18" t="str">
        <f t="shared" si="43"/>
        <v>Laboral1007Regreso16</v>
      </c>
      <c r="S194" s="21">
        <f t="shared" si="44"/>
        <v>3</v>
      </c>
      <c r="T194" s="18">
        <f t="shared" si="45"/>
        <v>6</v>
      </c>
      <c r="U194" s="18">
        <f t="shared" si="46"/>
        <v>2</v>
      </c>
      <c r="V194" s="18"/>
      <c r="W194" s="18"/>
      <c r="X194" s="18"/>
      <c r="Y194" s="18"/>
      <c r="Z194" s="18"/>
      <c r="AA194" s="18"/>
      <c r="AB194" s="18"/>
    </row>
    <row r="195" spans="2:28" ht="12.6" x14ac:dyDescent="0.45">
      <c r="D195">
        <v>17</v>
      </c>
      <c r="E195">
        <v>6</v>
      </c>
      <c r="F195">
        <v>3</v>
      </c>
      <c r="H195" s="132" t="str">
        <f t="shared" si="38"/>
        <v>SI</v>
      </c>
      <c r="J195" s="3" t="str">
        <f t="shared" si="35"/>
        <v>Laboral</v>
      </c>
      <c r="K195" s="3">
        <f t="shared" si="36"/>
        <v>1007</v>
      </c>
      <c r="L195" s="3" t="str">
        <f t="shared" si="37"/>
        <v>Regreso</v>
      </c>
      <c r="M195" s="3">
        <f t="shared" si="39"/>
        <v>17</v>
      </c>
      <c r="N195" s="3">
        <f t="shared" si="40"/>
        <v>6</v>
      </c>
      <c r="O195" s="3">
        <f t="shared" si="41"/>
        <v>3</v>
      </c>
      <c r="P195" s="9">
        <f t="shared" si="42"/>
        <v>2</v>
      </c>
      <c r="R195" s="18" t="str">
        <f t="shared" si="43"/>
        <v>Laboral1007Regreso17</v>
      </c>
      <c r="S195" s="21">
        <f t="shared" si="44"/>
        <v>2</v>
      </c>
      <c r="T195" s="18">
        <f t="shared" si="45"/>
        <v>6</v>
      </c>
      <c r="U195" s="18">
        <f t="shared" si="46"/>
        <v>3</v>
      </c>
      <c r="V195" s="18"/>
      <c r="W195" s="18"/>
      <c r="X195" s="18"/>
      <c r="Y195" s="18"/>
      <c r="Z195" s="18"/>
      <c r="AA195" s="18"/>
      <c r="AB195" s="18"/>
    </row>
    <row r="196" spans="2:28" ht="12.6" x14ac:dyDescent="0.45">
      <c r="D196">
        <v>18</v>
      </c>
      <c r="E196">
        <v>5</v>
      </c>
      <c r="F196">
        <v>3</v>
      </c>
      <c r="H196" s="132" t="str">
        <f t="shared" si="38"/>
        <v>SI</v>
      </c>
      <c r="J196" s="3" t="str">
        <f t="shared" si="35"/>
        <v>Laboral</v>
      </c>
      <c r="K196" s="3">
        <f t="shared" si="36"/>
        <v>1007</v>
      </c>
      <c r="L196" s="3" t="str">
        <f t="shared" si="37"/>
        <v>Regreso</v>
      </c>
      <c r="M196" s="3">
        <f t="shared" si="39"/>
        <v>18</v>
      </c>
      <c r="N196" s="3">
        <f t="shared" si="40"/>
        <v>5</v>
      </c>
      <c r="O196" s="3">
        <f t="shared" si="41"/>
        <v>3</v>
      </c>
      <c r="P196" s="9">
        <f t="shared" si="42"/>
        <v>1.6666666666666667</v>
      </c>
      <c r="R196" s="18" t="str">
        <f t="shared" si="43"/>
        <v>Laboral1007Regreso18</v>
      </c>
      <c r="S196" s="21">
        <f t="shared" si="44"/>
        <v>1.6666666666666667</v>
      </c>
      <c r="T196" s="18">
        <f t="shared" si="45"/>
        <v>5</v>
      </c>
      <c r="U196" s="18">
        <f t="shared" si="46"/>
        <v>3</v>
      </c>
      <c r="V196" s="18"/>
      <c r="W196" s="18"/>
      <c r="X196" s="18"/>
      <c r="Y196" s="18"/>
      <c r="Z196" s="18"/>
      <c r="AA196" s="18"/>
      <c r="AB196" s="18"/>
    </row>
    <row r="197" spans="2:28" ht="12.6" x14ac:dyDescent="0.45">
      <c r="B197">
        <v>1008</v>
      </c>
      <c r="C197" t="s">
        <v>14</v>
      </c>
      <c r="D197">
        <v>6</v>
      </c>
      <c r="E197">
        <v>2</v>
      </c>
      <c r="F197">
        <v>2</v>
      </c>
      <c r="H197" s="132" t="str">
        <f t="shared" si="38"/>
        <v>SI</v>
      </c>
      <c r="J197" s="3" t="str">
        <f t="shared" si="35"/>
        <v>Laboral</v>
      </c>
      <c r="K197" s="3">
        <f t="shared" si="36"/>
        <v>1008</v>
      </c>
      <c r="L197" s="3" t="str">
        <f t="shared" si="37"/>
        <v>Ida</v>
      </c>
      <c r="M197" s="3">
        <f t="shared" si="39"/>
        <v>6</v>
      </c>
      <c r="N197" s="3">
        <f t="shared" si="40"/>
        <v>2</v>
      </c>
      <c r="O197" s="3">
        <f t="shared" si="41"/>
        <v>2</v>
      </c>
      <c r="P197" s="9">
        <f t="shared" si="42"/>
        <v>1</v>
      </c>
      <c r="R197" s="18" t="str">
        <f t="shared" si="43"/>
        <v>Laboral1008Ida6</v>
      </c>
      <c r="S197" s="21">
        <f t="shared" si="44"/>
        <v>1</v>
      </c>
      <c r="T197" s="18">
        <f t="shared" si="45"/>
        <v>2</v>
      </c>
      <c r="U197" s="18">
        <f t="shared" si="46"/>
        <v>2</v>
      </c>
      <c r="V197" s="18"/>
      <c r="W197" s="18"/>
      <c r="X197" s="18"/>
      <c r="Y197" s="18"/>
      <c r="Z197" s="18"/>
      <c r="AA197" s="18"/>
      <c r="AB197" s="18"/>
    </row>
    <row r="198" spans="2:28" ht="12.6" x14ac:dyDescent="0.45">
      <c r="D198">
        <v>7</v>
      </c>
      <c r="E198">
        <v>4</v>
      </c>
      <c r="F198">
        <v>2</v>
      </c>
      <c r="H198" s="132" t="str">
        <f t="shared" si="38"/>
        <v>SI</v>
      </c>
      <c r="J198" s="3" t="str">
        <f t="shared" si="35"/>
        <v>Laboral</v>
      </c>
      <c r="K198" s="3">
        <f t="shared" si="36"/>
        <v>1008</v>
      </c>
      <c r="L198" s="3" t="str">
        <f t="shared" si="37"/>
        <v>Ida</v>
      </c>
      <c r="M198" s="3">
        <f t="shared" si="39"/>
        <v>7</v>
      </c>
      <c r="N198" s="3">
        <f t="shared" si="40"/>
        <v>4</v>
      </c>
      <c r="O198" s="3">
        <f t="shared" si="41"/>
        <v>2</v>
      </c>
      <c r="P198" s="9">
        <f t="shared" si="42"/>
        <v>2</v>
      </c>
      <c r="R198" s="18" t="str">
        <f t="shared" si="43"/>
        <v>Laboral1008Ida7</v>
      </c>
      <c r="S198" s="21">
        <f t="shared" si="44"/>
        <v>2</v>
      </c>
      <c r="T198" s="18">
        <f t="shared" si="45"/>
        <v>4</v>
      </c>
      <c r="U198" s="18">
        <f t="shared" si="46"/>
        <v>2</v>
      </c>
      <c r="V198" s="18"/>
      <c r="W198" s="18"/>
      <c r="X198" s="18"/>
      <c r="Y198" s="18"/>
      <c r="Z198" s="18"/>
      <c r="AA198" s="18"/>
      <c r="AB198" s="18"/>
    </row>
    <row r="199" spans="2:28" ht="12.6" x14ac:dyDescent="0.45">
      <c r="D199">
        <v>8</v>
      </c>
      <c r="E199">
        <v>4</v>
      </c>
      <c r="F199">
        <v>2</v>
      </c>
      <c r="H199" s="132" t="str">
        <f t="shared" si="38"/>
        <v>SI</v>
      </c>
      <c r="J199" s="3" t="str">
        <f t="shared" si="35"/>
        <v>Laboral</v>
      </c>
      <c r="K199" s="3">
        <f t="shared" si="36"/>
        <v>1008</v>
      </c>
      <c r="L199" s="3" t="str">
        <f t="shared" si="37"/>
        <v>Ida</v>
      </c>
      <c r="M199" s="3">
        <f t="shared" si="39"/>
        <v>8</v>
      </c>
      <c r="N199" s="3">
        <f t="shared" si="40"/>
        <v>4</v>
      </c>
      <c r="O199" s="3">
        <f t="shared" si="41"/>
        <v>2</v>
      </c>
      <c r="P199" s="9">
        <f t="shared" si="42"/>
        <v>2</v>
      </c>
      <c r="R199" s="18" t="str">
        <f t="shared" si="43"/>
        <v>Laboral1008Ida8</v>
      </c>
      <c r="S199" s="21">
        <f t="shared" si="44"/>
        <v>2</v>
      </c>
      <c r="T199" s="18">
        <f t="shared" si="45"/>
        <v>4</v>
      </c>
      <c r="U199" s="18">
        <f t="shared" si="46"/>
        <v>2</v>
      </c>
      <c r="V199" s="18"/>
      <c r="W199" s="18"/>
      <c r="X199" s="18"/>
      <c r="Y199" s="18"/>
      <c r="Z199" s="18"/>
      <c r="AA199" s="18"/>
      <c r="AB199" s="18"/>
    </row>
    <row r="200" spans="2:28" ht="12.6" x14ac:dyDescent="0.45">
      <c r="D200">
        <v>9</v>
      </c>
      <c r="E200">
        <v>4</v>
      </c>
      <c r="F200">
        <v>2</v>
      </c>
      <c r="H200" s="132" t="str">
        <f t="shared" si="38"/>
        <v>SI</v>
      </c>
      <c r="J200" s="3" t="str">
        <f t="shared" si="35"/>
        <v>Laboral</v>
      </c>
      <c r="K200" s="3">
        <f t="shared" si="36"/>
        <v>1008</v>
      </c>
      <c r="L200" s="3" t="str">
        <f t="shared" si="37"/>
        <v>Ida</v>
      </c>
      <c r="M200" s="3">
        <f t="shared" si="39"/>
        <v>9</v>
      </c>
      <c r="N200" s="3">
        <f t="shared" si="40"/>
        <v>4</v>
      </c>
      <c r="O200" s="3">
        <f t="shared" si="41"/>
        <v>2</v>
      </c>
      <c r="P200" s="9">
        <f t="shared" si="42"/>
        <v>2</v>
      </c>
      <c r="R200" s="18" t="str">
        <f t="shared" si="43"/>
        <v>Laboral1008Ida9</v>
      </c>
      <c r="S200" s="21">
        <f t="shared" si="44"/>
        <v>2</v>
      </c>
      <c r="T200" s="18">
        <f t="shared" si="45"/>
        <v>4</v>
      </c>
      <c r="U200" s="18">
        <f t="shared" si="46"/>
        <v>2</v>
      </c>
      <c r="V200" s="18"/>
      <c r="W200" s="18"/>
      <c r="X200" s="18"/>
      <c r="Y200" s="18"/>
      <c r="Z200" s="18"/>
      <c r="AA200" s="18"/>
      <c r="AB200" s="18"/>
    </row>
    <row r="201" spans="2:28" ht="12.6" x14ac:dyDescent="0.45">
      <c r="D201">
        <v>10</v>
      </c>
      <c r="E201">
        <v>5</v>
      </c>
      <c r="F201">
        <v>3</v>
      </c>
      <c r="H201" s="132" t="str">
        <f t="shared" si="38"/>
        <v>SI</v>
      </c>
      <c r="J201" s="3" t="str">
        <f t="shared" si="35"/>
        <v>Laboral</v>
      </c>
      <c r="K201" s="3">
        <f t="shared" si="36"/>
        <v>1008</v>
      </c>
      <c r="L201" s="3" t="str">
        <f t="shared" si="37"/>
        <v>Ida</v>
      </c>
      <c r="M201" s="3">
        <f t="shared" si="39"/>
        <v>10</v>
      </c>
      <c r="N201" s="3">
        <f t="shared" si="40"/>
        <v>5</v>
      </c>
      <c r="O201" s="3">
        <f t="shared" si="41"/>
        <v>3</v>
      </c>
      <c r="P201" s="9">
        <f t="shared" si="42"/>
        <v>1.6666666666666667</v>
      </c>
      <c r="R201" s="18" t="str">
        <f t="shared" si="43"/>
        <v>Laboral1008Ida10</v>
      </c>
      <c r="S201" s="21">
        <f t="shared" si="44"/>
        <v>1.6666666666666667</v>
      </c>
      <c r="T201" s="18">
        <f t="shared" si="45"/>
        <v>5</v>
      </c>
      <c r="U201" s="18">
        <f t="shared" si="46"/>
        <v>3</v>
      </c>
      <c r="V201" s="18"/>
      <c r="W201" s="18"/>
      <c r="X201" s="18"/>
      <c r="Y201" s="18"/>
      <c r="Z201" s="18"/>
      <c r="AA201" s="18"/>
      <c r="AB201" s="18"/>
    </row>
    <row r="202" spans="2:28" ht="12.6" x14ac:dyDescent="0.45">
      <c r="D202">
        <v>11</v>
      </c>
      <c r="E202">
        <v>3</v>
      </c>
      <c r="F202">
        <v>2</v>
      </c>
      <c r="H202" s="132" t="str">
        <f t="shared" si="38"/>
        <v>SI</v>
      </c>
      <c r="J202" s="3" t="str">
        <f t="shared" si="35"/>
        <v>Laboral</v>
      </c>
      <c r="K202" s="3">
        <f t="shared" si="36"/>
        <v>1008</v>
      </c>
      <c r="L202" s="3" t="str">
        <f t="shared" si="37"/>
        <v>Ida</v>
      </c>
      <c r="M202" s="3">
        <f t="shared" si="39"/>
        <v>11</v>
      </c>
      <c r="N202" s="3">
        <f t="shared" si="40"/>
        <v>3</v>
      </c>
      <c r="O202" s="3">
        <f t="shared" si="41"/>
        <v>2</v>
      </c>
      <c r="P202" s="9">
        <f t="shared" si="42"/>
        <v>1.5</v>
      </c>
      <c r="R202" s="18" t="str">
        <f t="shared" si="43"/>
        <v>Laboral1008Ida11</v>
      </c>
      <c r="S202" s="21">
        <f t="shared" si="44"/>
        <v>1.5</v>
      </c>
      <c r="T202" s="18">
        <f t="shared" si="45"/>
        <v>3</v>
      </c>
      <c r="U202" s="18">
        <f t="shared" si="46"/>
        <v>2</v>
      </c>
      <c r="V202" s="18"/>
      <c r="W202" s="18"/>
      <c r="X202" s="18"/>
      <c r="Y202" s="18"/>
      <c r="Z202" s="18"/>
      <c r="AA202" s="18"/>
      <c r="AB202" s="18"/>
    </row>
    <row r="203" spans="2:28" ht="12.6" x14ac:dyDescent="0.45">
      <c r="D203">
        <v>12</v>
      </c>
      <c r="E203">
        <v>4</v>
      </c>
      <c r="F203">
        <v>2</v>
      </c>
      <c r="H203" s="132" t="str">
        <f t="shared" si="38"/>
        <v>SI</v>
      </c>
      <c r="J203" s="3" t="str">
        <f t="shared" ref="J203:J266" si="47">IF(A203=0,J202,A203)</f>
        <v>Laboral</v>
      </c>
      <c r="K203" s="3">
        <f t="shared" ref="K203:K266" si="48">IF(B203=0,K202,B203)</f>
        <v>1008</v>
      </c>
      <c r="L203" s="3" t="str">
        <f t="shared" ref="L203:L266" si="49">IF(C203=0,L202,C203)</f>
        <v>Ida</v>
      </c>
      <c r="M203" s="3">
        <f t="shared" si="39"/>
        <v>12</v>
      </c>
      <c r="N203" s="3">
        <f t="shared" si="40"/>
        <v>4</v>
      </c>
      <c r="O203" s="3">
        <f t="shared" si="41"/>
        <v>2</v>
      </c>
      <c r="P203" s="9">
        <f t="shared" si="42"/>
        <v>2</v>
      </c>
      <c r="R203" s="18" t="str">
        <f t="shared" si="43"/>
        <v>Laboral1008Ida12</v>
      </c>
      <c r="S203" s="21">
        <f t="shared" si="44"/>
        <v>2</v>
      </c>
      <c r="T203" s="18">
        <f t="shared" si="45"/>
        <v>4</v>
      </c>
      <c r="U203" s="18">
        <f t="shared" si="46"/>
        <v>2</v>
      </c>
      <c r="V203" s="18"/>
      <c r="W203" s="18"/>
      <c r="X203" s="18"/>
      <c r="Y203" s="18"/>
      <c r="Z203" s="18"/>
      <c r="AA203" s="18"/>
      <c r="AB203" s="18"/>
    </row>
    <row r="204" spans="2:28" ht="12.6" x14ac:dyDescent="0.45">
      <c r="D204">
        <v>13</v>
      </c>
      <c r="E204">
        <v>5</v>
      </c>
      <c r="F204">
        <v>2</v>
      </c>
      <c r="H204" s="132" t="str">
        <f t="shared" ref="H204:H267" si="50">IF(OR(AND(E204&gt;=6,F204&gt;=INT(E204/3)),AND(E204&lt;2,E204=F204)),"SI",IF(AND(E204&gt;=2,E204&lt;=5,F204&gt;=2),"SI","NO"))</f>
        <v>SI</v>
      </c>
      <c r="J204" s="3" t="str">
        <f t="shared" si="47"/>
        <v>Laboral</v>
      </c>
      <c r="K204" s="3">
        <f t="shared" si="48"/>
        <v>1008</v>
      </c>
      <c r="L204" s="3" t="str">
        <f t="shared" si="49"/>
        <v>Ida</v>
      </c>
      <c r="M204" s="3">
        <f t="shared" ref="M204:M267" si="51">IF(D204=0,M203,D204)</f>
        <v>13</v>
      </c>
      <c r="N204" s="3">
        <f t="shared" ref="N204:N267" si="52">+E204</f>
        <v>5</v>
      </c>
      <c r="O204" s="3">
        <f t="shared" ref="O204:O267" si="53">+F204</f>
        <v>2</v>
      </c>
      <c r="P204" s="9">
        <f t="shared" ref="P204:P267" si="54">+N204/O204</f>
        <v>2.5</v>
      </c>
      <c r="R204" s="18" t="str">
        <f t="shared" ref="R204:R267" si="55">CONCATENATE(J204,K204,L204,M204)</f>
        <v>Laboral1008Ida13</v>
      </c>
      <c r="S204" s="21">
        <f t="shared" ref="S204:S267" si="56">+P204</f>
        <v>2.5</v>
      </c>
      <c r="T204" s="18">
        <f t="shared" ref="T204:T267" si="57">+N204</f>
        <v>5</v>
      </c>
      <c r="U204" s="18">
        <f t="shared" ref="U204:U267" si="58">+O204</f>
        <v>2</v>
      </c>
      <c r="V204" s="18"/>
      <c r="W204" s="18"/>
      <c r="X204" s="18"/>
      <c r="Y204" s="18"/>
      <c r="Z204" s="18"/>
      <c r="AA204" s="18"/>
      <c r="AB204" s="18"/>
    </row>
    <row r="205" spans="2:28" ht="12.6" x14ac:dyDescent="0.45">
      <c r="D205">
        <v>14</v>
      </c>
      <c r="E205">
        <v>1</v>
      </c>
      <c r="F205">
        <v>1</v>
      </c>
      <c r="H205" s="132" t="str">
        <f t="shared" si="50"/>
        <v>SI</v>
      </c>
      <c r="J205" s="3" t="str">
        <f t="shared" si="47"/>
        <v>Laboral</v>
      </c>
      <c r="K205" s="3">
        <f t="shared" si="48"/>
        <v>1008</v>
      </c>
      <c r="L205" s="3" t="str">
        <f t="shared" si="49"/>
        <v>Ida</v>
      </c>
      <c r="M205" s="3">
        <f t="shared" si="51"/>
        <v>14</v>
      </c>
      <c r="N205" s="3">
        <f t="shared" si="52"/>
        <v>1</v>
      </c>
      <c r="O205" s="3">
        <f t="shared" si="53"/>
        <v>1</v>
      </c>
      <c r="P205" s="9">
        <f t="shared" si="54"/>
        <v>1</v>
      </c>
      <c r="R205" s="18" t="str">
        <f t="shared" si="55"/>
        <v>Laboral1008Ida14</v>
      </c>
      <c r="S205" s="21">
        <f t="shared" si="56"/>
        <v>1</v>
      </c>
      <c r="T205" s="18">
        <f t="shared" si="57"/>
        <v>1</v>
      </c>
      <c r="U205" s="18">
        <f t="shared" si="58"/>
        <v>1</v>
      </c>
      <c r="V205" s="18"/>
      <c r="W205" s="18"/>
      <c r="X205" s="18"/>
      <c r="Y205" s="18"/>
      <c r="Z205" s="18"/>
      <c r="AA205" s="18"/>
      <c r="AB205" s="18"/>
    </row>
    <row r="206" spans="2:28" ht="12.6" x14ac:dyDescent="0.45">
      <c r="D206">
        <v>15</v>
      </c>
      <c r="E206">
        <v>3</v>
      </c>
      <c r="F206">
        <v>2</v>
      </c>
      <c r="H206" s="132" t="str">
        <f t="shared" si="50"/>
        <v>SI</v>
      </c>
      <c r="J206" s="3" t="str">
        <f t="shared" si="47"/>
        <v>Laboral</v>
      </c>
      <c r="K206" s="3">
        <f t="shared" si="48"/>
        <v>1008</v>
      </c>
      <c r="L206" s="3" t="str">
        <f t="shared" si="49"/>
        <v>Ida</v>
      </c>
      <c r="M206" s="3">
        <f t="shared" si="51"/>
        <v>15</v>
      </c>
      <c r="N206" s="3">
        <f t="shared" si="52"/>
        <v>3</v>
      </c>
      <c r="O206" s="3">
        <f t="shared" si="53"/>
        <v>2</v>
      </c>
      <c r="P206" s="9">
        <f t="shared" si="54"/>
        <v>1.5</v>
      </c>
      <c r="R206" s="18" t="str">
        <f t="shared" si="55"/>
        <v>Laboral1008Ida15</v>
      </c>
      <c r="S206" s="21">
        <f t="shared" si="56"/>
        <v>1.5</v>
      </c>
      <c r="T206" s="18">
        <f t="shared" si="57"/>
        <v>3</v>
      </c>
      <c r="U206" s="18">
        <f t="shared" si="58"/>
        <v>2</v>
      </c>
      <c r="V206" s="18"/>
      <c r="W206" s="18"/>
      <c r="X206" s="18"/>
      <c r="Y206" s="18"/>
      <c r="Z206" s="18"/>
      <c r="AA206" s="18"/>
      <c r="AB206" s="18"/>
    </row>
    <row r="207" spans="2:28" ht="12.6" x14ac:dyDescent="0.45">
      <c r="D207">
        <v>16</v>
      </c>
      <c r="E207">
        <v>5</v>
      </c>
      <c r="F207">
        <v>2</v>
      </c>
      <c r="H207" s="132" t="str">
        <f t="shared" si="50"/>
        <v>SI</v>
      </c>
      <c r="J207" s="3" t="str">
        <f t="shared" si="47"/>
        <v>Laboral</v>
      </c>
      <c r="K207" s="3">
        <f t="shared" si="48"/>
        <v>1008</v>
      </c>
      <c r="L207" s="3" t="str">
        <f t="shared" si="49"/>
        <v>Ida</v>
      </c>
      <c r="M207" s="3">
        <f t="shared" si="51"/>
        <v>16</v>
      </c>
      <c r="N207" s="3">
        <f t="shared" si="52"/>
        <v>5</v>
      </c>
      <c r="O207" s="3">
        <f t="shared" si="53"/>
        <v>2</v>
      </c>
      <c r="P207" s="9">
        <f t="shared" si="54"/>
        <v>2.5</v>
      </c>
      <c r="R207" s="18" t="str">
        <f t="shared" si="55"/>
        <v>Laboral1008Ida16</v>
      </c>
      <c r="S207" s="21">
        <f t="shared" si="56"/>
        <v>2.5</v>
      </c>
      <c r="T207" s="18">
        <f t="shared" si="57"/>
        <v>5</v>
      </c>
      <c r="U207" s="18">
        <f t="shared" si="58"/>
        <v>2</v>
      </c>
      <c r="V207" s="18"/>
      <c r="W207" s="18"/>
      <c r="X207" s="18"/>
      <c r="Y207" s="18"/>
      <c r="Z207" s="18"/>
      <c r="AA207" s="18"/>
      <c r="AB207" s="18"/>
    </row>
    <row r="208" spans="2:28" ht="12.6" x14ac:dyDescent="0.45">
      <c r="D208">
        <v>17</v>
      </c>
      <c r="E208">
        <v>1</v>
      </c>
      <c r="F208">
        <v>1</v>
      </c>
      <c r="H208" s="132" t="str">
        <f t="shared" si="50"/>
        <v>SI</v>
      </c>
      <c r="J208" s="3" t="str">
        <f t="shared" si="47"/>
        <v>Laboral</v>
      </c>
      <c r="K208" s="3">
        <f t="shared" si="48"/>
        <v>1008</v>
      </c>
      <c r="L208" s="3" t="str">
        <f t="shared" si="49"/>
        <v>Ida</v>
      </c>
      <c r="M208" s="3">
        <f t="shared" si="51"/>
        <v>17</v>
      </c>
      <c r="N208" s="3">
        <f t="shared" si="52"/>
        <v>1</v>
      </c>
      <c r="O208" s="3">
        <f t="shared" si="53"/>
        <v>1</v>
      </c>
      <c r="P208" s="9">
        <f t="shared" si="54"/>
        <v>1</v>
      </c>
      <c r="R208" s="18" t="str">
        <f t="shared" si="55"/>
        <v>Laboral1008Ida17</v>
      </c>
      <c r="S208" s="21">
        <f t="shared" si="56"/>
        <v>1</v>
      </c>
      <c r="T208" s="18">
        <f t="shared" si="57"/>
        <v>1</v>
      </c>
      <c r="U208" s="18">
        <f t="shared" si="58"/>
        <v>1</v>
      </c>
      <c r="V208" s="18"/>
      <c r="W208" s="18"/>
      <c r="X208" s="18"/>
      <c r="Y208" s="18"/>
      <c r="Z208" s="18"/>
      <c r="AA208" s="18"/>
      <c r="AB208" s="18"/>
    </row>
    <row r="209" spans="2:28" ht="12.6" x14ac:dyDescent="0.45">
      <c r="C209" t="s">
        <v>12</v>
      </c>
      <c r="D209">
        <v>7</v>
      </c>
      <c r="E209">
        <v>1</v>
      </c>
      <c r="F209">
        <v>1</v>
      </c>
      <c r="H209" s="132" t="str">
        <f t="shared" si="50"/>
        <v>SI</v>
      </c>
      <c r="J209" s="3" t="str">
        <f t="shared" si="47"/>
        <v>Laboral</v>
      </c>
      <c r="K209" s="3">
        <f t="shared" si="48"/>
        <v>1008</v>
      </c>
      <c r="L209" s="3" t="str">
        <f t="shared" si="49"/>
        <v>Regreso</v>
      </c>
      <c r="M209" s="3">
        <f t="shared" si="51"/>
        <v>7</v>
      </c>
      <c r="N209" s="3">
        <f t="shared" si="52"/>
        <v>1</v>
      </c>
      <c r="O209" s="3">
        <f t="shared" si="53"/>
        <v>1</v>
      </c>
      <c r="P209" s="9">
        <f t="shared" si="54"/>
        <v>1</v>
      </c>
      <c r="R209" s="18" t="str">
        <f t="shared" si="55"/>
        <v>Laboral1008Regreso7</v>
      </c>
      <c r="S209" s="21">
        <f t="shared" si="56"/>
        <v>1</v>
      </c>
      <c r="T209" s="18">
        <f t="shared" si="57"/>
        <v>1</v>
      </c>
      <c r="U209" s="18">
        <f t="shared" si="58"/>
        <v>1</v>
      </c>
      <c r="V209" s="18"/>
      <c r="W209" s="18"/>
      <c r="X209" s="18"/>
      <c r="Y209" s="18"/>
      <c r="Z209" s="18"/>
      <c r="AA209" s="18"/>
      <c r="AB209" s="18"/>
    </row>
    <row r="210" spans="2:28" ht="12.6" x14ac:dyDescent="0.45">
      <c r="D210">
        <v>8</v>
      </c>
      <c r="E210">
        <v>3</v>
      </c>
      <c r="F210">
        <v>2</v>
      </c>
      <c r="H210" s="132" t="str">
        <f t="shared" si="50"/>
        <v>SI</v>
      </c>
      <c r="J210" s="3" t="str">
        <f t="shared" si="47"/>
        <v>Laboral</v>
      </c>
      <c r="K210" s="3">
        <f t="shared" si="48"/>
        <v>1008</v>
      </c>
      <c r="L210" s="3" t="str">
        <f t="shared" si="49"/>
        <v>Regreso</v>
      </c>
      <c r="M210" s="3">
        <f t="shared" si="51"/>
        <v>8</v>
      </c>
      <c r="N210" s="3">
        <f t="shared" si="52"/>
        <v>3</v>
      </c>
      <c r="O210" s="3">
        <f t="shared" si="53"/>
        <v>2</v>
      </c>
      <c r="P210" s="9">
        <f t="shared" si="54"/>
        <v>1.5</v>
      </c>
      <c r="R210" s="18" t="str">
        <f t="shared" si="55"/>
        <v>Laboral1008Regreso8</v>
      </c>
      <c r="S210" s="21">
        <f t="shared" si="56"/>
        <v>1.5</v>
      </c>
      <c r="T210" s="18">
        <f t="shared" si="57"/>
        <v>3</v>
      </c>
      <c r="U210" s="18">
        <f t="shared" si="58"/>
        <v>2</v>
      </c>
      <c r="V210" s="18"/>
      <c r="W210" s="18"/>
      <c r="X210" s="18"/>
      <c r="Y210" s="18"/>
      <c r="Z210" s="18"/>
      <c r="AA210" s="18"/>
      <c r="AB210" s="18"/>
    </row>
    <row r="211" spans="2:28" ht="12.6" x14ac:dyDescent="0.45">
      <c r="D211">
        <v>9</v>
      </c>
      <c r="E211">
        <v>5</v>
      </c>
      <c r="F211">
        <v>2</v>
      </c>
      <c r="H211" s="132" t="str">
        <f t="shared" si="50"/>
        <v>SI</v>
      </c>
      <c r="J211" s="3" t="str">
        <f t="shared" si="47"/>
        <v>Laboral</v>
      </c>
      <c r="K211" s="3">
        <f t="shared" si="48"/>
        <v>1008</v>
      </c>
      <c r="L211" s="3" t="str">
        <f t="shared" si="49"/>
        <v>Regreso</v>
      </c>
      <c r="M211" s="3">
        <f t="shared" si="51"/>
        <v>9</v>
      </c>
      <c r="N211" s="3">
        <f t="shared" si="52"/>
        <v>5</v>
      </c>
      <c r="O211" s="3">
        <f t="shared" si="53"/>
        <v>2</v>
      </c>
      <c r="P211" s="9">
        <f t="shared" si="54"/>
        <v>2.5</v>
      </c>
      <c r="R211" s="18" t="str">
        <f t="shared" si="55"/>
        <v>Laboral1008Regreso9</v>
      </c>
      <c r="S211" s="21">
        <f t="shared" si="56"/>
        <v>2.5</v>
      </c>
      <c r="T211" s="18">
        <f t="shared" si="57"/>
        <v>5</v>
      </c>
      <c r="U211" s="18">
        <f t="shared" si="58"/>
        <v>2</v>
      </c>
      <c r="V211" s="18"/>
      <c r="W211" s="18"/>
      <c r="X211" s="18"/>
      <c r="Y211" s="18"/>
      <c r="Z211" s="18"/>
      <c r="AA211" s="18"/>
      <c r="AB211" s="18"/>
    </row>
    <row r="212" spans="2:28" ht="12.6" x14ac:dyDescent="0.45">
      <c r="D212">
        <v>10</v>
      </c>
      <c r="E212">
        <v>4</v>
      </c>
      <c r="F212">
        <v>2</v>
      </c>
      <c r="H212" s="132" t="str">
        <f t="shared" si="50"/>
        <v>SI</v>
      </c>
      <c r="J212" s="3" t="str">
        <f t="shared" si="47"/>
        <v>Laboral</v>
      </c>
      <c r="K212" s="3">
        <f t="shared" si="48"/>
        <v>1008</v>
      </c>
      <c r="L212" s="3" t="str">
        <f t="shared" si="49"/>
        <v>Regreso</v>
      </c>
      <c r="M212" s="3">
        <f t="shared" si="51"/>
        <v>10</v>
      </c>
      <c r="N212" s="3">
        <f t="shared" si="52"/>
        <v>4</v>
      </c>
      <c r="O212" s="3">
        <f t="shared" si="53"/>
        <v>2</v>
      </c>
      <c r="P212" s="9">
        <f t="shared" si="54"/>
        <v>2</v>
      </c>
      <c r="R212" s="18" t="str">
        <f t="shared" si="55"/>
        <v>Laboral1008Regreso10</v>
      </c>
      <c r="S212" s="21">
        <f t="shared" si="56"/>
        <v>2</v>
      </c>
      <c r="T212" s="18">
        <f t="shared" si="57"/>
        <v>4</v>
      </c>
      <c r="U212" s="18">
        <f t="shared" si="58"/>
        <v>2</v>
      </c>
      <c r="V212" s="18"/>
      <c r="W212" s="18"/>
      <c r="X212" s="18"/>
      <c r="Y212" s="18"/>
      <c r="Z212" s="18"/>
      <c r="AA212" s="18"/>
      <c r="AB212" s="18"/>
    </row>
    <row r="213" spans="2:28" ht="12.6" x14ac:dyDescent="0.45">
      <c r="D213">
        <v>11</v>
      </c>
      <c r="E213">
        <v>3</v>
      </c>
      <c r="F213">
        <v>2</v>
      </c>
      <c r="H213" s="132" t="str">
        <f t="shared" si="50"/>
        <v>SI</v>
      </c>
      <c r="J213" s="3" t="str">
        <f t="shared" si="47"/>
        <v>Laboral</v>
      </c>
      <c r="K213" s="3">
        <f t="shared" si="48"/>
        <v>1008</v>
      </c>
      <c r="L213" s="3" t="str">
        <f t="shared" si="49"/>
        <v>Regreso</v>
      </c>
      <c r="M213" s="3">
        <f t="shared" si="51"/>
        <v>11</v>
      </c>
      <c r="N213" s="3">
        <f t="shared" si="52"/>
        <v>3</v>
      </c>
      <c r="O213" s="3">
        <f t="shared" si="53"/>
        <v>2</v>
      </c>
      <c r="P213" s="9">
        <f t="shared" si="54"/>
        <v>1.5</v>
      </c>
      <c r="R213" s="18" t="str">
        <f t="shared" si="55"/>
        <v>Laboral1008Regreso11</v>
      </c>
      <c r="S213" s="21">
        <f t="shared" si="56"/>
        <v>1.5</v>
      </c>
      <c r="T213" s="18">
        <f t="shared" si="57"/>
        <v>3</v>
      </c>
      <c r="U213" s="18">
        <f t="shared" si="58"/>
        <v>2</v>
      </c>
      <c r="V213" s="18"/>
      <c r="W213" s="18"/>
      <c r="X213" s="18"/>
      <c r="Y213" s="18"/>
      <c r="Z213" s="18"/>
      <c r="AA213" s="18"/>
      <c r="AB213" s="18"/>
    </row>
    <row r="214" spans="2:28" ht="12.6" x14ac:dyDescent="0.45">
      <c r="D214">
        <v>12</v>
      </c>
      <c r="E214">
        <v>4</v>
      </c>
      <c r="F214">
        <v>2</v>
      </c>
      <c r="H214" s="132" t="str">
        <f t="shared" si="50"/>
        <v>SI</v>
      </c>
      <c r="J214" s="3" t="str">
        <f t="shared" si="47"/>
        <v>Laboral</v>
      </c>
      <c r="K214" s="3">
        <f t="shared" si="48"/>
        <v>1008</v>
      </c>
      <c r="L214" s="3" t="str">
        <f t="shared" si="49"/>
        <v>Regreso</v>
      </c>
      <c r="M214" s="3">
        <f t="shared" si="51"/>
        <v>12</v>
      </c>
      <c r="N214" s="3">
        <f t="shared" si="52"/>
        <v>4</v>
      </c>
      <c r="O214" s="3">
        <f t="shared" si="53"/>
        <v>2</v>
      </c>
      <c r="P214" s="9">
        <f t="shared" si="54"/>
        <v>2</v>
      </c>
      <c r="R214" s="18" t="str">
        <f t="shared" si="55"/>
        <v>Laboral1008Regreso12</v>
      </c>
      <c r="S214" s="21">
        <f t="shared" si="56"/>
        <v>2</v>
      </c>
      <c r="T214" s="18">
        <f t="shared" si="57"/>
        <v>4</v>
      </c>
      <c r="U214" s="18">
        <f t="shared" si="58"/>
        <v>2</v>
      </c>
      <c r="V214" s="18"/>
      <c r="W214" s="18"/>
      <c r="X214" s="18"/>
      <c r="Y214" s="18"/>
      <c r="Z214" s="18"/>
      <c r="AA214" s="18"/>
      <c r="AB214" s="18"/>
    </row>
    <row r="215" spans="2:28" ht="12.6" x14ac:dyDescent="0.45">
      <c r="D215">
        <v>13</v>
      </c>
      <c r="E215">
        <v>3</v>
      </c>
      <c r="F215">
        <v>2</v>
      </c>
      <c r="H215" s="132" t="str">
        <f t="shared" si="50"/>
        <v>SI</v>
      </c>
      <c r="J215" s="3" t="str">
        <f t="shared" si="47"/>
        <v>Laboral</v>
      </c>
      <c r="K215" s="3">
        <f t="shared" si="48"/>
        <v>1008</v>
      </c>
      <c r="L215" s="3" t="str">
        <f t="shared" si="49"/>
        <v>Regreso</v>
      </c>
      <c r="M215" s="3">
        <f t="shared" si="51"/>
        <v>13</v>
      </c>
      <c r="N215" s="3">
        <f t="shared" si="52"/>
        <v>3</v>
      </c>
      <c r="O215" s="3">
        <f t="shared" si="53"/>
        <v>2</v>
      </c>
      <c r="P215" s="9">
        <f t="shared" si="54"/>
        <v>1.5</v>
      </c>
      <c r="R215" s="18" t="str">
        <f t="shared" si="55"/>
        <v>Laboral1008Regreso13</v>
      </c>
      <c r="S215" s="21">
        <f t="shared" si="56"/>
        <v>1.5</v>
      </c>
      <c r="T215" s="18">
        <f t="shared" si="57"/>
        <v>3</v>
      </c>
      <c r="U215" s="18">
        <f t="shared" si="58"/>
        <v>2</v>
      </c>
      <c r="V215" s="18"/>
      <c r="W215" s="18"/>
      <c r="X215" s="18"/>
      <c r="Y215" s="18"/>
      <c r="Z215" s="18"/>
      <c r="AA215" s="18"/>
      <c r="AB215" s="18"/>
    </row>
    <row r="216" spans="2:28" ht="12.6" x14ac:dyDescent="0.45">
      <c r="D216">
        <v>14</v>
      </c>
      <c r="E216">
        <v>4</v>
      </c>
      <c r="F216">
        <v>2</v>
      </c>
      <c r="H216" s="132" t="str">
        <f t="shared" si="50"/>
        <v>SI</v>
      </c>
      <c r="J216" s="3" t="str">
        <f t="shared" si="47"/>
        <v>Laboral</v>
      </c>
      <c r="K216" s="3">
        <f t="shared" si="48"/>
        <v>1008</v>
      </c>
      <c r="L216" s="3" t="str">
        <f t="shared" si="49"/>
        <v>Regreso</v>
      </c>
      <c r="M216" s="3">
        <f t="shared" si="51"/>
        <v>14</v>
      </c>
      <c r="N216" s="3">
        <f t="shared" si="52"/>
        <v>4</v>
      </c>
      <c r="O216" s="3">
        <f t="shared" si="53"/>
        <v>2</v>
      </c>
      <c r="P216" s="9">
        <f t="shared" si="54"/>
        <v>2</v>
      </c>
      <c r="R216" s="18" t="str">
        <f t="shared" si="55"/>
        <v>Laboral1008Regreso14</v>
      </c>
      <c r="S216" s="21">
        <f t="shared" si="56"/>
        <v>2</v>
      </c>
      <c r="T216" s="18">
        <f t="shared" si="57"/>
        <v>4</v>
      </c>
      <c r="U216" s="18">
        <f t="shared" si="58"/>
        <v>2</v>
      </c>
      <c r="V216" s="18"/>
      <c r="W216" s="18"/>
      <c r="X216" s="18"/>
      <c r="Y216" s="18"/>
      <c r="Z216" s="18"/>
      <c r="AA216" s="18"/>
      <c r="AB216" s="18"/>
    </row>
    <row r="217" spans="2:28" ht="12.6" x14ac:dyDescent="0.45">
      <c r="D217">
        <v>15</v>
      </c>
      <c r="E217">
        <v>4</v>
      </c>
      <c r="F217">
        <v>2</v>
      </c>
      <c r="H217" s="132" t="str">
        <f t="shared" si="50"/>
        <v>SI</v>
      </c>
      <c r="J217" s="3" t="str">
        <f t="shared" si="47"/>
        <v>Laboral</v>
      </c>
      <c r="K217" s="3">
        <f t="shared" si="48"/>
        <v>1008</v>
      </c>
      <c r="L217" s="3" t="str">
        <f t="shared" si="49"/>
        <v>Regreso</v>
      </c>
      <c r="M217" s="3">
        <f t="shared" si="51"/>
        <v>15</v>
      </c>
      <c r="N217" s="3">
        <f t="shared" si="52"/>
        <v>4</v>
      </c>
      <c r="O217" s="3">
        <f t="shared" si="53"/>
        <v>2</v>
      </c>
      <c r="P217" s="9">
        <f t="shared" si="54"/>
        <v>2</v>
      </c>
      <c r="R217" s="18" t="str">
        <f t="shared" si="55"/>
        <v>Laboral1008Regreso15</v>
      </c>
      <c r="S217" s="21">
        <f t="shared" si="56"/>
        <v>2</v>
      </c>
      <c r="T217" s="18">
        <f t="shared" si="57"/>
        <v>4</v>
      </c>
      <c r="U217" s="18">
        <f t="shared" si="58"/>
        <v>2</v>
      </c>
      <c r="V217" s="18"/>
      <c r="W217" s="18"/>
      <c r="X217" s="18"/>
      <c r="Y217" s="18"/>
      <c r="Z217" s="18"/>
      <c r="AA217" s="18"/>
      <c r="AB217" s="18"/>
    </row>
    <row r="218" spans="2:28" ht="12.6" x14ac:dyDescent="0.45">
      <c r="D218">
        <v>16</v>
      </c>
      <c r="E218">
        <v>3</v>
      </c>
      <c r="F218">
        <v>2</v>
      </c>
      <c r="H218" s="132" t="str">
        <f t="shared" si="50"/>
        <v>SI</v>
      </c>
      <c r="J218" s="3" t="str">
        <f t="shared" si="47"/>
        <v>Laboral</v>
      </c>
      <c r="K218" s="3">
        <f t="shared" si="48"/>
        <v>1008</v>
      </c>
      <c r="L218" s="3" t="str">
        <f t="shared" si="49"/>
        <v>Regreso</v>
      </c>
      <c r="M218" s="3">
        <f t="shared" si="51"/>
        <v>16</v>
      </c>
      <c r="N218" s="3">
        <f t="shared" si="52"/>
        <v>3</v>
      </c>
      <c r="O218" s="3">
        <f t="shared" si="53"/>
        <v>2</v>
      </c>
      <c r="P218" s="9">
        <f t="shared" si="54"/>
        <v>1.5</v>
      </c>
      <c r="R218" s="18" t="str">
        <f t="shared" si="55"/>
        <v>Laboral1008Regreso16</v>
      </c>
      <c r="S218" s="21">
        <f t="shared" si="56"/>
        <v>1.5</v>
      </c>
      <c r="T218" s="18">
        <f t="shared" si="57"/>
        <v>3</v>
      </c>
      <c r="U218" s="18">
        <f t="shared" si="58"/>
        <v>2</v>
      </c>
      <c r="V218" s="18"/>
      <c r="W218" s="18"/>
      <c r="X218" s="18"/>
      <c r="Y218" s="18"/>
      <c r="Z218" s="18"/>
      <c r="AA218" s="18"/>
      <c r="AB218" s="18"/>
    </row>
    <row r="219" spans="2:28" ht="12.6" x14ac:dyDescent="0.45">
      <c r="D219">
        <v>17</v>
      </c>
      <c r="E219">
        <v>4</v>
      </c>
      <c r="F219">
        <v>2</v>
      </c>
      <c r="H219" s="132" t="str">
        <f t="shared" si="50"/>
        <v>SI</v>
      </c>
      <c r="J219" s="3" t="str">
        <f t="shared" si="47"/>
        <v>Laboral</v>
      </c>
      <c r="K219" s="3">
        <f t="shared" si="48"/>
        <v>1008</v>
      </c>
      <c r="L219" s="3" t="str">
        <f t="shared" si="49"/>
        <v>Regreso</v>
      </c>
      <c r="M219" s="3">
        <f t="shared" si="51"/>
        <v>17</v>
      </c>
      <c r="N219" s="3">
        <f t="shared" si="52"/>
        <v>4</v>
      </c>
      <c r="O219" s="3">
        <f t="shared" si="53"/>
        <v>2</v>
      </c>
      <c r="P219" s="9">
        <f t="shared" si="54"/>
        <v>2</v>
      </c>
      <c r="R219" s="18" t="str">
        <f t="shared" si="55"/>
        <v>Laboral1008Regreso17</v>
      </c>
      <c r="S219" s="21">
        <f t="shared" si="56"/>
        <v>2</v>
      </c>
      <c r="T219" s="18">
        <f t="shared" si="57"/>
        <v>4</v>
      </c>
      <c r="U219" s="18">
        <f t="shared" si="58"/>
        <v>2</v>
      </c>
      <c r="V219" s="18"/>
      <c r="W219" s="18"/>
      <c r="X219" s="18"/>
      <c r="Y219" s="18"/>
      <c r="Z219" s="18"/>
      <c r="AA219" s="18"/>
      <c r="AB219" s="18"/>
    </row>
    <row r="220" spans="2:28" ht="12.6" x14ac:dyDescent="0.45">
      <c r="D220">
        <v>18</v>
      </c>
      <c r="E220">
        <v>3</v>
      </c>
      <c r="F220">
        <v>2</v>
      </c>
      <c r="H220" s="132" t="str">
        <f t="shared" si="50"/>
        <v>SI</v>
      </c>
      <c r="J220" s="3" t="str">
        <f t="shared" si="47"/>
        <v>Laboral</v>
      </c>
      <c r="K220" s="3">
        <f t="shared" si="48"/>
        <v>1008</v>
      </c>
      <c r="L220" s="3" t="str">
        <f t="shared" si="49"/>
        <v>Regreso</v>
      </c>
      <c r="M220" s="3">
        <f t="shared" si="51"/>
        <v>18</v>
      </c>
      <c r="N220" s="3">
        <f t="shared" si="52"/>
        <v>3</v>
      </c>
      <c r="O220" s="3">
        <f t="shared" si="53"/>
        <v>2</v>
      </c>
      <c r="P220" s="9">
        <f t="shared" si="54"/>
        <v>1.5</v>
      </c>
      <c r="R220" s="18" t="str">
        <f t="shared" si="55"/>
        <v>Laboral1008Regreso18</v>
      </c>
      <c r="S220" s="21">
        <f t="shared" si="56"/>
        <v>1.5</v>
      </c>
      <c r="T220" s="18">
        <f t="shared" si="57"/>
        <v>3</v>
      </c>
      <c r="U220" s="18">
        <f t="shared" si="58"/>
        <v>2</v>
      </c>
      <c r="V220" s="18"/>
      <c r="W220" s="18"/>
      <c r="X220" s="18"/>
      <c r="Y220" s="18"/>
      <c r="Z220" s="18"/>
      <c r="AA220" s="18"/>
      <c r="AB220" s="18"/>
    </row>
    <row r="221" spans="2:28" ht="12.6" x14ac:dyDescent="0.45">
      <c r="D221">
        <v>19</v>
      </c>
      <c r="E221">
        <v>1</v>
      </c>
      <c r="F221">
        <v>1</v>
      </c>
      <c r="H221" s="132" t="str">
        <f t="shared" si="50"/>
        <v>SI</v>
      </c>
      <c r="J221" s="3" t="str">
        <f t="shared" si="47"/>
        <v>Laboral</v>
      </c>
      <c r="K221" s="3">
        <f t="shared" si="48"/>
        <v>1008</v>
      </c>
      <c r="L221" s="3" t="str">
        <f t="shared" si="49"/>
        <v>Regreso</v>
      </c>
      <c r="M221" s="3">
        <f t="shared" si="51"/>
        <v>19</v>
      </c>
      <c r="N221" s="3">
        <f t="shared" si="52"/>
        <v>1</v>
      </c>
      <c r="O221" s="3">
        <f t="shared" si="53"/>
        <v>1</v>
      </c>
      <c r="P221" s="9">
        <f t="shared" si="54"/>
        <v>1</v>
      </c>
      <c r="R221" s="18" t="str">
        <f t="shared" si="55"/>
        <v>Laboral1008Regreso19</v>
      </c>
      <c r="S221" s="21">
        <f t="shared" si="56"/>
        <v>1</v>
      </c>
      <c r="T221" s="18">
        <f t="shared" si="57"/>
        <v>1</v>
      </c>
      <c r="U221" s="18">
        <f t="shared" si="58"/>
        <v>1</v>
      </c>
      <c r="V221" s="18"/>
      <c r="W221" s="18"/>
      <c r="X221" s="18"/>
      <c r="Y221" s="18"/>
      <c r="Z221" s="18"/>
      <c r="AA221" s="18"/>
      <c r="AB221" s="18"/>
    </row>
    <row r="222" spans="2:28" ht="12.6" x14ac:dyDescent="0.45">
      <c r="B222">
        <v>1009</v>
      </c>
      <c r="C222" t="s">
        <v>14</v>
      </c>
      <c r="D222">
        <v>6</v>
      </c>
      <c r="E222">
        <v>1</v>
      </c>
      <c r="F222">
        <v>1</v>
      </c>
      <c r="H222" s="132" t="str">
        <f t="shared" si="50"/>
        <v>SI</v>
      </c>
      <c r="J222" s="3" t="str">
        <f t="shared" si="47"/>
        <v>Laboral</v>
      </c>
      <c r="K222" s="3">
        <f t="shared" si="48"/>
        <v>1009</v>
      </c>
      <c r="L222" s="3" t="str">
        <f t="shared" si="49"/>
        <v>Ida</v>
      </c>
      <c r="M222" s="3">
        <f t="shared" si="51"/>
        <v>6</v>
      </c>
      <c r="N222" s="3">
        <f t="shared" si="52"/>
        <v>1</v>
      </c>
      <c r="O222" s="3">
        <f t="shared" si="53"/>
        <v>1</v>
      </c>
      <c r="P222" s="9">
        <f t="shared" si="54"/>
        <v>1</v>
      </c>
      <c r="R222" s="18" t="str">
        <f t="shared" si="55"/>
        <v>Laboral1009Ida6</v>
      </c>
      <c r="S222" s="21">
        <f t="shared" si="56"/>
        <v>1</v>
      </c>
      <c r="T222" s="18">
        <f t="shared" si="57"/>
        <v>1</v>
      </c>
      <c r="U222" s="18">
        <f t="shared" si="58"/>
        <v>1</v>
      </c>
      <c r="V222" s="18"/>
      <c r="W222" s="18"/>
      <c r="X222" s="18"/>
      <c r="Y222" s="18"/>
      <c r="Z222" s="18"/>
      <c r="AA222" s="18"/>
      <c r="AB222" s="18"/>
    </row>
    <row r="223" spans="2:28" ht="12.6" x14ac:dyDescent="0.45">
      <c r="D223">
        <v>7</v>
      </c>
      <c r="E223">
        <v>1</v>
      </c>
      <c r="F223">
        <v>1</v>
      </c>
      <c r="H223" s="132" t="str">
        <f t="shared" si="50"/>
        <v>SI</v>
      </c>
      <c r="J223" s="3" t="str">
        <f t="shared" si="47"/>
        <v>Laboral</v>
      </c>
      <c r="K223" s="3">
        <f t="shared" si="48"/>
        <v>1009</v>
      </c>
      <c r="L223" s="3" t="str">
        <f t="shared" si="49"/>
        <v>Ida</v>
      </c>
      <c r="M223" s="3">
        <f t="shared" si="51"/>
        <v>7</v>
      </c>
      <c r="N223" s="3">
        <f t="shared" si="52"/>
        <v>1</v>
      </c>
      <c r="O223" s="3">
        <f t="shared" si="53"/>
        <v>1</v>
      </c>
      <c r="P223" s="9">
        <f t="shared" si="54"/>
        <v>1</v>
      </c>
      <c r="R223" s="18" t="str">
        <f t="shared" si="55"/>
        <v>Laboral1009Ida7</v>
      </c>
      <c r="S223" s="21">
        <f t="shared" si="56"/>
        <v>1</v>
      </c>
      <c r="T223" s="18">
        <f t="shared" si="57"/>
        <v>1</v>
      </c>
      <c r="U223" s="18">
        <f t="shared" si="58"/>
        <v>1</v>
      </c>
      <c r="V223" s="18"/>
      <c r="W223" s="18"/>
      <c r="X223" s="18"/>
      <c r="Y223" s="18"/>
      <c r="Z223" s="18"/>
      <c r="AA223" s="18"/>
      <c r="AB223" s="18"/>
    </row>
    <row r="224" spans="2:28" ht="12.6" x14ac:dyDescent="0.45">
      <c r="C224" t="s">
        <v>12</v>
      </c>
      <c r="D224">
        <v>7</v>
      </c>
      <c r="E224">
        <v>1</v>
      </c>
      <c r="F224">
        <v>1</v>
      </c>
      <c r="H224" s="132" t="str">
        <f t="shared" si="50"/>
        <v>SI</v>
      </c>
      <c r="J224" s="3" t="str">
        <f t="shared" si="47"/>
        <v>Laboral</v>
      </c>
      <c r="K224" s="3">
        <f t="shared" si="48"/>
        <v>1009</v>
      </c>
      <c r="L224" s="3" t="str">
        <f t="shared" si="49"/>
        <v>Regreso</v>
      </c>
      <c r="M224" s="3">
        <f t="shared" si="51"/>
        <v>7</v>
      </c>
      <c r="N224" s="3">
        <f t="shared" si="52"/>
        <v>1</v>
      </c>
      <c r="O224" s="3">
        <f t="shared" si="53"/>
        <v>1</v>
      </c>
      <c r="P224" s="9">
        <f t="shared" si="54"/>
        <v>1</v>
      </c>
      <c r="R224" s="18" t="str">
        <f t="shared" si="55"/>
        <v>Laboral1009Regreso7</v>
      </c>
      <c r="S224" s="21">
        <f t="shared" si="56"/>
        <v>1</v>
      </c>
      <c r="T224" s="18">
        <f t="shared" si="57"/>
        <v>1</v>
      </c>
      <c r="U224" s="18">
        <f t="shared" si="58"/>
        <v>1</v>
      </c>
      <c r="V224" s="18"/>
      <c r="W224" s="18"/>
      <c r="X224" s="18"/>
      <c r="Y224" s="18"/>
      <c r="Z224" s="18"/>
      <c r="AA224" s="18"/>
      <c r="AB224" s="18"/>
    </row>
    <row r="225" spans="2:28" ht="12.6" x14ac:dyDescent="0.45">
      <c r="D225">
        <v>8</v>
      </c>
      <c r="E225">
        <v>1</v>
      </c>
      <c r="F225">
        <v>1</v>
      </c>
      <c r="H225" s="132" t="str">
        <f t="shared" si="50"/>
        <v>SI</v>
      </c>
      <c r="J225" s="3" t="str">
        <f t="shared" si="47"/>
        <v>Laboral</v>
      </c>
      <c r="K225" s="3">
        <f t="shared" si="48"/>
        <v>1009</v>
      </c>
      <c r="L225" s="3" t="str">
        <f t="shared" si="49"/>
        <v>Regreso</v>
      </c>
      <c r="M225" s="3">
        <f t="shared" si="51"/>
        <v>8</v>
      </c>
      <c r="N225" s="3">
        <f t="shared" si="52"/>
        <v>1</v>
      </c>
      <c r="O225" s="3">
        <f t="shared" si="53"/>
        <v>1</v>
      </c>
      <c r="P225" s="9">
        <f t="shared" si="54"/>
        <v>1</v>
      </c>
      <c r="R225" s="18" t="str">
        <f t="shared" si="55"/>
        <v>Laboral1009Regreso8</v>
      </c>
      <c r="S225" s="21">
        <f t="shared" si="56"/>
        <v>1</v>
      </c>
      <c r="T225" s="18">
        <f t="shared" si="57"/>
        <v>1</v>
      </c>
      <c r="U225" s="18">
        <f t="shared" si="58"/>
        <v>1</v>
      </c>
      <c r="V225" s="18"/>
      <c r="W225" s="18"/>
      <c r="X225" s="18"/>
      <c r="Y225" s="18"/>
      <c r="Z225" s="18"/>
      <c r="AA225" s="18"/>
      <c r="AB225" s="18"/>
    </row>
    <row r="226" spans="2:28" ht="12.6" x14ac:dyDescent="0.45">
      <c r="B226">
        <v>1010</v>
      </c>
      <c r="C226" t="s">
        <v>14</v>
      </c>
      <c r="D226">
        <v>6</v>
      </c>
      <c r="E226">
        <v>2</v>
      </c>
      <c r="F226">
        <v>2</v>
      </c>
      <c r="H226" s="132" t="str">
        <f t="shared" si="50"/>
        <v>SI</v>
      </c>
      <c r="J226" s="3" t="str">
        <f t="shared" si="47"/>
        <v>Laboral</v>
      </c>
      <c r="K226" s="3">
        <f t="shared" si="48"/>
        <v>1010</v>
      </c>
      <c r="L226" s="3" t="str">
        <f t="shared" si="49"/>
        <v>Ida</v>
      </c>
      <c r="M226" s="3">
        <f t="shared" si="51"/>
        <v>6</v>
      </c>
      <c r="N226" s="3">
        <f t="shared" si="52"/>
        <v>2</v>
      </c>
      <c r="O226" s="3">
        <f t="shared" si="53"/>
        <v>2</v>
      </c>
      <c r="P226" s="9">
        <f t="shared" si="54"/>
        <v>1</v>
      </c>
      <c r="R226" s="18" t="str">
        <f t="shared" si="55"/>
        <v>Laboral1010Ida6</v>
      </c>
      <c r="S226" s="21">
        <f t="shared" si="56"/>
        <v>1</v>
      </c>
      <c r="T226" s="18">
        <f t="shared" si="57"/>
        <v>2</v>
      </c>
      <c r="U226" s="18">
        <f t="shared" si="58"/>
        <v>2</v>
      </c>
      <c r="V226" s="18"/>
      <c r="W226" s="18"/>
      <c r="X226" s="18"/>
      <c r="Y226" s="18"/>
      <c r="Z226" s="18"/>
      <c r="AA226" s="18"/>
      <c r="AB226" s="18"/>
    </row>
    <row r="227" spans="2:28" ht="12.6" x14ac:dyDescent="0.45">
      <c r="D227">
        <v>7</v>
      </c>
      <c r="E227">
        <v>6</v>
      </c>
      <c r="F227">
        <v>2</v>
      </c>
      <c r="H227" s="132" t="str">
        <f t="shared" si="50"/>
        <v>SI</v>
      </c>
      <c r="J227" s="3" t="str">
        <f t="shared" si="47"/>
        <v>Laboral</v>
      </c>
      <c r="K227" s="3">
        <f t="shared" si="48"/>
        <v>1010</v>
      </c>
      <c r="L227" s="3" t="str">
        <f t="shared" si="49"/>
        <v>Ida</v>
      </c>
      <c r="M227" s="3">
        <f t="shared" si="51"/>
        <v>7</v>
      </c>
      <c r="N227" s="3">
        <f t="shared" si="52"/>
        <v>6</v>
      </c>
      <c r="O227" s="3">
        <f t="shared" si="53"/>
        <v>2</v>
      </c>
      <c r="P227" s="9">
        <f t="shared" si="54"/>
        <v>3</v>
      </c>
      <c r="R227" s="18" t="str">
        <f t="shared" si="55"/>
        <v>Laboral1010Ida7</v>
      </c>
      <c r="S227" s="21">
        <f t="shared" si="56"/>
        <v>3</v>
      </c>
      <c r="T227" s="18">
        <f t="shared" si="57"/>
        <v>6</v>
      </c>
      <c r="U227" s="18">
        <f t="shared" si="58"/>
        <v>2</v>
      </c>
      <c r="V227" s="18"/>
      <c r="W227" s="18"/>
      <c r="X227" s="18"/>
      <c r="Y227" s="18"/>
      <c r="Z227" s="18"/>
      <c r="AA227" s="18"/>
      <c r="AB227" s="18"/>
    </row>
    <row r="228" spans="2:28" ht="12.6" x14ac:dyDescent="0.45">
      <c r="D228">
        <v>8</v>
      </c>
      <c r="E228">
        <v>5</v>
      </c>
      <c r="F228">
        <v>2</v>
      </c>
      <c r="H228" s="132" t="str">
        <f t="shared" si="50"/>
        <v>SI</v>
      </c>
      <c r="J228" s="3" t="str">
        <f t="shared" si="47"/>
        <v>Laboral</v>
      </c>
      <c r="K228" s="3">
        <f t="shared" si="48"/>
        <v>1010</v>
      </c>
      <c r="L228" s="3" t="str">
        <f t="shared" si="49"/>
        <v>Ida</v>
      </c>
      <c r="M228" s="3">
        <f t="shared" si="51"/>
        <v>8</v>
      </c>
      <c r="N228" s="3">
        <f t="shared" si="52"/>
        <v>5</v>
      </c>
      <c r="O228" s="3">
        <f t="shared" si="53"/>
        <v>2</v>
      </c>
      <c r="P228" s="9">
        <f t="shared" si="54"/>
        <v>2.5</v>
      </c>
      <c r="R228" s="18" t="str">
        <f t="shared" si="55"/>
        <v>Laboral1010Ida8</v>
      </c>
      <c r="S228" s="21">
        <f t="shared" si="56"/>
        <v>2.5</v>
      </c>
      <c r="T228" s="18">
        <f t="shared" si="57"/>
        <v>5</v>
      </c>
      <c r="U228" s="18">
        <f t="shared" si="58"/>
        <v>2</v>
      </c>
      <c r="V228" s="18"/>
      <c r="W228" s="18"/>
      <c r="X228" s="18"/>
      <c r="Y228" s="18"/>
      <c r="Z228" s="18"/>
      <c r="AA228" s="18"/>
      <c r="AB228" s="18"/>
    </row>
    <row r="229" spans="2:28" ht="12.6" x14ac:dyDescent="0.45">
      <c r="D229">
        <v>9</v>
      </c>
      <c r="E229">
        <v>6</v>
      </c>
      <c r="F229">
        <v>3</v>
      </c>
      <c r="H229" s="132" t="str">
        <f t="shared" si="50"/>
        <v>SI</v>
      </c>
      <c r="J229" s="3" t="str">
        <f t="shared" si="47"/>
        <v>Laboral</v>
      </c>
      <c r="K229" s="3">
        <f t="shared" si="48"/>
        <v>1010</v>
      </c>
      <c r="L229" s="3" t="str">
        <f t="shared" si="49"/>
        <v>Ida</v>
      </c>
      <c r="M229" s="3">
        <f t="shared" si="51"/>
        <v>9</v>
      </c>
      <c r="N229" s="3">
        <f t="shared" si="52"/>
        <v>6</v>
      </c>
      <c r="O229" s="3">
        <f t="shared" si="53"/>
        <v>3</v>
      </c>
      <c r="P229" s="9">
        <f t="shared" si="54"/>
        <v>2</v>
      </c>
      <c r="R229" s="18" t="str">
        <f t="shared" si="55"/>
        <v>Laboral1010Ida9</v>
      </c>
      <c r="S229" s="21">
        <f t="shared" si="56"/>
        <v>2</v>
      </c>
      <c r="T229" s="18">
        <f t="shared" si="57"/>
        <v>6</v>
      </c>
      <c r="U229" s="18">
        <f t="shared" si="58"/>
        <v>3</v>
      </c>
      <c r="V229" s="18"/>
      <c r="W229" s="18"/>
      <c r="X229" s="18"/>
      <c r="Y229" s="18"/>
      <c r="Z229" s="18"/>
      <c r="AA229" s="18"/>
      <c r="AB229" s="18"/>
    </row>
    <row r="230" spans="2:28" ht="12.6" x14ac:dyDescent="0.45">
      <c r="D230">
        <v>10</v>
      </c>
      <c r="E230">
        <v>6</v>
      </c>
      <c r="F230">
        <v>2</v>
      </c>
      <c r="H230" s="132" t="str">
        <f t="shared" si="50"/>
        <v>SI</v>
      </c>
      <c r="J230" s="3" t="str">
        <f t="shared" si="47"/>
        <v>Laboral</v>
      </c>
      <c r="K230" s="3">
        <f t="shared" si="48"/>
        <v>1010</v>
      </c>
      <c r="L230" s="3" t="str">
        <f t="shared" si="49"/>
        <v>Ida</v>
      </c>
      <c r="M230" s="3">
        <f t="shared" si="51"/>
        <v>10</v>
      </c>
      <c r="N230" s="3">
        <f t="shared" si="52"/>
        <v>6</v>
      </c>
      <c r="O230" s="3">
        <f t="shared" si="53"/>
        <v>2</v>
      </c>
      <c r="P230" s="9">
        <f t="shared" si="54"/>
        <v>3</v>
      </c>
      <c r="R230" s="18" t="str">
        <f t="shared" si="55"/>
        <v>Laboral1010Ida10</v>
      </c>
      <c r="S230" s="21">
        <f t="shared" si="56"/>
        <v>3</v>
      </c>
      <c r="T230" s="18">
        <f t="shared" si="57"/>
        <v>6</v>
      </c>
      <c r="U230" s="18">
        <f t="shared" si="58"/>
        <v>2</v>
      </c>
      <c r="V230" s="18"/>
      <c r="W230" s="18"/>
      <c r="X230" s="18"/>
      <c r="Y230" s="18"/>
      <c r="Z230" s="18"/>
      <c r="AA230" s="18"/>
      <c r="AB230" s="18"/>
    </row>
    <row r="231" spans="2:28" ht="12.6" x14ac:dyDescent="0.45">
      <c r="D231">
        <v>11</v>
      </c>
      <c r="E231">
        <v>5</v>
      </c>
      <c r="F231">
        <v>2</v>
      </c>
      <c r="H231" s="132" t="str">
        <f t="shared" si="50"/>
        <v>SI</v>
      </c>
      <c r="J231" s="3" t="str">
        <f t="shared" si="47"/>
        <v>Laboral</v>
      </c>
      <c r="K231" s="3">
        <f t="shared" si="48"/>
        <v>1010</v>
      </c>
      <c r="L231" s="3" t="str">
        <f t="shared" si="49"/>
        <v>Ida</v>
      </c>
      <c r="M231" s="3">
        <f t="shared" si="51"/>
        <v>11</v>
      </c>
      <c r="N231" s="3">
        <f t="shared" si="52"/>
        <v>5</v>
      </c>
      <c r="O231" s="3">
        <f t="shared" si="53"/>
        <v>2</v>
      </c>
      <c r="P231" s="9">
        <f t="shared" si="54"/>
        <v>2.5</v>
      </c>
      <c r="R231" s="18" t="str">
        <f t="shared" si="55"/>
        <v>Laboral1010Ida11</v>
      </c>
      <c r="S231" s="21">
        <f t="shared" si="56"/>
        <v>2.5</v>
      </c>
      <c r="T231" s="18">
        <f t="shared" si="57"/>
        <v>5</v>
      </c>
      <c r="U231" s="18">
        <f t="shared" si="58"/>
        <v>2</v>
      </c>
      <c r="V231" s="18"/>
      <c r="W231" s="18"/>
      <c r="X231" s="18"/>
      <c r="Y231" s="18"/>
      <c r="Z231" s="18"/>
      <c r="AA231" s="18"/>
      <c r="AB231" s="18"/>
    </row>
    <row r="232" spans="2:28" ht="12.6" x14ac:dyDescent="0.45">
      <c r="D232">
        <v>12</v>
      </c>
      <c r="E232">
        <v>5</v>
      </c>
      <c r="F232">
        <v>2</v>
      </c>
      <c r="H232" s="132" t="str">
        <f t="shared" si="50"/>
        <v>SI</v>
      </c>
      <c r="J232" s="3" t="str">
        <f t="shared" si="47"/>
        <v>Laboral</v>
      </c>
      <c r="K232" s="3">
        <f t="shared" si="48"/>
        <v>1010</v>
      </c>
      <c r="L232" s="3" t="str">
        <f t="shared" si="49"/>
        <v>Ida</v>
      </c>
      <c r="M232" s="3">
        <f t="shared" si="51"/>
        <v>12</v>
      </c>
      <c r="N232" s="3">
        <f t="shared" si="52"/>
        <v>5</v>
      </c>
      <c r="O232" s="3">
        <f t="shared" si="53"/>
        <v>2</v>
      </c>
      <c r="P232" s="9">
        <f t="shared" si="54"/>
        <v>2.5</v>
      </c>
      <c r="R232" s="18" t="str">
        <f t="shared" si="55"/>
        <v>Laboral1010Ida12</v>
      </c>
      <c r="S232" s="21">
        <f t="shared" si="56"/>
        <v>2.5</v>
      </c>
      <c r="T232" s="18">
        <f t="shared" si="57"/>
        <v>5</v>
      </c>
      <c r="U232" s="18">
        <f t="shared" si="58"/>
        <v>2</v>
      </c>
      <c r="V232" s="18"/>
      <c r="W232" s="18"/>
      <c r="X232" s="18"/>
      <c r="Y232" s="18"/>
      <c r="Z232" s="18"/>
      <c r="AA232" s="18"/>
      <c r="AB232" s="18"/>
    </row>
    <row r="233" spans="2:28" ht="12.6" x14ac:dyDescent="0.45">
      <c r="D233">
        <v>13</v>
      </c>
      <c r="E233">
        <v>6</v>
      </c>
      <c r="F233">
        <v>4</v>
      </c>
      <c r="H233" s="132" t="str">
        <f t="shared" si="50"/>
        <v>SI</v>
      </c>
      <c r="J233" s="3" t="str">
        <f t="shared" si="47"/>
        <v>Laboral</v>
      </c>
      <c r="K233" s="3">
        <f t="shared" si="48"/>
        <v>1010</v>
      </c>
      <c r="L233" s="3" t="str">
        <f t="shared" si="49"/>
        <v>Ida</v>
      </c>
      <c r="M233" s="3">
        <f t="shared" si="51"/>
        <v>13</v>
      </c>
      <c r="N233" s="3">
        <f t="shared" si="52"/>
        <v>6</v>
      </c>
      <c r="O233" s="3">
        <f t="shared" si="53"/>
        <v>4</v>
      </c>
      <c r="P233" s="9">
        <f t="shared" si="54"/>
        <v>1.5</v>
      </c>
      <c r="R233" s="18" t="str">
        <f t="shared" si="55"/>
        <v>Laboral1010Ida13</v>
      </c>
      <c r="S233" s="21">
        <f t="shared" si="56"/>
        <v>1.5</v>
      </c>
      <c r="T233" s="18">
        <f t="shared" si="57"/>
        <v>6</v>
      </c>
      <c r="U233" s="18">
        <f t="shared" si="58"/>
        <v>4</v>
      </c>
      <c r="V233" s="18"/>
      <c r="W233" s="18"/>
      <c r="X233" s="18"/>
      <c r="Y233" s="18"/>
      <c r="Z233" s="18"/>
      <c r="AA233" s="18"/>
      <c r="AB233" s="18"/>
    </row>
    <row r="234" spans="2:28" ht="12.6" x14ac:dyDescent="0.45">
      <c r="D234">
        <v>14</v>
      </c>
      <c r="E234">
        <v>7</v>
      </c>
      <c r="F234">
        <v>2</v>
      </c>
      <c r="H234" s="132" t="str">
        <f t="shared" si="50"/>
        <v>SI</v>
      </c>
      <c r="J234" s="3" t="str">
        <f t="shared" si="47"/>
        <v>Laboral</v>
      </c>
      <c r="K234" s="3">
        <f t="shared" si="48"/>
        <v>1010</v>
      </c>
      <c r="L234" s="3" t="str">
        <f t="shared" si="49"/>
        <v>Ida</v>
      </c>
      <c r="M234" s="3">
        <f t="shared" si="51"/>
        <v>14</v>
      </c>
      <c r="N234" s="3">
        <f t="shared" si="52"/>
        <v>7</v>
      </c>
      <c r="O234" s="3">
        <f t="shared" si="53"/>
        <v>2</v>
      </c>
      <c r="P234" s="9">
        <f t="shared" si="54"/>
        <v>3.5</v>
      </c>
      <c r="R234" s="18" t="str">
        <f t="shared" si="55"/>
        <v>Laboral1010Ida14</v>
      </c>
      <c r="S234" s="21">
        <f t="shared" si="56"/>
        <v>3.5</v>
      </c>
      <c r="T234" s="18">
        <f t="shared" si="57"/>
        <v>7</v>
      </c>
      <c r="U234" s="18">
        <f t="shared" si="58"/>
        <v>2</v>
      </c>
      <c r="V234" s="18"/>
      <c r="W234" s="18"/>
      <c r="X234" s="18"/>
      <c r="Y234" s="18"/>
      <c r="Z234" s="18"/>
      <c r="AA234" s="18"/>
      <c r="AB234" s="18"/>
    </row>
    <row r="235" spans="2:28" ht="12.6" x14ac:dyDescent="0.45">
      <c r="D235">
        <v>15</v>
      </c>
      <c r="E235">
        <v>5</v>
      </c>
      <c r="F235">
        <v>2</v>
      </c>
      <c r="H235" s="132" t="str">
        <f t="shared" si="50"/>
        <v>SI</v>
      </c>
      <c r="J235" s="3" t="str">
        <f t="shared" si="47"/>
        <v>Laboral</v>
      </c>
      <c r="K235" s="3">
        <f t="shared" si="48"/>
        <v>1010</v>
      </c>
      <c r="L235" s="3" t="str">
        <f t="shared" si="49"/>
        <v>Ida</v>
      </c>
      <c r="M235" s="3">
        <f t="shared" si="51"/>
        <v>15</v>
      </c>
      <c r="N235" s="3">
        <f t="shared" si="52"/>
        <v>5</v>
      </c>
      <c r="O235" s="3">
        <f t="shared" si="53"/>
        <v>2</v>
      </c>
      <c r="P235" s="9">
        <f t="shared" si="54"/>
        <v>2.5</v>
      </c>
      <c r="R235" s="18" t="str">
        <f t="shared" si="55"/>
        <v>Laboral1010Ida15</v>
      </c>
      <c r="S235" s="21">
        <f t="shared" si="56"/>
        <v>2.5</v>
      </c>
      <c r="T235" s="18">
        <f t="shared" si="57"/>
        <v>5</v>
      </c>
      <c r="U235" s="18">
        <f t="shared" si="58"/>
        <v>2</v>
      </c>
      <c r="V235" s="18"/>
      <c r="W235" s="18"/>
      <c r="X235" s="18"/>
      <c r="Y235" s="18"/>
      <c r="Z235" s="18"/>
      <c r="AA235" s="18"/>
      <c r="AB235" s="18"/>
    </row>
    <row r="236" spans="2:28" ht="12.6" x14ac:dyDescent="0.45">
      <c r="D236">
        <v>16</v>
      </c>
      <c r="E236">
        <v>4</v>
      </c>
      <c r="F236">
        <v>2</v>
      </c>
      <c r="H236" s="132" t="str">
        <f t="shared" si="50"/>
        <v>SI</v>
      </c>
      <c r="J236" s="3" t="str">
        <f t="shared" si="47"/>
        <v>Laboral</v>
      </c>
      <c r="K236" s="3">
        <f t="shared" si="48"/>
        <v>1010</v>
      </c>
      <c r="L236" s="3" t="str">
        <f t="shared" si="49"/>
        <v>Ida</v>
      </c>
      <c r="M236" s="3">
        <f t="shared" si="51"/>
        <v>16</v>
      </c>
      <c r="N236" s="3">
        <f t="shared" si="52"/>
        <v>4</v>
      </c>
      <c r="O236" s="3">
        <f t="shared" si="53"/>
        <v>2</v>
      </c>
      <c r="P236" s="9">
        <f t="shared" si="54"/>
        <v>2</v>
      </c>
      <c r="R236" s="18" t="str">
        <f t="shared" si="55"/>
        <v>Laboral1010Ida16</v>
      </c>
      <c r="S236" s="21">
        <f t="shared" si="56"/>
        <v>2</v>
      </c>
      <c r="T236" s="18">
        <f t="shared" si="57"/>
        <v>4</v>
      </c>
      <c r="U236" s="18">
        <f t="shared" si="58"/>
        <v>2</v>
      </c>
      <c r="V236" s="18"/>
      <c r="W236" s="18"/>
      <c r="X236" s="18"/>
      <c r="Y236" s="18"/>
      <c r="Z236" s="18"/>
      <c r="AA236" s="18"/>
      <c r="AB236" s="18"/>
    </row>
    <row r="237" spans="2:28" ht="12.6" x14ac:dyDescent="0.45">
      <c r="D237">
        <v>17</v>
      </c>
      <c r="E237">
        <v>5</v>
      </c>
      <c r="F237">
        <v>2</v>
      </c>
      <c r="H237" s="132" t="str">
        <f t="shared" si="50"/>
        <v>SI</v>
      </c>
      <c r="J237" s="3" t="str">
        <f t="shared" si="47"/>
        <v>Laboral</v>
      </c>
      <c r="K237" s="3">
        <f t="shared" si="48"/>
        <v>1010</v>
      </c>
      <c r="L237" s="3" t="str">
        <f t="shared" si="49"/>
        <v>Ida</v>
      </c>
      <c r="M237" s="3">
        <f t="shared" si="51"/>
        <v>17</v>
      </c>
      <c r="N237" s="3">
        <f t="shared" si="52"/>
        <v>5</v>
      </c>
      <c r="O237" s="3">
        <f t="shared" si="53"/>
        <v>2</v>
      </c>
      <c r="P237" s="9">
        <f t="shared" si="54"/>
        <v>2.5</v>
      </c>
      <c r="R237" s="18" t="str">
        <f t="shared" si="55"/>
        <v>Laboral1010Ida17</v>
      </c>
      <c r="S237" s="21">
        <f t="shared" si="56"/>
        <v>2.5</v>
      </c>
      <c r="T237" s="18">
        <f t="shared" si="57"/>
        <v>5</v>
      </c>
      <c r="U237" s="18">
        <f t="shared" si="58"/>
        <v>2</v>
      </c>
      <c r="V237" s="18"/>
      <c r="W237" s="18"/>
      <c r="X237" s="18"/>
      <c r="Y237" s="18"/>
      <c r="Z237" s="18"/>
      <c r="AA237" s="18"/>
      <c r="AB237" s="18"/>
    </row>
    <row r="238" spans="2:28" ht="12.6" x14ac:dyDescent="0.45">
      <c r="D238">
        <v>18</v>
      </c>
      <c r="E238">
        <v>4</v>
      </c>
      <c r="F238">
        <v>2</v>
      </c>
      <c r="H238" s="132" t="str">
        <f t="shared" si="50"/>
        <v>SI</v>
      </c>
      <c r="J238" s="3" t="str">
        <f t="shared" si="47"/>
        <v>Laboral</v>
      </c>
      <c r="K238" s="3">
        <f t="shared" si="48"/>
        <v>1010</v>
      </c>
      <c r="L238" s="3" t="str">
        <f t="shared" si="49"/>
        <v>Ida</v>
      </c>
      <c r="M238" s="3">
        <f t="shared" si="51"/>
        <v>18</v>
      </c>
      <c r="N238" s="3">
        <f t="shared" si="52"/>
        <v>4</v>
      </c>
      <c r="O238" s="3">
        <f t="shared" si="53"/>
        <v>2</v>
      </c>
      <c r="P238" s="9">
        <f t="shared" si="54"/>
        <v>2</v>
      </c>
      <c r="R238" s="18" t="str">
        <f t="shared" si="55"/>
        <v>Laboral1010Ida18</v>
      </c>
      <c r="S238" s="21">
        <f t="shared" si="56"/>
        <v>2</v>
      </c>
      <c r="T238" s="18">
        <f t="shared" si="57"/>
        <v>4</v>
      </c>
      <c r="U238" s="18">
        <f t="shared" si="58"/>
        <v>2</v>
      </c>
      <c r="V238" s="18"/>
      <c r="W238" s="18"/>
      <c r="X238" s="18"/>
      <c r="Y238" s="18"/>
      <c r="Z238" s="18"/>
      <c r="AA238" s="18"/>
      <c r="AB238" s="18"/>
    </row>
    <row r="239" spans="2:28" ht="12.6" x14ac:dyDescent="0.45">
      <c r="D239">
        <v>19</v>
      </c>
      <c r="E239">
        <v>1</v>
      </c>
      <c r="F239">
        <v>1</v>
      </c>
      <c r="H239" s="132" t="str">
        <f t="shared" si="50"/>
        <v>SI</v>
      </c>
      <c r="J239" s="3" t="str">
        <f t="shared" si="47"/>
        <v>Laboral</v>
      </c>
      <c r="K239" s="3">
        <f t="shared" si="48"/>
        <v>1010</v>
      </c>
      <c r="L239" s="3" t="str">
        <f t="shared" si="49"/>
        <v>Ida</v>
      </c>
      <c r="M239" s="3">
        <f t="shared" si="51"/>
        <v>19</v>
      </c>
      <c r="N239" s="3">
        <f t="shared" si="52"/>
        <v>1</v>
      </c>
      <c r="O239" s="3">
        <f t="shared" si="53"/>
        <v>1</v>
      </c>
      <c r="P239" s="9">
        <f t="shared" si="54"/>
        <v>1</v>
      </c>
      <c r="R239" s="18" t="str">
        <f t="shared" si="55"/>
        <v>Laboral1010Ida19</v>
      </c>
      <c r="S239" s="21">
        <f t="shared" si="56"/>
        <v>1</v>
      </c>
      <c r="T239" s="18">
        <f t="shared" si="57"/>
        <v>1</v>
      </c>
      <c r="U239" s="18">
        <f t="shared" si="58"/>
        <v>1</v>
      </c>
      <c r="V239" s="18"/>
      <c r="W239" s="18"/>
      <c r="X239" s="18"/>
      <c r="Y239" s="18"/>
      <c r="Z239" s="18"/>
      <c r="AA239" s="18"/>
      <c r="AB239" s="18"/>
    </row>
    <row r="240" spans="2:28" ht="12.6" x14ac:dyDescent="0.45">
      <c r="C240" t="s">
        <v>12</v>
      </c>
      <c r="D240">
        <v>7</v>
      </c>
      <c r="E240">
        <v>3</v>
      </c>
      <c r="F240">
        <v>3</v>
      </c>
      <c r="H240" s="132" t="str">
        <f t="shared" si="50"/>
        <v>SI</v>
      </c>
      <c r="J240" s="3" t="str">
        <f t="shared" si="47"/>
        <v>Laboral</v>
      </c>
      <c r="K240" s="3">
        <f t="shared" si="48"/>
        <v>1010</v>
      </c>
      <c r="L240" s="3" t="str">
        <f t="shared" si="49"/>
        <v>Regreso</v>
      </c>
      <c r="M240" s="3">
        <f t="shared" si="51"/>
        <v>7</v>
      </c>
      <c r="N240" s="3">
        <f t="shared" si="52"/>
        <v>3</v>
      </c>
      <c r="O240" s="3">
        <f t="shared" si="53"/>
        <v>3</v>
      </c>
      <c r="P240" s="9">
        <f t="shared" si="54"/>
        <v>1</v>
      </c>
      <c r="R240" s="18" t="str">
        <f t="shared" si="55"/>
        <v>Laboral1010Regreso7</v>
      </c>
      <c r="S240" s="21">
        <f t="shared" si="56"/>
        <v>1</v>
      </c>
      <c r="T240" s="18">
        <f t="shared" si="57"/>
        <v>3</v>
      </c>
      <c r="U240" s="18">
        <f t="shared" si="58"/>
        <v>3</v>
      </c>
      <c r="V240" s="18"/>
      <c r="W240" s="18"/>
      <c r="X240" s="18"/>
      <c r="Y240" s="18"/>
      <c r="Z240" s="18"/>
      <c r="AA240" s="18"/>
      <c r="AB240" s="18"/>
    </row>
    <row r="241" spans="2:28" ht="12.6" x14ac:dyDescent="0.45">
      <c r="D241">
        <v>8</v>
      </c>
      <c r="E241">
        <v>6</v>
      </c>
      <c r="F241">
        <v>2</v>
      </c>
      <c r="H241" s="132" t="str">
        <f t="shared" si="50"/>
        <v>SI</v>
      </c>
      <c r="J241" s="3" t="str">
        <f t="shared" si="47"/>
        <v>Laboral</v>
      </c>
      <c r="K241" s="3">
        <f t="shared" si="48"/>
        <v>1010</v>
      </c>
      <c r="L241" s="3" t="str">
        <f t="shared" si="49"/>
        <v>Regreso</v>
      </c>
      <c r="M241" s="3">
        <f t="shared" si="51"/>
        <v>8</v>
      </c>
      <c r="N241" s="3">
        <f t="shared" si="52"/>
        <v>6</v>
      </c>
      <c r="O241" s="3">
        <f t="shared" si="53"/>
        <v>2</v>
      </c>
      <c r="P241" s="9">
        <f t="shared" si="54"/>
        <v>3</v>
      </c>
      <c r="R241" s="18" t="str">
        <f t="shared" si="55"/>
        <v>Laboral1010Regreso8</v>
      </c>
      <c r="S241" s="21">
        <f t="shared" si="56"/>
        <v>3</v>
      </c>
      <c r="T241" s="18">
        <f t="shared" si="57"/>
        <v>6</v>
      </c>
      <c r="U241" s="18">
        <f t="shared" si="58"/>
        <v>2</v>
      </c>
      <c r="V241" s="18"/>
      <c r="W241" s="18"/>
      <c r="X241" s="18"/>
      <c r="Y241" s="18"/>
      <c r="Z241" s="18"/>
      <c r="AA241" s="18"/>
      <c r="AB241" s="18"/>
    </row>
    <row r="242" spans="2:28" ht="12.6" x14ac:dyDescent="0.45">
      <c r="D242">
        <v>9</v>
      </c>
      <c r="E242">
        <v>6</v>
      </c>
      <c r="F242">
        <v>2</v>
      </c>
      <c r="H242" s="132" t="str">
        <f t="shared" si="50"/>
        <v>SI</v>
      </c>
      <c r="J242" s="3" t="str">
        <f t="shared" si="47"/>
        <v>Laboral</v>
      </c>
      <c r="K242" s="3">
        <f t="shared" si="48"/>
        <v>1010</v>
      </c>
      <c r="L242" s="3" t="str">
        <f t="shared" si="49"/>
        <v>Regreso</v>
      </c>
      <c r="M242" s="3">
        <f t="shared" si="51"/>
        <v>9</v>
      </c>
      <c r="N242" s="3">
        <f t="shared" si="52"/>
        <v>6</v>
      </c>
      <c r="O242" s="3">
        <f t="shared" si="53"/>
        <v>2</v>
      </c>
      <c r="P242" s="9">
        <f t="shared" si="54"/>
        <v>3</v>
      </c>
      <c r="R242" s="18" t="str">
        <f t="shared" si="55"/>
        <v>Laboral1010Regreso9</v>
      </c>
      <c r="S242" s="21">
        <f t="shared" si="56"/>
        <v>3</v>
      </c>
      <c r="T242" s="18">
        <f t="shared" si="57"/>
        <v>6</v>
      </c>
      <c r="U242" s="18">
        <f t="shared" si="58"/>
        <v>2</v>
      </c>
      <c r="V242" s="18"/>
      <c r="W242" s="18"/>
      <c r="X242" s="18"/>
      <c r="Y242" s="18"/>
      <c r="Z242" s="18"/>
      <c r="AA242" s="18"/>
      <c r="AB242" s="18"/>
    </row>
    <row r="243" spans="2:28" ht="12.6" x14ac:dyDescent="0.45">
      <c r="D243">
        <v>10</v>
      </c>
      <c r="E243">
        <v>6</v>
      </c>
      <c r="F243">
        <v>3</v>
      </c>
      <c r="H243" s="132" t="str">
        <f t="shared" si="50"/>
        <v>SI</v>
      </c>
      <c r="J243" s="3" t="str">
        <f t="shared" si="47"/>
        <v>Laboral</v>
      </c>
      <c r="K243" s="3">
        <f t="shared" si="48"/>
        <v>1010</v>
      </c>
      <c r="L243" s="3" t="str">
        <f t="shared" si="49"/>
        <v>Regreso</v>
      </c>
      <c r="M243" s="3">
        <f t="shared" si="51"/>
        <v>10</v>
      </c>
      <c r="N243" s="3">
        <f t="shared" si="52"/>
        <v>6</v>
      </c>
      <c r="O243" s="3">
        <f t="shared" si="53"/>
        <v>3</v>
      </c>
      <c r="P243" s="9">
        <f t="shared" si="54"/>
        <v>2</v>
      </c>
      <c r="R243" s="18" t="str">
        <f t="shared" si="55"/>
        <v>Laboral1010Regreso10</v>
      </c>
      <c r="S243" s="21">
        <f t="shared" si="56"/>
        <v>2</v>
      </c>
      <c r="T243" s="18">
        <f t="shared" si="57"/>
        <v>6</v>
      </c>
      <c r="U243" s="18">
        <f t="shared" si="58"/>
        <v>3</v>
      </c>
      <c r="V243" s="18"/>
      <c r="W243" s="18"/>
      <c r="X243" s="18"/>
      <c r="Y243" s="18"/>
      <c r="Z243" s="18"/>
      <c r="AA243" s="18"/>
      <c r="AB243" s="18"/>
    </row>
    <row r="244" spans="2:28" ht="12.6" x14ac:dyDescent="0.45">
      <c r="D244">
        <v>11</v>
      </c>
      <c r="E244">
        <v>5</v>
      </c>
      <c r="F244">
        <v>2</v>
      </c>
      <c r="H244" s="132" t="str">
        <f t="shared" si="50"/>
        <v>SI</v>
      </c>
      <c r="J244" s="3" t="str">
        <f t="shared" si="47"/>
        <v>Laboral</v>
      </c>
      <c r="K244" s="3">
        <f t="shared" si="48"/>
        <v>1010</v>
      </c>
      <c r="L244" s="3" t="str">
        <f t="shared" si="49"/>
        <v>Regreso</v>
      </c>
      <c r="M244" s="3">
        <f t="shared" si="51"/>
        <v>11</v>
      </c>
      <c r="N244" s="3">
        <f t="shared" si="52"/>
        <v>5</v>
      </c>
      <c r="O244" s="3">
        <f t="shared" si="53"/>
        <v>2</v>
      </c>
      <c r="P244" s="9">
        <f t="shared" si="54"/>
        <v>2.5</v>
      </c>
      <c r="R244" s="18" t="str">
        <f t="shared" si="55"/>
        <v>Laboral1010Regreso11</v>
      </c>
      <c r="S244" s="21">
        <f t="shared" si="56"/>
        <v>2.5</v>
      </c>
      <c r="T244" s="18">
        <f t="shared" si="57"/>
        <v>5</v>
      </c>
      <c r="U244" s="18">
        <f t="shared" si="58"/>
        <v>2</v>
      </c>
      <c r="V244" s="18"/>
      <c r="W244" s="18"/>
      <c r="X244" s="18"/>
      <c r="Y244" s="18"/>
      <c r="Z244" s="18"/>
      <c r="AA244" s="18"/>
      <c r="AB244" s="18"/>
    </row>
    <row r="245" spans="2:28" ht="12.6" x14ac:dyDescent="0.45">
      <c r="D245">
        <v>12</v>
      </c>
      <c r="E245">
        <v>6</v>
      </c>
      <c r="F245">
        <v>2</v>
      </c>
      <c r="H245" s="132" t="str">
        <f t="shared" si="50"/>
        <v>SI</v>
      </c>
      <c r="J245" s="3" t="str">
        <f t="shared" si="47"/>
        <v>Laboral</v>
      </c>
      <c r="K245" s="3">
        <f t="shared" si="48"/>
        <v>1010</v>
      </c>
      <c r="L245" s="3" t="str">
        <f t="shared" si="49"/>
        <v>Regreso</v>
      </c>
      <c r="M245" s="3">
        <f t="shared" si="51"/>
        <v>12</v>
      </c>
      <c r="N245" s="3">
        <f t="shared" si="52"/>
        <v>6</v>
      </c>
      <c r="O245" s="3">
        <f t="shared" si="53"/>
        <v>2</v>
      </c>
      <c r="P245" s="9">
        <f t="shared" si="54"/>
        <v>3</v>
      </c>
      <c r="R245" s="18" t="str">
        <f t="shared" si="55"/>
        <v>Laboral1010Regreso12</v>
      </c>
      <c r="S245" s="21">
        <f t="shared" si="56"/>
        <v>3</v>
      </c>
      <c r="T245" s="18">
        <f t="shared" si="57"/>
        <v>6</v>
      </c>
      <c r="U245" s="18">
        <f t="shared" si="58"/>
        <v>2</v>
      </c>
      <c r="V245" s="18"/>
      <c r="W245" s="18"/>
      <c r="X245" s="18"/>
      <c r="Y245" s="18"/>
      <c r="Z245" s="18"/>
      <c r="AA245" s="18"/>
      <c r="AB245" s="18"/>
    </row>
    <row r="246" spans="2:28" ht="12.6" x14ac:dyDescent="0.45">
      <c r="D246">
        <v>13</v>
      </c>
      <c r="E246">
        <v>5</v>
      </c>
      <c r="F246">
        <v>2</v>
      </c>
      <c r="H246" s="132" t="str">
        <f t="shared" si="50"/>
        <v>SI</v>
      </c>
      <c r="J246" s="3" t="str">
        <f t="shared" si="47"/>
        <v>Laboral</v>
      </c>
      <c r="K246" s="3">
        <f t="shared" si="48"/>
        <v>1010</v>
      </c>
      <c r="L246" s="3" t="str">
        <f t="shared" si="49"/>
        <v>Regreso</v>
      </c>
      <c r="M246" s="3">
        <f t="shared" si="51"/>
        <v>13</v>
      </c>
      <c r="N246" s="3">
        <f t="shared" si="52"/>
        <v>5</v>
      </c>
      <c r="O246" s="3">
        <f t="shared" si="53"/>
        <v>2</v>
      </c>
      <c r="P246" s="9">
        <f t="shared" si="54"/>
        <v>2.5</v>
      </c>
      <c r="R246" s="18" t="str">
        <f t="shared" si="55"/>
        <v>Laboral1010Regreso13</v>
      </c>
      <c r="S246" s="21">
        <f t="shared" si="56"/>
        <v>2.5</v>
      </c>
      <c r="T246" s="18">
        <f t="shared" si="57"/>
        <v>5</v>
      </c>
      <c r="U246" s="18">
        <f t="shared" si="58"/>
        <v>2</v>
      </c>
      <c r="V246" s="18"/>
      <c r="W246" s="18"/>
      <c r="X246" s="18"/>
      <c r="Y246" s="18"/>
      <c r="Z246" s="18"/>
      <c r="AA246" s="18"/>
      <c r="AB246" s="18"/>
    </row>
    <row r="247" spans="2:28" ht="12.6" x14ac:dyDescent="0.45">
      <c r="D247">
        <v>14</v>
      </c>
      <c r="E247">
        <v>5</v>
      </c>
      <c r="F247">
        <v>3</v>
      </c>
      <c r="H247" s="132" t="str">
        <f t="shared" si="50"/>
        <v>SI</v>
      </c>
      <c r="J247" s="3" t="str">
        <f t="shared" si="47"/>
        <v>Laboral</v>
      </c>
      <c r="K247" s="3">
        <f t="shared" si="48"/>
        <v>1010</v>
      </c>
      <c r="L247" s="3" t="str">
        <f t="shared" si="49"/>
        <v>Regreso</v>
      </c>
      <c r="M247" s="3">
        <f t="shared" si="51"/>
        <v>14</v>
      </c>
      <c r="N247" s="3">
        <f t="shared" si="52"/>
        <v>5</v>
      </c>
      <c r="O247" s="3">
        <f t="shared" si="53"/>
        <v>3</v>
      </c>
      <c r="P247" s="9">
        <f t="shared" si="54"/>
        <v>1.6666666666666667</v>
      </c>
      <c r="R247" s="18" t="str">
        <f t="shared" si="55"/>
        <v>Laboral1010Regreso14</v>
      </c>
      <c r="S247" s="21">
        <f t="shared" si="56"/>
        <v>1.6666666666666667</v>
      </c>
      <c r="T247" s="18">
        <f t="shared" si="57"/>
        <v>5</v>
      </c>
      <c r="U247" s="18">
        <f t="shared" si="58"/>
        <v>3</v>
      </c>
      <c r="V247" s="18"/>
      <c r="W247" s="18"/>
      <c r="X247" s="18"/>
      <c r="Y247" s="18"/>
      <c r="Z247" s="18"/>
      <c r="AA247" s="18"/>
      <c r="AB247" s="18"/>
    </row>
    <row r="248" spans="2:28" ht="12.6" x14ac:dyDescent="0.45">
      <c r="D248">
        <v>15</v>
      </c>
      <c r="E248">
        <v>7</v>
      </c>
      <c r="F248">
        <v>3</v>
      </c>
      <c r="H248" s="132" t="str">
        <f t="shared" si="50"/>
        <v>SI</v>
      </c>
      <c r="J248" s="3" t="str">
        <f t="shared" si="47"/>
        <v>Laboral</v>
      </c>
      <c r="K248" s="3">
        <f t="shared" si="48"/>
        <v>1010</v>
      </c>
      <c r="L248" s="3" t="str">
        <f t="shared" si="49"/>
        <v>Regreso</v>
      </c>
      <c r="M248" s="3">
        <f t="shared" si="51"/>
        <v>15</v>
      </c>
      <c r="N248" s="3">
        <f t="shared" si="52"/>
        <v>7</v>
      </c>
      <c r="O248" s="3">
        <f t="shared" si="53"/>
        <v>3</v>
      </c>
      <c r="P248" s="9">
        <f t="shared" si="54"/>
        <v>2.3333333333333335</v>
      </c>
      <c r="R248" s="18" t="str">
        <f t="shared" si="55"/>
        <v>Laboral1010Regreso15</v>
      </c>
      <c r="S248" s="21">
        <f t="shared" si="56"/>
        <v>2.3333333333333335</v>
      </c>
      <c r="T248" s="18">
        <f t="shared" si="57"/>
        <v>7</v>
      </c>
      <c r="U248" s="18">
        <f t="shared" si="58"/>
        <v>3</v>
      </c>
      <c r="V248" s="18"/>
      <c r="W248" s="18"/>
      <c r="X248" s="18"/>
      <c r="Y248" s="18"/>
      <c r="Z248" s="18"/>
      <c r="AA248" s="18"/>
      <c r="AB248" s="18"/>
    </row>
    <row r="249" spans="2:28" ht="12.6" x14ac:dyDescent="0.45">
      <c r="D249">
        <v>16</v>
      </c>
      <c r="E249">
        <v>7</v>
      </c>
      <c r="F249">
        <v>2</v>
      </c>
      <c r="H249" s="132" t="str">
        <f t="shared" si="50"/>
        <v>SI</v>
      </c>
      <c r="J249" s="3" t="str">
        <f t="shared" si="47"/>
        <v>Laboral</v>
      </c>
      <c r="K249" s="3">
        <f t="shared" si="48"/>
        <v>1010</v>
      </c>
      <c r="L249" s="3" t="str">
        <f t="shared" si="49"/>
        <v>Regreso</v>
      </c>
      <c r="M249" s="3">
        <f t="shared" si="51"/>
        <v>16</v>
      </c>
      <c r="N249" s="3">
        <f t="shared" si="52"/>
        <v>7</v>
      </c>
      <c r="O249" s="3">
        <f t="shared" si="53"/>
        <v>2</v>
      </c>
      <c r="P249" s="9">
        <f t="shared" si="54"/>
        <v>3.5</v>
      </c>
      <c r="R249" s="18" t="str">
        <f t="shared" si="55"/>
        <v>Laboral1010Regreso16</v>
      </c>
      <c r="S249" s="21">
        <f t="shared" si="56"/>
        <v>3.5</v>
      </c>
      <c r="T249" s="18">
        <f t="shared" si="57"/>
        <v>7</v>
      </c>
      <c r="U249" s="18">
        <f t="shared" si="58"/>
        <v>2</v>
      </c>
      <c r="V249" s="18"/>
      <c r="W249" s="18"/>
      <c r="X249" s="18"/>
      <c r="Y249" s="18"/>
      <c r="Z249" s="18"/>
      <c r="AA249" s="18"/>
      <c r="AB249" s="18"/>
    </row>
    <row r="250" spans="2:28" ht="12.6" x14ac:dyDescent="0.45">
      <c r="D250">
        <v>17</v>
      </c>
      <c r="E250">
        <v>4</v>
      </c>
      <c r="F250">
        <v>2</v>
      </c>
      <c r="H250" s="132" t="str">
        <f t="shared" si="50"/>
        <v>SI</v>
      </c>
      <c r="J250" s="3" t="str">
        <f t="shared" si="47"/>
        <v>Laboral</v>
      </c>
      <c r="K250" s="3">
        <f t="shared" si="48"/>
        <v>1010</v>
      </c>
      <c r="L250" s="3" t="str">
        <f t="shared" si="49"/>
        <v>Regreso</v>
      </c>
      <c r="M250" s="3">
        <f t="shared" si="51"/>
        <v>17</v>
      </c>
      <c r="N250" s="3">
        <f t="shared" si="52"/>
        <v>4</v>
      </c>
      <c r="O250" s="3">
        <f t="shared" si="53"/>
        <v>2</v>
      </c>
      <c r="P250" s="9">
        <f t="shared" si="54"/>
        <v>2</v>
      </c>
      <c r="R250" s="18" t="str">
        <f t="shared" si="55"/>
        <v>Laboral1010Regreso17</v>
      </c>
      <c r="S250" s="21">
        <f t="shared" si="56"/>
        <v>2</v>
      </c>
      <c r="T250" s="18">
        <f t="shared" si="57"/>
        <v>4</v>
      </c>
      <c r="U250" s="18">
        <f t="shared" si="58"/>
        <v>2</v>
      </c>
      <c r="V250" s="18"/>
      <c r="W250" s="18"/>
      <c r="X250" s="18"/>
      <c r="Y250" s="18"/>
      <c r="Z250" s="18"/>
      <c r="AA250" s="18"/>
      <c r="AB250" s="18"/>
    </row>
    <row r="251" spans="2:28" ht="12.6" x14ac:dyDescent="0.45">
      <c r="D251">
        <v>18</v>
      </c>
      <c r="E251">
        <v>3</v>
      </c>
      <c r="F251">
        <v>2</v>
      </c>
      <c r="H251" s="132" t="str">
        <f t="shared" si="50"/>
        <v>SI</v>
      </c>
      <c r="J251" s="3" t="str">
        <f t="shared" si="47"/>
        <v>Laboral</v>
      </c>
      <c r="K251" s="3">
        <f t="shared" si="48"/>
        <v>1010</v>
      </c>
      <c r="L251" s="3" t="str">
        <f t="shared" si="49"/>
        <v>Regreso</v>
      </c>
      <c r="M251" s="3">
        <f t="shared" si="51"/>
        <v>18</v>
      </c>
      <c r="N251" s="3">
        <f t="shared" si="52"/>
        <v>3</v>
      </c>
      <c r="O251" s="3">
        <f t="shared" si="53"/>
        <v>2</v>
      </c>
      <c r="P251" s="9">
        <f t="shared" si="54"/>
        <v>1.5</v>
      </c>
      <c r="R251" s="18" t="str">
        <f t="shared" si="55"/>
        <v>Laboral1010Regreso18</v>
      </c>
      <c r="S251" s="21">
        <f t="shared" si="56"/>
        <v>1.5</v>
      </c>
      <c r="T251" s="18">
        <f t="shared" si="57"/>
        <v>3</v>
      </c>
      <c r="U251" s="18">
        <f t="shared" si="58"/>
        <v>2</v>
      </c>
      <c r="V251" s="18"/>
      <c r="W251" s="18"/>
      <c r="X251" s="18"/>
      <c r="Y251" s="18"/>
      <c r="Z251" s="18"/>
      <c r="AA251" s="18"/>
      <c r="AB251" s="18"/>
    </row>
    <row r="252" spans="2:28" ht="12.6" x14ac:dyDescent="0.45">
      <c r="D252">
        <v>19</v>
      </c>
      <c r="E252">
        <v>5</v>
      </c>
      <c r="F252">
        <v>2</v>
      </c>
      <c r="H252" s="132" t="str">
        <f t="shared" si="50"/>
        <v>SI</v>
      </c>
      <c r="J252" s="3" t="str">
        <f t="shared" si="47"/>
        <v>Laboral</v>
      </c>
      <c r="K252" s="3">
        <f t="shared" si="48"/>
        <v>1010</v>
      </c>
      <c r="L252" s="3" t="str">
        <f t="shared" si="49"/>
        <v>Regreso</v>
      </c>
      <c r="M252" s="3">
        <f t="shared" si="51"/>
        <v>19</v>
      </c>
      <c r="N252" s="3">
        <f t="shared" si="52"/>
        <v>5</v>
      </c>
      <c r="O252" s="3">
        <f t="shared" si="53"/>
        <v>2</v>
      </c>
      <c r="P252" s="9">
        <f t="shared" si="54"/>
        <v>2.5</v>
      </c>
      <c r="R252" s="18" t="str">
        <f t="shared" si="55"/>
        <v>Laboral1010Regreso19</v>
      </c>
      <c r="S252" s="21">
        <f t="shared" si="56"/>
        <v>2.5</v>
      </c>
      <c r="T252" s="18">
        <f t="shared" si="57"/>
        <v>5</v>
      </c>
      <c r="U252" s="18">
        <f t="shared" si="58"/>
        <v>2</v>
      </c>
      <c r="V252" s="18"/>
      <c r="W252" s="18"/>
      <c r="X252" s="18"/>
      <c r="Y252" s="18"/>
      <c r="Z252" s="18"/>
      <c r="AA252" s="18"/>
      <c r="AB252" s="18"/>
    </row>
    <row r="253" spans="2:28" ht="12.6" x14ac:dyDescent="0.45">
      <c r="B253">
        <v>1011</v>
      </c>
      <c r="C253" t="s">
        <v>14</v>
      </c>
      <c r="D253">
        <v>6</v>
      </c>
      <c r="E253">
        <v>3</v>
      </c>
      <c r="F253">
        <v>2</v>
      </c>
      <c r="H253" s="132" t="str">
        <f t="shared" si="50"/>
        <v>SI</v>
      </c>
      <c r="J253" s="3" t="str">
        <f t="shared" si="47"/>
        <v>Laboral</v>
      </c>
      <c r="K253" s="3">
        <f t="shared" si="48"/>
        <v>1011</v>
      </c>
      <c r="L253" s="3" t="str">
        <f t="shared" si="49"/>
        <v>Ida</v>
      </c>
      <c r="M253" s="3">
        <f t="shared" si="51"/>
        <v>6</v>
      </c>
      <c r="N253" s="3">
        <f t="shared" si="52"/>
        <v>3</v>
      </c>
      <c r="O253" s="3">
        <f t="shared" si="53"/>
        <v>2</v>
      </c>
      <c r="P253" s="9">
        <f t="shared" si="54"/>
        <v>1.5</v>
      </c>
      <c r="R253" s="18" t="str">
        <f t="shared" si="55"/>
        <v>Laboral1011Ida6</v>
      </c>
      <c r="S253" s="21">
        <f t="shared" si="56"/>
        <v>1.5</v>
      </c>
      <c r="T253" s="18">
        <f t="shared" si="57"/>
        <v>3</v>
      </c>
      <c r="U253" s="18">
        <f t="shared" si="58"/>
        <v>2</v>
      </c>
      <c r="V253" s="18"/>
      <c r="W253" s="18"/>
      <c r="X253" s="18"/>
      <c r="Y253" s="18"/>
      <c r="Z253" s="18"/>
      <c r="AA253" s="18"/>
      <c r="AB253" s="18"/>
    </row>
    <row r="254" spans="2:28" ht="12.6" x14ac:dyDescent="0.45">
      <c r="D254">
        <v>7</v>
      </c>
      <c r="E254">
        <v>4</v>
      </c>
      <c r="F254">
        <v>2</v>
      </c>
      <c r="H254" s="132" t="str">
        <f t="shared" si="50"/>
        <v>SI</v>
      </c>
      <c r="J254" s="3" t="str">
        <f t="shared" si="47"/>
        <v>Laboral</v>
      </c>
      <c r="K254" s="3">
        <f t="shared" si="48"/>
        <v>1011</v>
      </c>
      <c r="L254" s="3" t="str">
        <f t="shared" si="49"/>
        <v>Ida</v>
      </c>
      <c r="M254" s="3">
        <f t="shared" si="51"/>
        <v>7</v>
      </c>
      <c r="N254" s="3">
        <f t="shared" si="52"/>
        <v>4</v>
      </c>
      <c r="O254" s="3">
        <f t="shared" si="53"/>
        <v>2</v>
      </c>
      <c r="P254" s="9">
        <f t="shared" si="54"/>
        <v>2</v>
      </c>
      <c r="R254" s="18" t="str">
        <f t="shared" si="55"/>
        <v>Laboral1011Ida7</v>
      </c>
      <c r="S254" s="21">
        <f t="shared" si="56"/>
        <v>2</v>
      </c>
      <c r="T254" s="18">
        <f t="shared" si="57"/>
        <v>4</v>
      </c>
      <c r="U254" s="18">
        <f t="shared" si="58"/>
        <v>2</v>
      </c>
      <c r="V254" s="18"/>
      <c r="W254" s="18"/>
      <c r="X254" s="18"/>
      <c r="Y254" s="18"/>
      <c r="Z254" s="18"/>
      <c r="AA254" s="18"/>
      <c r="AB254" s="18"/>
    </row>
    <row r="255" spans="2:28" ht="12.6" x14ac:dyDescent="0.45">
      <c r="D255">
        <v>8</v>
      </c>
      <c r="E255">
        <v>5</v>
      </c>
      <c r="F255">
        <v>2</v>
      </c>
      <c r="H255" s="132" t="str">
        <f t="shared" si="50"/>
        <v>SI</v>
      </c>
      <c r="J255" s="3" t="str">
        <f t="shared" si="47"/>
        <v>Laboral</v>
      </c>
      <c r="K255" s="3">
        <f t="shared" si="48"/>
        <v>1011</v>
      </c>
      <c r="L255" s="3" t="str">
        <f t="shared" si="49"/>
        <v>Ida</v>
      </c>
      <c r="M255" s="3">
        <f t="shared" si="51"/>
        <v>8</v>
      </c>
      <c r="N255" s="3">
        <f t="shared" si="52"/>
        <v>5</v>
      </c>
      <c r="O255" s="3">
        <f t="shared" si="53"/>
        <v>2</v>
      </c>
      <c r="P255" s="9">
        <f t="shared" si="54"/>
        <v>2.5</v>
      </c>
      <c r="R255" s="18" t="str">
        <f t="shared" si="55"/>
        <v>Laboral1011Ida8</v>
      </c>
      <c r="S255" s="21">
        <f t="shared" si="56"/>
        <v>2.5</v>
      </c>
      <c r="T255" s="18">
        <f t="shared" si="57"/>
        <v>5</v>
      </c>
      <c r="U255" s="18">
        <f t="shared" si="58"/>
        <v>2</v>
      </c>
      <c r="V255" s="18"/>
      <c r="W255" s="18"/>
      <c r="X255" s="18"/>
      <c r="Y255" s="18"/>
      <c r="Z255" s="18"/>
      <c r="AA255" s="18"/>
      <c r="AB255" s="18"/>
    </row>
    <row r="256" spans="2:28" ht="12.6" x14ac:dyDescent="0.45">
      <c r="D256">
        <v>9</v>
      </c>
      <c r="E256">
        <v>5</v>
      </c>
      <c r="F256">
        <v>2</v>
      </c>
      <c r="H256" s="132" t="str">
        <f t="shared" si="50"/>
        <v>SI</v>
      </c>
      <c r="J256" s="3" t="str">
        <f t="shared" si="47"/>
        <v>Laboral</v>
      </c>
      <c r="K256" s="3">
        <f t="shared" si="48"/>
        <v>1011</v>
      </c>
      <c r="L256" s="3" t="str">
        <f t="shared" si="49"/>
        <v>Ida</v>
      </c>
      <c r="M256" s="3">
        <f t="shared" si="51"/>
        <v>9</v>
      </c>
      <c r="N256" s="3">
        <f t="shared" si="52"/>
        <v>5</v>
      </c>
      <c r="O256" s="3">
        <f t="shared" si="53"/>
        <v>2</v>
      </c>
      <c r="P256" s="9">
        <f t="shared" si="54"/>
        <v>2.5</v>
      </c>
      <c r="R256" s="18" t="str">
        <f t="shared" si="55"/>
        <v>Laboral1011Ida9</v>
      </c>
      <c r="S256" s="21">
        <f t="shared" si="56"/>
        <v>2.5</v>
      </c>
      <c r="T256" s="18">
        <f t="shared" si="57"/>
        <v>5</v>
      </c>
      <c r="U256" s="18">
        <f t="shared" si="58"/>
        <v>2</v>
      </c>
      <c r="V256" s="18"/>
      <c r="W256" s="18"/>
      <c r="X256" s="18"/>
      <c r="Y256" s="18"/>
      <c r="Z256" s="18"/>
      <c r="AA256" s="18"/>
      <c r="AB256" s="18"/>
    </row>
    <row r="257" spans="3:28" ht="12.6" x14ac:dyDescent="0.45">
      <c r="D257">
        <v>10</v>
      </c>
      <c r="E257">
        <v>5</v>
      </c>
      <c r="F257">
        <v>2</v>
      </c>
      <c r="H257" s="132" t="str">
        <f t="shared" si="50"/>
        <v>SI</v>
      </c>
      <c r="J257" s="3" t="str">
        <f t="shared" si="47"/>
        <v>Laboral</v>
      </c>
      <c r="K257" s="3">
        <f t="shared" si="48"/>
        <v>1011</v>
      </c>
      <c r="L257" s="3" t="str">
        <f t="shared" si="49"/>
        <v>Ida</v>
      </c>
      <c r="M257" s="3">
        <f t="shared" si="51"/>
        <v>10</v>
      </c>
      <c r="N257" s="3">
        <f t="shared" si="52"/>
        <v>5</v>
      </c>
      <c r="O257" s="3">
        <f t="shared" si="53"/>
        <v>2</v>
      </c>
      <c r="P257" s="9">
        <f t="shared" si="54"/>
        <v>2.5</v>
      </c>
      <c r="R257" s="18" t="str">
        <f t="shared" si="55"/>
        <v>Laboral1011Ida10</v>
      </c>
      <c r="S257" s="21">
        <f t="shared" si="56"/>
        <v>2.5</v>
      </c>
      <c r="T257" s="18">
        <f t="shared" si="57"/>
        <v>5</v>
      </c>
      <c r="U257" s="18">
        <f t="shared" si="58"/>
        <v>2</v>
      </c>
      <c r="V257" s="18"/>
      <c r="W257" s="18"/>
      <c r="X257" s="18"/>
      <c r="Y257" s="18"/>
      <c r="Z257" s="18"/>
      <c r="AA257" s="18"/>
      <c r="AB257" s="18"/>
    </row>
    <row r="258" spans="3:28" ht="12.6" x14ac:dyDescent="0.45">
      <c r="D258">
        <v>11</v>
      </c>
      <c r="E258">
        <v>5</v>
      </c>
      <c r="F258">
        <v>2</v>
      </c>
      <c r="H258" s="132" t="str">
        <f t="shared" si="50"/>
        <v>SI</v>
      </c>
      <c r="J258" s="3" t="str">
        <f t="shared" si="47"/>
        <v>Laboral</v>
      </c>
      <c r="K258" s="3">
        <f t="shared" si="48"/>
        <v>1011</v>
      </c>
      <c r="L258" s="3" t="str">
        <f t="shared" si="49"/>
        <v>Ida</v>
      </c>
      <c r="M258" s="3">
        <f t="shared" si="51"/>
        <v>11</v>
      </c>
      <c r="N258" s="3">
        <f t="shared" si="52"/>
        <v>5</v>
      </c>
      <c r="O258" s="3">
        <f t="shared" si="53"/>
        <v>2</v>
      </c>
      <c r="P258" s="9">
        <f t="shared" si="54"/>
        <v>2.5</v>
      </c>
      <c r="R258" s="18" t="str">
        <f t="shared" si="55"/>
        <v>Laboral1011Ida11</v>
      </c>
      <c r="S258" s="21">
        <f t="shared" si="56"/>
        <v>2.5</v>
      </c>
      <c r="T258" s="18">
        <f t="shared" si="57"/>
        <v>5</v>
      </c>
      <c r="U258" s="18">
        <f t="shared" si="58"/>
        <v>2</v>
      </c>
      <c r="V258" s="18"/>
      <c r="W258" s="18"/>
      <c r="X258" s="18"/>
      <c r="Y258" s="18"/>
      <c r="Z258" s="18"/>
      <c r="AA258" s="18"/>
      <c r="AB258" s="18"/>
    </row>
    <row r="259" spans="3:28" ht="12.6" x14ac:dyDescent="0.45">
      <c r="D259">
        <v>12</v>
      </c>
      <c r="E259">
        <v>5</v>
      </c>
      <c r="F259">
        <v>3</v>
      </c>
      <c r="H259" s="132" t="str">
        <f t="shared" si="50"/>
        <v>SI</v>
      </c>
      <c r="J259" s="3" t="str">
        <f t="shared" si="47"/>
        <v>Laboral</v>
      </c>
      <c r="K259" s="3">
        <f t="shared" si="48"/>
        <v>1011</v>
      </c>
      <c r="L259" s="3" t="str">
        <f t="shared" si="49"/>
        <v>Ida</v>
      </c>
      <c r="M259" s="3">
        <f t="shared" si="51"/>
        <v>12</v>
      </c>
      <c r="N259" s="3">
        <f t="shared" si="52"/>
        <v>5</v>
      </c>
      <c r="O259" s="3">
        <f t="shared" si="53"/>
        <v>3</v>
      </c>
      <c r="P259" s="9">
        <f t="shared" si="54"/>
        <v>1.6666666666666667</v>
      </c>
      <c r="R259" s="18" t="str">
        <f t="shared" si="55"/>
        <v>Laboral1011Ida12</v>
      </c>
      <c r="S259" s="21">
        <f t="shared" si="56"/>
        <v>1.6666666666666667</v>
      </c>
      <c r="T259" s="18">
        <f t="shared" si="57"/>
        <v>5</v>
      </c>
      <c r="U259" s="18">
        <f t="shared" si="58"/>
        <v>3</v>
      </c>
      <c r="V259" s="18"/>
      <c r="W259" s="18"/>
      <c r="X259" s="18"/>
      <c r="Y259" s="18"/>
      <c r="Z259" s="18"/>
      <c r="AA259" s="18"/>
      <c r="AB259" s="18"/>
    </row>
    <row r="260" spans="3:28" ht="12.6" x14ac:dyDescent="0.45">
      <c r="D260">
        <v>13</v>
      </c>
      <c r="E260">
        <v>5</v>
      </c>
      <c r="F260">
        <v>2</v>
      </c>
      <c r="H260" s="132" t="str">
        <f t="shared" si="50"/>
        <v>SI</v>
      </c>
      <c r="J260" s="3" t="str">
        <f t="shared" si="47"/>
        <v>Laboral</v>
      </c>
      <c r="K260" s="3">
        <f t="shared" si="48"/>
        <v>1011</v>
      </c>
      <c r="L260" s="3" t="str">
        <f t="shared" si="49"/>
        <v>Ida</v>
      </c>
      <c r="M260" s="3">
        <f t="shared" si="51"/>
        <v>13</v>
      </c>
      <c r="N260" s="3">
        <f t="shared" si="52"/>
        <v>5</v>
      </c>
      <c r="O260" s="3">
        <f t="shared" si="53"/>
        <v>2</v>
      </c>
      <c r="P260" s="9">
        <f t="shared" si="54"/>
        <v>2.5</v>
      </c>
      <c r="R260" s="18" t="str">
        <f t="shared" si="55"/>
        <v>Laboral1011Ida13</v>
      </c>
      <c r="S260" s="21">
        <f t="shared" si="56"/>
        <v>2.5</v>
      </c>
      <c r="T260" s="18">
        <f t="shared" si="57"/>
        <v>5</v>
      </c>
      <c r="U260" s="18">
        <f t="shared" si="58"/>
        <v>2</v>
      </c>
      <c r="V260" s="18"/>
      <c r="W260" s="18"/>
      <c r="X260" s="18"/>
      <c r="Y260" s="18"/>
      <c r="Z260" s="18"/>
      <c r="AA260" s="18"/>
      <c r="AB260" s="18"/>
    </row>
    <row r="261" spans="3:28" ht="12.6" x14ac:dyDescent="0.45">
      <c r="D261">
        <v>14</v>
      </c>
      <c r="E261">
        <v>5</v>
      </c>
      <c r="F261">
        <v>2</v>
      </c>
      <c r="H261" s="132" t="str">
        <f t="shared" si="50"/>
        <v>SI</v>
      </c>
      <c r="J261" s="3" t="str">
        <f t="shared" si="47"/>
        <v>Laboral</v>
      </c>
      <c r="K261" s="3">
        <f t="shared" si="48"/>
        <v>1011</v>
      </c>
      <c r="L261" s="3" t="str">
        <f t="shared" si="49"/>
        <v>Ida</v>
      </c>
      <c r="M261" s="3">
        <f t="shared" si="51"/>
        <v>14</v>
      </c>
      <c r="N261" s="3">
        <f t="shared" si="52"/>
        <v>5</v>
      </c>
      <c r="O261" s="3">
        <f t="shared" si="53"/>
        <v>2</v>
      </c>
      <c r="P261" s="9">
        <f t="shared" si="54"/>
        <v>2.5</v>
      </c>
      <c r="R261" s="18" t="str">
        <f t="shared" si="55"/>
        <v>Laboral1011Ida14</v>
      </c>
      <c r="S261" s="21">
        <f t="shared" si="56"/>
        <v>2.5</v>
      </c>
      <c r="T261" s="18">
        <f t="shared" si="57"/>
        <v>5</v>
      </c>
      <c r="U261" s="18">
        <f t="shared" si="58"/>
        <v>2</v>
      </c>
      <c r="V261" s="18"/>
      <c r="W261" s="18"/>
      <c r="X261" s="18"/>
      <c r="Y261" s="18"/>
      <c r="Z261" s="18"/>
      <c r="AA261" s="18"/>
      <c r="AB261" s="18"/>
    </row>
    <row r="262" spans="3:28" ht="12.6" x14ac:dyDescent="0.45">
      <c r="D262">
        <v>15</v>
      </c>
      <c r="E262">
        <v>5</v>
      </c>
      <c r="F262">
        <v>2</v>
      </c>
      <c r="H262" s="132" t="str">
        <f t="shared" si="50"/>
        <v>SI</v>
      </c>
      <c r="J262" s="3" t="str">
        <f t="shared" si="47"/>
        <v>Laboral</v>
      </c>
      <c r="K262" s="3">
        <f t="shared" si="48"/>
        <v>1011</v>
      </c>
      <c r="L262" s="3" t="str">
        <f t="shared" si="49"/>
        <v>Ida</v>
      </c>
      <c r="M262" s="3">
        <f t="shared" si="51"/>
        <v>15</v>
      </c>
      <c r="N262" s="3">
        <f t="shared" si="52"/>
        <v>5</v>
      </c>
      <c r="O262" s="3">
        <f t="shared" si="53"/>
        <v>2</v>
      </c>
      <c r="P262" s="9">
        <f t="shared" si="54"/>
        <v>2.5</v>
      </c>
      <c r="R262" s="18" t="str">
        <f t="shared" si="55"/>
        <v>Laboral1011Ida15</v>
      </c>
      <c r="S262" s="21">
        <f t="shared" si="56"/>
        <v>2.5</v>
      </c>
      <c r="T262" s="18">
        <f t="shared" si="57"/>
        <v>5</v>
      </c>
      <c r="U262" s="18">
        <f t="shared" si="58"/>
        <v>2</v>
      </c>
      <c r="V262" s="18"/>
      <c r="W262" s="18"/>
      <c r="X262" s="18"/>
      <c r="Y262" s="18"/>
      <c r="Z262" s="18"/>
      <c r="AA262" s="18"/>
      <c r="AB262" s="18"/>
    </row>
    <row r="263" spans="3:28" ht="12.6" x14ac:dyDescent="0.45">
      <c r="D263">
        <v>16</v>
      </c>
      <c r="E263">
        <v>5</v>
      </c>
      <c r="F263">
        <v>2</v>
      </c>
      <c r="H263" s="132" t="str">
        <f t="shared" si="50"/>
        <v>SI</v>
      </c>
      <c r="J263" s="3" t="str">
        <f t="shared" si="47"/>
        <v>Laboral</v>
      </c>
      <c r="K263" s="3">
        <f t="shared" si="48"/>
        <v>1011</v>
      </c>
      <c r="L263" s="3" t="str">
        <f t="shared" si="49"/>
        <v>Ida</v>
      </c>
      <c r="M263" s="3">
        <f t="shared" si="51"/>
        <v>16</v>
      </c>
      <c r="N263" s="3">
        <f t="shared" si="52"/>
        <v>5</v>
      </c>
      <c r="O263" s="3">
        <f t="shared" si="53"/>
        <v>2</v>
      </c>
      <c r="P263" s="9">
        <f t="shared" si="54"/>
        <v>2.5</v>
      </c>
      <c r="R263" s="18" t="str">
        <f t="shared" si="55"/>
        <v>Laboral1011Ida16</v>
      </c>
      <c r="S263" s="21">
        <f t="shared" si="56"/>
        <v>2.5</v>
      </c>
      <c r="T263" s="18">
        <f t="shared" si="57"/>
        <v>5</v>
      </c>
      <c r="U263" s="18">
        <f t="shared" si="58"/>
        <v>2</v>
      </c>
      <c r="V263" s="18"/>
      <c r="W263" s="18"/>
      <c r="X263" s="18"/>
      <c r="Y263" s="18"/>
      <c r="Z263" s="18"/>
      <c r="AA263" s="18"/>
      <c r="AB263" s="18"/>
    </row>
    <row r="264" spans="3:28" ht="12.6" x14ac:dyDescent="0.45">
      <c r="D264">
        <v>17</v>
      </c>
      <c r="E264">
        <v>4</v>
      </c>
      <c r="F264">
        <v>2</v>
      </c>
      <c r="H264" s="132" t="str">
        <f t="shared" si="50"/>
        <v>SI</v>
      </c>
      <c r="J264" s="3" t="str">
        <f t="shared" si="47"/>
        <v>Laboral</v>
      </c>
      <c r="K264" s="3">
        <f t="shared" si="48"/>
        <v>1011</v>
      </c>
      <c r="L264" s="3" t="str">
        <f t="shared" si="49"/>
        <v>Ida</v>
      </c>
      <c r="M264" s="3">
        <f t="shared" si="51"/>
        <v>17</v>
      </c>
      <c r="N264" s="3">
        <f t="shared" si="52"/>
        <v>4</v>
      </c>
      <c r="O264" s="3">
        <f t="shared" si="53"/>
        <v>2</v>
      </c>
      <c r="P264" s="9">
        <f t="shared" si="54"/>
        <v>2</v>
      </c>
      <c r="R264" s="18" t="str">
        <f t="shared" si="55"/>
        <v>Laboral1011Ida17</v>
      </c>
      <c r="S264" s="21">
        <f t="shared" si="56"/>
        <v>2</v>
      </c>
      <c r="T264" s="18">
        <f t="shared" si="57"/>
        <v>4</v>
      </c>
      <c r="U264" s="18">
        <f t="shared" si="58"/>
        <v>2</v>
      </c>
      <c r="V264" s="18"/>
      <c r="W264" s="18"/>
      <c r="X264" s="18"/>
      <c r="Y264" s="18"/>
      <c r="Z264" s="18"/>
      <c r="AA264" s="18"/>
      <c r="AB264" s="18"/>
    </row>
    <row r="265" spans="3:28" ht="12.6" x14ac:dyDescent="0.45">
      <c r="D265">
        <v>18</v>
      </c>
      <c r="E265">
        <v>4</v>
      </c>
      <c r="F265">
        <v>2</v>
      </c>
      <c r="H265" s="132" t="str">
        <f t="shared" si="50"/>
        <v>SI</v>
      </c>
      <c r="J265" s="3" t="str">
        <f t="shared" si="47"/>
        <v>Laboral</v>
      </c>
      <c r="K265" s="3">
        <f t="shared" si="48"/>
        <v>1011</v>
      </c>
      <c r="L265" s="3" t="str">
        <f t="shared" si="49"/>
        <v>Ida</v>
      </c>
      <c r="M265" s="3">
        <f t="shared" si="51"/>
        <v>18</v>
      </c>
      <c r="N265" s="3">
        <f t="shared" si="52"/>
        <v>4</v>
      </c>
      <c r="O265" s="3">
        <f t="shared" si="53"/>
        <v>2</v>
      </c>
      <c r="P265" s="9">
        <f t="shared" si="54"/>
        <v>2</v>
      </c>
      <c r="R265" s="18" t="str">
        <f t="shared" si="55"/>
        <v>Laboral1011Ida18</v>
      </c>
      <c r="S265" s="21">
        <f t="shared" si="56"/>
        <v>2</v>
      </c>
      <c r="T265" s="18">
        <f t="shared" si="57"/>
        <v>4</v>
      </c>
      <c r="U265" s="18">
        <f t="shared" si="58"/>
        <v>2</v>
      </c>
      <c r="V265" s="18"/>
      <c r="W265" s="18"/>
      <c r="X265" s="18"/>
      <c r="Y265" s="18"/>
      <c r="Z265" s="18"/>
      <c r="AA265" s="18"/>
      <c r="AB265" s="18"/>
    </row>
    <row r="266" spans="3:28" ht="12.6" x14ac:dyDescent="0.45">
      <c r="C266" t="s">
        <v>12</v>
      </c>
      <c r="D266">
        <v>7</v>
      </c>
      <c r="E266">
        <v>3</v>
      </c>
      <c r="F266">
        <v>2</v>
      </c>
      <c r="H266" s="132" t="str">
        <f t="shared" si="50"/>
        <v>SI</v>
      </c>
      <c r="J266" s="3" t="str">
        <f t="shared" si="47"/>
        <v>Laboral</v>
      </c>
      <c r="K266" s="3">
        <f t="shared" si="48"/>
        <v>1011</v>
      </c>
      <c r="L266" s="3" t="str">
        <f t="shared" si="49"/>
        <v>Regreso</v>
      </c>
      <c r="M266" s="3">
        <f t="shared" si="51"/>
        <v>7</v>
      </c>
      <c r="N266" s="3">
        <f t="shared" si="52"/>
        <v>3</v>
      </c>
      <c r="O266" s="3">
        <f t="shared" si="53"/>
        <v>2</v>
      </c>
      <c r="P266" s="9">
        <f t="shared" si="54"/>
        <v>1.5</v>
      </c>
      <c r="R266" s="18" t="str">
        <f t="shared" si="55"/>
        <v>Laboral1011Regreso7</v>
      </c>
      <c r="S266" s="21">
        <f t="shared" si="56"/>
        <v>1.5</v>
      </c>
      <c r="T266" s="18">
        <f t="shared" si="57"/>
        <v>3</v>
      </c>
      <c r="U266" s="18">
        <f t="shared" si="58"/>
        <v>2</v>
      </c>
      <c r="V266" s="18"/>
      <c r="W266" s="18"/>
      <c r="X266" s="18"/>
      <c r="Y266" s="18"/>
      <c r="Z266" s="18"/>
      <c r="AA266" s="18"/>
      <c r="AB266" s="18"/>
    </row>
    <row r="267" spans="3:28" ht="12.6" x14ac:dyDescent="0.45">
      <c r="D267">
        <v>8</v>
      </c>
      <c r="E267">
        <v>4</v>
      </c>
      <c r="F267">
        <v>2</v>
      </c>
      <c r="H267" s="132" t="str">
        <f t="shared" si="50"/>
        <v>SI</v>
      </c>
      <c r="J267" s="3" t="str">
        <f t="shared" ref="J267:J330" si="59">IF(A267=0,J266,A267)</f>
        <v>Laboral</v>
      </c>
      <c r="K267" s="3">
        <f t="shared" ref="K267:K320" si="60">IF(B267=0,K266,B267)</f>
        <v>1011</v>
      </c>
      <c r="L267" s="3" t="str">
        <f t="shared" ref="L267:L320" si="61">IF(C267=0,L266,C267)</f>
        <v>Regreso</v>
      </c>
      <c r="M267" s="3">
        <f t="shared" si="51"/>
        <v>8</v>
      </c>
      <c r="N267" s="3">
        <f t="shared" si="52"/>
        <v>4</v>
      </c>
      <c r="O267" s="3">
        <f t="shared" si="53"/>
        <v>2</v>
      </c>
      <c r="P267" s="9">
        <f t="shared" si="54"/>
        <v>2</v>
      </c>
      <c r="R267" s="18" t="str">
        <f t="shared" si="55"/>
        <v>Laboral1011Regreso8</v>
      </c>
      <c r="S267" s="21">
        <f t="shared" si="56"/>
        <v>2</v>
      </c>
      <c r="T267" s="18">
        <f t="shared" si="57"/>
        <v>4</v>
      </c>
      <c r="U267" s="18">
        <f t="shared" si="58"/>
        <v>2</v>
      </c>
      <c r="V267" s="18"/>
      <c r="W267" s="18"/>
      <c r="X267" s="18"/>
      <c r="Y267" s="18"/>
      <c r="Z267" s="18"/>
      <c r="AA267" s="18"/>
      <c r="AB267" s="18"/>
    </row>
    <row r="268" spans="3:28" ht="12.6" x14ac:dyDescent="0.45">
      <c r="D268">
        <v>9</v>
      </c>
      <c r="E268">
        <v>5</v>
      </c>
      <c r="F268">
        <v>2</v>
      </c>
      <c r="H268" s="132" t="str">
        <f t="shared" ref="H268:H331" si="62">IF(OR(AND(E268&gt;=6,F268&gt;=INT(E268/3)),AND(E268&lt;2,E268=F268)),"SI",IF(AND(E268&gt;=2,E268&lt;=5,F268&gt;=2),"SI","NO"))</f>
        <v>SI</v>
      </c>
      <c r="J268" s="3" t="str">
        <f t="shared" si="59"/>
        <v>Laboral</v>
      </c>
      <c r="K268" s="3">
        <f t="shared" si="60"/>
        <v>1011</v>
      </c>
      <c r="L268" s="3" t="str">
        <f t="shared" si="61"/>
        <v>Regreso</v>
      </c>
      <c r="M268" s="3">
        <f t="shared" ref="M268:M320" si="63">IF(D268=0,M267,D268)</f>
        <v>9</v>
      </c>
      <c r="N268" s="3">
        <f t="shared" ref="N268:N320" si="64">+E268</f>
        <v>5</v>
      </c>
      <c r="O268" s="3">
        <f t="shared" ref="O268:O320" si="65">+F268</f>
        <v>2</v>
      </c>
      <c r="P268" s="9">
        <f t="shared" ref="P268:P331" si="66">+N268/O268</f>
        <v>2.5</v>
      </c>
      <c r="R268" s="18" t="str">
        <f t="shared" ref="R268:R331" si="67">CONCATENATE(J268,K268,L268,M268)</f>
        <v>Laboral1011Regreso9</v>
      </c>
      <c r="S268" s="21">
        <f t="shared" ref="S268:S331" si="68">+P268</f>
        <v>2.5</v>
      </c>
      <c r="T268" s="18">
        <f t="shared" ref="T268:T331" si="69">+N268</f>
        <v>5</v>
      </c>
      <c r="U268" s="18">
        <f t="shared" ref="U268:U331" si="70">+O268</f>
        <v>2</v>
      </c>
      <c r="V268" s="18"/>
      <c r="W268" s="18"/>
      <c r="X268" s="18"/>
      <c r="Y268" s="18"/>
      <c r="Z268" s="18"/>
      <c r="AA268" s="18"/>
      <c r="AB268" s="18"/>
    </row>
    <row r="269" spans="3:28" ht="12.6" x14ac:dyDescent="0.45">
      <c r="D269">
        <v>10</v>
      </c>
      <c r="E269">
        <v>5</v>
      </c>
      <c r="F269">
        <v>2</v>
      </c>
      <c r="H269" s="132" t="str">
        <f t="shared" si="62"/>
        <v>SI</v>
      </c>
      <c r="J269" s="3" t="str">
        <f t="shared" si="59"/>
        <v>Laboral</v>
      </c>
      <c r="K269" s="3">
        <f t="shared" si="60"/>
        <v>1011</v>
      </c>
      <c r="L269" s="3" t="str">
        <f t="shared" si="61"/>
        <v>Regreso</v>
      </c>
      <c r="M269" s="3">
        <f t="shared" si="63"/>
        <v>10</v>
      </c>
      <c r="N269" s="3">
        <f t="shared" si="64"/>
        <v>5</v>
      </c>
      <c r="O269" s="3">
        <f t="shared" si="65"/>
        <v>2</v>
      </c>
      <c r="P269" s="9">
        <f t="shared" si="66"/>
        <v>2.5</v>
      </c>
      <c r="R269" s="18" t="str">
        <f t="shared" si="67"/>
        <v>Laboral1011Regreso10</v>
      </c>
      <c r="S269" s="21">
        <f t="shared" si="68"/>
        <v>2.5</v>
      </c>
      <c r="T269" s="18">
        <f t="shared" si="69"/>
        <v>5</v>
      </c>
      <c r="U269" s="18">
        <f t="shared" si="70"/>
        <v>2</v>
      </c>
      <c r="V269" s="18"/>
      <c r="W269" s="18"/>
      <c r="X269" s="18"/>
      <c r="Y269" s="18"/>
      <c r="Z269" s="18"/>
      <c r="AA269" s="18"/>
      <c r="AB269" s="18"/>
    </row>
    <row r="270" spans="3:28" ht="12.6" x14ac:dyDescent="0.45">
      <c r="D270">
        <v>11</v>
      </c>
      <c r="E270">
        <v>5</v>
      </c>
      <c r="F270">
        <v>2</v>
      </c>
      <c r="H270" s="132" t="str">
        <f t="shared" si="62"/>
        <v>SI</v>
      </c>
      <c r="J270" s="3" t="str">
        <f t="shared" si="59"/>
        <v>Laboral</v>
      </c>
      <c r="K270" s="3">
        <f t="shared" si="60"/>
        <v>1011</v>
      </c>
      <c r="L270" s="3" t="str">
        <f t="shared" si="61"/>
        <v>Regreso</v>
      </c>
      <c r="M270" s="3">
        <f t="shared" si="63"/>
        <v>11</v>
      </c>
      <c r="N270" s="3">
        <f t="shared" si="64"/>
        <v>5</v>
      </c>
      <c r="O270" s="3">
        <f t="shared" si="65"/>
        <v>2</v>
      </c>
      <c r="P270" s="9">
        <f t="shared" si="66"/>
        <v>2.5</v>
      </c>
      <c r="R270" s="18" t="str">
        <f t="shared" si="67"/>
        <v>Laboral1011Regreso11</v>
      </c>
      <c r="S270" s="21">
        <f t="shared" si="68"/>
        <v>2.5</v>
      </c>
      <c r="T270" s="18">
        <f t="shared" si="69"/>
        <v>5</v>
      </c>
      <c r="U270" s="18">
        <f t="shared" si="70"/>
        <v>2</v>
      </c>
      <c r="V270" s="18"/>
      <c r="W270" s="18"/>
      <c r="X270" s="18"/>
      <c r="Y270" s="18"/>
      <c r="Z270" s="18"/>
      <c r="AA270" s="18"/>
      <c r="AB270" s="18"/>
    </row>
    <row r="271" spans="3:28" ht="12.6" x14ac:dyDescent="0.45">
      <c r="D271">
        <v>12</v>
      </c>
      <c r="E271">
        <v>5</v>
      </c>
      <c r="F271">
        <v>2</v>
      </c>
      <c r="H271" s="132" t="str">
        <f t="shared" si="62"/>
        <v>SI</v>
      </c>
      <c r="J271" s="3" t="str">
        <f t="shared" si="59"/>
        <v>Laboral</v>
      </c>
      <c r="K271" s="3">
        <f t="shared" si="60"/>
        <v>1011</v>
      </c>
      <c r="L271" s="3" t="str">
        <f t="shared" si="61"/>
        <v>Regreso</v>
      </c>
      <c r="M271" s="3">
        <f t="shared" si="63"/>
        <v>12</v>
      </c>
      <c r="N271" s="3">
        <f t="shared" si="64"/>
        <v>5</v>
      </c>
      <c r="O271" s="3">
        <f t="shared" si="65"/>
        <v>2</v>
      </c>
      <c r="P271" s="9">
        <f t="shared" si="66"/>
        <v>2.5</v>
      </c>
      <c r="R271" s="18" t="str">
        <f t="shared" si="67"/>
        <v>Laboral1011Regreso12</v>
      </c>
      <c r="S271" s="21">
        <f t="shared" si="68"/>
        <v>2.5</v>
      </c>
      <c r="T271" s="18">
        <f t="shared" si="69"/>
        <v>5</v>
      </c>
      <c r="U271" s="18">
        <f t="shared" si="70"/>
        <v>2</v>
      </c>
      <c r="V271" s="18"/>
      <c r="W271" s="18"/>
      <c r="X271" s="18"/>
      <c r="Y271" s="18"/>
      <c r="Z271" s="18"/>
      <c r="AA271" s="18"/>
      <c r="AB271" s="18"/>
    </row>
    <row r="272" spans="3:28" ht="12.6" x14ac:dyDescent="0.45">
      <c r="D272">
        <v>13</v>
      </c>
      <c r="E272">
        <v>5</v>
      </c>
      <c r="F272">
        <v>3</v>
      </c>
      <c r="H272" s="132" t="str">
        <f t="shared" si="62"/>
        <v>SI</v>
      </c>
      <c r="J272" s="3" t="str">
        <f t="shared" si="59"/>
        <v>Laboral</v>
      </c>
      <c r="K272" s="3">
        <f t="shared" si="60"/>
        <v>1011</v>
      </c>
      <c r="L272" s="3" t="str">
        <f t="shared" si="61"/>
        <v>Regreso</v>
      </c>
      <c r="M272" s="3">
        <f t="shared" si="63"/>
        <v>13</v>
      </c>
      <c r="N272" s="3">
        <f t="shared" si="64"/>
        <v>5</v>
      </c>
      <c r="O272" s="3">
        <f t="shared" si="65"/>
        <v>3</v>
      </c>
      <c r="P272" s="9">
        <f t="shared" si="66"/>
        <v>1.6666666666666667</v>
      </c>
      <c r="R272" s="18" t="str">
        <f t="shared" si="67"/>
        <v>Laboral1011Regreso13</v>
      </c>
      <c r="S272" s="21">
        <f t="shared" si="68"/>
        <v>1.6666666666666667</v>
      </c>
      <c r="T272" s="18">
        <f t="shared" si="69"/>
        <v>5</v>
      </c>
      <c r="U272" s="18">
        <f t="shared" si="70"/>
        <v>3</v>
      </c>
      <c r="V272" s="18"/>
      <c r="W272" s="18"/>
      <c r="X272" s="18"/>
      <c r="Y272" s="18"/>
      <c r="Z272" s="18"/>
      <c r="AA272" s="18"/>
      <c r="AB272" s="18"/>
    </row>
    <row r="273" spans="2:28" ht="12.6" x14ac:dyDescent="0.45">
      <c r="D273">
        <v>14</v>
      </c>
      <c r="E273">
        <v>4</v>
      </c>
      <c r="F273">
        <v>2</v>
      </c>
      <c r="H273" s="132" t="str">
        <f t="shared" si="62"/>
        <v>SI</v>
      </c>
      <c r="J273" s="3" t="str">
        <f t="shared" si="59"/>
        <v>Laboral</v>
      </c>
      <c r="K273" s="3">
        <f t="shared" si="60"/>
        <v>1011</v>
      </c>
      <c r="L273" s="3" t="str">
        <f t="shared" si="61"/>
        <v>Regreso</v>
      </c>
      <c r="M273" s="3">
        <f t="shared" si="63"/>
        <v>14</v>
      </c>
      <c r="N273" s="3">
        <f t="shared" si="64"/>
        <v>4</v>
      </c>
      <c r="O273" s="3">
        <f t="shared" si="65"/>
        <v>2</v>
      </c>
      <c r="P273" s="9">
        <f t="shared" si="66"/>
        <v>2</v>
      </c>
      <c r="R273" s="18" t="str">
        <f t="shared" si="67"/>
        <v>Laboral1011Regreso14</v>
      </c>
      <c r="S273" s="21">
        <f t="shared" si="68"/>
        <v>2</v>
      </c>
      <c r="T273" s="18">
        <f t="shared" si="69"/>
        <v>4</v>
      </c>
      <c r="U273" s="18">
        <f t="shared" si="70"/>
        <v>2</v>
      </c>
      <c r="V273" s="18"/>
      <c r="W273" s="18"/>
      <c r="X273" s="18"/>
      <c r="Y273" s="18"/>
      <c r="Z273" s="18"/>
      <c r="AA273" s="18"/>
      <c r="AB273" s="18"/>
    </row>
    <row r="274" spans="2:28" ht="12.6" x14ac:dyDescent="0.45">
      <c r="D274">
        <v>15</v>
      </c>
      <c r="E274">
        <v>6</v>
      </c>
      <c r="F274">
        <v>2</v>
      </c>
      <c r="H274" s="132" t="str">
        <f t="shared" si="62"/>
        <v>SI</v>
      </c>
      <c r="J274" s="3" t="str">
        <f t="shared" si="59"/>
        <v>Laboral</v>
      </c>
      <c r="K274" s="3">
        <f t="shared" si="60"/>
        <v>1011</v>
      </c>
      <c r="L274" s="3" t="str">
        <f t="shared" si="61"/>
        <v>Regreso</v>
      </c>
      <c r="M274" s="3">
        <f t="shared" si="63"/>
        <v>15</v>
      </c>
      <c r="N274" s="3">
        <f t="shared" si="64"/>
        <v>6</v>
      </c>
      <c r="O274" s="3">
        <f t="shared" si="65"/>
        <v>2</v>
      </c>
      <c r="P274" s="9">
        <f t="shared" si="66"/>
        <v>3</v>
      </c>
      <c r="R274" s="18" t="str">
        <f t="shared" si="67"/>
        <v>Laboral1011Regreso15</v>
      </c>
      <c r="S274" s="21">
        <f t="shared" si="68"/>
        <v>3</v>
      </c>
      <c r="T274" s="18">
        <f t="shared" si="69"/>
        <v>6</v>
      </c>
      <c r="U274" s="18">
        <f t="shared" si="70"/>
        <v>2</v>
      </c>
      <c r="V274" s="18"/>
      <c r="W274" s="18"/>
      <c r="X274" s="18"/>
      <c r="Y274" s="18"/>
      <c r="Z274" s="18"/>
      <c r="AA274" s="18"/>
      <c r="AB274" s="18"/>
    </row>
    <row r="275" spans="2:28" ht="12.6" x14ac:dyDescent="0.45">
      <c r="D275">
        <v>16</v>
      </c>
      <c r="E275">
        <v>5</v>
      </c>
      <c r="F275">
        <v>2</v>
      </c>
      <c r="H275" s="132" t="str">
        <f t="shared" si="62"/>
        <v>SI</v>
      </c>
      <c r="J275" s="3" t="str">
        <f t="shared" si="59"/>
        <v>Laboral</v>
      </c>
      <c r="K275" s="3">
        <f t="shared" si="60"/>
        <v>1011</v>
      </c>
      <c r="L275" s="3" t="str">
        <f t="shared" si="61"/>
        <v>Regreso</v>
      </c>
      <c r="M275" s="3">
        <f t="shared" si="63"/>
        <v>16</v>
      </c>
      <c r="N275" s="3">
        <f t="shared" si="64"/>
        <v>5</v>
      </c>
      <c r="O275" s="3">
        <f t="shared" si="65"/>
        <v>2</v>
      </c>
      <c r="P275" s="9">
        <f t="shared" si="66"/>
        <v>2.5</v>
      </c>
      <c r="R275" s="18" t="str">
        <f t="shared" si="67"/>
        <v>Laboral1011Regreso16</v>
      </c>
      <c r="S275" s="21">
        <f t="shared" si="68"/>
        <v>2.5</v>
      </c>
      <c r="T275" s="18">
        <f t="shared" si="69"/>
        <v>5</v>
      </c>
      <c r="U275" s="18">
        <f t="shared" si="70"/>
        <v>2</v>
      </c>
      <c r="V275" s="18"/>
      <c r="W275" s="18"/>
      <c r="X275" s="18"/>
      <c r="Y275" s="18"/>
      <c r="Z275" s="18"/>
      <c r="AA275" s="18"/>
      <c r="AB275" s="18"/>
    </row>
    <row r="276" spans="2:28" ht="12.6" x14ac:dyDescent="0.45">
      <c r="D276">
        <v>17</v>
      </c>
      <c r="E276">
        <v>5</v>
      </c>
      <c r="F276">
        <v>2</v>
      </c>
      <c r="H276" s="132" t="str">
        <f t="shared" si="62"/>
        <v>SI</v>
      </c>
      <c r="J276" s="3" t="str">
        <f t="shared" si="59"/>
        <v>Laboral</v>
      </c>
      <c r="K276" s="3">
        <f t="shared" si="60"/>
        <v>1011</v>
      </c>
      <c r="L276" s="3" t="str">
        <f t="shared" si="61"/>
        <v>Regreso</v>
      </c>
      <c r="M276" s="3">
        <f t="shared" si="63"/>
        <v>17</v>
      </c>
      <c r="N276" s="3">
        <f t="shared" si="64"/>
        <v>5</v>
      </c>
      <c r="O276" s="3">
        <f t="shared" si="65"/>
        <v>2</v>
      </c>
      <c r="P276" s="9">
        <f t="shared" si="66"/>
        <v>2.5</v>
      </c>
      <c r="R276" s="18" t="str">
        <f t="shared" si="67"/>
        <v>Laboral1011Regreso17</v>
      </c>
      <c r="S276" s="21">
        <f t="shared" si="68"/>
        <v>2.5</v>
      </c>
      <c r="T276" s="18">
        <f t="shared" si="69"/>
        <v>5</v>
      </c>
      <c r="U276" s="18">
        <f t="shared" si="70"/>
        <v>2</v>
      </c>
      <c r="V276" s="18"/>
      <c r="W276" s="18"/>
      <c r="X276" s="18"/>
      <c r="Y276" s="18"/>
      <c r="Z276" s="18"/>
      <c r="AA276" s="18"/>
      <c r="AB276" s="18"/>
    </row>
    <row r="277" spans="2:28" ht="12.6" x14ac:dyDescent="0.45">
      <c r="D277">
        <v>18</v>
      </c>
      <c r="E277">
        <v>4</v>
      </c>
      <c r="F277">
        <v>2</v>
      </c>
      <c r="H277" s="132" t="str">
        <f t="shared" si="62"/>
        <v>SI</v>
      </c>
      <c r="I277" s="55"/>
      <c r="J277" s="3" t="str">
        <f t="shared" si="59"/>
        <v>Laboral</v>
      </c>
      <c r="K277" s="3">
        <f t="shared" si="60"/>
        <v>1011</v>
      </c>
      <c r="L277" s="3" t="str">
        <f t="shared" si="61"/>
        <v>Regreso</v>
      </c>
      <c r="M277" s="3">
        <f t="shared" si="63"/>
        <v>18</v>
      </c>
      <c r="N277" s="3">
        <f t="shared" si="64"/>
        <v>4</v>
      </c>
      <c r="O277" s="3">
        <f t="shared" si="65"/>
        <v>2</v>
      </c>
      <c r="P277" s="9">
        <f t="shared" si="66"/>
        <v>2</v>
      </c>
      <c r="R277" s="18" t="str">
        <f t="shared" si="67"/>
        <v>Laboral1011Regreso18</v>
      </c>
      <c r="S277" s="21">
        <f t="shared" si="68"/>
        <v>2</v>
      </c>
      <c r="T277" s="18">
        <f t="shared" si="69"/>
        <v>4</v>
      </c>
      <c r="U277" s="18">
        <f t="shared" si="70"/>
        <v>2</v>
      </c>
      <c r="V277" s="18"/>
      <c r="W277" s="18"/>
      <c r="X277" s="18"/>
      <c r="Y277" s="18"/>
      <c r="Z277" s="18"/>
      <c r="AA277" s="18"/>
      <c r="AB277" s="18"/>
    </row>
    <row r="278" spans="2:28" ht="12.6" x14ac:dyDescent="0.45">
      <c r="D278">
        <v>19</v>
      </c>
      <c r="E278">
        <v>4</v>
      </c>
      <c r="F278">
        <v>2</v>
      </c>
      <c r="H278" s="132" t="str">
        <f t="shared" si="62"/>
        <v>SI</v>
      </c>
      <c r="J278" s="3" t="str">
        <f t="shared" si="59"/>
        <v>Laboral</v>
      </c>
      <c r="K278" s="3">
        <f t="shared" si="60"/>
        <v>1011</v>
      </c>
      <c r="L278" s="3" t="str">
        <f t="shared" si="61"/>
        <v>Regreso</v>
      </c>
      <c r="M278" s="3">
        <f t="shared" si="63"/>
        <v>19</v>
      </c>
      <c r="N278" s="3">
        <f t="shared" si="64"/>
        <v>4</v>
      </c>
      <c r="O278" s="3">
        <f t="shared" si="65"/>
        <v>2</v>
      </c>
      <c r="P278" s="9">
        <f t="shared" si="66"/>
        <v>2</v>
      </c>
      <c r="R278" s="18" t="str">
        <f t="shared" si="67"/>
        <v>Laboral1011Regreso19</v>
      </c>
      <c r="S278" s="21">
        <f t="shared" si="68"/>
        <v>2</v>
      </c>
      <c r="T278" s="18">
        <f t="shared" si="69"/>
        <v>4</v>
      </c>
      <c r="U278" s="18">
        <f t="shared" si="70"/>
        <v>2</v>
      </c>
      <c r="V278" s="18"/>
      <c r="W278" s="18"/>
      <c r="X278" s="18"/>
      <c r="Y278" s="18"/>
      <c r="Z278" s="18"/>
      <c r="AA278" s="18"/>
      <c r="AB278" s="18"/>
    </row>
    <row r="279" spans="2:28" ht="12.6" x14ac:dyDescent="0.45">
      <c r="B279">
        <v>1012</v>
      </c>
      <c r="C279" t="s">
        <v>14</v>
      </c>
      <c r="D279">
        <v>6</v>
      </c>
      <c r="E279">
        <v>3</v>
      </c>
      <c r="F279">
        <v>2</v>
      </c>
      <c r="H279" s="132" t="str">
        <f t="shared" si="62"/>
        <v>SI</v>
      </c>
      <c r="J279" s="3" t="str">
        <f t="shared" si="59"/>
        <v>Laboral</v>
      </c>
      <c r="K279" s="3">
        <f t="shared" si="60"/>
        <v>1012</v>
      </c>
      <c r="L279" s="3" t="str">
        <f t="shared" si="61"/>
        <v>Ida</v>
      </c>
      <c r="M279" s="3">
        <f t="shared" si="63"/>
        <v>6</v>
      </c>
      <c r="N279" s="3">
        <f t="shared" si="64"/>
        <v>3</v>
      </c>
      <c r="O279" s="3">
        <f t="shared" si="65"/>
        <v>2</v>
      </c>
      <c r="P279" s="9">
        <f t="shared" si="66"/>
        <v>1.5</v>
      </c>
      <c r="R279" s="18" t="str">
        <f t="shared" si="67"/>
        <v>Laboral1012Ida6</v>
      </c>
      <c r="S279" s="21">
        <f t="shared" si="68"/>
        <v>1.5</v>
      </c>
      <c r="T279" s="18">
        <f t="shared" si="69"/>
        <v>3</v>
      </c>
      <c r="U279" s="18">
        <f t="shared" si="70"/>
        <v>2</v>
      </c>
      <c r="V279" s="18"/>
      <c r="W279" s="18"/>
      <c r="X279" s="18"/>
      <c r="Y279" s="18"/>
      <c r="Z279" s="18"/>
      <c r="AA279" s="18"/>
      <c r="AB279" s="18"/>
    </row>
    <row r="280" spans="2:28" ht="12.6" x14ac:dyDescent="0.45">
      <c r="D280">
        <v>7</v>
      </c>
      <c r="E280">
        <v>4</v>
      </c>
      <c r="F280">
        <v>2</v>
      </c>
      <c r="H280" s="132" t="str">
        <f t="shared" si="62"/>
        <v>SI</v>
      </c>
      <c r="J280" s="3" t="str">
        <f t="shared" si="59"/>
        <v>Laboral</v>
      </c>
      <c r="K280" s="3">
        <f t="shared" si="60"/>
        <v>1012</v>
      </c>
      <c r="L280" s="3" t="str">
        <f t="shared" si="61"/>
        <v>Ida</v>
      </c>
      <c r="M280" s="3">
        <f t="shared" si="63"/>
        <v>7</v>
      </c>
      <c r="N280" s="3">
        <f t="shared" si="64"/>
        <v>4</v>
      </c>
      <c r="O280" s="3">
        <f t="shared" si="65"/>
        <v>2</v>
      </c>
      <c r="P280" s="9">
        <f t="shared" si="66"/>
        <v>2</v>
      </c>
      <c r="R280" s="18" t="str">
        <f t="shared" si="67"/>
        <v>Laboral1012Ida7</v>
      </c>
      <c r="S280" s="21">
        <f t="shared" si="68"/>
        <v>2</v>
      </c>
      <c r="T280" s="18">
        <f t="shared" si="69"/>
        <v>4</v>
      </c>
      <c r="U280" s="18">
        <f t="shared" si="70"/>
        <v>2</v>
      </c>
      <c r="V280" s="18"/>
      <c r="W280" s="18"/>
      <c r="X280" s="18"/>
      <c r="Y280" s="18"/>
      <c r="Z280" s="18"/>
      <c r="AA280" s="18"/>
      <c r="AB280" s="18"/>
    </row>
    <row r="281" spans="2:28" ht="12.6" x14ac:dyDescent="0.45">
      <c r="D281">
        <v>8</v>
      </c>
      <c r="E281">
        <v>4</v>
      </c>
      <c r="F281">
        <v>2</v>
      </c>
      <c r="H281" s="132" t="str">
        <f t="shared" si="62"/>
        <v>SI</v>
      </c>
      <c r="J281" s="3" t="str">
        <f t="shared" si="59"/>
        <v>Laboral</v>
      </c>
      <c r="K281" s="3">
        <f t="shared" si="60"/>
        <v>1012</v>
      </c>
      <c r="L281" s="3" t="str">
        <f t="shared" si="61"/>
        <v>Ida</v>
      </c>
      <c r="M281" s="3">
        <f t="shared" si="63"/>
        <v>8</v>
      </c>
      <c r="N281" s="3">
        <f t="shared" si="64"/>
        <v>4</v>
      </c>
      <c r="O281" s="3">
        <f t="shared" si="65"/>
        <v>2</v>
      </c>
      <c r="P281" s="9">
        <f t="shared" si="66"/>
        <v>2</v>
      </c>
      <c r="R281" s="18" t="str">
        <f t="shared" si="67"/>
        <v>Laboral1012Ida8</v>
      </c>
      <c r="S281" s="21">
        <f t="shared" si="68"/>
        <v>2</v>
      </c>
      <c r="T281" s="18">
        <f t="shared" si="69"/>
        <v>4</v>
      </c>
      <c r="U281" s="18">
        <f t="shared" si="70"/>
        <v>2</v>
      </c>
      <c r="V281" s="18"/>
      <c r="W281" s="18"/>
      <c r="X281" s="18"/>
      <c r="Y281" s="18"/>
      <c r="Z281" s="18"/>
      <c r="AA281" s="18"/>
      <c r="AB281" s="18"/>
    </row>
    <row r="282" spans="2:28" ht="12.6" x14ac:dyDescent="0.45">
      <c r="D282">
        <v>9</v>
      </c>
      <c r="E282">
        <v>4</v>
      </c>
      <c r="F282">
        <v>2</v>
      </c>
      <c r="H282" s="132" t="str">
        <f t="shared" si="62"/>
        <v>SI</v>
      </c>
      <c r="J282" s="3" t="str">
        <f t="shared" si="59"/>
        <v>Laboral</v>
      </c>
      <c r="K282" s="3">
        <f t="shared" si="60"/>
        <v>1012</v>
      </c>
      <c r="L282" s="3" t="str">
        <f t="shared" si="61"/>
        <v>Ida</v>
      </c>
      <c r="M282" s="3">
        <f t="shared" si="63"/>
        <v>9</v>
      </c>
      <c r="N282" s="3">
        <f t="shared" si="64"/>
        <v>4</v>
      </c>
      <c r="O282" s="3">
        <f t="shared" si="65"/>
        <v>2</v>
      </c>
      <c r="P282" s="9">
        <f t="shared" si="66"/>
        <v>2</v>
      </c>
      <c r="R282" s="18" t="str">
        <f t="shared" si="67"/>
        <v>Laboral1012Ida9</v>
      </c>
      <c r="S282" s="21">
        <f t="shared" si="68"/>
        <v>2</v>
      </c>
      <c r="T282" s="18">
        <f t="shared" si="69"/>
        <v>4</v>
      </c>
      <c r="U282" s="18">
        <f t="shared" si="70"/>
        <v>2</v>
      </c>
      <c r="V282" s="18"/>
      <c r="W282" s="18"/>
      <c r="X282" s="18"/>
      <c r="Y282" s="18"/>
      <c r="Z282" s="18"/>
      <c r="AA282" s="18"/>
      <c r="AB282" s="18"/>
    </row>
    <row r="283" spans="2:28" ht="12.6" x14ac:dyDescent="0.45">
      <c r="D283">
        <v>10</v>
      </c>
      <c r="E283">
        <v>5</v>
      </c>
      <c r="F283">
        <v>2</v>
      </c>
      <c r="H283" s="132" t="str">
        <f t="shared" si="62"/>
        <v>SI</v>
      </c>
      <c r="J283" s="3" t="str">
        <f t="shared" si="59"/>
        <v>Laboral</v>
      </c>
      <c r="K283" s="3">
        <f t="shared" si="60"/>
        <v>1012</v>
      </c>
      <c r="L283" s="3" t="str">
        <f t="shared" si="61"/>
        <v>Ida</v>
      </c>
      <c r="M283" s="3">
        <f t="shared" si="63"/>
        <v>10</v>
      </c>
      <c r="N283" s="3">
        <f t="shared" si="64"/>
        <v>5</v>
      </c>
      <c r="O283" s="3">
        <f t="shared" si="65"/>
        <v>2</v>
      </c>
      <c r="P283" s="9">
        <f t="shared" si="66"/>
        <v>2.5</v>
      </c>
      <c r="R283" s="18" t="str">
        <f t="shared" si="67"/>
        <v>Laboral1012Ida10</v>
      </c>
      <c r="S283" s="21">
        <f t="shared" si="68"/>
        <v>2.5</v>
      </c>
      <c r="T283" s="18">
        <f t="shared" si="69"/>
        <v>5</v>
      </c>
      <c r="U283" s="18">
        <f t="shared" si="70"/>
        <v>2</v>
      </c>
      <c r="V283" s="18"/>
      <c r="W283" s="18"/>
      <c r="X283" s="18"/>
      <c r="Y283" s="18"/>
      <c r="Z283" s="18"/>
      <c r="AA283" s="18"/>
      <c r="AB283" s="18"/>
    </row>
    <row r="284" spans="2:28" ht="12.6" x14ac:dyDescent="0.45">
      <c r="D284">
        <v>11</v>
      </c>
      <c r="E284">
        <v>5</v>
      </c>
      <c r="F284">
        <v>2</v>
      </c>
      <c r="H284" s="132" t="str">
        <f t="shared" si="62"/>
        <v>SI</v>
      </c>
      <c r="J284" s="3" t="str">
        <f t="shared" si="59"/>
        <v>Laboral</v>
      </c>
      <c r="K284" s="3">
        <f t="shared" si="60"/>
        <v>1012</v>
      </c>
      <c r="L284" s="3" t="str">
        <f t="shared" si="61"/>
        <v>Ida</v>
      </c>
      <c r="M284" s="3">
        <f t="shared" si="63"/>
        <v>11</v>
      </c>
      <c r="N284" s="3">
        <f t="shared" si="64"/>
        <v>5</v>
      </c>
      <c r="O284" s="3">
        <f t="shared" si="65"/>
        <v>2</v>
      </c>
      <c r="P284" s="9">
        <f t="shared" si="66"/>
        <v>2.5</v>
      </c>
      <c r="R284" s="18" t="str">
        <f t="shared" si="67"/>
        <v>Laboral1012Ida11</v>
      </c>
      <c r="S284" s="21">
        <f t="shared" si="68"/>
        <v>2.5</v>
      </c>
      <c r="T284" s="18">
        <f t="shared" si="69"/>
        <v>5</v>
      </c>
      <c r="U284" s="18">
        <f t="shared" si="70"/>
        <v>2</v>
      </c>
      <c r="V284" s="18"/>
      <c r="W284" s="18"/>
      <c r="X284" s="18"/>
      <c r="Y284" s="18"/>
      <c r="Z284" s="18"/>
      <c r="AA284" s="18"/>
      <c r="AB284" s="18"/>
    </row>
    <row r="285" spans="2:28" ht="12.6" x14ac:dyDescent="0.45">
      <c r="D285">
        <v>12</v>
      </c>
      <c r="E285">
        <v>5</v>
      </c>
      <c r="F285">
        <v>2</v>
      </c>
      <c r="H285" s="132" t="str">
        <f t="shared" si="62"/>
        <v>SI</v>
      </c>
      <c r="J285" s="3" t="str">
        <f t="shared" si="59"/>
        <v>Laboral</v>
      </c>
      <c r="K285" s="3">
        <f t="shared" si="60"/>
        <v>1012</v>
      </c>
      <c r="L285" s="3" t="str">
        <f t="shared" si="61"/>
        <v>Ida</v>
      </c>
      <c r="M285" s="3">
        <f t="shared" si="63"/>
        <v>12</v>
      </c>
      <c r="N285" s="3">
        <f t="shared" si="64"/>
        <v>5</v>
      </c>
      <c r="O285" s="3">
        <f t="shared" si="65"/>
        <v>2</v>
      </c>
      <c r="P285" s="9">
        <f t="shared" si="66"/>
        <v>2.5</v>
      </c>
      <c r="R285" s="18" t="str">
        <f t="shared" si="67"/>
        <v>Laboral1012Ida12</v>
      </c>
      <c r="S285" s="21">
        <f t="shared" si="68"/>
        <v>2.5</v>
      </c>
      <c r="T285" s="18">
        <f t="shared" si="69"/>
        <v>5</v>
      </c>
      <c r="U285" s="18">
        <f t="shared" si="70"/>
        <v>2</v>
      </c>
      <c r="V285" s="18"/>
      <c r="W285" s="18"/>
      <c r="X285" s="18"/>
      <c r="Y285" s="18"/>
      <c r="Z285" s="18"/>
      <c r="AA285" s="18"/>
      <c r="AB285" s="18"/>
    </row>
    <row r="286" spans="2:28" ht="12.6" x14ac:dyDescent="0.45">
      <c r="D286">
        <v>13</v>
      </c>
      <c r="E286">
        <v>4</v>
      </c>
      <c r="F286">
        <v>2</v>
      </c>
      <c r="H286" s="132" t="str">
        <f t="shared" si="62"/>
        <v>SI</v>
      </c>
      <c r="J286" s="3" t="str">
        <f t="shared" si="59"/>
        <v>Laboral</v>
      </c>
      <c r="K286" s="3">
        <f t="shared" si="60"/>
        <v>1012</v>
      </c>
      <c r="L286" s="3" t="str">
        <f t="shared" si="61"/>
        <v>Ida</v>
      </c>
      <c r="M286" s="3">
        <f t="shared" si="63"/>
        <v>13</v>
      </c>
      <c r="N286" s="3">
        <f t="shared" si="64"/>
        <v>4</v>
      </c>
      <c r="O286" s="3">
        <f t="shared" si="65"/>
        <v>2</v>
      </c>
      <c r="P286" s="9">
        <f t="shared" si="66"/>
        <v>2</v>
      </c>
      <c r="R286" s="18" t="str">
        <f t="shared" si="67"/>
        <v>Laboral1012Ida13</v>
      </c>
      <c r="S286" s="21">
        <f t="shared" si="68"/>
        <v>2</v>
      </c>
      <c r="T286" s="18">
        <f t="shared" si="69"/>
        <v>4</v>
      </c>
      <c r="U286" s="18">
        <f t="shared" si="70"/>
        <v>2</v>
      </c>
      <c r="V286" s="18"/>
      <c r="W286" s="18"/>
      <c r="X286" s="18"/>
      <c r="Y286" s="18"/>
      <c r="Z286" s="18"/>
      <c r="AA286" s="18"/>
      <c r="AB286" s="18"/>
    </row>
    <row r="287" spans="2:28" ht="12.6" x14ac:dyDescent="0.45">
      <c r="D287">
        <v>14</v>
      </c>
      <c r="E287">
        <v>5</v>
      </c>
      <c r="F287">
        <v>2</v>
      </c>
      <c r="H287" s="132" t="str">
        <f t="shared" si="62"/>
        <v>SI</v>
      </c>
      <c r="J287" s="3" t="str">
        <f t="shared" si="59"/>
        <v>Laboral</v>
      </c>
      <c r="K287" s="3">
        <f t="shared" si="60"/>
        <v>1012</v>
      </c>
      <c r="L287" s="3" t="str">
        <f t="shared" si="61"/>
        <v>Ida</v>
      </c>
      <c r="M287" s="3">
        <f t="shared" si="63"/>
        <v>14</v>
      </c>
      <c r="N287" s="3">
        <f t="shared" si="64"/>
        <v>5</v>
      </c>
      <c r="O287" s="3">
        <f t="shared" si="65"/>
        <v>2</v>
      </c>
      <c r="P287" s="9">
        <f t="shared" si="66"/>
        <v>2.5</v>
      </c>
      <c r="R287" s="18" t="str">
        <f t="shared" si="67"/>
        <v>Laboral1012Ida14</v>
      </c>
      <c r="S287" s="21">
        <f t="shared" si="68"/>
        <v>2.5</v>
      </c>
      <c r="T287" s="18">
        <f t="shared" si="69"/>
        <v>5</v>
      </c>
      <c r="U287" s="18">
        <f t="shared" si="70"/>
        <v>2</v>
      </c>
      <c r="V287" s="18"/>
      <c r="W287" s="18"/>
      <c r="X287" s="18"/>
      <c r="Y287" s="18"/>
      <c r="Z287" s="18"/>
      <c r="AA287" s="18"/>
      <c r="AB287" s="18"/>
    </row>
    <row r="288" spans="2:28" ht="12.6" x14ac:dyDescent="0.45">
      <c r="D288">
        <v>15</v>
      </c>
      <c r="E288">
        <v>5</v>
      </c>
      <c r="F288">
        <v>2</v>
      </c>
      <c r="H288" s="132" t="str">
        <f t="shared" si="62"/>
        <v>SI</v>
      </c>
      <c r="J288" s="3" t="str">
        <f t="shared" si="59"/>
        <v>Laboral</v>
      </c>
      <c r="K288" s="3">
        <f t="shared" si="60"/>
        <v>1012</v>
      </c>
      <c r="L288" s="3" t="str">
        <f t="shared" si="61"/>
        <v>Ida</v>
      </c>
      <c r="M288" s="3">
        <f t="shared" si="63"/>
        <v>15</v>
      </c>
      <c r="N288" s="3">
        <f t="shared" si="64"/>
        <v>5</v>
      </c>
      <c r="O288" s="3">
        <f t="shared" si="65"/>
        <v>2</v>
      </c>
      <c r="P288" s="9">
        <f t="shared" si="66"/>
        <v>2.5</v>
      </c>
      <c r="R288" s="18" t="str">
        <f t="shared" si="67"/>
        <v>Laboral1012Ida15</v>
      </c>
      <c r="S288" s="21">
        <f t="shared" si="68"/>
        <v>2.5</v>
      </c>
      <c r="T288" s="18">
        <f t="shared" si="69"/>
        <v>5</v>
      </c>
      <c r="U288" s="18">
        <f t="shared" si="70"/>
        <v>2</v>
      </c>
      <c r="V288" s="18"/>
      <c r="W288" s="18"/>
      <c r="X288" s="18"/>
      <c r="Y288" s="18"/>
      <c r="Z288" s="18"/>
      <c r="AA288" s="18"/>
      <c r="AB288" s="18"/>
    </row>
    <row r="289" spans="3:28" ht="12.6" x14ac:dyDescent="0.45">
      <c r="D289">
        <v>16</v>
      </c>
      <c r="E289">
        <v>6</v>
      </c>
      <c r="F289">
        <v>2</v>
      </c>
      <c r="H289" s="132" t="str">
        <f t="shared" si="62"/>
        <v>SI</v>
      </c>
      <c r="J289" s="3" t="str">
        <f t="shared" si="59"/>
        <v>Laboral</v>
      </c>
      <c r="K289" s="3">
        <f t="shared" si="60"/>
        <v>1012</v>
      </c>
      <c r="L289" s="3" t="str">
        <f t="shared" si="61"/>
        <v>Ida</v>
      </c>
      <c r="M289" s="3">
        <f t="shared" si="63"/>
        <v>16</v>
      </c>
      <c r="N289" s="3">
        <f t="shared" si="64"/>
        <v>6</v>
      </c>
      <c r="O289" s="3">
        <f t="shared" si="65"/>
        <v>2</v>
      </c>
      <c r="P289" s="9">
        <f t="shared" si="66"/>
        <v>3</v>
      </c>
      <c r="R289" s="18" t="str">
        <f t="shared" si="67"/>
        <v>Laboral1012Ida16</v>
      </c>
      <c r="S289" s="21">
        <f t="shared" si="68"/>
        <v>3</v>
      </c>
      <c r="T289" s="18">
        <f t="shared" si="69"/>
        <v>6</v>
      </c>
      <c r="U289" s="18">
        <f t="shared" si="70"/>
        <v>2</v>
      </c>
      <c r="V289" s="18"/>
      <c r="W289" s="18"/>
      <c r="X289" s="18"/>
      <c r="Y289" s="18"/>
      <c r="Z289" s="18"/>
      <c r="AA289" s="18"/>
      <c r="AB289" s="18"/>
    </row>
    <row r="290" spans="3:28" ht="12.6" x14ac:dyDescent="0.45">
      <c r="D290">
        <v>17</v>
      </c>
      <c r="E290">
        <v>3</v>
      </c>
      <c r="F290">
        <v>2</v>
      </c>
      <c r="H290" s="132" t="str">
        <f t="shared" si="62"/>
        <v>SI</v>
      </c>
      <c r="J290" s="3" t="str">
        <f t="shared" si="59"/>
        <v>Laboral</v>
      </c>
      <c r="K290" s="3">
        <f t="shared" si="60"/>
        <v>1012</v>
      </c>
      <c r="L290" s="3" t="str">
        <f t="shared" si="61"/>
        <v>Ida</v>
      </c>
      <c r="M290" s="3">
        <f t="shared" si="63"/>
        <v>17</v>
      </c>
      <c r="N290" s="3">
        <f t="shared" si="64"/>
        <v>3</v>
      </c>
      <c r="O290" s="3">
        <f t="shared" si="65"/>
        <v>2</v>
      </c>
      <c r="P290" s="9">
        <f t="shared" si="66"/>
        <v>1.5</v>
      </c>
      <c r="R290" s="18" t="str">
        <f t="shared" si="67"/>
        <v>Laboral1012Ida17</v>
      </c>
      <c r="S290" s="21">
        <f t="shared" si="68"/>
        <v>1.5</v>
      </c>
      <c r="T290" s="18">
        <f t="shared" si="69"/>
        <v>3</v>
      </c>
      <c r="U290" s="18">
        <f t="shared" si="70"/>
        <v>2</v>
      </c>
      <c r="V290" s="18"/>
      <c r="W290" s="18"/>
      <c r="X290" s="18"/>
      <c r="Y290" s="18"/>
      <c r="Z290" s="18"/>
      <c r="AA290" s="18"/>
      <c r="AB290" s="18"/>
    </row>
    <row r="291" spans="3:28" ht="12.6" x14ac:dyDescent="0.45">
      <c r="D291">
        <v>18</v>
      </c>
      <c r="E291">
        <v>4</v>
      </c>
      <c r="F291">
        <v>2</v>
      </c>
      <c r="H291" s="132" t="str">
        <f t="shared" si="62"/>
        <v>SI</v>
      </c>
      <c r="J291" s="3" t="str">
        <f t="shared" si="59"/>
        <v>Laboral</v>
      </c>
      <c r="K291" s="3">
        <f t="shared" si="60"/>
        <v>1012</v>
      </c>
      <c r="L291" s="3" t="str">
        <f t="shared" si="61"/>
        <v>Ida</v>
      </c>
      <c r="M291" s="3">
        <f t="shared" si="63"/>
        <v>18</v>
      </c>
      <c r="N291" s="3">
        <f t="shared" si="64"/>
        <v>4</v>
      </c>
      <c r="O291" s="3">
        <f t="shared" si="65"/>
        <v>2</v>
      </c>
      <c r="P291" s="9">
        <f t="shared" si="66"/>
        <v>2</v>
      </c>
      <c r="R291" s="18" t="str">
        <f t="shared" si="67"/>
        <v>Laboral1012Ida18</v>
      </c>
      <c r="S291" s="21">
        <f t="shared" si="68"/>
        <v>2</v>
      </c>
      <c r="T291" s="18">
        <f t="shared" si="69"/>
        <v>4</v>
      </c>
      <c r="U291" s="18">
        <f t="shared" si="70"/>
        <v>2</v>
      </c>
      <c r="V291" s="18"/>
      <c r="W291" s="18"/>
      <c r="X291" s="18"/>
      <c r="Y291" s="18"/>
      <c r="Z291" s="18"/>
      <c r="AA291" s="18"/>
      <c r="AB291" s="18"/>
    </row>
    <row r="292" spans="3:28" ht="12.6" x14ac:dyDescent="0.45">
      <c r="C292" t="s">
        <v>12</v>
      </c>
      <c r="D292">
        <v>7</v>
      </c>
      <c r="E292">
        <v>3</v>
      </c>
      <c r="F292">
        <v>2</v>
      </c>
      <c r="H292" s="132" t="str">
        <f t="shared" si="62"/>
        <v>SI</v>
      </c>
      <c r="J292" s="3" t="str">
        <f t="shared" si="59"/>
        <v>Laboral</v>
      </c>
      <c r="K292" s="3">
        <f t="shared" si="60"/>
        <v>1012</v>
      </c>
      <c r="L292" s="3" t="str">
        <f t="shared" si="61"/>
        <v>Regreso</v>
      </c>
      <c r="M292" s="3">
        <f t="shared" si="63"/>
        <v>7</v>
      </c>
      <c r="N292" s="3">
        <f t="shared" si="64"/>
        <v>3</v>
      </c>
      <c r="O292" s="3">
        <f t="shared" si="65"/>
        <v>2</v>
      </c>
      <c r="P292" s="9">
        <f t="shared" si="66"/>
        <v>1.5</v>
      </c>
      <c r="R292" s="18" t="str">
        <f t="shared" si="67"/>
        <v>Laboral1012Regreso7</v>
      </c>
      <c r="S292" s="21">
        <f t="shared" si="68"/>
        <v>1.5</v>
      </c>
      <c r="T292" s="18">
        <f t="shared" si="69"/>
        <v>3</v>
      </c>
      <c r="U292" s="18">
        <f t="shared" si="70"/>
        <v>2</v>
      </c>
      <c r="V292" s="18"/>
      <c r="W292" s="18"/>
      <c r="X292" s="18"/>
      <c r="Y292" s="18"/>
      <c r="Z292" s="18"/>
      <c r="AA292" s="18"/>
      <c r="AB292" s="18"/>
    </row>
    <row r="293" spans="3:28" ht="12.6" x14ac:dyDescent="0.45">
      <c r="D293">
        <v>8</v>
      </c>
      <c r="E293">
        <v>4</v>
      </c>
      <c r="F293">
        <v>2</v>
      </c>
      <c r="H293" s="132" t="str">
        <f t="shared" si="62"/>
        <v>SI</v>
      </c>
      <c r="J293" s="3" t="str">
        <f t="shared" si="59"/>
        <v>Laboral</v>
      </c>
      <c r="K293" s="3">
        <f t="shared" si="60"/>
        <v>1012</v>
      </c>
      <c r="L293" s="3" t="str">
        <f t="shared" si="61"/>
        <v>Regreso</v>
      </c>
      <c r="M293" s="3">
        <f t="shared" si="63"/>
        <v>8</v>
      </c>
      <c r="N293" s="3">
        <f t="shared" si="64"/>
        <v>4</v>
      </c>
      <c r="O293" s="3">
        <f t="shared" si="65"/>
        <v>2</v>
      </c>
      <c r="P293" s="9">
        <f t="shared" si="66"/>
        <v>2</v>
      </c>
      <c r="R293" s="18" t="str">
        <f t="shared" si="67"/>
        <v>Laboral1012Regreso8</v>
      </c>
      <c r="S293" s="21">
        <f t="shared" si="68"/>
        <v>2</v>
      </c>
      <c r="T293" s="18">
        <f t="shared" si="69"/>
        <v>4</v>
      </c>
      <c r="U293" s="18">
        <f t="shared" si="70"/>
        <v>2</v>
      </c>
      <c r="V293" s="18"/>
      <c r="W293" s="18"/>
      <c r="X293" s="18"/>
      <c r="Y293" s="18"/>
      <c r="Z293" s="18"/>
      <c r="AA293" s="18"/>
      <c r="AB293" s="18"/>
    </row>
    <row r="294" spans="3:28" ht="12.6" x14ac:dyDescent="0.45">
      <c r="D294">
        <v>9</v>
      </c>
      <c r="E294">
        <v>4</v>
      </c>
      <c r="F294">
        <v>2</v>
      </c>
      <c r="H294" s="132" t="str">
        <f t="shared" si="62"/>
        <v>SI</v>
      </c>
      <c r="J294" s="3" t="str">
        <f t="shared" si="59"/>
        <v>Laboral</v>
      </c>
      <c r="K294" s="3">
        <f t="shared" si="60"/>
        <v>1012</v>
      </c>
      <c r="L294" s="3" t="str">
        <f t="shared" si="61"/>
        <v>Regreso</v>
      </c>
      <c r="M294" s="3">
        <f t="shared" si="63"/>
        <v>9</v>
      </c>
      <c r="N294" s="3">
        <f t="shared" si="64"/>
        <v>4</v>
      </c>
      <c r="O294" s="3">
        <f t="shared" si="65"/>
        <v>2</v>
      </c>
      <c r="P294" s="9">
        <f t="shared" si="66"/>
        <v>2</v>
      </c>
      <c r="R294" s="18" t="str">
        <f t="shared" si="67"/>
        <v>Laboral1012Regreso9</v>
      </c>
      <c r="S294" s="21">
        <f t="shared" si="68"/>
        <v>2</v>
      </c>
      <c r="T294" s="18">
        <f t="shared" si="69"/>
        <v>4</v>
      </c>
      <c r="U294" s="18">
        <f t="shared" si="70"/>
        <v>2</v>
      </c>
      <c r="V294" s="18"/>
      <c r="W294" s="18"/>
      <c r="X294" s="18"/>
      <c r="Y294" s="18"/>
      <c r="Z294" s="18"/>
      <c r="AA294" s="18"/>
      <c r="AB294" s="18"/>
    </row>
    <row r="295" spans="3:28" ht="12.6" x14ac:dyDescent="0.45">
      <c r="D295">
        <v>10</v>
      </c>
      <c r="E295">
        <v>4</v>
      </c>
      <c r="F295">
        <v>2</v>
      </c>
      <c r="H295" s="132" t="str">
        <f t="shared" si="62"/>
        <v>SI</v>
      </c>
      <c r="J295" s="3" t="str">
        <f t="shared" si="59"/>
        <v>Laboral</v>
      </c>
      <c r="K295" s="3">
        <f t="shared" si="60"/>
        <v>1012</v>
      </c>
      <c r="L295" s="3" t="str">
        <f t="shared" si="61"/>
        <v>Regreso</v>
      </c>
      <c r="M295" s="3">
        <f t="shared" si="63"/>
        <v>10</v>
      </c>
      <c r="N295" s="3">
        <f t="shared" si="64"/>
        <v>4</v>
      </c>
      <c r="O295" s="3">
        <f t="shared" si="65"/>
        <v>2</v>
      </c>
      <c r="P295" s="9">
        <f t="shared" si="66"/>
        <v>2</v>
      </c>
      <c r="R295" s="18" t="str">
        <f t="shared" si="67"/>
        <v>Laboral1012Regreso10</v>
      </c>
      <c r="S295" s="21">
        <f t="shared" si="68"/>
        <v>2</v>
      </c>
      <c r="T295" s="18">
        <f t="shared" si="69"/>
        <v>4</v>
      </c>
      <c r="U295" s="18">
        <f t="shared" si="70"/>
        <v>2</v>
      </c>
      <c r="V295" s="18"/>
      <c r="W295" s="18"/>
      <c r="X295" s="18"/>
      <c r="Y295" s="18"/>
      <c r="Z295" s="18"/>
      <c r="AA295" s="18"/>
      <c r="AB295" s="18"/>
    </row>
    <row r="296" spans="3:28" ht="12.6" x14ac:dyDescent="0.45">
      <c r="D296">
        <v>11</v>
      </c>
      <c r="E296">
        <v>5</v>
      </c>
      <c r="F296">
        <v>2</v>
      </c>
      <c r="H296" s="132" t="str">
        <f t="shared" si="62"/>
        <v>SI</v>
      </c>
      <c r="J296" s="3" t="str">
        <f t="shared" si="59"/>
        <v>Laboral</v>
      </c>
      <c r="K296" s="3">
        <f t="shared" si="60"/>
        <v>1012</v>
      </c>
      <c r="L296" s="3" t="str">
        <f t="shared" si="61"/>
        <v>Regreso</v>
      </c>
      <c r="M296" s="3">
        <f t="shared" si="63"/>
        <v>11</v>
      </c>
      <c r="N296" s="3">
        <f t="shared" si="64"/>
        <v>5</v>
      </c>
      <c r="O296" s="3">
        <f t="shared" si="65"/>
        <v>2</v>
      </c>
      <c r="P296" s="9">
        <f t="shared" si="66"/>
        <v>2.5</v>
      </c>
      <c r="R296" s="18" t="str">
        <f t="shared" si="67"/>
        <v>Laboral1012Regreso11</v>
      </c>
      <c r="S296" s="21">
        <f t="shared" si="68"/>
        <v>2.5</v>
      </c>
      <c r="T296" s="18">
        <f t="shared" si="69"/>
        <v>5</v>
      </c>
      <c r="U296" s="18">
        <f t="shared" si="70"/>
        <v>2</v>
      </c>
      <c r="V296" s="18"/>
      <c r="W296" s="18"/>
      <c r="X296" s="18"/>
      <c r="Y296" s="18"/>
      <c r="Z296" s="18"/>
      <c r="AA296" s="18"/>
      <c r="AB296" s="18"/>
    </row>
    <row r="297" spans="3:28" ht="12.6" x14ac:dyDescent="0.45">
      <c r="D297">
        <v>12</v>
      </c>
      <c r="E297">
        <v>5</v>
      </c>
      <c r="F297">
        <v>2</v>
      </c>
      <c r="H297" s="132" t="str">
        <f t="shared" si="62"/>
        <v>SI</v>
      </c>
      <c r="J297" s="3" t="str">
        <f t="shared" si="59"/>
        <v>Laboral</v>
      </c>
      <c r="K297" s="3">
        <f t="shared" si="60"/>
        <v>1012</v>
      </c>
      <c r="L297" s="3" t="str">
        <f t="shared" si="61"/>
        <v>Regreso</v>
      </c>
      <c r="M297" s="3">
        <f t="shared" si="63"/>
        <v>12</v>
      </c>
      <c r="N297" s="3">
        <f t="shared" si="64"/>
        <v>5</v>
      </c>
      <c r="O297" s="3">
        <f t="shared" si="65"/>
        <v>2</v>
      </c>
      <c r="P297" s="9">
        <f t="shared" si="66"/>
        <v>2.5</v>
      </c>
      <c r="R297" s="18" t="str">
        <f t="shared" si="67"/>
        <v>Laboral1012Regreso12</v>
      </c>
      <c r="S297" s="21">
        <f t="shared" si="68"/>
        <v>2.5</v>
      </c>
      <c r="T297" s="18">
        <f t="shared" si="69"/>
        <v>5</v>
      </c>
      <c r="U297" s="18">
        <f t="shared" si="70"/>
        <v>2</v>
      </c>
      <c r="V297" s="18"/>
      <c r="W297" s="18"/>
      <c r="X297" s="18"/>
      <c r="Y297" s="18"/>
      <c r="Z297" s="18"/>
      <c r="AA297" s="18"/>
      <c r="AB297" s="18"/>
    </row>
    <row r="298" spans="3:28" ht="12.6" x14ac:dyDescent="0.45">
      <c r="D298">
        <v>13</v>
      </c>
      <c r="E298">
        <v>5</v>
      </c>
      <c r="F298">
        <v>2</v>
      </c>
      <c r="H298" s="132" t="str">
        <f t="shared" si="62"/>
        <v>SI</v>
      </c>
      <c r="J298" s="3" t="str">
        <f t="shared" si="59"/>
        <v>Laboral</v>
      </c>
      <c r="K298" s="3">
        <f t="shared" si="60"/>
        <v>1012</v>
      </c>
      <c r="L298" s="3" t="str">
        <f t="shared" si="61"/>
        <v>Regreso</v>
      </c>
      <c r="M298" s="3">
        <f t="shared" si="63"/>
        <v>13</v>
      </c>
      <c r="N298" s="3">
        <f t="shared" si="64"/>
        <v>5</v>
      </c>
      <c r="O298" s="3">
        <f t="shared" si="65"/>
        <v>2</v>
      </c>
      <c r="P298" s="9">
        <f t="shared" si="66"/>
        <v>2.5</v>
      </c>
      <c r="R298" s="18" t="str">
        <f t="shared" si="67"/>
        <v>Laboral1012Regreso13</v>
      </c>
      <c r="S298" s="21">
        <f t="shared" si="68"/>
        <v>2.5</v>
      </c>
      <c r="T298" s="18">
        <f t="shared" si="69"/>
        <v>5</v>
      </c>
      <c r="U298" s="18">
        <f t="shared" si="70"/>
        <v>2</v>
      </c>
      <c r="V298" s="18"/>
      <c r="W298" s="18"/>
      <c r="X298" s="18"/>
      <c r="Y298" s="18"/>
      <c r="Z298" s="18"/>
      <c r="AA298" s="18"/>
      <c r="AB298" s="18"/>
    </row>
    <row r="299" spans="3:28" ht="12.6" x14ac:dyDescent="0.45">
      <c r="D299">
        <v>14</v>
      </c>
      <c r="E299">
        <v>4</v>
      </c>
      <c r="F299">
        <v>2</v>
      </c>
      <c r="H299" s="132" t="str">
        <f t="shared" si="62"/>
        <v>SI</v>
      </c>
      <c r="J299" s="3" t="str">
        <f t="shared" si="59"/>
        <v>Laboral</v>
      </c>
      <c r="K299" s="3">
        <f t="shared" si="60"/>
        <v>1012</v>
      </c>
      <c r="L299" s="3" t="str">
        <f t="shared" si="61"/>
        <v>Regreso</v>
      </c>
      <c r="M299" s="3">
        <f t="shared" si="63"/>
        <v>14</v>
      </c>
      <c r="N299" s="3">
        <f t="shared" si="64"/>
        <v>4</v>
      </c>
      <c r="O299" s="3">
        <f t="shared" si="65"/>
        <v>2</v>
      </c>
      <c r="P299" s="9">
        <f t="shared" si="66"/>
        <v>2</v>
      </c>
      <c r="R299" s="18" t="str">
        <f t="shared" si="67"/>
        <v>Laboral1012Regreso14</v>
      </c>
      <c r="S299" s="21">
        <f t="shared" si="68"/>
        <v>2</v>
      </c>
      <c r="T299" s="18">
        <f t="shared" si="69"/>
        <v>4</v>
      </c>
      <c r="U299" s="18">
        <f t="shared" si="70"/>
        <v>2</v>
      </c>
      <c r="V299" s="18"/>
      <c r="W299" s="18"/>
      <c r="X299" s="18"/>
      <c r="Y299" s="18"/>
      <c r="Z299" s="18"/>
      <c r="AA299" s="18"/>
      <c r="AB299" s="18"/>
    </row>
    <row r="300" spans="3:28" ht="12.6" x14ac:dyDescent="0.45">
      <c r="D300">
        <v>15</v>
      </c>
      <c r="E300">
        <v>6</v>
      </c>
      <c r="F300">
        <v>2</v>
      </c>
      <c r="H300" s="132" t="str">
        <f t="shared" si="62"/>
        <v>SI</v>
      </c>
      <c r="J300" s="3" t="str">
        <f t="shared" si="59"/>
        <v>Laboral</v>
      </c>
      <c r="K300" s="3">
        <f t="shared" si="60"/>
        <v>1012</v>
      </c>
      <c r="L300" s="3" t="str">
        <f t="shared" si="61"/>
        <v>Regreso</v>
      </c>
      <c r="M300" s="3">
        <f t="shared" si="63"/>
        <v>15</v>
      </c>
      <c r="N300" s="3">
        <f t="shared" si="64"/>
        <v>6</v>
      </c>
      <c r="O300" s="3">
        <f t="shared" si="65"/>
        <v>2</v>
      </c>
      <c r="P300" s="9">
        <f t="shared" si="66"/>
        <v>3</v>
      </c>
      <c r="R300" s="18" t="str">
        <f t="shared" si="67"/>
        <v>Laboral1012Regreso15</v>
      </c>
      <c r="S300" s="21">
        <f t="shared" si="68"/>
        <v>3</v>
      </c>
      <c r="T300" s="18">
        <f t="shared" si="69"/>
        <v>6</v>
      </c>
      <c r="U300" s="18">
        <f t="shared" si="70"/>
        <v>2</v>
      </c>
      <c r="V300" s="18"/>
      <c r="W300" s="18"/>
      <c r="X300" s="18"/>
      <c r="Y300" s="18"/>
      <c r="Z300" s="18"/>
      <c r="AA300" s="18"/>
      <c r="AB300" s="18"/>
    </row>
    <row r="301" spans="3:28" ht="12.6" x14ac:dyDescent="0.45">
      <c r="D301">
        <v>16</v>
      </c>
      <c r="E301">
        <v>4</v>
      </c>
      <c r="F301">
        <v>2</v>
      </c>
      <c r="H301" s="132" t="str">
        <f t="shared" si="62"/>
        <v>SI</v>
      </c>
      <c r="J301" s="3" t="str">
        <f t="shared" si="59"/>
        <v>Laboral</v>
      </c>
      <c r="K301" s="3">
        <f t="shared" si="60"/>
        <v>1012</v>
      </c>
      <c r="L301" s="3" t="str">
        <f t="shared" si="61"/>
        <v>Regreso</v>
      </c>
      <c r="M301" s="3">
        <f t="shared" si="63"/>
        <v>16</v>
      </c>
      <c r="N301" s="3">
        <f t="shared" si="64"/>
        <v>4</v>
      </c>
      <c r="O301" s="3">
        <f t="shared" si="65"/>
        <v>2</v>
      </c>
      <c r="P301" s="9">
        <f t="shared" si="66"/>
        <v>2</v>
      </c>
      <c r="R301" s="18" t="str">
        <f t="shared" si="67"/>
        <v>Laboral1012Regreso16</v>
      </c>
      <c r="S301" s="21">
        <f t="shared" si="68"/>
        <v>2</v>
      </c>
      <c r="T301" s="18">
        <f t="shared" si="69"/>
        <v>4</v>
      </c>
      <c r="U301" s="18">
        <f t="shared" si="70"/>
        <v>2</v>
      </c>
      <c r="V301" s="18"/>
      <c r="W301" s="18"/>
      <c r="X301" s="18"/>
      <c r="Y301" s="18"/>
      <c r="Z301" s="18"/>
      <c r="AA301" s="18"/>
      <c r="AB301" s="18"/>
    </row>
    <row r="302" spans="3:28" ht="12.6" x14ac:dyDescent="0.45">
      <c r="D302">
        <v>17</v>
      </c>
      <c r="E302">
        <v>6</v>
      </c>
      <c r="F302">
        <v>2</v>
      </c>
      <c r="H302" s="132" t="str">
        <f t="shared" si="62"/>
        <v>SI</v>
      </c>
      <c r="J302" s="3" t="str">
        <f t="shared" si="59"/>
        <v>Laboral</v>
      </c>
      <c r="K302" s="3">
        <f t="shared" si="60"/>
        <v>1012</v>
      </c>
      <c r="L302" s="3" t="str">
        <f t="shared" si="61"/>
        <v>Regreso</v>
      </c>
      <c r="M302" s="3">
        <f t="shared" si="63"/>
        <v>17</v>
      </c>
      <c r="N302" s="3">
        <f t="shared" si="64"/>
        <v>6</v>
      </c>
      <c r="O302" s="3">
        <f t="shared" si="65"/>
        <v>2</v>
      </c>
      <c r="P302" s="9">
        <f t="shared" si="66"/>
        <v>3</v>
      </c>
      <c r="R302" s="18" t="str">
        <f t="shared" si="67"/>
        <v>Laboral1012Regreso17</v>
      </c>
      <c r="S302" s="21">
        <f t="shared" si="68"/>
        <v>3</v>
      </c>
      <c r="T302" s="18">
        <f t="shared" si="69"/>
        <v>6</v>
      </c>
      <c r="U302" s="18">
        <f t="shared" si="70"/>
        <v>2</v>
      </c>
      <c r="V302" s="18"/>
      <c r="W302" s="18"/>
      <c r="X302" s="18"/>
      <c r="Y302" s="18"/>
      <c r="Z302" s="18"/>
      <c r="AA302" s="18"/>
      <c r="AB302" s="18"/>
    </row>
    <row r="303" spans="3:28" ht="12.6" x14ac:dyDescent="0.45">
      <c r="D303">
        <v>18</v>
      </c>
      <c r="E303">
        <v>4</v>
      </c>
      <c r="F303">
        <v>2</v>
      </c>
      <c r="H303" s="132" t="str">
        <f t="shared" si="62"/>
        <v>SI</v>
      </c>
      <c r="J303" s="3" t="str">
        <f t="shared" si="59"/>
        <v>Laboral</v>
      </c>
      <c r="K303" s="3">
        <f t="shared" si="60"/>
        <v>1012</v>
      </c>
      <c r="L303" s="3" t="str">
        <f t="shared" si="61"/>
        <v>Regreso</v>
      </c>
      <c r="M303" s="3">
        <f t="shared" si="63"/>
        <v>18</v>
      </c>
      <c r="N303" s="3">
        <f t="shared" si="64"/>
        <v>4</v>
      </c>
      <c r="O303" s="3">
        <f t="shared" si="65"/>
        <v>2</v>
      </c>
      <c r="P303" s="9">
        <f t="shared" si="66"/>
        <v>2</v>
      </c>
      <c r="R303" s="18" t="str">
        <f t="shared" si="67"/>
        <v>Laboral1012Regreso18</v>
      </c>
      <c r="S303" s="21">
        <f t="shared" si="68"/>
        <v>2</v>
      </c>
      <c r="T303" s="18">
        <f t="shared" si="69"/>
        <v>4</v>
      </c>
      <c r="U303" s="18">
        <f t="shared" si="70"/>
        <v>2</v>
      </c>
      <c r="V303" s="18"/>
      <c r="W303" s="18"/>
      <c r="X303" s="18"/>
      <c r="Y303" s="18"/>
      <c r="Z303" s="18"/>
      <c r="AA303" s="18"/>
      <c r="AB303" s="18"/>
    </row>
    <row r="304" spans="3:28" ht="12.6" x14ac:dyDescent="0.45">
      <c r="D304">
        <v>19</v>
      </c>
      <c r="E304">
        <v>1</v>
      </c>
      <c r="F304">
        <v>1</v>
      </c>
      <c r="H304" s="132" t="str">
        <f t="shared" si="62"/>
        <v>SI</v>
      </c>
      <c r="J304" s="3" t="str">
        <f t="shared" si="59"/>
        <v>Laboral</v>
      </c>
      <c r="K304" s="3">
        <f t="shared" si="60"/>
        <v>1012</v>
      </c>
      <c r="L304" s="3" t="str">
        <f t="shared" si="61"/>
        <v>Regreso</v>
      </c>
      <c r="M304" s="3">
        <f t="shared" si="63"/>
        <v>19</v>
      </c>
      <c r="N304" s="3">
        <f t="shared" si="64"/>
        <v>1</v>
      </c>
      <c r="O304" s="3">
        <f t="shared" si="65"/>
        <v>1</v>
      </c>
      <c r="P304" s="9">
        <f t="shared" si="66"/>
        <v>1</v>
      </c>
      <c r="R304" s="18" t="str">
        <f t="shared" si="67"/>
        <v>Laboral1012Regreso19</v>
      </c>
      <c r="S304" s="21">
        <f t="shared" si="68"/>
        <v>1</v>
      </c>
      <c r="T304" s="18">
        <f t="shared" si="69"/>
        <v>1</v>
      </c>
      <c r="U304" s="18">
        <f t="shared" si="70"/>
        <v>1</v>
      </c>
      <c r="V304" s="18"/>
      <c r="W304" s="18"/>
      <c r="X304" s="18"/>
      <c r="Y304" s="18"/>
      <c r="Z304" s="18"/>
      <c r="AA304" s="18"/>
      <c r="AB304" s="18"/>
    </row>
    <row r="305" spans="2:28" ht="12.6" x14ac:dyDescent="0.45">
      <c r="B305">
        <v>1013</v>
      </c>
      <c r="C305" t="s">
        <v>14</v>
      </c>
      <c r="D305">
        <v>6</v>
      </c>
      <c r="E305">
        <v>3</v>
      </c>
      <c r="F305">
        <v>2</v>
      </c>
      <c r="H305" s="132" t="str">
        <f t="shared" si="62"/>
        <v>SI</v>
      </c>
      <c r="J305" s="3" t="str">
        <f t="shared" si="59"/>
        <v>Laboral</v>
      </c>
      <c r="K305" s="3">
        <f t="shared" si="60"/>
        <v>1013</v>
      </c>
      <c r="L305" s="3" t="str">
        <f t="shared" si="61"/>
        <v>Ida</v>
      </c>
      <c r="M305" s="3">
        <f t="shared" si="63"/>
        <v>6</v>
      </c>
      <c r="N305" s="3">
        <f t="shared" si="64"/>
        <v>3</v>
      </c>
      <c r="O305" s="3">
        <f t="shared" si="65"/>
        <v>2</v>
      </c>
      <c r="P305" s="9">
        <f t="shared" si="66"/>
        <v>1.5</v>
      </c>
      <c r="R305" s="18" t="str">
        <f t="shared" si="67"/>
        <v>Laboral1013Ida6</v>
      </c>
      <c r="S305" s="21">
        <f t="shared" si="68"/>
        <v>1.5</v>
      </c>
      <c r="T305" s="18">
        <f t="shared" si="69"/>
        <v>3</v>
      </c>
      <c r="U305" s="18">
        <f t="shared" si="70"/>
        <v>2</v>
      </c>
      <c r="V305" s="18"/>
      <c r="W305" s="18"/>
      <c r="X305" s="18"/>
      <c r="Y305" s="18"/>
      <c r="Z305" s="18"/>
      <c r="AA305" s="18"/>
      <c r="AB305" s="18"/>
    </row>
    <row r="306" spans="2:28" ht="12.6" x14ac:dyDescent="0.45">
      <c r="D306">
        <v>7</v>
      </c>
      <c r="E306">
        <v>3</v>
      </c>
      <c r="F306">
        <v>2</v>
      </c>
      <c r="H306" s="132" t="str">
        <f t="shared" si="62"/>
        <v>SI</v>
      </c>
      <c r="J306" s="3" t="str">
        <f t="shared" si="59"/>
        <v>Laboral</v>
      </c>
      <c r="K306" s="3">
        <f t="shared" si="60"/>
        <v>1013</v>
      </c>
      <c r="L306" s="3" t="str">
        <f t="shared" si="61"/>
        <v>Ida</v>
      </c>
      <c r="M306" s="3">
        <f t="shared" si="63"/>
        <v>7</v>
      </c>
      <c r="N306" s="3">
        <f t="shared" si="64"/>
        <v>3</v>
      </c>
      <c r="O306" s="3">
        <f t="shared" si="65"/>
        <v>2</v>
      </c>
      <c r="P306" s="9">
        <f t="shared" si="66"/>
        <v>1.5</v>
      </c>
      <c r="R306" s="18" t="str">
        <f t="shared" si="67"/>
        <v>Laboral1013Ida7</v>
      </c>
      <c r="S306" s="21">
        <f t="shared" si="68"/>
        <v>1.5</v>
      </c>
      <c r="T306" s="18">
        <f t="shared" si="69"/>
        <v>3</v>
      </c>
      <c r="U306" s="18">
        <f t="shared" si="70"/>
        <v>2</v>
      </c>
      <c r="V306" s="18"/>
      <c r="W306" s="18"/>
      <c r="X306" s="18"/>
      <c r="Y306" s="18"/>
      <c r="Z306" s="18"/>
      <c r="AA306" s="18"/>
      <c r="AB306" s="18"/>
    </row>
    <row r="307" spans="2:28" ht="12.6" x14ac:dyDescent="0.45">
      <c r="D307">
        <v>8</v>
      </c>
      <c r="E307">
        <v>4</v>
      </c>
      <c r="F307">
        <v>2</v>
      </c>
      <c r="H307" s="132" t="str">
        <f t="shared" si="62"/>
        <v>SI</v>
      </c>
      <c r="J307" s="3" t="str">
        <f t="shared" si="59"/>
        <v>Laboral</v>
      </c>
      <c r="K307" s="3">
        <f t="shared" si="60"/>
        <v>1013</v>
      </c>
      <c r="L307" s="3" t="str">
        <f t="shared" si="61"/>
        <v>Ida</v>
      </c>
      <c r="M307" s="3">
        <f t="shared" si="63"/>
        <v>8</v>
      </c>
      <c r="N307" s="3">
        <f t="shared" si="64"/>
        <v>4</v>
      </c>
      <c r="O307" s="3">
        <f t="shared" si="65"/>
        <v>2</v>
      </c>
      <c r="P307" s="9">
        <f t="shared" si="66"/>
        <v>2</v>
      </c>
      <c r="R307" s="18" t="str">
        <f t="shared" si="67"/>
        <v>Laboral1013Ida8</v>
      </c>
      <c r="S307" s="21">
        <f t="shared" si="68"/>
        <v>2</v>
      </c>
      <c r="T307" s="18">
        <f t="shared" si="69"/>
        <v>4</v>
      </c>
      <c r="U307" s="18">
        <f t="shared" si="70"/>
        <v>2</v>
      </c>
      <c r="V307" s="18"/>
      <c r="W307" s="18"/>
      <c r="X307" s="18"/>
      <c r="Y307" s="18"/>
      <c r="Z307" s="18"/>
      <c r="AA307" s="18"/>
      <c r="AB307" s="18"/>
    </row>
    <row r="308" spans="2:28" ht="12.6" x14ac:dyDescent="0.45">
      <c r="D308">
        <v>9</v>
      </c>
      <c r="E308">
        <v>3</v>
      </c>
      <c r="F308">
        <v>2</v>
      </c>
      <c r="H308" s="132" t="str">
        <f t="shared" si="62"/>
        <v>SI</v>
      </c>
      <c r="J308" s="3" t="str">
        <f t="shared" si="59"/>
        <v>Laboral</v>
      </c>
      <c r="K308" s="3">
        <f t="shared" si="60"/>
        <v>1013</v>
      </c>
      <c r="L308" s="3" t="str">
        <f t="shared" si="61"/>
        <v>Ida</v>
      </c>
      <c r="M308" s="3">
        <f t="shared" si="63"/>
        <v>9</v>
      </c>
      <c r="N308" s="3">
        <f t="shared" si="64"/>
        <v>3</v>
      </c>
      <c r="O308" s="3">
        <f t="shared" si="65"/>
        <v>2</v>
      </c>
      <c r="P308" s="9">
        <f t="shared" si="66"/>
        <v>1.5</v>
      </c>
      <c r="R308" s="18" t="str">
        <f t="shared" si="67"/>
        <v>Laboral1013Ida9</v>
      </c>
      <c r="S308" s="21">
        <f t="shared" si="68"/>
        <v>1.5</v>
      </c>
      <c r="T308" s="18">
        <f t="shared" si="69"/>
        <v>3</v>
      </c>
      <c r="U308" s="18">
        <f t="shared" si="70"/>
        <v>2</v>
      </c>
      <c r="V308" s="18"/>
      <c r="W308" s="18"/>
      <c r="X308" s="18"/>
      <c r="Y308" s="18"/>
      <c r="Z308" s="18"/>
      <c r="AA308" s="18"/>
      <c r="AB308" s="18"/>
    </row>
    <row r="309" spans="2:28" ht="12.6" x14ac:dyDescent="0.45">
      <c r="D309">
        <v>10</v>
      </c>
      <c r="E309">
        <v>3</v>
      </c>
      <c r="F309">
        <v>2</v>
      </c>
      <c r="H309" s="132" t="str">
        <f t="shared" si="62"/>
        <v>SI</v>
      </c>
      <c r="J309" s="3" t="str">
        <f t="shared" si="59"/>
        <v>Laboral</v>
      </c>
      <c r="K309" s="3">
        <f t="shared" si="60"/>
        <v>1013</v>
      </c>
      <c r="L309" s="3" t="str">
        <f t="shared" si="61"/>
        <v>Ida</v>
      </c>
      <c r="M309" s="3">
        <f t="shared" si="63"/>
        <v>10</v>
      </c>
      <c r="N309" s="3">
        <f t="shared" si="64"/>
        <v>3</v>
      </c>
      <c r="O309" s="3">
        <f t="shared" si="65"/>
        <v>2</v>
      </c>
      <c r="P309" s="9">
        <f t="shared" si="66"/>
        <v>1.5</v>
      </c>
      <c r="R309" s="18" t="str">
        <f t="shared" si="67"/>
        <v>Laboral1013Ida10</v>
      </c>
      <c r="S309" s="21">
        <f t="shared" si="68"/>
        <v>1.5</v>
      </c>
      <c r="T309" s="18">
        <f t="shared" si="69"/>
        <v>3</v>
      </c>
      <c r="U309" s="18">
        <f t="shared" si="70"/>
        <v>2</v>
      </c>
      <c r="V309" s="18"/>
      <c r="W309" s="18"/>
      <c r="X309" s="18"/>
      <c r="Y309" s="18"/>
      <c r="Z309" s="18"/>
      <c r="AA309" s="18"/>
      <c r="AB309" s="18"/>
    </row>
    <row r="310" spans="2:28" ht="12.6" x14ac:dyDescent="0.45">
      <c r="D310">
        <v>11</v>
      </c>
      <c r="E310">
        <v>3</v>
      </c>
      <c r="F310">
        <v>2</v>
      </c>
      <c r="H310" s="132" t="str">
        <f t="shared" si="62"/>
        <v>SI</v>
      </c>
      <c r="J310" s="3" t="str">
        <f t="shared" si="59"/>
        <v>Laboral</v>
      </c>
      <c r="K310" s="3">
        <f t="shared" si="60"/>
        <v>1013</v>
      </c>
      <c r="L310" s="3" t="str">
        <f t="shared" si="61"/>
        <v>Ida</v>
      </c>
      <c r="M310" s="3">
        <f t="shared" si="63"/>
        <v>11</v>
      </c>
      <c r="N310" s="3">
        <f t="shared" si="64"/>
        <v>3</v>
      </c>
      <c r="O310" s="3">
        <f t="shared" si="65"/>
        <v>2</v>
      </c>
      <c r="P310" s="9">
        <f t="shared" si="66"/>
        <v>1.5</v>
      </c>
      <c r="R310" s="18" t="str">
        <f t="shared" si="67"/>
        <v>Laboral1013Ida11</v>
      </c>
      <c r="S310" s="21">
        <f t="shared" si="68"/>
        <v>1.5</v>
      </c>
      <c r="T310" s="18">
        <f t="shared" si="69"/>
        <v>3</v>
      </c>
      <c r="U310" s="18">
        <f t="shared" si="70"/>
        <v>2</v>
      </c>
      <c r="V310" s="18"/>
      <c r="W310" s="18"/>
      <c r="X310" s="18"/>
      <c r="Y310" s="18"/>
      <c r="Z310" s="18"/>
      <c r="AA310" s="18"/>
      <c r="AB310" s="18"/>
    </row>
    <row r="311" spans="2:28" ht="12.6" x14ac:dyDescent="0.45">
      <c r="D311">
        <v>12</v>
      </c>
      <c r="E311">
        <v>2</v>
      </c>
      <c r="F311">
        <v>2</v>
      </c>
      <c r="H311" s="132" t="str">
        <f t="shared" si="62"/>
        <v>SI</v>
      </c>
      <c r="J311" s="3" t="str">
        <f t="shared" si="59"/>
        <v>Laboral</v>
      </c>
      <c r="K311" s="3">
        <f t="shared" si="60"/>
        <v>1013</v>
      </c>
      <c r="L311" s="3" t="str">
        <f t="shared" si="61"/>
        <v>Ida</v>
      </c>
      <c r="M311" s="3">
        <f t="shared" si="63"/>
        <v>12</v>
      </c>
      <c r="N311" s="3">
        <f t="shared" si="64"/>
        <v>2</v>
      </c>
      <c r="O311" s="3">
        <f t="shared" si="65"/>
        <v>2</v>
      </c>
      <c r="P311" s="9">
        <f t="shared" si="66"/>
        <v>1</v>
      </c>
      <c r="R311" s="18" t="str">
        <f t="shared" si="67"/>
        <v>Laboral1013Ida12</v>
      </c>
      <c r="S311" s="21">
        <f t="shared" si="68"/>
        <v>1</v>
      </c>
      <c r="T311" s="18">
        <f t="shared" si="69"/>
        <v>2</v>
      </c>
      <c r="U311" s="18">
        <f t="shared" si="70"/>
        <v>2</v>
      </c>
      <c r="V311" s="18"/>
      <c r="W311" s="18"/>
      <c r="X311" s="18"/>
      <c r="Y311" s="18"/>
      <c r="Z311" s="18"/>
      <c r="AA311" s="18"/>
      <c r="AB311" s="18"/>
    </row>
    <row r="312" spans="2:28" ht="12.6" x14ac:dyDescent="0.45">
      <c r="D312">
        <v>13</v>
      </c>
      <c r="E312">
        <v>3</v>
      </c>
      <c r="F312">
        <v>3</v>
      </c>
      <c r="H312" s="132" t="str">
        <f t="shared" si="62"/>
        <v>SI</v>
      </c>
      <c r="J312" s="3" t="str">
        <f t="shared" si="59"/>
        <v>Laboral</v>
      </c>
      <c r="K312" s="3">
        <f t="shared" si="60"/>
        <v>1013</v>
      </c>
      <c r="L312" s="3" t="str">
        <f t="shared" si="61"/>
        <v>Ida</v>
      </c>
      <c r="M312" s="3">
        <f t="shared" si="63"/>
        <v>13</v>
      </c>
      <c r="N312" s="3">
        <f t="shared" si="64"/>
        <v>3</v>
      </c>
      <c r="O312" s="3">
        <f t="shared" si="65"/>
        <v>3</v>
      </c>
      <c r="P312" s="9">
        <f t="shared" si="66"/>
        <v>1</v>
      </c>
      <c r="R312" s="18" t="str">
        <f t="shared" si="67"/>
        <v>Laboral1013Ida13</v>
      </c>
      <c r="S312" s="21">
        <f t="shared" si="68"/>
        <v>1</v>
      </c>
      <c r="T312" s="18">
        <f t="shared" si="69"/>
        <v>3</v>
      </c>
      <c r="U312" s="18">
        <f t="shared" si="70"/>
        <v>3</v>
      </c>
      <c r="V312" s="18"/>
      <c r="W312" s="18"/>
      <c r="X312" s="18"/>
      <c r="Y312" s="18"/>
      <c r="Z312" s="18"/>
      <c r="AA312" s="18"/>
      <c r="AB312" s="18"/>
    </row>
    <row r="313" spans="2:28" ht="12.6" x14ac:dyDescent="0.45">
      <c r="D313">
        <v>14</v>
      </c>
      <c r="E313">
        <v>1</v>
      </c>
      <c r="F313">
        <v>1</v>
      </c>
      <c r="H313" s="132" t="str">
        <f t="shared" si="62"/>
        <v>SI</v>
      </c>
      <c r="J313" s="3" t="str">
        <f t="shared" si="59"/>
        <v>Laboral</v>
      </c>
      <c r="K313" s="3">
        <f t="shared" si="60"/>
        <v>1013</v>
      </c>
      <c r="L313" s="3" t="str">
        <f t="shared" si="61"/>
        <v>Ida</v>
      </c>
      <c r="M313" s="3">
        <f t="shared" si="63"/>
        <v>14</v>
      </c>
      <c r="N313" s="3">
        <f t="shared" si="64"/>
        <v>1</v>
      </c>
      <c r="O313" s="3">
        <f t="shared" si="65"/>
        <v>1</v>
      </c>
      <c r="P313" s="9">
        <f t="shared" si="66"/>
        <v>1</v>
      </c>
      <c r="R313" s="18" t="str">
        <f t="shared" si="67"/>
        <v>Laboral1013Ida14</v>
      </c>
      <c r="S313" s="21">
        <f t="shared" si="68"/>
        <v>1</v>
      </c>
      <c r="T313" s="18">
        <f t="shared" si="69"/>
        <v>1</v>
      </c>
      <c r="U313" s="18">
        <f t="shared" si="70"/>
        <v>1</v>
      </c>
      <c r="V313" s="18"/>
      <c r="W313" s="18"/>
      <c r="X313" s="18"/>
      <c r="Y313" s="18"/>
      <c r="Z313" s="18"/>
      <c r="AA313" s="18"/>
      <c r="AB313" s="18"/>
    </row>
    <row r="314" spans="2:28" ht="12.6" x14ac:dyDescent="0.45">
      <c r="D314">
        <v>15</v>
      </c>
      <c r="E314">
        <v>1</v>
      </c>
      <c r="F314">
        <v>1</v>
      </c>
      <c r="H314" s="132" t="str">
        <f t="shared" si="62"/>
        <v>SI</v>
      </c>
      <c r="J314" s="3" t="str">
        <f t="shared" si="59"/>
        <v>Laboral</v>
      </c>
      <c r="K314" s="3">
        <f t="shared" si="60"/>
        <v>1013</v>
      </c>
      <c r="L314" s="3" t="str">
        <f t="shared" si="61"/>
        <v>Ida</v>
      </c>
      <c r="M314" s="3">
        <f t="shared" si="63"/>
        <v>15</v>
      </c>
      <c r="N314" s="3">
        <f t="shared" si="64"/>
        <v>1</v>
      </c>
      <c r="O314" s="3">
        <f t="shared" si="65"/>
        <v>1</v>
      </c>
      <c r="P314" s="9">
        <f t="shared" si="66"/>
        <v>1</v>
      </c>
      <c r="R314" s="18" t="str">
        <f t="shared" si="67"/>
        <v>Laboral1013Ida15</v>
      </c>
      <c r="S314" s="21">
        <f t="shared" si="68"/>
        <v>1</v>
      </c>
      <c r="T314" s="18">
        <f t="shared" si="69"/>
        <v>1</v>
      </c>
      <c r="U314" s="18">
        <f t="shared" si="70"/>
        <v>1</v>
      </c>
      <c r="V314" s="18"/>
      <c r="W314" s="18"/>
      <c r="X314" s="18"/>
      <c r="Y314" s="18"/>
      <c r="Z314" s="18"/>
      <c r="AA314" s="18"/>
      <c r="AB314" s="18"/>
    </row>
    <row r="315" spans="2:28" ht="12.6" x14ac:dyDescent="0.45">
      <c r="D315">
        <v>16</v>
      </c>
      <c r="E315">
        <v>1</v>
      </c>
      <c r="F315">
        <v>1</v>
      </c>
      <c r="H315" s="132" t="str">
        <f t="shared" si="62"/>
        <v>SI</v>
      </c>
      <c r="J315" s="3" t="str">
        <f t="shared" si="59"/>
        <v>Laboral</v>
      </c>
      <c r="K315" s="3">
        <f t="shared" si="60"/>
        <v>1013</v>
      </c>
      <c r="L315" s="3" t="str">
        <f t="shared" si="61"/>
        <v>Ida</v>
      </c>
      <c r="M315" s="3">
        <f t="shared" si="63"/>
        <v>16</v>
      </c>
      <c r="N315" s="3">
        <f t="shared" si="64"/>
        <v>1</v>
      </c>
      <c r="O315" s="3">
        <f t="shared" si="65"/>
        <v>1</v>
      </c>
      <c r="P315" s="9">
        <f t="shared" si="66"/>
        <v>1</v>
      </c>
      <c r="R315" s="18" t="str">
        <f t="shared" si="67"/>
        <v>Laboral1013Ida16</v>
      </c>
      <c r="S315" s="21">
        <f t="shared" si="68"/>
        <v>1</v>
      </c>
      <c r="T315" s="18">
        <f t="shared" si="69"/>
        <v>1</v>
      </c>
      <c r="U315" s="18">
        <f t="shared" si="70"/>
        <v>1</v>
      </c>
      <c r="V315" s="18"/>
      <c r="W315" s="18"/>
      <c r="X315" s="18"/>
      <c r="Y315" s="18"/>
      <c r="Z315" s="18"/>
      <c r="AA315" s="18"/>
      <c r="AB315" s="18"/>
    </row>
    <row r="316" spans="2:28" ht="12.6" x14ac:dyDescent="0.45">
      <c r="D316">
        <v>17</v>
      </c>
      <c r="E316">
        <v>1</v>
      </c>
      <c r="F316">
        <v>1</v>
      </c>
      <c r="H316" s="132" t="str">
        <f t="shared" si="62"/>
        <v>SI</v>
      </c>
      <c r="J316" s="3" t="str">
        <f t="shared" si="59"/>
        <v>Laboral</v>
      </c>
      <c r="K316" s="3">
        <f t="shared" si="60"/>
        <v>1013</v>
      </c>
      <c r="L316" s="3" t="str">
        <f t="shared" si="61"/>
        <v>Ida</v>
      </c>
      <c r="M316" s="3">
        <f t="shared" si="63"/>
        <v>17</v>
      </c>
      <c r="N316" s="3">
        <f t="shared" si="64"/>
        <v>1</v>
      </c>
      <c r="O316" s="3">
        <f t="shared" si="65"/>
        <v>1</v>
      </c>
      <c r="P316" s="9">
        <f t="shared" si="66"/>
        <v>1</v>
      </c>
      <c r="R316" s="18" t="str">
        <f t="shared" si="67"/>
        <v>Laboral1013Ida17</v>
      </c>
      <c r="S316" s="21">
        <f t="shared" si="68"/>
        <v>1</v>
      </c>
      <c r="T316" s="18">
        <f t="shared" si="69"/>
        <v>1</v>
      </c>
      <c r="U316" s="18">
        <f t="shared" si="70"/>
        <v>1</v>
      </c>
      <c r="V316" s="18"/>
      <c r="W316" s="18"/>
      <c r="X316" s="18"/>
      <c r="Y316" s="18"/>
      <c r="Z316" s="18"/>
      <c r="AA316" s="18"/>
      <c r="AB316" s="18"/>
    </row>
    <row r="317" spans="2:28" ht="12.6" x14ac:dyDescent="0.45">
      <c r="C317" t="s">
        <v>12</v>
      </c>
      <c r="D317">
        <v>7</v>
      </c>
      <c r="E317">
        <v>1</v>
      </c>
      <c r="F317">
        <v>1</v>
      </c>
      <c r="H317" s="132" t="str">
        <f t="shared" si="62"/>
        <v>SI</v>
      </c>
      <c r="J317" s="3" t="str">
        <f t="shared" si="59"/>
        <v>Laboral</v>
      </c>
      <c r="K317" s="3">
        <f t="shared" si="60"/>
        <v>1013</v>
      </c>
      <c r="L317" s="3" t="str">
        <f t="shared" si="61"/>
        <v>Regreso</v>
      </c>
      <c r="M317" s="3">
        <f t="shared" si="63"/>
        <v>7</v>
      </c>
      <c r="N317" s="3">
        <f t="shared" si="64"/>
        <v>1</v>
      </c>
      <c r="O317" s="3">
        <f t="shared" si="65"/>
        <v>1</v>
      </c>
      <c r="P317" s="9">
        <f t="shared" si="66"/>
        <v>1</v>
      </c>
      <c r="R317" s="18" t="str">
        <f t="shared" si="67"/>
        <v>Laboral1013Regreso7</v>
      </c>
      <c r="S317" s="21">
        <f t="shared" si="68"/>
        <v>1</v>
      </c>
      <c r="T317" s="18">
        <f t="shared" si="69"/>
        <v>1</v>
      </c>
      <c r="U317" s="18">
        <f t="shared" si="70"/>
        <v>1</v>
      </c>
      <c r="V317" s="18"/>
      <c r="W317" s="18"/>
      <c r="X317" s="18"/>
      <c r="Y317" s="18"/>
      <c r="Z317" s="18"/>
      <c r="AA317" s="18"/>
      <c r="AB317" s="18"/>
    </row>
    <row r="318" spans="2:28" ht="12.6" x14ac:dyDescent="0.45">
      <c r="D318">
        <v>8</v>
      </c>
      <c r="E318">
        <v>3</v>
      </c>
      <c r="F318">
        <v>2</v>
      </c>
      <c r="H318" s="132" t="str">
        <f t="shared" si="62"/>
        <v>SI</v>
      </c>
      <c r="J318" s="3" t="str">
        <f t="shared" si="59"/>
        <v>Laboral</v>
      </c>
      <c r="K318" s="3">
        <f t="shared" si="60"/>
        <v>1013</v>
      </c>
      <c r="L318" s="3" t="str">
        <f t="shared" si="61"/>
        <v>Regreso</v>
      </c>
      <c r="M318" s="3">
        <f t="shared" si="63"/>
        <v>8</v>
      </c>
      <c r="N318" s="3">
        <f t="shared" si="64"/>
        <v>3</v>
      </c>
      <c r="O318" s="3">
        <f t="shared" si="65"/>
        <v>2</v>
      </c>
      <c r="P318" s="9">
        <f t="shared" si="66"/>
        <v>1.5</v>
      </c>
      <c r="R318" s="18" t="str">
        <f t="shared" si="67"/>
        <v>Laboral1013Regreso8</v>
      </c>
      <c r="S318" s="21">
        <f t="shared" si="68"/>
        <v>1.5</v>
      </c>
      <c r="T318" s="18">
        <f t="shared" si="69"/>
        <v>3</v>
      </c>
      <c r="U318" s="18">
        <f t="shared" si="70"/>
        <v>2</v>
      </c>
      <c r="V318" s="18"/>
      <c r="W318" s="18"/>
      <c r="X318" s="18"/>
      <c r="Y318" s="18"/>
      <c r="Z318" s="18"/>
      <c r="AA318" s="18"/>
      <c r="AB318" s="18"/>
    </row>
    <row r="319" spans="2:28" ht="12.6" x14ac:dyDescent="0.45">
      <c r="D319">
        <v>9</v>
      </c>
      <c r="E319">
        <v>4</v>
      </c>
      <c r="F319">
        <v>2</v>
      </c>
      <c r="H319" s="132" t="str">
        <f t="shared" si="62"/>
        <v>SI</v>
      </c>
      <c r="J319" s="3" t="str">
        <f t="shared" si="59"/>
        <v>Laboral</v>
      </c>
      <c r="K319" s="3">
        <f t="shared" si="60"/>
        <v>1013</v>
      </c>
      <c r="L319" s="3" t="str">
        <f t="shared" si="61"/>
        <v>Regreso</v>
      </c>
      <c r="M319" s="3">
        <f t="shared" si="63"/>
        <v>9</v>
      </c>
      <c r="N319" s="3">
        <f t="shared" si="64"/>
        <v>4</v>
      </c>
      <c r="O319" s="3">
        <f t="shared" si="65"/>
        <v>2</v>
      </c>
      <c r="P319" s="9">
        <f t="shared" si="66"/>
        <v>2</v>
      </c>
      <c r="R319" s="18" t="str">
        <f t="shared" si="67"/>
        <v>Laboral1013Regreso9</v>
      </c>
      <c r="S319" s="21">
        <f t="shared" si="68"/>
        <v>2</v>
      </c>
      <c r="T319" s="18">
        <f t="shared" si="69"/>
        <v>4</v>
      </c>
      <c r="U319" s="18">
        <f t="shared" si="70"/>
        <v>2</v>
      </c>
      <c r="V319" s="18"/>
      <c r="W319" s="18"/>
      <c r="X319" s="18"/>
      <c r="Y319" s="18"/>
      <c r="Z319" s="18"/>
      <c r="AA319" s="18"/>
      <c r="AB319" s="18"/>
    </row>
    <row r="320" spans="2:28" ht="12.6" x14ac:dyDescent="0.45">
      <c r="D320">
        <v>10</v>
      </c>
      <c r="E320">
        <v>3</v>
      </c>
      <c r="F320">
        <v>2</v>
      </c>
      <c r="H320" s="132" t="str">
        <f t="shared" si="62"/>
        <v>SI</v>
      </c>
      <c r="J320" s="3" t="str">
        <f t="shared" si="59"/>
        <v>Laboral</v>
      </c>
      <c r="K320" s="3">
        <f t="shared" si="60"/>
        <v>1013</v>
      </c>
      <c r="L320" s="3" t="str">
        <f t="shared" si="61"/>
        <v>Regreso</v>
      </c>
      <c r="M320" s="3">
        <f t="shared" si="63"/>
        <v>10</v>
      </c>
      <c r="N320" s="3">
        <f t="shared" si="64"/>
        <v>3</v>
      </c>
      <c r="O320" s="3">
        <f t="shared" si="65"/>
        <v>2</v>
      </c>
      <c r="P320" s="9">
        <f t="shared" si="66"/>
        <v>1.5</v>
      </c>
      <c r="R320" s="18" t="str">
        <f>CONCATENATE(J320,K320,L320,M320)</f>
        <v>Laboral1013Regreso10</v>
      </c>
      <c r="S320" s="21">
        <f t="shared" si="68"/>
        <v>1.5</v>
      </c>
      <c r="T320" s="18">
        <f t="shared" si="69"/>
        <v>3</v>
      </c>
      <c r="U320" s="18">
        <f t="shared" si="70"/>
        <v>2</v>
      </c>
      <c r="V320" s="18"/>
      <c r="W320" s="18"/>
      <c r="X320" s="18"/>
      <c r="Y320" s="18"/>
      <c r="Z320" s="18"/>
      <c r="AA320" s="18"/>
      <c r="AB320" s="18"/>
    </row>
    <row r="321" spans="2:28" ht="12.6" x14ac:dyDescent="0.45">
      <c r="D321">
        <v>11</v>
      </c>
      <c r="E321">
        <v>4</v>
      </c>
      <c r="F321">
        <v>3</v>
      </c>
      <c r="H321" s="132" t="str">
        <f t="shared" si="62"/>
        <v>SI</v>
      </c>
      <c r="J321" s="3" t="str">
        <f t="shared" si="59"/>
        <v>Laboral</v>
      </c>
      <c r="K321" s="3">
        <f t="shared" ref="K321:K341" si="71">IF(B321=0,K320,B321)</f>
        <v>1013</v>
      </c>
      <c r="L321" s="3" t="str">
        <f t="shared" ref="L321:L341" si="72">IF(C321=0,L320,C321)</f>
        <v>Regreso</v>
      </c>
      <c r="M321" s="3">
        <f t="shared" ref="M321:M341" si="73">IF(D321=0,M320,D321)</f>
        <v>11</v>
      </c>
      <c r="N321" s="3">
        <f t="shared" ref="N321:N341" si="74">+E321</f>
        <v>4</v>
      </c>
      <c r="O321" s="3">
        <f t="shared" ref="O321:O341" si="75">+F321</f>
        <v>3</v>
      </c>
      <c r="P321" s="9">
        <f t="shared" si="66"/>
        <v>1.3333333333333333</v>
      </c>
      <c r="R321" s="18" t="str">
        <f>CONCATENATE(J321,K321,L321,M321)</f>
        <v>Laboral1013Regreso11</v>
      </c>
      <c r="S321" s="21">
        <f t="shared" si="68"/>
        <v>1.3333333333333333</v>
      </c>
      <c r="T321" s="18">
        <f t="shared" ref="T321" si="76">+N321</f>
        <v>4</v>
      </c>
      <c r="U321" s="18">
        <f t="shared" ref="U321" si="77">+O321</f>
        <v>3</v>
      </c>
      <c r="V321" s="18"/>
      <c r="W321" s="18"/>
      <c r="X321" s="18"/>
      <c r="Y321" s="18"/>
      <c r="Z321" s="18"/>
      <c r="AA321" s="18"/>
      <c r="AB321" s="18"/>
    </row>
    <row r="322" spans="2:28" ht="12.6" x14ac:dyDescent="0.45">
      <c r="D322">
        <v>12</v>
      </c>
      <c r="E322">
        <v>3</v>
      </c>
      <c r="F322">
        <v>2</v>
      </c>
      <c r="H322" s="132" t="str">
        <f t="shared" si="62"/>
        <v>SI</v>
      </c>
      <c r="J322" s="3" t="str">
        <f t="shared" si="59"/>
        <v>Laboral</v>
      </c>
      <c r="K322" s="3">
        <f t="shared" si="71"/>
        <v>1013</v>
      </c>
      <c r="L322" s="3" t="str">
        <f t="shared" si="72"/>
        <v>Regreso</v>
      </c>
      <c r="M322" s="3">
        <f t="shared" si="73"/>
        <v>12</v>
      </c>
      <c r="N322" s="3">
        <f t="shared" si="74"/>
        <v>3</v>
      </c>
      <c r="O322" s="3">
        <f t="shared" si="75"/>
        <v>2</v>
      </c>
      <c r="P322" s="9">
        <f t="shared" si="66"/>
        <v>1.5</v>
      </c>
      <c r="R322" s="18" t="str">
        <f t="shared" si="67"/>
        <v>Laboral1013Regreso12</v>
      </c>
      <c r="S322" s="21">
        <f t="shared" si="68"/>
        <v>1.5</v>
      </c>
      <c r="T322" s="18">
        <f t="shared" si="69"/>
        <v>3</v>
      </c>
      <c r="U322" s="18">
        <f t="shared" si="70"/>
        <v>2</v>
      </c>
      <c r="V322" s="18"/>
      <c r="W322" s="18"/>
      <c r="X322" s="18"/>
      <c r="Y322" s="18"/>
      <c r="Z322" s="18"/>
      <c r="AA322" s="18"/>
      <c r="AB322" s="18"/>
    </row>
    <row r="323" spans="2:28" ht="12.6" x14ac:dyDescent="0.45">
      <c r="D323">
        <v>13</v>
      </c>
      <c r="E323">
        <v>2</v>
      </c>
      <c r="F323">
        <v>2</v>
      </c>
      <c r="H323" s="132" t="str">
        <f t="shared" si="62"/>
        <v>SI</v>
      </c>
      <c r="J323" s="3" t="str">
        <f t="shared" si="59"/>
        <v>Laboral</v>
      </c>
      <c r="K323" s="3">
        <f t="shared" si="71"/>
        <v>1013</v>
      </c>
      <c r="L323" s="3" t="str">
        <f t="shared" si="72"/>
        <v>Regreso</v>
      </c>
      <c r="M323" s="3">
        <f t="shared" si="73"/>
        <v>13</v>
      </c>
      <c r="N323" s="3">
        <f t="shared" si="74"/>
        <v>2</v>
      </c>
      <c r="O323" s="3">
        <f t="shared" si="75"/>
        <v>2</v>
      </c>
      <c r="P323" s="9">
        <f t="shared" si="66"/>
        <v>1</v>
      </c>
      <c r="R323" s="18" t="str">
        <f t="shared" si="67"/>
        <v>Laboral1013Regreso13</v>
      </c>
      <c r="S323" s="21">
        <f t="shared" si="68"/>
        <v>1</v>
      </c>
      <c r="T323" s="18">
        <f t="shared" si="69"/>
        <v>2</v>
      </c>
      <c r="U323" s="18">
        <f t="shared" si="70"/>
        <v>2</v>
      </c>
      <c r="V323" s="18"/>
      <c r="W323" s="18"/>
      <c r="X323" s="18"/>
      <c r="Y323" s="18"/>
      <c r="Z323" s="18"/>
      <c r="AA323" s="18"/>
      <c r="AB323" s="18"/>
    </row>
    <row r="324" spans="2:28" ht="12.6" x14ac:dyDescent="0.45">
      <c r="D324">
        <v>14</v>
      </c>
      <c r="E324">
        <v>2</v>
      </c>
      <c r="F324">
        <v>2</v>
      </c>
      <c r="H324" s="132" t="str">
        <f t="shared" si="62"/>
        <v>SI</v>
      </c>
      <c r="J324" s="3" t="str">
        <f t="shared" si="59"/>
        <v>Laboral</v>
      </c>
      <c r="K324" s="3">
        <f t="shared" si="71"/>
        <v>1013</v>
      </c>
      <c r="L324" s="3" t="str">
        <f t="shared" si="72"/>
        <v>Regreso</v>
      </c>
      <c r="M324" s="3">
        <f t="shared" si="73"/>
        <v>14</v>
      </c>
      <c r="N324" s="3">
        <f t="shared" si="74"/>
        <v>2</v>
      </c>
      <c r="O324" s="3">
        <f t="shared" si="75"/>
        <v>2</v>
      </c>
      <c r="P324" s="9">
        <f t="shared" si="66"/>
        <v>1</v>
      </c>
      <c r="R324" s="18" t="str">
        <f t="shared" si="67"/>
        <v>Laboral1013Regreso14</v>
      </c>
      <c r="S324" s="21">
        <f t="shared" si="68"/>
        <v>1</v>
      </c>
      <c r="T324" s="18">
        <f t="shared" si="69"/>
        <v>2</v>
      </c>
      <c r="U324" s="18">
        <f t="shared" si="70"/>
        <v>2</v>
      </c>
      <c r="V324" s="18"/>
      <c r="W324" s="18"/>
      <c r="X324" s="18"/>
      <c r="Y324" s="18"/>
      <c r="Z324" s="18"/>
      <c r="AA324" s="18"/>
      <c r="AB324" s="18"/>
    </row>
    <row r="325" spans="2:28" ht="12.6" x14ac:dyDescent="0.45">
      <c r="D325">
        <v>15</v>
      </c>
      <c r="E325">
        <v>2</v>
      </c>
      <c r="F325">
        <v>2</v>
      </c>
      <c r="H325" s="132" t="str">
        <f t="shared" si="62"/>
        <v>SI</v>
      </c>
      <c r="J325" s="3" t="str">
        <f t="shared" si="59"/>
        <v>Laboral</v>
      </c>
      <c r="K325" s="3">
        <f t="shared" si="71"/>
        <v>1013</v>
      </c>
      <c r="L325" s="3" t="str">
        <f t="shared" si="72"/>
        <v>Regreso</v>
      </c>
      <c r="M325" s="3">
        <f t="shared" si="73"/>
        <v>15</v>
      </c>
      <c r="N325" s="3">
        <f t="shared" si="74"/>
        <v>2</v>
      </c>
      <c r="O325" s="3">
        <f t="shared" si="75"/>
        <v>2</v>
      </c>
      <c r="P325" s="9">
        <f t="shared" si="66"/>
        <v>1</v>
      </c>
      <c r="R325" s="18" t="str">
        <f t="shared" si="67"/>
        <v>Laboral1013Regreso15</v>
      </c>
      <c r="S325" s="21">
        <f t="shared" si="68"/>
        <v>1</v>
      </c>
      <c r="T325" s="18">
        <f t="shared" si="69"/>
        <v>2</v>
      </c>
      <c r="U325" s="18">
        <f t="shared" si="70"/>
        <v>2</v>
      </c>
      <c r="V325" s="18"/>
      <c r="W325" s="18"/>
      <c r="X325" s="18"/>
      <c r="Y325" s="18"/>
      <c r="Z325" s="18"/>
      <c r="AA325" s="18"/>
      <c r="AB325" s="18"/>
    </row>
    <row r="326" spans="2:28" ht="12.6" x14ac:dyDescent="0.45">
      <c r="D326">
        <v>16</v>
      </c>
      <c r="E326">
        <v>1</v>
      </c>
      <c r="F326">
        <v>1</v>
      </c>
      <c r="H326" s="132" t="str">
        <f t="shared" si="62"/>
        <v>SI</v>
      </c>
      <c r="J326" s="3" t="str">
        <f t="shared" si="59"/>
        <v>Laboral</v>
      </c>
      <c r="K326" s="3">
        <f t="shared" si="71"/>
        <v>1013</v>
      </c>
      <c r="L326" s="3" t="str">
        <f t="shared" si="72"/>
        <v>Regreso</v>
      </c>
      <c r="M326" s="3">
        <f t="shared" si="73"/>
        <v>16</v>
      </c>
      <c r="N326" s="3">
        <f t="shared" si="74"/>
        <v>1</v>
      </c>
      <c r="O326" s="3">
        <f t="shared" si="75"/>
        <v>1</v>
      </c>
      <c r="P326" s="9">
        <f t="shared" si="66"/>
        <v>1</v>
      </c>
      <c r="R326" s="18" t="str">
        <f t="shared" si="67"/>
        <v>Laboral1013Regreso16</v>
      </c>
      <c r="S326" s="21">
        <f t="shared" si="68"/>
        <v>1</v>
      </c>
      <c r="T326" s="18">
        <f t="shared" si="69"/>
        <v>1</v>
      </c>
      <c r="U326" s="18">
        <f t="shared" si="70"/>
        <v>1</v>
      </c>
      <c r="V326" s="18"/>
      <c r="W326" s="18"/>
      <c r="X326" s="18"/>
      <c r="Y326" s="18"/>
      <c r="Z326" s="18"/>
      <c r="AA326" s="18"/>
      <c r="AB326" s="18"/>
    </row>
    <row r="327" spans="2:28" ht="12.6" x14ac:dyDescent="0.45">
      <c r="D327">
        <v>17</v>
      </c>
      <c r="E327">
        <v>1</v>
      </c>
      <c r="F327">
        <v>1</v>
      </c>
      <c r="H327" s="132" t="str">
        <f t="shared" si="62"/>
        <v>SI</v>
      </c>
      <c r="J327" s="3" t="str">
        <f t="shared" si="59"/>
        <v>Laboral</v>
      </c>
      <c r="K327" s="3">
        <f t="shared" si="71"/>
        <v>1013</v>
      </c>
      <c r="L327" s="3" t="str">
        <f t="shared" si="72"/>
        <v>Regreso</v>
      </c>
      <c r="M327" s="3">
        <f t="shared" si="73"/>
        <v>17</v>
      </c>
      <c r="N327" s="3">
        <f t="shared" si="74"/>
        <v>1</v>
      </c>
      <c r="O327" s="3">
        <f t="shared" si="75"/>
        <v>1</v>
      </c>
      <c r="P327" s="9">
        <f t="shared" si="66"/>
        <v>1</v>
      </c>
      <c r="R327" s="18" t="str">
        <f t="shared" si="67"/>
        <v>Laboral1013Regreso17</v>
      </c>
      <c r="S327" s="21">
        <f t="shared" si="68"/>
        <v>1</v>
      </c>
      <c r="T327" s="18">
        <f t="shared" si="69"/>
        <v>1</v>
      </c>
      <c r="U327" s="18">
        <f t="shared" si="70"/>
        <v>1</v>
      </c>
      <c r="V327" s="18"/>
      <c r="W327" s="18"/>
      <c r="X327" s="18"/>
      <c r="Y327" s="18"/>
      <c r="Z327" s="18"/>
      <c r="AA327" s="18"/>
      <c r="AB327" s="18"/>
    </row>
    <row r="328" spans="2:28" ht="12.6" x14ac:dyDescent="0.45">
      <c r="D328">
        <v>18</v>
      </c>
      <c r="E328">
        <v>1</v>
      </c>
      <c r="F328">
        <v>1</v>
      </c>
      <c r="H328" s="132" t="str">
        <f t="shared" si="62"/>
        <v>SI</v>
      </c>
      <c r="J328" s="3" t="str">
        <f t="shared" si="59"/>
        <v>Laboral</v>
      </c>
      <c r="K328" s="3">
        <f t="shared" si="71"/>
        <v>1013</v>
      </c>
      <c r="L328" s="3" t="str">
        <f t="shared" si="72"/>
        <v>Regreso</v>
      </c>
      <c r="M328" s="3">
        <f t="shared" si="73"/>
        <v>18</v>
      </c>
      <c r="N328" s="3">
        <f t="shared" si="74"/>
        <v>1</v>
      </c>
      <c r="O328" s="3">
        <f t="shared" si="75"/>
        <v>1</v>
      </c>
      <c r="P328" s="9">
        <f t="shared" si="66"/>
        <v>1</v>
      </c>
      <c r="R328" s="18" t="str">
        <f t="shared" si="67"/>
        <v>Laboral1013Regreso18</v>
      </c>
      <c r="S328" s="21">
        <f t="shared" si="68"/>
        <v>1</v>
      </c>
      <c r="T328" s="18">
        <f t="shared" si="69"/>
        <v>1</v>
      </c>
      <c r="U328" s="18">
        <f t="shared" si="70"/>
        <v>1</v>
      </c>
      <c r="V328" s="18"/>
      <c r="W328" s="18"/>
      <c r="X328" s="18"/>
      <c r="Y328" s="18"/>
      <c r="Z328" s="18"/>
      <c r="AA328" s="18"/>
      <c r="AB328" s="18"/>
    </row>
    <row r="329" spans="2:28" ht="12.6" x14ac:dyDescent="0.45">
      <c r="B329">
        <v>1014</v>
      </c>
      <c r="C329" t="s">
        <v>14</v>
      </c>
      <c r="D329">
        <v>6</v>
      </c>
      <c r="E329">
        <v>8</v>
      </c>
      <c r="F329">
        <v>2</v>
      </c>
      <c r="H329" s="132" t="str">
        <f t="shared" si="62"/>
        <v>SI</v>
      </c>
      <c r="J329" s="3" t="str">
        <f t="shared" si="59"/>
        <v>Laboral</v>
      </c>
      <c r="K329" s="3">
        <f t="shared" si="71"/>
        <v>1014</v>
      </c>
      <c r="L329" s="3" t="str">
        <f t="shared" si="72"/>
        <v>Ida</v>
      </c>
      <c r="M329" s="3">
        <f t="shared" si="73"/>
        <v>6</v>
      </c>
      <c r="N329" s="3">
        <f t="shared" si="74"/>
        <v>8</v>
      </c>
      <c r="O329" s="3">
        <f t="shared" si="75"/>
        <v>2</v>
      </c>
      <c r="P329" s="9">
        <f t="shared" si="66"/>
        <v>4</v>
      </c>
      <c r="R329" s="18" t="str">
        <f t="shared" si="67"/>
        <v>Laboral1014Ida6</v>
      </c>
      <c r="S329" s="21">
        <f t="shared" si="68"/>
        <v>4</v>
      </c>
      <c r="T329" s="18">
        <f t="shared" si="69"/>
        <v>8</v>
      </c>
      <c r="U329" s="18">
        <f t="shared" si="70"/>
        <v>2</v>
      </c>
      <c r="V329" s="18"/>
      <c r="W329" s="18"/>
      <c r="X329" s="18"/>
      <c r="Y329" s="18"/>
      <c r="Z329" s="18"/>
      <c r="AA329" s="18"/>
      <c r="AB329" s="18"/>
    </row>
    <row r="330" spans="2:28" ht="12.6" x14ac:dyDescent="0.45">
      <c r="D330">
        <v>7</v>
      </c>
      <c r="E330">
        <v>9</v>
      </c>
      <c r="F330">
        <v>3</v>
      </c>
      <c r="H330" s="132" t="str">
        <f t="shared" si="62"/>
        <v>SI</v>
      </c>
      <c r="J330" s="3" t="str">
        <f t="shared" si="59"/>
        <v>Laboral</v>
      </c>
      <c r="K330" s="3">
        <f t="shared" si="71"/>
        <v>1014</v>
      </c>
      <c r="L330" s="3" t="str">
        <f t="shared" si="72"/>
        <v>Ida</v>
      </c>
      <c r="M330" s="3">
        <f t="shared" si="73"/>
        <v>7</v>
      </c>
      <c r="N330" s="3">
        <f t="shared" si="74"/>
        <v>9</v>
      </c>
      <c r="O330" s="3">
        <f t="shared" si="75"/>
        <v>3</v>
      </c>
      <c r="P330" s="9">
        <f t="shared" si="66"/>
        <v>3</v>
      </c>
      <c r="R330" s="18" t="str">
        <f t="shared" si="67"/>
        <v>Laboral1014Ida7</v>
      </c>
      <c r="S330" s="21">
        <f t="shared" si="68"/>
        <v>3</v>
      </c>
      <c r="T330" s="18">
        <f t="shared" si="69"/>
        <v>9</v>
      </c>
      <c r="U330" s="18">
        <f t="shared" si="70"/>
        <v>3</v>
      </c>
      <c r="V330" s="18"/>
      <c r="W330" s="18"/>
      <c r="X330" s="18"/>
      <c r="Y330" s="18"/>
      <c r="Z330" s="18"/>
      <c r="AA330" s="18"/>
      <c r="AB330" s="18"/>
    </row>
    <row r="331" spans="2:28" ht="12.6" x14ac:dyDescent="0.45">
      <c r="D331">
        <v>8</v>
      </c>
      <c r="E331">
        <v>8</v>
      </c>
      <c r="F331">
        <v>2</v>
      </c>
      <c r="H331" s="132" t="str">
        <f t="shared" si="62"/>
        <v>SI</v>
      </c>
      <c r="J331" s="3" t="str">
        <f t="shared" ref="J331:J333" si="78">IF(A331=0,J330,A331)</f>
        <v>Laboral</v>
      </c>
      <c r="K331" s="3">
        <f t="shared" si="71"/>
        <v>1014</v>
      </c>
      <c r="L331" s="3" t="str">
        <f t="shared" si="72"/>
        <v>Ida</v>
      </c>
      <c r="M331" s="3">
        <f t="shared" si="73"/>
        <v>8</v>
      </c>
      <c r="N331" s="3">
        <f t="shared" si="74"/>
        <v>8</v>
      </c>
      <c r="O331" s="3">
        <f t="shared" si="75"/>
        <v>2</v>
      </c>
      <c r="P331" s="9">
        <f t="shared" si="66"/>
        <v>4</v>
      </c>
      <c r="R331" s="18" t="str">
        <f t="shared" si="67"/>
        <v>Laboral1014Ida8</v>
      </c>
      <c r="S331" s="21">
        <f t="shared" si="68"/>
        <v>4</v>
      </c>
      <c r="T331" s="18">
        <f t="shared" si="69"/>
        <v>8</v>
      </c>
      <c r="U331" s="18">
        <f t="shared" si="70"/>
        <v>2</v>
      </c>
      <c r="V331" s="18"/>
      <c r="W331" s="18"/>
      <c r="X331" s="18"/>
      <c r="Y331" s="18"/>
      <c r="Z331" s="18"/>
      <c r="AA331" s="18"/>
      <c r="AB331" s="18"/>
    </row>
    <row r="332" spans="2:28" ht="12.6" x14ac:dyDescent="0.45">
      <c r="D332">
        <v>9</v>
      </c>
      <c r="E332">
        <v>6</v>
      </c>
      <c r="F332">
        <v>2</v>
      </c>
      <c r="H332" s="132" t="str">
        <f t="shared" ref="H332:H395" si="79">IF(OR(AND(E332&gt;=6,F332&gt;=INT(E332/3)),AND(E332&lt;2,E332=F332)),"SI",IF(AND(E332&gt;=2,E332&lt;=5,F332&gt;=2),"SI","NO"))</f>
        <v>SI</v>
      </c>
      <c r="J332" s="3" t="str">
        <f t="shared" si="78"/>
        <v>Laboral</v>
      </c>
      <c r="K332" s="3">
        <f t="shared" si="71"/>
        <v>1014</v>
      </c>
      <c r="L332" s="3" t="str">
        <f t="shared" si="72"/>
        <v>Ida</v>
      </c>
      <c r="M332" s="3">
        <f t="shared" si="73"/>
        <v>9</v>
      </c>
      <c r="N332" s="3">
        <f t="shared" si="74"/>
        <v>6</v>
      </c>
      <c r="O332" s="3">
        <f t="shared" si="75"/>
        <v>2</v>
      </c>
      <c r="P332" s="9">
        <f t="shared" ref="P332:P395" si="80">+N332/O332</f>
        <v>3</v>
      </c>
      <c r="R332" s="18" t="str">
        <f t="shared" ref="R332:R395" si="81">CONCATENATE(J332,K332,L332,M332)</f>
        <v>Laboral1014Ida9</v>
      </c>
      <c r="S332" s="21">
        <f t="shared" ref="S332:S395" si="82">+P332</f>
        <v>3</v>
      </c>
      <c r="T332" s="18">
        <f t="shared" ref="T332:T395" si="83">+N332</f>
        <v>6</v>
      </c>
      <c r="U332" s="18">
        <f t="shared" ref="U332:U395" si="84">+O332</f>
        <v>2</v>
      </c>
      <c r="V332" s="18"/>
      <c r="W332" s="18"/>
      <c r="X332" s="18"/>
      <c r="Y332" s="18"/>
      <c r="Z332" s="18"/>
      <c r="AA332" s="18"/>
      <c r="AB332" s="18"/>
    </row>
    <row r="333" spans="2:28" ht="12.6" x14ac:dyDescent="0.45">
      <c r="D333">
        <v>10</v>
      </c>
      <c r="E333">
        <v>8</v>
      </c>
      <c r="F333">
        <v>2</v>
      </c>
      <c r="H333" s="132" t="str">
        <f t="shared" si="79"/>
        <v>SI</v>
      </c>
      <c r="J333" s="3" t="str">
        <f t="shared" si="78"/>
        <v>Laboral</v>
      </c>
      <c r="K333" s="3">
        <f t="shared" si="71"/>
        <v>1014</v>
      </c>
      <c r="L333" s="3" t="str">
        <f t="shared" si="72"/>
        <v>Ida</v>
      </c>
      <c r="M333" s="3">
        <f t="shared" si="73"/>
        <v>10</v>
      </c>
      <c r="N333" s="3">
        <f t="shared" si="74"/>
        <v>8</v>
      </c>
      <c r="O333" s="3">
        <f t="shared" si="75"/>
        <v>2</v>
      </c>
      <c r="P333" s="9">
        <f t="shared" si="80"/>
        <v>4</v>
      </c>
      <c r="R333" s="18" t="str">
        <f t="shared" si="81"/>
        <v>Laboral1014Ida10</v>
      </c>
      <c r="S333" s="21">
        <f t="shared" si="82"/>
        <v>4</v>
      </c>
      <c r="T333" s="18">
        <f t="shared" si="83"/>
        <v>8</v>
      </c>
      <c r="U333" s="18">
        <f t="shared" si="84"/>
        <v>2</v>
      </c>
      <c r="V333" s="18"/>
      <c r="W333" s="18"/>
      <c r="X333" s="18"/>
      <c r="Y333" s="18"/>
      <c r="Z333" s="18"/>
      <c r="AA333" s="18"/>
      <c r="AB333" s="18"/>
    </row>
    <row r="334" spans="2:28" ht="12.6" x14ac:dyDescent="0.45">
      <c r="D334">
        <v>11</v>
      </c>
      <c r="E334">
        <v>7</v>
      </c>
      <c r="F334">
        <v>2</v>
      </c>
      <c r="H334" s="132" t="str">
        <f t="shared" si="79"/>
        <v>SI</v>
      </c>
      <c r="J334" s="3" t="str">
        <f t="shared" ref="J334:J362" si="85">IF(A334=0,J333,A334)</f>
        <v>Laboral</v>
      </c>
      <c r="K334" s="3">
        <f t="shared" si="71"/>
        <v>1014</v>
      </c>
      <c r="L334" s="3" t="str">
        <f t="shared" si="72"/>
        <v>Ida</v>
      </c>
      <c r="M334" s="3">
        <f t="shared" si="73"/>
        <v>11</v>
      </c>
      <c r="N334" s="3">
        <f t="shared" si="74"/>
        <v>7</v>
      </c>
      <c r="O334" s="3">
        <f t="shared" si="75"/>
        <v>2</v>
      </c>
      <c r="P334" s="9">
        <f t="shared" si="80"/>
        <v>3.5</v>
      </c>
      <c r="R334" s="18" t="str">
        <f t="shared" si="81"/>
        <v>Laboral1014Ida11</v>
      </c>
      <c r="S334" s="21">
        <f t="shared" si="82"/>
        <v>3.5</v>
      </c>
      <c r="T334" s="18">
        <f t="shared" si="83"/>
        <v>7</v>
      </c>
      <c r="U334" s="18">
        <f t="shared" si="84"/>
        <v>2</v>
      </c>
      <c r="V334" s="18"/>
      <c r="W334" s="18"/>
      <c r="X334" s="18"/>
      <c r="Y334" s="18"/>
      <c r="Z334" s="18"/>
      <c r="AA334" s="18"/>
      <c r="AB334" s="18"/>
    </row>
    <row r="335" spans="2:28" ht="12.6" x14ac:dyDescent="0.45">
      <c r="D335">
        <v>12</v>
      </c>
      <c r="E335">
        <v>8</v>
      </c>
      <c r="F335">
        <v>2</v>
      </c>
      <c r="H335" s="132" t="str">
        <f t="shared" si="79"/>
        <v>SI</v>
      </c>
      <c r="J335" s="3" t="str">
        <f t="shared" si="85"/>
        <v>Laboral</v>
      </c>
      <c r="K335" s="3">
        <f t="shared" si="71"/>
        <v>1014</v>
      </c>
      <c r="L335" s="3" t="str">
        <f t="shared" si="72"/>
        <v>Ida</v>
      </c>
      <c r="M335" s="3">
        <f t="shared" si="73"/>
        <v>12</v>
      </c>
      <c r="N335" s="3">
        <f t="shared" si="74"/>
        <v>8</v>
      </c>
      <c r="O335" s="3">
        <f t="shared" si="75"/>
        <v>2</v>
      </c>
      <c r="P335" s="9">
        <f t="shared" si="80"/>
        <v>4</v>
      </c>
      <c r="R335" s="18" t="str">
        <f t="shared" si="81"/>
        <v>Laboral1014Ida12</v>
      </c>
      <c r="S335" s="21">
        <f t="shared" si="82"/>
        <v>4</v>
      </c>
      <c r="T335" s="18">
        <f t="shared" si="83"/>
        <v>8</v>
      </c>
      <c r="U335" s="18">
        <f t="shared" si="84"/>
        <v>2</v>
      </c>
      <c r="V335" s="18"/>
      <c r="W335" s="18"/>
      <c r="X335" s="18"/>
      <c r="Y335" s="18"/>
      <c r="Z335" s="18"/>
      <c r="AA335" s="18"/>
      <c r="AB335" s="18"/>
    </row>
    <row r="336" spans="2:28" ht="12.6" x14ac:dyDescent="0.45">
      <c r="D336">
        <v>13</v>
      </c>
      <c r="E336">
        <v>8</v>
      </c>
      <c r="F336">
        <v>3</v>
      </c>
      <c r="H336" s="132" t="str">
        <f t="shared" si="79"/>
        <v>SI</v>
      </c>
      <c r="J336" s="3" t="str">
        <f t="shared" si="85"/>
        <v>Laboral</v>
      </c>
      <c r="K336" s="3">
        <f t="shared" si="71"/>
        <v>1014</v>
      </c>
      <c r="L336" s="3" t="str">
        <f t="shared" si="72"/>
        <v>Ida</v>
      </c>
      <c r="M336" s="3">
        <f t="shared" si="73"/>
        <v>13</v>
      </c>
      <c r="N336" s="3">
        <f t="shared" si="74"/>
        <v>8</v>
      </c>
      <c r="O336" s="3">
        <f t="shared" si="75"/>
        <v>3</v>
      </c>
      <c r="P336" s="9">
        <f t="shared" si="80"/>
        <v>2.6666666666666665</v>
      </c>
      <c r="R336" s="18" t="str">
        <f t="shared" si="81"/>
        <v>Laboral1014Ida13</v>
      </c>
      <c r="S336" s="21">
        <f t="shared" si="82"/>
        <v>2.6666666666666665</v>
      </c>
      <c r="T336" s="18">
        <f t="shared" si="83"/>
        <v>8</v>
      </c>
      <c r="U336" s="18">
        <f t="shared" si="84"/>
        <v>3</v>
      </c>
      <c r="V336" s="18"/>
      <c r="W336" s="18"/>
      <c r="X336" s="18"/>
      <c r="Y336" s="18"/>
      <c r="Z336" s="18"/>
      <c r="AA336" s="18"/>
      <c r="AB336" s="18"/>
    </row>
    <row r="337" spans="3:28" ht="12.6" x14ac:dyDescent="0.45">
      <c r="D337">
        <v>14</v>
      </c>
      <c r="E337">
        <v>6</v>
      </c>
      <c r="F337">
        <v>2</v>
      </c>
      <c r="H337" s="132" t="str">
        <f t="shared" si="79"/>
        <v>SI</v>
      </c>
      <c r="J337" s="3" t="str">
        <f t="shared" si="85"/>
        <v>Laboral</v>
      </c>
      <c r="K337" s="3">
        <f t="shared" si="71"/>
        <v>1014</v>
      </c>
      <c r="L337" s="3" t="str">
        <f t="shared" si="72"/>
        <v>Ida</v>
      </c>
      <c r="M337" s="3">
        <f t="shared" si="73"/>
        <v>14</v>
      </c>
      <c r="N337" s="3">
        <f t="shared" si="74"/>
        <v>6</v>
      </c>
      <c r="O337" s="3">
        <f t="shared" si="75"/>
        <v>2</v>
      </c>
      <c r="P337" s="9">
        <f t="shared" si="80"/>
        <v>3</v>
      </c>
      <c r="R337" s="18" t="str">
        <f t="shared" si="81"/>
        <v>Laboral1014Ida14</v>
      </c>
      <c r="S337" s="21">
        <f t="shared" si="82"/>
        <v>3</v>
      </c>
      <c r="T337" s="18">
        <f t="shared" si="83"/>
        <v>6</v>
      </c>
      <c r="U337" s="18">
        <f t="shared" si="84"/>
        <v>2</v>
      </c>
      <c r="V337" s="18"/>
      <c r="W337" s="18"/>
      <c r="X337" s="18"/>
      <c r="Y337" s="18"/>
      <c r="Z337" s="18"/>
      <c r="AA337" s="18"/>
      <c r="AB337" s="18"/>
    </row>
    <row r="338" spans="3:28" ht="12.6" x14ac:dyDescent="0.45">
      <c r="D338">
        <v>15</v>
      </c>
      <c r="E338">
        <v>7</v>
      </c>
      <c r="F338">
        <v>2</v>
      </c>
      <c r="H338" s="132" t="str">
        <f t="shared" si="79"/>
        <v>SI</v>
      </c>
      <c r="J338" s="3" t="str">
        <f t="shared" si="85"/>
        <v>Laboral</v>
      </c>
      <c r="K338" s="3">
        <f t="shared" si="71"/>
        <v>1014</v>
      </c>
      <c r="L338" s="3" t="str">
        <f t="shared" si="72"/>
        <v>Ida</v>
      </c>
      <c r="M338" s="3">
        <f t="shared" si="73"/>
        <v>15</v>
      </c>
      <c r="N338" s="3">
        <f t="shared" si="74"/>
        <v>7</v>
      </c>
      <c r="O338" s="3">
        <f t="shared" si="75"/>
        <v>2</v>
      </c>
      <c r="P338" s="9">
        <f t="shared" si="80"/>
        <v>3.5</v>
      </c>
      <c r="R338" s="18" t="str">
        <f t="shared" si="81"/>
        <v>Laboral1014Ida15</v>
      </c>
      <c r="S338" s="21">
        <f t="shared" si="82"/>
        <v>3.5</v>
      </c>
      <c r="T338" s="18">
        <f t="shared" si="83"/>
        <v>7</v>
      </c>
      <c r="U338" s="18">
        <f t="shared" si="84"/>
        <v>2</v>
      </c>
      <c r="V338" s="18"/>
      <c r="W338" s="18"/>
      <c r="X338" s="18"/>
      <c r="Y338" s="18"/>
      <c r="Z338" s="18"/>
      <c r="AA338" s="18"/>
      <c r="AB338" s="18"/>
    </row>
    <row r="339" spans="3:28" ht="12.6" x14ac:dyDescent="0.45">
      <c r="D339">
        <v>16</v>
      </c>
      <c r="E339">
        <v>6</v>
      </c>
      <c r="F339">
        <v>2</v>
      </c>
      <c r="H339" s="132" t="str">
        <f t="shared" si="79"/>
        <v>SI</v>
      </c>
      <c r="J339" s="3" t="str">
        <f t="shared" si="85"/>
        <v>Laboral</v>
      </c>
      <c r="K339" s="3">
        <f t="shared" si="71"/>
        <v>1014</v>
      </c>
      <c r="L339" s="3" t="str">
        <f t="shared" si="72"/>
        <v>Ida</v>
      </c>
      <c r="M339" s="3">
        <f t="shared" si="73"/>
        <v>16</v>
      </c>
      <c r="N339" s="3">
        <f t="shared" si="74"/>
        <v>6</v>
      </c>
      <c r="O339" s="3">
        <f t="shared" si="75"/>
        <v>2</v>
      </c>
      <c r="P339" s="9">
        <f t="shared" si="80"/>
        <v>3</v>
      </c>
      <c r="R339" s="18" t="str">
        <f t="shared" si="81"/>
        <v>Laboral1014Ida16</v>
      </c>
      <c r="S339" s="21">
        <f t="shared" si="82"/>
        <v>3</v>
      </c>
      <c r="T339" s="18">
        <f t="shared" si="83"/>
        <v>6</v>
      </c>
      <c r="U339" s="18">
        <f t="shared" si="84"/>
        <v>2</v>
      </c>
      <c r="V339" s="18"/>
      <c r="W339" s="18"/>
      <c r="X339" s="18"/>
      <c r="Y339" s="18"/>
      <c r="Z339" s="18"/>
      <c r="AA339" s="18"/>
      <c r="AB339" s="18"/>
    </row>
    <row r="340" spans="3:28" ht="12.6" x14ac:dyDescent="0.45">
      <c r="D340">
        <v>17</v>
      </c>
      <c r="E340">
        <v>8</v>
      </c>
      <c r="F340">
        <v>2</v>
      </c>
      <c r="H340" s="132" t="str">
        <f t="shared" si="79"/>
        <v>SI</v>
      </c>
      <c r="J340" s="3" t="str">
        <f t="shared" si="85"/>
        <v>Laboral</v>
      </c>
      <c r="K340" s="3">
        <f t="shared" si="71"/>
        <v>1014</v>
      </c>
      <c r="L340" s="3" t="str">
        <f t="shared" si="72"/>
        <v>Ida</v>
      </c>
      <c r="M340" s="3">
        <f t="shared" si="73"/>
        <v>17</v>
      </c>
      <c r="N340" s="3">
        <f t="shared" si="74"/>
        <v>8</v>
      </c>
      <c r="O340" s="3">
        <f t="shared" si="75"/>
        <v>2</v>
      </c>
      <c r="P340" s="9">
        <f t="shared" si="80"/>
        <v>4</v>
      </c>
      <c r="R340" s="18" t="str">
        <f t="shared" si="81"/>
        <v>Laboral1014Ida17</v>
      </c>
      <c r="S340" s="21">
        <f t="shared" si="82"/>
        <v>4</v>
      </c>
      <c r="T340" s="18">
        <f t="shared" si="83"/>
        <v>8</v>
      </c>
      <c r="U340" s="18">
        <f t="shared" si="84"/>
        <v>2</v>
      </c>
      <c r="V340" s="18"/>
      <c r="W340" s="18"/>
      <c r="X340" s="18"/>
      <c r="Y340" s="18"/>
      <c r="Z340" s="18"/>
      <c r="AA340" s="18"/>
      <c r="AB340" s="18"/>
    </row>
    <row r="341" spans="3:28" ht="12.6" x14ac:dyDescent="0.45">
      <c r="D341">
        <v>18</v>
      </c>
      <c r="E341">
        <v>7</v>
      </c>
      <c r="F341">
        <v>2</v>
      </c>
      <c r="H341" s="132" t="str">
        <f t="shared" si="79"/>
        <v>SI</v>
      </c>
      <c r="J341" s="3" t="str">
        <f t="shared" si="85"/>
        <v>Laboral</v>
      </c>
      <c r="K341" s="3">
        <f t="shared" si="71"/>
        <v>1014</v>
      </c>
      <c r="L341" s="3" t="str">
        <f t="shared" si="72"/>
        <v>Ida</v>
      </c>
      <c r="M341" s="3">
        <f t="shared" si="73"/>
        <v>18</v>
      </c>
      <c r="N341" s="3">
        <f t="shared" si="74"/>
        <v>7</v>
      </c>
      <c r="O341" s="3">
        <f t="shared" si="75"/>
        <v>2</v>
      </c>
      <c r="P341" s="9">
        <f t="shared" si="80"/>
        <v>3.5</v>
      </c>
      <c r="R341" s="18" t="str">
        <f t="shared" si="81"/>
        <v>Laboral1014Ida18</v>
      </c>
      <c r="S341" s="21">
        <f t="shared" si="82"/>
        <v>3.5</v>
      </c>
      <c r="T341" s="18">
        <f t="shared" si="83"/>
        <v>7</v>
      </c>
      <c r="U341" s="18">
        <f t="shared" si="84"/>
        <v>2</v>
      </c>
      <c r="V341" s="18"/>
      <c r="W341" s="18"/>
      <c r="X341" s="18"/>
      <c r="Y341" s="18"/>
      <c r="Z341" s="18"/>
      <c r="AA341" s="18"/>
      <c r="AB341" s="18"/>
    </row>
    <row r="342" spans="3:28" ht="12.6" x14ac:dyDescent="0.45">
      <c r="D342">
        <v>19</v>
      </c>
      <c r="E342">
        <v>4</v>
      </c>
      <c r="F342">
        <v>2</v>
      </c>
      <c r="H342" s="132" t="str">
        <f t="shared" si="79"/>
        <v>SI</v>
      </c>
      <c r="J342" s="3" t="str">
        <f t="shared" si="85"/>
        <v>Laboral</v>
      </c>
      <c r="K342" s="3">
        <f t="shared" ref="K342:K362" si="86">IF(B342=0,K341,B342)</f>
        <v>1014</v>
      </c>
      <c r="L342" s="3" t="str">
        <f t="shared" ref="L342:L362" si="87">IF(C342=0,L341,C342)</f>
        <v>Ida</v>
      </c>
      <c r="M342" s="3">
        <f t="shared" ref="M342:M362" si="88">IF(D342=0,M341,D342)</f>
        <v>19</v>
      </c>
      <c r="N342" s="3">
        <f t="shared" ref="N342:N362" si="89">+E342</f>
        <v>4</v>
      </c>
      <c r="O342" s="3">
        <f t="shared" ref="O342:O362" si="90">+F342</f>
        <v>2</v>
      </c>
      <c r="P342" s="9">
        <f t="shared" si="80"/>
        <v>2</v>
      </c>
      <c r="R342" s="18" t="str">
        <f t="shared" si="81"/>
        <v>Laboral1014Ida19</v>
      </c>
      <c r="S342" s="21">
        <f t="shared" si="82"/>
        <v>2</v>
      </c>
      <c r="T342" s="18">
        <f t="shared" si="83"/>
        <v>4</v>
      </c>
      <c r="U342" s="18">
        <f t="shared" si="84"/>
        <v>2</v>
      </c>
      <c r="V342" s="18"/>
      <c r="W342" s="18"/>
      <c r="X342" s="18"/>
      <c r="Y342" s="18"/>
      <c r="Z342" s="18"/>
      <c r="AA342" s="18"/>
      <c r="AB342" s="18"/>
    </row>
    <row r="343" spans="3:28" ht="12.6" x14ac:dyDescent="0.45">
      <c r="C343" t="s">
        <v>12</v>
      </c>
      <c r="D343">
        <v>7</v>
      </c>
      <c r="E343">
        <v>8</v>
      </c>
      <c r="F343">
        <v>2</v>
      </c>
      <c r="H343" s="132" t="str">
        <f t="shared" si="79"/>
        <v>SI</v>
      </c>
      <c r="J343" s="3" t="str">
        <f t="shared" si="85"/>
        <v>Laboral</v>
      </c>
      <c r="K343" s="3">
        <f t="shared" si="86"/>
        <v>1014</v>
      </c>
      <c r="L343" s="3" t="str">
        <f t="shared" si="87"/>
        <v>Regreso</v>
      </c>
      <c r="M343" s="3">
        <f t="shared" si="88"/>
        <v>7</v>
      </c>
      <c r="N343" s="3">
        <f t="shared" si="89"/>
        <v>8</v>
      </c>
      <c r="O343" s="3">
        <f t="shared" si="90"/>
        <v>2</v>
      </c>
      <c r="P343" s="9">
        <f t="shared" si="80"/>
        <v>4</v>
      </c>
      <c r="R343" s="18" t="str">
        <f t="shared" si="81"/>
        <v>Laboral1014Regreso7</v>
      </c>
      <c r="S343" s="21">
        <f t="shared" si="82"/>
        <v>4</v>
      </c>
      <c r="T343" s="18">
        <f t="shared" si="83"/>
        <v>8</v>
      </c>
      <c r="U343" s="18">
        <f t="shared" si="84"/>
        <v>2</v>
      </c>
      <c r="V343" s="18"/>
      <c r="W343" s="18"/>
      <c r="X343" s="18"/>
      <c r="Y343" s="18"/>
      <c r="Z343" s="18"/>
      <c r="AA343" s="18"/>
      <c r="AB343" s="18"/>
    </row>
    <row r="344" spans="3:28" ht="12.6" x14ac:dyDescent="0.45">
      <c r="D344">
        <v>8</v>
      </c>
      <c r="E344">
        <v>10</v>
      </c>
      <c r="F344">
        <v>3</v>
      </c>
      <c r="H344" s="132" t="str">
        <f t="shared" si="79"/>
        <v>SI</v>
      </c>
      <c r="J344" s="3" t="str">
        <f t="shared" si="85"/>
        <v>Laboral</v>
      </c>
      <c r="K344" s="3">
        <f t="shared" si="86"/>
        <v>1014</v>
      </c>
      <c r="L344" s="3" t="str">
        <f t="shared" si="87"/>
        <v>Regreso</v>
      </c>
      <c r="M344" s="3">
        <f t="shared" si="88"/>
        <v>8</v>
      </c>
      <c r="N344" s="3">
        <f t="shared" si="89"/>
        <v>10</v>
      </c>
      <c r="O344" s="3">
        <f t="shared" si="90"/>
        <v>3</v>
      </c>
      <c r="P344" s="9">
        <f t="shared" si="80"/>
        <v>3.3333333333333335</v>
      </c>
      <c r="R344" s="18" t="str">
        <f t="shared" si="81"/>
        <v>Laboral1014Regreso8</v>
      </c>
      <c r="S344" s="21">
        <f t="shared" si="82"/>
        <v>3.3333333333333335</v>
      </c>
      <c r="T344" s="18">
        <f t="shared" si="83"/>
        <v>10</v>
      </c>
      <c r="U344" s="18">
        <f t="shared" si="84"/>
        <v>3</v>
      </c>
      <c r="V344" s="18"/>
      <c r="W344" s="18"/>
      <c r="X344" s="18"/>
      <c r="Y344" s="18"/>
      <c r="Z344" s="18"/>
      <c r="AA344" s="18"/>
      <c r="AB344" s="18"/>
    </row>
    <row r="345" spans="3:28" ht="12.6" x14ac:dyDescent="0.45">
      <c r="D345">
        <v>9</v>
      </c>
      <c r="E345">
        <v>7</v>
      </c>
      <c r="F345">
        <v>2</v>
      </c>
      <c r="H345" s="132" t="str">
        <f t="shared" si="79"/>
        <v>SI</v>
      </c>
      <c r="J345" s="3" t="str">
        <f t="shared" si="85"/>
        <v>Laboral</v>
      </c>
      <c r="K345" s="3">
        <f t="shared" si="86"/>
        <v>1014</v>
      </c>
      <c r="L345" s="3" t="str">
        <f t="shared" si="87"/>
        <v>Regreso</v>
      </c>
      <c r="M345" s="3">
        <f t="shared" si="88"/>
        <v>9</v>
      </c>
      <c r="N345" s="3">
        <f t="shared" si="89"/>
        <v>7</v>
      </c>
      <c r="O345" s="3">
        <f t="shared" si="90"/>
        <v>2</v>
      </c>
      <c r="P345" s="9">
        <f t="shared" si="80"/>
        <v>3.5</v>
      </c>
      <c r="R345" s="18" t="str">
        <f t="shared" si="81"/>
        <v>Laboral1014Regreso9</v>
      </c>
      <c r="S345" s="21">
        <f t="shared" si="82"/>
        <v>3.5</v>
      </c>
      <c r="T345" s="18">
        <f t="shared" si="83"/>
        <v>7</v>
      </c>
      <c r="U345" s="18">
        <f t="shared" si="84"/>
        <v>2</v>
      </c>
      <c r="V345" s="18"/>
      <c r="W345" s="18"/>
      <c r="X345" s="18"/>
      <c r="Y345" s="18"/>
      <c r="Z345" s="18"/>
      <c r="AA345" s="18"/>
      <c r="AB345" s="18"/>
    </row>
    <row r="346" spans="3:28" ht="12.6" x14ac:dyDescent="0.45">
      <c r="D346">
        <v>10</v>
      </c>
      <c r="E346">
        <v>7</v>
      </c>
      <c r="F346">
        <v>2</v>
      </c>
      <c r="H346" s="132" t="str">
        <f t="shared" si="79"/>
        <v>SI</v>
      </c>
      <c r="J346" s="3" t="str">
        <f t="shared" si="85"/>
        <v>Laboral</v>
      </c>
      <c r="K346" s="3">
        <f t="shared" si="86"/>
        <v>1014</v>
      </c>
      <c r="L346" s="3" t="str">
        <f t="shared" si="87"/>
        <v>Regreso</v>
      </c>
      <c r="M346" s="3">
        <f t="shared" si="88"/>
        <v>10</v>
      </c>
      <c r="N346" s="3">
        <f t="shared" si="89"/>
        <v>7</v>
      </c>
      <c r="O346" s="3">
        <f t="shared" si="90"/>
        <v>2</v>
      </c>
      <c r="P346" s="9">
        <f t="shared" si="80"/>
        <v>3.5</v>
      </c>
      <c r="R346" s="18" t="str">
        <f t="shared" si="81"/>
        <v>Laboral1014Regreso10</v>
      </c>
      <c r="S346" s="21">
        <f t="shared" si="82"/>
        <v>3.5</v>
      </c>
      <c r="T346" s="18">
        <f t="shared" si="83"/>
        <v>7</v>
      </c>
      <c r="U346" s="18">
        <f t="shared" si="84"/>
        <v>2</v>
      </c>
      <c r="V346" s="18"/>
      <c r="W346" s="18"/>
      <c r="X346" s="18"/>
      <c r="Y346" s="18"/>
      <c r="Z346" s="18"/>
      <c r="AA346" s="18"/>
      <c r="AB346" s="18"/>
    </row>
    <row r="347" spans="3:28" ht="12.6" x14ac:dyDescent="0.45">
      <c r="D347">
        <v>11</v>
      </c>
      <c r="E347">
        <v>7</v>
      </c>
      <c r="F347">
        <v>2</v>
      </c>
      <c r="H347" s="132" t="str">
        <f t="shared" si="79"/>
        <v>SI</v>
      </c>
      <c r="J347" s="3" t="str">
        <f t="shared" si="85"/>
        <v>Laboral</v>
      </c>
      <c r="K347" s="3">
        <f t="shared" si="86"/>
        <v>1014</v>
      </c>
      <c r="L347" s="3" t="str">
        <f t="shared" si="87"/>
        <v>Regreso</v>
      </c>
      <c r="M347" s="3">
        <f t="shared" si="88"/>
        <v>11</v>
      </c>
      <c r="N347" s="3">
        <f t="shared" si="89"/>
        <v>7</v>
      </c>
      <c r="O347" s="3">
        <f t="shared" si="90"/>
        <v>2</v>
      </c>
      <c r="P347" s="9">
        <f t="shared" si="80"/>
        <v>3.5</v>
      </c>
      <c r="R347" s="18" t="str">
        <f t="shared" si="81"/>
        <v>Laboral1014Regreso11</v>
      </c>
      <c r="S347" s="21">
        <f t="shared" si="82"/>
        <v>3.5</v>
      </c>
      <c r="T347" s="18">
        <f t="shared" si="83"/>
        <v>7</v>
      </c>
      <c r="U347" s="18">
        <f t="shared" si="84"/>
        <v>2</v>
      </c>
      <c r="V347" s="18"/>
      <c r="W347" s="18"/>
      <c r="X347" s="18"/>
      <c r="Y347" s="18"/>
      <c r="Z347" s="18"/>
      <c r="AA347" s="18"/>
      <c r="AB347" s="18"/>
    </row>
    <row r="348" spans="3:28" ht="12.6" x14ac:dyDescent="0.45">
      <c r="D348">
        <v>12</v>
      </c>
      <c r="E348">
        <v>7</v>
      </c>
      <c r="F348">
        <v>2</v>
      </c>
      <c r="H348" s="132" t="str">
        <f t="shared" si="79"/>
        <v>SI</v>
      </c>
      <c r="J348" s="3" t="str">
        <f t="shared" si="85"/>
        <v>Laboral</v>
      </c>
      <c r="K348" s="3">
        <f t="shared" si="86"/>
        <v>1014</v>
      </c>
      <c r="L348" s="3" t="str">
        <f t="shared" si="87"/>
        <v>Regreso</v>
      </c>
      <c r="M348" s="3">
        <f t="shared" si="88"/>
        <v>12</v>
      </c>
      <c r="N348" s="3">
        <f t="shared" si="89"/>
        <v>7</v>
      </c>
      <c r="O348" s="3">
        <f t="shared" si="90"/>
        <v>2</v>
      </c>
      <c r="P348" s="9">
        <f t="shared" si="80"/>
        <v>3.5</v>
      </c>
      <c r="R348" s="18" t="str">
        <f t="shared" si="81"/>
        <v>Laboral1014Regreso12</v>
      </c>
      <c r="S348" s="21">
        <f t="shared" si="82"/>
        <v>3.5</v>
      </c>
      <c r="T348" s="18">
        <f t="shared" si="83"/>
        <v>7</v>
      </c>
      <c r="U348" s="18">
        <f t="shared" si="84"/>
        <v>2</v>
      </c>
      <c r="V348" s="18"/>
      <c r="W348" s="18"/>
      <c r="X348" s="18"/>
      <c r="Y348" s="18"/>
      <c r="Z348" s="18"/>
      <c r="AA348" s="18"/>
      <c r="AB348" s="18"/>
    </row>
    <row r="349" spans="3:28" ht="12.6" x14ac:dyDescent="0.45">
      <c r="D349">
        <v>13</v>
      </c>
      <c r="E349">
        <v>10</v>
      </c>
      <c r="F349">
        <v>3</v>
      </c>
      <c r="H349" s="132" t="str">
        <f t="shared" si="79"/>
        <v>SI</v>
      </c>
      <c r="J349" s="3" t="str">
        <f t="shared" si="85"/>
        <v>Laboral</v>
      </c>
      <c r="K349" s="3">
        <f t="shared" si="86"/>
        <v>1014</v>
      </c>
      <c r="L349" s="3" t="str">
        <f t="shared" si="87"/>
        <v>Regreso</v>
      </c>
      <c r="M349" s="3">
        <f t="shared" si="88"/>
        <v>13</v>
      </c>
      <c r="N349" s="3">
        <f t="shared" si="89"/>
        <v>10</v>
      </c>
      <c r="O349" s="3">
        <f t="shared" si="90"/>
        <v>3</v>
      </c>
      <c r="P349" s="9">
        <f t="shared" si="80"/>
        <v>3.3333333333333335</v>
      </c>
      <c r="R349" s="18" t="str">
        <f t="shared" si="81"/>
        <v>Laboral1014Regreso13</v>
      </c>
      <c r="S349" s="21">
        <f t="shared" si="82"/>
        <v>3.3333333333333335</v>
      </c>
      <c r="T349" s="18">
        <f t="shared" si="83"/>
        <v>10</v>
      </c>
      <c r="U349" s="18">
        <f t="shared" si="84"/>
        <v>3</v>
      </c>
      <c r="V349" s="18"/>
      <c r="W349" s="18"/>
      <c r="X349" s="18"/>
      <c r="Y349" s="18"/>
      <c r="Z349" s="18"/>
      <c r="AA349" s="18"/>
      <c r="AB349" s="18"/>
    </row>
    <row r="350" spans="3:28" ht="12.6" x14ac:dyDescent="0.45">
      <c r="D350">
        <v>14</v>
      </c>
      <c r="E350">
        <v>6</v>
      </c>
      <c r="F350">
        <v>2</v>
      </c>
      <c r="H350" s="132" t="str">
        <f t="shared" si="79"/>
        <v>SI</v>
      </c>
      <c r="J350" s="3" t="str">
        <f t="shared" si="85"/>
        <v>Laboral</v>
      </c>
      <c r="K350" s="3">
        <f t="shared" si="86"/>
        <v>1014</v>
      </c>
      <c r="L350" s="3" t="str">
        <f t="shared" si="87"/>
        <v>Regreso</v>
      </c>
      <c r="M350" s="3">
        <f t="shared" si="88"/>
        <v>14</v>
      </c>
      <c r="N350" s="3">
        <f t="shared" si="89"/>
        <v>6</v>
      </c>
      <c r="O350" s="3">
        <f t="shared" si="90"/>
        <v>2</v>
      </c>
      <c r="P350" s="9">
        <f t="shared" si="80"/>
        <v>3</v>
      </c>
      <c r="R350" s="18" t="str">
        <f t="shared" si="81"/>
        <v>Laboral1014Regreso14</v>
      </c>
      <c r="S350" s="21">
        <f t="shared" si="82"/>
        <v>3</v>
      </c>
      <c r="T350" s="18">
        <f t="shared" si="83"/>
        <v>6</v>
      </c>
      <c r="U350" s="18">
        <f t="shared" si="84"/>
        <v>2</v>
      </c>
      <c r="V350" s="18"/>
      <c r="W350" s="18"/>
      <c r="X350" s="18"/>
      <c r="Y350" s="18"/>
      <c r="Z350" s="18"/>
      <c r="AA350" s="18"/>
      <c r="AB350" s="18"/>
    </row>
    <row r="351" spans="3:28" ht="12.6" x14ac:dyDescent="0.45">
      <c r="D351">
        <v>15</v>
      </c>
      <c r="E351">
        <v>6</v>
      </c>
      <c r="F351">
        <v>2</v>
      </c>
      <c r="H351" s="132" t="str">
        <f t="shared" si="79"/>
        <v>SI</v>
      </c>
      <c r="J351" s="3" t="str">
        <f t="shared" si="85"/>
        <v>Laboral</v>
      </c>
      <c r="K351" s="3">
        <f t="shared" si="86"/>
        <v>1014</v>
      </c>
      <c r="L351" s="3" t="str">
        <f t="shared" si="87"/>
        <v>Regreso</v>
      </c>
      <c r="M351" s="3">
        <f t="shared" si="88"/>
        <v>15</v>
      </c>
      <c r="N351" s="3">
        <f t="shared" si="89"/>
        <v>6</v>
      </c>
      <c r="O351" s="3">
        <f t="shared" si="90"/>
        <v>2</v>
      </c>
      <c r="P351" s="9">
        <f t="shared" si="80"/>
        <v>3</v>
      </c>
      <c r="R351" s="18" t="str">
        <f t="shared" si="81"/>
        <v>Laboral1014Regreso15</v>
      </c>
      <c r="S351" s="21">
        <f t="shared" si="82"/>
        <v>3</v>
      </c>
      <c r="T351" s="18">
        <f t="shared" si="83"/>
        <v>6</v>
      </c>
      <c r="U351" s="18">
        <f t="shared" si="84"/>
        <v>2</v>
      </c>
      <c r="V351" s="18"/>
      <c r="W351" s="18"/>
      <c r="X351" s="18"/>
      <c r="Y351" s="18"/>
      <c r="Z351" s="18"/>
      <c r="AA351" s="18"/>
      <c r="AB351" s="18"/>
    </row>
    <row r="352" spans="3:28" ht="12.6" x14ac:dyDescent="0.45">
      <c r="D352">
        <v>16</v>
      </c>
      <c r="E352">
        <v>7</v>
      </c>
      <c r="F352">
        <v>2</v>
      </c>
      <c r="H352" s="132" t="str">
        <f t="shared" si="79"/>
        <v>SI</v>
      </c>
      <c r="J352" s="3" t="str">
        <f t="shared" si="85"/>
        <v>Laboral</v>
      </c>
      <c r="K352" s="3">
        <f t="shared" si="86"/>
        <v>1014</v>
      </c>
      <c r="L352" s="3" t="str">
        <f t="shared" si="87"/>
        <v>Regreso</v>
      </c>
      <c r="M352" s="3">
        <f t="shared" si="88"/>
        <v>16</v>
      </c>
      <c r="N352" s="3">
        <f t="shared" si="89"/>
        <v>7</v>
      </c>
      <c r="O352" s="3">
        <f t="shared" si="90"/>
        <v>2</v>
      </c>
      <c r="P352" s="9">
        <f t="shared" si="80"/>
        <v>3.5</v>
      </c>
      <c r="R352" s="18" t="str">
        <f t="shared" si="81"/>
        <v>Laboral1014Regreso16</v>
      </c>
      <c r="S352" s="21">
        <f t="shared" si="82"/>
        <v>3.5</v>
      </c>
      <c r="T352" s="18">
        <f t="shared" si="83"/>
        <v>7</v>
      </c>
      <c r="U352" s="18">
        <f t="shared" si="84"/>
        <v>2</v>
      </c>
      <c r="V352" s="18"/>
      <c r="W352" s="18"/>
      <c r="X352" s="18"/>
      <c r="Y352" s="18"/>
      <c r="Z352" s="18"/>
      <c r="AA352" s="18"/>
      <c r="AB352" s="18"/>
    </row>
    <row r="353" spans="1:28" ht="12.6" x14ac:dyDescent="0.45">
      <c r="D353">
        <v>17</v>
      </c>
      <c r="E353">
        <v>6</v>
      </c>
      <c r="F353">
        <v>2</v>
      </c>
      <c r="H353" s="132" t="str">
        <f t="shared" si="79"/>
        <v>SI</v>
      </c>
      <c r="J353" s="3" t="str">
        <f t="shared" si="85"/>
        <v>Laboral</v>
      </c>
      <c r="K353" s="3">
        <f t="shared" si="86"/>
        <v>1014</v>
      </c>
      <c r="L353" s="3" t="str">
        <f t="shared" si="87"/>
        <v>Regreso</v>
      </c>
      <c r="M353" s="3">
        <f t="shared" si="88"/>
        <v>17</v>
      </c>
      <c r="N353" s="3">
        <f t="shared" si="89"/>
        <v>6</v>
      </c>
      <c r="O353" s="3">
        <f t="shared" si="90"/>
        <v>2</v>
      </c>
      <c r="P353" s="9">
        <f t="shared" si="80"/>
        <v>3</v>
      </c>
      <c r="R353" s="18" t="str">
        <f t="shared" si="81"/>
        <v>Laboral1014Regreso17</v>
      </c>
      <c r="S353" s="21">
        <f t="shared" si="82"/>
        <v>3</v>
      </c>
      <c r="T353" s="18">
        <f t="shared" si="83"/>
        <v>6</v>
      </c>
      <c r="U353" s="18">
        <f t="shared" si="84"/>
        <v>2</v>
      </c>
      <c r="V353" s="18"/>
      <c r="W353" s="18"/>
      <c r="X353" s="18"/>
      <c r="Y353" s="18"/>
      <c r="Z353" s="18"/>
      <c r="AA353" s="18"/>
      <c r="AB353" s="18"/>
    </row>
    <row r="354" spans="1:28" ht="12.6" x14ac:dyDescent="0.45">
      <c r="D354">
        <v>18</v>
      </c>
      <c r="E354">
        <v>7</v>
      </c>
      <c r="F354">
        <v>2</v>
      </c>
      <c r="H354" s="132" t="str">
        <f t="shared" si="79"/>
        <v>SI</v>
      </c>
      <c r="J354" s="3" t="str">
        <f t="shared" si="85"/>
        <v>Laboral</v>
      </c>
      <c r="K354" s="3">
        <f t="shared" si="86"/>
        <v>1014</v>
      </c>
      <c r="L354" s="3" t="str">
        <f t="shared" si="87"/>
        <v>Regreso</v>
      </c>
      <c r="M354" s="3">
        <f t="shared" si="88"/>
        <v>18</v>
      </c>
      <c r="N354" s="3">
        <f t="shared" si="89"/>
        <v>7</v>
      </c>
      <c r="O354" s="3">
        <f t="shared" si="90"/>
        <v>2</v>
      </c>
      <c r="P354" s="9">
        <f t="shared" si="80"/>
        <v>3.5</v>
      </c>
      <c r="R354" s="18" t="str">
        <f t="shared" si="81"/>
        <v>Laboral1014Regreso18</v>
      </c>
      <c r="S354" s="21">
        <f t="shared" si="82"/>
        <v>3.5</v>
      </c>
      <c r="T354" s="18">
        <f t="shared" si="83"/>
        <v>7</v>
      </c>
      <c r="U354" s="18">
        <f t="shared" si="84"/>
        <v>2</v>
      </c>
      <c r="V354" s="18"/>
      <c r="W354" s="18"/>
      <c r="X354" s="18"/>
      <c r="Y354" s="18"/>
      <c r="Z354" s="18"/>
      <c r="AA354" s="18"/>
      <c r="AB354" s="18"/>
    </row>
    <row r="355" spans="1:28" ht="12.6" x14ac:dyDescent="0.45">
      <c r="D355">
        <v>19</v>
      </c>
      <c r="E355">
        <v>7</v>
      </c>
      <c r="F355">
        <v>2</v>
      </c>
      <c r="H355" s="132" t="str">
        <f t="shared" si="79"/>
        <v>SI</v>
      </c>
      <c r="J355" s="3" t="str">
        <f t="shared" si="85"/>
        <v>Laboral</v>
      </c>
      <c r="K355" s="3">
        <f t="shared" si="86"/>
        <v>1014</v>
      </c>
      <c r="L355" s="3" t="str">
        <f t="shared" si="87"/>
        <v>Regreso</v>
      </c>
      <c r="M355" s="3">
        <f t="shared" si="88"/>
        <v>19</v>
      </c>
      <c r="N355" s="3">
        <f t="shared" si="89"/>
        <v>7</v>
      </c>
      <c r="O355" s="3">
        <f t="shared" si="90"/>
        <v>2</v>
      </c>
      <c r="P355" s="9">
        <f t="shared" si="80"/>
        <v>3.5</v>
      </c>
      <c r="R355" s="18" t="str">
        <f t="shared" si="81"/>
        <v>Laboral1014Regreso19</v>
      </c>
      <c r="S355" s="21">
        <f t="shared" si="82"/>
        <v>3.5</v>
      </c>
      <c r="T355" s="18">
        <f t="shared" si="83"/>
        <v>7</v>
      </c>
      <c r="U355" s="18">
        <f t="shared" si="84"/>
        <v>2</v>
      </c>
      <c r="V355" s="18"/>
      <c r="W355" s="18"/>
      <c r="X355" s="18"/>
      <c r="Y355" s="18"/>
      <c r="Z355" s="18"/>
      <c r="AA355" s="18"/>
      <c r="AB355" s="18"/>
    </row>
    <row r="356" spans="1:28" ht="12.6" x14ac:dyDescent="0.45">
      <c r="D356">
        <v>20</v>
      </c>
      <c r="E356">
        <v>4</v>
      </c>
      <c r="F356">
        <v>2</v>
      </c>
      <c r="H356" s="132" t="str">
        <f t="shared" si="79"/>
        <v>SI</v>
      </c>
      <c r="J356" s="3" t="str">
        <f t="shared" si="85"/>
        <v>Laboral</v>
      </c>
      <c r="K356" s="3">
        <f t="shared" si="86"/>
        <v>1014</v>
      </c>
      <c r="L356" s="3" t="str">
        <f t="shared" si="87"/>
        <v>Regreso</v>
      </c>
      <c r="M356" s="3">
        <f t="shared" si="88"/>
        <v>20</v>
      </c>
      <c r="N356" s="3">
        <f t="shared" si="89"/>
        <v>4</v>
      </c>
      <c r="O356" s="3">
        <f t="shared" si="90"/>
        <v>2</v>
      </c>
      <c r="P356" s="9">
        <f t="shared" si="80"/>
        <v>2</v>
      </c>
      <c r="R356" s="18" t="str">
        <f t="shared" si="81"/>
        <v>Laboral1014Regreso20</v>
      </c>
      <c r="S356" s="21">
        <f t="shared" si="82"/>
        <v>2</v>
      </c>
      <c r="T356" s="18">
        <f t="shared" si="83"/>
        <v>4</v>
      </c>
      <c r="U356" s="18">
        <f t="shared" si="84"/>
        <v>2</v>
      </c>
      <c r="V356" s="18"/>
      <c r="W356" s="18"/>
      <c r="X356" s="18"/>
      <c r="Y356" s="18"/>
      <c r="Z356" s="18"/>
      <c r="AA356" s="18"/>
      <c r="AB356" s="18"/>
    </row>
    <row r="357" spans="1:28" ht="12.6" x14ac:dyDescent="0.45">
      <c r="A357" t="s">
        <v>43</v>
      </c>
      <c r="B357">
        <v>1001</v>
      </c>
      <c r="C357" t="s">
        <v>14</v>
      </c>
      <c r="D357">
        <v>9</v>
      </c>
      <c r="E357">
        <v>2</v>
      </c>
      <c r="F357">
        <v>2</v>
      </c>
      <c r="H357" s="132" t="str">
        <f t="shared" si="79"/>
        <v>SI</v>
      </c>
      <c r="J357" s="3" t="str">
        <f t="shared" si="85"/>
        <v>Sábado</v>
      </c>
      <c r="K357" s="3">
        <f t="shared" si="86"/>
        <v>1001</v>
      </c>
      <c r="L357" s="3" t="str">
        <f t="shared" si="87"/>
        <v>Ida</v>
      </c>
      <c r="M357" s="3">
        <f t="shared" si="88"/>
        <v>9</v>
      </c>
      <c r="N357" s="3">
        <f t="shared" si="89"/>
        <v>2</v>
      </c>
      <c r="O357" s="3">
        <f t="shared" si="90"/>
        <v>2</v>
      </c>
      <c r="P357" s="9">
        <f t="shared" si="80"/>
        <v>1</v>
      </c>
      <c r="R357" s="18" t="str">
        <f t="shared" si="81"/>
        <v>Sábado1001Ida9</v>
      </c>
      <c r="S357" s="21">
        <f t="shared" si="82"/>
        <v>1</v>
      </c>
      <c r="T357" s="18">
        <f t="shared" si="83"/>
        <v>2</v>
      </c>
      <c r="U357" s="18">
        <f t="shared" si="84"/>
        <v>2</v>
      </c>
      <c r="V357" s="18"/>
      <c r="W357" s="18"/>
      <c r="X357" s="18"/>
      <c r="Y357" s="18"/>
      <c r="Z357" s="18"/>
      <c r="AA357" s="18"/>
      <c r="AB357" s="18"/>
    </row>
    <row r="358" spans="1:28" ht="12.6" x14ac:dyDescent="0.45">
      <c r="D358">
        <v>10</v>
      </c>
      <c r="E358">
        <v>5</v>
      </c>
      <c r="F358">
        <v>2</v>
      </c>
      <c r="H358" s="132" t="str">
        <f t="shared" si="79"/>
        <v>SI</v>
      </c>
      <c r="J358" s="3" t="str">
        <f t="shared" si="85"/>
        <v>Sábado</v>
      </c>
      <c r="K358" s="3">
        <f t="shared" si="86"/>
        <v>1001</v>
      </c>
      <c r="L358" s="3" t="str">
        <f t="shared" si="87"/>
        <v>Ida</v>
      </c>
      <c r="M358" s="3">
        <f t="shared" si="88"/>
        <v>10</v>
      </c>
      <c r="N358" s="3">
        <f t="shared" si="89"/>
        <v>5</v>
      </c>
      <c r="O358" s="3">
        <f t="shared" si="90"/>
        <v>2</v>
      </c>
      <c r="P358" s="9">
        <f t="shared" si="80"/>
        <v>2.5</v>
      </c>
      <c r="R358" s="18" t="str">
        <f t="shared" si="81"/>
        <v>Sábado1001Ida10</v>
      </c>
      <c r="S358" s="21">
        <f t="shared" si="82"/>
        <v>2.5</v>
      </c>
      <c r="T358" s="18">
        <f t="shared" si="83"/>
        <v>5</v>
      </c>
      <c r="U358" s="18">
        <f t="shared" si="84"/>
        <v>2</v>
      </c>
      <c r="V358" s="18"/>
      <c r="W358" s="18"/>
      <c r="X358" s="18"/>
      <c r="Y358" s="18"/>
      <c r="Z358" s="18"/>
      <c r="AA358" s="18"/>
      <c r="AB358" s="18"/>
    </row>
    <row r="359" spans="1:28" ht="12.6" x14ac:dyDescent="0.45">
      <c r="D359">
        <v>11</v>
      </c>
      <c r="E359">
        <v>4</v>
      </c>
      <c r="F359">
        <v>2</v>
      </c>
      <c r="H359" s="132" t="str">
        <f t="shared" si="79"/>
        <v>SI</v>
      </c>
      <c r="I359" s="55"/>
      <c r="J359" s="3" t="str">
        <f t="shared" si="85"/>
        <v>Sábado</v>
      </c>
      <c r="K359" s="3">
        <f t="shared" si="86"/>
        <v>1001</v>
      </c>
      <c r="L359" s="3" t="str">
        <f t="shared" si="87"/>
        <v>Ida</v>
      </c>
      <c r="M359" s="3">
        <f t="shared" si="88"/>
        <v>11</v>
      </c>
      <c r="N359" s="3">
        <f t="shared" si="89"/>
        <v>4</v>
      </c>
      <c r="O359" s="3">
        <f t="shared" si="90"/>
        <v>2</v>
      </c>
      <c r="P359" s="9">
        <f t="shared" si="80"/>
        <v>2</v>
      </c>
      <c r="R359" s="18" t="str">
        <f t="shared" si="81"/>
        <v>Sábado1001Ida11</v>
      </c>
      <c r="S359" s="21">
        <f t="shared" si="82"/>
        <v>2</v>
      </c>
      <c r="T359" s="18">
        <f t="shared" si="83"/>
        <v>4</v>
      </c>
      <c r="U359" s="18">
        <f t="shared" si="84"/>
        <v>2</v>
      </c>
      <c r="V359" s="18"/>
      <c r="W359" s="18"/>
      <c r="X359" s="18"/>
      <c r="Y359" s="18"/>
      <c r="Z359" s="18"/>
      <c r="AA359" s="18"/>
      <c r="AB359" s="18"/>
    </row>
    <row r="360" spans="1:28" ht="12.6" x14ac:dyDescent="0.45">
      <c r="D360">
        <v>12</v>
      </c>
      <c r="E360">
        <v>6</v>
      </c>
      <c r="F360">
        <v>2</v>
      </c>
      <c r="H360" s="132" t="str">
        <f t="shared" si="79"/>
        <v>SI</v>
      </c>
      <c r="I360" s="55"/>
      <c r="J360" s="3" t="str">
        <f t="shared" si="85"/>
        <v>Sábado</v>
      </c>
      <c r="K360" s="3">
        <f t="shared" si="86"/>
        <v>1001</v>
      </c>
      <c r="L360" s="3" t="str">
        <f t="shared" si="87"/>
        <v>Ida</v>
      </c>
      <c r="M360" s="3">
        <f t="shared" si="88"/>
        <v>12</v>
      </c>
      <c r="N360" s="3">
        <f t="shared" si="89"/>
        <v>6</v>
      </c>
      <c r="O360" s="3">
        <f t="shared" si="90"/>
        <v>2</v>
      </c>
      <c r="P360" s="9">
        <f t="shared" si="80"/>
        <v>3</v>
      </c>
      <c r="R360" s="18" t="str">
        <f t="shared" si="81"/>
        <v>Sábado1001Ida12</v>
      </c>
      <c r="S360" s="21">
        <f t="shared" si="82"/>
        <v>3</v>
      </c>
      <c r="T360" s="18">
        <f t="shared" si="83"/>
        <v>6</v>
      </c>
      <c r="U360" s="18">
        <f t="shared" si="84"/>
        <v>2</v>
      </c>
      <c r="V360" s="18"/>
      <c r="W360" s="18"/>
      <c r="X360" s="18"/>
      <c r="Y360" s="18"/>
      <c r="Z360" s="18"/>
      <c r="AA360" s="18"/>
      <c r="AB360" s="18"/>
    </row>
    <row r="361" spans="1:28" ht="12.6" x14ac:dyDescent="0.45">
      <c r="D361">
        <v>13</v>
      </c>
      <c r="E361">
        <v>1</v>
      </c>
      <c r="F361">
        <v>1</v>
      </c>
      <c r="H361" s="132" t="str">
        <f t="shared" si="79"/>
        <v>SI</v>
      </c>
      <c r="J361" s="3" t="str">
        <f t="shared" si="85"/>
        <v>Sábado</v>
      </c>
      <c r="K361" s="3">
        <f t="shared" si="86"/>
        <v>1001</v>
      </c>
      <c r="L361" s="3" t="str">
        <f t="shared" si="87"/>
        <v>Ida</v>
      </c>
      <c r="M361" s="3">
        <f t="shared" si="88"/>
        <v>13</v>
      </c>
      <c r="N361" s="3">
        <f t="shared" si="89"/>
        <v>1</v>
      </c>
      <c r="O361" s="3">
        <f t="shared" si="90"/>
        <v>1</v>
      </c>
      <c r="P361" s="9">
        <f t="shared" si="80"/>
        <v>1</v>
      </c>
      <c r="R361" s="18" t="str">
        <f t="shared" si="81"/>
        <v>Sábado1001Ida13</v>
      </c>
      <c r="S361" s="21">
        <f t="shared" si="82"/>
        <v>1</v>
      </c>
      <c r="T361" s="18">
        <f t="shared" si="83"/>
        <v>1</v>
      </c>
      <c r="U361" s="18">
        <f t="shared" si="84"/>
        <v>1</v>
      </c>
      <c r="V361" s="18"/>
      <c r="W361" s="18"/>
      <c r="X361" s="18"/>
      <c r="Y361" s="18"/>
      <c r="Z361" s="18"/>
      <c r="AA361" s="18"/>
      <c r="AB361" s="18"/>
    </row>
    <row r="362" spans="1:28" ht="12.6" x14ac:dyDescent="0.45">
      <c r="D362">
        <v>14</v>
      </c>
      <c r="E362">
        <v>1</v>
      </c>
      <c r="F362">
        <v>1</v>
      </c>
      <c r="H362" s="132" t="str">
        <f t="shared" si="79"/>
        <v>SI</v>
      </c>
      <c r="J362" s="3" t="str">
        <f t="shared" si="85"/>
        <v>Sábado</v>
      </c>
      <c r="K362" s="3">
        <f t="shared" si="86"/>
        <v>1001</v>
      </c>
      <c r="L362" s="3" t="str">
        <f t="shared" si="87"/>
        <v>Ida</v>
      </c>
      <c r="M362" s="3">
        <f t="shared" si="88"/>
        <v>14</v>
      </c>
      <c r="N362" s="3">
        <f t="shared" si="89"/>
        <v>1</v>
      </c>
      <c r="O362" s="3">
        <f t="shared" si="90"/>
        <v>1</v>
      </c>
      <c r="P362" s="9">
        <f t="shared" si="80"/>
        <v>1</v>
      </c>
      <c r="R362" s="18" t="str">
        <f t="shared" si="81"/>
        <v>Sábado1001Ida14</v>
      </c>
      <c r="S362" s="21">
        <f t="shared" si="82"/>
        <v>1</v>
      </c>
      <c r="T362" s="18">
        <f t="shared" si="83"/>
        <v>1</v>
      </c>
      <c r="U362" s="18">
        <f t="shared" si="84"/>
        <v>1</v>
      </c>
      <c r="V362" s="18"/>
      <c r="W362" s="18"/>
      <c r="X362" s="18"/>
      <c r="Y362" s="18"/>
      <c r="Z362" s="18"/>
      <c r="AA362" s="18"/>
      <c r="AB362" s="18"/>
    </row>
    <row r="363" spans="1:28" ht="12.6" x14ac:dyDescent="0.45">
      <c r="D363">
        <v>15</v>
      </c>
      <c r="E363">
        <v>1</v>
      </c>
      <c r="F363">
        <v>1</v>
      </c>
      <c r="H363" s="132" t="str">
        <f t="shared" si="79"/>
        <v>SI</v>
      </c>
      <c r="J363" s="3" t="str">
        <f t="shared" ref="J363:J426" si="91">IF(A363=0,J362,A363)</f>
        <v>Sábado</v>
      </c>
      <c r="K363" s="3">
        <f t="shared" ref="K363:K426" si="92">IF(B363=0,K362,B363)</f>
        <v>1001</v>
      </c>
      <c r="L363" s="3" t="str">
        <f t="shared" ref="L363:L426" si="93">IF(C363=0,L362,C363)</f>
        <v>Ida</v>
      </c>
      <c r="M363" s="3">
        <f t="shared" ref="M363:M426" si="94">IF(D363=0,M362,D363)</f>
        <v>15</v>
      </c>
      <c r="N363" s="3">
        <f t="shared" ref="N363:N426" si="95">+E363</f>
        <v>1</v>
      </c>
      <c r="O363" s="3">
        <f t="shared" ref="O363:O426" si="96">+F363</f>
        <v>1</v>
      </c>
      <c r="P363" s="9">
        <f t="shared" si="80"/>
        <v>1</v>
      </c>
      <c r="R363" s="18" t="str">
        <f t="shared" si="81"/>
        <v>Sábado1001Ida15</v>
      </c>
      <c r="S363" s="21">
        <f t="shared" si="82"/>
        <v>1</v>
      </c>
      <c r="T363" s="18">
        <f t="shared" si="83"/>
        <v>1</v>
      </c>
      <c r="U363" s="18">
        <f t="shared" si="84"/>
        <v>1</v>
      </c>
      <c r="V363" s="18"/>
      <c r="W363" s="18"/>
      <c r="X363" s="18"/>
      <c r="Y363" s="18"/>
      <c r="Z363" s="18"/>
      <c r="AA363" s="18"/>
      <c r="AB363" s="18"/>
    </row>
    <row r="364" spans="1:28" ht="12.6" x14ac:dyDescent="0.45">
      <c r="C364" t="s">
        <v>12</v>
      </c>
      <c r="D364">
        <v>10</v>
      </c>
      <c r="E364">
        <v>2</v>
      </c>
      <c r="F364">
        <v>2</v>
      </c>
      <c r="H364" s="132" t="str">
        <f t="shared" si="79"/>
        <v>SI</v>
      </c>
      <c r="J364" s="3" t="str">
        <f t="shared" si="91"/>
        <v>Sábado</v>
      </c>
      <c r="K364" s="3">
        <f t="shared" si="92"/>
        <v>1001</v>
      </c>
      <c r="L364" s="3" t="str">
        <f t="shared" si="93"/>
        <v>Regreso</v>
      </c>
      <c r="M364" s="3">
        <f t="shared" si="94"/>
        <v>10</v>
      </c>
      <c r="N364" s="3">
        <f t="shared" si="95"/>
        <v>2</v>
      </c>
      <c r="O364" s="3">
        <f t="shared" si="96"/>
        <v>2</v>
      </c>
      <c r="P364" s="9">
        <f t="shared" si="80"/>
        <v>1</v>
      </c>
      <c r="R364" s="18" t="str">
        <f t="shared" si="81"/>
        <v>Sábado1001Regreso10</v>
      </c>
      <c r="S364" s="21">
        <f t="shared" si="82"/>
        <v>1</v>
      </c>
      <c r="T364" s="18">
        <f t="shared" si="83"/>
        <v>2</v>
      </c>
      <c r="U364" s="18">
        <f t="shared" si="84"/>
        <v>2</v>
      </c>
      <c r="V364" s="18"/>
      <c r="W364" s="18"/>
      <c r="X364" s="18"/>
      <c r="Y364" s="18"/>
      <c r="Z364" s="18"/>
      <c r="AA364" s="18"/>
      <c r="AB364" s="18"/>
    </row>
    <row r="365" spans="1:28" ht="12.6" x14ac:dyDescent="0.45">
      <c r="D365">
        <v>11</v>
      </c>
      <c r="E365">
        <v>3</v>
      </c>
      <c r="F365">
        <v>2</v>
      </c>
      <c r="H365" s="132" t="str">
        <f t="shared" si="79"/>
        <v>SI</v>
      </c>
      <c r="J365" s="3" t="str">
        <f t="shared" si="91"/>
        <v>Sábado</v>
      </c>
      <c r="K365" s="3">
        <f t="shared" si="92"/>
        <v>1001</v>
      </c>
      <c r="L365" s="3" t="str">
        <f t="shared" si="93"/>
        <v>Regreso</v>
      </c>
      <c r="M365" s="3">
        <f t="shared" si="94"/>
        <v>11</v>
      </c>
      <c r="N365" s="3">
        <f t="shared" si="95"/>
        <v>3</v>
      </c>
      <c r="O365" s="3">
        <f t="shared" si="96"/>
        <v>2</v>
      </c>
      <c r="P365" s="9">
        <f t="shared" si="80"/>
        <v>1.5</v>
      </c>
      <c r="R365" s="18" t="str">
        <f t="shared" si="81"/>
        <v>Sábado1001Regreso11</v>
      </c>
      <c r="S365" s="21">
        <f t="shared" si="82"/>
        <v>1.5</v>
      </c>
      <c r="T365" s="18">
        <f t="shared" si="83"/>
        <v>3</v>
      </c>
      <c r="U365" s="18">
        <f t="shared" si="84"/>
        <v>2</v>
      </c>
      <c r="V365" s="18"/>
      <c r="W365" s="18"/>
      <c r="X365" s="18"/>
      <c r="Y365" s="18"/>
      <c r="Z365" s="18"/>
      <c r="AA365" s="18"/>
      <c r="AB365" s="18"/>
    </row>
    <row r="366" spans="1:28" ht="12.6" x14ac:dyDescent="0.45">
      <c r="D366">
        <v>12</v>
      </c>
      <c r="E366">
        <v>6</v>
      </c>
      <c r="F366">
        <v>2</v>
      </c>
      <c r="H366" s="132" t="str">
        <f t="shared" si="79"/>
        <v>SI</v>
      </c>
      <c r="J366" s="3" t="str">
        <f t="shared" si="91"/>
        <v>Sábado</v>
      </c>
      <c r="K366" s="3">
        <f t="shared" si="92"/>
        <v>1001</v>
      </c>
      <c r="L366" s="3" t="str">
        <f t="shared" si="93"/>
        <v>Regreso</v>
      </c>
      <c r="M366" s="3">
        <f t="shared" si="94"/>
        <v>12</v>
      </c>
      <c r="N366" s="3">
        <f t="shared" si="95"/>
        <v>6</v>
      </c>
      <c r="O366" s="3">
        <f t="shared" si="96"/>
        <v>2</v>
      </c>
      <c r="P366" s="9">
        <f t="shared" si="80"/>
        <v>3</v>
      </c>
      <c r="R366" s="18" t="str">
        <f t="shared" si="81"/>
        <v>Sábado1001Regreso12</v>
      </c>
      <c r="S366" s="21">
        <f t="shared" si="82"/>
        <v>3</v>
      </c>
      <c r="T366" s="18">
        <f t="shared" si="83"/>
        <v>6</v>
      </c>
      <c r="U366" s="18">
        <f t="shared" si="84"/>
        <v>2</v>
      </c>
      <c r="V366" s="18"/>
      <c r="W366" s="18"/>
      <c r="X366" s="18"/>
      <c r="Y366" s="18"/>
      <c r="Z366" s="18"/>
      <c r="AA366" s="18"/>
      <c r="AB366" s="18"/>
    </row>
    <row r="367" spans="1:28" ht="12.6" x14ac:dyDescent="0.45">
      <c r="D367">
        <v>13</v>
      </c>
      <c r="E367">
        <v>3</v>
      </c>
      <c r="F367">
        <v>2</v>
      </c>
      <c r="H367" s="132" t="str">
        <f t="shared" si="79"/>
        <v>SI</v>
      </c>
      <c r="J367" s="3" t="str">
        <f t="shared" si="91"/>
        <v>Sábado</v>
      </c>
      <c r="K367" s="3">
        <f t="shared" si="92"/>
        <v>1001</v>
      </c>
      <c r="L367" s="3" t="str">
        <f t="shared" si="93"/>
        <v>Regreso</v>
      </c>
      <c r="M367" s="3">
        <f t="shared" si="94"/>
        <v>13</v>
      </c>
      <c r="N367" s="3">
        <f t="shared" si="95"/>
        <v>3</v>
      </c>
      <c r="O367" s="3">
        <f t="shared" si="96"/>
        <v>2</v>
      </c>
      <c r="P367" s="9">
        <f t="shared" si="80"/>
        <v>1.5</v>
      </c>
      <c r="R367" s="18" t="str">
        <f t="shared" si="81"/>
        <v>Sábado1001Regreso13</v>
      </c>
      <c r="S367" s="21">
        <f t="shared" si="82"/>
        <v>1.5</v>
      </c>
      <c r="T367" s="18">
        <f t="shared" si="83"/>
        <v>3</v>
      </c>
      <c r="U367" s="18">
        <f t="shared" si="84"/>
        <v>2</v>
      </c>
      <c r="V367" s="18"/>
      <c r="W367" s="18"/>
      <c r="X367" s="18"/>
      <c r="Y367" s="18"/>
      <c r="Z367" s="18"/>
      <c r="AA367" s="18"/>
      <c r="AB367" s="18"/>
    </row>
    <row r="368" spans="1:28" ht="12.6" x14ac:dyDescent="0.45">
      <c r="D368">
        <v>14</v>
      </c>
      <c r="E368">
        <v>4</v>
      </c>
      <c r="F368">
        <v>2</v>
      </c>
      <c r="H368" s="132" t="str">
        <f t="shared" si="79"/>
        <v>SI</v>
      </c>
      <c r="J368" s="3" t="str">
        <f t="shared" si="91"/>
        <v>Sábado</v>
      </c>
      <c r="K368" s="3">
        <f t="shared" si="92"/>
        <v>1001</v>
      </c>
      <c r="L368" s="3" t="str">
        <f t="shared" si="93"/>
        <v>Regreso</v>
      </c>
      <c r="M368" s="3">
        <f t="shared" si="94"/>
        <v>14</v>
      </c>
      <c r="N368" s="3">
        <f t="shared" si="95"/>
        <v>4</v>
      </c>
      <c r="O368" s="3">
        <f t="shared" si="96"/>
        <v>2</v>
      </c>
      <c r="P368" s="9">
        <f t="shared" si="80"/>
        <v>2</v>
      </c>
      <c r="R368" s="18" t="str">
        <f t="shared" si="81"/>
        <v>Sábado1001Regreso14</v>
      </c>
      <c r="S368" s="21">
        <f t="shared" si="82"/>
        <v>2</v>
      </c>
      <c r="T368" s="18">
        <f t="shared" si="83"/>
        <v>4</v>
      </c>
      <c r="U368" s="18">
        <f t="shared" si="84"/>
        <v>2</v>
      </c>
      <c r="V368" s="18"/>
      <c r="W368" s="18"/>
      <c r="X368" s="18"/>
      <c r="Y368" s="18"/>
      <c r="Z368" s="18"/>
      <c r="AA368" s="18"/>
      <c r="AB368" s="18"/>
    </row>
    <row r="369" spans="2:28" ht="12.6" x14ac:dyDescent="0.45">
      <c r="D369">
        <v>15</v>
      </c>
      <c r="E369">
        <v>1</v>
      </c>
      <c r="F369">
        <v>1</v>
      </c>
      <c r="H369" s="132" t="str">
        <f t="shared" si="79"/>
        <v>SI</v>
      </c>
      <c r="J369" s="3" t="str">
        <f t="shared" si="91"/>
        <v>Sábado</v>
      </c>
      <c r="K369" s="3">
        <f t="shared" si="92"/>
        <v>1001</v>
      </c>
      <c r="L369" s="3" t="str">
        <f t="shared" si="93"/>
        <v>Regreso</v>
      </c>
      <c r="M369" s="3">
        <f t="shared" si="94"/>
        <v>15</v>
      </c>
      <c r="N369" s="3">
        <f t="shared" si="95"/>
        <v>1</v>
      </c>
      <c r="O369" s="3">
        <f t="shared" si="96"/>
        <v>1</v>
      </c>
      <c r="P369" s="9">
        <f t="shared" si="80"/>
        <v>1</v>
      </c>
      <c r="R369" s="18" t="str">
        <f t="shared" si="81"/>
        <v>Sábado1001Regreso15</v>
      </c>
      <c r="S369" s="21">
        <f t="shared" si="82"/>
        <v>1</v>
      </c>
      <c r="T369" s="18">
        <f t="shared" si="83"/>
        <v>1</v>
      </c>
      <c r="U369" s="18">
        <f t="shared" si="84"/>
        <v>1</v>
      </c>
      <c r="V369" s="18"/>
      <c r="W369" s="18"/>
      <c r="X369" s="18"/>
      <c r="Y369" s="18"/>
      <c r="Z369" s="18"/>
      <c r="AA369" s="18"/>
      <c r="AB369" s="18"/>
    </row>
    <row r="370" spans="2:28" ht="12.6" x14ac:dyDescent="0.45">
      <c r="D370">
        <v>16</v>
      </c>
      <c r="E370">
        <v>1</v>
      </c>
      <c r="F370">
        <v>1</v>
      </c>
      <c r="H370" s="132" t="str">
        <f t="shared" si="79"/>
        <v>SI</v>
      </c>
      <c r="J370" s="3" t="str">
        <f t="shared" si="91"/>
        <v>Sábado</v>
      </c>
      <c r="K370" s="3">
        <f t="shared" si="92"/>
        <v>1001</v>
      </c>
      <c r="L370" s="3" t="str">
        <f t="shared" si="93"/>
        <v>Regreso</v>
      </c>
      <c r="M370" s="3">
        <f t="shared" si="94"/>
        <v>16</v>
      </c>
      <c r="N370" s="3">
        <f t="shared" si="95"/>
        <v>1</v>
      </c>
      <c r="O370" s="3">
        <f t="shared" si="96"/>
        <v>1</v>
      </c>
      <c r="P370" s="9">
        <f t="shared" si="80"/>
        <v>1</v>
      </c>
      <c r="R370" s="18" t="str">
        <f t="shared" si="81"/>
        <v>Sábado1001Regreso16</v>
      </c>
      <c r="S370" s="21">
        <f t="shared" si="82"/>
        <v>1</v>
      </c>
      <c r="T370" s="18">
        <f t="shared" si="83"/>
        <v>1</v>
      </c>
      <c r="U370" s="18">
        <f t="shared" si="84"/>
        <v>1</v>
      </c>
      <c r="V370" s="18"/>
      <c r="W370" s="18"/>
      <c r="X370" s="18"/>
      <c r="Y370" s="18"/>
      <c r="Z370" s="18"/>
      <c r="AA370" s="18"/>
      <c r="AB370" s="18"/>
    </row>
    <row r="371" spans="2:28" ht="12.6" x14ac:dyDescent="0.45">
      <c r="B371">
        <v>1002</v>
      </c>
      <c r="C371" t="s">
        <v>14</v>
      </c>
      <c r="D371">
        <v>8</v>
      </c>
      <c r="E371">
        <v>3</v>
      </c>
      <c r="F371">
        <v>3</v>
      </c>
      <c r="H371" s="132" t="str">
        <f t="shared" si="79"/>
        <v>SI</v>
      </c>
      <c r="J371" s="3" t="str">
        <f t="shared" si="91"/>
        <v>Sábado</v>
      </c>
      <c r="K371" s="3">
        <f t="shared" si="92"/>
        <v>1002</v>
      </c>
      <c r="L371" s="3" t="str">
        <f t="shared" si="93"/>
        <v>Ida</v>
      </c>
      <c r="M371" s="3">
        <f t="shared" si="94"/>
        <v>8</v>
      </c>
      <c r="N371" s="3">
        <f t="shared" si="95"/>
        <v>3</v>
      </c>
      <c r="O371" s="3">
        <f t="shared" si="96"/>
        <v>3</v>
      </c>
      <c r="P371" s="9">
        <f t="shared" si="80"/>
        <v>1</v>
      </c>
      <c r="R371" s="18" t="str">
        <f t="shared" si="81"/>
        <v>Sábado1002Ida8</v>
      </c>
      <c r="S371" s="21">
        <f t="shared" si="82"/>
        <v>1</v>
      </c>
      <c r="T371" s="18">
        <f t="shared" si="83"/>
        <v>3</v>
      </c>
      <c r="U371" s="18">
        <f t="shared" si="84"/>
        <v>3</v>
      </c>
      <c r="V371" s="18"/>
      <c r="W371" s="18"/>
      <c r="X371" s="18"/>
      <c r="Y371" s="18"/>
      <c r="Z371" s="18"/>
      <c r="AA371" s="18"/>
      <c r="AB371" s="18"/>
    </row>
    <row r="372" spans="2:28" ht="12.6" x14ac:dyDescent="0.45">
      <c r="D372">
        <v>9</v>
      </c>
      <c r="E372">
        <v>1</v>
      </c>
      <c r="F372">
        <v>1</v>
      </c>
      <c r="H372" s="132" t="str">
        <f t="shared" si="79"/>
        <v>SI</v>
      </c>
      <c r="J372" s="3" t="str">
        <f t="shared" si="91"/>
        <v>Sábado</v>
      </c>
      <c r="K372" s="3">
        <f t="shared" si="92"/>
        <v>1002</v>
      </c>
      <c r="L372" s="3" t="str">
        <f t="shared" si="93"/>
        <v>Ida</v>
      </c>
      <c r="M372" s="3">
        <f t="shared" si="94"/>
        <v>9</v>
      </c>
      <c r="N372" s="3">
        <f t="shared" si="95"/>
        <v>1</v>
      </c>
      <c r="O372" s="3">
        <f t="shared" si="96"/>
        <v>1</v>
      </c>
      <c r="P372" s="9">
        <f t="shared" si="80"/>
        <v>1</v>
      </c>
      <c r="R372" s="18" t="str">
        <f t="shared" si="81"/>
        <v>Sábado1002Ida9</v>
      </c>
      <c r="S372" s="21">
        <f t="shared" si="82"/>
        <v>1</v>
      </c>
      <c r="T372" s="18">
        <f t="shared" si="83"/>
        <v>1</v>
      </c>
      <c r="U372" s="18">
        <f t="shared" si="84"/>
        <v>1</v>
      </c>
      <c r="V372" s="18"/>
      <c r="W372" s="18"/>
      <c r="X372" s="18"/>
      <c r="Y372" s="18"/>
      <c r="Z372" s="18"/>
      <c r="AA372" s="18"/>
      <c r="AB372" s="18"/>
    </row>
    <row r="373" spans="2:28" ht="12.6" x14ac:dyDescent="0.45">
      <c r="D373">
        <v>11</v>
      </c>
      <c r="E373">
        <v>1</v>
      </c>
      <c r="F373">
        <v>1</v>
      </c>
      <c r="H373" s="132" t="str">
        <f t="shared" si="79"/>
        <v>SI</v>
      </c>
      <c r="J373" s="3" t="str">
        <f t="shared" si="91"/>
        <v>Sábado</v>
      </c>
      <c r="K373" s="3">
        <f t="shared" si="92"/>
        <v>1002</v>
      </c>
      <c r="L373" s="3" t="str">
        <f t="shared" si="93"/>
        <v>Ida</v>
      </c>
      <c r="M373" s="3">
        <f t="shared" si="94"/>
        <v>11</v>
      </c>
      <c r="N373" s="3">
        <f t="shared" si="95"/>
        <v>1</v>
      </c>
      <c r="O373" s="3">
        <f t="shared" si="96"/>
        <v>1</v>
      </c>
      <c r="P373" s="9">
        <f t="shared" si="80"/>
        <v>1</v>
      </c>
      <c r="R373" s="18" t="str">
        <f t="shared" si="81"/>
        <v>Sábado1002Ida11</v>
      </c>
      <c r="S373" s="21">
        <f t="shared" si="82"/>
        <v>1</v>
      </c>
      <c r="T373" s="18">
        <f t="shared" si="83"/>
        <v>1</v>
      </c>
      <c r="U373" s="18">
        <f t="shared" si="84"/>
        <v>1</v>
      </c>
      <c r="V373" s="18"/>
      <c r="W373" s="18"/>
      <c r="X373" s="18"/>
      <c r="Y373" s="18"/>
      <c r="Z373" s="18"/>
      <c r="AA373" s="18"/>
      <c r="AB373" s="18"/>
    </row>
    <row r="374" spans="2:28" ht="12.6" x14ac:dyDescent="0.45">
      <c r="D374">
        <v>12</v>
      </c>
      <c r="E374">
        <v>1</v>
      </c>
      <c r="F374">
        <v>1</v>
      </c>
      <c r="H374" s="132" t="str">
        <f t="shared" si="79"/>
        <v>SI</v>
      </c>
      <c r="J374" s="3" t="str">
        <f t="shared" si="91"/>
        <v>Sábado</v>
      </c>
      <c r="K374" s="3">
        <f t="shared" si="92"/>
        <v>1002</v>
      </c>
      <c r="L374" s="3" t="str">
        <f t="shared" si="93"/>
        <v>Ida</v>
      </c>
      <c r="M374" s="3">
        <f t="shared" si="94"/>
        <v>12</v>
      </c>
      <c r="N374" s="3">
        <f t="shared" si="95"/>
        <v>1</v>
      </c>
      <c r="O374" s="3">
        <f t="shared" si="96"/>
        <v>1</v>
      </c>
      <c r="P374" s="9">
        <f t="shared" si="80"/>
        <v>1</v>
      </c>
      <c r="R374" s="18" t="str">
        <f t="shared" si="81"/>
        <v>Sábado1002Ida12</v>
      </c>
      <c r="S374" s="21">
        <f t="shared" si="82"/>
        <v>1</v>
      </c>
      <c r="T374" s="18">
        <f t="shared" si="83"/>
        <v>1</v>
      </c>
      <c r="U374" s="18">
        <f t="shared" si="84"/>
        <v>1</v>
      </c>
      <c r="V374" s="18"/>
      <c r="W374" s="18"/>
      <c r="X374" s="18"/>
      <c r="Y374" s="18"/>
      <c r="Z374" s="18"/>
      <c r="AA374" s="18"/>
      <c r="AB374" s="18"/>
    </row>
    <row r="375" spans="2:28" ht="12.6" x14ac:dyDescent="0.45">
      <c r="D375">
        <v>14</v>
      </c>
      <c r="E375">
        <v>1</v>
      </c>
      <c r="F375">
        <v>1</v>
      </c>
      <c r="H375" s="132" t="str">
        <f t="shared" si="79"/>
        <v>SI</v>
      </c>
      <c r="J375" s="3" t="str">
        <f t="shared" si="91"/>
        <v>Sábado</v>
      </c>
      <c r="K375" s="3">
        <f t="shared" si="92"/>
        <v>1002</v>
      </c>
      <c r="L375" s="3" t="str">
        <f t="shared" si="93"/>
        <v>Ida</v>
      </c>
      <c r="M375" s="3">
        <f t="shared" si="94"/>
        <v>14</v>
      </c>
      <c r="N375" s="3">
        <f t="shared" si="95"/>
        <v>1</v>
      </c>
      <c r="O375" s="3">
        <f t="shared" si="96"/>
        <v>1</v>
      </c>
      <c r="P375" s="9">
        <f t="shared" si="80"/>
        <v>1</v>
      </c>
      <c r="R375" s="18" t="str">
        <f t="shared" si="81"/>
        <v>Sábado1002Ida14</v>
      </c>
      <c r="S375" s="21">
        <f t="shared" si="82"/>
        <v>1</v>
      </c>
      <c r="T375" s="18">
        <f t="shared" si="83"/>
        <v>1</v>
      </c>
      <c r="U375" s="18">
        <f t="shared" si="84"/>
        <v>1</v>
      </c>
      <c r="V375" s="18"/>
      <c r="W375" s="18"/>
      <c r="X375" s="18"/>
      <c r="Y375" s="18"/>
      <c r="Z375" s="18"/>
      <c r="AA375" s="18"/>
      <c r="AB375" s="18"/>
    </row>
    <row r="376" spans="2:28" ht="12.6" x14ac:dyDescent="0.45">
      <c r="C376" t="s">
        <v>12</v>
      </c>
      <c r="D376">
        <v>9</v>
      </c>
      <c r="E376">
        <v>2</v>
      </c>
      <c r="F376">
        <v>2</v>
      </c>
      <c r="H376" s="132" t="str">
        <f t="shared" si="79"/>
        <v>SI</v>
      </c>
      <c r="J376" s="3" t="str">
        <f t="shared" si="91"/>
        <v>Sábado</v>
      </c>
      <c r="K376" s="3">
        <f t="shared" si="92"/>
        <v>1002</v>
      </c>
      <c r="L376" s="3" t="str">
        <f t="shared" si="93"/>
        <v>Regreso</v>
      </c>
      <c r="M376" s="3">
        <f t="shared" si="94"/>
        <v>9</v>
      </c>
      <c r="N376" s="3">
        <f t="shared" si="95"/>
        <v>2</v>
      </c>
      <c r="O376" s="3">
        <f t="shared" si="96"/>
        <v>2</v>
      </c>
      <c r="P376" s="9">
        <f t="shared" si="80"/>
        <v>1</v>
      </c>
      <c r="R376" s="18" t="str">
        <f t="shared" si="81"/>
        <v>Sábado1002Regreso9</v>
      </c>
      <c r="S376" s="21">
        <f t="shared" si="82"/>
        <v>1</v>
      </c>
      <c r="T376" s="18">
        <f t="shared" si="83"/>
        <v>2</v>
      </c>
      <c r="U376" s="18">
        <f t="shared" si="84"/>
        <v>2</v>
      </c>
      <c r="V376" s="18"/>
      <c r="W376" s="18"/>
      <c r="X376" s="18"/>
      <c r="Y376" s="18"/>
      <c r="Z376" s="18"/>
      <c r="AA376" s="18"/>
      <c r="AB376" s="18"/>
    </row>
    <row r="377" spans="2:28" ht="12.6" x14ac:dyDescent="0.45">
      <c r="D377">
        <v>10</v>
      </c>
      <c r="E377">
        <v>2</v>
      </c>
      <c r="F377">
        <v>2</v>
      </c>
      <c r="H377" s="132" t="str">
        <f t="shared" si="79"/>
        <v>SI</v>
      </c>
      <c r="J377" s="3" t="str">
        <f t="shared" si="91"/>
        <v>Sábado</v>
      </c>
      <c r="K377" s="3">
        <f t="shared" si="92"/>
        <v>1002</v>
      </c>
      <c r="L377" s="3" t="str">
        <f t="shared" si="93"/>
        <v>Regreso</v>
      </c>
      <c r="M377" s="3">
        <f t="shared" si="94"/>
        <v>10</v>
      </c>
      <c r="N377" s="3">
        <f t="shared" si="95"/>
        <v>2</v>
      </c>
      <c r="O377" s="3">
        <f t="shared" si="96"/>
        <v>2</v>
      </c>
      <c r="P377" s="9">
        <f t="shared" si="80"/>
        <v>1</v>
      </c>
      <c r="R377" s="18" t="str">
        <f t="shared" si="81"/>
        <v>Sábado1002Regreso10</v>
      </c>
      <c r="S377" s="21">
        <f t="shared" si="82"/>
        <v>1</v>
      </c>
      <c r="T377" s="18">
        <f t="shared" si="83"/>
        <v>2</v>
      </c>
      <c r="U377" s="18">
        <f t="shared" si="84"/>
        <v>2</v>
      </c>
      <c r="V377" s="18"/>
      <c r="W377" s="18"/>
      <c r="X377" s="18"/>
      <c r="Y377" s="18"/>
      <c r="Z377" s="18"/>
      <c r="AA377" s="18"/>
      <c r="AB377" s="18"/>
    </row>
    <row r="378" spans="2:28" ht="12.6" x14ac:dyDescent="0.45">
      <c r="D378">
        <v>13</v>
      </c>
      <c r="E378">
        <v>2</v>
      </c>
      <c r="F378">
        <v>2</v>
      </c>
      <c r="H378" s="132" t="str">
        <f t="shared" si="79"/>
        <v>SI</v>
      </c>
      <c r="J378" s="3" t="str">
        <f t="shared" si="91"/>
        <v>Sábado</v>
      </c>
      <c r="K378" s="3">
        <f t="shared" si="92"/>
        <v>1002</v>
      </c>
      <c r="L378" s="3" t="str">
        <f t="shared" si="93"/>
        <v>Regreso</v>
      </c>
      <c r="M378" s="3">
        <f t="shared" si="94"/>
        <v>13</v>
      </c>
      <c r="N378" s="3">
        <f t="shared" si="95"/>
        <v>2</v>
      </c>
      <c r="O378" s="3">
        <f t="shared" si="96"/>
        <v>2</v>
      </c>
      <c r="P378" s="9">
        <f t="shared" si="80"/>
        <v>1</v>
      </c>
      <c r="R378" s="18" t="str">
        <f t="shared" si="81"/>
        <v>Sábado1002Regreso13</v>
      </c>
      <c r="S378" s="21">
        <f t="shared" si="82"/>
        <v>1</v>
      </c>
      <c r="T378" s="18">
        <f t="shared" si="83"/>
        <v>2</v>
      </c>
      <c r="U378" s="18">
        <f t="shared" si="84"/>
        <v>2</v>
      </c>
      <c r="V378" s="18"/>
      <c r="W378" s="18"/>
      <c r="X378" s="18"/>
      <c r="Y378" s="18"/>
      <c r="Z378" s="18"/>
      <c r="AA378" s="18"/>
      <c r="AB378" s="18"/>
    </row>
    <row r="379" spans="2:28" ht="12.6" x14ac:dyDescent="0.45">
      <c r="D379">
        <v>15</v>
      </c>
      <c r="E379">
        <v>1</v>
      </c>
      <c r="F379">
        <v>1</v>
      </c>
      <c r="H379" s="132" t="str">
        <f t="shared" si="79"/>
        <v>SI</v>
      </c>
      <c r="J379" s="3" t="str">
        <f t="shared" si="91"/>
        <v>Sábado</v>
      </c>
      <c r="K379" s="3">
        <f t="shared" si="92"/>
        <v>1002</v>
      </c>
      <c r="L379" s="3" t="str">
        <f t="shared" si="93"/>
        <v>Regreso</v>
      </c>
      <c r="M379" s="3">
        <f t="shared" si="94"/>
        <v>15</v>
      </c>
      <c r="N379" s="3">
        <f t="shared" si="95"/>
        <v>1</v>
      </c>
      <c r="O379" s="3">
        <f t="shared" si="96"/>
        <v>1</v>
      </c>
      <c r="P379" s="9">
        <f t="shared" si="80"/>
        <v>1</v>
      </c>
      <c r="R379" s="18" t="str">
        <f t="shared" si="81"/>
        <v>Sábado1002Regreso15</v>
      </c>
      <c r="S379" s="21">
        <f t="shared" si="82"/>
        <v>1</v>
      </c>
      <c r="T379" s="18">
        <f t="shared" si="83"/>
        <v>1</v>
      </c>
      <c r="U379" s="18">
        <f t="shared" si="84"/>
        <v>1</v>
      </c>
      <c r="V379" s="18"/>
      <c r="W379" s="18"/>
      <c r="X379" s="18"/>
      <c r="Y379" s="18"/>
      <c r="Z379" s="18"/>
      <c r="AA379" s="18"/>
      <c r="AB379" s="18"/>
    </row>
    <row r="380" spans="2:28" ht="12.6" x14ac:dyDescent="0.45">
      <c r="B380">
        <v>1004</v>
      </c>
      <c r="C380" t="s">
        <v>14</v>
      </c>
      <c r="D380">
        <v>6</v>
      </c>
      <c r="E380">
        <v>6</v>
      </c>
      <c r="F380">
        <v>2</v>
      </c>
      <c r="H380" s="132" t="str">
        <f t="shared" si="79"/>
        <v>SI</v>
      </c>
      <c r="J380" s="3" t="str">
        <f t="shared" si="91"/>
        <v>Sábado</v>
      </c>
      <c r="K380" s="3">
        <f t="shared" si="92"/>
        <v>1004</v>
      </c>
      <c r="L380" s="3" t="str">
        <f t="shared" si="93"/>
        <v>Ida</v>
      </c>
      <c r="M380" s="3">
        <f t="shared" si="94"/>
        <v>6</v>
      </c>
      <c r="N380" s="3">
        <f t="shared" si="95"/>
        <v>6</v>
      </c>
      <c r="O380" s="3">
        <f t="shared" si="96"/>
        <v>2</v>
      </c>
      <c r="P380" s="9">
        <f t="shared" si="80"/>
        <v>3</v>
      </c>
      <c r="R380" s="18" t="str">
        <f t="shared" si="81"/>
        <v>Sábado1004Ida6</v>
      </c>
      <c r="S380" s="21">
        <f t="shared" si="82"/>
        <v>3</v>
      </c>
      <c r="T380" s="18">
        <f t="shared" si="83"/>
        <v>6</v>
      </c>
      <c r="U380" s="18">
        <f t="shared" si="84"/>
        <v>2</v>
      </c>
      <c r="V380" s="18"/>
      <c r="W380" s="18"/>
      <c r="X380" s="18"/>
      <c r="Y380" s="18"/>
      <c r="Z380" s="18"/>
      <c r="AA380" s="18"/>
      <c r="AB380" s="18"/>
    </row>
    <row r="381" spans="2:28" ht="12.6" x14ac:dyDescent="0.45">
      <c r="D381">
        <v>7</v>
      </c>
      <c r="E381">
        <v>6</v>
      </c>
      <c r="F381">
        <v>2</v>
      </c>
      <c r="H381" s="132" t="str">
        <f t="shared" si="79"/>
        <v>SI</v>
      </c>
      <c r="J381" s="3" t="str">
        <f t="shared" si="91"/>
        <v>Sábado</v>
      </c>
      <c r="K381" s="3">
        <f t="shared" si="92"/>
        <v>1004</v>
      </c>
      <c r="L381" s="3" t="str">
        <f t="shared" si="93"/>
        <v>Ida</v>
      </c>
      <c r="M381" s="3">
        <f t="shared" si="94"/>
        <v>7</v>
      </c>
      <c r="N381" s="3">
        <f t="shared" si="95"/>
        <v>6</v>
      </c>
      <c r="O381" s="3">
        <f t="shared" si="96"/>
        <v>2</v>
      </c>
      <c r="P381" s="9">
        <f t="shared" si="80"/>
        <v>3</v>
      </c>
      <c r="R381" s="18" t="str">
        <f t="shared" si="81"/>
        <v>Sábado1004Ida7</v>
      </c>
      <c r="S381" s="21">
        <f t="shared" si="82"/>
        <v>3</v>
      </c>
      <c r="T381" s="18">
        <f t="shared" si="83"/>
        <v>6</v>
      </c>
      <c r="U381" s="18">
        <f t="shared" si="84"/>
        <v>2</v>
      </c>
      <c r="V381" s="18"/>
      <c r="W381" s="18"/>
      <c r="X381" s="18"/>
      <c r="Y381" s="18"/>
      <c r="Z381" s="18"/>
      <c r="AA381" s="18"/>
      <c r="AB381" s="18"/>
    </row>
    <row r="382" spans="2:28" ht="12.6" x14ac:dyDescent="0.45">
      <c r="D382">
        <v>8</v>
      </c>
      <c r="E382">
        <v>9</v>
      </c>
      <c r="F382">
        <v>3</v>
      </c>
      <c r="H382" s="132" t="str">
        <f t="shared" si="79"/>
        <v>SI</v>
      </c>
      <c r="J382" s="3" t="str">
        <f t="shared" si="91"/>
        <v>Sábado</v>
      </c>
      <c r="K382" s="3">
        <f t="shared" si="92"/>
        <v>1004</v>
      </c>
      <c r="L382" s="3" t="str">
        <f t="shared" si="93"/>
        <v>Ida</v>
      </c>
      <c r="M382" s="3">
        <f t="shared" si="94"/>
        <v>8</v>
      </c>
      <c r="N382" s="3">
        <f t="shared" si="95"/>
        <v>9</v>
      </c>
      <c r="O382" s="3">
        <f t="shared" si="96"/>
        <v>3</v>
      </c>
      <c r="P382" s="9">
        <f t="shared" si="80"/>
        <v>3</v>
      </c>
      <c r="R382" s="18" t="str">
        <f t="shared" si="81"/>
        <v>Sábado1004Ida8</v>
      </c>
      <c r="S382" s="21">
        <f t="shared" si="82"/>
        <v>3</v>
      </c>
      <c r="T382" s="18">
        <f t="shared" si="83"/>
        <v>9</v>
      </c>
      <c r="U382" s="18">
        <f t="shared" si="84"/>
        <v>3</v>
      </c>
      <c r="V382" s="18"/>
      <c r="W382" s="18"/>
      <c r="X382" s="18"/>
      <c r="Y382" s="18"/>
      <c r="Z382" s="18"/>
      <c r="AA382" s="18"/>
      <c r="AB382" s="18"/>
    </row>
    <row r="383" spans="2:28" ht="12.6" x14ac:dyDescent="0.45">
      <c r="D383">
        <v>9</v>
      </c>
      <c r="E383">
        <v>11</v>
      </c>
      <c r="F383">
        <v>4</v>
      </c>
      <c r="H383" s="132" t="str">
        <f t="shared" si="79"/>
        <v>SI</v>
      </c>
      <c r="J383" s="3" t="str">
        <f t="shared" si="91"/>
        <v>Sábado</v>
      </c>
      <c r="K383" s="3">
        <f t="shared" si="92"/>
        <v>1004</v>
      </c>
      <c r="L383" s="3" t="str">
        <f t="shared" si="93"/>
        <v>Ida</v>
      </c>
      <c r="M383" s="3">
        <f t="shared" si="94"/>
        <v>9</v>
      </c>
      <c r="N383" s="3">
        <f t="shared" si="95"/>
        <v>11</v>
      </c>
      <c r="O383" s="3">
        <f t="shared" si="96"/>
        <v>4</v>
      </c>
      <c r="P383" s="9">
        <f t="shared" si="80"/>
        <v>2.75</v>
      </c>
      <c r="R383" s="18" t="str">
        <f t="shared" si="81"/>
        <v>Sábado1004Ida9</v>
      </c>
      <c r="S383" s="21">
        <f t="shared" si="82"/>
        <v>2.75</v>
      </c>
      <c r="T383" s="18">
        <f t="shared" si="83"/>
        <v>11</v>
      </c>
      <c r="U383" s="18">
        <f t="shared" si="84"/>
        <v>4</v>
      </c>
      <c r="V383" s="18"/>
      <c r="W383" s="18"/>
      <c r="X383" s="18"/>
      <c r="Y383" s="18"/>
      <c r="Z383" s="18"/>
      <c r="AA383" s="18"/>
      <c r="AB383" s="18"/>
    </row>
    <row r="384" spans="2:28" ht="12.6" x14ac:dyDescent="0.45">
      <c r="D384">
        <v>10</v>
      </c>
      <c r="E384">
        <v>10</v>
      </c>
      <c r="F384">
        <v>3</v>
      </c>
      <c r="H384" s="132" t="str">
        <f t="shared" si="79"/>
        <v>SI</v>
      </c>
      <c r="J384" s="3" t="str">
        <f t="shared" si="91"/>
        <v>Sábado</v>
      </c>
      <c r="K384" s="3">
        <f t="shared" si="92"/>
        <v>1004</v>
      </c>
      <c r="L384" s="3" t="str">
        <f t="shared" si="93"/>
        <v>Ida</v>
      </c>
      <c r="M384" s="3">
        <f t="shared" si="94"/>
        <v>10</v>
      </c>
      <c r="N384" s="3">
        <f t="shared" si="95"/>
        <v>10</v>
      </c>
      <c r="O384" s="3">
        <f t="shared" si="96"/>
        <v>3</v>
      </c>
      <c r="P384" s="9">
        <f t="shared" si="80"/>
        <v>3.3333333333333335</v>
      </c>
      <c r="R384" s="18" t="str">
        <f t="shared" si="81"/>
        <v>Sábado1004Ida10</v>
      </c>
      <c r="S384" s="21">
        <f t="shared" si="82"/>
        <v>3.3333333333333335</v>
      </c>
      <c r="T384" s="18">
        <f t="shared" si="83"/>
        <v>10</v>
      </c>
      <c r="U384" s="18">
        <f t="shared" si="84"/>
        <v>3</v>
      </c>
      <c r="V384" s="18"/>
      <c r="W384" s="18"/>
      <c r="X384" s="18"/>
      <c r="Y384" s="18"/>
      <c r="Z384" s="18"/>
      <c r="AA384" s="18"/>
      <c r="AB384" s="18"/>
    </row>
    <row r="385" spans="3:28" ht="12.6" x14ac:dyDescent="0.45">
      <c r="D385">
        <v>11</v>
      </c>
      <c r="E385">
        <v>12</v>
      </c>
      <c r="F385">
        <v>5</v>
      </c>
      <c r="H385" s="132" t="str">
        <f t="shared" si="79"/>
        <v>SI</v>
      </c>
      <c r="J385" s="3" t="str">
        <f t="shared" si="91"/>
        <v>Sábado</v>
      </c>
      <c r="K385" s="3">
        <f t="shared" si="92"/>
        <v>1004</v>
      </c>
      <c r="L385" s="3" t="str">
        <f t="shared" si="93"/>
        <v>Ida</v>
      </c>
      <c r="M385" s="3">
        <f t="shared" si="94"/>
        <v>11</v>
      </c>
      <c r="N385" s="3">
        <f t="shared" si="95"/>
        <v>12</v>
      </c>
      <c r="O385" s="3">
        <f t="shared" si="96"/>
        <v>5</v>
      </c>
      <c r="P385" s="9">
        <f t="shared" si="80"/>
        <v>2.4</v>
      </c>
      <c r="R385" s="18" t="str">
        <f t="shared" si="81"/>
        <v>Sábado1004Ida11</v>
      </c>
      <c r="S385" s="21">
        <f t="shared" si="82"/>
        <v>2.4</v>
      </c>
      <c r="T385" s="18">
        <f t="shared" si="83"/>
        <v>12</v>
      </c>
      <c r="U385" s="18">
        <f t="shared" si="84"/>
        <v>5</v>
      </c>
      <c r="V385" s="18"/>
      <c r="W385" s="18"/>
      <c r="X385" s="18"/>
      <c r="Y385" s="18"/>
      <c r="Z385" s="18"/>
      <c r="AA385" s="18"/>
      <c r="AB385" s="18"/>
    </row>
    <row r="386" spans="3:28" ht="12.6" x14ac:dyDescent="0.45">
      <c r="D386">
        <v>12</v>
      </c>
      <c r="E386">
        <v>11</v>
      </c>
      <c r="F386">
        <v>3</v>
      </c>
      <c r="H386" s="132" t="str">
        <f t="shared" si="79"/>
        <v>SI</v>
      </c>
      <c r="J386" s="3" t="str">
        <f t="shared" si="91"/>
        <v>Sábado</v>
      </c>
      <c r="K386" s="3">
        <f t="shared" si="92"/>
        <v>1004</v>
      </c>
      <c r="L386" s="3" t="str">
        <f t="shared" si="93"/>
        <v>Ida</v>
      </c>
      <c r="M386" s="3">
        <f t="shared" si="94"/>
        <v>12</v>
      </c>
      <c r="N386" s="3">
        <f t="shared" si="95"/>
        <v>11</v>
      </c>
      <c r="O386" s="3">
        <f t="shared" si="96"/>
        <v>3</v>
      </c>
      <c r="P386" s="9">
        <f t="shared" si="80"/>
        <v>3.6666666666666665</v>
      </c>
      <c r="R386" s="18" t="str">
        <f t="shared" si="81"/>
        <v>Sábado1004Ida12</v>
      </c>
      <c r="S386" s="21">
        <f t="shared" si="82"/>
        <v>3.6666666666666665</v>
      </c>
      <c r="T386" s="18">
        <f t="shared" si="83"/>
        <v>11</v>
      </c>
      <c r="U386" s="18">
        <f t="shared" si="84"/>
        <v>3</v>
      </c>
      <c r="V386" s="18"/>
      <c r="W386" s="18"/>
      <c r="X386" s="18"/>
      <c r="Y386" s="18"/>
      <c r="Z386" s="18"/>
      <c r="AA386" s="18"/>
      <c r="AB386" s="18"/>
    </row>
    <row r="387" spans="3:28" ht="12.6" x14ac:dyDescent="0.45">
      <c r="D387">
        <v>13</v>
      </c>
      <c r="E387">
        <v>11</v>
      </c>
      <c r="F387">
        <v>3</v>
      </c>
      <c r="H387" s="132" t="str">
        <f t="shared" si="79"/>
        <v>SI</v>
      </c>
      <c r="J387" s="3" t="str">
        <f t="shared" si="91"/>
        <v>Sábado</v>
      </c>
      <c r="K387" s="3">
        <f t="shared" si="92"/>
        <v>1004</v>
      </c>
      <c r="L387" s="3" t="str">
        <f t="shared" si="93"/>
        <v>Ida</v>
      </c>
      <c r="M387" s="3">
        <f t="shared" si="94"/>
        <v>13</v>
      </c>
      <c r="N387" s="3">
        <f t="shared" si="95"/>
        <v>11</v>
      </c>
      <c r="O387" s="3">
        <f t="shared" si="96"/>
        <v>3</v>
      </c>
      <c r="P387" s="9">
        <f t="shared" si="80"/>
        <v>3.6666666666666665</v>
      </c>
      <c r="R387" s="18" t="str">
        <f t="shared" si="81"/>
        <v>Sábado1004Ida13</v>
      </c>
      <c r="S387" s="21">
        <f t="shared" si="82"/>
        <v>3.6666666666666665</v>
      </c>
      <c r="T387" s="18">
        <f t="shared" si="83"/>
        <v>11</v>
      </c>
      <c r="U387" s="18">
        <f t="shared" si="84"/>
        <v>3</v>
      </c>
      <c r="V387" s="18"/>
      <c r="W387" s="18"/>
      <c r="X387" s="18"/>
      <c r="Y387" s="18"/>
      <c r="Z387" s="18"/>
      <c r="AA387" s="18"/>
      <c r="AB387" s="18"/>
    </row>
    <row r="388" spans="3:28" ht="12.6" x14ac:dyDescent="0.45">
      <c r="D388">
        <v>14</v>
      </c>
      <c r="E388">
        <v>8</v>
      </c>
      <c r="F388">
        <v>2</v>
      </c>
      <c r="H388" s="132" t="str">
        <f t="shared" si="79"/>
        <v>SI</v>
      </c>
      <c r="J388" s="3" t="str">
        <f t="shared" si="91"/>
        <v>Sábado</v>
      </c>
      <c r="K388" s="3">
        <f t="shared" si="92"/>
        <v>1004</v>
      </c>
      <c r="L388" s="3" t="str">
        <f t="shared" si="93"/>
        <v>Ida</v>
      </c>
      <c r="M388" s="3">
        <f t="shared" si="94"/>
        <v>14</v>
      </c>
      <c r="N388" s="3">
        <f t="shared" si="95"/>
        <v>8</v>
      </c>
      <c r="O388" s="3">
        <f t="shared" si="96"/>
        <v>2</v>
      </c>
      <c r="P388" s="9">
        <f t="shared" si="80"/>
        <v>4</v>
      </c>
      <c r="R388" s="18" t="str">
        <f t="shared" si="81"/>
        <v>Sábado1004Ida14</v>
      </c>
      <c r="S388" s="21">
        <f t="shared" si="82"/>
        <v>4</v>
      </c>
      <c r="T388" s="18">
        <f t="shared" si="83"/>
        <v>8</v>
      </c>
      <c r="U388" s="18">
        <f t="shared" si="84"/>
        <v>2</v>
      </c>
      <c r="V388" s="18"/>
      <c r="W388" s="18"/>
      <c r="X388" s="18"/>
      <c r="Y388" s="18"/>
      <c r="Z388" s="18"/>
      <c r="AA388" s="18"/>
      <c r="AB388" s="18"/>
    </row>
    <row r="389" spans="3:28" ht="12.6" x14ac:dyDescent="0.45">
      <c r="D389">
        <v>15</v>
      </c>
      <c r="E389">
        <v>9</v>
      </c>
      <c r="F389">
        <v>4</v>
      </c>
      <c r="H389" s="132" t="str">
        <f t="shared" si="79"/>
        <v>SI</v>
      </c>
      <c r="J389" s="3" t="str">
        <f t="shared" si="91"/>
        <v>Sábado</v>
      </c>
      <c r="K389" s="3">
        <f t="shared" si="92"/>
        <v>1004</v>
      </c>
      <c r="L389" s="3" t="str">
        <f t="shared" si="93"/>
        <v>Ida</v>
      </c>
      <c r="M389" s="3">
        <f t="shared" si="94"/>
        <v>15</v>
      </c>
      <c r="N389" s="3">
        <f t="shared" si="95"/>
        <v>9</v>
      </c>
      <c r="O389" s="3">
        <f t="shared" si="96"/>
        <v>4</v>
      </c>
      <c r="P389" s="9">
        <f t="shared" si="80"/>
        <v>2.25</v>
      </c>
      <c r="R389" s="18" t="str">
        <f t="shared" si="81"/>
        <v>Sábado1004Ida15</v>
      </c>
      <c r="S389" s="21">
        <f t="shared" si="82"/>
        <v>2.25</v>
      </c>
      <c r="T389" s="18">
        <f t="shared" si="83"/>
        <v>9</v>
      </c>
      <c r="U389" s="18">
        <f t="shared" si="84"/>
        <v>4</v>
      </c>
      <c r="V389" s="18"/>
      <c r="W389" s="18"/>
      <c r="X389" s="18"/>
      <c r="Y389" s="18"/>
      <c r="Z389" s="18"/>
      <c r="AA389" s="18"/>
      <c r="AB389" s="18"/>
    </row>
    <row r="390" spans="3:28" ht="12.6" x14ac:dyDescent="0.45">
      <c r="D390">
        <v>16</v>
      </c>
      <c r="E390">
        <v>6</v>
      </c>
      <c r="F390">
        <v>2</v>
      </c>
      <c r="H390" s="132" t="str">
        <f t="shared" si="79"/>
        <v>SI</v>
      </c>
      <c r="J390" s="3" t="str">
        <f t="shared" si="91"/>
        <v>Sábado</v>
      </c>
      <c r="K390" s="3">
        <f t="shared" si="92"/>
        <v>1004</v>
      </c>
      <c r="L390" s="3" t="str">
        <f t="shared" si="93"/>
        <v>Ida</v>
      </c>
      <c r="M390" s="3">
        <f t="shared" si="94"/>
        <v>16</v>
      </c>
      <c r="N390" s="3">
        <f t="shared" si="95"/>
        <v>6</v>
      </c>
      <c r="O390" s="3">
        <f t="shared" si="96"/>
        <v>2</v>
      </c>
      <c r="P390" s="9">
        <f t="shared" si="80"/>
        <v>3</v>
      </c>
      <c r="R390" s="18" t="str">
        <f t="shared" si="81"/>
        <v>Sábado1004Ida16</v>
      </c>
      <c r="S390" s="21">
        <f t="shared" si="82"/>
        <v>3</v>
      </c>
      <c r="T390" s="18">
        <f t="shared" si="83"/>
        <v>6</v>
      </c>
      <c r="U390" s="18">
        <f t="shared" si="84"/>
        <v>2</v>
      </c>
      <c r="V390" s="18"/>
      <c r="W390" s="18"/>
      <c r="X390" s="18"/>
      <c r="Y390" s="18"/>
      <c r="Z390" s="18"/>
      <c r="AA390" s="18"/>
      <c r="AB390" s="18"/>
    </row>
    <row r="391" spans="3:28" ht="12.6" x14ac:dyDescent="0.45">
      <c r="D391">
        <v>17</v>
      </c>
      <c r="E391">
        <v>4</v>
      </c>
      <c r="F391">
        <v>1</v>
      </c>
      <c r="H391" s="132" t="s">
        <v>6</v>
      </c>
      <c r="J391" s="3" t="str">
        <f t="shared" si="91"/>
        <v>Sábado</v>
      </c>
      <c r="K391" s="3">
        <f t="shared" si="92"/>
        <v>1004</v>
      </c>
      <c r="L391" s="3" t="str">
        <f t="shared" si="93"/>
        <v>Ida</v>
      </c>
      <c r="M391" s="3">
        <f t="shared" si="94"/>
        <v>17</v>
      </c>
      <c r="N391" s="3">
        <f t="shared" si="95"/>
        <v>4</v>
      </c>
      <c r="O391" s="3">
        <f t="shared" si="96"/>
        <v>1</v>
      </c>
      <c r="P391" s="9">
        <f>SUM(N391:N393)/SUM(O391:O393)</f>
        <v>8</v>
      </c>
      <c r="R391" s="18" t="str">
        <f t="shared" si="81"/>
        <v>Sábado1004Ida17</v>
      </c>
      <c r="S391" s="21">
        <f t="shared" si="82"/>
        <v>8</v>
      </c>
      <c r="T391" s="18">
        <f t="shared" si="83"/>
        <v>4</v>
      </c>
      <c r="U391" s="18">
        <f t="shared" si="84"/>
        <v>1</v>
      </c>
      <c r="V391" s="18"/>
      <c r="W391" s="18"/>
      <c r="X391" s="18"/>
      <c r="Y391" s="18"/>
      <c r="Z391" s="18"/>
      <c r="AA391" s="18"/>
      <c r="AB391" s="18"/>
    </row>
    <row r="392" spans="3:28" ht="12.6" x14ac:dyDescent="0.45">
      <c r="D392">
        <v>18</v>
      </c>
      <c r="E392">
        <v>3</v>
      </c>
      <c r="H392" s="132" t="s">
        <v>6</v>
      </c>
      <c r="J392" s="3" t="str">
        <f t="shared" si="91"/>
        <v>Sábado</v>
      </c>
      <c r="K392" s="3">
        <f t="shared" si="92"/>
        <v>1004</v>
      </c>
      <c r="L392" s="3" t="str">
        <f t="shared" si="93"/>
        <v>Ida</v>
      </c>
      <c r="M392" s="3">
        <f t="shared" si="94"/>
        <v>18</v>
      </c>
      <c r="N392" s="3">
        <f t="shared" si="95"/>
        <v>3</v>
      </c>
      <c r="O392" s="3">
        <f t="shared" si="96"/>
        <v>0</v>
      </c>
      <c r="P392" s="9" t="s">
        <v>392</v>
      </c>
      <c r="Q392" s="64"/>
      <c r="R392" s="18" t="str">
        <f t="shared" si="81"/>
        <v>Sábado1004Ida18</v>
      </c>
      <c r="S392" s="21" t="str">
        <f t="shared" si="82"/>
        <v>-</v>
      </c>
      <c r="T392" s="18">
        <f t="shared" si="83"/>
        <v>3</v>
      </c>
      <c r="U392" s="18">
        <f t="shared" si="84"/>
        <v>0</v>
      </c>
      <c r="V392" s="18"/>
      <c r="W392" s="18"/>
      <c r="X392" s="18"/>
      <c r="Y392" s="18"/>
      <c r="Z392" s="18"/>
      <c r="AA392" s="18"/>
      <c r="AB392" s="18"/>
    </row>
    <row r="393" spans="3:28" ht="12.6" x14ac:dyDescent="0.45">
      <c r="D393">
        <v>19</v>
      </c>
      <c r="E393">
        <v>1</v>
      </c>
      <c r="H393" s="132" t="s">
        <v>6</v>
      </c>
      <c r="J393" s="3" t="str">
        <f t="shared" si="91"/>
        <v>Sábado</v>
      </c>
      <c r="K393" s="3">
        <f t="shared" si="92"/>
        <v>1004</v>
      </c>
      <c r="L393" s="3" t="str">
        <f t="shared" si="93"/>
        <v>Ida</v>
      </c>
      <c r="M393" s="3">
        <f t="shared" si="94"/>
        <v>19</v>
      </c>
      <c r="N393" s="3">
        <f t="shared" si="95"/>
        <v>1</v>
      </c>
      <c r="O393" s="3">
        <f t="shared" si="96"/>
        <v>0</v>
      </c>
      <c r="P393" s="9" t="s">
        <v>392</v>
      </c>
      <c r="Q393" s="64"/>
      <c r="R393" s="18" t="str">
        <f t="shared" si="81"/>
        <v>Sábado1004Ida19</v>
      </c>
      <c r="S393" s="21" t="str">
        <f t="shared" si="82"/>
        <v>-</v>
      </c>
      <c r="T393" s="18">
        <f t="shared" si="83"/>
        <v>1</v>
      </c>
      <c r="U393" s="18">
        <f t="shared" si="84"/>
        <v>0</v>
      </c>
      <c r="V393" s="18"/>
      <c r="W393" s="18"/>
      <c r="X393" s="18"/>
      <c r="Y393" s="18"/>
      <c r="Z393" s="18"/>
      <c r="AA393" s="18"/>
      <c r="AB393" s="18"/>
    </row>
    <row r="394" spans="3:28" ht="12.6" x14ac:dyDescent="0.45">
      <c r="C394" t="s">
        <v>12</v>
      </c>
      <c r="D394">
        <v>7</v>
      </c>
      <c r="E394">
        <v>5</v>
      </c>
      <c r="F394">
        <v>2</v>
      </c>
      <c r="H394" s="132" t="str">
        <f t="shared" si="79"/>
        <v>SI</v>
      </c>
      <c r="J394" s="3" t="str">
        <f t="shared" si="91"/>
        <v>Sábado</v>
      </c>
      <c r="K394" s="3">
        <f t="shared" si="92"/>
        <v>1004</v>
      </c>
      <c r="L394" s="3" t="str">
        <f t="shared" si="93"/>
        <v>Regreso</v>
      </c>
      <c r="M394" s="3">
        <f t="shared" si="94"/>
        <v>7</v>
      </c>
      <c r="N394" s="3">
        <f t="shared" si="95"/>
        <v>5</v>
      </c>
      <c r="O394" s="3">
        <f t="shared" si="96"/>
        <v>2</v>
      </c>
      <c r="P394" s="9">
        <f t="shared" si="80"/>
        <v>2.5</v>
      </c>
      <c r="R394" s="18" t="str">
        <f t="shared" si="81"/>
        <v>Sábado1004Regreso7</v>
      </c>
      <c r="S394" s="21">
        <f t="shared" si="82"/>
        <v>2.5</v>
      </c>
      <c r="T394" s="18">
        <f t="shared" si="83"/>
        <v>5</v>
      </c>
      <c r="U394" s="18">
        <f t="shared" si="84"/>
        <v>2</v>
      </c>
      <c r="V394" s="18"/>
      <c r="W394" s="18"/>
      <c r="X394" s="18"/>
      <c r="Y394" s="18"/>
      <c r="Z394" s="18"/>
      <c r="AA394" s="18"/>
      <c r="AB394" s="18"/>
    </row>
    <row r="395" spans="3:28" ht="12.6" x14ac:dyDescent="0.45">
      <c r="D395">
        <v>8</v>
      </c>
      <c r="E395">
        <v>6</v>
      </c>
      <c r="F395">
        <v>2</v>
      </c>
      <c r="H395" s="132" t="str">
        <f t="shared" si="79"/>
        <v>SI</v>
      </c>
      <c r="J395" s="3" t="str">
        <f t="shared" si="91"/>
        <v>Sábado</v>
      </c>
      <c r="K395" s="3">
        <f t="shared" si="92"/>
        <v>1004</v>
      </c>
      <c r="L395" s="3" t="str">
        <f t="shared" si="93"/>
        <v>Regreso</v>
      </c>
      <c r="M395" s="3">
        <f t="shared" si="94"/>
        <v>8</v>
      </c>
      <c r="N395" s="3">
        <f t="shared" si="95"/>
        <v>6</v>
      </c>
      <c r="O395" s="3">
        <f t="shared" si="96"/>
        <v>2</v>
      </c>
      <c r="P395" s="9">
        <f t="shared" si="80"/>
        <v>3</v>
      </c>
      <c r="R395" s="18" t="str">
        <f t="shared" si="81"/>
        <v>Sábado1004Regreso8</v>
      </c>
      <c r="S395" s="21">
        <f t="shared" si="82"/>
        <v>3</v>
      </c>
      <c r="T395" s="18">
        <f t="shared" si="83"/>
        <v>6</v>
      </c>
      <c r="U395" s="18">
        <f t="shared" si="84"/>
        <v>2</v>
      </c>
      <c r="V395" s="18"/>
      <c r="W395" s="18"/>
      <c r="X395" s="18"/>
      <c r="Y395" s="18"/>
      <c r="Z395" s="18"/>
      <c r="AA395" s="18"/>
      <c r="AB395" s="18"/>
    </row>
    <row r="396" spans="3:28" ht="12.6" x14ac:dyDescent="0.45">
      <c r="D396">
        <v>9</v>
      </c>
      <c r="E396">
        <v>6</v>
      </c>
      <c r="F396">
        <v>2</v>
      </c>
      <c r="H396" s="132" t="str">
        <f t="shared" ref="H396:H459" si="97">IF(OR(AND(E396&gt;=6,F396&gt;=INT(E396/3)),AND(E396&lt;2,E396=F396)),"SI",IF(AND(E396&gt;=2,E396&lt;=5,F396&gt;=2),"SI","NO"))</f>
        <v>SI</v>
      </c>
      <c r="J396" s="3" t="str">
        <f t="shared" si="91"/>
        <v>Sábado</v>
      </c>
      <c r="K396" s="3">
        <f t="shared" si="92"/>
        <v>1004</v>
      </c>
      <c r="L396" s="3" t="str">
        <f t="shared" si="93"/>
        <v>Regreso</v>
      </c>
      <c r="M396" s="3">
        <f t="shared" si="94"/>
        <v>9</v>
      </c>
      <c r="N396" s="3">
        <f t="shared" si="95"/>
        <v>6</v>
      </c>
      <c r="O396" s="3">
        <f t="shared" si="96"/>
        <v>2</v>
      </c>
      <c r="P396" s="9">
        <f t="shared" ref="P396:P459" si="98">+N396/O396</f>
        <v>3</v>
      </c>
      <c r="R396" s="18" t="str">
        <f t="shared" ref="R396:R459" si="99">CONCATENATE(J396,K396,L396,M396)</f>
        <v>Sábado1004Regreso9</v>
      </c>
      <c r="S396" s="21">
        <f t="shared" ref="S396:S459" si="100">+P396</f>
        <v>3</v>
      </c>
      <c r="T396" s="18">
        <f t="shared" ref="T396:T459" si="101">+N396</f>
        <v>6</v>
      </c>
      <c r="U396" s="18">
        <f t="shared" ref="U396:U459" si="102">+O396</f>
        <v>2</v>
      </c>
      <c r="V396" s="18"/>
      <c r="W396" s="18"/>
      <c r="X396" s="18"/>
      <c r="Y396" s="18"/>
      <c r="Z396" s="18"/>
      <c r="AA396" s="18"/>
      <c r="AB396" s="18"/>
    </row>
    <row r="397" spans="3:28" ht="12.6" x14ac:dyDescent="0.45">
      <c r="D397">
        <v>10</v>
      </c>
      <c r="E397">
        <v>8</v>
      </c>
      <c r="F397">
        <v>3</v>
      </c>
      <c r="H397" s="132" t="str">
        <f t="shared" si="97"/>
        <v>SI</v>
      </c>
      <c r="J397" s="3" t="str">
        <f t="shared" si="91"/>
        <v>Sábado</v>
      </c>
      <c r="K397" s="3">
        <f t="shared" si="92"/>
        <v>1004</v>
      </c>
      <c r="L397" s="3" t="str">
        <f t="shared" si="93"/>
        <v>Regreso</v>
      </c>
      <c r="M397" s="3">
        <f t="shared" si="94"/>
        <v>10</v>
      </c>
      <c r="N397" s="3">
        <f t="shared" si="95"/>
        <v>8</v>
      </c>
      <c r="O397" s="3">
        <f t="shared" si="96"/>
        <v>3</v>
      </c>
      <c r="P397" s="9">
        <f t="shared" si="98"/>
        <v>2.6666666666666665</v>
      </c>
      <c r="R397" s="18" t="str">
        <f t="shared" si="99"/>
        <v>Sábado1004Regreso10</v>
      </c>
      <c r="S397" s="21">
        <f t="shared" si="100"/>
        <v>2.6666666666666665</v>
      </c>
      <c r="T397" s="18">
        <f t="shared" si="101"/>
        <v>8</v>
      </c>
      <c r="U397" s="18">
        <f t="shared" si="102"/>
        <v>3</v>
      </c>
      <c r="V397" s="18"/>
      <c r="W397" s="18"/>
      <c r="X397" s="18"/>
      <c r="Y397" s="18"/>
      <c r="Z397" s="18"/>
      <c r="AA397" s="18"/>
      <c r="AB397" s="18"/>
    </row>
    <row r="398" spans="3:28" ht="12.6" x14ac:dyDescent="0.45">
      <c r="D398">
        <v>11</v>
      </c>
      <c r="E398">
        <v>14</v>
      </c>
      <c r="F398">
        <v>4</v>
      </c>
      <c r="H398" s="132" t="str">
        <f t="shared" si="97"/>
        <v>SI</v>
      </c>
      <c r="J398" s="3" t="str">
        <f t="shared" si="91"/>
        <v>Sábado</v>
      </c>
      <c r="K398" s="3">
        <f t="shared" si="92"/>
        <v>1004</v>
      </c>
      <c r="L398" s="3" t="str">
        <f t="shared" si="93"/>
        <v>Regreso</v>
      </c>
      <c r="M398" s="3">
        <f t="shared" si="94"/>
        <v>11</v>
      </c>
      <c r="N398" s="3">
        <f t="shared" si="95"/>
        <v>14</v>
      </c>
      <c r="O398" s="3">
        <f t="shared" si="96"/>
        <v>4</v>
      </c>
      <c r="P398" s="9">
        <f t="shared" si="98"/>
        <v>3.5</v>
      </c>
      <c r="R398" s="18" t="str">
        <f t="shared" si="99"/>
        <v>Sábado1004Regreso11</v>
      </c>
      <c r="S398" s="21">
        <f t="shared" si="100"/>
        <v>3.5</v>
      </c>
      <c r="T398" s="18">
        <f t="shared" si="101"/>
        <v>14</v>
      </c>
      <c r="U398" s="18">
        <f t="shared" si="102"/>
        <v>4</v>
      </c>
      <c r="V398" s="18"/>
      <c r="W398" s="18"/>
      <c r="X398" s="18"/>
      <c r="Y398" s="18"/>
      <c r="Z398" s="18"/>
      <c r="AA398" s="18"/>
      <c r="AB398" s="18"/>
    </row>
    <row r="399" spans="3:28" ht="12.6" x14ac:dyDescent="0.45">
      <c r="D399">
        <v>12</v>
      </c>
      <c r="E399">
        <v>10</v>
      </c>
      <c r="F399">
        <v>4</v>
      </c>
      <c r="H399" s="132" t="str">
        <f t="shared" si="97"/>
        <v>SI</v>
      </c>
      <c r="J399" s="3" t="str">
        <f t="shared" si="91"/>
        <v>Sábado</v>
      </c>
      <c r="K399" s="3">
        <f t="shared" si="92"/>
        <v>1004</v>
      </c>
      <c r="L399" s="3" t="str">
        <f t="shared" si="93"/>
        <v>Regreso</v>
      </c>
      <c r="M399" s="3">
        <f t="shared" si="94"/>
        <v>12</v>
      </c>
      <c r="N399" s="3">
        <f t="shared" si="95"/>
        <v>10</v>
      </c>
      <c r="O399" s="3">
        <f t="shared" si="96"/>
        <v>4</v>
      </c>
      <c r="P399" s="9">
        <f t="shared" si="98"/>
        <v>2.5</v>
      </c>
      <c r="R399" s="18" t="str">
        <f t="shared" si="99"/>
        <v>Sábado1004Regreso12</v>
      </c>
      <c r="S399" s="21">
        <f t="shared" si="100"/>
        <v>2.5</v>
      </c>
      <c r="T399" s="18">
        <f t="shared" si="101"/>
        <v>10</v>
      </c>
      <c r="U399" s="18">
        <f t="shared" si="102"/>
        <v>4</v>
      </c>
      <c r="V399" s="18"/>
      <c r="W399" s="18"/>
      <c r="X399" s="18"/>
      <c r="Y399" s="18"/>
      <c r="Z399" s="18"/>
      <c r="AA399" s="18"/>
      <c r="AB399" s="18"/>
    </row>
    <row r="400" spans="3:28" ht="12.6" x14ac:dyDescent="0.45">
      <c r="D400">
        <v>13</v>
      </c>
      <c r="E400">
        <v>14</v>
      </c>
      <c r="F400">
        <v>6</v>
      </c>
      <c r="H400" s="132" t="str">
        <f t="shared" si="97"/>
        <v>SI</v>
      </c>
      <c r="J400" s="3" t="str">
        <f t="shared" si="91"/>
        <v>Sábado</v>
      </c>
      <c r="K400" s="3">
        <f t="shared" si="92"/>
        <v>1004</v>
      </c>
      <c r="L400" s="3" t="str">
        <f t="shared" si="93"/>
        <v>Regreso</v>
      </c>
      <c r="M400" s="3">
        <f t="shared" si="94"/>
        <v>13</v>
      </c>
      <c r="N400" s="3">
        <f t="shared" si="95"/>
        <v>14</v>
      </c>
      <c r="O400" s="3">
        <f t="shared" si="96"/>
        <v>6</v>
      </c>
      <c r="P400" s="9">
        <f t="shared" si="98"/>
        <v>2.3333333333333335</v>
      </c>
      <c r="R400" s="18" t="str">
        <f t="shared" si="99"/>
        <v>Sábado1004Regreso13</v>
      </c>
      <c r="S400" s="21">
        <f t="shared" si="100"/>
        <v>2.3333333333333335</v>
      </c>
      <c r="T400" s="18">
        <f t="shared" si="101"/>
        <v>14</v>
      </c>
      <c r="U400" s="18">
        <f t="shared" si="102"/>
        <v>6</v>
      </c>
      <c r="V400" s="18"/>
      <c r="W400" s="18"/>
      <c r="X400" s="18"/>
      <c r="Y400" s="18"/>
      <c r="Z400" s="18"/>
      <c r="AA400" s="18"/>
      <c r="AB400" s="18"/>
    </row>
    <row r="401" spans="2:28" ht="12.6" x14ac:dyDescent="0.45">
      <c r="D401">
        <v>14</v>
      </c>
      <c r="E401">
        <v>13</v>
      </c>
      <c r="F401">
        <v>4</v>
      </c>
      <c r="H401" s="132" t="str">
        <f t="shared" si="97"/>
        <v>SI</v>
      </c>
      <c r="J401" s="3" t="str">
        <f t="shared" si="91"/>
        <v>Sábado</v>
      </c>
      <c r="K401" s="3">
        <f t="shared" si="92"/>
        <v>1004</v>
      </c>
      <c r="L401" s="3" t="str">
        <f t="shared" si="93"/>
        <v>Regreso</v>
      </c>
      <c r="M401" s="3">
        <f t="shared" si="94"/>
        <v>14</v>
      </c>
      <c r="N401" s="3">
        <f t="shared" si="95"/>
        <v>13</v>
      </c>
      <c r="O401" s="3">
        <f t="shared" si="96"/>
        <v>4</v>
      </c>
      <c r="P401" s="9">
        <f t="shared" si="98"/>
        <v>3.25</v>
      </c>
      <c r="R401" s="18" t="str">
        <f t="shared" si="99"/>
        <v>Sábado1004Regreso14</v>
      </c>
      <c r="S401" s="21">
        <f t="shared" si="100"/>
        <v>3.25</v>
      </c>
      <c r="T401" s="18">
        <f t="shared" si="101"/>
        <v>13</v>
      </c>
      <c r="U401" s="18">
        <f t="shared" si="102"/>
        <v>4</v>
      </c>
      <c r="V401" s="18"/>
      <c r="W401" s="18"/>
      <c r="X401" s="18"/>
      <c r="Y401" s="18"/>
      <c r="Z401" s="18"/>
      <c r="AA401" s="18"/>
      <c r="AB401" s="18"/>
    </row>
    <row r="402" spans="2:28" ht="12.6" x14ac:dyDescent="0.45">
      <c r="D402">
        <v>15</v>
      </c>
      <c r="E402">
        <v>11</v>
      </c>
      <c r="F402">
        <v>3</v>
      </c>
      <c r="H402" s="132" t="str">
        <f t="shared" si="97"/>
        <v>SI</v>
      </c>
      <c r="J402" s="3" t="str">
        <f t="shared" si="91"/>
        <v>Sábado</v>
      </c>
      <c r="K402" s="3">
        <f t="shared" si="92"/>
        <v>1004</v>
      </c>
      <c r="L402" s="3" t="str">
        <f t="shared" si="93"/>
        <v>Regreso</v>
      </c>
      <c r="M402" s="3">
        <f t="shared" si="94"/>
        <v>15</v>
      </c>
      <c r="N402" s="3">
        <f t="shared" si="95"/>
        <v>11</v>
      </c>
      <c r="O402" s="3">
        <f t="shared" si="96"/>
        <v>3</v>
      </c>
      <c r="P402" s="9">
        <f t="shared" si="98"/>
        <v>3.6666666666666665</v>
      </c>
      <c r="R402" s="18" t="str">
        <f t="shared" si="99"/>
        <v>Sábado1004Regreso15</v>
      </c>
      <c r="S402" s="21">
        <f t="shared" si="100"/>
        <v>3.6666666666666665</v>
      </c>
      <c r="T402" s="18">
        <f t="shared" si="101"/>
        <v>11</v>
      </c>
      <c r="U402" s="18">
        <f t="shared" si="102"/>
        <v>3</v>
      </c>
      <c r="V402" s="18"/>
      <c r="W402" s="18"/>
      <c r="X402" s="18"/>
      <c r="Y402" s="18"/>
      <c r="Z402" s="18"/>
      <c r="AA402" s="18"/>
      <c r="AB402" s="18"/>
    </row>
    <row r="403" spans="2:28" ht="12.6" x14ac:dyDescent="0.45">
      <c r="D403">
        <v>16</v>
      </c>
      <c r="E403">
        <v>7</v>
      </c>
      <c r="F403">
        <v>3</v>
      </c>
      <c r="H403" s="132" t="str">
        <f t="shared" si="97"/>
        <v>SI</v>
      </c>
      <c r="J403" s="3" t="str">
        <f t="shared" si="91"/>
        <v>Sábado</v>
      </c>
      <c r="K403" s="3">
        <f t="shared" si="92"/>
        <v>1004</v>
      </c>
      <c r="L403" s="3" t="str">
        <f t="shared" si="93"/>
        <v>Regreso</v>
      </c>
      <c r="M403" s="3">
        <f t="shared" si="94"/>
        <v>16</v>
      </c>
      <c r="N403" s="3">
        <f t="shared" si="95"/>
        <v>7</v>
      </c>
      <c r="O403" s="3">
        <f t="shared" si="96"/>
        <v>3</v>
      </c>
      <c r="P403" s="9">
        <f t="shared" si="98"/>
        <v>2.3333333333333335</v>
      </c>
      <c r="R403" s="18" t="str">
        <f t="shared" si="99"/>
        <v>Sábado1004Regreso16</v>
      </c>
      <c r="S403" s="21">
        <f t="shared" si="100"/>
        <v>2.3333333333333335</v>
      </c>
      <c r="T403" s="18">
        <f t="shared" si="101"/>
        <v>7</v>
      </c>
      <c r="U403" s="18">
        <f t="shared" si="102"/>
        <v>3</v>
      </c>
      <c r="V403" s="18"/>
      <c r="W403" s="18"/>
      <c r="X403" s="18"/>
      <c r="Y403" s="18"/>
      <c r="Z403" s="18"/>
      <c r="AA403" s="18"/>
      <c r="AB403" s="18"/>
    </row>
    <row r="404" spans="2:28" ht="12.6" x14ac:dyDescent="0.45">
      <c r="D404">
        <v>17</v>
      </c>
      <c r="E404">
        <v>9</v>
      </c>
      <c r="F404">
        <v>3</v>
      </c>
      <c r="H404" s="132" t="str">
        <f t="shared" si="97"/>
        <v>SI</v>
      </c>
      <c r="J404" s="3" t="str">
        <f t="shared" si="91"/>
        <v>Sábado</v>
      </c>
      <c r="K404" s="3">
        <f t="shared" si="92"/>
        <v>1004</v>
      </c>
      <c r="L404" s="3" t="str">
        <f t="shared" si="93"/>
        <v>Regreso</v>
      </c>
      <c r="M404" s="3">
        <f t="shared" si="94"/>
        <v>17</v>
      </c>
      <c r="N404" s="3">
        <f t="shared" si="95"/>
        <v>9</v>
      </c>
      <c r="O404" s="3">
        <f t="shared" si="96"/>
        <v>3</v>
      </c>
      <c r="P404" s="9">
        <f t="shared" si="98"/>
        <v>3</v>
      </c>
      <c r="R404" s="18" t="str">
        <f t="shared" si="99"/>
        <v>Sábado1004Regreso17</v>
      </c>
      <c r="S404" s="21">
        <f t="shared" si="100"/>
        <v>3</v>
      </c>
      <c r="T404" s="18">
        <f t="shared" si="101"/>
        <v>9</v>
      </c>
      <c r="U404" s="18">
        <f t="shared" si="102"/>
        <v>3</v>
      </c>
      <c r="V404" s="18"/>
      <c r="W404" s="18"/>
      <c r="X404" s="18"/>
      <c r="Y404" s="18"/>
      <c r="Z404" s="18"/>
      <c r="AA404" s="18"/>
      <c r="AB404" s="18"/>
    </row>
    <row r="405" spans="2:28" ht="12.6" x14ac:dyDescent="0.45">
      <c r="D405">
        <v>18</v>
      </c>
      <c r="E405">
        <v>3</v>
      </c>
      <c r="F405">
        <v>1</v>
      </c>
      <c r="H405" s="132" t="s">
        <v>6</v>
      </c>
      <c r="J405" s="3" t="str">
        <f t="shared" si="91"/>
        <v>Sábado</v>
      </c>
      <c r="K405" s="3">
        <f t="shared" si="92"/>
        <v>1004</v>
      </c>
      <c r="L405" s="3" t="str">
        <f t="shared" si="93"/>
        <v>Regreso</v>
      </c>
      <c r="M405" s="3">
        <f t="shared" si="94"/>
        <v>18</v>
      </c>
      <c r="N405" s="3">
        <f t="shared" si="95"/>
        <v>3</v>
      </c>
      <c r="O405" s="3">
        <f t="shared" si="96"/>
        <v>1</v>
      </c>
      <c r="P405" s="9">
        <f>SUM(N405:N407)/SUM(O405:O407)</f>
        <v>8</v>
      </c>
      <c r="R405" s="18" t="str">
        <f t="shared" si="99"/>
        <v>Sábado1004Regreso18</v>
      </c>
      <c r="S405" s="21">
        <f t="shared" si="100"/>
        <v>8</v>
      </c>
      <c r="T405" s="18">
        <f t="shared" si="101"/>
        <v>3</v>
      </c>
      <c r="U405" s="18">
        <f t="shared" si="102"/>
        <v>1</v>
      </c>
      <c r="V405" s="18"/>
      <c r="W405" s="18"/>
      <c r="X405" s="18"/>
      <c r="Y405" s="18"/>
      <c r="Z405" s="18"/>
      <c r="AA405" s="18"/>
      <c r="AB405" s="18"/>
    </row>
    <row r="406" spans="2:28" ht="12.6" x14ac:dyDescent="0.45">
      <c r="D406">
        <v>19</v>
      </c>
      <c r="E406">
        <v>4</v>
      </c>
      <c r="H406" s="132" t="s">
        <v>6</v>
      </c>
      <c r="J406" s="3" t="str">
        <f t="shared" si="91"/>
        <v>Sábado</v>
      </c>
      <c r="K406" s="3">
        <f t="shared" si="92"/>
        <v>1004</v>
      </c>
      <c r="L406" s="3" t="str">
        <f t="shared" si="93"/>
        <v>Regreso</v>
      </c>
      <c r="M406" s="3">
        <f t="shared" si="94"/>
        <v>19</v>
      </c>
      <c r="N406" s="3">
        <f t="shared" si="95"/>
        <v>4</v>
      </c>
      <c r="O406" s="3">
        <f t="shared" si="96"/>
        <v>0</v>
      </c>
      <c r="P406" s="9" t="s">
        <v>392</v>
      </c>
      <c r="Q406" s="64"/>
      <c r="R406" s="18" t="str">
        <f t="shared" si="99"/>
        <v>Sábado1004Regreso19</v>
      </c>
      <c r="S406" s="21" t="str">
        <f t="shared" si="100"/>
        <v>-</v>
      </c>
      <c r="T406" s="18">
        <f t="shared" si="101"/>
        <v>4</v>
      </c>
      <c r="U406" s="18">
        <f t="shared" si="102"/>
        <v>0</v>
      </c>
      <c r="V406" s="18"/>
      <c r="W406" s="18"/>
      <c r="X406" s="18"/>
      <c r="Y406" s="18"/>
      <c r="Z406" s="18"/>
      <c r="AA406" s="18"/>
      <c r="AB406" s="18"/>
    </row>
    <row r="407" spans="2:28" ht="12.6" x14ac:dyDescent="0.45">
      <c r="D407">
        <v>20</v>
      </c>
      <c r="E407">
        <v>1</v>
      </c>
      <c r="H407" s="132" t="s">
        <v>6</v>
      </c>
      <c r="J407" s="3" t="str">
        <f t="shared" si="91"/>
        <v>Sábado</v>
      </c>
      <c r="K407" s="3">
        <f t="shared" si="92"/>
        <v>1004</v>
      </c>
      <c r="L407" s="3" t="str">
        <f t="shared" si="93"/>
        <v>Regreso</v>
      </c>
      <c r="M407" s="3">
        <f t="shared" si="94"/>
        <v>20</v>
      </c>
      <c r="N407" s="3">
        <f t="shared" si="95"/>
        <v>1</v>
      </c>
      <c r="O407" s="3">
        <f t="shared" si="96"/>
        <v>0</v>
      </c>
      <c r="P407" s="9" t="s">
        <v>392</v>
      </c>
      <c r="Q407" s="64"/>
      <c r="R407" s="18" t="str">
        <f t="shared" si="99"/>
        <v>Sábado1004Regreso20</v>
      </c>
      <c r="S407" s="21" t="str">
        <f t="shared" si="100"/>
        <v>-</v>
      </c>
      <c r="T407" s="18">
        <f t="shared" si="101"/>
        <v>1</v>
      </c>
      <c r="U407" s="18">
        <f t="shared" si="102"/>
        <v>0</v>
      </c>
      <c r="V407" s="18"/>
      <c r="W407" s="18"/>
      <c r="X407" s="18"/>
      <c r="Y407" s="18"/>
      <c r="Z407" s="18"/>
      <c r="AA407" s="18"/>
      <c r="AB407" s="18"/>
    </row>
    <row r="408" spans="2:28" ht="12.6" x14ac:dyDescent="0.45">
      <c r="B408">
        <v>1005</v>
      </c>
      <c r="C408" t="s">
        <v>14</v>
      </c>
      <c r="D408">
        <v>7</v>
      </c>
      <c r="E408">
        <v>5</v>
      </c>
      <c r="F408">
        <v>3</v>
      </c>
      <c r="H408" s="132" t="str">
        <f t="shared" si="97"/>
        <v>SI</v>
      </c>
      <c r="J408" s="3" t="str">
        <f t="shared" si="91"/>
        <v>Sábado</v>
      </c>
      <c r="K408" s="3">
        <f t="shared" si="92"/>
        <v>1005</v>
      </c>
      <c r="L408" s="3" t="str">
        <f t="shared" si="93"/>
        <v>Ida</v>
      </c>
      <c r="M408" s="3">
        <f t="shared" si="94"/>
        <v>7</v>
      </c>
      <c r="N408" s="3">
        <f t="shared" si="95"/>
        <v>5</v>
      </c>
      <c r="O408" s="3">
        <f t="shared" si="96"/>
        <v>3</v>
      </c>
      <c r="P408" s="9">
        <f t="shared" si="98"/>
        <v>1.6666666666666667</v>
      </c>
      <c r="R408" s="18" t="str">
        <f t="shared" si="99"/>
        <v>Sábado1005Ida7</v>
      </c>
      <c r="S408" s="21">
        <f t="shared" si="100"/>
        <v>1.6666666666666667</v>
      </c>
      <c r="T408" s="18">
        <f t="shared" si="101"/>
        <v>5</v>
      </c>
      <c r="U408" s="18">
        <f t="shared" si="102"/>
        <v>3</v>
      </c>
      <c r="V408" s="18"/>
      <c r="W408" s="18"/>
      <c r="X408" s="18"/>
      <c r="Y408" s="18"/>
      <c r="Z408" s="18"/>
      <c r="AA408" s="18"/>
      <c r="AB408" s="18"/>
    </row>
    <row r="409" spans="2:28" ht="12.6" x14ac:dyDescent="0.45">
      <c r="D409">
        <v>8</v>
      </c>
      <c r="E409">
        <v>7</v>
      </c>
      <c r="F409">
        <v>2</v>
      </c>
      <c r="H409" s="132" t="str">
        <f t="shared" si="97"/>
        <v>SI</v>
      </c>
      <c r="J409" s="3" t="str">
        <f t="shared" si="91"/>
        <v>Sábado</v>
      </c>
      <c r="K409" s="3">
        <f t="shared" si="92"/>
        <v>1005</v>
      </c>
      <c r="L409" s="3" t="str">
        <f t="shared" si="93"/>
        <v>Ida</v>
      </c>
      <c r="M409" s="3">
        <f t="shared" si="94"/>
        <v>8</v>
      </c>
      <c r="N409" s="3">
        <f t="shared" si="95"/>
        <v>7</v>
      </c>
      <c r="O409" s="3">
        <f t="shared" si="96"/>
        <v>2</v>
      </c>
      <c r="P409" s="9">
        <f t="shared" si="98"/>
        <v>3.5</v>
      </c>
      <c r="R409" s="18" t="str">
        <f t="shared" si="99"/>
        <v>Sábado1005Ida8</v>
      </c>
      <c r="S409" s="21">
        <f t="shared" si="100"/>
        <v>3.5</v>
      </c>
      <c r="T409" s="18">
        <f t="shared" si="101"/>
        <v>7</v>
      </c>
      <c r="U409" s="18">
        <f t="shared" si="102"/>
        <v>2</v>
      </c>
      <c r="V409" s="18"/>
      <c r="W409" s="18"/>
      <c r="X409" s="18"/>
      <c r="Y409" s="18"/>
      <c r="Z409" s="18"/>
      <c r="AA409" s="18"/>
      <c r="AB409" s="18"/>
    </row>
    <row r="410" spans="2:28" ht="12.6" x14ac:dyDescent="0.45">
      <c r="D410">
        <v>9</v>
      </c>
      <c r="E410">
        <v>7</v>
      </c>
      <c r="F410">
        <v>2</v>
      </c>
      <c r="H410" s="132" t="str">
        <f t="shared" si="97"/>
        <v>SI</v>
      </c>
      <c r="J410" s="3" t="str">
        <f t="shared" si="91"/>
        <v>Sábado</v>
      </c>
      <c r="K410" s="3">
        <f t="shared" si="92"/>
        <v>1005</v>
      </c>
      <c r="L410" s="3" t="str">
        <f t="shared" si="93"/>
        <v>Ida</v>
      </c>
      <c r="M410" s="3">
        <f t="shared" si="94"/>
        <v>9</v>
      </c>
      <c r="N410" s="3">
        <f t="shared" si="95"/>
        <v>7</v>
      </c>
      <c r="O410" s="3">
        <f t="shared" si="96"/>
        <v>2</v>
      </c>
      <c r="P410" s="9">
        <f t="shared" si="98"/>
        <v>3.5</v>
      </c>
      <c r="R410" s="18" t="str">
        <f t="shared" si="99"/>
        <v>Sábado1005Ida9</v>
      </c>
      <c r="S410" s="21">
        <f t="shared" si="100"/>
        <v>3.5</v>
      </c>
      <c r="T410" s="18">
        <f t="shared" si="101"/>
        <v>7</v>
      </c>
      <c r="U410" s="18">
        <f t="shared" si="102"/>
        <v>2</v>
      </c>
      <c r="V410" s="18"/>
      <c r="W410" s="18"/>
      <c r="X410" s="18"/>
      <c r="Y410" s="18"/>
      <c r="Z410" s="18"/>
      <c r="AA410" s="18"/>
      <c r="AB410" s="18"/>
    </row>
    <row r="411" spans="2:28" ht="12.6" x14ac:dyDescent="0.45">
      <c r="D411">
        <v>10</v>
      </c>
      <c r="E411">
        <v>7</v>
      </c>
      <c r="F411">
        <v>2</v>
      </c>
      <c r="H411" s="132" t="str">
        <f t="shared" si="97"/>
        <v>SI</v>
      </c>
      <c r="J411" s="3" t="str">
        <f t="shared" si="91"/>
        <v>Sábado</v>
      </c>
      <c r="K411" s="3">
        <f t="shared" si="92"/>
        <v>1005</v>
      </c>
      <c r="L411" s="3" t="str">
        <f t="shared" si="93"/>
        <v>Ida</v>
      </c>
      <c r="M411" s="3">
        <f t="shared" si="94"/>
        <v>10</v>
      </c>
      <c r="N411" s="3">
        <f t="shared" si="95"/>
        <v>7</v>
      </c>
      <c r="O411" s="3">
        <f t="shared" si="96"/>
        <v>2</v>
      </c>
      <c r="P411" s="9">
        <f t="shared" si="98"/>
        <v>3.5</v>
      </c>
      <c r="R411" s="18" t="str">
        <f t="shared" si="99"/>
        <v>Sábado1005Ida10</v>
      </c>
      <c r="S411" s="21">
        <f t="shared" si="100"/>
        <v>3.5</v>
      </c>
      <c r="T411" s="18">
        <f t="shared" si="101"/>
        <v>7</v>
      </c>
      <c r="U411" s="18">
        <f t="shared" si="102"/>
        <v>2</v>
      </c>
      <c r="V411" s="18"/>
      <c r="W411" s="18"/>
      <c r="X411" s="18"/>
      <c r="Y411" s="18"/>
      <c r="Z411" s="18"/>
      <c r="AA411" s="18"/>
      <c r="AB411" s="18"/>
    </row>
    <row r="412" spans="2:28" ht="12.6" x14ac:dyDescent="0.45">
      <c r="D412">
        <v>11</v>
      </c>
      <c r="E412">
        <v>7</v>
      </c>
      <c r="F412">
        <v>2</v>
      </c>
      <c r="H412" s="132" t="str">
        <f t="shared" si="97"/>
        <v>SI</v>
      </c>
      <c r="J412" s="3" t="str">
        <f t="shared" si="91"/>
        <v>Sábado</v>
      </c>
      <c r="K412" s="3">
        <f t="shared" si="92"/>
        <v>1005</v>
      </c>
      <c r="L412" s="3" t="str">
        <f t="shared" si="93"/>
        <v>Ida</v>
      </c>
      <c r="M412" s="3">
        <f t="shared" si="94"/>
        <v>11</v>
      </c>
      <c r="N412" s="3">
        <f t="shared" si="95"/>
        <v>7</v>
      </c>
      <c r="O412" s="3">
        <f t="shared" si="96"/>
        <v>2</v>
      </c>
      <c r="P412" s="9">
        <f t="shared" si="98"/>
        <v>3.5</v>
      </c>
      <c r="R412" s="18" t="str">
        <f t="shared" si="99"/>
        <v>Sábado1005Ida11</v>
      </c>
      <c r="S412" s="21">
        <f t="shared" si="100"/>
        <v>3.5</v>
      </c>
      <c r="T412" s="18">
        <f t="shared" si="101"/>
        <v>7</v>
      </c>
      <c r="U412" s="18">
        <f t="shared" si="102"/>
        <v>2</v>
      </c>
      <c r="V412" s="18"/>
      <c r="W412" s="18"/>
      <c r="X412" s="18"/>
      <c r="Y412" s="18"/>
      <c r="Z412" s="18"/>
      <c r="AA412" s="18"/>
      <c r="AB412" s="18"/>
    </row>
    <row r="413" spans="2:28" ht="12.6" x14ac:dyDescent="0.45">
      <c r="D413">
        <v>12</v>
      </c>
      <c r="E413">
        <v>8</v>
      </c>
      <c r="F413">
        <v>2</v>
      </c>
      <c r="H413" s="132" t="str">
        <f t="shared" si="97"/>
        <v>SI</v>
      </c>
      <c r="J413" s="3" t="str">
        <f t="shared" si="91"/>
        <v>Sábado</v>
      </c>
      <c r="K413" s="3">
        <f t="shared" si="92"/>
        <v>1005</v>
      </c>
      <c r="L413" s="3" t="str">
        <f t="shared" si="93"/>
        <v>Ida</v>
      </c>
      <c r="M413" s="3">
        <f t="shared" si="94"/>
        <v>12</v>
      </c>
      <c r="N413" s="3">
        <f t="shared" si="95"/>
        <v>8</v>
      </c>
      <c r="O413" s="3">
        <f t="shared" si="96"/>
        <v>2</v>
      </c>
      <c r="P413" s="9">
        <f t="shared" si="98"/>
        <v>4</v>
      </c>
      <c r="R413" s="18" t="str">
        <f t="shared" si="99"/>
        <v>Sábado1005Ida12</v>
      </c>
      <c r="S413" s="21">
        <f t="shared" si="100"/>
        <v>4</v>
      </c>
      <c r="T413" s="18">
        <f t="shared" si="101"/>
        <v>8</v>
      </c>
      <c r="U413" s="18">
        <f t="shared" si="102"/>
        <v>2</v>
      </c>
      <c r="V413" s="18"/>
      <c r="W413" s="18"/>
      <c r="X413" s="18"/>
      <c r="Y413" s="18"/>
      <c r="Z413" s="18"/>
      <c r="AA413" s="18"/>
      <c r="AB413" s="18"/>
    </row>
    <row r="414" spans="2:28" ht="12.6" x14ac:dyDescent="0.45">
      <c r="D414">
        <v>13</v>
      </c>
      <c r="E414">
        <v>7</v>
      </c>
      <c r="F414">
        <v>2</v>
      </c>
      <c r="H414" s="132" t="str">
        <f t="shared" si="97"/>
        <v>SI</v>
      </c>
      <c r="J414" s="3" t="str">
        <f t="shared" si="91"/>
        <v>Sábado</v>
      </c>
      <c r="K414" s="3">
        <f t="shared" si="92"/>
        <v>1005</v>
      </c>
      <c r="L414" s="3" t="str">
        <f t="shared" si="93"/>
        <v>Ida</v>
      </c>
      <c r="M414" s="3">
        <f t="shared" si="94"/>
        <v>13</v>
      </c>
      <c r="N414" s="3">
        <f t="shared" si="95"/>
        <v>7</v>
      </c>
      <c r="O414" s="3">
        <f t="shared" si="96"/>
        <v>2</v>
      </c>
      <c r="P414" s="9">
        <f t="shared" si="98"/>
        <v>3.5</v>
      </c>
      <c r="R414" s="18" t="str">
        <f t="shared" si="99"/>
        <v>Sábado1005Ida13</v>
      </c>
      <c r="S414" s="21">
        <f t="shared" si="100"/>
        <v>3.5</v>
      </c>
      <c r="T414" s="18">
        <f t="shared" si="101"/>
        <v>7</v>
      </c>
      <c r="U414" s="18">
        <f t="shared" si="102"/>
        <v>2</v>
      </c>
      <c r="V414" s="18"/>
      <c r="W414" s="18"/>
      <c r="X414" s="18"/>
      <c r="Y414" s="18"/>
      <c r="Z414" s="18"/>
      <c r="AA414" s="18"/>
      <c r="AB414" s="18"/>
    </row>
    <row r="415" spans="2:28" ht="12.6" x14ac:dyDescent="0.45">
      <c r="D415">
        <v>14</v>
      </c>
      <c r="E415">
        <v>8</v>
      </c>
      <c r="F415">
        <v>2</v>
      </c>
      <c r="H415" s="132" t="str">
        <f t="shared" si="97"/>
        <v>SI</v>
      </c>
      <c r="J415" s="3" t="str">
        <f t="shared" si="91"/>
        <v>Sábado</v>
      </c>
      <c r="K415" s="3">
        <f t="shared" si="92"/>
        <v>1005</v>
      </c>
      <c r="L415" s="3" t="str">
        <f t="shared" si="93"/>
        <v>Ida</v>
      </c>
      <c r="M415" s="3">
        <f t="shared" si="94"/>
        <v>14</v>
      </c>
      <c r="N415" s="3">
        <f t="shared" si="95"/>
        <v>8</v>
      </c>
      <c r="O415" s="3">
        <f t="shared" si="96"/>
        <v>2</v>
      </c>
      <c r="P415" s="9">
        <f t="shared" si="98"/>
        <v>4</v>
      </c>
      <c r="R415" s="18" t="str">
        <f t="shared" si="99"/>
        <v>Sábado1005Ida14</v>
      </c>
      <c r="S415" s="21">
        <f t="shared" si="100"/>
        <v>4</v>
      </c>
      <c r="T415" s="18">
        <f t="shared" si="101"/>
        <v>8</v>
      </c>
      <c r="U415" s="18">
        <f t="shared" si="102"/>
        <v>2</v>
      </c>
      <c r="V415" s="18"/>
      <c r="W415" s="18"/>
      <c r="X415" s="18"/>
      <c r="Y415" s="18"/>
      <c r="Z415" s="18"/>
      <c r="AA415" s="18"/>
      <c r="AB415" s="18"/>
    </row>
    <row r="416" spans="2:28" ht="12.6" x14ac:dyDescent="0.45">
      <c r="D416">
        <v>15</v>
      </c>
      <c r="E416">
        <v>7</v>
      </c>
      <c r="F416">
        <v>2</v>
      </c>
      <c r="H416" s="132" t="str">
        <f t="shared" si="97"/>
        <v>SI</v>
      </c>
      <c r="J416" s="3" t="str">
        <f t="shared" si="91"/>
        <v>Sábado</v>
      </c>
      <c r="K416" s="3">
        <f t="shared" si="92"/>
        <v>1005</v>
      </c>
      <c r="L416" s="3" t="str">
        <f t="shared" si="93"/>
        <v>Ida</v>
      </c>
      <c r="M416" s="3">
        <f t="shared" si="94"/>
        <v>15</v>
      </c>
      <c r="N416" s="3">
        <f t="shared" si="95"/>
        <v>7</v>
      </c>
      <c r="O416" s="3">
        <f t="shared" si="96"/>
        <v>2</v>
      </c>
      <c r="P416" s="9">
        <f t="shared" si="98"/>
        <v>3.5</v>
      </c>
      <c r="R416" s="18" t="str">
        <f t="shared" si="99"/>
        <v>Sábado1005Ida15</v>
      </c>
      <c r="S416" s="21">
        <f t="shared" si="100"/>
        <v>3.5</v>
      </c>
      <c r="T416" s="18">
        <f t="shared" si="101"/>
        <v>7</v>
      </c>
      <c r="U416" s="18">
        <f t="shared" si="102"/>
        <v>2</v>
      </c>
      <c r="V416" s="18"/>
      <c r="W416" s="18"/>
      <c r="X416" s="18"/>
      <c r="Y416" s="18"/>
      <c r="Z416" s="18"/>
      <c r="AA416" s="18"/>
      <c r="AB416" s="18"/>
    </row>
    <row r="417" spans="3:28" ht="12.6" x14ac:dyDescent="0.45">
      <c r="D417">
        <v>16</v>
      </c>
      <c r="E417">
        <v>8</v>
      </c>
      <c r="F417">
        <v>2</v>
      </c>
      <c r="H417" s="132" t="str">
        <f t="shared" si="97"/>
        <v>SI</v>
      </c>
      <c r="J417" s="3" t="str">
        <f t="shared" si="91"/>
        <v>Sábado</v>
      </c>
      <c r="K417" s="3">
        <f t="shared" si="92"/>
        <v>1005</v>
      </c>
      <c r="L417" s="3" t="str">
        <f t="shared" si="93"/>
        <v>Ida</v>
      </c>
      <c r="M417" s="3">
        <f t="shared" si="94"/>
        <v>16</v>
      </c>
      <c r="N417" s="3">
        <f t="shared" si="95"/>
        <v>8</v>
      </c>
      <c r="O417" s="3">
        <f t="shared" si="96"/>
        <v>2</v>
      </c>
      <c r="P417" s="9">
        <f t="shared" si="98"/>
        <v>4</v>
      </c>
      <c r="R417" s="18" t="str">
        <f t="shared" si="99"/>
        <v>Sábado1005Ida16</v>
      </c>
      <c r="S417" s="21">
        <f t="shared" si="100"/>
        <v>4</v>
      </c>
      <c r="T417" s="18">
        <f t="shared" si="101"/>
        <v>8</v>
      </c>
      <c r="U417" s="18">
        <f t="shared" si="102"/>
        <v>2</v>
      </c>
      <c r="V417" s="18"/>
      <c r="W417" s="18"/>
      <c r="X417" s="18"/>
      <c r="Y417" s="18"/>
      <c r="Z417" s="18"/>
      <c r="AA417" s="18"/>
      <c r="AB417" s="18"/>
    </row>
    <row r="418" spans="3:28" ht="12.6" x14ac:dyDescent="0.45">
      <c r="D418">
        <v>17</v>
      </c>
      <c r="E418">
        <v>5</v>
      </c>
      <c r="F418">
        <v>2</v>
      </c>
      <c r="H418" s="132" t="str">
        <f t="shared" si="97"/>
        <v>SI</v>
      </c>
      <c r="J418" s="3" t="str">
        <f t="shared" si="91"/>
        <v>Sábado</v>
      </c>
      <c r="K418" s="3">
        <f t="shared" si="92"/>
        <v>1005</v>
      </c>
      <c r="L418" s="3" t="str">
        <f t="shared" si="93"/>
        <v>Ida</v>
      </c>
      <c r="M418" s="3">
        <f t="shared" si="94"/>
        <v>17</v>
      </c>
      <c r="N418" s="3">
        <f t="shared" si="95"/>
        <v>5</v>
      </c>
      <c r="O418" s="3">
        <f t="shared" si="96"/>
        <v>2</v>
      </c>
      <c r="P418" s="9">
        <f t="shared" si="98"/>
        <v>2.5</v>
      </c>
      <c r="R418" s="18" t="str">
        <f t="shared" si="99"/>
        <v>Sábado1005Ida17</v>
      </c>
      <c r="S418" s="21">
        <f t="shared" si="100"/>
        <v>2.5</v>
      </c>
      <c r="T418" s="18">
        <f t="shared" si="101"/>
        <v>5</v>
      </c>
      <c r="U418" s="18">
        <f t="shared" si="102"/>
        <v>2</v>
      </c>
      <c r="V418" s="18"/>
      <c r="W418" s="18"/>
      <c r="X418" s="18"/>
      <c r="Y418" s="18"/>
      <c r="Z418" s="18"/>
      <c r="AA418" s="18"/>
      <c r="AB418" s="18"/>
    </row>
    <row r="419" spans="3:28" ht="12.6" x14ac:dyDescent="0.45">
      <c r="D419">
        <v>18</v>
      </c>
      <c r="E419">
        <v>4</v>
      </c>
      <c r="F419">
        <v>2</v>
      </c>
      <c r="H419" s="132" t="str">
        <f t="shared" si="97"/>
        <v>SI</v>
      </c>
      <c r="J419" s="3" t="str">
        <f t="shared" si="91"/>
        <v>Sábado</v>
      </c>
      <c r="K419" s="3">
        <f t="shared" si="92"/>
        <v>1005</v>
      </c>
      <c r="L419" s="3" t="str">
        <f t="shared" si="93"/>
        <v>Ida</v>
      </c>
      <c r="M419" s="3">
        <f t="shared" si="94"/>
        <v>18</v>
      </c>
      <c r="N419" s="3">
        <f t="shared" si="95"/>
        <v>4</v>
      </c>
      <c r="O419" s="3">
        <f t="shared" si="96"/>
        <v>2</v>
      </c>
      <c r="P419" s="9">
        <f t="shared" si="98"/>
        <v>2</v>
      </c>
      <c r="R419" s="18" t="str">
        <f t="shared" si="99"/>
        <v>Sábado1005Ida18</v>
      </c>
      <c r="S419" s="21">
        <f t="shared" si="100"/>
        <v>2</v>
      </c>
      <c r="T419" s="18">
        <f t="shared" si="101"/>
        <v>4</v>
      </c>
      <c r="U419" s="18">
        <f t="shared" si="102"/>
        <v>2</v>
      </c>
      <c r="V419" s="18"/>
      <c r="W419" s="18"/>
      <c r="X419" s="18"/>
      <c r="Y419" s="18"/>
      <c r="Z419" s="18"/>
      <c r="AA419" s="18"/>
      <c r="AB419" s="18"/>
    </row>
    <row r="420" spans="3:28" ht="12.6" x14ac:dyDescent="0.45">
      <c r="D420">
        <v>19</v>
      </c>
      <c r="E420">
        <v>4</v>
      </c>
      <c r="F420">
        <v>2</v>
      </c>
      <c r="H420" s="132" t="str">
        <f t="shared" si="97"/>
        <v>SI</v>
      </c>
      <c r="J420" s="3" t="str">
        <f t="shared" si="91"/>
        <v>Sábado</v>
      </c>
      <c r="K420" s="3">
        <f t="shared" si="92"/>
        <v>1005</v>
      </c>
      <c r="L420" s="3" t="str">
        <f t="shared" si="93"/>
        <v>Ida</v>
      </c>
      <c r="M420" s="3">
        <f t="shared" si="94"/>
        <v>19</v>
      </c>
      <c r="N420" s="3">
        <f t="shared" si="95"/>
        <v>4</v>
      </c>
      <c r="O420" s="3">
        <f t="shared" si="96"/>
        <v>2</v>
      </c>
      <c r="P420" s="9">
        <f t="shared" si="98"/>
        <v>2</v>
      </c>
      <c r="R420" s="18" t="str">
        <f t="shared" si="99"/>
        <v>Sábado1005Ida19</v>
      </c>
      <c r="S420" s="21">
        <f t="shared" si="100"/>
        <v>2</v>
      </c>
      <c r="T420" s="18">
        <f t="shared" si="101"/>
        <v>4</v>
      </c>
      <c r="U420" s="18">
        <f t="shared" si="102"/>
        <v>2</v>
      </c>
      <c r="V420" s="18"/>
      <c r="W420" s="18"/>
      <c r="X420" s="18"/>
      <c r="Y420" s="18"/>
      <c r="Z420" s="18"/>
      <c r="AA420" s="18"/>
      <c r="AB420" s="18"/>
    </row>
    <row r="421" spans="3:28" ht="12.6" x14ac:dyDescent="0.45">
      <c r="C421" t="s">
        <v>12</v>
      </c>
      <c r="D421">
        <v>8</v>
      </c>
      <c r="E421">
        <v>5</v>
      </c>
      <c r="F421">
        <v>3</v>
      </c>
      <c r="H421" s="132" t="str">
        <f t="shared" si="97"/>
        <v>SI</v>
      </c>
      <c r="J421" s="3" t="str">
        <f t="shared" si="91"/>
        <v>Sábado</v>
      </c>
      <c r="K421" s="3">
        <f t="shared" si="92"/>
        <v>1005</v>
      </c>
      <c r="L421" s="3" t="str">
        <f t="shared" si="93"/>
        <v>Regreso</v>
      </c>
      <c r="M421" s="3">
        <f t="shared" si="94"/>
        <v>8</v>
      </c>
      <c r="N421" s="3">
        <f t="shared" si="95"/>
        <v>5</v>
      </c>
      <c r="O421" s="3">
        <f t="shared" si="96"/>
        <v>3</v>
      </c>
      <c r="P421" s="9">
        <f t="shared" si="98"/>
        <v>1.6666666666666667</v>
      </c>
      <c r="R421" s="18" t="str">
        <f t="shared" si="99"/>
        <v>Sábado1005Regreso8</v>
      </c>
      <c r="S421" s="21">
        <f t="shared" si="100"/>
        <v>1.6666666666666667</v>
      </c>
      <c r="T421" s="18">
        <f t="shared" si="101"/>
        <v>5</v>
      </c>
      <c r="U421" s="18">
        <f t="shared" si="102"/>
        <v>3</v>
      </c>
      <c r="V421" s="18"/>
      <c r="W421" s="18"/>
      <c r="X421" s="18"/>
      <c r="Y421" s="18"/>
      <c r="Z421" s="18"/>
      <c r="AA421" s="18"/>
      <c r="AB421" s="18"/>
    </row>
    <row r="422" spans="3:28" ht="12.6" x14ac:dyDescent="0.45">
      <c r="D422">
        <v>9</v>
      </c>
      <c r="E422">
        <v>7</v>
      </c>
      <c r="F422">
        <v>2</v>
      </c>
      <c r="H422" s="132" t="str">
        <f t="shared" si="97"/>
        <v>SI</v>
      </c>
      <c r="J422" s="3" t="str">
        <f t="shared" si="91"/>
        <v>Sábado</v>
      </c>
      <c r="K422" s="3">
        <f t="shared" si="92"/>
        <v>1005</v>
      </c>
      <c r="L422" s="3" t="str">
        <f t="shared" si="93"/>
        <v>Regreso</v>
      </c>
      <c r="M422" s="3">
        <f t="shared" si="94"/>
        <v>9</v>
      </c>
      <c r="N422" s="3">
        <f t="shared" si="95"/>
        <v>7</v>
      </c>
      <c r="O422" s="3">
        <f t="shared" si="96"/>
        <v>2</v>
      </c>
      <c r="P422" s="9">
        <f t="shared" si="98"/>
        <v>3.5</v>
      </c>
      <c r="R422" s="18" t="str">
        <f t="shared" si="99"/>
        <v>Sábado1005Regreso9</v>
      </c>
      <c r="S422" s="21">
        <f t="shared" si="100"/>
        <v>3.5</v>
      </c>
      <c r="T422" s="18">
        <f t="shared" si="101"/>
        <v>7</v>
      </c>
      <c r="U422" s="18">
        <f t="shared" si="102"/>
        <v>2</v>
      </c>
      <c r="V422" s="18"/>
      <c r="W422" s="18"/>
      <c r="X422" s="18"/>
      <c r="Y422" s="18"/>
      <c r="Z422" s="18"/>
      <c r="AA422" s="18"/>
      <c r="AB422" s="18"/>
    </row>
    <row r="423" spans="3:28" ht="12.6" x14ac:dyDescent="0.45">
      <c r="D423">
        <v>10</v>
      </c>
      <c r="E423">
        <v>7</v>
      </c>
      <c r="F423">
        <v>2</v>
      </c>
      <c r="H423" s="132" t="str">
        <f t="shared" si="97"/>
        <v>SI</v>
      </c>
      <c r="J423" s="3" t="str">
        <f t="shared" si="91"/>
        <v>Sábado</v>
      </c>
      <c r="K423" s="3">
        <f t="shared" si="92"/>
        <v>1005</v>
      </c>
      <c r="L423" s="3" t="str">
        <f t="shared" si="93"/>
        <v>Regreso</v>
      </c>
      <c r="M423" s="3">
        <f t="shared" si="94"/>
        <v>10</v>
      </c>
      <c r="N423" s="3">
        <f t="shared" si="95"/>
        <v>7</v>
      </c>
      <c r="O423" s="3">
        <f t="shared" si="96"/>
        <v>2</v>
      </c>
      <c r="P423" s="9">
        <f t="shared" si="98"/>
        <v>3.5</v>
      </c>
      <c r="R423" s="18" t="str">
        <f t="shared" si="99"/>
        <v>Sábado1005Regreso10</v>
      </c>
      <c r="S423" s="21">
        <f t="shared" si="100"/>
        <v>3.5</v>
      </c>
      <c r="T423" s="18">
        <f t="shared" si="101"/>
        <v>7</v>
      </c>
      <c r="U423" s="18">
        <f t="shared" si="102"/>
        <v>2</v>
      </c>
      <c r="V423" s="18"/>
      <c r="W423" s="18"/>
      <c r="X423" s="18"/>
      <c r="Y423" s="18"/>
      <c r="Z423" s="18"/>
      <c r="AA423" s="18"/>
      <c r="AB423" s="18"/>
    </row>
    <row r="424" spans="3:28" ht="12.6" x14ac:dyDescent="0.45">
      <c r="D424">
        <v>11</v>
      </c>
      <c r="E424">
        <v>7</v>
      </c>
      <c r="F424">
        <v>2</v>
      </c>
      <c r="H424" s="132" t="str">
        <f t="shared" si="97"/>
        <v>SI</v>
      </c>
      <c r="J424" s="3" t="str">
        <f t="shared" si="91"/>
        <v>Sábado</v>
      </c>
      <c r="K424" s="3">
        <f t="shared" si="92"/>
        <v>1005</v>
      </c>
      <c r="L424" s="3" t="str">
        <f t="shared" si="93"/>
        <v>Regreso</v>
      </c>
      <c r="M424" s="3">
        <f t="shared" si="94"/>
        <v>11</v>
      </c>
      <c r="N424" s="3">
        <f t="shared" si="95"/>
        <v>7</v>
      </c>
      <c r="O424" s="3">
        <f t="shared" si="96"/>
        <v>2</v>
      </c>
      <c r="P424" s="9">
        <f t="shared" si="98"/>
        <v>3.5</v>
      </c>
      <c r="R424" s="18" t="str">
        <f t="shared" si="99"/>
        <v>Sábado1005Regreso11</v>
      </c>
      <c r="S424" s="21">
        <f t="shared" si="100"/>
        <v>3.5</v>
      </c>
      <c r="T424" s="18">
        <f t="shared" si="101"/>
        <v>7</v>
      </c>
      <c r="U424" s="18">
        <f t="shared" si="102"/>
        <v>2</v>
      </c>
      <c r="V424" s="18"/>
      <c r="W424" s="18"/>
      <c r="X424" s="18"/>
      <c r="Y424" s="18"/>
      <c r="Z424" s="18"/>
      <c r="AA424" s="18"/>
      <c r="AB424" s="18"/>
    </row>
    <row r="425" spans="3:28" ht="12.6" x14ac:dyDescent="0.45">
      <c r="D425">
        <v>12</v>
      </c>
      <c r="E425">
        <v>7</v>
      </c>
      <c r="F425">
        <v>2</v>
      </c>
      <c r="H425" s="132" t="str">
        <f t="shared" si="97"/>
        <v>SI</v>
      </c>
      <c r="J425" s="3" t="str">
        <f t="shared" si="91"/>
        <v>Sábado</v>
      </c>
      <c r="K425" s="3">
        <f t="shared" si="92"/>
        <v>1005</v>
      </c>
      <c r="L425" s="3" t="str">
        <f t="shared" si="93"/>
        <v>Regreso</v>
      </c>
      <c r="M425" s="3">
        <f t="shared" si="94"/>
        <v>12</v>
      </c>
      <c r="N425" s="3">
        <f t="shared" si="95"/>
        <v>7</v>
      </c>
      <c r="O425" s="3">
        <f t="shared" si="96"/>
        <v>2</v>
      </c>
      <c r="P425" s="9">
        <f t="shared" si="98"/>
        <v>3.5</v>
      </c>
      <c r="R425" s="18" t="str">
        <f t="shared" si="99"/>
        <v>Sábado1005Regreso12</v>
      </c>
      <c r="S425" s="21">
        <f t="shared" si="100"/>
        <v>3.5</v>
      </c>
      <c r="T425" s="18">
        <f t="shared" si="101"/>
        <v>7</v>
      </c>
      <c r="U425" s="18">
        <f t="shared" si="102"/>
        <v>2</v>
      </c>
      <c r="V425" s="18"/>
      <c r="W425" s="18"/>
      <c r="X425" s="18"/>
      <c r="Y425" s="18"/>
      <c r="Z425" s="18"/>
      <c r="AA425" s="18"/>
      <c r="AB425" s="18"/>
    </row>
    <row r="426" spans="3:28" ht="12.6" x14ac:dyDescent="0.45">
      <c r="D426">
        <v>13</v>
      </c>
      <c r="E426">
        <v>8</v>
      </c>
      <c r="F426">
        <v>2</v>
      </c>
      <c r="H426" s="132" t="str">
        <f t="shared" si="97"/>
        <v>SI</v>
      </c>
      <c r="J426" s="3" t="str">
        <f t="shared" si="91"/>
        <v>Sábado</v>
      </c>
      <c r="K426" s="3">
        <f t="shared" si="92"/>
        <v>1005</v>
      </c>
      <c r="L426" s="3" t="str">
        <f t="shared" si="93"/>
        <v>Regreso</v>
      </c>
      <c r="M426" s="3">
        <f t="shared" si="94"/>
        <v>13</v>
      </c>
      <c r="N426" s="3">
        <f t="shared" si="95"/>
        <v>8</v>
      </c>
      <c r="O426" s="3">
        <f t="shared" si="96"/>
        <v>2</v>
      </c>
      <c r="P426" s="9">
        <f t="shared" si="98"/>
        <v>4</v>
      </c>
      <c r="R426" s="18" t="str">
        <f t="shared" si="99"/>
        <v>Sábado1005Regreso13</v>
      </c>
      <c r="S426" s="21">
        <f t="shared" si="100"/>
        <v>4</v>
      </c>
      <c r="T426" s="18">
        <f t="shared" si="101"/>
        <v>8</v>
      </c>
      <c r="U426" s="18">
        <f t="shared" si="102"/>
        <v>2</v>
      </c>
      <c r="V426" s="18"/>
      <c r="W426" s="18"/>
      <c r="X426" s="18"/>
      <c r="Y426" s="18"/>
      <c r="Z426" s="18"/>
      <c r="AA426" s="18"/>
      <c r="AB426" s="18"/>
    </row>
    <row r="427" spans="3:28" ht="12.6" x14ac:dyDescent="0.45">
      <c r="D427">
        <v>14</v>
      </c>
      <c r="E427">
        <v>7</v>
      </c>
      <c r="F427">
        <v>2</v>
      </c>
      <c r="H427" s="132" t="str">
        <f t="shared" si="97"/>
        <v>SI</v>
      </c>
      <c r="J427" s="3" t="str">
        <f t="shared" ref="J427:J490" si="103">IF(A427=0,J426,A427)</f>
        <v>Sábado</v>
      </c>
      <c r="K427" s="3">
        <f t="shared" ref="K427:K490" si="104">IF(B427=0,K426,B427)</f>
        <v>1005</v>
      </c>
      <c r="L427" s="3" t="str">
        <f t="shared" ref="L427:L490" si="105">IF(C427=0,L426,C427)</f>
        <v>Regreso</v>
      </c>
      <c r="M427" s="3">
        <f t="shared" ref="M427:M490" si="106">IF(D427=0,M426,D427)</f>
        <v>14</v>
      </c>
      <c r="N427" s="3">
        <f t="shared" ref="N427:N490" si="107">+E427</f>
        <v>7</v>
      </c>
      <c r="O427" s="3">
        <f t="shared" ref="O427:O490" si="108">+F427</f>
        <v>2</v>
      </c>
      <c r="P427" s="9">
        <f t="shared" si="98"/>
        <v>3.5</v>
      </c>
      <c r="R427" s="18" t="str">
        <f t="shared" si="99"/>
        <v>Sábado1005Regreso14</v>
      </c>
      <c r="S427" s="21">
        <f t="shared" si="100"/>
        <v>3.5</v>
      </c>
      <c r="T427" s="18">
        <f t="shared" si="101"/>
        <v>7</v>
      </c>
      <c r="U427" s="18">
        <f t="shared" si="102"/>
        <v>2</v>
      </c>
      <c r="V427" s="18"/>
      <c r="W427" s="18"/>
      <c r="X427" s="18"/>
      <c r="Y427" s="18"/>
      <c r="Z427" s="18"/>
      <c r="AA427" s="18"/>
      <c r="AB427" s="18"/>
    </row>
    <row r="428" spans="3:28" ht="12.6" x14ac:dyDescent="0.45">
      <c r="D428">
        <v>15</v>
      </c>
      <c r="E428">
        <v>8</v>
      </c>
      <c r="F428">
        <v>2</v>
      </c>
      <c r="H428" s="132" t="str">
        <f t="shared" si="97"/>
        <v>SI</v>
      </c>
      <c r="J428" s="3" t="str">
        <f t="shared" si="103"/>
        <v>Sábado</v>
      </c>
      <c r="K428" s="3">
        <f t="shared" si="104"/>
        <v>1005</v>
      </c>
      <c r="L428" s="3" t="str">
        <f t="shared" si="105"/>
        <v>Regreso</v>
      </c>
      <c r="M428" s="3">
        <f t="shared" si="106"/>
        <v>15</v>
      </c>
      <c r="N428" s="3">
        <f t="shared" si="107"/>
        <v>8</v>
      </c>
      <c r="O428" s="3">
        <f t="shared" si="108"/>
        <v>2</v>
      </c>
      <c r="P428" s="9">
        <f t="shared" si="98"/>
        <v>4</v>
      </c>
      <c r="R428" s="18" t="str">
        <f t="shared" si="99"/>
        <v>Sábado1005Regreso15</v>
      </c>
      <c r="S428" s="21">
        <f t="shared" si="100"/>
        <v>4</v>
      </c>
      <c r="T428" s="18">
        <f t="shared" si="101"/>
        <v>8</v>
      </c>
      <c r="U428" s="18">
        <f t="shared" si="102"/>
        <v>2</v>
      </c>
      <c r="V428" s="18"/>
      <c r="W428" s="18"/>
      <c r="X428" s="18"/>
      <c r="Y428" s="18"/>
      <c r="Z428" s="18"/>
      <c r="AA428" s="18"/>
      <c r="AB428" s="18"/>
    </row>
    <row r="429" spans="3:28" ht="12.6" x14ac:dyDescent="0.45">
      <c r="D429">
        <v>16</v>
      </c>
      <c r="E429">
        <v>7</v>
      </c>
      <c r="F429">
        <v>2</v>
      </c>
      <c r="H429" s="132" t="str">
        <f t="shared" si="97"/>
        <v>SI</v>
      </c>
      <c r="J429" s="3" t="str">
        <f t="shared" si="103"/>
        <v>Sábado</v>
      </c>
      <c r="K429" s="3">
        <f t="shared" si="104"/>
        <v>1005</v>
      </c>
      <c r="L429" s="3" t="str">
        <f t="shared" si="105"/>
        <v>Regreso</v>
      </c>
      <c r="M429" s="3">
        <f t="shared" si="106"/>
        <v>16</v>
      </c>
      <c r="N429" s="3">
        <f t="shared" si="107"/>
        <v>7</v>
      </c>
      <c r="O429" s="3">
        <f t="shared" si="108"/>
        <v>2</v>
      </c>
      <c r="P429" s="9">
        <f t="shared" si="98"/>
        <v>3.5</v>
      </c>
      <c r="R429" s="18" t="str">
        <f t="shared" si="99"/>
        <v>Sábado1005Regreso16</v>
      </c>
      <c r="S429" s="21">
        <f t="shared" si="100"/>
        <v>3.5</v>
      </c>
      <c r="T429" s="18">
        <f t="shared" si="101"/>
        <v>7</v>
      </c>
      <c r="U429" s="18">
        <f t="shared" si="102"/>
        <v>2</v>
      </c>
      <c r="V429" s="18"/>
      <c r="W429" s="18"/>
      <c r="X429" s="18"/>
      <c r="Y429" s="18"/>
      <c r="Z429" s="18"/>
      <c r="AA429" s="18"/>
      <c r="AB429" s="18"/>
    </row>
    <row r="430" spans="3:28" ht="12.6" x14ac:dyDescent="0.45">
      <c r="D430">
        <v>17</v>
      </c>
      <c r="E430">
        <v>8</v>
      </c>
      <c r="F430">
        <v>2</v>
      </c>
      <c r="H430" s="132" t="str">
        <f t="shared" si="97"/>
        <v>SI</v>
      </c>
      <c r="J430" s="3" t="str">
        <f t="shared" si="103"/>
        <v>Sábado</v>
      </c>
      <c r="K430" s="3">
        <f t="shared" si="104"/>
        <v>1005</v>
      </c>
      <c r="L430" s="3" t="str">
        <f t="shared" si="105"/>
        <v>Regreso</v>
      </c>
      <c r="M430" s="3">
        <f t="shared" si="106"/>
        <v>17</v>
      </c>
      <c r="N430" s="3">
        <f t="shared" si="107"/>
        <v>8</v>
      </c>
      <c r="O430" s="3">
        <f t="shared" si="108"/>
        <v>2</v>
      </c>
      <c r="P430" s="9">
        <f t="shared" si="98"/>
        <v>4</v>
      </c>
      <c r="R430" s="18" t="str">
        <f t="shared" si="99"/>
        <v>Sábado1005Regreso17</v>
      </c>
      <c r="S430" s="21">
        <f t="shared" si="100"/>
        <v>4</v>
      </c>
      <c r="T430" s="18">
        <f t="shared" si="101"/>
        <v>8</v>
      </c>
      <c r="U430" s="18">
        <f t="shared" si="102"/>
        <v>2</v>
      </c>
      <c r="V430" s="18"/>
      <c r="W430" s="18"/>
      <c r="X430" s="18"/>
      <c r="Y430" s="18"/>
      <c r="Z430" s="18"/>
      <c r="AA430" s="18"/>
      <c r="AB430" s="18"/>
    </row>
    <row r="431" spans="3:28" ht="12.6" x14ac:dyDescent="0.45">
      <c r="D431">
        <v>18</v>
      </c>
      <c r="E431">
        <v>5</v>
      </c>
      <c r="F431">
        <v>2</v>
      </c>
      <c r="H431" s="132" t="str">
        <f t="shared" si="97"/>
        <v>SI</v>
      </c>
      <c r="J431" s="3" t="str">
        <f t="shared" si="103"/>
        <v>Sábado</v>
      </c>
      <c r="K431" s="3">
        <f t="shared" si="104"/>
        <v>1005</v>
      </c>
      <c r="L431" s="3" t="str">
        <f t="shared" si="105"/>
        <v>Regreso</v>
      </c>
      <c r="M431" s="3">
        <f t="shared" si="106"/>
        <v>18</v>
      </c>
      <c r="N431" s="3">
        <f t="shared" si="107"/>
        <v>5</v>
      </c>
      <c r="O431" s="3">
        <f t="shared" si="108"/>
        <v>2</v>
      </c>
      <c r="P431" s="9">
        <f t="shared" si="98"/>
        <v>2.5</v>
      </c>
      <c r="R431" s="18" t="str">
        <f t="shared" si="99"/>
        <v>Sábado1005Regreso18</v>
      </c>
      <c r="S431" s="21">
        <f t="shared" si="100"/>
        <v>2.5</v>
      </c>
      <c r="T431" s="18">
        <f t="shared" si="101"/>
        <v>5</v>
      </c>
      <c r="U431" s="18">
        <f t="shared" si="102"/>
        <v>2</v>
      </c>
      <c r="V431" s="18"/>
      <c r="W431" s="18"/>
      <c r="X431" s="18"/>
      <c r="Y431" s="18"/>
      <c r="Z431" s="18"/>
      <c r="AA431" s="18"/>
      <c r="AB431" s="18"/>
    </row>
    <row r="432" spans="3:28" ht="12.6" x14ac:dyDescent="0.45">
      <c r="D432">
        <v>19</v>
      </c>
      <c r="E432">
        <v>4</v>
      </c>
      <c r="F432">
        <v>2</v>
      </c>
      <c r="H432" s="132" t="str">
        <f t="shared" si="97"/>
        <v>SI</v>
      </c>
      <c r="J432" s="3" t="str">
        <f t="shared" si="103"/>
        <v>Sábado</v>
      </c>
      <c r="K432" s="3">
        <f t="shared" si="104"/>
        <v>1005</v>
      </c>
      <c r="L432" s="3" t="str">
        <f t="shared" si="105"/>
        <v>Regreso</v>
      </c>
      <c r="M432" s="3">
        <f t="shared" si="106"/>
        <v>19</v>
      </c>
      <c r="N432" s="3">
        <f t="shared" si="107"/>
        <v>4</v>
      </c>
      <c r="O432" s="3">
        <f t="shared" si="108"/>
        <v>2</v>
      </c>
      <c r="P432" s="9">
        <f t="shared" si="98"/>
        <v>2</v>
      </c>
      <c r="R432" s="18" t="str">
        <f t="shared" si="99"/>
        <v>Sábado1005Regreso19</v>
      </c>
      <c r="S432" s="21">
        <f t="shared" si="100"/>
        <v>2</v>
      </c>
      <c r="T432" s="18">
        <f t="shared" si="101"/>
        <v>4</v>
      </c>
      <c r="U432" s="18">
        <f t="shared" si="102"/>
        <v>2</v>
      </c>
      <c r="V432" s="18"/>
      <c r="W432" s="18"/>
      <c r="X432" s="18"/>
      <c r="Y432" s="18"/>
      <c r="Z432" s="18"/>
      <c r="AA432" s="18"/>
      <c r="AB432" s="18"/>
    </row>
    <row r="433" spans="2:28" ht="12.6" x14ac:dyDescent="0.45">
      <c r="D433">
        <v>20</v>
      </c>
      <c r="E433">
        <v>4</v>
      </c>
      <c r="F433">
        <v>2</v>
      </c>
      <c r="H433" s="132" t="str">
        <f t="shared" si="97"/>
        <v>SI</v>
      </c>
      <c r="J433" s="3" t="str">
        <f t="shared" si="103"/>
        <v>Sábado</v>
      </c>
      <c r="K433" s="3">
        <f t="shared" si="104"/>
        <v>1005</v>
      </c>
      <c r="L433" s="3" t="str">
        <f t="shared" si="105"/>
        <v>Regreso</v>
      </c>
      <c r="M433" s="3">
        <f t="shared" si="106"/>
        <v>20</v>
      </c>
      <c r="N433" s="3">
        <f t="shared" si="107"/>
        <v>4</v>
      </c>
      <c r="O433" s="3">
        <f t="shared" si="108"/>
        <v>2</v>
      </c>
      <c r="P433" s="9">
        <f t="shared" si="98"/>
        <v>2</v>
      </c>
      <c r="R433" s="18" t="str">
        <f t="shared" si="99"/>
        <v>Sábado1005Regreso20</v>
      </c>
      <c r="S433" s="21">
        <f t="shared" si="100"/>
        <v>2</v>
      </c>
      <c r="T433" s="18">
        <f t="shared" si="101"/>
        <v>4</v>
      </c>
      <c r="U433" s="18">
        <f t="shared" si="102"/>
        <v>2</v>
      </c>
      <c r="V433" s="18"/>
      <c r="W433" s="18"/>
      <c r="X433" s="18"/>
      <c r="Y433" s="18"/>
      <c r="Z433" s="18"/>
      <c r="AA433" s="18"/>
      <c r="AB433" s="18"/>
    </row>
    <row r="434" spans="2:28" ht="12.6" x14ac:dyDescent="0.45">
      <c r="B434">
        <v>1006</v>
      </c>
      <c r="C434" t="s">
        <v>14</v>
      </c>
      <c r="D434">
        <v>7</v>
      </c>
      <c r="E434">
        <v>7</v>
      </c>
      <c r="F434">
        <v>2</v>
      </c>
      <c r="H434" s="132" t="str">
        <f t="shared" si="97"/>
        <v>SI</v>
      </c>
      <c r="J434" s="3" t="str">
        <f t="shared" si="103"/>
        <v>Sábado</v>
      </c>
      <c r="K434" s="3">
        <f t="shared" si="104"/>
        <v>1006</v>
      </c>
      <c r="L434" s="3" t="str">
        <f t="shared" si="105"/>
        <v>Ida</v>
      </c>
      <c r="M434" s="3">
        <f t="shared" si="106"/>
        <v>7</v>
      </c>
      <c r="N434" s="3">
        <f t="shared" si="107"/>
        <v>7</v>
      </c>
      <c r="O434" s="3">
        <f t="shared" si="108"/>
        <v>2</v>
      </c>
      <c r="P434" s="9">
        <f t="shared" si="98"/>
        <v>3.5</v>
      </c>
      <c r="R434" s="18" t="str">
        <f t="shared" si="99"/>
        <v>Sábado1006Ida7</v>
      </c>
      <c r="S434" s="21">
        <f t="shared" si="100"/>
        <v>3.5</v>
      </c>
      <c r="T434" s="18">
        <f t="shared" si="101"/>
        <v>7</v>
      </c>
      <c r="U434" s="18">
        <f t="shared" si="102"/>
        <v>2</v>
      </c>
      <c r="V434" s="18"/>
      <c r="W434" s="18"/>
      <c r="X434" s="18"/>
      <c r="Y434" s="18"/>
      <c r="Z434" s="18"/>
      <c r="AA434" s="18"/>
      <c r="AB434" s="18"/>
    </row>
    <row r="435" spans="2:28" ht="12.6" x14ac:dyDescent="0.45">
      <c r="D435">
        <v>8</v>
      </c>
      <c r="E435">
        <v>11</v>
      </c>
      <c r="F435">
        <v>3</v>
      </c>
      <c r="H435" s="132" t="str">
        <f t="shared" si="97"/>
        <v>SI</v>
      </c>
      <c r="J435" s="3" t="str">
        <f t="shared" si="103"/>
        <v>Sábado</v>
      </c>
      <c r="K435" s="3">
        <f t="shared" si="104"/>
        <v>1006</v>
      </c>
      <c r="L435" s="3" t="str">
        <f t="shared" si="105"/>
        <v>Ida</v>
      </c>
      <c r="M435" s="3">
        <f t="shared" si="106"/>
        <v>8</v>
      </c>
      <c r="N435" s="3">
        <f t="shared" si="107"/>
        <v>11</v>
      </c>
      <c r="O435" s="3">
        <f t="shared" si="108"/>
        <v>3</v>
      </c>
      <c r="P435" s="9">
        <f t="shared" si="98"/>
        <v>3.6666666666666665</v>
      </c>
      <c r="R435" s="18" t="str">
        <f t="shared" si="99"/>
        <v>Sábado1006Ida8</v>
      </c>
      <c r="S435" s="21">
        <f t="shared" si="100"/>
        <v>3.6666666666666665</v>
      </c>
      <c r="T435" s="18">
        <f t="shared" si="101"/>
        <v>11</v>
      </c>
      <c r="U435" s="18">
        <f t="shared" si="102"/>
        <v>3</v>
      </c>
      <c r="V435" s="18"/>
      <c r="W435" s="18"/>
      <c r="X435" s="18"/>
      <c r="Y435" s="18"/>
      <c r="Z435" s="18"/>
      <c r="AA435" s="18"/>
      <c r="AB435" s="18"/>
    </row>
    <row r="436" spans="2:28" ht="12.6" x14ac:dyDescent="0.45">
      <c r="D436">
        <v>9</v>
      </c>
      <c r="E436">
        <v>12</v>
      </c>
      <c r="F436">
        <v>4</v>
      </c>
      <c r="H436" s="132" t="str">
        <f t="shared" si="97"/>
        <v>SI</v>
      </c>
      <c r="J436" s="3" t="str">
        <f t="shared" si="103"/>
        <v>Sábado</v>
      </c>
      <c r="K436" s="3">
        <f t="shared" si="104"/>
        <v>1006</v>
      </c>
      <c r="L436" s="3" t="str">
        <f t="shared" si="105"/>
        <v>Ida</v>
      </c>
      <c r="M436" s="3">
        <f t="shared" si="106"/>
        <v>9</v>
      </c>
      <c r="N436" s="3">
        <f t="shared" si="107"/>
        <v>12</v>
      </c>
      <c r="O436" s="3">
        <f t="shared" si="108"/>
        <v>4</v>
      </c>
      <c r="P436" s="9">
        <f t="shared" si="98"/>
        <v>3</v>
      </c>
      <c r="R436" s="18" t="str">
        <f t="shared" si="99"/>
        <v>Sábado1006Ida9</v>
      </c>
      <c r="S436" s="21">
        <f t="shared" si="100"/>
        <v>3</v>
      </c>
      <c r="T436" s="18">
        <f t="shared" si="101"/>
        <v>12</v>
      </c>
      <c r="U436" s="18">
        <f t="shared" si="102"/>
        <v>4</v>
      </c>
      <c r="V436" s="18"/>
      <c r="W436" s="18"/>
      <c r="X436" s="18"/>
      <c r="Y436" s="18"/>
      <c r="Z436" s="18"/>
      <c r="AA436" s="18"/>
      <c r="AB436" s="18"/>
    </row>
    <row r="437" spans="2:28" ht="12.6" x14ac:dyDescent="0.45">
      <c r="D437">
        <v>10</v>
      </c>
      <c r="E437">
        <v>12</v>
      </c>
      <c r="F437">
        <v>4</v>
      </c>
      <c r="H437" s="132" t="str">
        <f t="shared" si="97"/>
        <v>SI</v>
      </c>
      <c r="J437" s="3" t="str">
        <f t="shared" si="103"/>
        <v>Sábado</v>
      </c>
      <c r="K437" s="3">
        <f t="shared" si="104"/>
        <v>1006</v>
      </c>
      <c r="L437" s="3" t="str">
        <f t="shared" si="105"/>
        <v>Ida</v>
      </c>
      <c r="M437" s="3">
        <f t="shared" si="106"/>
        <v>10</v>
      </c>
      <c r="N437" s="3">
        <f t="shared" si="107"/>
        <v>12</v>
      </c>
      <c r="O437" s="3">
        <f t="shared" si="108"/>
        <v>4</v>
      </c>
      <c r="P437" s="9">
        <f t="shared" si="98"/>
        <v>3</v>
      </c>
      <c r="R437" s="18" t="str">
        <f t="shared" si="99"/>
        <v>Sábado1006Ida10</v>
      </c>
      <c r="S437" s="21">
        <f t="shared" si="100"/>
        <v>3</v>
      </c>
      <c r="T437" s="18">
        <f t="shared" si="101"/>
        <v>12</v>
      </c>
      <c r="U437" s="18">
        <f t="shared" si="102"/>
        <v>4</v>
      </c>
      <c r="V437" s="18"/>
      <c r="W437" s="18"/>
      <c r="X437" s="18"/>
      <c r="Y437" s="18"/>
      <c r="Z437" s="18"/>
      <c r="AA437" s="18"/>
      <c r="AB437" s="18"/>
    </row>
    <row r="438" spans="2:28" ht="12.6" x14ac:dyDescent="0.45">
      <c r="D438">
        <v>11</v>
      </c>
      <c r="E438">
        <v>8</v>
      </c>
      <c r="F438">
        <v>2</v>
      </c>
      <c r="H438" s="132" t="str">
        <f t="shared" si="97"/>
        <v>SI</v>
      </c>
      <c r="J438" s="3" t="str">
        <f t="shared" si="103"/>
        <v>Sábado</v>
      </c>
      <c r="K438" s="3">
        <f t="shared" si="104"/>
        <v>1006</v>
      </c>
      <c r="L438" s="3" t="str">
        <f t="shared" si="105"/>
        <v>Ida</v>
      </c>
      <c r="M438" s="3">
        <f t="shared" si="106"/>
        <v>11</v>
      </c>
      <c r="N438" s="3">
        <f t="shared" si="107"/>
        <v>8</v>
      </c>
      <c r="O438" s="3">
        <f t="shared" si="108"/>
        <v>2</v>
      </c>
      <c r="P438" s="9">
        <f t="shared" si="98"/>
        <v>4</v>
      </c>
      <c r="R438" s="18" t="str">
        <f t="shared" si="99"/>
        <v>Sábado1006Ida11</v>
      </c>
      <c r="S438" s="21">
        <f t="shared" si="100"/>
        <v>4</v>
      </c>
      <c r="T438" s="18">
        <f t="shared" si="101"/>
        <v>8</v>
      </c>
      <c r="U438" s="18">
        <f t="shared" si="102"/>
        <v>2</v>
      </c>
      <c r="V438" s="18"/>
      <c r="W438" s="18"/>
      <c r="X438" s="18"/>
      <c r="Y438" s="18"/>
      <c r="Z438" s="18"/>
      <c r="AA438" s="18"/>
      <c r="AB438" s="18"/>
    </row>
    <row r="439" spans="2:28" ht="12.6" x14ac:dyDescent="0.45">
      <c r="D439">
        <v>12</v>
      </c>
      <c r="E439">
        <v>13</v>
      </c>
      <c r="F439">
        <v>4</v>
      </c>
      <c r="H439" s="132" t="str">
        <f t="shared" si="97"/>
        <v>SI</v>
      </c>
      <c r="J439" s="3" t="str">
        <f t="shared" si="103"/>
        <v>Sábado</v>
      </c>
      <c r="K439" s="3">
        <f t="shared" si="104"/>
        <v>1006</v>
      </c>
      <c r="L439" s="3" t="str">
        <f t="shared" si="105"/>
        <v>Ida</v>
      </c>
      <c r="M439" s="3">
        <f t="shared" si="106"/>
        <v>12</v>
      </c>
      <c r="N439" s="3">
        <f t="shared" si="107"/>
        <v>13</v>
      </c>
      <c r="O439" s="3">
        <f t="shared" si="108"/>
        <v>4</v>
      </c>
      <c r="P439" s="9">
        <f t="shared" si="98"/>
        <v>3.25</v>
      </c>
      <c r="R439" s="18" t="str">
        <f t="shared" si="99"/>
        <v>Sábado1006Ida12</v>
      </c>
      <c r="S439" s="21">
        <f t="shared" si="100"/>
        <v>3.25</v>
      </c>
      <c r="T439" s="18">
        <f t="shared" si="101"/>
        <v>13</v>
      </c>
      <c r="U439" s="18">
        <f t="shared" si="102"/>
        <v>4</v>
      </c>
      <c r="V439" s="18"/>
      <c r="W439" s="18"/>
      <c r="X439" s="18"/>
      <c r="Y439" s="18"/>
      <c r="Z439" s="18"/>
      <c r="AA439" s="18"/>
      <c r="AB439" s="18"/>
    </row>
    <row r="440" spans="2:28" ht="12.6" x14ac:dyDescent="0.45">
      <c r="D440">
        <v>13</v>
      </c>
      <c r="E440">
        <v>11</v>
      </c>
      <c r="F440">
        <v>3</v>
      </c>
      <c r="H440" s="132" t="str">
        <f t="shared" si="97"/>
        <v>SI</v>
      </c>
      <c r="J440" s="3" t="str">
        <f t="shared" si="103"/>
        <v>Sábado</v>
      </c>
      <c r="K440" s="3">
        <f t="shared" si="104"/>
        <v>1006</v>
      </c>
      <c r="L440" s="3" t="str">
        <f t="shared" si="105"/>
        <v>Ida</v>
      </c>
      <c r="M440" s="3">
        <f t="shared" si="106"/>
        <v>13</v>
      </c>
      <c r="N440" s="3">
        <f t="shared" si="107"/>
        <v>11</v>
      </c>
      <c r="O440" s="3">
        <f t="shared" si="108"/>
        <v>3</v>
      </c>
      <c r="P440" s="9">
        <f t="shared" si="98"/>
        <v>3.6666666666666665</v>
      </c>
      <c r="R440" s="18" t="str">
        <f t="shared" si="99"/>
        <v>Sábado1006Ida13</v>
      </c>
      <c r="S440" s="21">
        <f t="shared" si="100"/>
        <v>3.6666666666666665</v>
      </c>
      <c r="T440" s="18">
        <f t="shared" si="101"/>
        <v>11</v>
      </c>
      <c r="U440" s="18">
        <f t="shared" si="102"/>
        <v>3</v>
      </c>
      <c r="V440" s="18"/>
      <c r="W440" s="18"/>
      <c r="X440" s="18"/>
      <c r="Y440" s="18"/>
      <c r="Z440" s="18"/>
      <c r="AA440" s="18"/>
      <c r="AB440" s="18"/>
    </row>
    <row r="441" spans="2:28" ht="12.6" x14ac:dyDescent="0.45">
      <c r="D441">
        <v>14</v>
      </c>
      <c r="E441">
        <v>8</v>
      </c>
      <c r="F441">
        <v>3</v>
      </c>
      <c r="H441" s="132" t="str">
        <f t="shared" si="97"/>
        <v>SI</v>
      </c>
      <c r="J441" s="3" t="str">
        <f t="shared" si="103"/>
        <v>Sábado</v>
      </c>
      <c r="K441" s="3">
        <f t="shared" si="104"/>
        <v>1006</v>
      </c>
      <c r="L441" s="3" t="str">
        <f t="shared" si="105"/>
        <v>Ida</v>
      </c>
      <c r="M441" s="3">
        <f t="shared" si="106"/>
        <v>14</v>
      </c>
      <c r="N441" s="3">
        <f t="shared" si="107"/>
        <v>8</v>
      </c>
      <c r="O441" s="3">
        <f t="shared" si="108"/>
        <v>3</v>
      </c>
      <c r="P441" s="9">
        <f t="shared" si="98"/>
        <v>2.6666666666666665</v>
      </c>
      <c r="R441" s="18" t="str">
        <f t="shared" si="99"/>
        <v>Sábado1006Ida14</v>
      </c>
      <c r="S441" s="21">
        <f t="shared" si="100"/>
        <v>2.6666666666666665</v>
      </c>
      <c r="T441" s="18">
        <f t="shared" si="101"/>
        <v>8</v>
      </c>
      <c r="U441" s="18">
        <f t="shared" si="102"/>
        <v>3</v>
      </c>
      <c r="V441" s="18"/>
      <c r="W441" s="18"/>
      <c r="X441" s="18"/>
      <c r="Y441" s="18"/>
      <c r="Z441" s="18"/>
      <c r="AA441" s="18"/>
      <c r="AB441" s="18"/>
    </row>
    <row r="442" spans="2:28" ht="12.6" x14ac:dyDescent="0.45">
      <c r="D442">
        <v>15</v>
      </c>
      <c r="E442">
        <v>10</v>
      </c>
      <c r="F442">
        <v>3</v>
      </c>
      <c r="H442" s="132" t="str">
        <f t="shared" si="97"/>
        <v>SI</v>
      </c>
      <c r="J442" s="3" t="str">
        <f t="shared" si="103"/>
        <v>Sábado</v>
      </c>
      <c r="K442" s="3">
        <f t="shared" si="104"/>
        <v>1006</v>
      </c>
      <c r="L442" s="3" t="str">
        <f t="shared" si="105"/>
        <v>Ida</v>
      </c>
      <c r="M442" s="3">
        <f t="shared" si="106"/>
        <v>15</v>
      </c>
      <c r="N442" s="3">
        <f t="shared" si="107"/>
        <v>10</v>
      </c>
      <c r="O442" s="3">
        <f t="shared" si="108"/>
        <v>3</v>
      </c>
      <c r="P442" s="9">
        <f t="shared" si="98"/>
        <v>3.3333333333333335</v>
      </c>
      <c r="R442" s="18" t="str">
        <f t="shared" si="99"/>
        <v>Sábado1006Ida15</v>
      </c>
      <c r="S442" s="21">
        <f t="shared" si="100"/>
        <v>3.3333333333333335</v>
      </c>
      <c r="T442" s="18">
        <f t="shared" si="101"/>
        <v>10</v>
      </c>
      <c r="U442" s="18">
        <f t="shared" si="102"/>
        <v>3</v>
      </c>
      <c r="V442" s="18"/>
      <c r="W442" s="18"/>
      <c r="X442" s="18"/>
      <c r="Y442" s="18"/>
      <c r="Z442" s="18"/>
      <c r="AA442" s="18"/>
      <c r="AB442" s="18"/>
    </row>
    <row r="443" spans="2:28" ht="12.6" x14ac:dyDescent="0.45">
      <c r="D443">
        <v>16</v>
      </c>
      <c r="E443">
        <v>4</v>
      </c>
      <c r="F443">
        <v>2</v>
      </c>
      <c r="H443" s="132" t="str">
        <f t="shared" si="97"/>
        <v>SI</v>
      </c>
      <c r="J443" s="3" t="str">
        <f t="shared" si="103"/>
        <v>Sábado</v>
      </c>
      <c r="K443" s="3">
        <f t="shared" si="104"/>
        <v>1006</v>
      </c>
      <c r="L443" s="3" t="str">
        <f t="shared" si="105"/>
        <v>Ida</v>
      </c>
      <c r="M443" s="3">
        <f t="shared" si="106"/>
        <v>16</v>
      </c>
      <c r="N443" s="3">
        <f t="shared" si="107"/>
        <v>4</v>
      </c>
      <c r="O443" s="3">
        <f t="shared" si="108"/>
        <v>2</v>
      </c>
      <c r="P443" s="9">
        <f t="shared" si="98"/>
        <v>2</v>
      </c>
      <c r="R443" s="18" t="str">
        <f t="shared" si="99"/>
        <v>Sábado1006Ida16</v>
      </c>
      <c r="S443" s="21">
        <f t="shared" si="100"/>
        <v>2</v>
      </c>
      <c r="T443" s="18">
        <f t="shared" si="101"/>
        <v>4</v>
      </c>
      <c r="U443" s="18">
        <f t="shared" si="102"/>
        <v>2</v>
      </c>
      <c r="V443" s="18"/>
      <c r="W443" s="18"/>
      <c r="X443" s="18"/>
      <c r="Y443" s="18"/>
      <c r="Z443" s="18"/>
      <c r="AA443" s="18"/>
      <c r="AB443" s="18"/>
    </row>
    <row r="444" spans="2:28" ht="12.6" x14ac:dyDescent="0.45">
      <c r="D444">
        <v>17</v>
      </c>
      <c r="E444">
        <v>8</v>
      </c>
      <c r="F444">
        <v>2</v>
      </c>
      <c r="H444" s="132" t="str">
        <f t="shared" si="97"/>
        <v>SI</v>
      </c>
      <c r="J444" s="3" t="str">
        <f t="shared" si="103"/>
        <v>Sábado</v>
      </c>
      <c r="K444" s="3">
        <f t="shared" si="104"/>
        <v>1006</v>
      </c>
      <c r="L444" s="3" t="str">
        <f t="shared" si="105"/>
        <v>Ida</v>
      </c>
      <c r="M444" s="3">
        <f t="shared" si="106"/>
        <v>17</v>
      </c>
      <c r="N444" s="3">
        <f t="shared" si="107"/>
        <v>8</v>
      </c>
      <c r="O444" s="3">
        <f t="shared" si="108"/>
        <v>2</v>
      </c>
      <c r="P444" s="9">
        <f t="shared" si="98"/>
        <v>4</v>
      </c>
      <c r="R444" s="18" t="str">
        <f t="shared" si="99"/>
        <v>Sábado1006Ida17</v>
      </c>
      <c r="S444" s="21">
        <f t="shared" si="100"/>
        <v>4</v>
      </c>
      <c r="T444" s="18">
        <f t="shared" si="101"/>
        <v>8</v>
      </c>
      <c r="U444" s="18">
        <f t="shared" si="102"/>
        <v>2</v>
      </c>
      <c r="V444" s="18"/>
      <c r="W444" s="18"/>
      <c r="X444" s="18"/>
      <c r="Y444" s="18"/>
      <c r="Z444" s="18"/>
      <c r="AA444" s="18"/>
      <c r="AB444" s="18"/>
    </row>
    <row r="445" spans="2:28" ht="12.6" x14ac:dyDescent="0.45">
      <c r="D445">
        <v>18</v>
      </c>
      <c r="E445">
        <v>8</v>
      </c>
      <c r="F445">
        <v>2</v>
      </c>
      <c r="H445" s="132" t="str">
        <f t="shared" si="97"/>
        <v>SI</v>
      </c>
      <c r="J445" s="3" t="str">
        <f t="shared" si="103"/>
        <v>Sábado</v>
      </c>
      <c r="K445" s="3">
        <f t="shared" si="104"/>
        <v>1006</v>
      </c>
      <c r="L445" s="3" t="str">
        <f t="shared" si="105"/>
        <v>Ida</v>
      </c>
      <c r="M445" s="3">
        <f t="shared" si="106"/>
        <v>18</v>
      </c>
      <c r="N445" s="3">
        <f t="shared" si="107"/>
        <v>8</v>
      </c>
      <c r="O445" s="3">
        <f t="shared" si="108"/>
        <v>2</v>
      </c>
      <c r="P445" s="9">
        <f t="shared" si="98"/>
        <v>4</v>
      </c>
      <c r="R445" s="18" t="str">
        <f t="shared" si="99"/>
        <v>Sábado1006Ida18</v>
      </c>
      <c r="S445" s="21">
        <f t="shared" si="100"/>
        <v>4</v>
      </c>
      <c r="T445" s="18">
        <f t="shared" si="101"/>
        <v>8</v>
      </c>
      <c r="U445" s="18">
        <f t="shared" si="102"/>
        <v>2</v>
      </c>
      <c r="V445" s="18"/>
      <c r="W445" s="18"/>
      <c r="X445" s="18"/>
      <c r="Y445" s="18"/>
      <c r="Z445" s="18"/>
      <c r="AA445" s="18"/>
      <c r="AB445" s="18"/>
    </row>
    <row r="446" spans="2:28" ht="12.6" x14ac:dyDescent="0.45">
      <c r="D446">
        <v>19</v>
      </c>
      <c r="E446">
        <v>7</v>
      </c>
      <c r="F446">
        <v>2</v>
      </c>
      <c r="H446" s="132" t="str">
        <f t="shared" si="97"/>
        <v>SI</v>
      </c>
      <c r="J446" s="3" t="str">
        <f t="shared" si="103"/>
        <v>Sábado</v>
      </c>
      <c r="K446" s="3">
        <f t="shared" si="104"/>
        <v>1006</v>
      </c>
      <c r="L446" s="3" t="str">
        <f t="shared" si="105"/>
        <v>Ida</v>
      </c>
      <c r="M446" s="3">
        <f t="shared" si="106"/>
        <v>19</v>
      </c>
      <c r="N446" s="3">
        <f t="shared" si="107"/>
        <v>7</v>
      </c>
      <c r="O446" s="3">
        <f t="shared" si="108"/>
        <v>2</v>
      </c>
      <c r="P446" s="9">
        <f t="shared" si="98"/>
        <v>3.5</v>
      </c>
      <c r="R446" s="18" t="str">
        <f t="shared" si="99"/>
        <v>Sábado1006Ida19</v>
      </c>
      <c r="S446" s="21">
        <f t="shared" si="100"/>
        <v>3.5</v>
      </c>
      <c r="T446" s="18">
        <f t="shared" si="101"/>
        <v>7</v>
      </c>
      <c r="U446" s="18">
        <f t="shared" si="102"/>
        <v>2</v>
      </c>
      <c r="V446" s="18"/>
      <c r="W446" s="18"/>
      <c r="X446" s="18"/>
      <c r="Y446" s="18"/>
      <c r="Z446" s="18"/>
      <c r="AA446" s="18"/>
      <c r="AB446" s="18"/>
    </row>
    <row r="447" spans="2:28" ht="12.6" x14ac:dyDescent="0.45">
      <c r="D447">
        <v>20</v>
      </c>
      <c r="E447">
        <v>6</v>
      </c>
      <c r="F447">
        <v>2</v>
      </c>
      <c r="H447" s="132" t="str">
        <f t="shared" si="97"/>
        <v>SI</v>
      </c>
      <c r="J447" s="3" t="str">
        <f t="shared" si="103"/>
        <v>Sábado</v>
      </c>
      <c r="K447" s="3">
        <f t="shared" si="104"/>
        <v>1006</v>
      </c>
      <c r="L447" s="3" t="str">
        <f t="shared" si="105"/>
        <v>Ida</v>
      </c>
      <c r="M447" s="3">
        <f t="shared" si="106"/>
        <v>20</v>
      </c>
      <c r="N447" s="3">
        <f t="shared" si="107"/>
        <v>6</v>
      </c>
      <c r="O447" s="3">
        <f t="shared" si="108"/>
        <v>2</v>
      </c>
      <c r="P447" s="9">
        <f t="shared" si="98"/>
        <v>3</v>
      </c>
      <c r="R447" s="18" t="str">
        <f t="shared" si="99"/>
        <v>Sábado1006Ida20</v>
      </c>
      <c r="S447" s="21">
        <f t="shared" si="100"/>
        <v>3</v>
      </c>
      <c r="T447" s="18">
        <f t="shared" si="101"/>
        <v>6</v>
      </c>
      <c r="U447" s="18">
        <f t="shared" si="102"/>
        <v>2</v>
      </c>
      <c r="V447" s="18"/>
      <c r="W447" s="18"/>
      <c r="X447" s="18"/>
      <c r="Y447" s="18"/>
      <c r="Z447" s="18"/>
      <c r="AA447" s="18"/>
      <c r="AB447" s="18"/>
    </row>
    <row r="448" spans="2:28" ht="12.6" x14ac:dyDescent="0.45">
      <c r="C448" t="s">
        <v>12</v>
      </c>
      <c r="D448">
        <v>8</v>
      </c>
      <c r="E448">
        <v>7</v>
      </c>
      <c r="F448">
        <v>2</v>
      </c>
      <c r="H448" s="132" t="str">
        <f t="shared" si="97"/>
        <v>SI</v>
      </c>
      <c r="J448" s="3" t="str">
        <f t="shared" si="103"/>
        <v>Sábado</v>
      </c>
      <c r="K448" s="3">
        <f t="shared" si="104"/>
        <v>1006</v>
      </c>
      <c r="L448" s="3" t="str">
        <f t="shared" si="105"/>
        <v>Regreso</v>
      </c>
      <c r="M448" s="3">
        <f t="shared" si="106"/>
        <v>8</v>
      </c>
      <c r="N448" s="3">
        <f t="shared" si="107"/>
        <v>7</v>
      </c>
      <c r="O448" s="3">
        <f t="shared" si="108"/>
        <v>2</v>
      </c>
      <c r="P448" s="9">
        <f t="shared" si="98"/>
        <v>3.5</v>
      </c>
      <c r="R448" s="18" t="str">
        <f t="shared" si="99"/>
        <v>Sábado1006Regreso8</v>
      </c>
      <c r="S448" s="21">
        <f t="shared" si="100"/>
        <v>3.5</v>
      </c>
      <c r="T448" s="18">
        <f t="shared" si="101"/>
        <v>7</v>
      </c>
      <c r="U448" s="18">
        <f t="shared" si="102"/>
        <v>2</v>
      </c>
      <c r="V448" s="18"/>
      <c r="W448" s="18"/>
      <c r="X448" s="18"/>
      <c r="Y448" s="18"/>
      <c r="Z448" s="18"/>
      <c r="AA448" s="18"/>
      <c r="AB448" s="18"/>
    </row>
    <row r="449" spans="2:28" ht="12.6" x14ac:dyDescent="0.45">
      <c r="D449">
        <v>9</v>
      </c>
      <c r="E449">
        <v>14</v>
      </c>
      <c r="F449">
        <v>4</v>
      </c>
      <c r="H449" s="132" t="str">
        <f t="shared" si="97"/>
        <v>SI</v>
      </c>
      <c r="J449" s="3" t="str">
        <f t="shared" si="103"/>
        <v>Sábado</v>
      </c>
      <c r="K449" s="3">
        <f t="shared" si="104"/>
        <v>1006</v>
      </c>
      <c r="L449" s="3" t="str">
        <f t="shared" si="105"/>
        <v>Regreso</v>
      </c>
      <c r="M449" s="3">
        <f t="shared" si="106"/>
        <v>9</v>
      </c>
      <c r="N449" s="3">
        <f t="shared" si="107"/>
        <v>14</v>
      </c>
      <c r="O449" s="3">
        <f t="shared" si="108"/>
        <v>4</v>
      </c>
      <c r="P449" s="9">
        <f t="shared" si="98"/>
        <v>3.5</v>
      </c>
      <c r="R449" s="18" t="str">
        <f t="shared" si="99"/>
        <v>Sábado1006Regreso9</v>
      </c>
      <c r="S449" s="21">
        <f t="shared" si="100"/>
        <v>3.5</v>
      </c>
      <c r="T449" s="18">
        <f t="shared" si="101"/>
        <v>14</v>
      </c>
      <c r="U449" s="18">
        <f t="shared" si="102"/>
        <v>4</v>
      </c>
      <c r="V449" s="18"/>
      <c r="W449" s="18"/>
      <c r="X449" s="18"/>
      <c r="Y449" s="18"/>
      <c r="Z449" s="18"/>
      <c r="AA449" s="18"/>
      <c r="AB449" s="18"/>
    </row>
    <row r="450" spans="2:28" ht="12.6" x14ac:dyDescent="0.45">
      <c r="D450">
        <v>10</v>
      </c>
      <c r="E450">
        <v>10</v>
      </c>
      <c r="F450">
        <v>3</v>
      </c>
      <c r="H450" s="132" t="str">
        <f t="shared" si="97"/>
        <v>SI</v>
      </c>
      <c r="J450" s="3" t="str">
        <f t="shared" si="103"/>
        <v>Sábado</v>
      </c>
      <c r="K450" s="3">
        <f t="shared" si="104"/>
        <v>1006</v>
      </c>
      <c r="L450" s="3" t="str">
        <f t="shared" si="105"/>
        <v>Regreso</v>
      </c>
      <c r="M450" s="3">
        <f t="shared" si="106"/>
        <v>10</v>
      </c>
      <c r="N450" s="3">
        <f t="shared" si="107"/>
        <v>10</v>
      </c>
      <c r="O450" s="3">
        <f t="shared" si="108"/>
        <v>3</v>
      </c>
      <c r="P450" s="9">
        <f t="shared" si="98"/>
        <v>3.3333333333333335</v>
      </c>
      <c r="R450" s="18" t="str">
        <f t="shared" si="99"/>
        <v>Sábado1006Regreso10</v>
      </c>
      <c r="S450" s="21">
        <f t="shared" si="100"/>
        <v>3.3333333333333335</v>
      </c>
      <c r="T450" s="18">
        <f t="shared" si="101"/>
        <v>10</v>
      </c>
      <c r="U450" s="18">
        <f t="shared" si="102"/>
        <v>3</v>
      </c>
      <c r="V450" s="18"/>
      <c r="W450" s="18"/>
      <c r="X450" s="18"/>
      <c r="Y450" s="18"/>
      <c r="Z450" s="18"/>
      <c r="AA450" s="18"/>
      <c r="AB450" s="18"/>
    </row>
    <row r="451" spans="2:28" ht="12.6" x14ac:dyDescent="0.45">
      <c r="D451">
        <v>11</v>
      </c>
      <c r="E451">
        <v>12</v>
      </c>
      <c r="F451">
        <v>4</v>
      </c>
      <c r="H451" s="132" t="str">
        <f t="shared" si="97"/>
        <v>SI</v>
      </c>
      <c r="J451" s="3" t="str">
        <f t="shared" si="103"/>
        <v>Sábado</v>
      </c>
      <c r="K451" s="3">
        <f t="shared" si="104"/>
        <v>1006</v>
      </c>
      <c r="L451" s="3" t="str">
        <f t="shared" si="105"/>
        <v>Regreso</v>
      </c>
      <c r="M451" s="3">
        <f t="shared" si="106"/>
        <v>11</v>
      </c>
      <c r="N451" s="3">
        <f t="shared" si="107"/>
        <v>12</v>
      </c>
      <c r="O451" s="3">
        <f t="shared" si="108"/>
        <v>4</v>
      </c>
      <c r="P451" s="9">
        <f t="shared" si="98"/>
        <v>3</v>
      </c>
      <c r="R451" s="18" t="str">
        <f t="shared" si="99"/>
        <v>Sábado1006Regreso11</v>
      </c>
      <c r="S451" s="21">
        <f t="shared" si="100"/>
        <v>3</v>
      </c>
      <c r="T451" s="18">
        <f t="shared" si="101"/>
        <v>12</v>
      </c>
      <c r="U451" s="18">
        <f t="shared" si="102"/>
        <v>4</v>
      </c>
      <c r="V451" s="18"/>
      <c r="W451" s="18"/>
      <c r="X451" s="18"/>
      <c r="Y451" s="18"/>
      <c r="Z451" s="18"/>
      <c r="AA451" s="18"/>
      <c r="AB451" s="18"/>
    </row>
    <row r="452" spans="2:28" ht="12.6" x14ac:dyDescent="0.45">
      <c r="D452">
        <v>12</v>
      </c>
      <c r="E452">
        <v>9</v>
      </c>
      <c r="F452">
        <v>3</v>
      </c>
      <c r="H452" s="132" t="str">
        <f t="shared" si="97"/>
        <v>SI</v>
      </c>
      <c r="J452" s="3" t="str">
        <f t="shared" si="103"/>
        <v>Sábado</v>
      </c>
      <c r="K452" s="3">
        <f t="shared" si="104"/>
        <v>1006</v>
      </c>
      <c r="L452" s="3" t="str">
        <f t="shared" si="105"/>
        <v>Regreso</v>
      </c>
      <c r="M452" s="3">
        <f t="shared" si="106"/>
        <v>12</v>
      </c>
      <c r="N452" s="3">
        <f t="shared" si="107"/>
        <v>9</v>
      </c>
      <c r="O452" s="3">
        <f t="shared" si="108"/>
        <v>3</v>
      </c>
      <c r="P452" s="9">
        <f t="shared" si="98"/>
        <v>3</v>
      </c>
      <c r="R452" s="18" t="str">
        <f t="shared" si="99"/>
        <v>Sábado1006Regreso12</v>
      </c>
      <c r="S452" s="21">
        <f t="shared" si="100"/>
        <v>3</v>
      </c>
      <c r="T452" s="18">
        <f t="shared" si="101"/>
        <v>9</v>
      </c>
      <c r="U452" s="18">
        <f t="shared" si="102"/>
        <v>3</v>
      </c>
      <c r="V452" s="18"/>
      <c r="W452" s="18"/>
      <c r="X452" s="18"/>
      <c r="Y452" s="18"/>
      <c r="Z452" s="18"/>
      <c r="AA452" s="18"/>
      <c r="AB452" s="18"/>
    </row>
    <row r="453" spans="2:28" ht="12.6" x14ac:dyDescent="0.45">
      <c r="D453">
        <v>13</v>
      </c>
      <c r="E453">
        <v>13</v>
      </c>
      <c r="F453">
        <v>4</v>
      </c>
      <c r="H453" s="132" t="str">
        <f t="shared" si="97"/>
        <v>SI</v>
      </c>
      <c r="J453" s="3" t="str">
        <f t="shared" si="103"/>
        <v>Sábado</v>
      </c>
      <c r="K453" s="3">
        <f t="shared" si="104"/>
        <v>1006</v>
      </c>
      <c r="L453" s="3" t="str">
        <f t="shared" si="105"/>
        <v>Regreso</v>
      </c>
      <c r="M453" s="3">
        <f t="shared" si="106"/>
        <v>13</v>
      </c>
      <c r="N453" s="3">
        <f t="shared" si="107"/>
        <v>13</v>
      </c>
      <c r="O453" s="3">
        <f t="shared" si="108"/>
        <v>4</v>
      </c>
      <c r="P453" s="9">
        <f t="shared" si="98"/>
        <v>3.25</v>
      </c>
      <c r="R453" s="18" t="str">
        <f t="shared" si="99"/>
        <v>Sábado1006Regreso13</v>
      </c>
      <c r="S453" s="21">
        <f t="shared" si="100"/>
        <v>3.25</v>
      </c>
      <c r="T453" s="18">
        <f t="shared" si="101"/>
        <v>13</v>
      </c>
      <c r="U453" s="18">
        <f t="shared" si="102"/>
        <v>4</v>
      </c>
      <c r="V453" s="18"/>
      <c r="W453" s="18"/>
      <c r="X453" s="18"/>
      <c r="Y453" s="18"/>
      <c r="Z453" s="18"/>
      <c r="AA453" s="18"/>
      <c r="AB453" s="18"/>
    </row>
    <row r="454" spans="2:28" ht="12.6" x14ac:dyDescent="0.45">
      <c r="D454">
        <v>14</v>
      </c>
      <c r="E454">
        <v>11</v>
      </c>
      <c r="F454">
        <v>3</v>
      </c>
      <c r="H454" s="132" t="str">
        <f t="shared" si="97"/>
        <v>SI</v>
      </c>
      <c r="J454" s="3" t="str">
        <f t="shared" si="103"/>
        <v>Sábado</v>
      </c>
      <c r="K454" s="3">
        <f t="shared" si="104"/>
        <v>1006</v>
      </c>
      <c r="L454" s="3" t="str">
        <f t="shared" si="105"/>
        <v>Regreso</v>
      </c>
      <c r="M454" s="3">
        <f t="shared" si="106"/>
        <v>14</v>
      </c>
      <c r="N454" s="3">
        <f t="shared" si="107"/>
        <v>11</v>
      </c>
      <c r="O454" s="3">
        <f t="shared" si="108"/>
        <v>3</v>
      </c>
      <c r="P454" s="9">
        <f t="shared" si="98"/>
        <v>3.6666666666666665</v>
      </c>
      <c r="R454" s="18" t="str">
        <f t="shared" si="99"/>
        <v>Sábado1006Regreso14</v>
      </c>
      <c r="S454" s="21">
        <f t="shared" si="100"/>
        <v>3.6666666666666665</v>
      </c>
      <c r="T454" s="18">
        <f t="shared" si="101"/>
        <v>11</v>
      </c>
      <c r="U454" s="18">
        <f t="shared" si="102"/>
        <v>3</v>
      </c>
      <c r="V454" s="18"/>
      <c r="W454" s="18"/>
      <c r="X454" s="18"/>
      <c r="Y454" s="18"/>
      <c r="Z454" s="18"/>
      <c r="AA454" s="18"/>
      <c r="AB454" s="18"/>
    </row>
    <row r="455" spans="2:28" ht="12.6" x14ac:dyDescent="0.45">
      <c r="D455">
        <v>15</v>
      </c>
      <c r="E455">
        <v>8</v>
      </c>
      <c r="F455">
        <v>3</v>
      </c>
      <c r="H455" s="132" t="str">
        <f t="shared" si="97"/>
        <v>SI</v>
      </c>
      <c r="J455" s="3" t="str">
        <f t="shared" si="103"/>
        <v>Sábado</v>
      </c>
      <c r="K455" s="3">
        <f t="shared" si="104"/>
        <v>1006</v>
      </c>
      <c r="L455" s="3" t="str">
        <f t="shared" si="105"/>
        <v>Regreso</v>
      </c>
      <c r="M455" s="3">
        <f t="shared" si="106"/>
        <v>15</v>
      </c>
      <c r="N455" s="3">
        <f t="shared" si="107"/>
        <v>8</v>
      </c>
      <c r="O455" s="3">
        <f t="shared" si="108"/>
        <v>3</v>
      </c>
      <c r="P455" s="9">
        <f t="shared" si="98"/>
        <v>2.6666666666666665</v>
      </c>
      <c r="R455" s="18" t="str">
        <f t="shared" si="99"/>
        <v>Sábado1006Regreso15</v>
      </c>
      <c r="S455" s="21">
        <f t="shared" si="100"/>
        <v>2.6666666666666665</v>
      </c>
      <c r="T455" s="18">
        <f t="shared" si="101"/>
        <v>8</v>
      </c>
      <c r="U455" s="18">
        <f t="shared" si="102"/>
        <v>3</v>
      </c>
      <c r="V455" s="18"/>
      <c r="W455" s="18"/>
      <c r="X455" s="18"/>
      <c r="Y455" s="18"/>
      <c r="Z455" s="18"/>
      <c r="AA455" s="18"/>
      <c r="AB455" s="18"/>
    </row>
    <row r="456" spans="2:28" ht="12.6" x14ac:dyDescent="0.45">
      <c r="D456">
        <v>16</v>
      </c>
      <c r="E456">
        <v>11</v>
      </c>
      <c r="F456">
        <v>3</v>
      </c>
      <c r="H456" s="132" t="str">
        <f t="shared" si="97"/>
        <v>SI</v>
      </c>
      <c r="J456" s="3" t="str">
        <f t="shared" si="103"/>
        <v>Sábado</v>
      </c>
      <c r="K456" s="3">
        <f t="shared" si="104"/>
        <v>1006</v>
      </c>
      <c r="L456" s="3" t="str">
        <f t="shared" si="105"/>
        <v>Regreso</v>
      </c>
      <c r="M456" s="3">
        <f t="shared" si="106"/>
        <v>16</v>
      </c>
      <c r="N456" s="3">
        <f t="shared" si="107"/>
        <v>11</v>
      </c>
      <c r="O456" s="3">
        <f t="shared" si="108"/>
        <v>3</v>
      </c>
      <c r="P456" s="9">
        <f t="shared" si="98"/>
        <v>3.6666666666666665</v>
      </c>
      <c r="R456" s="18" t="str">
        <f t="shared" si="99"/>
        <v>Sábado1006Regreso16</v>
      </c>
      <c r="S456" s="21">
        <f t="shared" si="100"/>
        <v>3.6666666666666665</v>
      </c>
      <c r="T456" s="18">
        <f t="shared" si="101"/>
        <v>11</v>
      </c>
      <c r="U456" s="18">
        <f t="shared" si="102"/>
        <v>3</v>
      </c>
      <c r="V456" s="18"/>
      <c r="W456" s="18"/>
      <c r="X456" s="18"/>
      <c r="Y456" s="18"/>
      <c r="Z456" s="18"/>
      <c r="AA456" s="18"/>
      <c r="AB456" s="18"/>
    </row>
    <row r="457" spans="2:28" ht="12.6" x14ac:dyDescent="0.45">
      <c r="D457">
        <v>17</v>
      </c>
      <c r="E457">
        <v>4</v>
      </c>
      <c r="F457">
        <v>2</v>
      </c>
      <c r="H457" s="132" t="str">
        <f t="shared" si="97"/>
        <v>SI</v>
      </c>
      <c r="J457" s="3" t="str">
        <f t="shared" si="103"/>
        <v>Sábado</v>
      </c>
      <c r="K457" s="3">
        <f t="shared" si="104"/>
        <v>1006</v>
      </c>
      <c r="L457" s="3" t="str">
        <f t="shared" si="105"/>
        <v>Regreso</v>
      </c>
      <c r="M457" s="3">
        <f t="shared" si="106"/>
        <v>17</v>
      </c>
      <c r="N457" s="3">
        <f t="shared" si="107"/>
        <v>4</v>
      </c>
      <c r="O457" s="3">
        <f t="shared" si="108"/>
        <v>2</v>
      </c>
      <c r="P457" s="9">
        <f t="shared" si="98"/>
        <v>2</v>
      </c>
      <c r="R457" s="18" t="str">
        <f t="shared" si="99"/>
        <v>Sábado1006Regreso17</v>
      </c>
      <c r="S457" s="21">
        <f t="shared" si="100"/>
        <v>2</v>
      </c>
      <c r="T457" s="18">
        <f t="shared" si="101"/>
        <v>4</v>
      </c>
      <c r="U457" s="18">
        <f t="shared" si="102"/>
        <v>2</v>
      </c>
      <c r="V457" s="18"/>
      <c r="W457" s="18"/>
      <c r="X457" s="18"/>
      <c r="Y457" s="18"/>
      <c r="Z457" s="18"/>
      <c r="AA457" s="18"/>
      <c r="AB457" s="18"/>
    </row>
    <row r="458" spans="2:28" ht="12.6" x14ac:dyDescent="0.45">
      <c r="D458">
        <v>18</v>
      </c>
      <c r="E458">
        <v>7</v>
      </c>
      <c r="F458">
        <v>2</v>
      </c>
      <c r="H458" s="132" t="str">
        <f t="shared" si="97"/>
        <v>SI</v>
      </c>
      <c r="J458" s="3" t="str">
        <f t="shared" si="103"/>
        <v>Sábado</v>
      </c>
      <c r="K458" s="3">
        <f t="shared" si="104"/>
        <v>1006</v>
      </c>
      <c r="L458" s="3" t="str">
        <f t="shared" si="105"/>
        <v>Regreso</v>
      </c>
      <c r="M458" s="3">
        <f t="shared" si="106"/>
        <v>18</v>
      </c>
      <c r="N458" s="3">
        <f t="shared" si="107"/>
        <v>7</v>
      </c>
      <c r="O458" s="3">
        <f t="shared" si="108"/>
        <v>2</v>
      </c>
      <c r="P458" s="9">
        <f t="shared" si="98"/>
        <v>3.5</v>
      </c>
      <c r="R458" s="18" t="str">
        <f t="shared" si="99"/>
        <v>Sábado1006Regreso18</v>
      </c>
      <c r="S458" s="21">
        <f t="shared" si="100"/>
        <v>3.5</v>
      </c>
      <c r="T458" s="18">
        <f t="shared" si="101"/>
        <v>7</v>
      </c>
      <c r="U458" s="18">
        <f t="shared" si="102"/>
        <v>2</v>
      </c>
      <c r="V458" s="18"/>
      <c r="W458" s="18"/>
      <c r="X458" s="18"/>
      <c r="Y458" s="18"/>
      <c r="Z458" s="18"/>
      <c r="AA458" s="18"/>
      <c r="AB458" s="18"/>
    </row>
    <row r="459" spans="2:28" ht="12.6" x14ac:dyDescent="0.45">
      <c r="D459">
        <v>19</v>
      </c>
      <c r="E459">
        <v>8</v>
      </c>
      <c r="F459">
        <v>2</v>
      </c>
      <c r="H459" s="132" t="str">
        <f t="shared" si="97"/>
        <v>SI</v>
      </c>
      <c r="J459" s="3" t="str">
        <f t="shared" si="103"/>
        <v>Sábado</v>
      </c>
      <c r="K459" s="3">
        <f t="shared" si="104"/>
        <v>1006</v>
      </c>
      <c r="L459" s="3" t="str">
        <f t="shared" si="105"/>
        <v>Regreso</v>
      </c>
      <c r="M459" s="3">
        <f t="shared" si="106"/>
        <v>19</v>
      </c>
      <c r="N459" s="3">
        <f t="shared" si="107"/>
        <v>8</v>
      </c>
      <c r="O459" s="3">
        <f t="shared" si="108"/>
        <v>2</v>
      </c>
      <c r="P459" s="9">
        <f t="shared" si="98"/>
        <v>4</v>
      </c>
      <c r="R459" s="18" t="str">
        <f t="shared" si="99"/>
        <v>Sábado1006Regreso19</v>
      </c>
      <c r="S459" s="21">
        <f t="shared" si="100"/>
        <v>4</v>
      </c>
      <c r="T459" s="18">
        <f t="shared" si="101"/>
        <v>8</v>
      </c>
      <c r="U459" s="18">
        <f t="shared" si="102"/>
        <v>2</v>
      </c>
      <c r="V459" s="18"/>
      <c r="W459" s="18"/>
      <c r="X459" s="18"/>
      <c r="Y459" s="18"/>
      <c r="Z459" s="18"/>
      <c r="AA459" s="18"/>
      <c r="AB459" s="18"/>
    </row>
    <row r="460" spans="2:28" ht="12.6" x14ac:dyDescent="0.45">
      <c r="D460">
        <v>20</v>
      </c>
      <c r="E460">
        <v>7</v>
      </c>
      <c r="F460">
        <v>2</v>
      </c>
      <c r="H460" s="132" t="str">
        <f t="shared" ref="H460:H523" si="109">IF(OR(AND(E460&gt;=6,F460&gt;=INT(E460/3)),AND(E460&lt;2,E460=F460)),"SI",IF(AND(E460&gt;=2,E460&lt;=5,F460&gt;=2),"SI","NO"))</f>
        <v>SI</v>
      </c>
      <c r="J460" s="3" t="str">
        <f t="shared" si="103"/>
        <v>Sábado</v>
      </c>
      <c r="K460" s="3">
        <f t="shared" si="104"/>
        <v>1006</v>
      </c>
      <c r="L460" s="3" t="str">
        <f t="shared" si="105"/>
        <v>Regreso</v>
      </c>
      <c r="M460" s="3">
        <f t="shared" si="106"/>
        <v>20</v>
      </c>
      <c r="N460" s="3">
        <f t="shared" si="107"/>
        <v>7</v>
      </c>
      <c r="O460" s="3">
        <f t="shared" si="108"/>
        <v>2</v>
      </c>
      <c r="P460" s="9">
        <f t="shared" ref="P460:P523" si="110">+N460/O460</f>
        <v>3.5</v>
      </c>
      <c r="R460" s="18" t="str">
        <f t="shared" ref="R460:R523" si="111">CONCATENATE(J460,K460,L460,M460)</f>
        <v>Sábado1006Regreso20</v>
      </c>
      <c r="S460" s="21">
        <f t="shared" ref="S460:S523" si="112">+P460</f>
        <v>3.5</v>
      </c>
      <c r="T460" s="18">
        <f t="shared" ref="T460:T523" si="113">+N460</f>
        <v>7</v>
      </c>
      <c r="U460" s="18">
        <f t="shared" ref="U460:U523" si="114">+O460</f>
        <v>2</v>
      </c>
      <c r="V460" s="18"/>
      <c r="W460" s="18"/>
      <c r="X460" s="18"/>
      <c r="Y460" s="18"/>
      <c r="Z460" s="18"/>
      <c r="AA460" s="18"/>
      <c r="AB460" s="18"/>
    </row>
    <row r="461" spans="2:28" ht="12.6" x14ac:dyDescent="0.45">
      <c r="D461">
        <v>21</v>
      </c>
      <c r="E461">
        <v>7</v>
      </c>
      <c r="F461">
        <v>2</v>
      </c>
      <c r="H461" s="132" t="str">
        <f t="shared" si="109"/>
        <v>SI</v>
      </c>
      <c r="J461" s="3" t="str">
        <f t="shared" si="103"/>
        <v>Sábado</v>
      </c>
      <c r="K461" s="3">
        <f t="shared" si="104"/>
        <v>1006</v>
      </c>
      <c r="L461" s="3" t="str">
        <f t="shared" si="105"/>
        <v>Regreso</v>
      </c>
      <c r="M461" s="3">
        <f t="shared" si="106"/>
        <v>21</v>
      </c>
      <c r="N461" s="3">
        <f t="shared" si="107"/>
        <v>7</v>
      </c>
      <c r="O461" s="3">
        <f t="shared" si="108"/>
        <v>2</v>
      </c>
      <c r="P461" s="9">
        <f t="shared" si="110"/>
        <v>3.5</v>
      </c>
      <c r="R461" s="18" t="str">
        <f t="shared" si="111"/>
        <v>Sábado1006Regreso21</v>
      </c>
      <c r="S461" s="21">
        <f t="shared" si="112"/>
        <v>3.5</v>
      </c>
      <c r="T461" s="18">
        <f t="shared" si="113"/>
        <v>7</v>
      </c>
      <c r="U461" s="18">
        <f t="shared" si="114"/>
        <v>2</v>
      </c>
      <c r="V461" s="18"/>
      <c r="W461" s="18"/>
      <c r="X461" s="18"/>
      <c r="Y461" s="18"/>
      <c r="Z461" s="18"/>
      <c r="AA461" s="18"/>
      <c r="AB461" s="18"/>
    </row>
    <row r="462" spans="2:28" ht="12.6" x14ac:dyDescent="0.45">
      <c r="B462">
        <v>1007</v>
      </c>
      <c r="C462" t="s">
        <v>14</v>
      </c>
      <c r="D462">
        <v>7</v>
      </c>
      <c r="E462">
        <v>1</v>
      </c>
      <c r="F462">
        <v>1</v>
      </c>
      <c r="H462" s="132" t="str">
        <f t="shared" si="109"/>
        <v>SI</v>
      </c>
      <c r="J462" s="3" t="str">
        <f t="shared" si="103"/>
        <v>Sábado</v>
      </c>
      <c r="K462" s="3">
        <f t="shared" si="104"/>
        <v>1007</v>
      </c>
      <c r="L462" s="3" t="str">
        <f t="shared" si="105"/>
        <v>Ida</v>
      </c>
      <c r="M462" s="3">
        <f t="shared" si="106"/>
        <v>7</v>
      </c>
      <c r="N462" s="3">
        <f t="shared" si="107"/>
        <v>1</v>
      </c>
      <c r="O462" s="3">
        <f t="shared" si="108"/>
        <v>1</v>
      </c>
      <c r="P462" s="9">
        <f t="shared" si="110"/>
        <v>1</v>
      </c>
      <c r="R462" s="18" t="str">
        <f t="shared" si="111"/>
        <v>Sábado1007Ida7</v>
      </c>
      <c r="S462" s="21">
        <f t="shared" si="112"/>
        <v>1</v>
      </c>
      <c r="T462" s="18">
        <f t="shared" si="113"/>
        <v>1</v>
      </c>
      <c r="U462" s="18">
        <f t="shared" si="114"/>
        <v>1</v>
      </c>
      <c r="V462" s="18"/>
      <c r="W462" s="18"/>
      <c r="X462" s="18"/>
      <c r="Y462" s="18"/>
      <c r="Z462" s="18"/>
      <c r="AA462" s="18"/>
      <c r="AB462" s="18"/>
    </row>
    <row r="463" spans="2:28" ht="12.6" x14ac:dyDescent="0.45">
      <c r="D463">
        <v>8</v>
      </c>
      <c r="E463">
        <v>5</v>
      </c>
      <c r="F463">
        <v>2</v>
      </c>
      <c r="H463" s="132" t="str">
        <f t="shared" si="109"/>
        <v>SI</v>
      </c>
      <c r="J463" s="3" t="str">
        <f t="shared" si="103"/>
        <v>Sábado</v>
      </c>
      <c r="K463" s="3">
        <f t="shared" si="104"/>
        <v>1007</v>
      </c>
      <c r="L463" s="3" t="str">
        <f t="shared" si="105"/>
        <v>Ida</v>
      </c>
      <c r="M463" s="3">
        <f t="shared" si="106"/>
        <v>8</v>
      </c>
      <c r="N463" s="3">
        <f t="shared" si="107"/>
        <v>5</v>
      </c>
      <c r="O463" s="3">
        <f t="shared" si="108"/>
        <v>2</v>
      </c>
      <c r="P463" s="9">
        <f t="shared" si="110"/>
        <v>2.5</v>
      </c>
      <c r="R463" s="18" t="str">
        <f t="shared" si="111"/>
        <v>Sábado1007Ida8</v>
      </c>
      <c r="S463" s="21">
        <f t="shared" si="112"/>
        <v>2.5</v>
      </c>
      <c r="T463" s="18">
        <f t="shared" si="113"/>
        <v>5</v>
      </c>
      <c r="U463" s="18">
        <f t="shared" si="114"/>
        <v>2</v>
      </c>
      <c r="V463" s="18"/>
      <c r="W463" s="18"/>
      <c r="X463" s="18"/>
      <c r="Y463" s="18"/>
      <c r="Z463" s="18"/>
      <c r="AA463" s="18"/>
      <c r="AB463" s="18"/>
    </row>
    <row r="464" spans="2:28" ht="12.6" x14ac:dyDescent="0.45">
      <c r="D464">
        <v>9</v>
      </c>
      <c r="E464">
        <v>8</v>
      </c>
      <c r="F464">
        <v>2</v>
      </c>
      <c r="H464" s="132" t="str">
        <f t="shared" si="109"/>
        <v>SI</v>
      </c>
      <c r="J464" s="3" t="str">
        <f t="shared" si="103"/>
        <v>Sábado</v>
      </c>
      <c r="K464" s="3">
        <f t="shared" si="104"/>
        <v>1007</v>
      </c>
      <c r="L464" s="3" t="str">
        <f t="shared" si="105"/>
        <v>Ida</v>
      </c>
      <c r="M464" s="3">
        <f t="shared" si="106"/>
        <v>9</v>
      </c>
      <c r="N464" s="3">
        <f t="shared" si="107"/>
        <v>8</v>
      </c>
      <c r="O464" s="3">
        <f t="shared" si="108"/>
        <v>2</v>
      </c>
      <c r="P464" s="9">
        <f t="shared" si="110"/>
        <v>4</v>
      </c>
      <c r="R464" s="18" t="str">
        <f t="shared" si="111"/>
        <v>Sábado1007Ida9</v>
      </c>
      <c r="S464" s="21">
        <f t="shared" si="112"/>
        <v>4</v>
      </c>
      <c r="T464" s="18">
        <f t="shared" si="113"/>
        <v>8</v>
      </c>
      <c r="U464" s="18">
        <f t="shared" si="114"/>
        <v>2</v>
      </c>
      <c r="V464" s="18"/>
      <c r="W464" s="18"/>
      <c r="X464" s="18"/>
      <c r="Y464" s="18"/>
      <c r="Z464" s="18"/>
      <c r="AA464" s="18"/>
      <c r="AB464" s="18"/>
    </row>
    <row r="465" spans="3:28" ht="12.6" x14ac:dyDescent="0.45">
      <c r="D465">
        <v>10</v>
      </c>
      <c r="E465">
        <v>4</v>
      </c>
      <c r="F465">
        <v>2</v>
      </c>
      <c r="H465" s="132" t="str">
        <f t="shared" si="109"/>
        <v>SI</v>
      </c>
      <c r="J465" s="3" t="str">
        <f t="shared" si="103"/>
        <v>Sábado</v>
      </c>
      <c r="K465" s="3">
        <f t="shared" si="104"/>
        <v>1007</v>
      </c>
      <c r="L465" s="3" t="str">
        <f t="shared" si="105"/>
        <v>Ida</v>
      </c>
      <c r="M465" s="3">
        <f t="shared" si="106"/>
        <v>10</v>
      </c>
      <c r="N465" s="3">
        <f t="shared" si="107"/>
        <v>4</v>
      </c>
      <c r="O465" s="3">
        <f t="shared" si="108"/>
        <v>2</v>
      </c>
      <c r="P465" s="9">
        <f t="shared" si="110"/>
        <v>2</v>
      </c>
      <c r="R465" s="18" t="str">
        <f t="shared" si="111"/>
        <v>Sábado1007Ida10</v>
      </c>
      <c r="S465" s="21">
        <f t="shared" si="112"/>
        <v>2</v>
      </c>
      <c r="T465" s="18">
        <f t="shared" si="113"/>
        <v>4</v>
      </c>
      <c r="U465" s="18">
        <f t="shared" si="114"/>
        <v>2</v>
      </c>
      <c r="V465" s="18"/>
      <c r="W465" s="18"/>
      <c r="X465" s="18"/>
      <c r="Y465" s="18"/>
      <c r="Z465" s="18"/>
      <c r="AA465" s="18"/>
      <c r="AB465" s="18"/>
    </row>
    <row r="466" spans="3:28" ht="12.6" x14ac:dyDescent="0.45">
      <c r="D466">
        <v>11</v>
      </c>
      <c r="E466">
        <v>4</v>
      </c>
      <c r="F466">
        <v>2</v>
      </c>
      <c r="H466" s="132" t="str">
        <f t="shared" si="109"/>
        <v>SI</v>
      </c>
      <c r="J466" s="3" t="str">
        <f t="shared" si="103"/>
        <v>Sábado</v>
      </c>
      <c r="K466" s="3">
        <f t="shared" si="104"/>
        <v>1007</v>
      </c>
      <c r="L466" s="3" t="str">
        <f t="shared" si="105"/>
        <v>Ida</v>
      </c>
      <c r="M466" s="3">
        <f t="shared" si="106"/>
        <v>11</v>
      </c>
      <c r="N466" s="3">
        <f t="shared" si="107"/>
        <v>4</v>
      </c>
      <c r="O466" s="3">
        <f t="shared" si="108"/>
        <v>2</v>
      </c>
      <c r="P466" s="9">
        <f t="shared" si="110"/>
        <v>2</v>
      </c>
      <c r="R466" s="18" t="str">
        <f t="shared" si="111"/>
        <v>Sábado1007Ida11</v>
      </c>
      <c r="S466" s="21">
        <f t="shared" si="112"/>
        <v>2</v>
      </c>
      <c r="T466" s="18">
        <f t="shared" si="113"/>
        <v>4</v>
      </c>
      <c r="U466" s="18">
        <f t="shared" si="114"/>
        <v>2</v>
      </c>
      <c r="V466" s="18"/>
      <c r="W466" s="18"/>
      <c r="X466" s="18"/>
      <c r="Y466" s="18"/>
      <c r="Z466" s="18"/>
      <c r="AA466" s="18"/>
      <c r="AB466" s="18"/>
    </row>
    <row r="467" spans="3:28" ht="12.6" x14ac:dyDescent="0.45">
      <c r="D467">
        <v>12</v>
      </c>
      <c r="E467">
        <v>5</v>
      </c>
      <c r="F467">
        <v>2</v>
      </c>
      <c r="H467" s="132" t="str">
        <f t="shared" si="109"/>
        <v>SI</v>
      </c>
      <c r="J467" s="3" t="str">
        <f t="shared" si="103"/>
        <v>Sábado</v>
      </c>
      <c r="K467" s="3">
        <f t="shared" si="104"/>
        <v>1007</v>
      </c>
      <c r="L467" s="3" t="str">
        <f t="shared" si="105"/>
        <v>Ida</v>
      </c>
      <c r="M467" s="3">
        <f t="shared" si="106"/>
        <v>12</v>
      </c>
      <c r="N467" s="3">
        <f t="shared" si="107"/>
        <v>5</v>
      </c>
      <c r="O467" s="3">
        <f t="shared" si="108"/>
        <v>2</v>
      </c>
      <c r="P467" s="9">
        <f t="shared" si="110"/>
        <v>2.5</v>
      </c>
      <c r="R467" s="18" t="str">
        <f t="shared" si="111"/>
        <v>Sábado1007Ida12</v>
      </c>
      <c r="S467" s="21">
        <f t="shared" si="112"/>
        <v>2.5</v>
      </c>
      <c r="T467" s="18">
        <f t="shared" si="113"/>
        <v>5</v>
      </c>
      <c r="U467" s="18">
        <f t="shared" si="114"/>
        <v>2</v>
      </c>
      <c r="V467" s="18"/>
      <c r="W467" s="18"/>
      <c r="X467" s="18"/>
      <c r="Y467" s="18"/>
      <c r="Z467" s="18"/>
      <c r="AA467" s="18"/>
      <c r="AB467" s="18"/>
    </row>
    <row r="468" spans="3:28" ht="12.6" x14ac:dyDescent="0.45">
      <c r="D468">
        <v>13</v>
      </c>
      <c r="E468">
        <v>5</v>
      </c>
      <c r="F468">
        <v>2</v>
      </c>
      <c r="H468" s="132" t="str">
        <f t="shared" si="109"/>
        <v>SI</v>
      </c>
      <c r="J468" s="3" t="str">
        <f t="shared" si="103"/>
        <v>Sábado</v>
      </c>
      <c r="K468" s="3">
        <f t="shared" si="104"/>
        <v>1007</v>
      </c>
      <c r="L468" s="3" t="str">
        <f t="shared" si="105"/>
        <v>Ida</v>
      </c>
      <c r="M468" s="3">
        <f t="shared" si="106"/>
        <v>13</v>
      </c>
      <c r="N468" s="3">
        <f t="shared" si="107"/>
        <v>5</v>
      </c>
      <c r="O468" s="3">
        <f t="shared" si="108"/>
        <v>2</v>
      </c>
      <c r="P468" s="9">
        <f t="shared" si="110"/>
        <v>2.5</v>
      </c>
      <c r="R468" s="18" t="str">
        <f t="shared" si="111"/>
        <v>Sábado1007Ida13</v>
      </c>
      <c r="S468" s="21">
        <f t="shared" si="112"/>
        <v>2.5</v>
      </c>
      <c r="T468" s="18">
        <f t="shared" si="113"/>
        <v>5</v>
      </c>
      <c r="U468" s="18">
        <f t="shared" si="114"/>
        <v>2</v>
      </c>
    </row>
    <row r="469" spans="3:28" ht="12.6" x14ac:dyDescent="0.45">
      <c r="D469">
        <v>14</v>
      </c>
      <c r="E469">
        <v>6</v>
      </c>
      <c r="F469">
        <v>2</v>
      </c>
      <c r="H469" s="132" t="str">
        <f t="shared" si="109"/>
        <v>SI</v>
      </c>
      <c r="J469" s="3" t="str">
        <f t="shared" si="103"/>
        <v>Sábado</v>
      </c>
      <c r="K469" s="3">
        <f t="shared" si="104"/>
        <v>1007</v>
      </c>
      <c r="L469" s="3" t="str">
        <f t="shared" si="105"/>
        <v>Ida</v>
      </c>
      <c r="M469" s="3">
        <f t="shared" si="106"/>
        <v>14</v>
      </c>
      <c r="N469" s="3">
        <f t="shared" si="107"/>
        <v>6</v>
      </c>
      <c r="O469" s="3">
        <f t="shared" si="108"/>
        <v>2</v>
      </c>
      <c r="P469" s="9">
        <f t="shared" si="110"/>
        <v>3</v>
      </c>
      <c r="R469" s="18" t="str">
        <f t="shared" si="111"/>
        <v>Sábado1007Ida14</v>
      </c>
      <c r="S469" s="21">
        <f t="shared" si="112"/>
        <v>3</v>
      </c>
      <c r="T469" s="18">
        <f t="shared" si="113"/>
        <v>6</v>
      </c>
      <c r="U469" s="18">
        <f t="shared" si="114"/>
        <v>2</v>
      </c>
    </row>
    <row r="470" spans="3:28" ht="12.6" x14ac:dyDescent="0.45">
      <c r="D470">
        <v>15</v>
      </c>
      <c r="E470">
        <v>6</v>
      </c>
      <c r="F470">
        <v>2</v>
      </c>
      <c r="H470" s="132" t="str">
        <f t="shared" si="109"/>
        <v>SI</v>
      </c>
      <c r="J470" s="3" t="str">
        <f t="shared" si="103"/>
        <v>Sábado</v>
      </c>
      <c r="K470" s="3">
        <f t="shared" si="104"/>
        <v>1007</v>
      </c>
      <c r="L470" s="3" t="str">
        <f t="shared" si="105"/>
        <v>Ida</v>
      </c>
      <c r="M470" s="3">
        <f t="shared" si="106"/>
        <v>15</v>
      </c>
      <c r="N470" s="3">
        <f t="shared" si="107"/>
        <v>6</v>
      </c>
      <c r="O470" s="3">
        <f t="shared" si="108"/>
        <v>2</v>
      </c>
      <c r="P470" s="9">
        <f t="shared" si="110"/>
        <v>3</v>
      </c>
      <c r="R470" s="18" t="str">
        <f t="shared" si="111"/>
        <v>Sábado1007Ida15</v>
      </c>
      <c r="S470" s="21">
        <f t="shared" si="112"/>
        <v>3</v>
      </c>
      <c r="T470" s="18">
        <f t="shared" si="113"/>
        <v>6</v>
      </c>
      <c r="U470" s="18">
        <f t="shared" si="114"/>
        <v>2</v>
      </c>
      <c r="V470" s="28"/>
      <c r="W470" s="28"/>
      <c r="X470" s="28"/>
      <c r="Y470" s="28"/>
      <c r="Z470" s="28"/>
      <c r="AA470" s="28"/>
      <c r="AB470" s="28"/>
    </row>
    <row r="471" spans="3:28" ht="12.6" x14ac:dyDescent="0.45">
      <c r="D471">
        <v>16</v>
      </c>
      <c r="E471">
        <v>6</v>
      </c>
      <c r="F471">
        <v>2</v>
      </c>
      <c r="H471" s="132" t="str">
        <f t="shared" si="109"/>
        <v>SI</v>
      </c>
      <c r="J471" s="3" t="str">
        <f t="shared" si="103"/>
        <v>Sábado</v>
      </c>
      <c r="K471" s="3">
        <f t="shared" si="104"/>
        <v>1007</v>
      </c>
      <c r="L471" s="3" t="str">
        <f t="shared" si="105"/>
        <v>Ida</v>
      </c>
      <c r="M471" s="3">
        <f t="shared" si="106"/>
        <v>16</v>
      </c>
      <c r="N471" s="3">
        <f t="shared" si="107"/>
        <v>6</v>
      </c>
      <c r="O471" s="3">
        <f t="shared" si="108"/>
        <v>2</v>
      </c>
      <c r="P471" s="9">
        <f t="shared" si="110"/>
        <v>3</v>
      </c>
      <c r="R471" s="18" t="str">
        <f t="shared" si="111"/>
        <v>Sábado1007Ida16</v>
      </c>
      <c r="S471" s="21">
        <f t="shared" si="112"/>
        <v>3</v>
      </c>
      <c r="T471" s="18">
        <f t="shared" si="113"/>
        <v>6</v>
      </c>
      <c r="U471" s="18">
        <f t="shared" si="114"/>
        <v>2</v>
      </c>
      <c r="V471" s="18"/>
      <c r="W471" s="18"/>
      <c r="X471" s="18"/>
      <c r="Y471" s="18"/>
      <c r="Z471" s="18"/>
      <c r="AA471" s="18"/>
      <c r="AB471" s="18"/>
    </row>
    <row r="472" spans="3:28" ht="12.6" x14ac:dyDescent="0.45">
      <c r="D472">
        <v>17</v>
      </c>
      <c r="E472">
        <v>3</v>
      </c>
      <c r="F472">
        <v>2</v>
      </c>
      <c r="H472" s="132" t="str">
        <f t="shared" si="109"/>
        <v>SI</v>
      </c>
      <c r="J472" s="3" t="str">
        <f t="shared" si="103"/>
        <v>Sábado</v>
      </c>
      <c r="K472" s="3">
        <f t="shared" si="104"/>
        <v>1007</v>
      </c>
      <c r="L472" s="3" t="str">
        <f t="shared" si="105"/>
        <v>Ida</v>
      </c>
      <c r="M472" s="3">
        <f t="shared" si="106"/>
        <v>17</v>
      </c>
      <c r="N472" s="3">
        <f t="shared" si="107"/>
        <v>3</v>
      </c>
      <c r="O472" s="3">
        <f t="shared" si="108"/>
        <v>2</v>
      </c>
      <c r="P472" s="9">
        <f t="shared" si="110"/>
        <v>1.5</v>
      </c>
      <c r="R472" s="18" t="str">
        <f t="shared" si="111"/>
        <v>Sábado1007Ida17</v>
      </c>
      <c r="S472" s="21">
        <f t="shared" si="112"/>
        <v>1.5</v>
      </c>
      <c r="T472" s="18">
        <f t="shared" si="113"/>
        <v>3</v>
      </c>
      <c r="U472" s="18">
        <f t="shared" si="114"/>
        <v>2</v>
      </c>
      <c r="V472" s="18"/>
      <c r="W472" s="18"/>
      <c r="X472" s="18"/>
      <c r="Y472" s="18"/>
      <c r="Z472" s="18"/>
      <c r="AA472" s="18"/>
      <c r="AB472" s="18"/>
    </row>
    <row r="473" spans="3:28" ht="12.6" x14ac:dyDescent="0.45">
      <c r="D473">
        <v>18</v>
      </c>
      <c r="E473">
        <v>4</v>
      </c>
      <c r="F473">
        <v>2</v>
      </c>
      <c r="H473" s="132" t="str">
        <f t="shared" si="109"/>
        <v>SI</v>
      </c>
      <c r="J473" s="3" t="str">
        <f t="shared" si="103"/>
        <v>Sábado</v>
      </c>
      <c r="K473" s="3">
        <f t="shared" si="104"/>
        <v>1007</v>
      </c>
      <c r="L473" s="3" t="str">
        <f t="shared" si="105"/>
        <v>Ida</v>
      </c>
      <c r="M473" s="3">
        <f t="shared" si="106"/>
        <v>18</v>
      </c>
      <c r="N473" s="3">
        <f t="shared" si="107"/>
        <v>4</v>
      </c>
      <c r="O473" s="3">
        <f t="shared" si="108"/>
        <v>2</v>
      </c>
      <c r="P473" s="9">
        <f t="shared" si="110"/>
        <v>2</v>
      </c>
      <c r="R473" s="18" t="str">
        <f t="shared" si="111"/>
        <v>Sábado1007Ida18</v>
      </c>
      <c r="S473" s="21">
        <f t="shared" si="112"/>
        <v>2</v>
      </c>
      <c r="T473" s="18">
        <f t="shared" si="113"/>
        <v>4</v>
      </c>
      <c r="U473" s="18">
        <f t="shared" si="114"/>
        <v>2</v>
      </c>
    </row>
    <row r="474" spans="3:28" ht="12.6" x14ac:dyDescent="0.45">
      <c r="C474" t="s">
        <v>12</v>
      </c>
      <c r="D474">
        <v>8</v>
      </c>
      <c r="E474">
        <v>1</v>
      </c>
      <c r="F474">
        <v>1</v>
      </c>
      <c r="H474" s="132" t="str">
        <f t="shared" si="109"/>
        <v>SI</v>
      </c>
      <c r="J474" s="3" t="str">
        <f t="shared" si="103"/>
        <v>Sábado</v>
      </c>
      <c r="K474" s="3">
        <f t="shared" si="104"/>
        <v>1007</v>
      </c>
      <c r="L474" s="3" t="str">
        <f t="shared" si="105"/>
        <v>Regreso</v>
      </c>
      <c r="M474" s="3">
        <f t="shared" si="106"/>
        <v>8</v>
      </c>
      <c r="N474" s="3">
        <f t="shared" si="107"/>
        <v>1</v>
      </c>
      <c r="O474" s="3">
        <f t="shared" si="108"/>
        <v>1</v>
      </c>
      <c r="P474" s="9">
        <f t="shared" si="110"/>
        <v>1</v>
      </c>
      <c r="R474" s="18" t="str">
        <f t="shared" si="111"/>
        <v>Sábado1007Regreso8</v>
      </c>
      <c r="S474" s="21">
        <f t="shared" si="112"/>
        <v>1</v>
      </c>
      <c r="T474" s="18">
        <f t="shared" si="113"/>
        <v>1</v>
      </c>
      <c r="U474" s="18">
        <f t="shared" si="114"/>
        <v>1</v>
      </c>
    </row>
    <row r="475" spans="3:28" ht="12.6" x14ac:dyDescent="0.45">
      <c r="D475">
        <v>9</v>
      </c>
      <c r="E475">
        <v>4</v>
      </c>
      <c r="F475">
        <v>2</v>
      </c>
      <c r="H475" s="132" t="str">
        <f t="shared" si="109"/>
        <v>SI</v>
      </c>
      <c r="J475" s="3" t="str">
        <f t="shared" si="103"/>
        <v>Sábado</v>
      </c>
      <c r="K475" s="3">
        <f t="shared" si="104"/>
        <v>1007</v>
      </c>
      <c r="L475" s="3" t="str">
        <f t="shared" si="105"/>
        <v>Regreso</v>
      </c>
      <c r="M475" s="3">
        <f t="shared" si="106"/>
        <v>9</v>
      </c>
      <c r="N475" s="3">
        <f t="shared" si="107"/>
        <v>4</v>
      </c>
      <c r="O475" s="3">
        <f t="shared" si="108"/>
        <v>2</v>
      </c>
      <c r="P475" s="9">
        <f t="shared" si="110"/>
        <v>2</v>
      </c>
      <c r="R475" s="18" t="str">
        <f t="shared" si="111"/>
        <v>Sábado1007Regreso9</v>
      </c>
      <c r="S475" s="21">
        <f t="shared" si="112"/>
        <v>2</v>
      </c>
      <c r="T475" s="18">
        <f t="shared" si="113"/>
        <v>4</v>
      </c>
      <c r="U475" s="18">
        <f t="shared" si="114"/>
        <v>2</v>
      </c>
    </row>
    <row r="476" spans="3:28" ht="12.6" x14ac:dyDescent="0.45">
      <c r="D476">
        <v>10</v>
      </c>
      <c r="E476">
        <v>8</v>
      </c>
      <c r="F476">
        <v>2</v>
      </c>
      <c r="H476" s="132" t="str">
        <f t="shared" si="109"/>
        <v>SI</v>
      </c>
      <c r="J476" s="3" t="str">
        <f t="shared" si="103"/>
        <v>Sábado</v>
      </c>
      <c r="K476" s="3">
        <f t="shared" si="104"/>
        <v>1007</v>
      </c>
      <c r="L476" s="3" t="str">
        <f t="shared" si="105"/>
        <v>Regreso</v>
      </c>
      <c r="M476" s="3">
        <f t="shared" si="106"/>
        <v>10</v>
      </c>
      <c r="N476" s="3">
        <f t="shared" si="107"/>
        <v>8</v>
      </c>
      <c r="O476" s="3">
        <f t="shared" si="108"/>
        <v>2</v>
      </c>
      <c r="P476" s="9">
        <f t="shared" si="110"/>
        <v>4</v>
      </c>
      <c r="R476" s="18" t="str">
        <f t="shared" si="111"/>
        <v>Sábado1007Regreso10</v>
      </c>
      <c r="S476" s="21">
        <f t="shared" si="112"/>
        <v>4</v>
      </c>
      <c r="T476" s="18">
        <f t="shared" si="113"/>
        <v>8</v>
      </c>
      <c r="U476" s="18">
        <f t="shared" si="114"/>
        <v>2</v>
      </c>
    </row>
    <row r="477" spans="3:28" ht="12.6" x14ac:dyDescent="0.45">
      <c r="D477">
        <v>11</v>
      </c>
      <c r="E477">
        <v>5</v>
      </c>
      <c r="F477">
        <v>2</v>
      </c>
      <c r="H477" s="132" t="str">
        <f t="shared" si="109"/>
        <v>SI</v>
      </c>
      <c r="J477" s="3" t="str">
        <f t="shared" si="103"/>
        <v>Sábado</v>
      </c>
      <c r="K477" s="3">
        <f t="shared" si="104"/>
        <v>1007</v>
      </c>
      <c r="L477" s="3" t="str">
        <f t="shared" si="105"/>
        <v>Regreso</v>
      </c>
      <c r="M477" s="3">
        <f t="shared" si="106"/>
        <v>11</v>
      </c>
      <c r="N477" s="3">
        <f t="shared" si="107"/>
        <v>5</v>
      </c>
      <c r="O477" s="3">
        <f t="shared" si="108"/>
        <v>2</v>
      </c>
      <c r="P477" s="9">
        <f t="shared" si="110"/>
        <v>2.5</v>
      </c>
      <c r="R477" s="18" t="str">
        <f t="shared" si="111"/>
        <v>Sábado1007Regreso11</v>
      </c>
      <c r="S477" s="21">
        <f t="shared" si="112"/>
        <v>2.5</v>
      </c>
      <c r="T477" s="18">
        <f t="shared" si="113"/>
        <v>5</v>
      </c>
      <c r="U477" s="18">
        <f t="shared" si="114"/>
        <v>2</v>
      </c>
    </row>
    <row r="478" spans="3:28" ht="12.6" x14ac:dyDescent="0.45">
      <c r="D478">
        <v>12</v>
      </c>
      <c r="E478">
        <v>4</v>
      </c>
      <c r="F478">
        <v>2</v>
      </c>
      <c r="H478" s="132" t="str">
        <f t="shared" si="109"/>
        <v>SI</v>
      </c>
      <c r="J478" s="3" t="str">
        <f t="shared" si="103"/>
        <v>Sábado</v>
      </c>
      <c r="K478" s="3">
        <f t="shared" si="104"/>
        <v>1007</v>
      </c>
      <c r="L478" s="3" t="str">
        <f t="shared" si="105"/>
        <v>Regreso</v>
      </c>
      <c r="M478" s="3">
        <f t="shared" si="106"/>
        <v>12</v>
      </c>
      <c r="N478" s="3">
        <f t="shared" si="107"/>
        <v>4</v>
      </c>
      <c r="O478" s="3">
        <f t="shared" si="108"/>
        <v>2</v>
      </c>
      <c r="P478" s="9">
        <f t="shared" si="110"/>
        <v>2</v>
      </c>
      <c r="R478" s="18" t="str">
        <f t="shared" si="111"/>
        <v>Sábado1007Regreso12</v>
      </c>
      <c r="S478" s="21">
        <f t="shared" si="112"/>
        <v>2</v>
      </c>
      <c r="T478" s="18">
        <f t="shared" si="113"/>
        <v>4</v>
      </c>
      <c r="U478" s="18">
        <f t="shared" si="114"/>
        <v>2</v>
      </c>
    </row>
    <row r="479" spans="3:28" ht="12.6" x14ac:dyDescent="0.45">
      <c r="D479">
        <v>13</v>
      </c>
      <c r="E479">
        <v>5</v>
      </c>
      <c r="F479">
        <v>2</v>
      </c>
      <c r="H479" s="132" t="str">
        <f t="shared" si="109"/>
        <v>SI</v>
      </c>
      <c r="J479" s="3" t="str">
        <f t="shared" si="103"/>
        <v>Sábado</v>
      </c>
      <c r="K479" s="3">
        <f t="shared" si="104"/>
        <v>1007</v>
      </c>
      <c r="L479" s="3" t="str">
        <f t="shared" si="105"/>
        <v>Regreso</v>
      </c>
      <c r="M479" s="3">
        <f t="shared" si="106"/>
        <v>13</v>
      </c>
      <c r="N479" s="3">
        <f t="shared" si="107"/>
        <v>5</v>
      </c>
      <c r="O479" s="3">
        <f t="shared" si="108"/>
        <v>2</v>
      </c>
      <c r="P479" s="9">
        <f t="shared" si="110"/>
        <v>2.5</v>
      </c>
      <c r="R479" s="18" t="str">
        <f t="shared" si="111"/>
        <v>Sábado1007Regreso13</v>
      </c>
      <c r="S479" s="21">
        <f t="shared" si="112"/>
        <v>2.5</v>
      </c>
      <c r="T479" s="18">
        <f t="shared" si="113"/>
        <v>5</v>
      </c>
      <c r="U479" s="18">
        <f t="shared" si="114"/>
        <v>2</v>
      </c>
    </row>
    <row r="480" spans="3:28" ht="12.6" x14ac:dyDescent="0.45">
      <c r="D480">
        <v>14</v>
      </c>
      <c r="E480">
        <v>4</v>
      </c>
      <c r="F480">
        <v>2</v>
      </c>
      <c r="H480" s="132" t="str">
        <f t="shared" si="109"/>
        <v>SI</v>
      </c>
      <c r="J480" s="3" t="str">
        <f t="shared" si="103"/>
        <v>Sábado</v>
      </c>
      <c r="K480" s="3">
        <f t="shared" si="104"/>
        <v>1007</v>
      </c>
      <c r="L480" s="3" t="str">
        <f t="shared" si="105"/>
        <v>Regreso</v>
      </c>
      <c r="M480" s="3">
        <f t="shared" si="106"/>
        <v>14</v>
      </c>
      <c r="N480" s="3">
        <f t="shared" si="107"/>
        <v>4</v>
      </c>
      <c r="O480" s="3">
        <f t="shared" si="108"/>
        <v>2</v>
      </c>
      <c r="P480" s="9">
        <f t="shared" si="110"/>
        <v>2</v>
      </c>
      <c r="R480" s="18" t="str">
        <f t="shared" si="111"/>
        <v>Sábado1007Regreso14</v>
      </c>
      <c r="S480" s="21">
        <f t="shared" si="112"/>
        <v>2</v>
      </c>
      <c r="T480" s="18">
        <f t="shared" si="113"/>
        <v>4</v>
      </c>
      <c r="U480" s="18">
        <f t="shared" si="114"/>
        <v>2</v>
      </c>
    </row>
    <row r="481" spans="2:21" ht="12.6" x14ac:dyDescent="0.45">
      <c r="D481">
        <v>15</v>
      </c>
      <c r="E481">
        <v>7</v>
      </c>
      <c r="F481">
        <v>2</v>
      </c>
      <c r="H481" s="132" t="str">
        <f t="shared" si="109"/>
        <v>SI</v>
      </c>
      <c r="J481" s="3" t="str">
        <f t="shared" si="103"/>
        <v>Sábado</v>
      </c>
      <c r="K481" s="3">
        <f t="shared" si="104"/>
        <v>1007</v>
      </c>
      <c r="L481" s="3" t="str">
        <f t="shared" si="105"/>
        <v>Regreso</v>
      </c>
      <c r="M481" s="3">
        <f t="shared" si="106"/>
        <v>15</v>
      </c>
      <c r="N481" s="3">
        <f t="shared" si="107"/>
        <v>7</v>
      </c>
      <c r="O481" s="3">
        <f t="shared" si="108"/>
        <v>2</v>
      </c>
      <c r="P481" s="9">
        <f t="shared" si="110"/>
        <v>3.5</v>
      </c>
      <c r="R481" s="18" t="str">
        <f t="shared" si="111"/>
        <v>Sábado1007Regreso15</v>
      </c>
      <c r="S481" s="21">
        <f t="shared" si="112"/>
        <v>3.5</v>
      </c>
      <c r="T481" s="18">
        <f t="shared" si="113"/>
        <v>7</v>
      </c>
      <c r="U481" s="18">
        <f t="shared" si="114"/>
        <v>2</v>
      </c>
    </row>
    <row r="482" spans="2:21" ht="12.6" x14ac:dyDescent="0.45">
      <c r="D482">
        <v>16</v>
      </c>
      <c r="E482">
        <v>6</v>
      </c>
      <c r="F482">
        <v>2</v>
      </c>
      <c r="H482" s="132" t="str">
        <f t="shared" si="109"/>
        <v>SI</v>
      </c>
      <c r="J482" s="3" t="str">
        <f t="shared" si="103"/>
        <v>Sábado</v>
      </c>
      <c r="K482" s="3">
        <f t="shared" si="104"/>
        <v>1007</v>
      </c>
      <c r="L482" s="3" t="str">
        <f t="shared" si="105"/>
        <v>Regreso</v>
      </c>
      <c r="M482" s="3">
        <f t="shared" si="106"/>
        <v>16</v>
      </c>
      <c r="N482" s="3">
        <f t="shared" si="107"/>
        <v>6</v>
      </c>
      <c r="O482" s="3">
        <f t="shared" si="108"/>
        <v>2</v>
      </c>
      <c r="P482" s="9">
        <f t="shared" si="110"/>
        <v>3</v>
      </c>
      <c r="R482" s="18" t="str">
        <f t="shared" si="111"/>
        <v>Sábado1007Regreso16</v>
      </c>
      <c r="S482" s="21">
        <f t="shared" si="112"/>
        <v>3</v>
      </c>
      <c r="T482" s="18">
        <f t="shared" si="113"/>
        <v>6</v>
      </c>
      <c r="U482" s="18">
        <f t="shared" si="114"/>
        <v>2</v>
      </c>
    </row>
    <row r="483" spans="2:21" ht="12.6" x14ac:dyDescent="0.45">
      <c r="D483">
        <v>17</v>
      </c>
      <c r="E483">
        <v>6</v>
      </c>
      <c r="F483">
        <v>2</v>
      </c>
      <c r="H483" s="132" t="str">
        <f t="shared" si="109"/>
        <v>SI</v>
      </c>
      <c r="J483" s="3" t="str">
        <f t="shared" si="103"/>
        <v>Sábado</v>
      </c>
      <c r="K483" s="3">
        <f t="shared" si="104"/>
        <v>1007</v>
      </c>
      <c r="L483" s="3" t="str">
        <f t="shared" si="105"/>
        <v>Regreso</v>
      </c>
      <c r="M483" s="3">
        <f t="shared" si="106"/>
        <v>17</v>
      </c>
      <c r="N483" s="3">
        <f t="shared" si="107"/>
        <v>6</v>
      </c>
      <c r="O483" s="3">
        <f t="shared" si="108"/>
        <v>2</v>
      </c>
      <c r="P483" s="9">
        <f t="shared" si="110"/>
        <v>3</v>
      </c>
      <c r="R483" s="18" t="str">
        <f t="shared" si="111"/>
        <v>Sábado1007Regreso17</v>
      </c>
      <c r="S483" s="21">
        <f t="shared" si="112"/>
        <v>3</v>
      </c>
      <c r="T483" s="18">
        <f t="shared" si="113"/>
        <v>6</v>
      </c>
      <c r="U483" s="18">
        <f t="shared" si="114"/>
        <v>2</v>
      </c>
    </row>
    <row r="484" spans="2:21" ht="12.6" x14ac:dyDescent="0.45">
      <c r="D484">
        <v>18</v>
      </c>
      <c r="E484">
        <v>3</v>
      </c>
      <c r="F484">
        <v>2</v>
      </c>
      <c r="H484" s="132" t="str">
        <f t="shared" si="109"/>
        <v>SI</v>
      </c>
      <c r="J484" s="3" t="str">
        <f t="shared" si="103"/>
        <v>Sábado</v>
      </c>
      <c r="K484" s="3">
        <f t="shared" si="104"/>
        <v>1007</v>
      </c>
      <c r="L484" s="3" t="str">
        <f t="shared" si="105"/>
        <v>Regreso</v>
      </c>
      <c r="M484" s="3">
        <f t="shared" si="106"/>
        <v>18</v>
      </c>
      <c r="N484" s="3">
        <f t="shared" si="107"/>
        <v>3</v>
      </c>
      <c r="O484" s="3">
        <f t="shared" si="108"/>
        <v>2</v>
      </c>
      <c r="P484" s="9">
        <f t="shared" si="110"/>
        <v>1.5</v>
      </c>
      <c r="R484" s="18" t="str">
        <f t="shared" si="111"/>
        <v>Sábado1007Regreso18</v>
      </c>
      <c r="S484" s="21">
        <f t="shared" si="112"/>
        <v>1.5</v>
      </c>
      <c r="T484" s="18">
        <f t="shared" si="113"/>
        <v>3</v>
      </c>
      <c r="U484" s="18">
        <f t="shared" si="114"/>
        <v>2</v>
      </c>
    </row>
    <row r="485" spans="2:21" ht="12.6" x14ac:dyDescent="0.45">
      <c r="D485">
        <v>19</v>
      </c>
      <c r="E485">
        <v>4</v>
      </c>
      <c r="F485">
        <v>2</v>
      </c>
      <c r="H485" s="132" t="str">
        <f t="shared" si="109"/>
        <v>SI</v>
      </c>
      <c r="J485" s="3" t="str">
        <f t="shared" si="103"/>
        <v>Sábado</v>
      </c>
      <c r="K485" s="3">
        <f t="shared" si="104"/>
        <v>1007</v>
      </c>
      <c r="L485" s="3" t="str">
        <f t="shared" si="105"/>
        <v>Regreso</v>
      </c>
      <c r="M485" s="3">
        <f t="shared" si="106"/>
        <v>19</v>
      </c>
      <c r="N485" s="3">
        <f t="shared" si="107"/>
        <v>4</v>
      </c>
      <c r="O485" s="3">
        <f t="shared" si="108"/>
        <v>2</v>
      </c>
      <c r="P485" s="9">
        <f t="shared" si="110"/>
        <v>2</v>
      </c>
      <c r="R485" s="18" t="str">
        <f t="shared" si="111"/>
        <v>Sábado1007Regreso19</v>
      </c>
      <c r="S485" s="21">
        <f t="shared" si="112"/>
        <v>2</v>
      </c>
      <c r="T485" s="18">
        <f t="shared" si="113"/>
        <v>4</v>
      </c>
      <c r="U485" s="18">
        <f t="shared" si="114"/>
        <v>2</v>
      </c>
    </row>
    <row r="486" spans="2:21" ht="12.6" x14ac:dyDescent="0.45">
      <c r="B486">
        <v>1008</v>
      </c>
      <c r="C486" t="s">
        <v>14</v>
      </c>
      <c r="D486">
        <v>8</v>
      </c>
      <c r="E486">
        <v>1</v>
      </c>
      <c r="F486">
        <v>1</v>
      </c>
      <c r="H486" s="132" t="str">
        <f t="shared" si="109"/>
        <v>SI</v>
      </c>
      <c r="J486" s="3" t="str">
        <f t="shared" si="103"/>
        <v>Sábado</v>
      </c>
      <c r="K486" s="3">
        <f t="shared" si="104"/>
        <v>1008</v>
      </c>
      <c r="L486" s="3" t="str">
        <f t="shared" si="105"/>
        <v>Ida</v>
      </c>
      <c r="M486" s="3">
        <f t="shared" si="106"/>
        <v>8</v>
      </c>
      <c r="N486" s="3">
        <f t="shared" si="107"/>
        <v>1</v>
      </c>
      <c r="O486" s="3">
        <f t="shared" si="108"/>
        <v>1</v>
      </c>
      <c r="P486" s="9">
        <f t="shared" si="110"/>
        <v>1</v>
      </c>
      <c r="R486" s="18" t="str">
        <f t="shared" si="111"/>
        <v>Sábado1008Ida8</v>
      </c>
      <c r="S486" s="21">
        <f t="shared" si="112"/>
        <v>1</v>
      </c>
      <c r="T486" s="18">
        <f t="shared" si="113"/>
        <v>1</v>
      </c>
      <c r="U486" s="18">
        <f t="shared" si="114"/>
        <v>1</v>
      </c>
    </row>
    <row r="487" spans="2:21" ht="12.6" x14ac:dyDescent="0.45">
      <c r="D487">
        <v>9</v>
      </c>
      <c r="E487">
        <v>3</v>
      </c>
      <c r="F487">
        <v>2</v>
      </c>
      <c r="H487" s="132" t="str">
        <f t="shared" si="109"/>
        <v>SI</v>
      </c>
      <c r="J487" s="3" t="str">
        <f t="shared" si="103"/>
        <v>Sábado</v>
      </c>
      <c r="K487" s="3">
        <f t="shared" si="104"/>
        <v>1008</v>
      </c>
      <c r="L487" s="3" t="str">
        <f t="shared" si="105"/>
        <v>Ida</v>
      </c>
      <c r="M487" s="3">
        <f t="shared" si="106"/>
        <v>9</v>
      </c>
      <c r="N487" s="3">
        <f t="shared" si="107"/>
        <v>3</v>
      </c>
      <c r="O487" s="3">
        <f t="shared" si="108"/>
        <v>2</v>
      </c>
      <c r="P487" s="9">
        <f t="shared" si="110"/>
        <v>1.5</v>
      </c>
      <c r="R487" s="18" t="str">
        <f t="shared" si="111"/>
        <v>Sábado1008Ida9</v>
      </c>
      <c r="S487" s="21">
        <f t="shared" si="112"/>
        <v>1.5</v>
      </c>
      <c r="T487" s="18">
        <f t="shared" si="113"/>
        <v>3</v>
      </c>
      <c r="U487" s="18">
        <f t="shared" si="114"/>
        <v>2</v>
      </c>
    </row>
    <row r="488" spans="2:21" ht="12.6" x14ac:dyDescent="0.45">
      <c r="D488">
        <v>10</v>
      </c>
      <c r="E488">
        <v>1</v>
      </c>
      <c r="F488">
        <v>1</v>
      </c>
      <c r="H488" s="132" t="str">
        <f t="shared" si="109"/>
        <v>SI</v>
      </c>
      <c r="J488" s="3" t="str">
        <f t="shared" si="103"/>
        <v>Sábado</v>
      </c>
      <c r="K488" s="3">
        <f t="shared" si="104"/>
        <v>1008</v>
      </c>
      <c r="L488" s="3" t="str">
        <f t="shared" si="105"/>
        <v>Ida</v>
      </c>
      <c r="M488" s="3">
        <f t="shared" si="106"/>
        <v>10</v>
      </c>
      <c r="N488" s="3">
        <f t="shared" si="107"/>
        <v>1</v>
      </c>
      <c r="O488" s="3">
        <f t="shared" si="108"/>
        <v>1</v>
      </c>
      <c r="P488" s="9">
        <f t="shared" si="110"/>
        <v>1</v>
      </c>
      <c r="R488" s="18" t="str">
        <f t="shared" si="111"/>
        <v>Sábado1008Ida10</v>
      </c>
      <c r="S488" s="21">
        <f t="shared" si="112"/>
        <v>1</v>
      </c>
      <c r="T488" s="18">
        <f t="shared" si="113"/>
        <v>1</v>
      </c>
      <c r="U488" s="18">
        <f t="shared" si="114"/>
        <v>1</v>
      </c>
    </row>
    <row r="489" spans="2:21" ht="12.6" x14ac:dyDescent="0.45">
      <c r="D489">
        <v>11</v>
      </c>
      <c r="E489">
        <v>3</v>
      </c>
      <c r="F489">
        <v>3</v>
      </c>
      <c r="H489" s="132" t="str">
        <f t="shared" si="109"/>
        <v>SI</v>
      </c>
      <c r="J489" s="3" t="str">
        <f t="shared" si="103"/>
        <v>Sábado</v>
      </c>
      <c r="K489" s="3">
        <f t="shared" si="104"/>
        <v>1008</v>
      </c>
      <c r="L489" s="3" t="str">
        <f t="shared" si="105"/>
        <v>Ida</v>
      </c>
      <c r="M489" s="3">
        <f t="shared" si="106"/>
        <v>11</v>
      </c>
      <c r="N489" s="3">
        <f t="shared" si="107"/>
        <v>3</v>
      </c>
      <c r="O489" s="3">
        <f t="shared" si="108"/>
        <v>3</v>
      </c>
      <c r="P489" s="9">
        <f t="shared" si="110"/>
        <v>1</v>
      </c>
      <c r="R489" s="18" t="str">
        <f t="shared" si="111"/>
        <v>Sábado1008Ida11</v>
      </c>
      <c r="S489" s="21">
        <f t="shared" si="112"/>
        <v>1</v>
      </c>
      <c r="T489" s="18">
        <f t="shared" si="113"/>
        <v>3</v>
      </c>
      <c r="U489" s="18">
        <f t="shared" si="114"/>
        <v>3</v>
      </c>
    </row>
    <row r="490" spans="2:21" ht="12.6" x14ac:dyDescent="0.45">
      <c r="D490">
        <v>13</v>
      </c>
      <c r="E490">
        <v>2</v>
      </c>
      <c r="F490">
        <v>2</v>
      </c>
      <c r="H490" s="132" t="str">
        <f t="shared" si="109"/>
        <v>SI</v>
      </c>
      <c r="J490" s="3" t="str">
        <f t="shared" si="103"/>
        <v>Sábado</v>
      </c>
      <c r="K490" s="3">
        <f t="shared" si="104"/>
        <v>1008</v>
      </c>
      <c r="L490" s="3" t="str">
        <f t="shared" si="105"/>
        <v>Ida</v>
      </c>
      <c r="M490" s="3">
        <f t="shared" si="106"/>
        <v>13</v>
      </c>
      <c r="N490" s="3">
        <f t="shared" si="107"/>
        <v>2</v>
      </c>
      <c r="O490" s="3">
        <f t="shared" si="108"/>
        <v>2</v>
      </c>
      <c r="P490" s="9">
        <f t="shared" si="110"/>
        <v>1</v>
      </c>
      <c r="R490" s="18" t="str">
        <f t="shared" si="111"/>
        <v>Sábado1008Ida13</v>
      </c>
      <c r="S490" s="21">
        <f t="shared" si="112"/>
        <v>1</v>
      </c>
      <c r="T490" s="18">
        <f t="shared" si="113"/>
        <v>2</v>
      </c>
      <c r="U490" s="18">
        <f t="shared" si="114"/>
        <v>2</v>
      </c>
    </row>
    <row r="491" spans="2:21" ht="12.6" x14ac:dyDescent="0.45">
      <c r="D491">
        <v>14</v>
      </c>
      <c r="E491">
        <v>2</v>
      </c>
      <c r="F491">
        <v>2</v>
      </c>
      <c r="H491" s="132" t="str">
        <f t="shared" si="109"/>
        <v>SI</v>
      </c>
      <c r="J491" s="3" t="str">
        <f t="shared" ref="J491:J554" si="115">IF(A491=0,J490,A491)</f>
        <v>Sábado</v>
      </c>
      <c r="K491" s="3">
        <f t="shared" ref="K491:K554" si="116">IF(B491=0,K490,B491)</f>
        <v>1008</v>
      </c>
      <c r="L491" s="3" t="str">
        <f t="shared" ref="L491:L554" si="117">IF(C491=0,L490,C491)</f>
        <v>Ida</v>
      </c>
      <c r="M491" s="3">
        <f t="shared" ref="M491:M554" si="118">IF(D491=0,M490,D491)</f>
        <v>14</v>
      </c>
      <c r="N491" s="3">
        <f t="shared" ref="N491:N554" si="119">+E491</f>
        <v>2</v>
      </c>
      <c r="O491" s="3">
        <f t="shared" ref="O491:O554" si="120">+F491</f>
        <v>2</v>
      </c>
      <c r="P491" s="9">
        <f t="shared" si="110"/>
        <v>1</v>
      </c>
      <c r="R491" s="18" t="str">
        <f t="shared" si="111"/>
        <v>Sábado1008Ida14</v>
      </c>
      <c r="S491" s="21">
        <f t="shared" si="112"/>
        <v>1</v>
      </c>
      <c r="T491" s="18">
        <f t="shared" si="113"/>
        <v>2</v>
      </c>
      <c r="U491" s="18">
        <f t="shared" si="114"/>
        <v>2</v>
      </c>
    </row>
    <row r="492" spans="2:21" ht="12.6" x14ac:dyDescent="0.45">
      <c r="D492">
        <v>15</v>
      </c>
      <c r="E492">
        <v>2</v>
      </c>
      <c r="F492">
        <v>2</v>
      </c>
      <c r="H492" s="132" t="str">
        <f t="shared" si="109"/>
        <v>SI</v>
      </c>
      <c r="J492" s="3" t="str">
        <f t="shared" si="115"/>
        <v>Sábado</v>
      </c>
      <c r="K492" s="3">
        <f t="shared" si="116"/>
        <v>1008</v>
      </c>
      <c r="L492" s="3" t="str">
        <f t="shared" si="117"/>
        <v>Ida</v>
      </c>
      <c r="M492" s="3">
        <f t="shared" si="118"/>
        <v>15</v>
      </c>
      <c r="N492" s="3">
        <f t="shared" si="119"/>
        <v>2</v>
      </c>
      <c r="O492" s="3">
        <f t="shared" si="120"/>
        <v>2</v>
      </c>
      <c r="P492" s="9">
        <f t="shared" si="110"/>
        <v>1</v>
      </c>
      <c r="R492" s="18" t="str">
        <f t="shared" si="111"/>
        <v>Sábado1008Ida15</v>
      </c>
      <c r="S492" s="21">
        <f t="shared" si="112"/>
        <v>1</v>
      </c>
      <c r="T492" s="18">
        <f t="shared" si="113"/>
        <v>2</v>
      </c>
      <c r="U492" s="18">
        <f t="shared" si="114"/>
        <v>2</v>
      </c>
    </row>
    <row r="493" spans="2:21" ht="12.6" x14ac:dyDescent="0.45">
      <c r="C493" t="s">
        <v>12</v>
      </c>
      <c r="D493">
        <v>10</v>
      </c>
      <c r="E493">
        <v>4</v>
      </c>
      <c r="F493">
        <v>3</v>
      </c>
      <c r="H493" s="132" t="str">
        <f t="shared" si="109"/>
        <v>SI</v>
      </c>
      <c r="J493" s="3" t="str">
        <f t="shared" si="115"/>
        <v>Sábado</v>
      </c>
      <c r="K493" s="3">
        <f t="shared" si="116"/>
        <v>1008</v>
      </c>
      <c r="L493" s="3" t="str">
        <f t="shared" si="117"/>
        <v>Regreso</v>
      </c>
      <c r="M493" s="3">
        <f t="shared" si="118"/>
        <v>10</v>
      </c>
      <c r="N493" s="3">
        <f t="shared" si="119"/>
        <v>4</v>
      </c>
      <c r="O493" s="3">
        <f t="shared" si="120"/>
        <v>3</v>
      </c>
      <c r="P493" s="9">
        <f t="shared" si="110"/>
        <v>1.3333333333333333</v>
      </c>
      <c r="R493" s="18" t="str">
        <f t="shared" si="111"/>
        <v>Sábado1008Regreso10</v>
      </c>
      <c r="S493" s="21">
        <f t="shared" si="112"/>
        <v>1.3333333333333333</v>
      </c>
      <c r="T493" s="18">
        <f t="shared" si="113"/>
        <v>4</v>
      </c>
      <c r="U493" s="18">
        <f t="shared" si="114"/>
        <v>3</v>
      </c>
    </row>
    <row r="494" spans="2:21" ht="12.6" x14ac:dyDescent="0.45">
      <c r="D494">
        <v>11</v>
      </c>
      <c r="E494">
        <v>2</v>
      </c>
      <c r="F494">
        <v>2</v>
      </c>
      <c r="H494" s="132" t="str">
        <f t="shared" si="109"/>
        <v>SI</v>
      </c>
      <c r="J494" s="3" t="str">
        <f t="shared" si="115"/>
        <v>Sábado</v>
      </c>
      <c r="K494" s="3">
        <f t="shared" si="116"/>
        <v>1008</v>
      </c>
      <c r="L494" s="3" t="str">
        <f t="shared" si="117"/>
        <v>Regreso</v>
      </c>
      <c r="M494" s="3">
        <f t="shared" si="118"/>
        <v>11</v>
      </c>
      <c r="N494" s="3">
        <f t="shared" si="119"/>
        <v>2</v>
      </c>
      <c r="O494" s="3">
        <f t="shared" si="120"/>
        <v>2</v>
      </c>
      <c r="P494" s="9">
        <f t="shared" si="110"/>
        <v>1</v>
      </c>
      <c r="R494" s="18" t="str">
        <f t="shared" si="111"/>
        <v>Sábado1008Regreso11</v>
      </c>
      <c r="S494" s="21">
        <f t="shared" si="112"/>
        <v>1</v>
      </c>
      <c r="T494" s="18">
        <f t="shared" si="113"/>
        <v>2</v>
      </c>
      <c r="U494" s="18">
        <f t="shared" si="114"/>
        <v>2</v>
      </c>
    </row>
    <row r="495" spans="2:21" ht="12.6" x14ac:dyDescent="0.45">
      <c r="D495">
        <v>12</v>
      </c>
      <c r="E495">
        <v>2</v>
      </c>
      <c r="F495">
        <v>2</v>
      </c>
      <c r="H495" s="132" t="str">
        <f t="shared" si="109"/>
        <v>SI</v>
      </c>
      <c r="J495" s="3" t="str">
        <f t="shared" si="115"/>
        <v>Sábado</v>
      </c>
      <c r="K495" s="3">
        <f t="shared" si="116"/>
        <v>1008</v>
      </c>
      <c r="L495" s="3" t="str">
        <f t="shared" si="117"/>
        <v>Regreso</v>
      </c>
      <c r="M495" s="3">
        <f t="shared" si="118"/>
        <v>12</v>
      </c>
      <c r="N495" s="3">
        <f t="shared" si="119"/>
        <v>2</v>
      </c>
      <c r="O495" s="3">
        <f t="shared" si="120"/>
        <v>2</v>
      </c>
      <c r="P495" s="9">
        <f t="shared" si="110"/>
        <v>1</v>
      </c>
      <c r="R495" s="18" t="str">
        <f t="shared" si="111"/>
        <v>Sábado1008Regreso12</v>
      </c>
      <c r="S495" s="21">
        <f t="shared" si="112"/>
        <v>1</v>
      </c>
      <c r="T495" s="18">
        <f t="shared" si="113"/>
        <v>2</v>
      </c>
      <c r="U495" s="18">
        <f t="shared" si="114"/>
        <v>2</v>
      </c>
    </row>
    <row r="496" spans="2:21" ht="12.6" x14ac:dyDescent="0.45">
      <c r="D496">
        <v>13</v>
      </c>
      <c r="E496">
        <v>1</v>
      </c>
      <c r="F496">
        <v>1</v>
      </c>
      <c r="H496" s="132" t="str">
        <f t="shared" si="109"/>
        <v>SI</v>
      </c>
      <c r="J496" s="3" t="str">
        <f t="shared" si="115"/>
        <v>Sábado</v>
      </c>
      <c r="K496" s="3">
        <f t="shared" si="116"/>
        <v>1008</v>
      </c>
      <c r="L496" s="3" t="str">
        <f t="shared" si="117"/>
        <v>Regreso</v>
      </c>
      <c r="M496" s="3">
        <f t="shared" si="118"/>
        <v>13</v>
      </c>
      <c r="N496" s="3">
        <f t="shared" si="119"/>
        <v>1</v>
      </c>
      <c r="O496" s="3">
        <f t="shared" si="120"/>
        <v>1</v>
      </c>
      <c r="P496" s="9">
        <f t="shared" si="110"/>
        <v>1</v>
      </c>
      <c r="R496" s="18" t="str">
        <f t="shared" si="111"/>
        <v>Sábado1008Regreso13</v>
      </c>
      <c r="S496" s="21">
        <f t="shared" si="112"/>
        <v>1</v>
      </c>
      <c r="T496" s="18">
        <f t="shared" si="113"/>
        <v>1</v>
      </c>
      <c r="U496" s="18">
        <f t="shared" si="114"/>
        <v>1</v>
      </c>
    </row>
    <row r="497" spans="2:21" ht="12.6" x14ac:dyDescent="0.45">
      <c r="D497">
        <v>14</v>
      </c>
      <c r="E497">
        <v>1</v>
      </c>
      <c r="F497">
        <v>1</v>
      </c>
      <c r="H497" s="132" t="str">
        <f t="shared" si="109"/>
        <v>SI</v>
      </c>
      <c r="J497" s="3" t="str">
        <f t="shared" si="115"/>
        <v>Sábado</v>
      </c>
      <c r="K497" s="3">
        <f t="shared" si="116"/>
        <v>1008</v>
      </c>
      <c r="L497" s="3" t="str">
        <f t="shared" si="117"/>
        <v>Regreso</v>
      </c>
      <c r="M497" s="3">
        <f t="shared" si="118"/>
        <v>14</v>
      </c>
      <c r="N497" s="3">
        <f t="shared" si="119"/>
        <v>1</v>
      </c>
      <c r="O497" s="3">
        <f t="shared" si="120"/>
        <v>1</v>
      </c>
      <c r="P497" s="9">
        <f t="shared" si="110"/>
        <v>1</v>
      </c>
      <c r="R497" s="18" t="str">
        <f t="shared" si="111"/>
        <v>Sábado1008Regreso14</v>
      </c>
      <c r="S497" s="21">
        <f t="shared" si="112"/>
        <v>1</v>
      </c>
      <c r="T497" s="18">
        <f t="shared" si="113"/>
        <v>1</v>
      </c>
      <c r="U497" s="18">
        <f t="shared" si="114"/>
        <v>1</v>
      </c>
    </row>
    <row r="498" spans="2:21" ht="12.6" x14ac:dyDescent="0.45">
      <c r="D498">
        <v>15</v>
      </c>
      <c r="E498">
        <v>3</v>
      </c>
      <c r="F498">
        <v>3</v>
      </c>
      <c r="H498" s="132" t="str">
        <f t="shared" si="109"/>
        <v>SI</v>
      </c>
      <c r="J498" s="3" t="str">
        <f t="shared" si="115"/>
        <v>Sábado</v>
      </c>
      <c r="K498" s="3">
        <f t="shared" si="116"/>
        <v>1008</v>
      </c>
      <c r="L498" s="3" t="str">
        <f t="shared" si="117"/>
        <v>Regreso</v>
      </c>
      <c r="M498" s="3">
        <f t="shared" si="118"/>
        <v>15</v>
      </c>
      <c r="N498" s="3">
        <f t="shared" si="119"/>
        <v>3</v>
      </c>
      <c r="O498" s="3">
        <f t="shared" si="120"/>
        <v>3</v>
      </c>
      <c r="P498" s="9">
        <f t="shared" si="110"/>
        <v>1</v>
      </c>
      <c r="R498" s="18" t="str">
        <f t="shared" si="111"/>
        <v>Sábado1008Regreso15</v>
      </c>
      <c r="S498" s="21">
        <f t="shared" si="112"/>
        <v>1</v>
      </c>
      <c r="T498" s="18">
        <f t="shared" si="113"/>
        <v>3</v>
      </c>
      <c r="U498" s="18">
        <f t="shared" si="114"/>
        <v>3</v>
      </c>
    </row>
    <row r="499" spans="2:21" ht="12.6" x14ac:dyDescent="0.45">
      <c r="D499">
        <v>16</v>
      </c>
      <c r="E499">
        <v>2</v>
      </c>
      <c r="F499">
        <v>2</v>
      </c>
      <c r="H499" s="132" t="str">
        <f t="shared" si="109"/>
        <v>SI</v>
      </c>
      <c r="J499" s="3" t="str">
        <f t="shared" si="115"/>
        <v>Sábado</v>
      </c>
      <c r="K499" s="3">
        <f t="shared" si="116"/>
        <v>1008</v>
      </c>
      <c r="L499" s="3" t="str">
        <f t="shared" si="117"/>
        <v>Regreso</v>
      </c>
      <c r="M499" s="3">
        <f t="shared" si="118"/>
        <v>16</v>
      </c>
      <c r="N499" s="3">
        <f t="shared" si="119"/>
        <v>2</v>
      </c>
      <c r="O499" s="3">
        <f t="shared" si="120"/>
        <v>2</v>
      </c>
      <c r="P499" s="9">
        <f t="shared" si="110"/>
        <v>1</v>
      </c>
      <c r="R499" s="18" t="str">
        <f t="shared" si="111"/>
        <v>Sábado1008Regreso16</v>
      </c>
      <c r="S499" s="21">
        <f t="shared" si="112"/>
        <v>1</v>
      </c>
      <c r="T499" s="18">
        <f t="shared" si="113"/>
        <v>2</v>
      </c>
      <c r="U499" s="18">
        <f t="shared" si="114"/>
        <v>2</v>
      </c>
    </row>
    <row r="500" spans="2:21" ht="12.6" x14ac:dyDescent="0.45">
      <c r="B500">
        <v>1010</v>
      </c>
      <c r="C500" t="s">
        <v>14</v>
      </c>
      <c r="D500">
        <v>8</v>
      </c>
      <c r="E500">
        <v>4</v>
      </c>
      <c r="F500">
        <v>2</v>
      </c>
      <c r="H500" s="132" t="str">
        <f t="shared" si="109"/>
        <v>SI</v>
      </c>
      <c r="J500" s="3" t="str">
        <f t="shared" si="115"/>
        <v>Sábado</v>
      </c>
      <c r="K500" s="3">
        <f t="shared" si="116"/>
        <v>1010</v>
      </c>
      <c r="L500" s="3" t="str">
        <f t="shared" si="117"/>
        <v>Ida</v>
      </c>
      <c r="M500" s="3">
        <f t="shared" si="118"/>
        <v>8</v>
      </c>
      <c r="N500" s="3">
        <f t="shared" si="119"/>
        <v>4</v>
      </c>
      <c r="O500" s="3">
        <f t="shared" si="120"/>
        <v>2</v>
      </c>
      <c r="P500" s="9">
        <f t="shared" si="110"/>
        <v>2</v>
      </c>
      <c r="R500" s="18" t="str">
        <f t="shared" si="111"/>
        <v>Sábado1010Ida8</v>
      </c>
      <c r="S500" s="21">
        <f t="shared" si="112"/>
        <v>2</v>
      </c>
      <c r="T500" s="18">
        <f t="shared" si="113"/>
        <v>4</v>
      </c>
      <c r="U500" s="18">
        <f t="shared" si="114"/>
        <v>2</v>
      </c>
    </row>
    <row r="501" spans="2:21" ht="12.6" x14ac:dyDescent="0.45">
      <c r="D501">
        <v>9</v>
      </c>
      <c r="E501">
        <v>5</v>
      </c>
      <c r="F501">
        <v>3</v>
      </c>
      <c r="H501" s="132" t="str">
        <f t="shared" si="109"/>
        <v>SI</v>
      </c>
      <c r="J501" s="3" t="str">
        <f t="shared" si="115"/>
        <v>Sábado</v>
      </c>
      <c r="K501" s="3">
        <f t="shared" si="116"/>
        <v>1010</v>
      </c>
      <c r="L501" s="3" t="str">
        <f t="shared" si="117"/>
        <v>Ida</v>
      </c>
      <c r="M501" s="3">
        <f t="shared" si="118"/>
        <v>9</v>
      </c>
      <c r="N501" s="3">
        <f t="shared" si="119"/>
        <v>5</v>
      </c>
      <c r="O501" s="3">
        <f t="shared" si="120"/>
        <v>3</v>
      </c>
      <c r="P501" s="9">
        <f t="shared" si="110"/>
        <v>1.6666666666666667</v>
      </c>
      <c r="R501" s="18" t="str">
        <f>CONCATENATE(J501,K501,L501,M501)</f>
        <v>Sábado1010Ida9</v>
      </c>
      <c r="S501" s="21">
        <f t="shared" si="112"/>
        <v>1.6666666666666667</v>
      </c>
      <c r="T501" s="18">
        <f t="shared" si="113"/>
        <v>5</v>
      </c>
      <c r="U501" s="18">
        <f t="shared" si="114"/>
        <v>3</v>
      </c>
    </row>
    <row r="502" spans="2:21" ht="12.6" x14ac:dyDescent="0.45">
      <c r="D502">
        <v>10</v>
      </c>
      <c r="E502">
        <v>2</v>
      </c>
      <c r="F502">
        <v>2</v>
      </c>
      <c r="H502" s="132" t="str">
        <f t="shared" si="109"/>
        <v>SI</v>
      </c>
      <c r="J502" s="3" t="str">
        <f t="shared" si="115"/>
        <v>Sábado</v>
      </c>
      <c r="K502" s="3">
        <f t="shared" si="116"/>
        <v>1010</v>
      </c>
      <c r="L502" s="3" t="str">
        <f t="shared" si="117"/>
        <v>Ida</v>
      </c>
      <c r="M502" s="3">
        <f t="shared" si="118"/>
        <v>10</v>
      </c>
      <c r="N502" s="3">
        <f t="shared" si="119"/>
        <v>2</v>
      </c>
      <c r="O502" s="3">
        <f t="shared" si="120"/>
        <v>2</v>
      </c>
      <c r="P502" s="9">
        <f t="shared" si="110"/>
        <v>1</v>
      </c>
      <c r="R502" s="18" t="str">
        <f t="shared" ref="R502:R503" si="121">CONCATENATE(J502,K502,L502,M502)</f>
        <v>Sábado1010Ida10</v>
      </c>
      <c r="S502" s="21">
        <f t="shared" ref="S502:S503" si="122">+P502</f>
        <v>1</v>
      </c>
      <c r="T502" s="18">
        <f t="shared" ref="T502:T503" si="123">+N502</f>
        <v>2</v>
      </c>
      <c r="U502" s="18">
        <f t="shared" ref="U502:U503" si="124">+O502</f>
        <v>2</v>
      </c>
    </row>
    <row r="503" spans="2:21" ht="12.6" x14ac:dyDescent="0.45">
      <c r="D503">
        <v>11</v>
      </c>
      <c r="E503">
        <v>4</v>
      </c>
      <c r="F503">
        <v>2</v>
      </c>
      <c r="H503" s="132" t="str">
        <f t="shared" si="109"/>
        <v>SI</v>
      </c>
      <c r="J503" s="3" t="str">
        <f t="shared" si="115"/>
        <v>Sábado</v>
      </c>
      <c r="K503" s="3">
        <f t="shared" si="116"/>
        <v>1010</v>
      </c>
      <c r="L503" s="3" t="str">
        <f t="shared" si="117"/>
        <v>Ida</v>
      </c>
      <c r="M503" s="3">
        <f t="shared" si="118"/>
        <v>11</v>
      </c>
      <c r="N503" s="3">
        <f t="shared" si="119"/>
        <v>4</v>
      </c>
      <c r="O503" s="3">
        <f t="shared" si="120"/>
        <v>2</v>
      </c>
      <c r="P503" s="9">
        <f t="shared" si="110"/>
        <v>2</v>
      </c>
      <c r="R503" s="18" t="str">
        <f t="shared" si="121"/>
        <v>Sábado1010Ida11</v>
      </c>
      <c r="S503" s="21">
        <f t="shared" si="122"/>
        <v>2</v>
      </c>
      <c r="T503" s="18">
        <f t="shared" si="123"/>
        <v>4</v>
      </c>
      <c r="U503" s="18">
        <f t="shared" si="124"/>
        <v>2</v>
      </c>
    </row>
    <row r="504" spans="2:21" ht="12.6" x14ac:dyDescent="0.45">
      <c r="D504">
        <v>12</v>
      </c>
      <c r="E504">
        <v>4</v>
      </c>
      <c r="F504">
        <v>2</v>
      </c>
      <c r="H504" s="132" t="str">
        <f t="shared" si="109"/>
        <v>SI</v>
      </c>
      <c r="J504" s="3" t="str">
        <f t="shared" si="115"/>
        <v>Sábado</v>
      </c>
      <c r="K504" s="3">
        <f t="shared" si="116"/>
        <v>1010</v>
      </c>
      <c r="L504" s="3" t="str">
        <f t="shared" si="117"/>
        <v>Ida</v>
      </c>
      <c r="M504" s="3">
        <f t="shared" si="118"/>
        <v>12</v>
      </c>
      <c r="N504" s="3">
        <f t="shared" si="119"/>
        <v>4</v>
      </c>
      <c r="O504" s="3">
        <f t="shared" si="120"/>
        <v>2</v>
      </c>
      <c r="P504" s="9">
        <f t="shared" si="110"/>
        <v>2</v>
      </c>
      <c r="R504" s="18" t="str">
        <f t="shared" si="111"/>
        <v>Sábado1010Ida12</v>
      </c>
      <c r="S504" s="21">
        <f t="shared" si="112"/>
        <v>2</v>
      </c>
      <c r="T504" s="18">
        <f t="shared" si="113"/>
        <v>4</v>
      </c>
      <c r="U504" s="18">
        <f t="shared" si="114"/>
        <v>2</v>
      </c>
    </row>
    <row r="505" spans="2:21" ht="12.6" x14ac:dyDescent="0.45">
      <c r="D505">
        <v>13</v>
      </c>
      <c r="E505">
        <v>3</v>
      </c>
      <c r="F505">
        <v>2</v>
      </c>
      <c r="H505" s="132" t="str">
        <f t="shared" si="109"/>
        <v>SI</v>
      </c>
      <c r="J505" s="3" t="str">
        <f t="shared" si="115"/>
        <v>Sábado</v>
      </c>
      <c r="K505" s="3">
        <f t="shared" si="116"/>
        <v>1010</v>
      </c>
      <c r="L505" s="3" t="str">
        <f t="shared" si="117"/>
        <v>Ida</v>
      </c>
      <c r="M505" s="3">
        <f t="shared" si="118"/>
        <v>13</v>
      </c>
      <c r="N505" s="3">
        <f t="shared" si="119"/>
        <v>3</v>
      </c>
      <c r="O505" s="3">
        <f t="shared" si="120"/>
        <v>2</v>
      </c>
      <c r="P505" s="9">
        <f t="shared" si="110"/>
        <v>1.5</v>
      </c>
      <c r="R505" s="18" t="str">
        <f t="shared" si="111"/>
        <v>Sábado1010Ida13</v>
      </c>
      <c r="S505" s="21">
        <f t="shared" si="112"/>
        <v>1.5</v>
      </c>
      <c r="T505" s="18">
        <f t="shared" si="113"/>
        <v>3</v>
      </c>
      <c r="U505" s="18">
        <f t="shared" si="114"/>
        <v>2</v>
      </c>
    </row>
    <row r="506" spans="2:21" ht="12.6" x14ac:dyDescent="0.45">
      <c r="D506">
        <v>14</v>
      </c>
      <c r="E506">
        <v>2</v>
      </c>
      <c r="F506">
        <v>2</v>
      </c>
      <c r="H506" s="132" t="str">
        <f t="shared" si="109"/>
        <v>SI</v>
      </c>
      <c r="J506" s="3" t="str">
        <f t="shared" si="115"/>
        <v>Sábado</v>
      </c>
      <c r="K506" s="3">
        <f t="shared" si="116"/>
        <v>1010</v>
      </c>
      <c r="L506" s="3" t="str">
        <f t="shared" si="117"/>
        <v>Ida</v>
      </c>
      <c r="M506" s="3">
        <f t="shared" si="118"/>
        <v>14</v>
      </c>
      <c r="N506" s="3">
        <f t="shared" si="119"/>
        <v>2</v>
      </c>
      <c r="O506" s="3">
        <f t="shared" si="120"/>
        <v>2</v>
      </c>
      <c r="P506" s="9">
        <f t="shared" si="110"/>
        <v>1</v>
      </c>
      <c r="R506" s="18" t="str">
        <f t="shared" si="111"/>
        <v>Sábado1010Ida14</v>
      </c>
      <c r="S506" s="21">
        <f t="shared" si="112"/>
        <v>1</v>
      </c>
      <c r="T506" s="18">
        <f t="shared" si="113"/>
        <v>2</v>
      </c>
      <c r="U506" s="18">
        <f t="shared" si="114"/>
        <v>2</v>
      </c>
    </row>
    <row r="507" spans="2:21" ht="12.6" x14ac:dyDescent="0.45">
      <c r="D507">
        <v>15</v>
      </c>
      <c r="E507">
        <v>4</v>
      </c>
      <c r="F507">
        <v>2</v>
      </c>
      <c r="H507" s="132" t="str">
        <f t="shared" si="109"/>
        <v>SI</v>
      </c>
      <c r="J507" s="3" t="str">
        <f t="shared" si="115"/>
        <v>Sábado</v>
      </c>
      <c r="K507" s="3">
        <f t="shared" si="116"/>
        <v>1010</v>
      </c>
      <c r="L507" s="3" t="str">
        <f t="shared" si="117"/>
        <v>Ida</v>
      </c>
      <c r="M507" s="3">
        <f t="shared" si="118"/>
        <v>15</v>
      </c>
      <c r="N507" s="3">
        <f t="shared" si="119"/>
        <v>4</v>
      </c>
      <c r="O507" s="3">
        <f t="shared" si="120"/>
        <v>2</v>
      </c>
      <c r="P507" s="9">
        <f t="shared" si="110"/>
        <v>2</v>
      </c>
      <c r="R507" s="18" t="str">
        <f t="shared" si="111"/>
        <v>Sábado1010Ida15</v>
      </c>
      <c r="S507" s="21">
        <f t="shared" si="112"/>
        <v>2</v>
      </c>
      <c r="T507" s="18">
        <f t="shared" si="113"/>
        <v>4</v>
      </c>
      <c r="U507" s="18">
        <f t="shared" si="114"/>
        <v>2</v>
      </c>
    </row>
    <row r="508" spans="2:21" ht="12.6" x14ac:dyDescent="0.45">
      <c r="C508" t="s">
        <v>12</v>
      </c>
      <c r="D508">
        <v>8</v>
      </c>
      <c r="E508">
        <v>1</v>
      </c>
      <c r="F508">
        <v>1</v>
      </c>
      <c r="H508" s="132" t="str">
        <f t="shared" si="109"/>
        <v>SI</v>
      </c>
      <c r="J508" s="3" t="str">
        <f t="shared" si="115"/>
        <v>Sábado</v>
      </c>
      <c r="K508" s="3">
        <f t="shared" si="116"/>
        <v>1010</v>
      </c>
      <c r="L508" s="3" t="str">
        <f t="shared" si="117"/>
        <v>Regreso</v>
      </c>
      <c r="M508" s="3">
        <f t="shared" si="118"/>
        <v>8</v>
      </c>
      <c r="N508" s="3">
        <f t="shared" si="119"/>
        <v>1</v>
      </c>
      <c r="O508" s="3">
        <f t="shared" si="120"/>
        <v>1</v>
      </c>
      <c r="P508" s="9">
        <f t="shared" si="110"/>
        <v>1</v>
      </c>
      <c r="R508" s="18" t="str">
        <f t="shared" si="111"/>
        <v>Sábado1010Regreso8</v>
      </c>
      <c r="S508" s="21">
        <f t="shared" si="112"/>
        <v>1</v>
      </c>
      <c r="T508" s="18">
        <f t="shared" si="113"/>
        <v>1</v>
      </c>
      <c r="U508" s="18">
        <f t="shared" si="114"/>
        <v>1</v>
      </c>
    </row>
    <row r="509" spans="2:21" ht="12.6" x14ac:dyDescent="0.45">
      <c r="D509">
        <v>9</v>
      </c>
      <c r="E509">
        <v>4</v>
      </c>
      <c r="F509">
        <v>3</v>
      </c>
      <c r="H509" s="132" t="str">
        <f t="shared" si="109"/>
        <v>SI</v>
      </c>
      <c r="J509" s="3" t="str">
        <f t="shared" si="115"/>
        <v>Sábado</v>
      </c>
      <c r="K509" s="3">
        <f t="shared" si="116"/>
        <v>1010</v>
      </c>
      <c r="L509" s="3" t="str">
        <f t="shared" si="117"/>
        <v>Regreso</v>
      </c>
      <c r="M509" s="3">
        <f t="shared" si="118"/>
        <v>9</v>
      </c>
      <c r="N509" s="3">
        <f t="shared" si="119"/>
        <v>4</v>
      </c>
      <c r="O509" s="3">
        <f t="shared" si="120"/>
        <v>3</v>
      </c>
      <c r="P509" s="9">
        <f t="shared" si="110"/>
        <v>1.3333333333333333</v>
      </c>
      <c r="R509" s="18" t="str">
        <f t="shared" si="111"/>
        <v>Sábado1010Regreso9</v>
      </c>
      <c r="S509" s="21">
        <f t="shared" si="112"/>
        <v>1.3333333333333333</v>
      </c>
      <c r="T509" s="18">
        <f t="shared" si="113"/>
        <v>4</v>
      </c>
      <c r="U509" s="18">
        <f t="shared" si="114"/>
        <v>3</v>
      </c>
    </row>
    <row r="510" spans="2:21" ht="12.6" x14ac:dyDescent="0.45">
      <c r="D510">
        <v>10</v>
      </c>
      <c r="E510">
        <v>4</v>
      </c>
      <c r="F510">
        <v>2</v>
      </c>
      <c r="H510" s="132" t="str">
        <f t="shared" si="109"/>
        <v>SI</v>
      </c>
      <c r="J510" s="3" t="str">
        <f t="shared" si="115"/>
        <v>Sábado</v>
      </c>
      <c r="K510" s="3">
        <f t="shared" si="116"/>
        <v>1010</v>
      </c>
      <c r="L510" s="3" t="str">
        <f t="shared" si="117"/>
        <v>Regreso</v>
      </c>
      <c r="M510" s="3">
        <f t="shared" si="118"/>
        <v>10</v>
      </c>
      <c r="N510" s="3">
        <f t="shared" si="119"/>
        <v>4</v>
      </c>
      <c r="O510" s="3">
        <f t="shared" si="120"/>
        <v>2</v>
      </c>
      <c r="P510" s="9">
        <f t="shared" si="110"/>
        <v>2</v>
      </c>
      <c r="R510" s="18" t="str">
        <f t="shared" si="111"/>
        <v>Sábado1010Regreso10</v>
      </c>
      <c r="S510" s="21">
        <f t="shared" si="112"/>
        <v>2</v>
      </c>
      <c r="T510" s="18">
        <f t="shared" si="113"/>
        <v>4</v>
      </c>
      <c r="U510" s="18">
        <f t="shared" si="114"/>
        <v>2</v>
      </c>
    </row>
    <row r="511" spans="2:21" ht="12.6" x14ac:dyDescent="0.45">
      <c r="D511">
        <v>11</v>
      </c>
      <c r="E511">
        <v>3</v>
      </c>
      <c r="F511">
        <v>2</v>
      </c>
      <c r="H511" s="132" t="str">
        <f t="shared" si="109"/>
        <v>SI</v>
      </c>
      <c r="J511" s="3" t="str">
        <f t="shared" si="115"/>
        <v>Sábado</v>
      </c>
      <c r="K511" s="3">
        <f t="shared" si="116"/>
        <v>1010</v>
      </c>
      <c r="L511" s="3" t="str">
        <f t="shared" si="117"/>
        <v>Regreso</v>
      </c>
      <c r="M511" s="3">
        <f t="shared" si="118"/>
        <v>11</v>
      </c>
      <c r="N511" s="3">
        <f t="shared" si="119"/>
        <v>3</v>
      </c>
      <c r="O511" s="3">
        <f t="shared" si="120"/>
        <v>2</v>
      </c>
      <c r="P511" s="9">
        <f t="shared" si="110"/>
        <v>1.5</v>
      </c>
      <c r="R511" s="18" t="str">
        <f t="shared" si="111"/>
        <v>Sábado1010Regreso11</v>
      </c>
      <c r="S511" s="21">
        <f t="shared" si="112"/>
        <v>1.5</v>
      </c>
      <c r="T511" s="18">
        <f t="shared" si="113"/>
        <v>3</v>
      </c>
      <c r="U511" s="18">
        <f t="shared" si="114"/>
        <v>2</v>
      </c>
    </row>
    <row r="512" spans="2:21" ht="12.6" x14ac:dyDescent="0.45">
      <c r="D512">
        <v>12</v>
      </c>
      <c r="E512">
        <v>3</v>
      </c>
      <c r="F512">
        <v>2</v>
      </c>
      <c r="H512" s="132" t="str">
        <f t="shared" si="109"/>
        <v>SI</v>
      </c>
      <c r="J512" s="3" t="str">
        <f t="shared" si="115"/>
        <v>Sábado</v>
      </c>
      <c r="K512" s="3">
        <f t="shared" si="116"/>
        <v>1010</v>
      </c>
      <c r="L512" s="3" t="str">
        <f t="shared" si="117"/>
        <v>Regreso</v>
      </c>
      <c r="M512" s="3">
        <f t="shared" si="118"/>
        <v>12</v>
      </c>
      <c r="N512" s="3">
        <f t="shared" si="119"/>
        <v>3</v>
      </c>
      <c r="O512" s="3">
        <f t="shared" si="120"/>
        <v>2</v>
      </c>
      <c r="P512" s="9">
        <f t="shared" si="110"/>
        <v>1.5</v>
      </c>
      <c r="R512" s="18" t="str">
        <f t="shared" si="111"/>
        <v>Sábado1010Regreso12</v>
      </c>
      <c r="S512" s="21">
        <f t="shared" si="112"/>
        <v>1.5</v>
      </c>
      <c r="T512" s="18">
        <f t="shared" si="113"/>
        <v>3</v>
      </c>
      <c r="U512" s="18">
        <f t="shared" si="114"/>
        <v>2</v>
      </c>
    </row>
    <row r="513" spans="2:21" ht="12.6" x14ac:dyDescent="0.45">
      <c r="D513">
        <v>13</v>
      </c>
      <c r="E513">
        <v>4</v>
      </c>
      <c r="F513">
        <v>2</v>
      </c>
      <c r="H513" s="132" t="str">
        <f t="shared" si="109"/>
        <v>SI</v>
      </c>
      <c r="J513" s="3" t="str">
        <f t="shared" si="115"/>
        <v>Sábado</v>
      </c>
      <c r="K513" s="3">
        <f t="shared" si="116"/>
        <v>1010</v>
      </c>
      <c r="L513" s="3" t="str">
        <f t="shared" si="117"/>
        <v>Regreso</v>
      </c>
      <c r="M513" s="3">
        <f t="shared" si="118"/>
        <v>13</v>
      </c>
      <c r="N513" s="3">
        <f t="shared" si="119"/>
        <v>4</v>
      </c>
      <c r="O513" s="3">
        <f t="shared" si="120"/>
        <v>2</v>
      </c>
      <c r="P513" s="9">
        <f t="shared" si="110"/>
        <v>2</v>
      </c>
      <c r="R513" s="18" t="str">
        <f t="shared" si="111"/>
        <v>Sábado1010Regreso13</v>
      </c>
      <c r="S513" s="21">
        <f t="shared" si="112"/>
        <v>2</v>
      </c>
      <c r="T513" s="18">
        <f t="shared" si="113"/>
        <v>4</v>
      </c>
      <c r="U513" s="18">
        <f t="shared" si="114"/>
        <v>2</v>
      </c>
    </row>
    <row r="514" spans="2:21" ht="12.6" x14ac:dyDescent="0.45">
      <c r="D514">
        <v>14</v>
      </c>
      <c r="E514">
        <v>3</v>
      </c>
      <c r="F514">
        <v>2</v>
      </c>
      <c r="H514" s="132" t="str">
        <f t="shared" si="109"/>
        <v>SI</v>
      </c>
      <c r="J514" s="3" t="str">
        <f t="shared" si="115"/>
        <v>Sábado</v>
      </c>
      <c r="K514" s="3">
        <f t="shared" si="116"/>
        <v>1010</v>
      </c>
      <c r="L514" s="3" t="str">
        <f t="shared" si="117"/>
        <v>Regreso</v>
      </c>
      <c r="M514" s="3">
        <f t="shared" si="118"/>
        <v>14</v>
      </c>
      <c r="N514" s="3">
        <f t="shared" si="119"/>
        <v>3</v>
      </c>
      <c r="O514" s="3">
        <f t="shared" si="120"/>
        <v>2</v>
      </c>
      <c r="P514" s="9">
        <f t="shared" si="110"/>
        <v>1.5</v>
      </c>
      <c r="R514" s="18" t="str">
        <f t="shared" si="111"/>
        <v>Sábado1010Regreso14</v>
      </c>
      <c r="S514" s="21">
        <f t="shared" si="112"/>
        <v>1.5</v>
      </c>
      <c r="T514" s="18">
        <f t="shared" si="113"/>
        <v>3</v>
      </c>
      <c r="U514" s="18">
        <f t="shared" si="114"/>
        <v>2</v>
      </c>
    </row>
    <row r="515" spans="2:21" ht="12.6" x14ac:dyDescent="0.45">
      <c r="D515">
        <v>15</v>
      </c>
      <c r="E515">
        <v>2</v>
      </c>
      <c r="F515">
        <v>2</v>
      </c>
      <c r="H515" s="132" t="str">
        <f t="shared" si="109"/>
        <v>SI</v>
      </c>
      <c r="J515" s="3" t="str">
        <f t="shared" si="115"/>
        <v>Sábado</v>
      </c>
      <c r="K515" s="3">
        <f t="shared" si="116"/>
        <v>1010</v>
      </c>
      <c r="L515" s="3" t="str">
        <f t="shared" si="117"/>
        <v>Regreso</v>
      </c>
      <c r="M515" s="3">
        <f t="shared" si="118"/>
        <v>15</v>
      </c>
      <c r="N515" s="3">
        <f t="shared" si="119"/>
        <v>2</v>
      </c>
      <c r="O515" s="3">
        <f t="shared" si="120"/>
        <v>2</v>
      </c>
      <c r="P515" s="9">
        <f t="shared" si="110"/>
        <v>1</v>
      </c>
      <c r="R515" s="18" t="str">
        <f t="shared" si="111"/>
        <v>Sábado1010Regreso15</v>
      </c>
      <c r="S515" s="21">
        <f t="shared" si="112"/>
        <v>1</v>
      </c>
      <c r="T515" s="18">
        <f t="shared" si="113"/>
        <v>2</v>
      </c>
      <c r="U515" s="18">
        <f t="shared" si="114"/>
        <v>2</v>
      </c>
    </row>
    <row r="516" spans="2:21" ht="12.6" x14ac:dyDescent="0.45">
      <c r="D516">
        <v>16</v>
      </c>
      <c r="E516">
        <v>4</v>
      </c>
      <c r="F516">
        <v>2</v>
      </c>
      <c r="H516" s="132" t="str">
        <f t="shared" si="109"/>
        <v>SI</v>
      </c>
      <c r="J516" s="3" t="str">
        <f t="shared" si="115"/>
        <v>Sábado</v>
      </c>
      <c r="K516" s="3">
        <f t="shared" si="116"/>
        <v>1010</v>
      </c>
      <c r="L516" s="3" t="str">
        <f t="shared" si="117"/>
        <v>Regreso</v>
      </c>
      <c r="M516" s="3">
        <f t="shared" si="118"/>
        <v>16</v>
      </c>
      <c r="N516" s="3">
        <f t="shared" si="119"/>
        <v>4</v>
      </c>
      <c r="O516" s="3">
        <f t="shared" si="120"/>
        <v>2</v>
      </c>
      <c r="P516" s="9">
        <f t="shared" si="110"/>
        <v>2</v>
      </c>
      <c r="R516" s="18" t="str">
        <f t="shared" si="111"/>
        <v>Sábado1010Regreso16</v>
      </c>
      <c r="S516" s="21">
        <f t="shared" si="112"/>
        <v>2</v>
      </c>
      <c r="T516" s="18">
        <f t="shared" si="113"/>
        <v>4</v>
      </c>
      <c r="U516" s="18">
        <f t="shared" si="114"/>
        <v>2</v>
      </c>
    </row>
    <row r="517" spans="2:21" ht="12.6" x14ac:dyDescent="0.45">
      <c r="B517">
        <v>1011</v>
      </c>
      <c r="C517" t="s">
        <v>14</v>
      </c>
      <c r="D517">
        <v>7</v>
      </c>
      <c r="E517">
        <v>1</v>
      </c>
      <c r="F517">
        <v>1</v>
      </c>
      <c r="H517" s="132" t="str">
        <f t="shared" si="109"/>
        <v>SI</v>
      </c>
      <c r="J517" s="3" t="str">
        <f t="shared" si="115"/>
        <v>Sábado</v>
      </c>
      <c r="K517" s="3">
        <f t="shared" si="116"/>
        <v>1011</v>
      </c>
      <c r="L517" s="3" t="str">
        <f t="shared" si="117"/>
        <v>Ida</v>
      </c>
      <c r="M517" s="3">
        <f t="shared" si="118"/>
        <v>7</v>
      </c>
      <c r="N517" s="3">
        <f t="shared" si="119"/>
        <v>1</v>
      </c>
      <c r="O517" s="3">
        <f t="shared" si="120"/>
        <v>1</v>
      </c>
      <c r="P517" s="9">
        <f t="shared" si="110"/>
        <v>1</v>
      </c>
      <c r="R517" s="18" t="str">
        <f t="shared" si="111"/>
        <v>Sábado1011Ida7</v>
      </c>
      <c r="S517" s="21">
        <f t="shared" si="112"/>
        <v>1</v>
      </c>
      <c r="T517" s="18">
        <f t="shared" si="113"/>
        <v>1</v>
      </c>
      <c r="U517" s="18">
        <f t="shared" si="114"/>
        <v>1</v>
      </c>
    </row>
    <row r="518" spans="2:21" ht="12.6" x14ac:dyDescent="0.45">
      <c r="D518">
        <v>8</v>
      </c>
      <c r="E518">
        <v>4</v>
      </c>
      <c r="F518">
        <v>2</v>
      </c>
      <c r="H518" s="132" t="str">
        <f t="shared" si="109"/>
        <v>SI</v>
      </c>
      <c r="J518" s="3" t="str">
        <f t="shared" si="115"/>
        <v>Sábado</v>
      </c>
      <c r="K518" s="3">
        <f t="shared" si="116"/>
        <v>1011</v>
      </c>
      <c r="L518" s="3" t="str">
        <f t="shared" si="117"/>
        <v>Ida</v>
      </c>
      <c r="M518" s="3">
        <f t="shared" si="118"/>
        <v>8</v>
      </c>
      <c r="N518" s="3">
        <f t="shared" si="119"/>
        <v>4</v>
      </c>
      <c r="O518" s="3">
        <f t="shared" si="120"/>
        <v>2</v>
      </c>
      <c r="P518" s="9">
        <f t="shared" si="110"/>
        <v>2</v>
      </c>
      <c r="R518" s="18" t="str">
        <f t="shared" si="111"/>
        <v>Sábado1011Ida8</v>
      </c>
      <c r="S518" s="21">
        <f t="shared" si="112"/>
        <v>2</v>
      </c>
      <c r="T518" s="18">
        <f t="shared" si="113"/>
        <v>4</v>
      </c>
      <c r="U518" s="18">
        <f t="shared" si="114"/>
        <v>2</v>
      </c>
    </row>
    <row r="519" spans="2:21" ht="12.6" x14ac:dyDescent="0.45">
      <c r="D519">
        <v>9</v>
      </c>
      <c r="E519">
        <v>4</v>
      </c>
      <c r="F519">
        <v>2</v>
      </c>
      <c r="H519" s="132" t="str">
        <f t="shared" si="109"/>
        <v>SI</v>
      </c>
      <c r="J519" s="3" t="str">
        <f t="shared" si="115"/>
        <v>Sábado</v>
      </c>
      <c r="K519" s="3">
        <f t="shared" si="116"/>
        <v>1011</v>
      </c>
      <c r="L519" s="3" t="str">
        <f t="shared" si="117"/>
        <v>Ida</v>
      </c>
      <c r="M519" s="3">
        <f t="shared" si="118"/>
        <v>9</v>
      </c>
      <c r="N519" s="3">
        <f t="shared" si="119"/>
        <v>4</v>
      </c>
      <c r="O519" s="3">
        <f t="shared" si="120"/>
        <v>2</v>
      </c>
      <c r="P519" s="9">
        <f t="shared" si="110"/>
        <v>2</v>
      </c>
      <c r="R519" s="18" t="str">
        <f t="shared" si="111"/>
        <v>Sábado1011Ida9</v>
      </c>
      <c r="S519" s="21">
        <f t="shared" si="112"/>
        <v>2</v>
      </c>
      <c r="T519" s="18">
        <f t="shared" si="113"/>
        <v>4</v>
      </c>
      <c r="U519" s="18">
        <f t="shared" si="114"/>
        <v>2</v>
      </c>
    </row>
    <row r="520" spans="2:21" ht="12.6" x14ac:dyDescent="0.45">
      <c r="D520">
        <v>10</v>
      </c>
      <c r="E520">
        <v>3</v>
      </c>
      <c r="F520">
        <v>2</v>
      </c>
      <c r="H520" s="132" t="str">
        <f t="shared" si="109"/>
        <v>SI</v>
      </c>
      <c r="J520" s="3" t="str">
        <f t="shared" si="115"/>
        <v>Sábado</v>
      </c>
      <c r="K520" s="3">
        <f t="shared" si="116"/>
        <v>1011</v>
      </c>
      <c r="L520" s="3" t="str">
        <f t="shared" si="117"/>
        <v>Ida</v>
      </c>
      <c r="M520" s="3">
        <f t="shared" si="118"/>
        <v>10</v>
      </c>
      <c r="N520" s="3">
        <f t="shared" si="119"/>
        <v>3</v>
      </c>
      <c r="O520" s="3">
        <f t="shared" si="120"/>
        <v>2</v>
      </c>
      <c r="P520" s="9">
        <f t="shared" si="110"/>
        <v>1.5</v>
      </c>
      <c r="R520" s="18" t="str">
        <f t="shared" si="111"/>
        <v>Sábado1011Ida10</v>
      </c>
      <c r="S520" s="21">
        <f t="shared" si="112"/>
        <v>1.5</v>
      </c>
      <c r="T520" s="18">
        <f t="shared" si="113"/>
        <v>3</v>
      </c>
      <c r="U520" s="18">
        <f t="shared" si="114"/>
        <v>2</v>
      </c>
    </row>
    <row r="521" spans="2:21" ht="12.6" x14ac:dyDescent="0.45">
      <c r="D521">
        <v>11</v>
      </c>
      <c r="E521">
        <v>3</v>
      </c>
      <c r="F521">
        <v>2</v>
      </c>
      <c r="H521" s="132" t="str">
        <f t="shared" si="109"/>
        <v>SI</v>
      </c>
      <c r="J521" s="3" t="str">
        <f t="shared" si="115"/>
        <v>Sábado</v>
      </c>
      <c r="K521" s="3">
        <f t="shared" si="116"/>
        <v>1011</v>
      </c>
      <c r="L521" s="3" t="str">
        <f t="shared" si="117"/>
        <v>Ida</v>
      </c>
      <c r="M521" s="3">
        <f t="shared" si="118"/>
        <v>11</v>
      </c>
      <c r="N521" s="3">
        <f t="shared" si="119"/>
        <v>3</v>
      </c>
      <c r="O521" s="3">
        <f t="shared" si="120"/>
        <v>2</v>
      </c>
      <c r="P521" s="9">
        <f t="shared" si="110"/>
        <v>1.5</v>
      </c>
      <c r="R521" s="18" t="str">
        <f t="shared" si="111"/>
        <v>Sábado1011Ida11</v>
      </c>
      <c r="S521" s="21">
        <f t="shared" si="112"/>
        <v>1.5</v>
      </c>
      <c r="T521" s="18">
        <f t="shared" si="113"/>
        <v>3</v>
      </c>
      <c r="U521" s="18">
        <f t="shared" si="114"/>
        <v>2</v>
      </c>
    </row>
    <row r="522" spans="2:21" ht="12.6" x14ac:dyDescent="0.45">
      <c r="D522">
        <v>12</v>
      </c>
      <c r="E522">
        <v>2</v>
      </c>
      <c r="F522">
        <v>2</v>
      </c>
      <c r="H522" s="132" t="str">
        <f t="shared" si="109"/>
        <v>SI</v>
      </c>
      <c r="J522" s="3" t="str">
        <f t="shared" si="115"/>
        <v>Sábado</v>
      </c>
      <c r="K522" s="3">
        <f t="shared" si="116"/>
        <v>1011</v>
      </c>
      <c r="L522" s="3" t="str">
        <f t="shared" si="117"/>
        <v>Ida</v>
      </c>
      <c r="M522" s="3">
        <f t="shared" si="118"/>
        <v>12</v>
      </c>
      <c r="N522" s="3">
        <f t="shared" si="119"/>
        <v>2</v>
      </c>
      <c r="O522" s="3">
        <f t="shared" si="120"/>
        <v>2</v>
      </c>
      <c r="P522" s="9">
        <f t="shared" si="110"/>
        <v>1</v>
      </c>
      <c r="R522" s="18" t="str">
        <f t="shared" si="111"/>
        <v>Sábado1011Ida12</v>
      </c>
      <c r="S522" s="21">
        <f t="shared" si="112"/>
        <v>1</v>
      </c>
      <c r="T522" s="18">
        <f t="shared" si="113"/>
        <v>2</v>
      </c>
      <c r="U522" s="18">
        <f t="shared" si="114"/>
        <v>2</v>
      </c>
    </row>
    <row r="523" spans="2:21" ht="12.6" x14ac:dyDescent="0.45">
      <c r="D523">
        <v>13</v>
      </c>
      <c r="E523">
        <v>1</v>
      </c>
      <c r="F523">
        <v>1</v>
      </c>
      <c r="H523" s="132" t="str">
        <f t="shared" si="109"/>
        <v>SI</v>
      </c>
      <c r="J523" s="3" t="str">
        <f t="shared" si="115"/>
        <v>Sábado</v>
      </c>
      <c r="K523" s="3">
        <f t="shared" si="116"/>
        <v>1011</v>
      </c>
      <c r="L523" s="3" t="str">
        <f t="shared" si="117"/>
        <v>Ida</v>
      </c>
      <c r="M523" s="3">
        <f t="shared" si="118"/>
        <v>13</v>
      </c>
      <c r="N523" s="3">
        <f t="shared" si="119"/>
        <v>1</v>
      </c>
      <c r="O523" s="3">
        <f t="shared" si="120"/>
        <v>1</v>
      </c>
      <c r="P523" s="9">
        <f t="shared" si="110"/>
        <v>1</v>
      </c>
      <c r="R523" s="18" t="str">
        <f t="shared" si="111"/>
        <v>Sábado1011Ida13</v>
      </c>
      <c r="S523" s="21">
        <f t="shared" si="112"/>
        <v>1</v>
      </c>
      <c r="T523" s="18">
        <f t="shared" si="113"/>
        <v>1</v>
      </c>
      <c r="U523" s="18">
        <f t="shared" si="114"/>
        <v>1</v>
      </c>
    </row>
    <row r="524" spans="2:21" ht="12.6" x14ac:dyDescent="0.45">
      <c r="D524">
        <v>14</v>
      </c>
      <c r="E524">
        <v>3</v>
      </c>
      <c r="F524">
        <v>2</v>
      </c>
      <c r="H524" s="132" t="str">
        <f t="shared" ref="H524:H587" si="125">IF(OR(AND(E524&gt;=6,F524&gt;=INT(E524/3)),AND(E524&lt;2,E524=F524)),"SI",IF(AND(E524&gt;=2,E524&lt;=5,F524&gt;=2),"SI","NO"))</f>
        <v>SI</v>
      </c>
      <c r="J524" s="3" t="str">
        <f t="shared" si="115"/>
        <v>Sábado</v>
      </c>
      <c r="K524" s="3">
        <f t="shared" si="116"/>
        <v>1011</v>
      </c>
      <c r="L524" s="3" t="str">
        <f t="shared" si="117"/>
        <v>Ida</v>
      </c>
      <c r="M524" s="3">
        <f t="shared" si="118"/>
        <v>14</v>
      </c>
      <c r="N524" s="3">
        <f t="shared" si="119"/>
        <v>3</v>
      </c>
      <c r="O524" s="3">
        <f t="shared" si="120"/>
        <v>2</v>
      </c>
      <c r="P524" s="9">
        <f t="shared" ref="P524:P587" si="126">+N524/O524</f>
        <v>1.5</v>
      </c>
      <c r="R524" s="18" t="str">
        <f t="shared" ref="R524:R574" si="127">CONCATENATE(J524,K524,L524,M524)</f>
        <v>Sábado1011Ida14</v>
      </c>
      <c r="S524" s="21">
        <f t="shared" ref="S524:S574" si="128">+P524</f>
        <v>1.5</v>
      </c>
      <c r="T524" s="18">
        <f t="shared" ref="T524:T574" si="129">+N524</f>
        <v>3</v>
      </c>
      <c r="U524" s="18">
        <f t="shared" ref="U524:U574" si="130">+O524</f>
        <v>2</v>
      </c>
    </row>
    <row r="525" spans="2:21" ht="12.6" x14ac:dyDescent="0.45">
      <c r="D525">
        <v>15</v>
      </c>
      <c r="E525">
        <v>2</v>
      </c>
      <c r="F525">
        <v>2</v>
      </c>
      <c r="H525" s="132" t="str">
        <f t="shared" si="125"/>
        <v>SI</v>
      </c>
      <c r="J525" s="3" t="str">
        <f t="shared" si="115"/>
        <v>Sábado</v>
      </c>
      <c r="K525" s="3">
        <f t="shared" si="116"/>
        <v>1011</v>
      </c>
      <c r="L525" s="3" t="str">
        <f t="shared" si="117"/>
        <v>Ida</v>
      </c>
      <c r="M525" s="3">
        <f t="shared" si="118"/>
        <v>15</v>
      </c>
      <c r="N525" s="3">
        <f t="shared" si="119"/>
        <v>2</v>
      </c>
      <c r="O525" s="3">
        <f t="shared" si="120"/>
        <v>2</v>
      </c>
      <c r="P525" s="9">
        <f t="shared" si="126"/>
        <v>1</v>
      </c>
      <c r="R525" s="18" t="str">
        <f t="shared" si="127"/>
        <v>Sábado1011Ida15</v>
      </c>
      <c r="S525" s="21">
        <f t="shared" si="128"/>
        <v>1</v>
      </c>
      <c r="T525" s="18">
        <f t="shared" si="129"/>
        <v>2</v>
      </c>
      <c r="U525" s="18">
        <f t="shared" si="130"/>
        <v>2</v>
      </c>
    </row>
    <row r="526" spans="2:21" ht="12.6" x14ac:dyDescent="0.45">
      <c r="D526">
        <v>16</v>
      </c>
      <c r="E526">
        <v>1</v>
      </c>
      <c r="F526">
        <v>1</v>
      </c>
      <c r="H526" s="132" t="str">
        <f t="shared" si="125"/>
        <v>SI</v>
      </c>
      <c r="J526" s="3" t="str">
        <f t="shared" si="115"/>
        <v>Sábado</v>
      </c>
      <c r="K526" s="3">
        <f t="shared" si="116"/>
        <v>1011</v>
      </c>
      <c r="L526" s="3" t="str">
        <f t="shared" si="117"/>
        <v>Ida</v>
      </c>
      <c r="M526" s="3">
        <f t="shared" si="118"/>
        <v>16</v>
      </c>
      <c r="N526" s="3">
        <f t="shared" si="119"/>
        <v>1</v>
      </c>
      <c r="O526" s="3">
        <f t="shared" si="120"/>
        <v>1</v>
      </c>
      <c r="P526" s="9">
        <f t="shared" si="126"/>
        <v>1</v>
      </c>
      <c r="R526" s="18" t="str">
        <f t="shared" si="127"/>
        <v>Sábado1011Ida16</v>
      </c>
      <c r="S526" s="21">
        <f t="shared" si="128"/>
        <v>1</v>
      </c>
      <c r="T526" s="18">
        <f t="shared" si="129"/>
        <v>1</v>
      </c>
      <c r="U526" s="18">
        <f t="shared" si="130"/>
        <v>1</v>
      </c>
    </row>
    <row r="527" spans="2:21" ht="12.6" x14ac:dyDescent="0.45">
      <c r="D527">
        <v>17</v>
      </c>
      <c r="E527">
        <v>1</v>
      </c>
      <c r="F527">
        <v>1</v>
      </c>
      <c r="H527" s="132" t="str">
        <f t="shared" si="125"/>
        <v>SI</v>
      </c>
      <c r="J527" s="3" t="str">
        <f t="shared" si="115"/>
        <v>Sábado</v>
      </c>
      <c r="K527" s="3">
        <f t="shared" si="116"/>
        <v>1011</v>
      </c>
      <c r="L527" s="3" t="str">
        <f t="shared" si="117"/>
        <v>Ida</v>
      </c>
      <c r="M527" s="3">
        <f t="shared" si="118"/>
        <v>17</v>
      </c>
      <c r="N527" s="3">
        <f t="shared" si="119"/>
        <v>1</v>
      </c>
      <c r="O527" s="3">
        <f t="shared" si="120"/>
        <v>1</v>
      </c>
      <c r="P527" s="9">
        <f t="shared" si="126"/>
        <v>1</v>
      </c>
      <c r="R527" s="18" t="str">
        <f t="shared" si="127"/>
        <v>Sábado1011Ida17</v>
      </c>
      <c r="S527" s="21">
        <f t="shared" si="128"/>
        <v>1</v>
      </c>
      <c r="T527" s="18">
        <f t="shared" si="129"/>
        <v>1</v>
      </c>
      <c r="U527" s="18">
        <f t="shared" si="130"/>
        <v>1</v>
      </c>
    </row>
    <row r="528" spans="2:21" ht="12.6" x14ac:dyDescent="0.45">
      <c r="D528">
        <v>18</v>
      </c>
      <c r="E528">
        <v>4</v>
      </c>
      <c r="F528">
        <v>2</v>
      </c>
      <c r="H528" s="132" t="str">
        <f t="shared" si="125"/>
        <v>SI</v>
      </c>
      <c r="J528" s="3" t="str">
        <f t="shared" si="115"/>
        <v>Sábado</v>
      </c>
      <c r="K528" s="3">
        <f t="shared" si="116"/>
        <v>1011</v>
      </c>
      <c r="L528" s="3" t="str">
        <f t="shared" si="117"/>
        <v>Ida</v>
      </c>
      <c r="M528" s="3">
        <f t="shared" si="118"/>
        <v>18</v>
      </c>
      <c r="N528" s="3">
        <f t="shared" si="119"/>
        <v>4</v>
      </c>
      <c r="O528" s="3">
        <f t="shared" si="120"/>
        <v>2</v>
      </c>
      <c r="P528" s="9">
        <f t="shared" si="126"/>
        <v>2</v>
      </c>
      <c r="R528" s="18" t="str">
        <f t="shared" si="127"/>
        <v>Sábado1011Ida18</v>
      </c>
      <c r="S528" s="21">
        <f t="shared" si="128"/>
        <v>2</v>
      </c>
      <c r="T528" s="18">
        <f t="shared" si="129"/>
        <v>4</v>
      </c>
      <c r="U528" s="18">
        <f t="shared" si="130"/>
        <v>2</v>
      </c>
    </row>
    <row r="529" spans="2:21" ht="12.6" x14ac:dyDescent="0.45">
      <c r="C529" t="s">
        <v>12</v>
      </c>
      <c r="D529">
        <v>8</v>
      </c>
      <c r="E529">
        <v>1</v>
      </c>
      <c r="F529">
        <v>1</v>
      </c>
      <c r="H529" s="132" t="str">
        <f t="shared" si="125"/>
        <v>SI</v>
      </c>
      <c r="J529" s="3" t="str">
        <f t="shared" si="115"/>
        <v>Sábado</v>
      </c>
      <c r="K529" s="3">
        <f t="shared" si="116"/>
        <v>1011</v>
      </c>
      <c r="L529" s="3" t="str">
        <f t="shared" si="117"/>
        <v>Regreso</v>
      </c>
      <c r="M529" s="3">
        <f t="shared" si="118"/>
        <v>8</v>
      </c>
      <c r="N529" s="3">
        <f t="shared" si="119"/>
        <v>1</v>
      </c>
      <c r="O529" s="3">
        <f t="shared" si="120"/>
        <v>1</v>
      </c>
      <c r="P529" s="9">
        <f t="shared" si="126"/>
        <v>1</v>
      </c>
      <c r="R529" s="18" t="str">
        <f t="shared" si="127"/>
        <v>Sábado1011Regreso8</v>
      </c>
      <c r="S529" s="21">
        <f t="shared" si="128"/>
        <v>1</v>
      </c>
      <c r="T529" s="18">
        <f t="shared" si="129"/>
        <v>1</v>
      </c>
      <c r="U529" s="18">
        <f t="shared" si="130"/>
        <v>1</v>
      </c>
    </row>
    <row r="530" spans="2:21" ht="12.6" x14ac:dyDescent="0.45">
      <c r="D530">
        <v>9</v>
      </c>
      <c r="E530">
        <v>4</v>
      </c>
      <c r="F530">
        <v>2</v>
      </c>
      <c r="H530" s="132" t="str">
        <f t="shared" si="125"/>
        <v>SI</v>
      </c>
      <c r="J530" s="3" t="str">
        <f t="shared" si="115"/>
        <v>Sábado</v>
      </c>
      <c r="K530" s="3">
        <f t="shared" si="116"/>
        <v>1011</v>
      </c>
      <c r="L530" s="3" t="str">
        <f t="shared" si="117"/>
        <v>Regreso</v>
      </c>
      <c r="M530" s="3">
        <f t="shared" si="118"/>
        <v>9</v>
      </c>
      <c r="N530" s="3">
        <f t="shared" si="119"/>
        <v>4</v>
      </c>
      <c r="O530" s="3">
        <f t="shared" si="120"/>
        <v>2</v>
      </c>
      <c r="P530" s="9">
        <f t="shared" si="126"/>
        <v>2</v>
      </c>
      <c r="R530" s="18" t="str">
        <f t="shared" si="127"/>
        <v>Sábado1011Regreso9</v>
      </c>
      <c r="S530" s="21">
        <f t="shared" si="128"/>
        <v>2</v>
      </c>
      <c r="T530" s="18">
        <f t="shared" si="129"/>
        <v>4</v>
      </c>
      <c r="U530" s="18">
        <f t="shared" si="130"/>
        <v>2</v>
      </c>
    </row>
    <row r="531" spans="2:21" ht="12.6" x14ac:dyDescent="0.45">
      <c r="D531">
        <v>10</v>
      </c>
      <c r="E531">
        <v>4</v>
      </c>
      <c r="F531">
        <v>2</v>
      </c>
      <c r="H531" s="132" t="str">
        <f t="shared" si="125"/>
        <v>SI</v>
      </c>
      <c r="J531" s="3" t="str">
        <f t="shared" si="115"/>
        <v>Sábado</v>
      </c>
      <c r="K531" s="3">
        <f t="shared" si="116"/>
        <v>1011</v>
      </c>
      <c r="L531" s="3" t="str">
        <f t="shared" si="117"/>
        <v>Regreso</v>
      </c>
      <c r="M531" s="3">
        <f t="shared" si="118"/>
        <v>10</v>
      </c>
      <c r="N531" s="3">
        <f t="shared" si="119"/>
        <v>4</v>
      </c>
      <c r="O531" s="3">
        <f t="shared" si="120"/>
        <v>2</v>
      </c>
      <c r="P531" s="9">
        <f t="shared" si="126"/>
        <v>2</v>
      </c>
      <c r="R531" s="18" t="str">
        <f t="shared" si="127"/>
        <v>Sábado1011Regreso10</v>
      </c>
      <c r="S531" s="21">
        <f t="shared" si="128"/>
        <v>2</v>
      </c>
      <c r="T531" s="18">
        <f t="shared" si="129"/>
        <v>4</v>
      </c>
      <c r="U531" s="18">
        <f t="shared" si="130"/>
        <v>2</v>
      </c>
    </row>
    <row r="532" spans="2:21" ht="12.6" x14ac:dyDescent="0.45">
      <c r="D532">
        <v>11</v>
      </c>
      <c r="E532">
        <v>3</v>
      </c>
      <c r="F532">
        <v>2</v>
      </c>
      <c r="H532" s="132" t="str">
        <f t="shared" si="125"/>
        <v>SI</v>
      </c>
      <c r="J532" s="3" t="str">
        <f t="shared" si="115"/>
        <v>Sábado</v>
      </c>
      <c r="K532" s="3">
        <f t="shared" si="116"/>
        <v>1011</v>
      </c>
      <c r="L532" s="3" t="str">
        <f t="shared" si="117"/>
        <v>Regreso</v>
      </c>
      <c r="M532" s="3">
        <f t="shared" si="118"/>
        <v>11</v>
      </c>
      <c r="N532" s="3">
        <f t="shared" si="119"/>
        <v>3</v>
      </c>
      <c r="O532" s="3">
        <f t="shared" si="120"/>
        <v>2</v>
      </c>
      <c r="P532" s="9">
        <f t="shared" si="126"/>
        <v>1.5</v>
      </c>
      <c r="R532" s="18" t="str">
        <f t="shared" si="127"/>
        <v>Sábado1011Regreso11</v>
      </c>
      <c r="S532" s="21">
        <f t="shared" si="128"/>
        <v>1.5</v>
      </c>
      <c r="T532" s="18">
        <f t="shared" si="129"/>
        <v>3</v>
      </c>
      <c r="U532" s="18">
        <f t="shared" si="130"/>
        <v>2</v>
      </c>
    </row>
    <row r="533" spans="2:21" ht="12.6" x14ac:dyDescent="0.45">
      <c r="D533">
        <v>12</v>
      </c>
      <c r="E533">
        <v>3</v>
      </c>
      <c r="F533">
        <v>2</v>
      </c>
      <c r="H533" s="132" t="str">
        <f t="shared" si="125"/>
        <v>SI</v>
      </c>
      <c r="J533" s="3" t="str">
        <f t="shared" si="115"/>
        <v>Sábado</v>
      </c>
      <c r="K533" s="3">
        <f t="shared" si="116"/>
        <v>1011</v>
      </c>
      <c r="L533" s="3" t="str">
        <f t="shared" si="117"/>
        <v>Regreso</v>
      </c>
      <c r="M533" s="3">
        <f t="shared" si="118"/>
        <v>12</v>
      </c>
      <c r="N533" s="3">
        <f t="shared" si="119"/>
        <v>3</v>
      </c>
      <c r="O533" s="3">
        <f t="shared" si="120"/>
        <v>2</v>
      </c>
      <c r="P533" s="9">
        <f t="shared" si="126"/>
        <v>1.5</v>
      </c>
      <c r="R533" s="18" t="str">
        <f t="shared" si="127"/>
        <v>Sábado1011Regreso12</v>
      </c>
      <c r="S533" s="21">
        <f t="shared" si="128"/>
        <v>1.5</v>
      </c>
      <c r="T533" s="18">
        <f t="shared" si="129"/>
        <v>3</v>
      </c>
      <c r="U533" s="18">
        <f t="shared" si="130"/>
        <v>2</v>
      </c>
    </row>
    <row r="534" spans="2:21" ht="12.6" x14ac:dyDescent="0.45">
      <c r="D534">
        <v>13</v>
      </c>
      <c r="E534">
        <v>2</v>
      </c>
      <c r="F534">
        <v>2</v>
      </c>
      <c r="H534" s="132" t="str">
        <f t="shared" si="125"/>
        <v>SI</v>
      </c>
      <c r="J534" s="3" t="str">
        <f t="shared" si="115"/>
        <v>Sábado</v>
      </c>
      <c r="K534" s="3">
        <f t="shared" si="116"/>
        <v>1011</v>
      </c>
      <c r="L534" s="3" t="str">
        <f t="shared" si="117"/>
        <v>Regreso</v>
      </c>
      <c r="M534" s="3">
        <f t="shared" si="118"/>
        <v>13</v>
      </c>
      <c r="N534" s="3">
        <f t="shared" si="119"/>
        <v>2</v>
      </c>
      <c r="O534" s="3">
        <f t="shared" si="120"/>
        <v>2</v>
      </c>
      <c r="P534" s="9">
        <f t="shared" si="126"/>
        <v>1</v>
      </c>
      <c r="R534" s="18" t="str">
        <f t="shared" si="127"/>
        <v>Sábado1011Regreso13</v>
      </c>
      <c r="S534" s="21">
        <f t="shared" si="128"/>
        <v>1</v>
      </c>
      <c r="T534" s="18">
        <f t="shared" si="129"/>
        <v>2</v>
      </c>
      <c r="U534" s="18">
        <f t="shared" si="130"/>
        <v>2</v>
      </c>
    </row>
    <row r="535" spans="2:21" ht="12.6" x14ac:dyDescent="0.45">
      <c r="D535">
        <v>14</v>
      </c>
      <c r="E535">
        <v>1</v>
      </c>
      <c r="F535">
        <v>1</v>
      </c>
      <c r="H535" s="132" t="str">
        <f t="shared" si="125"/>
        <v>SI</v>
      </c>
      <c r="J535" s="3" t="str">
        <f t="shared" si="115"/>
        <v>Sábado</v>
      </c>
      <c r="K535" s="3">
        <f t="shared" si="116"/>
        <v>1011</v>
      </c>
      <c r="L535" s="3" t="str">
        <f t="shared" si="117"/>
        <v>Regreso</v>
      </c>
      <c r="M535" s="3">
        <f t="shared" si="118"/>
        <v>14</v>
      </c>
      <c r="N535" s="3">
        <f t="shared" si="119"/>
        <v>1</v>
      </c>
      <c r="O535" s="3">
        <f t="shared" si="120"/>
        <v>1</v>
      </c>
      <c r="P535" s="9">
        <f t="shared" si="126"/>
        <v>1</v>
      </c>
      <c r="R535" s="18" t="str">
        <f t="shared" si="127"/>
        <v>Sábado1011Regreso14</v>
      </c>
      <c r="S535" s="21">
        <f t="shared" si="128"/>
        <v>1</v>
      </c>
      <c r="T535" s="18">
        <f t="shared" si="129"/>
        <v>1</v>
      </c>
      <c r="U535" s="18">
        <f t="shared" si="130"/>
        <v>1</v>
      </c>
    </row>
    <row r="536" spans="2:21" ht="12.6" x14ac:dyDescent="0.45">
      <c r="D536">
        <v>15</v>
      </c>
      <c r="E536">
        <v>3</v>
      </c>
      <c r="F536">
        <v>2</v>
      </c>
      <c r="H536" s="132" t="str">
        <f t="shared" si="125"/>
        <v>SI</v>
      </c>
      <c r="J536" s="3" t="str">
        <f t="shared" si="115"/>
        <v>Sábado</v>
      </c>
      <c r="K536" s="3">
        <f t="shared" si="116"/>
        <v>1011</v>
      </c>
      <c r="L536" s="3" t="str">
        <f t="shared" si="117"/>
        <v>Regreso</v>
      </c>
      <c r="M536" s="3">
        <f t="shared" si="118"/>
        <v>15</v>
      </c>
      <c r="N536" s="3">
        <f t="shared" si="119"/>
        <v>3</v>
      </c>
      <c r="O536" s="3">
        <f t="shared" si="120"/>
        <v>2</v>
      </c>
      <c r="P536" s="9">
        <f t="shared" si="126"/>
        <v>1.5</v>
      </c>
      <c r="R536" s="18" t="str">
        <f t="shared" si="127"/>
        <v>Sábado1011Regreso15</v>
      </c>
      <c r="S536" s="21">
        <f t="shared" si="128"/>
        <v>1.5</v>
      </c>
      <c r="T536" s="18">
        <f t="shared" si="129"/>
        <v>3</v>
      </c>
      <c r="U536" s="18">
        <f t="shared" si="130"/>
        <v>2</v>
      </c>
    </row>
    <row r="537" spans="2:21" ht="12.6" x14ac:dyDescent="0.45">
      <c r="D537">
        <v>16</v>
      </c>
      <c r="E537">
        <v>2</v>
      </c>
      <c r="F537">
        <v>2</v>
      </c>
      <c r="H537" s="132" t="str">
        <f t="shared" si="125"/>
        <v>SI</v>
      </c>
      <c r="J537" s="3" t="str">
        <f t="shared" si="115"/>
        <v>Sábado</v>
      </c>
      <c r="K537" s="3">
        <f t="shared" si="116"/>
        <v>1011</v>
      </c>
      <c r="L537" s="3" t="str">
        <f t="shared" si="117"/>
        <v>Regreso</v>
      </c>
      <c r="M537" s="3">
        <f t="shared" si="118"/>
        <v>16</v>
      </c>
      <c r="N537" s="3">
        <f t="shared" si="119"/>
        <v>2</v>
      </c>
      <c r="O537" s="3">
        <f t="shared" si="120"/>
        <v>2</v>
      </c>
      <c r="P537" s="9">
        <f t="shared" si="126"/>
        <v>1</v>
      </c>
      <c r="R537" s="18" t="str">
        <f t="shared" si="127"/>
        <v>Sábado1011Regreso16</v>
      </c>
      <c r="S537" s="21">
        <f t="shared" si="128"/>
        <v>1</v>
      </c>
      <c r="T537" s="18">
        <f t="shared" si="129"/>
        <v>2</v>
      </c>
      <c r="U537" s="18">
        <f t="shared" si="130"/>
        <v>2</v>
      </c>
    </row>
    <row r="538" spans="2:21" ht="12.6" x14ac:dyDescent="0.45">
      <c r="D538">
        <v>17</v>
      </c>
      <c r="E538">
        <v>1</v>
      </c>
      <c r="F538">
        <v>1</v>
      </c>
      <c r="H538" s="132" t="str">
        <f t="shared" si="125"/>
        <v>SI</v>
      </c>
      <c r="J538" s="3" t="str">
        <f t="shared" si="115"/>
        <v>Sábado</v>
      </c>
      <c r="K538" s="3">
        <f t="shared" si="116"/>
        <v>1011</v>
      </c>
      <c r="L538" s="3" t="str">
        <f t="shared" si="117"/>
        <v>Regreso</v>
      </c>
      <c r="M538" s="3">
        <f t="shared" si="118"/>
        <v>17</v>
      </c>
      <c r="N538" s="3">
        <f t="shared" si="119"/>
        <v>1</v>
      </c>
      <c r="O538" s="3">
        <f t="shared" si="120"/>
        <v>1</v>
      </c>
      <c r="P538" s="9">
        <f t="shared" si="126"/>
        <v>1</v>
      </c>
      <c r="R538" s="18" t="str">
        <f t="shared" si="127"/>
        <v>Sábado1011Regreso17</v>
      </c>
      <c r="S538" s="21">
        <f t="shared" si="128"/>
        <v>1</v>
      </c>
      <c r="T538" s="18">
        <f t="shared" si="129"/>
        <v>1</v>
      </c>
      <c r="U538" s="18">
        <f t="shared" si="130"/>
        <v>1</v>
      </c>
    </row>
    <row r="539" spans="2:21" ht="12.6" x14ac:dyDescent="0.45">
      <c r="D539">
        <v>18</v>
      </c>
      <c r="E539">
        <v>1</v>
      </c>
      <c r="F539">
        <v>1</v>
      </c>
      <c r="H539" s="132" t="str">
        <f t="shared" si="125"/>
        <v>SI</v>
      </c>
      <c r="J539" s="3" t="str">
        <f t="shared" si="115"/>
        <v>Sábado</v>
      </c>
      <c r="K539" s="3">
        <f t="shared" si="116"/>
        <v>1011</v>
      </c>
      <c r="L539" s="3" t="str">
        <f t="shared" si="117"/>
        <v>Regreso</v>
      </c>
      <c r="M539" s="3">
        <f t="shared" si="118"/>
        <v>18</v>
      </c>
      <c r="N539" s="3">
        <f t="shared" si="119"/>
        <v>1</v>
      </c>
      <c r="O539" s="3">
        <f t="shared" si="120"/>
        <v>1</v>
      </c>
      <c r="P539" s="9">
        <f t="shared" si="126"/>
        <v>1</v>
      </c>
      <c r="R539" s="18" t="str">
        <f t="shared" si="127"/>
        <v>Sábado1011Regreso18</v>
      </c>
      <c r="S539" s="21">
        <f t="shared" si="128"/>
        <v>1</v>
      </c>
      <c r="T539" s="18">
        <f t="shared" si="129"/>
        <v>1</v>
      </c>
      <c r="U539" s="18">
        <f t="shared" si="130"/>
        <v>1</v>
      </c>
    </row>
    <row r="540" spans="2:21" ht="12.6" x14ac:dyDescent="0.45">
      <c r="D540">
        <v>19</v>
      </c>
      <c r="E540">
        <v>4</v>
      </c>
      <c r="F540">
        <v>2</v>
      </c>
      <c r="H540" s="132" t="str">
        <f t="shared" si="125"/>
        <v>SI</v>
      </c>
      <c r="J540" s="3" t="str">
        <f t="shared" si="115"/>
        <v>Sábado</v>
      </c>
      <c r="K540" s="3">
        <f t="shared" si="116"/>
        <v>1011</v>
      </c>
      <c r="L540" s="3" t="str">
        <f t="shared" si="117"/>
        <v>Regreso</v>
      </c>
      <c r="M540" s="3">
        <f t="shared" si="118"/>
        <v>19</v>
      </c>
      <c r="N540" s="3">
        <f t="shared" si="119"/>
        <v>4</v>
      </c>
      <c r="O540" s="3">
        <f t="shared" si="120"/>
        <v>2</v>
      </c>
      <c r="P540" s="9">
        <f t="shared" si="126"/>
        <v>2</v>
      </c>
      <c r="R540" s="18" t="str">
        <f t="shared" si="127"/>
        <v>Sábado1011Regreso19</v>
      </c>
      <c r="S540" s="21">
        <f t="shared" si="128"/>
        <v>2</v>
      </c>
      <c r="T540" s="18">
        <f t="shared" si="129"/>
        <v>4</v>
      </c>
      <c r="U540" s="18">
        <f t="shared" si="130"/>
        <v>2</v>
      </c>
    </row>
    <row r="541" spans="2:21" ht="12.6" x14ac:dyDescent="0.45">
      <c r="B541">
        <v>1012</v>
      </c>
      <c r="C541" t="s">
        <v>14</v>
      </c>
      <c r="D541">
        <v>8</v>
      </c>
      <c r="E541">
        <v>1</v>
      </c>
      <c r="F541">
        <v>1</v>
      </c>
      <c r="H541" s="132" t="str">
        <f t="shared" si="125"/>
        <v>SI</v>
      </c>
      <c r="J541" s="3" t="str">
        <f t="shared" si="115"/>
        <v>Sábado</v>
      </c>
      <c r="K541" s="3">
        <f t="shared" si="116"/>
        <v>1012</v>
      </c>
      <c r="L541" s="3" t="str">
        <f t="shared" si="117"/>
        <v>Ida</v>
      </c>
      <c r="M541" s="3">
        <f t="shared" si="118"/>
        <v>8</v>
      </c>
      <c r="N541" s="3">
        <f t="shared" si="119"/>
        <v>1</v>
      </c>
      <c r="O541" s="3">
        <f t="shared" si="120"/>
        <v>1</v>
      </c>
      <c r="P541" s="9">
        <f t="shared" si="126"/>
        <v>1</v>
      </c>
      <c r="R541" s="18" t="str">
        <f t="shared" si="127"/>
        <v>Sábado1012Ida8</v>
      </c>
      <c r="S541" s="21">
        <f t="shared" si="128"/>
        <v>1</v>
      </c>
      <c r="T541" s="18">
        <f t="shared" si="129"/>
        <v>1</v>
      </c>
      <c r="U541" s="18">
        <f t="shared" si="130"/>
        <v>1</v>
      </c>
    </row>
    <row r="542" spans="2:21" ht="12.6" x14ac:dyDescent="0.45">
      <c r="D542">
        <v>9</v>
      </c>
      <c r="E542">
        <v>3</v>
      </c>
      <c r="F542">
        <v>3</v>
      </c>
      <c r="H542" s="132" t="str">
        <f t="shared" si="125"/>
        <v>SI</v>
      </c>
      <c r="J542" s="3" t="str">
        <f t="shared" si="115"/>
        <v>Sábado</v>
      </c>
      <c r="K542" s="3">
        <f t="shared" si="116"/>
        <v>1012</v>
      </c>
      <c r="L542" s="3" t="str">
        <f t="shared" si="117"/>
        <v>Ida</v>
      </c>
      <c r="M542" s="3">
        <f t="shared" si="118"/>
        <v>9</v>
      </c>
      <c r="N542" s="3">
        <f t="shared" si="119"/>
        <v>3</v>
      </c>
      <c r="O542" s="3">
        <f t="shared" si="120"/>
        <v>3</v>
      </c>
      <c r="P542" s="9">
        <f t="shared" si="126"/>
        <v>1</v>
      </c>
      <c r="R542" s="18" t="str">
        <f t="shared" si="127"/>
        <v>Sábado1012Ida9</v>
      </c>
      <c r="S542" s="21">
        <f t="shared" si="128"/>
        <v>1</v>
      </c>
      <c r="T542" s="18">
        <f t="shared" si="129"/>
        <v>3</v>
      </c>
      <c r="U542" s="18">
        <f t="shared" si="130"/>
        <v>3</v>
      </c>
    </row>
    <row r="543" spans="2:21" ht="12.6" x14ac:dyDescent="0.45">
      <c r="D543">
        <v>10</v>
      </c>
      <c r="E543">
        <v>3</v>
      </c>
      <c r="F543">
        <v>2</v>
      </c>
      <c r="H543" s="132" t="str">
        <f t="shared" si="125"/>
        <v>SI</v>
      </c>
      <c r="J543" s="3" t="str">
        <f t="shared" si="115"/>
        <v>Sábado</v>
      </c>
      <c r="K543" s="3">
        <f t="shared" si="116"/>
        <v>1012</v>
      </c>
      <c r="L543" s="3" t="str">
        <f t="shared" si="117"/>
        <v>Ida</v>
      </c>
      <c r="M543" s="3">
        <f t="shared" si="118"/>
        <v>10</v>
      </c>
      <c r="N543" s="3">
        <f t="shared" si="119"/>
        <v>3</v>
      </c>
      <c r="O543" s="3">
        <f t="shared" si="120"/>
        <v>2</v>
      </c>
      <c r="P543" s="9">
        <f t="shared" si="126"/>
        <v>1.5</v>
      </c>
      <c r="R543" s="18" t="str">
        <f t="shared" si="127"/>
        <v>Sábado1012Ida10</v>
      </c>
      <c r="S543" s="21">
        <f t="shared" si="128"/>
        <v>1.5</v>
      </c>
      <c r="T543" s="18">
        <f t="shared" si="129"/>
        <v>3</v>
      </c>
      <c r="U543" s="18">
        <f t="shared" si="130"/>
        <v>2</v>
      </c>
    </row>
    <row r="544" spans="2:21" ht="12.6" x14ac:dyDescent="0.45">
      <c r="D544">
        <v>11</v>
      </c>
      <c r="E544">
        <v>2</v>
      </c>
      <c r="F544">
        <v>2</v>
      </c>
      <c r="H544" s="132" t="str">
        <f t="shared" si="125"/>
        <v>SI</v>
      </c>
      <c r="J544" s="3" t="str">
        <f t="shared" si="115"/>
        <v>Sábado</v>
      </c>
      <c r="K544" s="3">
        <f t="shared" si="116"/>
        <v>1012</v>
      </c>
      <c r="L544" s="3" t="str">
        <f t="shared" si="117"/>
        <v>Ida</v>
      </c>
      <c r="M544" s="3">
        <f t="shared" si="118"/>
        <v>11</v>
      </c>
      <c r="N544" s="3">
        <f t="shared" si="119"/>
        <v>2</v>
      </c>
      <c r="O544" s="3">
        <f t="shared" si="120"/>
        <v>2</v>
      </c>
      <c r="P544" s="9">
        <f t="shared" si="126"/>
        <v>1</v>
      </c>
      <c r="R544" s="18" t="str">
        <f t="shared" si="127"/>
        <v>Sábado1012Ida11</v>
      </c>
      <c r="S544" s="21">
        <f t="shared" si="128"/>
        <v>1</v>
      </c>
      <c r="T544" s="18">
        <f t="shared" si="129"/>
        <v>2</v>
      </c>
      <c r="U544" s="18">
        <f t="shared" si="130"/>
        <v>2</v>
      </c>
    </row>
    <row r="545" spans="2:21" ht="12.6" x14ac:dyDescent="0.45">
      <c r="D545">
        <v>12</v>
      </c>
      <c r="E545">
        <v>1</v>
      </c>
      <c r="F545">
        <v>1</v>
      </c>
      <c r="H545" s="132" t="str">
        <f t="shared" si="125"/>
        <v>SI</v>
      </c>
      <c r="J545" s="3" t="str">
        <f t="shared" si="115"/>
        <v>Sábado</v>
      </c>
      <c r="K545" s="3">
        <f t="shared" si="116"/>
        <v>1012</v>
      </c>
      <c r="L545" s="3" t="str">
        <f t="shared" si="117"/>
        <v>Ida</v>
      </c>
      <c r="M545" s="3">
        <f t="shared" si="118"/>
        <v>12</v>
      </c>
      <c r="N545" s="3">
        <f t="shared" si="119"/>
        <v>1</v>
      </c>
      <c r="O545" s="3">
        <f t="shared" si="120"/>
        <v>1</v>
      </c>
      <c r="P545" s="9">
        <f t="shared" si="126"/>
        <v>1</v>
      </c>
      <c r="R545" s="18" t="str">
        <f t="shared" si="127"/>
        <v>Sábado1012Ida12</v>
      </c>
      <c r="S545" s="21">
        <f t="shared" si="128"/>
        <v>1</v>
      </c>
      <c r="T545" s="18">
        <f t="shared" si="129"/>
        <v>1</v>
      </c>
      <c r="U545" s="18">
        <f t="shared" si="130"/>
        <v>1</v>
      </c>
    </row>
    <row r="546" spans="2:21" ht="12.6" x14ac:dyDescent="0.45">
      <c r="D546">
        <v>13</v>
      </c>
      <c r="E546">
        <v>3</v>
      </c>
      <c r="F546">
        <v>2</v>
      </c>
      <c r="H546" s="132" t="str">
        <f t="shared" si="125"/>
        <v>SI</v>
      </c>
      <c r="J546" s="3" t="str">
        <f t="shared" si="115"/>
        <v>Sábado</v>
      </c>
      <c r="K546" s="3">
        <f t="shared" si="116"/>
        <v>1012</v>
      </c>
      <c r="L546" s="3" t="str">
        <f t="shared" si="117"/>
        <v>Ida</v>
      </c>
      <c r="M546" s="3">
        <f t="shared" si="118"/>
        <v>13</v>
      </c>
      <c r="N546" s="3">
        <f t="shared" si="119"/>
        <v>3</v>
      </c>
      <c r="O546" s="3">
        <f t="shared" si="120"/>
        <v>2</v>
      </c>
      <c r="P546" s="9">
        <f t="shared" si="126"/>
        <v>1.5</v>
      </c>
      <c r="R546" s="18" t="str">
        <f t="shared" si="127"/>
        <v>Sábado1012Ida13</v>
      </c>
      <c r="S546" s="21">
        <f t="shared" si="128"/>
        <v>1.5</v>
      </c>
      <c r="T546" s="18">
        <f t="shared" si="129"/>
        <v>3</v>
      </c>
      <c r="U546" s="18">
        <f t="shared" si="130"/>
        <v>2</v>
      </c>
    </row>
    <row r="547" spans="2:21" ht="12.6" x14ac:dyDescent="0.45">
      <c r="D547">
        <v>16</v>
      </c>
      <c r="E547">
        <v>1</v>
      </c>
      <c r="F547">
        <v>1</v>
      </c>
      <c r="H547" s="132" t="str">
        <f t="shared" si="125"/>
        <v>SI</v>
      </c>
      <c r="J547" s="3" t="str">
        <f t="shared" si="115"/>
        <v>Sábado</v>
      </c>
      <c r="K547" s="3">
        <f t="shared" si="116"/>
        <v>1012</v>
      </c>
      <c r="L547" s="3" t="str">
        <f t="shared" si="117"/>
        <v>Ida</v>
      </c>
      <c r="M547" s="3">
        <f t="shared" si="118"/>
        <v>16</v>
      </c>
      <c r="N547" s="3">
        <f t="shared" si="119"/>
        <v>1</v>
      </c>
      <c r="O547" s="3">
        <f t="shared" si="120"/>
        <v>1</v>
      </c>
      <c r="P547" s="9">
        <f t="shared" si="126"/>
        <v>1</v>
      </c>
      <c r="R547" s="18" t="str">
        <f t="shared" si="127"/>
        <v>Sábado1012Ida16</v>
      </c>
      <c r="S547" s="21">
        <f t="shared" si="128"/>
        <v>1</v>
      </c>
      <c r="T547" s="18">
        <f t="shared" si="129"/>
        <v>1</v>
      </c>
      <c r="U547" s="18">
        <f t="shared" si="130"/>
        <v>1</v>
      </c>
    </row>
    <row r="548" spans="2:21" ht="12.6" x14ac:dyDescent="0.45">
      <c r="D548">
        <v>17</v>
      </c>
      <c r="E548">
        <v>1</v>
      </c>
      <c r="F548">
        <v>1</v>
      </c>
      <c r="H548" s="132" t="str">
        <f t="shared" si="125"/>
        <v>SI</v>
      </c>
      <c r="J548" s="3" t="str">
        <f t="shared" si="115"/>
        <v>Sábado</v>
      </c>
      <c r="K548" s="3">
        <f t="shared" si="116"/>
        <v>1012</v>
      </c>
      <c r="L548" s="3" t="str">
        <f t="shared" si="117"/>
        <v>Ida</v>
      </c>
      <c r="M548" s="3">
        <f t="shared" si="118"/>
        <v>17</v>
      </c>
      <c r="N548" s="3">
        <f t="shared" si="119"/>
        <v>1</v>
      </c>
      <c r="O548" s="3">
        <f t="shared" si="120"/>
        <v>1</v>
      </c>
      <c r="P548" s="9">
        <f t="shared" si="126"/>
        <v>1</v>
      </c>
      <c r="R548" s="18" t="str">
        <f t="shared" si="127"/>
        <v>Sábado1012Ida17</v>
      </c>
      <c r="S548" s="21">
        <f t="shared" si="128"/>
        <v>1</v>
      </c>
      <c r="T548" s="18">
        <f t="shared" si="129"/>
        <v>1</v>
      </c>
      <c r="U548" s="18">
        <f t="shared" si="130"/>
        <v>1</v>
      </c>
    </row>
    <row r="549" spans="2:21" ht="12.6" x14ac:dyDescent="0.45">
      <c r="C549" t="s">
        <v>12</v>
      </c>
      <c r="D549">
        <v>9</v>
      </c>
      <c r="E549">
        <v>1</v>
      </c>
      <c r="F549">
        <v>1</v>
      </c>
      <c r="H549" s="132" t="str">
        <f t="shared" si="125"/>
        <v>SI</v>
      </c>
      <c r="J549" s="3" t="str">
        <f t="shared" si="115"/>
        <v>Sábado</v>
      </c>
      <c r="K549" s="3">
        <f t="shared" si="116"/>
        <v>1012</v>
      </c>
      <c r="L549" s="3" t="str">
        <f t="shared" si="117"/>
        <v>Regreso</v>
      </c>
      <c r="M549" s="3">
        <f t="shared" si="118"/>
        <v>9</v>
      </c>
      <c r="N549" s="3">
        <f t="shared" si="119"/>
        <v>1</v>
      </c>
      <c r="O549" s="3">
        <f t="shared" si="120"/>
        <v>1</v>
      </c>
      <c r="P549" s="9">
        <f t="shared" si="126"/>
        <v>1</v>
      </c>
      <c r="R549" s="18" t="str">
        <f t="shared" si="127"/>
        <v>Sábado1012Regreso9</v>
      </c>
      <c r="S549" s="21">
        <f t="shared" si="128"/>
        <v>1</v>
      </c>
      <c r="T549" s="18">
        <f t="shared" si="129"/>
        <v>1</v>
      </c>
      <c r="U549" s="18">
        <f t="shared" si="130"/>
        <v>1</v>
      </c>
    </row>
    <row r="550" spans="2:21" ht="12.6" x14ac:dyDescent="0.45">
      <c r="D550">
        <v>10</v>
      </c>
      <c r="E550">
        <v>2</v>
      </c>
      <c r="F550">
        <v>2</v>
      </c>
      <c r="H550" s="132" t="str">
        <f t="shared" si="125"/>
        <v>SI</v>
      </c>
      <c r="J550" s="3" t="str">
        <f t="shared" si="115"/>
        <v>Sábado</v>
      </c>
      <c r="K550" s="3">
        <f t="shared" si="116"/>
        <v>1012</v>
      </c>
      <c r="L550" s="3" t="str">
        <f t="shared" si="117"/>
        <v>Regreso</v>
      </c>
      <c r="M550" s="3">
        <f t="shared" si="118"/>
        <v>10</v>
      </c>
      <c r="N550" s="3">
        <f t="shared" si="119"/>
        <v>2</v>
      </c>
      <c r="O550" s="3">
        <f t="shared" si="120"/>
        <v>2</v>
      </c>
      <c r="P550" s="9">
        <f t="shared" si="126"/>
        <v>1</v>
      </c>
      <c r="R550" s="18" t="str">
        <f t="shared" si="127"/>
        <v>Sábado1012Regreso10</v>
      </c>
      <c r="S550" s="21">
        <f t="shared" si="128"/>
        <v>1</v>
      </c>
      <c r="T550" s="18">
        <f t="shared" si="129"/>
        <v>2</v>
      </c>
      <c r="U550" s="18">
        <f t="shared" si="130"/>
        <v>2</v>
      </c>
    </row>
    <row r="551" spans="2:21" ht="12.6" x14ac:dyDescent="0.45">
      <c r="D551">
        <v>11</v>
      </c>
      <c r="E551">
        <v>4</v>
      </c>
      <c r="F551">
        <v>4</v>
      </c>
      <c r="H551" s="132" t="str">
        <f t="shared" si="125"/>
        <v>SI</v>
      </c>
      <c r="J551" s="3" t="str">
        <f t="shared" si="115"/>
        <v>Sábado</v>
      </c>
      <c r="K551" s="3">
        <f t="shared" si="116"/>
        <v>1012</v>
      </c>
      <c r="L551" s="3" t="str">
        <f t="shared" si="117"/>
        <v>Regreso</v>
      </c>
      <c r="M551" s="3">
        <f t="shared" si="118"/>
        <v>11</v>
      </c>
      <c r="N551" s="3">
        <f t="shared" si="119"/>
        <v>4</v>
      </c>
      <c r="O551" s="3">
        <f t="shared" si="120"/>
        <v>4</v>
      </c>
      <c r="P551" s="9">
        <f t="shared" si="126"/>
        <v>1</v>
      </c>
      <c r="R551" s="18" t="str">
        <f t="shared" si="127"/>
        <v>Sábado1012Regreso11</v>
      </c>
      <c r="S551" s="21">
        <f t="shared" si="128"/>
        <v>1</v>
      </c>
      <c r="T551" s="18">
        <f t="shared" si="129"/>
        <v>4</v>
      </c>
      <c r="U551" s="18">
        <f t="shared" si="130"/>
        <v>4</v>
      </c>
    </row>
    <row r="552" spans="2:21" ht="12.6" x14ac:dyDescent="0.45">
      <c r="D552">
        <v>12</v>
      </c>
      <c r="E552">
        <v>2</v>
      </c>
      <c r="F552">
        <v>2</v>
      </c>
      <c r="H552" s="132" t="str">
        <f t="shared" si="125"/>
        <v>SI</v>
      </c>
      <c r="J552" s="3" t="str">
        <f t="shared" si="115"/>
        <v>Sábado</v>
      </c>
      <c r="K552" s="3">
        <f t="shared" si="116"/>
        <v>1012</v>
      </c>
      <c r="L552" s="3" t="str">
        <f t="shared" si="117"/>
        <v>Regreso</v>
      </c>
      <c r="M552" s="3">
        <f t="shared" si="118"/>
        <v>12</v>
      </c>
      <c r="N552" s="3">
        <f t="shared" si="119"/>
        <v>2</v>
      </c>
      <c r="O552" s="3">
        <f t="shared" si="120"/>
        <v>2</v>
      </c>
      <c r="P552" s="9">
        <f t="shared" si="126"/>
        <v>1</v>
      </c>
      <c r="R552" s="18" t="str">
        <f t="shared" si="127"/>
        <v>Sábado1012Regreso12</v>
      </c>
      <c r="S552" s="21">
        <f t="shared" si="128"/>
        <v>1</v>
      </c>
      <c r="T552" s="18">
        <f t="shared" si="129"/>
        <v>2</v>
      </c>
      <c r="U552" s="18">
        <f t="shared" si="130"/>
        <v>2</v>
      </c>
    </row>
    <row r="553" spans="2:21" ht="12.6" x14ac:dyDescent="0.45">
      <c r="D553">
        <v>13</v>
      </c>
      <c r="E553">
        <v>1</v>
      </c>
      <c r="F553">
        <v>1</v>
      </c>
      <c r="H553" s="132" t="str">
        <f t="shared" si="125"/>
        <v>SI</v>
      </c>
      <c r="J553" s="3" t="str">
        <f t="shared" si="115"/>
        <v>Sábado</v>
      </c>
      <c r="K553" s="3">
        <f t="shared" si="116"/>
        <v>1012</v>
      </c>
      <c r="L553" s="3" t="str">
        <f t="shared" si="117"/>
        <v>Regreso</v>
      </c>
      <c r="M553" s="3">
        <f t="shared" si="118"/>
        <v>13</v>
      </c>
      <c r="N553" s="3">
        <f t="shared" si="119"/>
        <v>1</v>
      </c>
      <c r="O553" s="3">
        <f t="shared" si="120"/>
        <v>1</v>
      </c>
      <c r="P553" s="9">
        <f t="shared" si="126"/>
        <v>1</v>
      </c>
      <c r="R553" s="18" t="str">
        <f t="shared" si="127"/>
        <v>Sábado1012Regreso13</v>
      </c>
      <c r="S553" s="21">
        <f t="shared" si="128"/>
        <v>1</v>
      </c>
      <c r="T553" s="18">
        <f t="shared" si="129"/>
        <v>1</v>
      </c>
      <c r="U553" s="18">
        <f t="shared" si="130"/>
        <v>1</v>
      </c>
    </row>
    <row r="554" spans="2:21" ht="12.6" x14ac:dyDescent="0.45">
      <c r="D554">
        <v>14</v>
      </c>
      <c r="E554">
        <v>3</v>
      </c>
      <c r="F554">
        <v>2</v>
      </c>
      <c r="H554" s="132" t="str">
        <f t="shared" si="125"/>
        <v>SI</v>
      </c>
      <c r="J554" s="3" t="str">
        <f t="shared" si="115"/>
        <v>Sábado</v>
      </c>
      <c r="K554" s="3">
        <f t="shared" si="116"/>
        <v>1012</v>
      </c>
      <c r="L554" s="3" t="str">
        <f t="shared" si="117"/>
        <v>Regreso</v>
      </c>
      <c r="M554" s="3">
        <f t="shared" si="118"/>
        <v>14</v>
      </c>
      <c r="N554" s="3">
        <f t="shared" si="119"/>
        <v>3</v>
      </c>
      <c r="O554" s="3">
        <f t="shared" si="120"/>
        <v>2</v>
      </c>
      <c r="P554" s="9">
        <f t="shared" si="126"/>
        <v>1.5</v>
      </c>
      <c r="R554" s="18" t="str">
        <f t="shared" si="127"/>
        <v>Sábado1012Regreso14</v>
      </c>
      <c r="S554" s="21">
        <f t="shared" si="128"/>
        <v>1.5</v>
      </c>
      <c r="T554" s="18">
        <f t="shared" si="129"/>
        <v>3</v>
      </c>
      <c r="U554" s="18">
        <f t="shared" si="130"/>
        <v>2</v>
      </c>
    </row>
    <row r="555" spans="2:21" ht="12.6" x14ac:dyDescent="0.45">
      <c r="D555">
        <v>17</v>
      </c>
      <c r="E555">
        <v>1</v>
      </c>
      <c r="F555">
        <v>1</v>
      </c>
      <c r="H555" s="132" t="str">
        <f t="shared" si="125"/>
        <v>SI</v>
      </c>
      <c r="J555" s="3" t="str">
        <f t="shared" ref="J555:J618" si="131">IF(A555=0,J554,A555)</f>
        <v>Sábado</v>
      </c>
      <c r="K555" s="3">
        <f t="shared" ref="K555:K618" si="132">IF(B555=0,K554,B555)</f>
        <v>1012</v>
      </c>
      <c r="L555" s="3" t="str">
        <f t="shared" ref="L555:L618" si="133">IF(C555=0,L554,C555)</f>
        <v>Regreso</v>
      </c>
      <c r="M555" s="3">
        <f t="shared" ref="M555:M618" si="134">IF(D555=0,M554,D555)</f>
        <v>17</v>
      </c>
      <c r="N555" s="3">
        <f t="shared" ref="N555:N618" si="135">+E555</f>
        <v>1</v>
      </c>
      <c r="O555" s="3">
        <f t="shared" ref="O555:O618" si="136">+F555</f>
        <v>1</v>
      </c>
      <c r="P555" s="9">
        <f t="shared" si="126"/>
        <v>1</v>
      </c>
      <c r="R555" s="18" t="str">
        <f t="shared" si="127"/>
        <v>Sábado1012Regreso17</v>
      </c>
      <c r="S555" s="21">
        <f t="shared" si="128"/>
        <v>1</v>
      </c>
      <c r="T555" s="18">
        <f t="shared" si="129"/>
        <v>1</v>
      </c>
      <c r="U555" s="18">
        <f t="shared" si="130"/>
        <v>1</v>
      </c>
    </row>
    <row r="556" spans="2:21" ht="12.6" x14ac:dyDescent="0.45">
      <c r="D556">
        <v>18</v>
      </c>
      <c r="E556">
        <v>1</v>
      </c>
      <c r="F556">
        <v>1</v>
      </c>
      <c r="H556" s="132" t="str">
        <f t="shared" si="125"/>
        <v>SI</v>
      </c>
      <c r="J556" s="3" t="str">
        <f t="shared" si="131"/>
        <v>Sábado</v>
      </c>
      <c r="K556" s="3">
        <f t="shared" si="132"/>
        <v>1012</v>
      </c>
      <c r="L556" s="3" t="str">
        <f t="shared" si="133"/>
        <v>Regreso</v>
      </c>
      <c r="M556" s="3">
        <f t="shared" si="134"/>
        <v>18</v>
      </c>
      <c r="N556" s="3">
        <f t="shared" si="135"/>
        <v>1</v>
      </c>
      <c r="O556" s="3">
        <f t="shared" si="136"/>
        <v>1</v>
      </c>
      <c r="P556" s="9">
        <f t="shared" si="126"/>
        <v>1</v>
      </c>
      <c r="R556" s="18" t="str">
        <f t="shared" si="127"/>
        <v>Sábado1012Regreso18</v>
      </c>
      <c r="S556" s="21">
        <f t="shared" si="128"/>
        <v>1</v>
      </c>
      <c r="T556" s="18">
        <f t="shared" si="129"/>
        <v>1</v>
      </c>
      <c r="U556" s="18">
        <f t="shared" si="130"/>
        <v>1</v>
      </c>
    </row>
    <row r="557" spans="2:21" ht="12.6" x14ac:dyDescent="0.45">
      <c r="B557">
        <v>1013</v>
      </c>
      <c r="C557" t="s">
        <v>14</v>
      </c>
      <c r="D557">
        <v>8</v>
      </c>
      <c r="E557">
        <v>1</v>
      </c>
      <c r="H557" s="132" t="s">
        <v>6</v>
      </c>
      <c r="J557" s="3" t="str">
        <f t="shared" si="131"/>
        <v>Sábado</v>
      </c>
      <c r="K557" s="3">
        <f t="shared" si="132"/>
        <v>1013</v>
      </c>
      <c r="L557" s="3" t="str">
        <f t="shared" si="133"/>
        <v>Ida</v>
      </c>
      <c r="M557" s="3">
        <f t="shared" si="134"/>
        <v>8</v>
      </c>
      <c r="N557" s="3">
        <f t="shared" si="135"/>
        <v>1</v>
      </c>
      <c r="O557" s="3">
        <f t="shared" si="136"/>
        <v>0</v>
      </c>
      <c r="P557" s="9" t="s">
        <v>392</v>
      </c>
      <c r="Q557" s="64"/>
      <c r="R557" s="18" t="str">
        <f t="shared" si="127"/>
        <v>Sábado1013Ida8</v>
      </c>
      <c r="S557" s="21" t="str">
        <f t="shared" si="128"/>
        <v>-</v>
      </c>
      <c r="T557" s="18">
        <f t="shared" si="129"/>
        <v>1</v>
      </c>
      <c r="U557" s="18">
        <f t="shared" si="130"/>
        <v>0</v>
      </c>
    </row>
    <row r="558" spans="2:21" ht="12.6" x14ac:dyDescent="0.45">
      <c r="D558">
        <v>9</v>
      </c>
      <c r="E558">
        <v>3</v>
      </c>
      <c r="F558">
        <v>3</v>
      </c>
      <c r="H558" s="132" t="str">
        <f t="shared" si="125"/>
        <v>SI</v>
      </c>
      <c r="J558" s="3" t="str">
        <f t="shared" si="131"/>
        <v>Sábado</v>
      </c>
      <c r="K558" s="3">
        <f t="shared" si="132"/>
        <v>1013</v>
      </c>
      <c r="L558" s="3" t="str">
        <f t="shared" si="133"/>
        <v>Ida</v>
      </c>
      <c r="M558" s="3">
        <f t="shared" si="134"/>
        <v>9</v>
      </c>
      <c r="N558" s="3">
        <f t="shared" si="135"/>
        <v>3</v>
      </c>
      <c r="O558" s="3">
        <f t="shared" si="136"/>
        <v>3</v>
      </c>
      <c r="P558" s="9">
        <f>SUM(N557:N558)/SUM(O557:O558)</f>
        <v>1.3333333333333333</v>
      </c>
      <c r="R558" s="18" t="str">
        <f t="shared" si="127"/>
        <v>Sábado1013Ida9</v>
      </c>
      <c r="S558" s="21">
        <f t="shared" si="128"/>
        <v>1.3333333333333333</v>
      </c>
      <c r="T558" s="18">
        <f t="shared" si="129"/>
        <v>3</v>
      </c>
      <c r="U558" s="18">
        <f t="shared" si="130"/>
        <v>3</v>
      </c>
    </row>
    <row r="559" spans="2:21" ht="12.6" x14ac:dyDescent="0.45">
      <c r="D559">
        <v>10</v>
      </c>
      <c r="E559">
        <v>2</v>
      </c>
      <c r="F559">
        <v>2</v>
      </c>
      <c r="H559" s="132" t="str">
        <f t="shared" si="125"/>
        <v>SI</v>
      </c>
      <c r="J559" s="3" t="str">
        <f t="shared" si="131"/>
        <v>Sábado</v>
      </c>
      <c r="K559" s="3">
        <f t="shared" si="132"/>
        <v>1013</v>
      </c>
      <c r="L559" s="3" t="str">
        <f t="shared" si="133"/>
        <v>Ida</v>
      </c>
      <c r="M559" s="3">
        <f t="shared" si="134"/>
        <v>10</v>
      </c>
      <c r="N559" s="3">
        <f t="shared" si="135"/>
        <v>2</v>
      </c>
      <c r="O559" s="3">
        <f t="shared" si="136"/>
        <v>2</v>
      </c>
      <c r="P559" s="9">
        <f t="shared" si="126"/>
        <v>1</v>
      </c>
      <c r="R559" s="18" t="str">
        <f t="shared" si="127"/>
        <v>Sábado1013Ida10</v>
      </c>
      <c r="S559" s="21">
        <f t="shared" si="128"/>
        <v>1</v>
      </c>
      <c r="T559" s="18">
        <f t="shared" si="129"/>
        <v>2</v>
      </c>
      <c r="U559" s="18">
        <f t="shared" si="130"/>
        <v>2</v>
      </c>
    </row>
    <row r="560" spans="2:21" ht="12.6" x14ac:dyDescent="0.45">
      <c r="D560">
        <v>11</v>
      </c>
      <c r="E560">
        <v>2</v>
      </c>
      <c r="F560">
        <v>1</v>
      </c>
      <c r="H560" s="132" t="s">
        <v>6</v>
      </c>
      <c r="J560" s="3" t="str">
        <f t="shared" si="131"/>
        <v>Sábado</v>
      </c>
      <c r="K560" s="3">
        <f t="shared" si="132"/>
        <v>1013</v>
      </c>
      <c r="L560" s="3" t="str">
        <f t="shared" si="133"/>
        <v>Ida</v>
      </c>
      <c r="M560" s="3">
        <f t="shared" si="134"/>
        <v>11</v>
      </c>
      <c r="N560" s="3">
        <f t="shared" si="135"/>
        <v>2</v>
      </c>
      <c r="O560" s="3">
        <f t="shared" si="136"/>
        <v>1</v>
      </c>
      <c r="P560" s="9">
        <f t="shared" si="126"/>
        <v>2</v>
      </c>
      <c r="R560" s="18" t="str">
        <f t="shared" si="127"/>
        <v>Sábado1013Ida11</v>
      </c>
      <c r="S560" s="21">
        <f t="shared" si="128"/>
        <v>2</v>
      </c>
      <c r="T560" s="18">
        <f t="shared" si="129"/>
        <v>2</v>
      </c>
      <c r="U560" s="18">
        <f t="shared" si="130"/>
        <v>1</v>
      </c>
    </row>
    <row r="561" spans="2:21" ht="12.6" x14ac:dyDescent="0.45">
      <c r="D561">
        <v>12</v>
      </c>
      <c r="E561">
        <v>1</v>
      </c>
      <c r="F561">
        <v>1</v>
      </c>
      <c r="H561" s="132" t="str">
        <f t="shared" si="125"/>
        <v>SI</v>
      </c>
      <c r="J561" s="3" t="str">
        <f t="shared" si="131"/>
        <v>Sábado</v>
      </c>
      <c r="K561" s="3">
        <f t="shared" si="132"/>
        <v>1013</v>
      </c>
      <c r="L561" s="3" t="str">
        <f t="shared" si="133"/>
        <v>Ida</v>
      </c>
      <c r="M561" s="3">
        <f t="shared" si="134"/>
        <v>12</v>
      </c>
      <c r="N561" s="3">
        <f t="shared" si="135"/>
        <v>1</v>
      </c>
      <c r="O561" s="3">
        <f t="shared" si="136"/>
        <v>1</v>
      </c>
      <c r="P561" s="9">
        <f t="shared" si="126"/>
        <v>1</v>
      </c>
      <c r="R561" s="18" t="str">
        <f t="shared" si="127"/>
        <v>Sábado1013Ida12</v>
      </c>
      <c r="S561" s="21">
        <f t="shared" si="128"/>
        <v>1</v>
      </c>
      <c r="T561" s="18">
        <f t="shared" si="129"/>
        <v>1</v>
      </c>
      <c r="U561" s="18">
        <f t="shared" si="130"/>
        <v>1</v>
      </c>
    </row>
    <row r="562" spans="2:21" ht="12.6" x14ac:dyDescent="0.45">
      <c r="D562">
        <v>13</v>
      </c>
      <c r="E562">
        <v>4</v>
      </c>
      <c r="F562">
        <v>2</v>
      </c>
      <c r="H562" s="132" t="str">
        <f t="shared" si="125"/>
        <v>SI</v>
      </c>
      <c r="J562" s="3" t="str">
        <f t="shared" si="131"/>
        <v>Sábado</v>
      </c>
      <c r="K562" s="3">
        <f t="shared" si="132"/>
        <v>1013</v>
      </c>
      <c r="L562" s="3" t="str">
        <f t="shared" si="133"/>
        <v>Ida</v>
      </c>
      <c r="M562" s="3">
        <f t="shared" si="134"/>
        <v>13</v>
      </c>
      <c r="N562" s="3">
        <f t="shared" si="135"/>
        <v>4</v>
      </c>
      <c r="O562" s="3">
        <f t="shared" si="136"/>
        <v>2</v>
      </c>
      <c r="P562" s="9">
        <f t="shared" si="126"/>
        <v>2</v>
      </c>
      <c r="R562" s="18" t="str">
        <f t="shared" si="127"/>
        <v>Sábado1013Ida13</v>
      </c>
      <c r="S562" s="21">
        <f t="shared" si="128"/>
        <v>2</v>
      </c>
      <c r="T562" s="18">
        <f t="shared" si="129"/>
        <v>4</v>
      </c>
      <c r="U562" s="18">
        <f t="shared" si="130"/>
        <v>2</v>
      </c>
    </row>
    <row r="563" spans="2:21" ht="12.6" x14ac:dyDescent="0.45">
      <c r="D563">
        <v>14</v>
      </c>
      <c r="E563">
        <v>1</v>
      </c>
      <c r="F563">
        <v>1</v>
      </c>
      <c r="H563" s="132" t="str">
        <f t="shared" si="125"/>
        <v>SI</v>
      </c>
      <c r="J563" s="3" t="str">
        <f t="shared" si="131"/>
        <v>Sábado</v>
      </c>
      <c r="K563" s="3">
        <f t="shared" si="132"/>
        <v>1013</v>
      </c>
      <c r="L563" s="3" t="str">
        <f t="shared" si="133"/>
        <v>Ida</v>
      </c>
      <c r="M563" s="3">
        <f t="shared" si="134"/>
        <v>14</v>
      </c>
      <c r="N563" s="3">
        <f t="shared" si="135"/>
        <v>1</v>
      </c>
      <c r="O563" s="3">
        <f t="shared" si="136"/>
        <v>1</v>
      </c>
      <c r="P563" s="9">
        <f t="shared" si="126"/>
        <v>1</v>
      </c>
      <c r="R563" s="18" t="str">
        <f t="shared" si="127"/>
        <v>Sábado1013Ida14</v>
      </c>
      <c r="S563" s="21">
        <f t="shared" si="128"/>
        <v>1</v>
      </c>
      <c r="T563" s="18">
        <f t="shared" si="129"/>
        <v>1</v>
      </c>
      <c r="U563" s="18">
        <f t="shared" si="130"/>
        <v>1</v>
      </c>
    </row>
    <row r="564" spans="2:21" ht="12.6" x14ac:dyDescent="0.45">
      <c r="D564">
        <v>15</v>
      </c>
      <c r="E564">
        <v>1</v>
      </c>
      <c r="F564">
        <v>1</v>
      </c>
      <c r="H564" s="132" t="str">
        <f t="shared" si="125"/>
        <v>SI</v>
      </c>
      <c r="J564" s="3" t="str">
        <f t="shared" si="131"/>
        <v>Sábado</v>
      </c>
      <c r="K564" s="3">
        <f t="shared" si="132"/>
        <v>1013</v>
      </c>
      <c r="L564" s="3" t="str">
        <f t="shared" si="133"/>
        <v>Ida</v>
      </c>
      <c r="M564" s="3">
        <f t="shared" si="134"/>
        <v>15</v>
      </c>
      <c r="N564" s="3">
        <f t="shared" si="135"/>
        <v>1</v>
      </c>
      <c r="O564" s="3">
        <f t="shared" si="136"/>
        <v>1</v>
      </c>
      <c r="P564" s="9">
        <f>SUM(N564:N565)/SUM(O564:O565)</f>
        <v>2</v>
      </c>
      <c r="R564" s="18" t="str">
        <f t="shared" si="127"/>
        <v>Sábado1013Ida15</v>
      </c>
      <c r="S564" s="21">
        <f t="shared" si="128"/>
        <v>2</v>
      </c>
      <c r="T564" s="18">
        <f t="shared" si="129"/>
        <v>1</v>
      </c>
      <c r="U564" s="18">
        <f t="shared" si="130"/>
        <v>1</v>
      </c>
    </row>
    <row r="565" spans="2:21" ht="12.6" x14ac:dyDescent="0.45">
      <c r="D565">
        <v>16</v>
      </c>
      <c r="E565">
        <v>1</v>
      </c>
      <c r="H565" s="132" t="s">
        <v>6</v>
      </c>
      <c r="J565" s="3" t="str">
        <f t="shared" si="131"/>
        <v>Sábado</v>
      </c>
      <c r="K565" s="3">
        <f t="shared" si="132"/>
        <v>1013</v>
      </c>
      <c r="L565" s="3" t="str">
        <f t="shared" si="133"/>
        <v>Ida</v>
      </c>
      <c r="M565" s="3">
        <f t="shared" si="134"/>
        <v>16</v>
      </c>
      <c r="N565" s="3">
        <f t="shared" si="135"/>
        <v>1</v>
      </c>
      <c r="O565" s="3">
        <f t="shared" si="136"/>
        <v>0</v>
      </c>
      <c r="P565" s="9" t="s">
        <v>392</v>
      </c>
      <c r="Q565" s="64"/>
      <c r="R565" s="18" t="str">
        <f t="shared" si="127"/>
        <v>Sábado1013Ida16</v>
      </c>
      <c r="S565" s="21" t="str">
        <f t="shared" si="128"/>
        <v>-</v>
      </c>
      <c r="T565" s="18">
        <f t="shared" si="129"/>
        <v>1</v>
      </c>
      <c r="U565" s="18">
        <f t="shared" si="130"/>
        <v>0</v>
      </c>
    </row>
    <row r="566" spans="2:21" ht="12.6" x14ac:dyDescent="0.45">
      <c r="C566" t="s">
        <v>12</v>
      </c>
      <c r="D566">
        <v>9</v>
      </c>
      <c r="E566">
        <v>1</v>
      </c>
      <c r="H566" s="132" t="s">
        <v>6</v>
      </c>
      <c r="J566" s="3" t="str">
        <f t="shared" si="131"/>
        <v>Sábado</v>
      </c>
      <c r="K566" s="3">
        <f t="shared" si="132"/>
        <v>1013</v>
      </c>
      <c r="L566" s="3" t="str">
        <f t="shared" si="133"/>
        <v>Regreso</v>
      </c>
      <c r="M566" s="3">
        <f t="shared" si="134"/>
        <v>9</v>
      </c>
      <c r="N566" s="3">
        <f t="shared" si="135"/>
        <v>1</v>
      </c>
      <c r="O566" s="3">
        <f t="shared" si="136"/>
        <v>0</v>
      </c>
      <c r="P566" s="9" t="s">
        <v>392</v>
      </c>
      <c r="Q566" s="64"/>
      <c r="R566" s="18" t="str">
        <f t="shared" si="127"/>
        <v>Sábado1013Regreso9</v>
      </c>
      <c r="S566" s="21" t="str">
        <f t="shared" si="128"/>
        <v>-</v>
      </c>
      <c r="T566" s="18">
        <f t="shared" si="129"/>
        <v>1</v>
      </c>
      <c r="U566" s="18">
        <f t="shared" si="130"/>
        <v>0</v>
      </c>
    </row>
    <row r="567" spans="2:21" ht="12.6" x14ac:dyDescent="0.45">
      <c r="D567">
        <v>10</v>
      </c>
      <c r="E567">
        <v>1</v>
      </c>
      <c r="F567">
        <v>1</v>
      </c>
      <c r="H567" s="132" t="str">
        <f t="shared" si="125"/>
        <v>SI</v>
      </c>
      <c r="J567" s="3" t="str">
        <f t="shared" si="131"/>
        <v>Sábado</v>
      </c>
      <c r="K567" s="3">
        <f t="shared" si="132"/>
        <v>1013</v>
      </c>
      <c r="L567" s="3" t="str">
        <f t="shared" si="133"/>
        <v>Regreso</v>
      </c>
      <c r="M567" s="3">
        <f t="shared" si="134"/>
        <v>10</v>
      </c>
      <c r="N567" s="3">
        <f t="shared" si="135"/>
        <v>1</v>
      </c>
      <c r="O567" s="3">
        <f t="shared" si="136"/>
        <v>1</v>
      </c>
      <c r="P567" s="9">
        <f>SUM(N566:N567)/SUM(O566:O567)</f>
        <v>2</v>
      </c>
      <c r="R567" s="18" t="str">
        <f t="shared" si="127"/>
        <v>Sábado1013Regreso10</v>
      </c>
      <c r="S567" s="21">
        <f t="shared" si="128"/>
        <v>2</v>
      </c>
      <c r="T567" s="18">
        <f t="shared" si="129"/>
        <v>1</v>
      </c>
      <c r="U567" s="18">
        <f t="shared" si="130"/>
        <v>1</v>
      </c>
    </row>
    <row r="568" spans="2:21" ht="12.6" x14ac:dyDescent="0.45">
      <c r="D568">
        <v>11</v>
      </c>
      <c r="E568">
        <v>3</v>
      </c>
      <c r="F568">
        <v>3</v>
      </c>
      <c r="H568" s="132" t="str">
        <f t="shared" si="125"/>
        <v>SI</v>
      </c>
      <c r="J568" s="3" t="str">
        <f t="shared" si="131"/>
        <v>Sábado</v>
      </c>
      <c r="K568" s="3">
        <f t="shared" si="132"/>
        <v>1013</v>
      </c>
      <c r="L568" s="3" t="str">
        <f t="shared" si="133"/>
        <v>Regreso</v>
      </c>
      <c r="M568" s="3">
        <f t="shared" si="134"/>
        <v>11</v>
      </c>
      <c r="N568" s="3">
        <f t="shared" si="135"/>
        <v>3</v>
      </c>
      <c r="O568" s="3">
        <f t="shared" si="136"/>
        <v>3</v>
      </c>
      <c r="P568" s="9">
        <f t="shared" si="126"/>
        <v>1</v>
      </c>
      <c r="R568" s="18" t="str">
        <f t="shared" si="127"/>
        <v>Sábado1013Regreso11</v>
      </c>
      <c r="S568" s="21">
        <f t="shared" si="128"/>
        <v>1</v>
      </c>
      <c r="T568" s="18">
        <f t="shared" si="129"/>
        <v>3</v>
      </c>
      <c r="U568" s="18">
        <f t="shared" si="130"/>
        <v>3</v>
      </c>
    </row>
    <row r="569" spans="2:21" ht="12.6" x14ac:dyDescent="0.45">
      <c r="D569">
        <v>12</v>
      </c>
      <c r="E569">
        <v>3</v>
      </c>
      <c r="F569">
        <v>2</v>
      </c>
      <c r="H569" s="132" t="str">
        <f t="shared" si="125"/>
        <v>SI</v>
      </c>
      <c r="J569" s="3" t="str">
        <f t="shared" si="131"/>
        <v>Sábado</v>
      </c>
      <c r="K569" s="3">
        <f t="shared" si="132"/>
        <v>1013</v>
      </c>
      <c r="L569" s="3" t="str">
        <f t="shared" si="133"/>
        <v>Regreso</v>
      </c>
      <c r="M569" s="3">
        <f t="shared" si="134"/>
        <v>12</v>
      </c>
      <c r="N569" s="3">
        <f t="shared" si="135"/>
        <v>3</v>
      </c>
      <c r="O569" s="3">
        <f t="shared" si="136"/>
        <v>2</v>
      </c>
      <c r="P569" s="9">
        <f t="shared" si="126"/>
        <v>1.5</v>
      </c>
      <c r="R569" s="18" t="str">
        <f t="shared" si="127"/>
        <v>Sábado1013Regreso12</v>
      </c>
      <c r="S569" s="21">
        <f t="shared" si="128"/>
        <v>1.5</v>
      </c>
      <c r="T569" s="18">
        <f t="shared" si="129"/>
        <v>3</v>
      </c>
      <c r="U569" s="18">
        <f t="shared" si="130"/>
        <v>2</v>
      </c>
    </row>
    <row r="570" spans="2:21" ht="12.6" x14ac:dyDescent="0.45">
      <c r="D570">
        <v>13</v>
      </c>
      <c r="E570">
        <v>1</v>
      </c>
      <c r="F570">
        <v>1</v>
      </c>
      <c r="H570" s="132" t="str">
        <f t="shared" si="125"/>
        <v>SI</v>
      </c>
      <c r="J570" s="3" t="str">
        <f t="shared" si="131"/>
        <v>Sábado</v>
      </c>
      <c r="K570" s="3">
        <f t="shared" si="132"/>
        <v>1013</v>
      </c>
      <c r="L570" s="3" t="str">
        <f t="shared" si="133"/>
        <v>Regreso</v>
      </c>
      <c r="M570" s="3">
        <f t="shared" si="134"/>
        <v>13</v>
      </c>
      <c r="N570" s="3">
        <f t="shared" si="135"/>
        <v>1</v>
      </c>
      <c r="O570" s="3">
        <f t="shared" si="136"/>
        <v>1</v>
      </c>
      <c r="P570" s="9">
        <f t="shared" si="126"/>
        <v>1</v>
      </c>
      <c r="R570" s="18" t="str">
        <f t="shared" si="127"/>
        <v>Sábado1013Regreso13</v>
      </c>
      <c r="S570" s="21">
        <f t="shared" si="128"/>
        <v>1</v>
      </c>
      <c r="T570" s="18">
        <f t="shared" si="129"/>
        <v>1</v>
      </c>
      <c r="U570" s="18">
        <f t="shared" si="130"/>
        <v>1</v>
      </c>
    </row>
    <row r="571" spans="2:21" ht="12.6" x14ac:dyDescent="0.45">
      <c r="D571">
        <v>14</v>
      </c>
      <c r="E571">
        <v>3</v>
      </c>
      <c r="F571">
        <v>2</v>
      </c>
      <c r="H571" s="132" t="str">
        <f t="shared" si="125"/>
        <v>SI</v>
      </c>
      <c r="J571" s="3" t="str">
        <f t="shared" si="131"/>
        <v>Sábado</v>
      </c>
      <c r="K571" s="3">
        <f t="shared" si="132"/>
        <v>1013</v>
      </c>
      <c r="L571" s="3" t="str">
        <f t="shared" si="133"/>
        <v>Regreso</v>
      </c>
      <c r="M571" s="3">
        <f t="shared" si="134"/>
        <v>14</v>
      </c>
      <c r="N571" s="3">
        <f t="shared" si="135"/>
        <v>3</v>
      </c>
      <c r="O571" s="3">
        <f t="shared" si="136"/>
        <v>2</v>
      </c>
      <c r="P571" s="9">
        <f t="shared" si="126"/>
        <v>1.5</v>
      </c>
      <c r="R571" s="18" t="str">
        <f t="shared" si="127"/>
        <v>Sábado1013Regreso14</v>
      </c>
      <c r="S571" s="21">
        <f t="shared" si="128"/>
        <v>1.5</v>
      </c>
      <c r="T571" s="18">
        <f t="shared" si="129"/>
        <v>3</v>
      </c>
      <c r="U571" s="18">
        <f t="shared" si="130"/>
        <v>2</v>
      </c>
    </row>
    <row r="572" spans="2:21" ht="12.6" x14ac:dyDescent="0.45">
      <c r="D572">
        <v>15</v>
      </c>
      <c r="E572">
        <v>2</v>
      </c>
      <c r="F572">
        <v>1</v>
      </c>
      <c r="H572" s="132" t="s">
        <v>6</v>
      </c>
      <c r="J572" s="3" t="str">
        <f t="shared" si="131"/>
        <v>Sábado</v>
      </c>
      <c r="K572" s="3">
        <f t="shared" si="132"/>
        <v>1013</v>
      </c>
      <c r="L572" s="3" t="str">
        <f t="shared" si="133"/>
        <v>Regreso</v>
      </c>
      <c r="M572" s="3">
        <f t="shared" si="134"/>
        <v>15</v>
      </c>
      <c r="N572" s="3">
        <f t="shared" si="135"/>
        <v>2</v>
      </c>
      <c r="O572" s="3">
        <f t="shared" si="136"/>
        <v>1</v>
      </c>
      <c r="P572" s="9">
        <f t="shared" si="126"/>
        <v>2</v>
      </c>
      <c r="R572" s="18" t="str">
        <f t="shared" si="127"/>
        <v>Sábado1013Regreso15</v>
      </c>
      <c r="S572" s="21">
        <f t="shared" si="128"/>
        <v>2</v>
      </c>
      <c r="T572" s="18">
        <f t="shared" si="129"/>
        <v>2</v>
      </c>
      <c r="U572" s="18">
        <f t="shared" si="130"/>
        <v>1</v>
      </c>
    </row>
    <row r="573" spans="2:21" ht="12.6" x14ac:dyDescent="0.45">
      <c r="D573">
        <v>16</v>
      </c>
      <c r="E573">
        <v>1</v>
      </c>
      <c r="F573">
        <v>1</v>
      </c>
      <c r="H573" s="132" t="str">
        <f t="shared" si="125"/>
        <v>SI</v>
      </c>
      <c r="J573" s="3" t="str">
        <f t="shared" si="131"/>
        <v>Sábado</v>
      </c>
      <c r="K573" s="3">
        <f t="shared" si="132"/>
        <v>1013</v>
      </c>
      <c r="L573" s="3" t="str">
        <f t="shared" si="133"/>
        <v>Regreso</v>
      </c>
      <c r="M573" s="3">
        <f t="shared" si="134"/>
        <v>16</v>
      </c>
      <c r="N573" s="3">
        <f t="shared" si="135"/>
        <v>1</v>
      </c>
      <c r="O573" s="3">
        <f t="shared" si="136"/>
        <v>1</v>
      </c>
      <c r="P573" s="9">
        <f>SUM(N573:N574)/SUM(O573:O574)</f>
        <v>2</v>
      </c>
      <c r="R573" s="18" t="str">
        <f t="shared" si="127"/>
        <v>Sábado1013Regreso16</v>
      </c>
      <c r="S573" s="21">
        <f t="shared" si="128"/>
        <v>2</v>
      </c>
      <c r="T573" s="18">
        <f t="shared" si="129"/>
        <v>1</v>
      </c>
      <c r="U573" s="18">
        <f t="shared" si="130"/>
        <v>1</v>
      </c>
    </row>
    <row r="574" spans="2:21" ht="12.6" x14ac:dyDescent="0.45">
      <c r="D574">
        <v>17</v>
      </c>
      <c r="E574">
        <v>1</v>
      </c>
      <c r="H574" s="132" t="s">
        <v>6</v>
      </c>
      <c r="J574" s="3" t="str">
        <f t="shared" si="131"/>
        <v>Sábado</v>
      </c>
      <c r="K574" s="3">
        <f t="shared" si="132"/>
        <v>1013</v>
      </c>
      <c r="L574" s="3" t="str">
        <f t="shared" si="133"/>
        <v>Regreso</v>
      </c>
      <c r="M574" s="3">
        <f t="shared" si="134"/>
        <v>17</v>
      </c>
      <c r="N574" s="3">
        <f t="shared" si="135"/>
        <v>1</v>
      </c>
      <c r="O574" s="3">
        <f t="shared" si="136"/>
        <v>0</v>
      </c>
      <c r="P574" s="9" t="s">
        <v>392</v>
      </c>
      <c r="Q574" s="64"/>
      <c r="R574" s="18" t="str">
        <f t="shared" si="127"/>
        <v>Sábado1013Regreso17</v>
      </c>
      <c r="S574" s="21" t="str">
        <f t="shared" si="128"/>
        <v>-</v>
      </c>
      <c r="T574" s="18">
        <f t="shared" si="129"/>
        <v>1</v>
      </c>
      <c r="U574" s="18">
        <f t="shared" si="130"/>
        <v>0</v>
      </c>
    </row>
    <row r="575" spans="2:21" ht="12.6" x14ac:dyDescent="0.45">
      <c r="B575">
        <v>1014</v>
      </c>
      <c r="C575" t="s">
        <v>14</v>
      </c>
      <c r="D575">
        <v>9</v>
      </c>
      <c r="E575">
        <v>6</v>
      </c>
      <c r="F575">
        <v>2</v>
      </c>
      <c r="H575" s="132" t="str">
        <f t="shared" si="125"/>
        <v>SI</v>
      </c>
      <c r="J575" s="3" t="str">
        <f t="shared" si="131"/>
        <v>Sábado</v>
      </c>
      <c r="K575" s="3">
        <f t="shared" si="132"/>
        <v>1014</v>
      </c>
      <c r="L575" s="3" t="str">
        <f t="shared" si="133"/>
        <v>Ida</v>
      </c>
      <c r="M575" s="3">
        <f t="shared" si="134"/>
        <v>9</v>
      </c>
      <c r="N575" s="3">
        <f t="shared" si="135"/>
        <v>6</v>
      </c>
      <c r="O575" s="3">
        <f t="shared" si="136"/>
        <v>2</v>
      </c>
      <c r="P575" s="9">
        <f t="shared" si="126"/>
        <v>3</v>
      </c>
      <c r="R575" s="18" t="str">
        <f t="shared" ref="R575:R638" si="137">CONCATENATE(J575,K575,L575,M575)</f>
        <v>Sábado1014Ida9</v>
      </c>
      <c r="S575" s="21">
        <f t="shared" ref="S575:S638" si="138">+P575</f>
        <v>3</v>
      </c>
      <c r="T575" s="18">
        <f t="shared" ref="T575:T638" si="139">+N575</f>
        <v>6</v>
      </c>
      <c r="U575" s="18">
        <f t="shared" ref="U575:U638" si="140">+O575</f>
        <v>2</v>
      </c>
    </row>
    <row r="576" spans="2:21" ht="12.6" x14ac:dyDescent="0.45">
      <c r="D576">
        <v>10</v>
      </c>
      <c r="E576">
        <v>5</v>
      </c>
      <c r="F576">
        <v>2</v>
      </c>
      <c r="H576" s="132" t="str">
        <f t="shared" si="125"/>
        <v>SI</v>
      </c>
      <c r="J576" s="3" t="str">
        <f t="shared" si="131"/>
        <v>Sábado</v>
      </c>
      <c r="K576" s="3">
        <f t="shared" si="132"/>
        <v>1014</v>
      </c>
      <c r="L576" s="3" t="str">
        <f t="shared" si="133"/>
        <v>Ida</v>
      </c>
      <c r="M576" s="3">
        <f t="shared" si="134"/>
        <v>10</v>
      </c>
      <c r="N576" s="3">
        <f t="shared" si="135"/>
        <v>5</v>
      </c>
      <c r="O576" s="3">
        <f t="shared" si="136"/>
        <v>2</v>
      </c>
      <c r="P576" s="9">
        <f t="shared" si="126"/>
        <v>2.5</v>
      </c>
      <c r="R576" s="18" t="str">
        <f t="shared" si="137"/>
        <v>Sábado1014Ida10</v>
      </c>
      <c r="S576" s="21">
        <f t="shared" si="138"/>
        <v>2.5</v>
      </c>
      <c r="T576" s="18">
        <f t="shared" si="139"/>
        <v>5</v>
      </c>
      <c r="U576" s="18">
        <f t="shared" si="140"/>
        <v>2</v>
      </c>
    </row>
    <row r="577" spans="1:21" ht="12.6" x14ac:dyDescent="0.45">
      <c r="D577">
        <v>11</v>
      </c>
      <c r="E577">
        <v>5</v>
      </c>
      <c r="F577">
        <v>2</v>
      </c>
      <c r="H577" s="132" t="str">
        <f t="shared" si="125"/>
        <v>SI</v>
      </c>
      <c r="J577" s="3" t="str">
        <f t="shared" si="131"/>
        <v>Sábado</v>
      </c>
      <c r="K577" s="3">
        <f t="shared" si="132"/>
        <v>1014</v>
      </c>
      <c r="L577" s="3" t="str">
        <f t="shared" si="133"/>
        <v>Ida</v>
      </c>
      <c r="M577" s="3">
        <f t="shared" si="134"/>
        <v>11</v>
      </c>
      <c r="N577" s="3">
        <f t="shared" si="135"/>
        <v>5</v>
      </c>
      <c r="O577" s="3">
        <f t="shared" si="136"/>
        <v>2</v>
      </c>
      <c r="P577" s="9">
        <f t="shared" si="126"/>
        <v>2.5</v>
      </c>
      <c r="R577" s="18" t="str">
        <f t="shared" si="137"/>
        <v>Sábado1014Ida11</v>
      </c>
      <c r="S577" s="21">
        <f t="shared" si="138"/>
        <v>2.5</v>
      </c>
      <c r="T577" s="18">
        <f t="shared" si="139"/>
        <v>5</v>
      </c>
      <c r="U577" s="18">
        <f t="shared" si="140"/>
        <v>2</v>
      </c>
    </row>
    <row r="578" spans="1:21" ht="12.6" x14ac:dyDescent="0.45">
      <c r="D578">
        <v>12</v>
      </c>
      <c r="E578">
        <v>3</v>
      </c>
      <c r="F578">
        <v>2</v>
      </c>
      <c r="H578" s="132" t="str">
        <f t="shared" si="125"/>
        <v>SI</v>
      </c>
      <c r="J578" s="3" t="str">
        <f t="shared" si="131"/>
        <v>Sábado</v>
      </c>
      <c r="K578" s="3">
        <f t="shared" si="132"/>
        <v>1014</v>
      </c>
      <c r="L578" s="3" t="str">
        <f t="shared" si="133"/>
        <v>Ida</v>
      </c>
      <c r="M578" s="3">
        <f t="shared" si="134"/>
        <v>12</v>
      </c>
      <c r="N578" s="3">
        <f t="shared" si="135"/>
        <v>3</v>
      </c>
      <c r="O578" s="3">
        <f t="shared" si="136"/>
        <v>2</v>
      </c>
      <c r="P578" s="9">
        <f t="shared" si="126"/>
        <v>1.5</v>
      </c>
      <c r="R578" s="18" t="str">
        <f t="shared" si="137"/>
        <v>Sábado1014Ida12</v>
      </c>
      <c r="S578" s="21">
        <f t="shared" si="138"/>
        <v>1.5</v>
      </c>
      <c r="T578" s="18">
        <f t="shared" si="139"/>
        <v>3</v>
      </c>
      <c r="U578" s="18">
        <f t="shared" si="140"/>
        <v>2</v>
      </c>
    </row>
    <row r="579" spans="1:21" ht="12.6" x14ac:dyDescent="0.45">
      <c r="D579">
        <v>13</v>
      </c>
      <c r="E579">
        <v>5</v>
      </c>
      <c r="F579">
        <v>3</v>
      </c>
      <c r="H579" s="132" t="str">
        <f t="shared" si="125"/>
        <v>SI</v>
      </c>
      <c r="J579" s="3" t="str">
        <f t="shared" si="131"/>
        <v>Sábado</v>
      </c>
      <c r="K579" s="3">
        <f t="shared" si="132"/>
        <v>1014</v>
      </c>
      <c r="L579" s="3" t="str">
        <f t="shared" si="133"/>
        <v>Ida</v>
      </c>
      <c r="M579" s="3">
        <f t="shared" si="134"/>
        <v>13</v>
      </c>
      <c r="N579" s="3">
        <f t="shared" si="135"/>
        <v>5</v>
      </c>
      <c r="O579" s="3">
        <f t="shared" si="136"/>
        <v>3</v>
      </c>
      <c r="P579" s="9">
        <f t="shared" si="126"/>
        <v>1.6666666666666667</v>
      </c>
      <c r="R579" s="18" t="str">
        <f t="shared" si="137"/>
        <v>Sábado1014Ida13</v>
      </c>
      <c r="S579" s="21">
        <f t="shared" si="138"/>
        <v>1.6666666666666667</v>
      </c>
      <c r="T579" s="18">
        <f t="shared" si="139"/>
        <v>5</v>
      </c>
      <c r="U579" s="18">
        <f t="shared" si="140"/>
        <v>3</v>
      </c>
    </row>
    <row r="580" spans="1:21" ht="12.6" x14ac:dyDescent="0.45">
      <c r="D580">
        <v>14</v>
      </c>
      <c r="E580">
        <v>4</v>
      </c>
      <c r="F580">
        <v>3</v>
      </c>
      <c r="H580" s="132" t="str">
        <f t="shared" si="125"/>
        <v>SI</v>
      </c>
      <c r="J580" s="3" t="str">
        <f t="shared" si="131"/>
        <v>Sábado</v>
      </c>
      <c r="K580" s="3">
        <f t="shared" si="132"/>
        <v>1014</v>
      </c>
      <c r="L580" s="3" t="str">
        <f t="shared" si="133"/>
        <v>Ida</v>
      </c>
      <c r="M580" s="3">
        <f t="shared" si="134"/>
        <v>14</v>
      </c>
      <c r="N580" s="3">
        <f t="shared" si="135"/>
        <v>4</v>
      </c>
      <c r="O580" s="3">
        <f t="shared" si="136"/>
        <v>3</v>
      </c>
      <c r="P580" s="9">
        <f t="shared" si="126"/>
        <v>1.3333333333333333</v>
      </c>
      <c r="R580" s="18" t="str">
        <f t="shared" si="137"/>
        <v>Sábado1014Ida14</v>
      </c>
      <c r="S580" s="21">
        <f t="shared" si="138"/>
        <v>1.3333333333333333</v>
      </c>
      <c r="T580" s="18">
        <f t="shared" si="139"/>
        <v>4</v>
      </c>
      <c r="U580" s="18">
        <f t="shared" si="140"/>
        <v>3</v>
      </c>
    </row>
    <row r="581" spans="1:21" ht="12.6" x14ac:dyDescent="0.45">
      <c r="D581">
        <v>15</v>
      </c>
      <c r="E581">
        <v>4</v>
      </c>
      <c r="F581">
        <v>2</v>
      </c>
      <c r="H581" s="132" t="str">
        <f t="shared" si="125"/>
        <v>SI</v>
      </c>
      <c r="J581" s="3" t="str">
        <f t="shared" si="131"/>
        <v>Sábado</v>
      </c>
      <c r="K581" s="3">
        <f t="shared" si="132"/>
        <v>1014</v>
      </c>
      <c r="L581" s="3" t="str">
        <f t="shared" si="133"/>
        <v>Ida</v>
      </c>
      <c r="M581" s="3">
        <f t="shared" si="134"/>
        <v>15</v>
      </c>
      <c r="N581" s="3">
        <f t="shared" si="135"/>
        <v>4</v>
      </c>
      <c r="O581" s="3">
        <f t="shared" si="136"/>
        <v>2</v>
      </c>
      <c r="P581" s="9">
        <f t="shared" si="126"/>
        <v>2</v>
      </c>
      <c r="R581" s="18" t="str">
        <f t="shared" si="137"/>
        <v>Sábado1014Ida15</v>
      </c>
      <c r="S581" s="21">
        <f t="shared" si="138"/>
        <v>2</v>
      </c>
      <c r="T581" s="18">
        <f t="shared" si="139"/>
        <v>4</v>
      </c>
      <c r="U581" s="18">
        <f t="shared" si="140"/>
        <v>2</v>
      </c>
    </row>
    <row r="582" spans="1:21" ht="12.6" x14ac:dyDescent="0.45">
      <c r="D582">
        <v>16</v>
      </c>
      <c r="E582">
        <v>5</v>
      </c>
      <c r="F582">
        <v>2</v>
      </c>
      <c r="H582" s="132" t="str">
        <f t="shared" si="125"/>
        <v>SI</v>
      </c>
      <c r="J582" s="3" t="str">
        <f t="shared" si="131"/>
        <v>Sábado</v>
      </c>
      <c r="K582" s="3">
        <f t="shared" si="132"/>
        <v>1014</v>
      </c>
      <c r="L582" s="3" t="str">
        <f t="shared" si="133"/>
        <v>Ida</v>
      </c>
      <c r="M582" s="3">
        <f t="shared" si="134"/>
        <v>16</v>
      </c>
      <c r="N582" s="3">
        <f t="shared" si="135"/>
        <v>5</v>
      </c>
      <c r="O582" s="3">
        <f t="shared" si="136"/>
        <v>2</v>
      </c>
      <c r="P582" s="9">
        <f t="shared" si="126"/>
        <v>2.5</v>
      </c>
      <c r="R582" s="18" t="str">
        <f t="shared" si="137"/>
        <v>Sábado1014Ida16</v>
      </c>
      <c r="S582" s="21">
        <f t="shared" si="138"/>
        <v>2.5</v>
      </c>
      <c r="T582" s="18">
        <f t="shared" si="139"/>
        <v>5</v>
      </c>
      <c r="U582" s="18">
        <f t="shared" si="140"/>
        <v>2</v>
      </c>
    </row>
    <row r="583" spans="1:21" ht="12.6" x14ac:dyDescent="0.45">
      <c r="C583" t="s">
        <v>12</v>
      </c>
      <c r="D583">
        <v>10</v>
      </c>
      <c r="E583">
        <v>7</v>
      </c>
      <c r="F583">
        <v>2</v>
      </c>
      <c r="H583" s="132" t="str">
        <f t="shared" si="125"/>
        <v>SI</v>
      </c>
      <c r="J583" s="3" t="str">
        <f t="shared" si="131"/>
        <v>Sábado</v>
      </c>
      <c r="K583" s="3">
        <f t="shared" si="132"/>
        <v>1014</v>
      </c>
      <c r="L583" s="3" t="str">
        <f t="shared" si="133"/>
        <v>Regreso</v>
      </c>
      <c r="M583" s="3">
        <f t="shared" si="134"/>
        <v>10</v>
      </c>
      <c r="N583" s="3">
        <f t="shared" si="135"/>
        <v>7</v>
      </c>
      <c r="O583" s="3">
        <f t="shared" si="136"/>
        <v>2</v>
      </c>
      <c r="P583" s="9">
        <f t="shared" si="126"/>
        <v>3.5</v>
      </c>
      <c r="R583" s="18" t="str">
        <f t="shared" si="137"/>
        <v>Sábado1014Regreso10</v>
      </c>
      <c r="S583" s="21">
        <f t="shared" si="138"/>
        <v>3.5</v>
      </c>
      <c r="T583" s="18">
        <f t="shared" si="139"/>
        <v>7</v>
      </c>
      <c r="U583" s="18">
        <f t="shared" si="140"/>
        <v>2</v>
      </c>
    </row>
    <row r="584" spans="1:21" ht="12.6" x14ac:dyDescent="0.45">
      <c r="D584">
        <v>11</v>
      </c>
      <c r="E584">
        <v>6</v>
      </c>
      <c r="F584">
        <v>4</v>
      </c>
      <c r="H584" s="132" t="str">
        <f t="shared" si="125"/>
        <v>SI</v>
      </c>
      <c r="J584" s="3" t="str">
        <f t="shared" si="131"/>
        <v>Sábado</v>
      </c>
      <c r="K584" s="3">
        <f t="shared" si="132"/>
        <v>1014</v>
      </c>
      <c r="L584" s="3" t="str">
        <f t="shared" si="133"/>
        <v>Regreso</v>
      </c>
      <c r="M584" s="3">
        <f t="shared" si="134"/>
        <v>11</v>
      </c>
      <c r="N584" s="3">
        <f t="shared" si="135"/>
        <v>6</v>
      </c>
      <c r="O584" s="3">
        <f t="shared" si="136"/>
        <v>4</v>
      </c>
      <c r="P584" s="9">
        <f t="shared" si="126"/>
        <v>1.5</v>
      </c>
      <c r="R584" s="18" t="str">
        <f t="shared" si="137"/>
        <v>Sábado1014Regreso11</v>
      </c>
      <c r="S584" s="21">
        <f t="shared" si="138"/>
        <v>1.5</v>
      </c>
      <c r="T584" s="18">
        <f t="shared" si="139"/>
        <v>6</v>
      </c>
      <c r="U584" s="18">
        <f t="shared" si="140"/>
        <v>4</v>
      </c>
    </row>
    <row r="585" spans="1:21" ht="12.6" x14ac:dyDescent="0.45">
      <c r="D585">
        <v>12</v>
      </c>
      <c r="E585">
        <v>7</v>
      </c>
      <c r="F585">
        <v>4</v>
      </c>
      <c r="H585" s="132" t="str">
        <f t="shared" si="125"/>
        <v>SI</v>
      </c>
      <c r="J585" s="3" t="str">
        <f t="shared" si="131"/>
        <v>Sábado</v>
      </c>
      <c r="K585" s="3">
        <f t="shared" si="132"/>
        <v>1014</v>
      </c>
      <c r="L585" s="3" t="str">
        <f t="shared" si="133"/>
        <v>Regreso</v>
      </c>
      <c r="M585" s="3">
        <f t="shared" si="134"/>
        <v>12</v>
      </c>
      <c r="N585" s="3">
        <f t="shared" si="135"/>
        <v>7</v>
      </c>
      <c r="O585" s="3">
        <f t="shared" si="136"/>
        <v>4</v>
      </c>
      <c r="P585" s="9">
        <f t="shared" si="126"/>
        <v>1.75</v>
      </c>
      <c r="R585" s="18" t="str">
        <f t="shared" si="137"/>
        <v>Sábado1014Regreso12</v>
      </c>
      <c r="S585" s="21">
        <f t="shared" si="138"/>
        <v>1.75</v>
      </c>
      <c r="T585" s="18">
        <f t="shared" si="139"/>
        <v>7</v>
      </c>
      <c r="U585" s="18">
        <f t="shared" si="140"/>
        <v>4</v>
      </c>
    </row>
    <row r="586" spans="1:21" ht="12.6" x14ac:dyDescent="0.45">
      <c r="D586">
        <v>13</v>
      </c>
      <c r="E586">
        <v>4</v>
      </c>
      <c r="F586">
        <v>3</v>
      </c>
      <c r="H586" s="132" t="str">
        <f t="shared" si="125"/>
        <v>SI</v>
      </c>
      <c r="J586" s="3" t="str">
        <f t="shared" si="131"/>
        <v>Sábado</v>
      </c>
      <c r="K586" s="3">
        <f t="shared" si="132"/>
        <v>1014</v>
      </c>
      <c r="L586" s="3" t="str">
        <f t="shared" si="133"/>
        <v>Regreso</v>
      </c>
      <c r="M586" s="3">
        <f t="shared" si="134"/>
        <v>13</v>
      </c>
      <c r="N586" s="3">
        <f t="shared" si="135"/>
        <v>4</v>
      </c>
      <c r="O586" s="3">
        <f t="shared" si="136"/>
        <v>3</v>
      </c>
      <c r="P586" s="9">
        <f t="shared" si="126"/>
        <v>1.3333333333333333</v>
      </c>
      <c r="R586" s="18" t="str">
        <f t="shared" si="137"/>
        <v>Sábado1014Regreso13</v>
      </c>
      <c r="S586" s="21">
        <f t="shared" si="138"/>
        <v>1.3333333333333333</v>
      </c>
      <c r="T586" s="18">
        <f t="shared" si="139"/>
        <v>4</v>
      </c>
      <c r="U586" s="18">
        <f t="shared" si="140"/>
        <v>3</v>
      </c>
    </row>
    <row r="587" spans="1:21" ht="12.6" x14ac:dyDescent="0.45">
      <c r="D587">
        <v>14</v>
      </c>
      <c r="E587">
        <v>5</v>
      </c>
      <c r="F587">
        <v>3</v>
      </c>
      <c r="H587" s="132" t="str">
        <f t="shared" si="125"/>
        <v>SI</v>
      </c>
      <c r="J587" s="3" t="str">
        <f t="shared" si="131"/>
        <v>Sábado</v>
      </c>
      <c r="K587" s="3">
        <f t="shared" si="132"/>
        <v>1014</v>
      </c>
      <c r="L587" s="3" t="str">
        <f t="shared" si="133"/>
        <v>Regreso</v>
      </c>
      <c r="M587" s="3">
        <f t="shared" si="134"/>
        <v>14</v>
      </c>
      <c r="N587" s="3">
        <f t="shared" si="135"/>
        <v>5</v>
      </c>
      <c r="O587" s="3">
        <f t="shared" si="136"/>
        <v>3</v>
      </c>
      <c r="P587" s="9">
        <f t="shared" si="126"/>
        <v>1.6666666666666667</v>
      </c>
      <c r="R587" s="18" t="str">
        <f t="shared" si="137"/>
        <v>Sábado1014Regreso14</v>
      </c>
      <c r="S587" s="21">
        <f t="shared" si="138"/>
        <v>1.6666666666666667</v>
      </c>
      <c r="T587" s="18">
        <f t="shared" si="139"/>
        <v>5</v>
      </c>
      <c r="U587" s="18">
        <f t="shared" si="140"/>
        <v>3</v>
      </c>
    </row>
    <row r="588" spans="1:21" ht="12.6" x14ac:dyDescent="0.45">
      <c r="D588">
        <v>15</v>
      </c>
      <c r="E588">
        <v>3</v>
      </c>
      <c r="F588">
        <v>2</v>
      </c>
      <c r="H588" s="132" t="str">
        <f t="shared" ref="H588:H651" si="141">IF(OR(AND(E588&gt;=6,F588&gt;=INT(E588/3)),AND(E588&lt;2,E588=F588)),"SI",IF(AND(E588&gt;=2,E588&lt;=5,F588&gt;=2),"SI","NO"))</f>
        <v>SI</v>
      </c>
      <c r="J588" s="3" t="str">
        <f t="shared" si="131"/>
        <v>Sábado</v>
      </c>
      <c r="K588" s="3">
        <f t="shared" si="132"/>
        <v>1014</v>
      </c>
      <c r="L588" s="3" t="str">
        <f t="shared" si="133"/>
        <v>Regreso</v>
      </c>
      <c r="M588" s="3">
        <f t="shared" si="134"/>
        <v>15</v>
      </c>
      <c r="N588" s="3">
        <f t="shared" si="135"/>
        <v>3</v>
      </c>
      <c r="O588" s="3">
        <f t="shared" si="136"/>
        <v>2</v>
      </c>
      <c r="P588" s="9">
        <f t="shared" ref="P588:P651" si="142">+N588/O588</f>
        <v>1.5</v>
      </c>
      <c r="R588" s="18" t="str">
        <f t="shared" si="137"/>
        <v>Sábado1014Regreso15</v>
      </c>
      <c r="S588" s="21">
        <f t="shared" si="138"/>
        <v>1.5</v>
      </c>
      <c r="T588" s="18">
        <f t="shared" si="139"/>
        <v>3</v>
      </c>
      <c r="U588" s="18">
        <f t="shared" si="140"/>
        <v>2</v>
      </c>
    </row>
    <row r="589" spans="1:21" ht="12.6" x14ac:dyDescent="0.45">
      <c r="D589">
        <v>16</v>
      </c>
      <c r="E589">
        <v>4</v>
      </c>
      <c r="F589">
        <v>2</v>
      </c>
      <c r="H589" s="132" t="str">
        <f t="shared" si="141"/>
        <v>SI</v>
      </c>
      <c r="J589" s="3" t="str">
        <f t="shared" si="131"/>
        <v>Sábado</v>
      </c>
      <c r="K589" s="3">
        <f t="shared" si="132"/>
        <v>1014</v>
      </c>
      <c r="L589" s="3" t="str">
        <f t="shared" si="133"/>
        <v>Regreso</v>
      </c>
      <c r="M589" s="3">
        <f t="shared" si="134"/>
        <v>16</v>
      </c>
      <c r="N589" s="3">
        <f t="shared" si="135"/>
        <v>4</v>
      </c>
      <c r="O589" s="3">
        <f t="shared" si="136"/>
        <v>2</v>
      </c>
      <c r="P589" s="9">
        <f t="shared" si="142"/>
        <v>2</v>
      </c>
      <c r="R589" s="18" t="str">
        <f t="shared" si="137"/>
        <v>Sábado1014Regreso16</v>
      </c>
      <c r="S589" s="21">
        <f t="shared" si="138"/>
        <v>2</v>
      </c>
      <c r="T589" s="18">
        <f t="shared" si="139"/>
        <v>4</v>
      </c>
      <c r="U589" s="18">
        <f t="shared" si="140"/>
        <v>2</v>
      </c>
    </row>
    <row r="590" spans="1:21" ht="12.6" x14ac:dyDescent="0.45">
      <c r="D590">
        <v>17</v>
      </c>
      <c r="E590">
        <v>5</v>
      </c>
      <c r="F590">
        <v>2</v>
      </c>
      <c r="H590" s="132" t="str">
        <f t="shared" si="141"/>
        <v>SI</v>
      </c>
      <c r="J590" s="3" t="str">
        <f t="shared" si="131"/>
        <v>Sábado</v>
      </c>
      <c r="K590" s="3">
        <f t="shared" si="132"/>
        <v>1014</v>
      </c>
      <c r="L590" s="3" t="str">
        <f t="shared" si="133"/>
        <v>Regreso</v>
      </c>
      <c r="M590" s="3">
        <f t="shared" si="134"/>
        <v>17</v>
      </c>
      <c r="N590" s="3">
        <f t="shared" si="135"/>
        <v>5</v>
      </c>
      <c r="O590" s="3">
        <f t="shared" si="136"/>
        <v>2</v>
      </c>
      <c r="P590" s="9">
        <f t="shared" si="142"/>
        <v>2.5</v>
      </c>
      <c r="R590" s="18" t="str">
        <f t="shared" si="137"/>
        <v>Sábado1014Regreso17</v>
      </c>
      <c r="S590" s="21">
        <f t="shared" si="138"/>
        <v>2.5</v>
      </c>
      <c r="T590" s="18">
        <f t="shared" si="139"/>
        <v>5</v>
      </c>
      <c r="U590" s="18">
        <f t="shared" si="140"/>
        <v>2</v>
      </c>
    </row>
    <row r="591" spans="1:21" ht="12.6" x14ac:dyDescent="0.45">
      <c r="A591" t="s">
        <v>44</v>
      </c>
      <c r="B591">
        <v>1004</v>
      </c>
      <c r="C591" t="s">
        <v>14</v>
      </c>
      <c r="D591">
        <v>7</v>
      </c>
      <c r="E591">
        <v>6</v>
      </c>
      <c r="F591">
        <v>2</v>
      </c>
      <c r="H591" s="132" t="str">
        <f t="shared" si="141"/>
        <v>SI</v>
      </c>
      <c r="J591" s="3" t="str">
        <f t="shared" si="131"/>
        <v>Domingo</v>
      </c>
      <c r="K591" s="3">
        <f t="shared" si="132"/>
        <v>1004</v>
      </c>
      <c r="L591" s="3" t="str">
        <f t="shared" si="133"/>
        <v>Ida</v>
      </c>
      <c r="M591" s="3">
        <f t="shared" si="134"/>
        <v>7</v>
      </c>
      <c r="N591" s="3">
        <f t="shared" si="135"/>
        <v>6</v>
      </c>
      <c r="O591" s="3">
        <f t="shared" si="136"/>
        <v>2</v>
      </c>
      <c r="P591" s="9">
        <f t="shared" si="142"/>
        <v>3</v>
      </c>
      <c r="R591" s="18" t="str">
        <f t="shared" si="137"/>
        <v>Domingo1004Ida7</v>
      </c>
      <c r="S591" s="21">
        <f t="shared" si="138"/>
        <v>3</v>
      </c>
      <c r="T591" s="18">
        <f t="shared" si="139"/>
        <v>6</v>
      </c>
      <c r="U591" s="18">
        <f t="shared" si="140"/>
        <v>2</v>
      </c>
    </row>
    <row r="592" spans="1:21" ht="12.6" x14ac:dyDescent="0.45">
      <c r="D592">
        <v>8</v>
      </c>
      <c r="E592">
        <v>8</v>
      </c>
      <c r="F592">
        <v>2</v>
      </c>
      <c r="H592" s="132" t="str">
        <f t="shared" si="141"/>
        <v>SI</v>
      </c>
      <c r="J592" s="3" t="str">
        <f t="shared" si="131"/>
        <v>Domingo</v>
      </c>
      <c r="K592" s="3">
        <f t="shared" si="132"/>
        <v>1004</v>
      </c>
      <c r="L592" s="3" t="str">
        <f t="shared" si="133"/>
        <v>Ida</v>
      </c>
      <c r="M592" s="3">
        <f t="shared" si="134"/>
        <v>8</v>
      </c>
      <c r="N592" s="3">
        <f t="shared" si="135"/>
        <v>8</v>
      </c>
      <c r="O592" s="3">
        <f t="shared" si="136"/>
        <v>2</v>
      </c>
      <c r="P592" s="9">
        <f t="shared" si="142"/>
        <v>4</v>
      </c>
      <c r="R592" s="18" t="str">
        <f t="shared" si="137"/>
        <v>Domingo1004Ida8</v>
      </c>
      <c r="S592" s="21">
        <f t="shared" si="138"/>
        <v>4</v>
      </c>
      <c r="T592" s="18">
        <f t="shared" si="139"/>
        <v>8</v>
      </c>
      <c r="U592" s="18">
        <f t="shared" si="140"/>
        <v>2</v>
      </c>
    </row>
    <row r="593" spans="3:21" ht="12.6" x14ac:dyDescent="0.45">
      <c r="D593">
        <v>9</v>
      </c>
      <c r="E593">
        <v>10</v>
      </c>
      <c r="F593">
        <v>3</v>
      </c>
      <c r="H593" s="132" t="str">
        <f t="shared" si="141"/>
        <v>SI</v>
      </c>
      <c r="J593" s="3" t="str">
        <f t="shared" si="131"/>
        <v>Domingo</v>
      </c>
      <c r="K593" s="3">
        <f t="shared" si="132"/>
        <v>1004</v>
      </c>
      <c r="L593" s="3" t="str">
        <f t="shared" si="133"/>
        <v>Ida</v>
      </c>
      <c r="M593" s="3">
        <f t="shared" si="134"/>
        <v>9</v>
      </c>
      <c r="N593" s="3">
        <f t="shared" si="135"/>
        <v>10</v>
      </c>
      <c r="O593" s="3">
        <f t="shared" si="136"/>
        <v>3</v>
      </c>
      <c r="P593" s="9">
        <f t="shared" si="142"/>
        <v>3.3333333333333335</v>
      </c>
      <c r="R593" s="18" t="str">
        <f t="shared" si="137"/>
        <v>Domingo1004Ida9</v>
      </c>
      <c r="S593" s="21">
        <f t="shared" si="138"/>
        <v>3.3333333333333335</v>
      </c>
      <c r="T593" s="18">
        <f t="shared" si="139"/>
        <v>10</v>
      </c>
      <c r="U593" s="18">
        <f t="shared" si="140"/>
        <v>3</v>
      </c>
    </row>
    <row r="594" spans="3:21" ht="12.6" x14ac:dyDescent="0.45">
      <c r="D594">
        <v>10</v>
      </c>
      <c r="E594">
        <v>9</v>
      </c>
      <c r="F594">
        <v>3</v>
      </c>
      <c r="H594" s="132" t="str">
        <f t="shared" si="141"/>
        <v>SI</v>
      </c>
      <c r="J594" s="3" t="str">
        <f t="shared" si="131"/>
        <v>Domingo</v>
      </c>
      <c r="K594" s="3">
        <f t="shared" si="132"/>
        <v>1004</v>
      </c>
      <c r="L594" s="3" t="str">
        <f t="shared" si="133"/>
        <v>Ida</v>
      </c>
      <c r="M594" s="3">
        <f t="shared" si="134"/>
        <v>10</v>
      </c>
      <c r="N594" s="3">
        <f t="shared" si="135"/>
        <v>9</v>
      </c>
      <c r="O594" s="3">
        <f t="shared" si="136"/>
        <v>3</v>
      </c>
      <c r="P594" s="9">
        <f t="shared" si="142"/>
        <v>3</v>
      </c>
      <c r="R594" s="18" t="str">
        <f t="shared" si="137"/>
        <v>Domingo1004Ida10</v>
      </c>
      <c r="S594" s="21">
        <f t="shared" si="138"/>
        <v>3</v>
      </c>
      <c r="T594" s="18">
        <f t="shared" si="139"/>
        <v>9</v>
      </c>
      <c r="U594" s="18">
        <f t="shared" si="140"/>
        <v>3</v>
      </c>
    </row>
    <row r="595" spans="3:21" ht="12.6" x14ac:dyDescent="0.45">
      <c r="D595">
        <v>11</v>
      </c>
      <c r="E595">
        <v>10</v>
      </c>
      <c r="F595">
        <v>4</v>
      </c>
      <c r="H595" s="132" t="str">
        <f t="shared" si="141"/>
        <v>SI</v>
      </c>
      <c r="J595" s="3" t="str">
        <f t="shared" si="131"/>
        <v>Domingo</v>
      </c>
      <c r="K595" s="3">
        <f t="shared" si="132"/>
        <v>1004</v>
      </c>
      <c r="L595" s="3" t="str">
        <f t="shared" si="133"/>
        <v>Ida</v>
      </c>
      <c r="M595" s="3">
        <f t="shared" si="134"/>
        <v>11</v>
      </c>
      <c r="N595" s="3">
        <f t="shared" si="135"/>
        <v>10</v>
      </c>
      <c r="O595" s="3">
        <f t="shared" si="136"/>
        <v>4</v>
      </c>
      <c r="P595" s="9">
        <f t="shared" si="142"/>
        <v>2.5</v>
      </c>
      <c r="R595" s="18" t="str">
        <f t="shared" si="137"/>
        <v>Domingo1004Ida11</v>
      </c>
      <c r="S595" s="21">
        <f t="shared" si="138"/>
        <v>2.5</v>
      </c>
      <c r="T595" s="18">
        <f t="shared" si="139"/>
        <v>10</v>
      </c>
      <c r="U595" s="18">
        <f t="shared" si="140"/>
        <v>4</v>
      </c>
    </row>
    <row r="596" spans="3:21" ht="12.6" x14ac:dyDescent="0.45">
      <c r="D596">
        <v>12</v>
      </c>
      <c r="E596">
        <v>12</v>
      </c>
      <c r="F596">
        <v>4</v>
      </c>
      <c r="H596" s="132" t="str">
        <f t="shared" si="141"/>
        <v>SI</v>
      </c>
      <c r="J596" s="3" t="str">
        <f t="shared" si="131"/>
        <v>Domingo</v>
      </c>
      <c r="K596" s="3">
        <f t="shared" si="132"/>
        <v>1004</v>
      </c>
      <c r="L596" s="3" t="str">
        <f t="shared" si="133"/>
        <v>Ida</v>
      </c>
      <c r="M596" s="3">
        <f t="shared" si="134"/>
        <v>12</v>
      </c>
      <c r="N596" s="3">
        <f t="shared" si="135"/>
        <v>12</v>
      </c>
      <c r="O596" s="3">
        <f t="shared" si="136"/>
        <v>4</v>
      </c>
      <c r="P596" s="9">
        <f t="shared" si="142"/>
        <v>3</v>
      </c>
      <c r="R596" s="18" t="str">
        <f t="shared" si="137"/>
        <v>Domingo1004Ida12</v>
      </c>
      <c r="S596" s="21">
        <f t="shared" si="138"/>
        <v>3</v>
      </c>
      <c r="T596" s="18">
        <f t="shared" si="139"/>
        <v>12</v>
      </c>
      <c r="U596" s="18">
        <f t="shared" si="140"/>
        <v>4</v>
      </c>
    </row>
    <row r="597" spans="3:21" ht="12.6" x14ac:dyDescent="0.45">
      <c r="D597">
        <v>13</v>
      </c>
      <c r="E597">
        <v>8</v>
      </c>
      <c r="F597">
        <v>2</v>
      </c>
      <c r="H597" s="132" t="str">
        <f t="shared" si="141"/>
        <v>SI</v>
      </c>
      <c r="J597" s="3" t="str">
        <f t="shared" si="131"/>
        <v>Domingo</v>
      </c>
      <c r="K597" s="3">
        <f t="shared" si="132"/>
        <v>1004</v>
      </c>
      <c r="L597" s="3" t="str">
        <f t="shared" si="133"/>
        <v>Ida</v>
      </c>
      <c r="M597" s="3">
        <f t="shared" si="134"/>
        <v>13</v>
      </c>
      <c r="N597" s="3">
        <f t="shared" si="135"/>
        <v>8</v>
      </c>
      <c r="O597" s="3">
        <f t="shared" si="136"/>
        <v>2</v>
      </c>
      <c r="P597" s="9">
        <f t="shared" si="142"/>
        <v>4</v>
      </c>
      <c r="R597" s="18" t="str">
        <f t="shared" si="137"/>
        <v>Domingo1004Ida13</v>
      </c>
      <c r="S597" s="21">
        <f t="shared" si="138"/>
        <v>4</v>
      </c>
      <c r="T597" s="18">
        <f t="shared" si="139"/>
        <v>8</v>
      </c>
      <c r="U597" s="18">
        <f t="shared" si="140"/>
        <v>2</v>
      </c>
    </row>
    <row r="598" spans="3:21" ht="12.6" x14ac:dyDescent="0.45">
      <c r="D598">
        <v>14</v>
      </c>
      <c r="E598">
        <v>10</v>
      </c>
      <c r="F598">
        <v>4</v>
      </c>
      <c r="H598" s="132" t="str">
        <f t="shared" si="141"/>
        <v>SI</v>
      </c>
      <c r="J598" s="3" t="str">
        <f t="shared" si="131"/>
        <v>Domingo</v>
      </c>
      <c r="K598" s="3">
        <f t="shared" si="132"/>
        <v>1004</v>
      </c>
      <c r="L598" s="3" t="str">
        <f t="shared" si="133"/>
        <v>Ida</v>
      </c>
      <c r="M598" s="3">
        <f t="shared" si="134"/>
        <v>14</v>
      </c>
      <c r="N598" s="3">
        <f t="shared" si="135"/>
        <v>10</v>
      </c>
      <c r="O598" s="3">
        <f t="shared" si="136"/>
        <v>4</v>
      </c>
      <c r="P598" s="9">
        <f t="shared" si="142"/>
        <v>2.5</v>
      </c>
      <c r="R598" s="18" t="str">
        <f t="shared" si="137"/>
        <v>Domingo1004Ida14</v>
      </c>
      <c r="S598" s="21">
        <f t="shared" si="138"/>
        <v>2.5</v>
      </c>
      <c r="T598" s="18">
        <f t="shared" si="139"/>
        <v>10</v>
      </c>
      <c r="U598" s="18">
        <f t="shared" si="140"/>
        <v>4</v>
      </c>
    </row>
    <row r="599" spans="3:21" ht="12.6" x14ac:dyDescent="0.45">
      <c r="D599">
        <v>15</v>
      </c>
      <c r="E599">
        <v>5</v>
      </c>
      <c r="F599">
        <v>2</v>
      </c>
      <c r="H599" s="132" t="str">
        <f t="shared" si="141"/>
        <v>SI</v>
      </c>
      <c r="J599" s="3" t="str">
        <f t="shared" si="131"/>
        <v>Domingo</v>
      </c>
      <c r="K599" s="3">
        <f t="shared" si="132"/>
        <v>1004</v>
      </c>
      <c r="L599" s="3" t="str">
        <f t="shared" si="133"/>
        <v>Ida</v>
      </c>
      <c r="M599" s="3">
        <f t="shared" si="134"/>
        <v>15</v>
      </c>
      <c r="N599" s="3">
        <f t="shared" si="135"/>
        <v>5</v>
      </c>
      <c r="O599" s="3">
        <f t="shared" si="136"/>
        <v>2</v>
      </c>
      <c r="P599" s="9">
        <f t="shared" si="142"/>
        <v>2.5</v>
      </c>
      <c r="R599" s="18" t="str">
        <f t="shared" si="137"/>
        <v>Domingo1004Ida15</v>
      </c>
      <c r="S599" s="21">
        <f t="shared" si="138"/>
        <v>2.5</v>
      </c>
      <c r="T599" s="18">
        <f t="shared" si="139"/>
        <v>5</v>
      </c>
      <c r="U599" s="18">
        <f t="shared" si="140"/>
        <v>2</v>
      </c>
    </row>
    <row r="600" spans="3:21" ht="12.6" x14ac:dyDescent="0.45">
      <c r="D600">
        <v>16</v>
      </c>
      <c r="E600">
        <v>8</v>
      </c>
      <c r="F600">
        <v>2</v>
      </c>
      <c r="H600" s="132" t="str">
        <f t="shared" si="141"/>
        <v>SI</v>
      </c>
      <c r="J600" s="3" t="str">
        <f t="shared" si="131"/>
        <v>Domingo</v>
      </c>
      <c r="K600" s="3">
        <f t="shared" si="132"/>
        <v>1004</v>
      </c>
      <c r="L600" s="3" t="str">
        <f t="shared" si="133"/>
        <v>Ida</v>
      </c>
      <c r="M600" s="3">
        <f t="shared" si="134"/>
        <v>16</v>
      </c>
      <c r="N600" s="3">
        <f t="shared" si="135"/>
        <v>8</v>
      </c>
      <c r="O600" s="3">
        <f t="shared" si="136"/>
        <v>2</v>
      </c>
      <c r="P600" s="9">
        <f t="shared" si="142"/>
        <v>4</v>
      </c>
      <c r="R600" s="18" t="str">
        <f t="shared" si="137"/>
        <v>Domingo1004Ida16</v>
      </c>
      <c r="S600" s="21">
        <f t="shared" si="138"/>
        <v>4</v>
      </c>
      <c r="T600" s="18">
        <f t="shared" si="139"/>
        <v>8</v>
      </c>
      <c r="U600" s="18">
        <f t="shared" si="140"/>
        <v>2</v>
      </c>
    </row>
    <row r="601" spans="3:21" ht="12.6" x14ac:dyDescent="0.45">
      <c r="D601">
        <v>17</v>
      </c>
      <c r="E601">
        <v>6</v>
      </c>
      <c r="F601">
        <v>2</v>
      </c>
      <c r="H601" s="132" t="str">
        <f t="shared" si="141"/>
        <v>SI</v>
      </c>
      <c r="J601" s="3" t="str">
        <f t="shared" si="131"/>
        <v>Domingo</v>
      </c>
      <c r="K601" s="3">
        <f t="shared" si="132"/>
        <v>1004</v>
      </c>
      <c r="L601" s="3" t="str">
        <f t="shared" si="133"/>
        <v>Ida</v>
      </c>
      <c r="M601" s="3">
        <f t="shared" si="134"/>
        <v>17</v>
      </c>
      <c r="N601" s="3">
        <f t="shared" si="135"/>
        <v>6</v>
      </c>
      <c r="O601" s="3">
        <f t="shared" si="136"/>
        <v>2</v>
      </c>
      <c r="P601" s="9">
        <f t="shared" si="142"/>
        <v>3</v>
      </c>
      <c r="R601" s="18" t="str">
        <f t="shared" si="137"/>
        <v>Domingo1004Ida17</v>
      </c>
      <c r="S601" s="21">
        <f t="shared" si="138"/>
        <v>3</v>
      </c>
      <c r="T601" s="18">
        <f t="shared" si="139"/>
        <v>6</v>
      </c>
      <c r="U601" s="18">
        <f t="shared" si="140"/>
        <v>2</v>
      </c>
    </row>
    <row r="602" spans="3:21" ht="12.6" x14ac:dyDescent="0.45">
      <c r="D602">
        <v>18</v>
      </c>
      <c r="E602">
        <v>4</v>
      </c>
      <c r="F602">
        <v>1</v>
      </c>
      <c r="H602" s="132" t="s">
        <v>6</v>
      </c>
      <c r="J602" s="3" t="str">
        <f t="shared" si="131"/>
        <v>Domingo</v>
      </c>
      <c r="K602" s="3">
        <f t="shared" si="132"/>
        <v>1004</v>
      </c>
      <c r="L602" s="3" t="str">
        <f t="shared" si="133"/>
        <v>Ida</v>
      </c>
      <c r="M602" s="3">
        <f t="shared" si="134"/>
        <v>18</v>
      </c>
      <c r="N602" s="3">
        <f t="shared" si="135"/>
        <v>4</v>
      </c>
      <c r="O602" s="3">
        <f t="shared" si="136"/>
        <v>1</v>
      </c>
      <c r="P602" s="9">
        <f>SUM(N602:N603)/SUM(O602:O603)</f>
        <v>5</v>
      </c>
      <c r="R602" s="18" t="str">
        <f t="shared" si="137"/>
        <v>Domingo1004Ida18</v>
      </c>
      <c r="S602" s="21">
        <f t="shared" si="138"/>
        <v>5</v>
      </c>
      <c r="T602" s="18">
        <f t="shared" si="139"/>
        <v>4</v>
      </c>
      <c r="U602" s="18">
        <f t="shared" si="140"/>
        <v>1</v>
      </c>
    </row>
    <row r="603" spans="3:21" ht="12.6" x14ac:dyDescent="0.45">
      <c r="D603">
        <v>19</v>
      </c>
      <c r="E603">
        <v>1</v>
      </c>
      <c r="H603" s="132" t="s">
        <v>6</v>
      </c>
      <c r="J603" s="3" t="str">
        <f t="shared" si="131"/>
        <v>Domingo</v>
      </c>
      <c r="K603" s="3">
        <f t="shared" si="132"/>
        <v>1004</v>
      </c>
      <c r="L603" s="3" t="str">
        <f t="shared" si="133"/>
        <v>Ida</v>
      </c>
      <c r="M603" s="3">
        <f t="shared" si="134"/>
        <v>19</v>
      </c>
      <c r="N603" s="3">
        <f t="shared" si="135"/>
        <v>1</v>
      </c>
      <c r="O603" s="3">
        <f t="shared" si="136"/>
        <v>0</v>
      </c>
      <c r="P603" s="9" t="s">
        <v>392</v>
      </c>
      <c r="Q603" s="64" t="s">
        <v>729</v>
      </c>
      <c r="R603" s="18" t="str">
        <f t="shared" si="137"/>
        <v>Domingo1004Ida19</v>
      </c>
      <c r="S603" s="21" t="str">
        <f t="shared" si="138"/>
        <v>-</v>
      </c>
      <c r="T603" s="18">
        <f t="shared" si="139"/>
        <v>1</v>
      </c>
      <c r="U603" s="18">
        <f t="shared" si="140"/>
        <v>0</v>
      </c>
    </row>
    <row r="604" spans="3:21" ht="12.6" x14ac:dyDescent="0.45">
      <c r="C604" t="s">
        <v>12</v>
      </c>
      <c r="D604">
        <v>8</v>
      </c>
      <c r="E604">
        <v>4</v>
      </c>
      <c r="F604">
        <v>2</v>
      </c>
      <c r="H604" s="132" t="str">
        <f t="shared" si="141"/>
        <v>SI</v>
      </c>
      <c r="J604" s="3" t="str">
        <f t="shared" si="131"/>
        <v>Domingo</v>
      </c>
      <c r="K604" s="3">
        <f t="shared" si="132"/>
        <v>1004</v>
      </c>
      <c r="L604" s="3" t="str">
        <f t="shared" si="133"/>
        <v>Regreso</v>
      </c>
      <c r="M604" s="3">
        <f t="shared" si="134"/>
        <v>8</v>
      </c>
      <c r="N604" s="3">
        <f t="shared" si="135"/>
        <v>4</v>
      </c>
      <c r="O604" s="3">
        <f t="shared" si="136"/>
        <v>2</v>
      </c>
      <c r="P604" s="9">
        <f t="shared" si="142"/>
        <v>2</v>
      </c>
      <c r="R604" s="18" t="str">
        <f t="shared" si="137"/>
        <v>Domingo1004Regreso8</v>
      </c>
      <c r="S604" s="21">
        <f t="shared" si="138"/>
        <v>2</v>
      </c>
      <c r="T604" s="18">
        <f t="shared" si="139"/>
        <v>4</v>
      </c>
      <c r="U604" s="18">
        <f t="shared" si="140"/>
        <v>2</v>
      </c>
    </row>
    <row r="605" spans="3:21" ht="12.6" x14ac:dyDescent="0.45">
      <c r="D605">
        <v>9</v>
      </c>
      <c r="E605">
        <v>7</v>
      </c>
      <c r="F605">
        <v>2</v>
      </c>
      <c r="H605" s="132" t="str">
        <f t="shared" si="141"/>
        <v>SI</v>
      </c>
      <c r="J605" s="3" t="str">
        <f t="shared" si="131"/>
        <v>Domingo</v>
      </c>
      <c r="K605" s="3">
        <f t="shared" si="132"/>
        <v>1004</v>
      </c>
      <c r="L605" s="3" t="str">
        <f t="shared" si="133"/>
        <v>Regreso</v>
      </c>
      <c r="M605" s="3">
        <f t="shared" si="134"/>
        <v>9</v>
      </c>
      <c r="N605" s="3">
        <f t="shared" si="135"/>
        <v>7</v>
      </c>
      <c r="O605" s="3">
        <f t="shared" si="136"/>
        <v>2</v>
      </c>
      <c r="P605" s="9">
        <f t="shared" si="142"/>
        <v>3.5</v>
      </c>
      <c r="R605" s="18" t="str">
        <f t="shared" si="137"/>
        <v>Domingo1004Regreso9</v>
      </c>
      <c r="S605" s="21">
        <f t="shared" si="138"/>
        <v>3.5</v>
      </c>
      <c r="T605" s="18">
        <f t="shared" si="139"/>
        <v>7</v>
      </c>
      <c r="U605" s="18">
        <f t="shared" si="140"/>
        <v>2</v>
      </c>
    </row>
    <row r="606" spans="3:21" ht="12.6" x14ac:dyDescent="0.45">
      <c r="D606">
        <v>10</v>
      </c>
      <c r="E606">
        <v>7</v>
      </c>
      <c r="F606">
        <v>2</v>
      </c>
      <c r="H606" s="132" t="str">
        <f t="shared" si="141"/>
        <v>SI</v>
      </c>
      <c r="J606" s="3" t="str">
        <f t="shared" si="131"/>
        <v>Domingo</v>
      </c>
      <c r="K606" s="3">
        <f t="shared" si="132"/>
        <v>1004</v>
      </c>
      <c r="L606" s="3" t="str">
        <f t="shared" si="133"/>
        <v>Regreso</v>
      </c>
      <c r="M606" s="3">
        <f t="shared" si="134"/>
        <v>10</v>
      </c>
      <c r="N606" s="3">
        <f t="shared" si="135"/>
        <v>7</v>
      </c>
      <c r="O606" s="3">
        <f t="shared" si="136"/>
        <v>2</v>
      </c>
      <c r="P606" s="9">
        <f t="shared" si="142"/>
        <v>3.5</v>
      </c>
      <c r="R606" s="18" t="str">
        <f t="shared" si="137"/>
        <v>Domingo1004Regreso10</v>
      </c>
      <c r="S606" s="21">
        <f t="shared" si="138"/>
        <v>3.5</v>
      </c>
      <c r="T606" s="18">
        <f t="shared" si="139"/>
        <v>7</v>
      </c>
      <c r="U606" s="18">
        <f t="shared" si="140"/>
        <v>2</v>
      </c>
    </row>
    <row r="607" spans="3:21" ht="12.6" x14ac:dyDescent="0.45">
      <c r="D607">
        <v>11</v>
      </c>
      <c r="E607">
        <v>13</v>
      </c>
      <c r="F607">
        <v>4</v>
      </c>
      <c r="H607" s="132" t="str">
        <f t="shared" si="141"/>
        <v>SI</v>
      </c>
      <c r="J607" s="3" t="str">
        <f t="shared" si="131"/>
        <v>Domingo</v>
      </c>
      <c r="K607" s="3">
        <f t="shared" si="132"/>
        <v>1004</v>
      </c>
      <c r="L607" s="3" t="str">
        <f t="shared" si="133"/>
        <v>Regreso</v>
      </c>
      <c r="M607" s="3">
        <f t="shared" si="134"/>
        <v>11</v>
      </c>
      <c r="N607" s="3">
        <f t="shared" si="135"/>
        <v>13</v>
      </c>
      <c r="O607" s="3">
        <f t="shared" si="136"/>
        <v>4</v>
      </c>
      <c r="P607" s="9">
        <f t="shared" si="142"/>
        <v>3.25</v>
      </c>
      <c r="R607" s="18" t="str">
        <f t="shared" si="137"/>
        <v>Domingo1004Regreso11</v>
      </c>
      <c r="S607" s="21">
        <f t="shared" si="138"/>
        <v>3.25</v>
      </c>
      <c r="T607" s="18">
        <f t="shared" si="139"/>
        <v>13</v>
      </c>
      <c r="U607" s="18">
        <f t="shared" si="140"/>
        <v>4</v>
      </c>
    </row>
    <row r="608" spans="3:21" ht="12.6" x14ac:dyDescent="0.45">
      <c r="D608">
        <v>12</v>
      </c>
      <c r="E608">
        <v>8</v>
      </c>
      <c r="F608">
        <v>3</v>
      </c>
      <c r="H608" s="132" t="str">
        <f t="shared" si="141"/>
        <v>SI</v>
      </c>
      <c r="J608" s="3" t="str">
        <f t="shared" si="131"/>
        <v>Domingo</v>
      </c>
      <c r="K608" s="3">
        <f t="shared" si="132"/>
        <v>1004</v>
      </c>
      <c r="L608" s="3" t="str">
        <f t="shared" si="133"/>
        <v>Regreso</v>
      </c>
      <c r="M608" s="3">
        <f t="shared" si="134"/>
        <v>12</v>
      </c>
      <c r="N608" s="3">
        <f t="shared" si="135"/>
        <v>8</v>
      </c>
      <c r="O608" s="3">
        <f t="shared" si="136"/>
        <v>3</v>
      </c>
      <c r="P608" s="9">
        <f t="shared" si="142"/>
        <v>2.6666666666666665</v>
      </c>
      <c r="R608" s="18" t="str">
        <f t="shared" si="137"/>
        <v>Domingo1004Regreso12</v>
      </c>
      <c r="S608" s="21">
        <f t="shared" si="138"/>
        <v>2.6666666666666665</v>
      </c>
      <c r="T608" s="18">
        <f t="shared" si="139"/>
        <v>8</v>
      </c>
      <c r="U608" s="18">
        <f t="shared" si="140"/>
        <v>3</v>
      </c>
    </row>
    <row r="609" spans="2:21" ht="12.6" x14ac:dyDescent="0.45">
      <c r="D609">
        <v>13</v>
      </c>
      <c r="E609">
        <v>12</v>
      </c>
      <c r="F609">
        <v>4</v>
      </c>
      <c r="H609" s="132" t="str">
        <f t="shared" si="141"/>
        <v>SI</v>
      </c>
      <c r="J609" s="3" t="str">
        <f t="shared" si="131"/>
        <v>Domingo</v>
      </c>
      <c r="K609" s="3">
        <f t="shared" si="132"/>
        <v>1004</v>
      </c>
      <c r="L609" s="3" t="str">
        <f t="shared" si="133"/>
        <v>Regreso</v>
      </c>
      <c r="M609" s="3">
        <f t="shared" si="134"/>
        <v>13</v>
      </c>
      <c r="N609" s="3">
        <f t="shared" si="135"/>
        <v>12</v>
      </c>
      <c r="O609" s="3">
        <f t="shared" si="136"/>
        <v>4</v>
      </c>
      <c r="P609" s="9">
        <f t="shared" si="142"/>
        <v>3</v>
      </c>
      <c r="R609" s="18" t="str">
        <f t="shared" si="137"/>
        <v>Domingo1004Regreso13</v>
      </c>
      <c r="S609" s="21">
        <f t="shared" si="138"/>
        <v>3</v>
      </c>
      <c r="T609" s="18">
        <f t="shared" si="139"/>
        <v>12</v>
      </c>
      <c r="U609" s="18">
        <f t="shared" si="140"/>
        <v>4</v>
      </c>
    </row>
    <row r="610" spans="2:21" ht="12.6" x14ac:dyDescent="0.45">
      <c r="D610">
        <v>14</v>
      </c>
      <c r="E610">
        <v>9</v>
      </c>
      <c r="F610">
        <v>3</v>
      </c>
      <c r="H610" s="132" t="str">
        <f t="shared" si="141"/>
        <v>SI</v>
      </c>
      <c r="J610" s="3" t="str">
        <f t="shared" si="131"/>
        <v>Domingo</v>
      </c>
      <c r="K610" s="3">
        <f t="shared" si="132"/>
        <v>1004</v>
      </c>
      <c r="L610" s="3" t="str">
        <f t="shared" si="133"/>
        <v>Regreso</v>
      </c>
      <c r="M610" s="3">
        <f t="shared" si="134"/>
        <v>14</v>
      </c>
      <c r="N610" s="3">
        <f t="shared" si="135"/>
        <v>9</v>
      </c>
      <c r="O610" s="3">
        <f t="shared" si="136"/>
        <v>3</v>
      </c>
      <c r="P610" s="9">
        <f t="shared" si="142"/>
        <v>3</v>
      </c>
      <c r="R610" s="18" t="str">
        <f t="shared" si="137"/>
        <v>Domingo1004Regreso14</v>
      </c>
      <c r="S610" s="21">
        <f t="shared" si="138"/>
        <v>3</v>
      </c>
      <c r="T610" s="18">
        <f t="shared" si="139"/>
        <v>9</v>
      </c>
      <c r="U610" s="18">
        <f t="shared" si="140"/>
        <v>3</v>
      </c>
    </row>
    <row r="611" spans="2:21" ht="12.6" x14ac:dyDescent="0.45">
      <c r="D611">
        <v>15</v>
      </c>
      <c r="E611">
        <v>8</v>
      </c>
      <c r="F611">
        <v>3</v>
      </c>
      <c r="H611" s="132" t="str">
        <f t="shared" si="141"/>
        <v>SI</v>
      </c>
      <c r="J611" s="3" t="str">
        <f t="shared" si="131"/>
        <v>Domingo</v>
      </c>
      <c r="K611" s="3">
        <f t="shared" si="132"/>
        <v>1004</v>
      </c>
      <c r="L611" s="3" t="str">
        <f t="shared" si="133"/>
        <v>Regreso</v>
      </c>
      <c r="M611" s="3">
        <f t="shared" si="134"/>
        <v>15</v>
      </c>
      <c r="N611" s="3">
        <f t="shared" si="135"/>
        <v>8</v>
      </c>
      <c r="O611" s="3">
        <f t="shared" si="136"/>
        <v>3</v>
      </c>
      <c r="P611" s="9">
        <f t="shared" si="142"/>
        <v>2.6666666666666665</v>
      </c>
      <c r="R611" s="18" t="str">
        <f t="shared" si="137"/>
        <v>Domingo1004Regreso15</v>
      </c>
      <c r="S611" s="21">
        <f t="shared" si="138"/>
        <v>2.6666666666666665</v>
      </c>
      <c r="T611" s="18">
        <f t="shared" si="139"/>
        <v>8</v>
      </c>
      <c r="U611" s="18">
        <f t="shared" si="140"/>
        <v>3</v>
      </c>
    </row>
    <row r="612" spans="2:21" ht="12.6" x14ac:dyDescent="0.45">
      <c r="D612">
        <v>16</v>
      </c>
      <c r="E612">
        <v>7</v>
      </c>
      <c r="F612">
        <v>2</v>
      </c>
      <c r="H612" s="132" t="str">
        <f t="shared" si="141"/>
        <v>SI</v>
      </c>
      <c r="J612" s="3" t="str">
        <f t="shared" si="131"/>
        <v>Domingo</v>
      </c>
      <c r="K612" s="3">
        <f t="shared" si="132"/>
        <v>1004</v>
      </c>
      <c r="L612" s="3" t="str">
        <f t="shared" si="133"/>
        <v>Regreso</v>
      </c>
      <c r="M612" s="3">
        <f t="shared" si="134"/>
        <v>16</v>
      </c>
      <c r="N612" s="3">
        <f t="shared" si="135"/>
        <v>7</v>
      </c>
      <c r="O612" s="3">
        <f t="shared" si="136"/>
        <v>2</v>
      </c>
      <c r="P612" s="9">
        <f t="shared" si="142"/>
        <v>3.5</v>
      </c>
      <c r="R612" s="18" t="str">
        <f t="shared" si="137"/>
        <v>Domingo1004Regreso16</v>
      </c>
      <c r="S612" s="21">
        <f t="shared" si="138"/>
        <v>3.5</v>
      </c>
      <c r="T612" s="18">
        <f t="shared" si="139"/>
        <v>7</v>
      </c>
      <c r="U612" s="18">
        <f t="shared" si="140"/>
        <v>2</v>
      </c>
    </row>
    <row r="613" spans="2:21" ht="12.6" x14ac:dyDescent="0.45">
      <c r="D613">
        <v>17</v>
      </c>
      <c r="E613">
        <v>8</v>
      </c>
      <c r="F613">
        <v>2</v>
      </c>
      <c r="H613" s="132" t="str">
        <f t="shared" si="141"/>
        <v>SI</v>
      </c>
      <c r="J613" s="3" t="str">
        <f t="shared" si="131"/>
        <v>Domingo</v>
      </c>
      <c r="K613" s="3">
        <f t="shared" si="132"/>
        <v>1004</v>
      </c>
      <c r="L613" s="3" t="str">
        <f t="shared" si="133"/>
        <v>Regreso</v>
      </c>
      <c r="M613" s="3">
        <f t="shared" si="134"/>
        <v>17</v>
      </c>
      <c r="N613" s="3">
        <f t="shared" si="135"/>
        <v>8</v>
      </c>
      <c r="O613" s="3">
        <f t="shared" si="136"/>
        <v>2</v>
      </c>
      <c r="P613" s="9">
        <f t="shared" si="142"/>
        <v>4</v>
      </c>
      <c r="R613" s="18" t="str">
        <f t="shared" si="137"/>
        <v>Domingo1004Regreso17</v>
      </c>
      <c r="S613" s="21">
        <f t="shared" si="138"/>
        <v>4</v>
      </c>
      <c r="T613" s="18">
        <f t="shared" si="139"/>
        <v>8</v>
      </c>
      <c r="U613" s="18">
        <f t="shared" si="140"/>
        <v>2</v>
      </c>
    </row>
    <row r="614" spans="2:21" ht="12.6" x14ac:dyDescent="0.45">
      <c r="D614">
        <v>18</v>
      </c>
      <c r="E614">
        <v>4</v>
      </c>
      <c r="F614">
        <v>2</v>
      </c>
      <c r="H614" s="132" t="str">
        <f t="shared" si="141"/>
        <v>SI</v>
      </c>
      <c r="J614" s="3" t="str">
        <f t="shared" si="131"/>
        <v>Domingo</v>
      </c>
      <c r="K614" s="3">
        <f t="shared" si="132"/>
        <v>1004</v>
      </c>
      <c r="L614" s="3" t="str">
        <f t="shared" si="133"/>
        <v>Regreso</v>
      </c>
      <c r="M614" s="3">
        <f t="shared" si="134"/>
        <v>18</v>
      </c>
      <c r="N614" s="3">
        <f t="shared" si="135"/>
        <v>4</v>
      </c>
      <c r="O614" s="3">
        <f t="shared" si="136"/>
        <v>2</v>
      </c>
      <c r="P614" s="9">
        <f t="shared" si="142"/>
        <v>2</v>
      </c>
      <c r="R614" s="18" t="str">
        <f t="shared" si="137"/>
        <v>Domingo1004Regreso18</v>
      </c>
      <c r="S614" s="21">
        <f t="shared" si="138"/>
        <v>2</v>
      </c>
      <c r="T614" s="18">
        <f t="shared" si="139"/>
        <v>4</v>
      </c>
      <c r="U614" s="18">
        <f t="shared" si="140"/>
        <v>2</v>
      </c>
    </row>
    <row r="615" spans="2:21" ht="12.6" x14ac:dyDescent="0.45">
      <c r="D615">
        <v>19</v>
      </c>
      <c r="E615">
        <v>3</v>
      </c>
      <c r="F615">
        <v>1</v>
      </c>
      <c r="H615" s="132" t="s">
        <v>6</v>
      </c>
      <c r="J615" s="3" t="str">
        <f t="shared" si="131"/>
        <v>Domingo</v>
      </c>
      <c r="K615" s="3">
        <f t="shared" si="132"/>
        <v>1004</v>
      </c>
      <c r="L615" s="3" t="str">
        <f t="shared" si="133"/>
        <v>Regreso</v>
      </c>
      <c r="M615" s="3">
        <f t="shared" si="134"/>
        <v>19</v>
      </c>
      <c r="N615" s="3">
        <f t="shared" si="135"/>
        <v>3</v>
      </c>
      <c r="O615" s="3">
        <f t="shared" si="136"/>
        <v>1</v>
      </c>
      <c r="P615" s="9">
        <f>SUM(N615:N616)/SUM(O615:O616)</f>
        <v>5</v>
      </c>
      <c r="R615" s="18" t="str">
        <f t="shared" si="137"/>
        <v>Domingo1004Regreso19</v>
      </c>
      <c r="S615" s="21">
        <f t="shared" si="138"/>
        <v>5</v>
      </c>
      <c r="T615" s="18">
        <f t="shared" si="139"/>
        <v>3</v>
      </c>
      <c r="U615" s="18">
        <f t="shared" si="140"/>
        <v>1</v>
      </c>
    </row>
    <row r="616" spans="2:21" ht="12.6" x14ac:dyDescent="0.45">
      <c r="D616">
        <v>20</v>
      </c>
      <c r="E616">
        <v>2</v>
      </c>
      <c r="H616" s="132" t="s">
        <v>6</v>
      </c>
      <c r="J616" s="3" t="str">
        <f t="shared" si="131"/>
        <v>Domingo</v>
      </c>
      <c r="K616" s="3">
        <f t="shared" si="132"/>
        <v>1004</v>
      </c>
      <c r="L616" s="3" t="str">
        <f t="shared" si="133"/>
        <v>Regreso</v>
      </c>
      <c r="M616" s="3">
        <f t="shared" si="134"/>
        <v>20</v>
      </c>
      <c r="N616" s="3">
        <f t="shared" si="135"/>
        <v>2</v>
      </c>
      <c r="O616" s="3">
        <f t="shared" si="136"/>
        <v>0</v>
      </c>
      <c r="P616" s="9" t="s">
        <v>392</v>
      </c>
      <c r="Q616" s="64" t="s">
        <v>729</v>
      </c>
      <c r="R616" s="18" t="str">
        <f t="shared" si="137"/>
        <v>Domingo1004Regreso20</v>
      </c>
      <c r="S616" s="21" t="str">
        <f t="shared" si="138"/>
        <v>-</v>
      </c>
      <c r="T616" s="18">
        <f t="shared" si="139"/>
        <v>2</v>
      </c>
      <c r="U616" s="18">
        <f t="shared" si="140"/>
        <v>0</v>
      </c>
    </row>
    <row r="617" spans="2:21" ht="12.6" x14ac:dyDescent="0.45">
      <c r="B617">
        <v>1005</v>
      </c>
      <c r="C617" t="s">
        <v>14</v>
      </c>
      <c r="D617">
        <v>8</v>
      </c>
      <c r="E617">
        <v>5</v>
      </c>
      <c r="F617">
        <v>3</v>
      </c>
      <c r="H617" s="132" t="str">
        <f t="shared" si="141"/>
        <v>SI</v>
      </c>
      <c r="J617" s="3" t="str">
        <f t="shared" si="131"/>
        <v>Domingo</v>
      </c>
      <c r="K617" s="3">
        <f t="shared" si="132"/>
        <v>1005</v>
      </c>
      <c r="L617" s="3" t="str">
        <f t="shared" si="133"/>
        <v>Ida</v>
      </c>
      <c r="M617" s="3">
        <f t="shared" si="134"/>
        <v>8</v>
      </c>
      <c r="N617" s="3">
        <f t="shared" si="135"/>
        <v>5</v>
      </c>
      <c r="O617" s="3">
        <f t="shared" si="136"/>
        <v>3</v>
      </c>
      <c r="P617" s="9">
        <f t="shared" si="142"/>
        <v>1.6666666666666667</v>
      </c>
      <c r="R617" s="18" t="str">
        <f t="shared" si="137"/>
        <v>Domingo1005Ida8</v>
      </c>
      <c r="S617" s="21">
        <f t="shared" si="138"/>
        <v>1.6666666666666667</v>
      </c>
      <c r="T617" s="18">
        <f t="shared" si="139"/>
        <v>5</v>
      </c>
      <c r="U617" s="18">
        <f t="shared" si="140"/>
        <v>3</v>
      </c>
    </row>
    <row r="618" spans="2:21" ht="12.6" x14ac:dyDescent="0.45">
      <c r="D618">
        <v>9</v>
      </c>
      <c r="E618">
        <v>4</v>
      </c>
      <c r="F618">
        <v>2</v>
      </c>
      <c r="H618" s="132" t="str">
        <f t="shared" si="141"/>
        <v>SI</v>
      </c>
      <c r="J618" s="3" t="str">
        <f t="shared" si="131"/>
        <v>Domingo</v>
      </c>
      <c r="K618" s="3">
        <f t="shared" si="132"/>
        <v>1005</v>
      </c>
      <c r="L618" s="3" t="str">
        <f t="shared" si="133"/>
        <v>Ida</v>
      </c>
      <c r="M618" s="3">
        <f t="shared" si="134"/>
        <v>9</v>
      </c>
      <c r="N618" s="3">
        <f t="shared" si="135"/>
        <v>4</v>
      </c>
      <c r="O618" s="3">
        <f t="shared" si="136"/>
        <v>2</v>
      </c>
      <c r="P618" s="9">
        <f t="shared" si="142"/>
        <v>2</v>
      </c>
      <c r="R618" s="18" t="str">
        <f t="shared" si="137"/>
        <v>Domingo1005Ida9</v>
      </c>
      <c r="S618" s="21">
        <f t="shared" si="138"/>
        <v>2</v>
      </c>
      <c r="T618" s="18">
        <f t="shared" si="139"/>
        <v>4</v>
      </c>
      <c r="U618" s="18">
        <f t="shared" si="140"/>
        <v>2</v>
      </c>
    </row>
    <row r="619" spans="2:21" ht="12.6" x14ac:dyDescent="0.45">
      <c r="D619">
        <v>10</v>
      </c>
      <c r="E619">
        <v>5</v>
      </c>
      <c r="F619">
        <v>2</v>
      </c>
      <c r="H619" s="132" t="str">
        <f t="shared" si="141"/>
        <v>SI</v>
      </c>
      <c r="J619" s="3" t="str">
        <f t="shared" ref="J619:J682" si="143">IF(A619=0,J618,A619)</f>
        <v>Domingo</v>
      </c>
      <c r="K619" s="3">
        <f t="shared" ref="K619:K682" si="144">IF(B619=0,K618,B619)</f>
        <v>1005</v>
      </c>
      <c r="L619" s="3" t="str">
        <f t="shared" ref="L619:L682" si="145">IF(C619=0,L618,C619)</f>
        <v>Ida</v>
      </c>
      <c r="M619" s="3">
        <f t="shared" ref="M619:M682" si="146">IF(D619=0,M618,D619)</f>
        <v>10</v>
      </c>
      <c r="N619" s="3">
        <f t="shared" ref="N619:N682" si="147">+E619</f>
        <v>5</v>
      </c>
      <c r="O619" s="3">
        <f t="shared" ref="O619:O682" si="148">+F619</f>
        <v>2</v>
      </c>
      <c r="P619" s="9">
        <f t="shared" si="142"/>
        <v>2.5</v>
      </c>
      <c r="R619" s="18" t="str">
        <f t="shared" si="137"/>
        <v>Domingo1005Ida10</v>
      </c>
      <c r="S619" s="21">
        <f t="shared" si="138"/>
        <v>2.5</v>
      </c>
      <c r="T619" s="18">
        <f t="shared" si="139"/>
        <v>5</v>
      </c>
      <c r="U619" s="18">
        <f t="shared" si="140"/>
        <v>2</v>
      </c>
    </row>
    <row r="620" spans="2:21" ht="12.6" x14ac:dyDescent="0.45">
      <c r="D620">
        <v>11</v>
      </c>
      <c r="E620">
        <v>5</v>
      </c>
      <c r="F620">
        <v>2</v>
      </c>
      <c r="H620" s="132" t="str">
        <f t="shared" si="141"/>
        <v>SI</v>
      </c>
      <c r="J620" s="3" t="str">
        <f t="shared" si="143"/>
        <v>Domingo</v>
      </c>
      <c r="K620" s="3">
        <f t="shared" si="144"/>
        <v>1005</v>
      </c>
      <c r="L620" s="3" t="str">
        <f t="shared" si="145"/>
        <v>Ida</v>
      </c>
      <c r="M620" s="3">
        <f t="shared" si="146"/>
        <v>11</v>
      </c>
      <c r="N620" s="3">
        <f t="shared" si="147"/>
        <v>5</v>
      </c>
      <c r="O620" s="3">
        <f t="shared" si="148"/>
        <v>2</v>
      </c>
      <c r="P620" s="9">
        <f t="shared" si="142"/>
        <v>2.5</v>
      </c>
      <c r="R620" s="18" t="str">
        <f t="shared" si="137"/>
        <v>Domingo1005Ida11</v>
      </c>
      <c r="S620" s="21">
        <f t="shared" si="138"/>
        <v>2.5</v>
      </c>
      <c r="T620" s="18">
        <f t="shared" si="139"/>
        <v>5</v>
      </c>
      <c r="U620" s="18">
        <f t="shared" si="140"/>
        <v>2</v>
      </c>
    </row>
    <row r="621" spans="2:21" ht="12.6" x14ac:dyDescent="0.45">
      <c r="D621">
        <v>12</v>
      </c>
      <c r="E621">
        <v>4</v>
      </c>
      <c r="F621">
        <v>2</v>
      </c>
      <c r="H621" s="132" t="str">
        <f t="shared" si="141"/>
        <v>SI</v>
      </c>
      <c r="J621" s="3" t="str">
        <f t="shared" si="143"/>
        <v>Domingo</v>
      </c>
      <c r="K621" s="3">
        <f t="shared" si="144"/>
        <v>1005</v>
      </c>
      <c r="L621" s="3" t="str">
        <f t="shared" si="145"/>
        <v>Ida</v>
      </c>
      <c r="M621" s="3">
        <f t="shared" si="146"/>
        <v>12</v>
      </c>
      <c r="N621" s="3">
        <f t="shared" si="147"/>
        <v>4</v>
      </c>
      <c r="O621" s="3">
        <f t="shared" si="148"/>
        <v>2</v>
      </c>
      <c r="P621" s="9">
        <f t="shared" si="142"/>
        <v>2</v>
      </c>
      <c r="R621" s="18" t="str">
        <f t="shared" si="137"/>
        <v>Domingo1005Ida12</v>
      </c>
      <c r="S621" s="21">
        <f t="shared" si="138"/>
        <v>2</v>
      </c>
      <c r="T621" s="18">
        <f t="shared" si="139"/>
        <v>4</v>
      </c>
      <c r="U621" s="18">
        <f t="shared" si="140"/>
        <v>2</v>
      </c>
    </row>
    <row r="622" spans="2:21" ht="12.6" x14ac:dyDescent="0.45">
      <c r="D622">
        <v>13</v>
      </c>
      <c r="E622">
        <v>6</v>
      </c>
      <c r="F622">
        <v>3</v>
      </c>
      <c r="H622" s="132" t="str">
        <f t="shared" si="141"/>
        <v>SI</v>
      </c>
      <c r="J622" s="3" t="str">
        <f t="shared" si="143"/>
        <v>Domingo</v>
      </c>
      <c r="K622" s="3">
        <f t="shared" si="144"/>
        <v>1005</v>
      </c>
      <c r="L622" s="3" t="str">
        <f t="shared" si="145"/>
        <v>Ida</v>
      </c>
      <c r="M622" s="3">
        <f t="shared" si="146"/>
        <v>13</v>
      </c>
      <c r="N622" s="3">
        <f t="shared" si="147"/>
        <v>6</v>
      </c>
      <c r="O622" s="3">
        <f t="shared" si="148"/>
        <v>3</v>
      </c>
      <c r="P622" s="9">
        <f t="shared" si="142"/>
        <v>2</v>
      </c>
      <c r="R622" s="18" t="str">
        <f t="shared" si="137"/>
        <v>Domingo1005Ida13</v>
      </c>
      <c r="S622" s="21">
        <f t="shared" si="138"/>
        <v>2</v>
      </c>
      <c r="T622" s="18">
        <f t="shared" si="139"/>
        <v>6</v>
      </c>
      <c r="U622" s="18">
        <f t="shared" si="140"/>
        <v>3</v>
      </c>
    </row>
    <row r="623" spans="2:21" ht="12.6" x14ac:dyDescent="0.45">
      <c r="D623">
        <v>14</v>
      </c>
      <c r="E623">
        <v>6</v>
      </c>
      <c r="F623">
        <v>2</v>
      </c>
      <c r="H623" s="132" t="str">
        <f t="shared" si="141"/>
        <v>SI</v>
      </c>
      <c r="J623" s="3" t="str">
        <f t="shared" si="143"/>
        <v>Domingo</v>
      </c>
      <c r="K623" s="3">
        <f t="shared" si="144"/>
        <v>1005</v>
      </c>
      <c r="L623" s="3" t="str">
        <f t="shared" si="145"/>
        <v>Ida</v>
      </c>
      <c r="M623" s="3">
        <f t="shared" si="146"/>
        <v>14</v>
      </c>
      <c r="N623" s="3">
        <f t="shared" si="147"/>
        <v>6</v>
      </c>
      <c r="O623" s="3">
        <f t="shared" si="148"/>
        <v>2</v>
      </c>
      <c r="P623" s="9">
        <f t="shared" si="142"/>
        <v>3</v>
      </c>
      <c r="R623" s="18" t="str">
        <f t="shared" si="137"/>
        <v>Domingo1005Ida14</v>
      </c>
      <c r="S623" s="21">
        <f t="shared" si="138"/>
        <v>3</v>
      </c>
      <c r="T623" s="18">
        <f t="shared" si="139"/>
        <v>6</v>
      </c>
      <c r="U623" s="18">
        <f t="shared" si="140"/>
        <v>2</v>
      </c>
    </row>
    <row r="624" spans="2:21" ht="12.6" x14ac:dyDescent="0.45">
      <c r="D624">
        <v>15</v>
      </c>
      <c r="E624">
        <v>5</v>
      </c>
      <c r="F624">
        <v>2</v>
      </c>
      <c r="H624" s="132" t="str">
        <f t="shared" si="141"/>
        <v>SI</v>
      </c>
      <c r="J624" s="3" t="str">
        <f t="shared" si="143"/>
        <v>Domingo</v>
      </c>
      <c r="K624" s="3">
        <f t="shared" si="144"/>
        <v>1005</v>
      </c>
      <c r="L624" s="3" t="str">
        <f t="shared" si="145"/>
        <v>Ida</v>
      </c>
      <c r="M624" s="3">
        <f t="shared" si="146"/>
        <v>15</v>
      </c>
      <c r="N624" s="3">
        <f t="shared" si="147"/>
        <v>5</v>
      </c>
      <c r="O624" s="3">
        <f t="shared" si="148"/>
        <v>2</v>
      </c>
      <c r="P624" s="9">
        <f t="shared" si="142"/>
        <v>2.5</v>
      </c>
      <c r="R624" s="18" t="str">
        <f t="shared" si="137"/>
        <v>Domingo1005Ida15</v>
      </c>
      <c r="S624" s="21">
        <f t="shared" si="138"/>
        <v>2.5</v>
      </c>
      <c r="T624" s="18">
        <f t="shared" si="139"/>
        <v>5</v>
      </c>
      <c r="U624" s="18">
        <f t="shared" si="140"/>
        <v>2</v>
      </c>
    </row>
    <row r="625" spans="3:21" ht="12.6" x14ac:dyDescent="0.45">
      <c r="D625">
        <v>16</v>
      </c>
      <c r="E625">
        <v>6</v>
      </c>
      <c r="F625">
        <v>2</v>
      </c>
      <c r="H625" s="132" t="str">
        <f t="shared" si="141"/>
        <v>SI</v>
      </c>
      <c r="J625" s="3" t="str">
        <f t="shared" si="143"/>
        <v>Domingo</v>
      </c>
      <c r="K625" s="3">
        <f t="shared" si="144"/>
        <v>1005</v>
      </c>
      <c r="L625" s="3" t="str">
        <f t="shared" si="145"/>
        <v>Ida</v>
      </c>
      <c r="M625" s="3">
        <f t="shared" si="146"/>
        <v>16</v>
      </c>
      <c r="N625" s="3">
        <f t="shared" si="147"/>
        <v>6</v>
      </c>
      <c r="O625" s="3">
        <f t="shared" si="148"/>
        <v>2</v>
      </c>
      <c r="P625" s="9">
        <f t="shared" si="142"/>
        <v>3</v>
      </c>
      <c r="R625" s="18" t="str">
        <f t="shared" si="137"/>
        <v>Domingo1005Ida16</v>
      </c>
      <c r="S625" s="21">
        <f t="shared" si="138"/>
        <v>3</v>
      </c>
      <c r="T625" s="18">
        <f t="shared" si="139"/>
        <v>6</v>
      </c>
      <c r="U625" s="18">
        <f t="shared" si="140"/>
        <v>2</v>
      </c>
    </row>
    <row r="626" spans="3:21" ht="12.6" x14ac:dyDescent="0.45">
      <c r="D626">
        <v>17</v>
      </c>
      <c r="E626">
        <v>5</v>
      </c>
      <c r="F626">
        <v>2</v>
      </c>
      <c r="H626" s="132" t="str">
        <f t="shared" si="141"/>
        <v>SI</v>
      </c>
      <c r="J626" s="3" t="str">
        <f t="shared" si="143"/>
        <v>Domingo</v>
      </c>
      <c r="K626" s="3">
        <f t="shared" si="144"/>
        <v>1005</v>
      </c>
      <c r="L626" s="3" t="str">
        <f t="shared" si="145"/>
        <v>Ida</v>
      </c>
      <c r="M626" s="3">
        <f t="shared" si="146"/>
        <v>17</v>
      </c>
      <c r="N626" s="3">
        <f t="shared" si="147"/>
        <v>5</v>
      </c>
      <c r="O626" s="3">
        <f t="shared" si="148"/>
        <v>2</v>
      </c>
      <c r="P626" s="9">
        <f t="shared" si="142"/>
        <v>2.5</v>
      </c>
      <c r="R626" s="18" t="str">
        <f t="shared" si="137"/>
        <v>Domingo1005Ida17</v>
      </c>
      <c r="S626" s="21">
        <f t="shared" si="138"/>
        <v>2.5</v>
      </c>
      <c r="T626" s="18">
        <f t="shared" si="139"/>
        <v>5</v>
      </c>
      <c r="U626" s="18">
        <f t="shared" si="140"/>
        <v>2</v>
      </c>
    </row>
    <row r="627" spans="3:21" ht="12.6" x14ac:dyDescent="0.45">
      <c r="D627">
        <v>18</v>
      </c>
      <c r="E627">
        <v>7</v>
      </c>
      <c r="F627">
        <v>2</v>
      </c>
      <c r="H627" s="132" t="str">
        <f t="shared" si="141"/>
        <v>SI</v>
      </c>
      <c r="J627" s="3" t="str">
        <f t="shared" si="143"/>
        <v>Domingo</v>
      </c>
      <c r="K627" s="3">
        <f t="shared" si="144"/>
        <v>1005</v>
      </c>
      <c r="L627" s="3" t="str">
        <f t="shared" si="145"/>
        <v>Ida</v>
      </c>
      <c r="M627" s="3">
        <f t="shared" si="146"/>
        <v>18</v>
      </c>
      <c r="N627" s="3">
        <f t="shared" si="147"/>
        <v>7</v>
      </c>
      <c r="O627" s="3">
        <f t="shared" si="148"/>
        <v>2</v>
      </c>
      <c r="P627" s="9">
        <f t="shared" si="142"/>
        <v>3.5</v>
      </c>
      <c r="R627" s="18" t="str">
        <f t="shared" si="137"/>
        <v>Domingo1005Ida18</v>
      </c>
      <c r="S627" s="21">
        <f t="shared" si="138"/>
        <v>3.5</v>
      </c>
      <c r="T627" s="18">
        <f t="shared" si="139"/>
        <v>7</v>
      </c>
      <c r="U627" s="18">
        <f t="shared" si="140"/>
        <v>2</v>
      </c>
    </row>
    <row r="628" spans="3:21" ht="12.6" x14ac:dyDescent="0.45">
      <c r="D628">
        <v>19</v>
      </c>
      <c r="E628">
        <v>4</v>
      </c>
      <c r="F628">
        <v>2</v>
      </c>
      <c r="H628" s="132" t="str">
        <f t="shared" si="141"/>
        <v>SI</v>
      </c>
      <c r="J628" s="3" t="str">
        <f t="shared" si="143"/>
        <v>Domingo</v>
      </c>
      <c r="K628" s="3">
        <f t="shared" si="144"/>
        <v>1005</v>
      </c>
      <c r="L628" s="3" t="str">
        <f t="shared" si="145"/>
        <v>Ida</v>
      </c>
      <c r="M628" s="3">
        <f t="shared" si="146"/>
        <v>19</v>
      </c>
      <c r="N628" s="3">
        <f t="shared" si="147"/>
        <v>4</v>
      </c>
      <c r="O628" s="3">
        <f t="shared" si="148"/>
        <v>2</v>
      </c>
      <c r="P628" s="9">
        <f t="shared" si="142"/>
        <v>2</v>
      </c>
      <c r="R628" s="18" t="str">
        <f t="shared" si="137"/>
        <v>Domingo1005Ida19</v>
      </c>
      <c r="S628" s="21">
        <f t="shared" si="138"/>
        <v>2</v>
      </c>
      <c r="T628" s="18">
        <f t="shared" si="139"/>
        <v>4</v>
      </c>
      <c r="U628" s="18">
        <f t="shared" si="140"/>
        <v>2</v>
      </c>
    </row>
    <row r="629" spans="3:21" ht="12.6" x14ac:dyDescent="0.45">
      <c r="C629" t="s">
        <v>12</v>
      </c>
      <c r="D629">
        <v>9</v>
      </c>
      <c r="E629">
        <v>4</v>
      </c>
      <c r="F629">
        <v>3</v>
      </c>
      <c r="H629" s="132" t="str">
        <f t="shared" si="141"/>
        <v>SI</v>
      </c>
      <c r="J629" s="3" t="str">
        <f t="shared" si="143"/>
        <v>Domingo</v>
      </c>
      <c r="K629" s="3">
        <f t="shared" si="144"/>
        <v>1005</v>
      </c>
      <c r="L629" s="3" t="str">
        <f t="shared" si="145"/>
        <v>Regreso</v>
      </c>
      <c r="M629" s="3">
        <f t="shared" si="146"/>
        <v>9</v>
      </c>
      <c r="N629" s="3">
        <f t="shared" si="147"/>
        <v>4</v>
      </c>
      <c r="O629" s="3">
        <f t="shared" si="148"/>
        <v>3</v>
      </c>
      <c r="P629" s="9">
        <f t="shared" si="142"/>
        <v>1.3333333333333333</v>
      </c>
      <c r="R629" s="18" t="str">
        <f t="shared" si="137"/>
        <v>Domingo1005Regreso9</v>
      </c>
      <c r="S629" s="21">
        <f t="shared" si="138"/>
        <v>1.3333333333333333</v>
      </c>
      <c r="T629" s="18">
        <f t="shared" si="139"/>
        <v>4</v>
      </c>
      <c r="U629" s="18">
        <f t="shared" si="140"/>
        <v>3</v>
      </c>
    </row>
    <row r="630" spans="3:21" ht="12.6" x14ac:dyDescent="0.45">
      <c r="D630">
        <v>10</v>
      </c>
      <c r="E630">
        <v>5</v>
      </c>
      <c r="F630">
        <v>2</v>
      </c>
      <c r="H630" s="132" t="str">
        <f t="shared" si="141"/>
        <v>SI</v>
      </c>
      <c r="J630" s="3" t="str">
        <f t="shared" si="143"/>
        <v>Domingo</v>
      </c>
      <c r="K630" s="3">
        <f t="shared" si="144"/>
        <v>1005</v>
      </c>
      <c r="L630" s="3" t="str">
        <f t="shared" si="145"/>
        <v>Regreso</v>
      </c>
      <c r="M630" s="3">
        <f t="shared" si="146"/>
        <v>10</v>
      </c>
      <c r="N630" s="3">
        <f t="shared" si="147"/>
        <v>5</v>
      </c>
      <c r="O630" s="3">
        <f t="shared" si="148"/>
        <v>2</v>
      </c>
      <c r="P630" s="9">
        <f t="shared" si="142"/>
        <v>2.5</v>
      </c>
      <c r="R630" s="18" t="str">
        <f t="shared" si="137"/>
        <v>Domingo1005Regreso10</v>
      </c>
      <c r="S630" s="21">
        <f t="shared" si="138"/>
        <v>2.5</v>
      </c>
      <c r="T630" s="18">
        <f t="shared" si="139"/>
        <v>5</v>
      </c>
      <c r="U630" s="18">
        <f t="shared" si="140"/>
        <v>2</v>
      </c>
    </row>
    <row r="631" spans="3:21" ht="12.6" x14ac:dyDescent="0.45">
      <c r="D631">
        <v>11</v>
      </c>
      <c r="E631">
        <v>5</v>
      </c>
      <c r="F631">
        <v>2</v>
      </c>
      <c r="H631" s="132" t="str">
        <f t="shared" si="141"/>
        <v>SI</v>
      </c>
      <c r="J631" s="3" t="str">
        <f t="shared" si="143"/>
        <v>Domingo</v>
      </c>
      <c r="K631" s="3">
        <f t="shared" si="144"/>
        <v>1005</v>
      </c>
      <c r="L631" s="3" t="str">
        <f t="shared" si="145"/>
        <v>Regreso</v>
      </c>
      <c r="M631" s="3">
        <f t="shared" si="146"/>
        <v>11</v>
      </c>
      <c r="N631" s="3">
        <f t="shared" si="147"/>
        <v>5</v>
      </c>
      <c r="O631" s="3">
        <f t="shared" si="148"/>
        <v>2</v>
      </c>
      <c r="P631" s="9">
        <f t="shared" si="142"/>
        <v>2.5</v>
      </c>
      <c r="R631" s="18" t="str">
        <f t="shared" si="137"/>
        <v>Domingo1005Regreso11</v>
      </c>
      <c r="S631" s="21">
        <f t="shared" si="138"/>
        <v>2.5</v>
      </c>
      <c r="T631" s="18">
        <f t="shared" si="139"/>
        <v>5</v>
      </c>
      <c r="U631" s="18">
        <f t="shared" si="140"/>
        <v>2</v>
      </c>
    </row>
    <row r="632" spans="3:21" ht="12.6" x14ac:dyDescent="0.45">
      <c r="D632">
        <v>12</v>
      </c>
      <c r="E632">
        <v>5</v>
      </c>
      <c r="F632">
        <v>2</v>
      </c>
      <c r="H632" s="132" t="str">
        <f t="shared" si="141"/>
        <v>SI</v>
      </c>
      <c r="J632" s="3" t="str">
        <f t="shared" si="143"/>
        <v>Domingo</v>
      </c>
      <c r="K632" s="3">
        <f t="shared" si="144"/>
        <v>1005</v>
      </c>
      <c r="L632" s="3" t="str">
        <f t="shared" si="145"/>
        <v>Regreso</v>
      </c>
      <c r="M632" s="3">
        <f t="shared" si="146"/>
        <v>12</v>
      </c>
      <c r="N632" s="3">
        <f t="shared" si="147"/>
        <v>5</v>
      </c>
      <c r="O632" s="3">
        <f t="shared" si="148"/>
        <v>2</v>
      </c>
      <c r="P632" s="9">
        <f t="shared" si="142"/>
        <v>2.5</v>
      </c>
      <c r="R632" s="18" t="str">
        <f t="shared" si="137"/>
        <v>Domingo1005Regreso12</v>
      </c>
      <c r="S632" s="21">
        <f t="shared" si="138"/>
        <v>2.5</v>
      </c>
      <c r="T632" s="18">
        <f t="shared" si="139"/>
        <v>5</v>
      </c>
      <c r="U632" s="18">
        <f t="shared" si="140"/>
        <v>2</v>
      </c>
    </row>
    <row r="633" spans="3:21" ht="12.6" x14ac:dyDescent="0.45">
      <c r="D633">
        <v>13</v>
      </c>
      <c r="E633">
        <v>5</v>
      </c>
      <c r="F633">
        <v>2</v>
      </c>
      <c r="H633" s="132" t="str">
        <f t="shared" si="141"/>
        <v>SI</v>
      </c>
      <c r="J633" s="3" t="str">
        <f t="shared" si="143"/>
        <v>Domingo</v>
      </c>
      <c r="K633" s="3">
        <f t="shared" si="144"/>
        <v>1005</v>
      </c>
      <c r="L633" s="3" t="str">
        <f t="shared" si="145"/>
        <v>Regreso</v>
      </c>
      <c r="M633" s="3">
        <f t="shared" si="146"/>
        <v>13</v>
      </c>
      <c r="N633" s="3">
        <f t="shared" si="147"/>
        <v>5</v>
      </c>
      <c r="O633" s="3">
        <f t="shared" si="148"/>
        <v>2</v>
      </c>
      <c r="P633" s="9">
        <f t="shared" si="142"/>
        <v>2.5</v>
      </c>
      <c r="R633" s="18" t="str">
        <f t="shared" si="137"/>
        <v>Domingo1005Regreso13</v>
      </c>
      <c r="S633" s="21">
        <f t="shared" si="138"/>
        <v>2.5</v>
      </c>
      <c r="T633" s="18">
        <f t="shared" si="139"/>
        <v>5</v>
      </c>
      <c r="U633" s="18">
        <f t="shared" si="140"/>
        <v>2</v>
      </c>
    </row>
    <row r="634" spans="3:21" ht="12.6" x14ac:dyDescent="0.45">
      <c r="D634">
        <v>14</v>
      </c>
      <c r="E634">
        <v>5</v>
      </c>
      <c r="F634">
        <v>2</v>
      </c>
      <c r="H634" s="132" t="str">
        <f t="shared" si="141"/>
        <v>SI</v>
      </c>
      <c r="J634" s="3" t="str">
        <f t="shared" si="143"/>
        <v>Domingo</v>
      </c>
      <c r="K634" s="3">
        <f t="shared" si="144"/>
        <v>1005</v>
      </c>
      <c r="L634" s="3" t="str">
        <f t="shared" si="145"/>
        <v>Regreso</v>
      </c>
      <c r="M634" s="3">
        <f t="shared" si="146"/>
        <v>14</v>
      </c>
      <c r="N634" s="3">
        <f t="shared" si="147"/>
        <v>5</v>
      </c>
      <c r="O634" s="3">
        <f t="shared" si="148"/>
        <v>2</v>
      </c>
      <c r="P634" s="9">
        <f t="shared" si="142"/>
        <v>2.5</v>
      </c>
      <c r="R634" s="18" t="str">
        <f t="shared" si="137"/>
        <v>Domingo1005Regreso14</v>
      </c>
      <c r="S634" s="21">
        <f t="shared" si="138"/>
        <v>2.5</v>
      </c>
      <c r="T634" s="18">
        <f t="shared" si="139"/>
        <v>5</v>
      </c>
      <c r="U634" s="18">
        <f t="shared" si="140"/>
        <v>2</v>
      </c>
    </row>
    <row r="635" spans="3:21" ht="12.6" x14ac:dyDescent="0.45">
      <c r="D635">
        <v>15</v>
      </c>
      <c r="E635">
        <v>5</v>
      </c>
      <c r="F635">
        <v>2</v>
      </c>
      <c r="H635" s="132" t="str">
        <f t="shared" si="141"/>
        <v>SI</v>
      </c>
      <c r="J635" s="3" t="str">
        <f t="shared" si="143"/>
        <v>Domingo</v>
      </c>
      <c r="K635" s="3">
        <f t="shared" si="144"/>
        <v>1005</v>
      </c>
      <c r="L635" s="3" t="str">
        <f t="shared" si="145"/>
        <v>Regreso</v>
      </c>
      <c r="M635" s="3">
        <f t="shared" si="146"/>
        <v>15</v>
      </c>
      <c r="N635" s="3">
        <f t="shared" si="147"/>
        <v>5</v>
      </c>
      <c r="O635" s="3">
        <f t="shared" si="148"/>
        <v>2</v>
      </c>
      <c r="P635" s="9">
        <f t="shared" si="142"/>
        <v>2.5</v>
      </c>
      <c r="R635" s="18" t="str">
        <f t="shared" si="137"/>
        <v>Domingo1005Regreso15</v>
      </c>
      <c r="S635" s="21">
        <f t="shared" si="138"/>
        <v>2.5</v>
      </c>
      <c r="T635" s="18">
        <f t="shared" si="139"/>
        <v>5</v>
      </c>
      <c r="U635" s="18">
        <f t="shared" si="140"/>
        <v>2</v>
      </c>
    </row>
    <row r="636" spans="3:21" ht="12.6" x14ac:dyDescent="0.45">
      <c r="D636">
        <v>16</v>
      </c>
      <c r="E636">
        <v>6</v>
      </c>
      <c r="F636">
        <v>2</v>
      </c>
      <c r="H636" s="132" t="str">
        <f t="shared" si="141"/>
        <v>SI</v>
      </c>
      <c r="J636" s="3" t="str">
        <f t="shared" si="143"/>
        <v>Domingo</v>
      </c>
      <c r="K636" s="3">
        <f t="shared" si="144"/>
        <v>1005</v>
      </c>
      <c r="L636" s="3" t="str">
        <f t="shared" si="145"/>
        <v>Regreso</v>
      </c>
      <c r="M636" s="3">
        <f t="shared" si="146"/>
        <v>16</v>
      </c>
      <c r="N636" s="3">
        <f t="shared" si="147"/>
        <v>6</v>
      </c>
      <c r="O636" s="3">
        <f t="shared" si="148"/>
        <v>2</v>
      </c>
      <c r="P636" s="9">
        <f t="shared" si="142"/>
        <v>3</v>
      </c>
      <c r="R636" s="18" t="str">
        <f t="shared" si="137"/>
        <v>Domingo1005Regreso16</v>
      </c>
      <c r="S636" s="21">
        <f t="shared" si="138"/>
        <v>3</v>
      </c>
      <c r="T636" s="18">
        <f t="shared" si="139"/>
        <v>6</v>
      </c>
      <c r="U636" s="18">
        <f t="shared" si="140"/>
        <v>2</v>
      </c>
    </row>
    <row r="637" spans="3:21" ht="12.6" x14ac:dyDescent="0.45">
      <c r="D637">
        <v>17</v>
      </c>
      <c r="E637">
        <v>6</v>
      </c>
      <c r="F637">
        <v>2</v>
      </c>
      <c r="H637" s="132" t="str">
        <f t="shared" si="141"/>
        <v>SI</v>
      </c>
      <c r="J637" s="3" t="str">
        <f t="shared" si="143"/>
        <v>Domingo</v>
      </c>
      <c r="K637" s="3">
        <f t="shared" si="144"/>
        <v>1005</v>
      </c>
      <c r="L637" s="3" t="str">
        <f t="shared" si="145"/>
        <v>Regreso</v>
      </c>
      <c r="M637" s="3">
        <f t="shared" si="146"/>
        <v>17</v>
      </c>
      <c r="N637" s="3">
        <f t="shared" si="147"/>
        <v>6</v>
      </c>
      <c r="O637" s="3">
        <f t="shared" si="148"/>
        <v>2</v>
      </c>
      <c r="P637" s="9">
        <f t="shared" si="142"/>
        <v>3</v>
      </c>
      <c r="R637" s="18" t="str">
        <f t="shared" si="137"/>
        <v>Domingo1005Regreso17</v>
      </c>
      <c r="S637" s="21">
        <f t="shared" si="138"/>
        <v>3</v>
      </c>
      <c r="T637" s="18">
        <f t="shared" si="139"/>
        <v>6</v>
      </c>
      <c r="U637" s="18">
        <f t="shared" si="140"/>
        <v>2</v>
      </c>
    </row>
    <row r="638" spans="3:21" ht="12.6" x14ac:dyDescent="0.45">
      <c r="D638">
        <v>18</v>
      </c>
      <c r="E638">
        <v>5</v>
      </c>
      <c r="F638">
        <v>2</v>
      </c>
      <c r="H638" s="132" t="str">
        <f t="shared" si="141"/>
        <v>SI</v>
      </c>
      <c r="J638" s="3" t="str">
        <f t="shared" si="143"/>
        <v>Domingo</v>
      </c>
      <c r="K638" s="3">
        <f t="shared" si="144"/>
        <v>1005</v>
      </c>
      <c r="L638" s="3" t="str">
        <f t="shared" si="145"/>
        <v>Regreso</v>
      </c>
      <c r="M638" s="3">
        <f t="shared" si="146"/>
        <v>18</v>
      </c>
      <c r="N638" s="3">
        <f t="shared" si="147"/>
        <v>5</v>
      </c>
      <c r="O638" s="3">
        <f t="shared" si="148"/>
        <v>2</v>
      </c>
      <c r="P638" s="9">
        <f t="shared" si="142"/>
        <v>2.5</v>
      </c>
      <c r="R638" s="18" t="str">
        <f t="shared" si="137"/>
        <v>Domingo1005Regreso18</v>
      </c>
      <c r="S638" s="21">
        <f t="shared" si="138"/>
        <v>2.5</v>
      </c>
      <c r="T638" s="18">
        <f t="shared" si="139"/>
        <v>5</v>
      </c>
      <c r="U638" s="18">
        <f t="shared" si="140"/>
        <v>2</v>
      </c>
    </row>
    <row r="639" spans="3:21" ht="12.6" x14ac:dyDescent="0.45">
      <c r="D639">
        <v>19</v>
      </c>
      <c r="E639">
        <v>7</v>
      </c>
      <c r="F639">
        <v>2</v>
      </c>
      <c r="H639" s="132" t="str">
        <f t="shared" si="141"/>
        <v>SI</v>
      </c>
      <c r="J639" s="3" t="str">
        <f t="shared" si="143"/>
        <v>Domingo</v>
      </c>
      <c r="K639" s="3">
        <f t="shared" si="144"/>
        <v>1005</v>
      </c>
      <c r="L639" s="3" t="str">
        <f t="shared" si="145"/>
        <v>Regreso</v>
      </c>
      <c r="M639" s="3">
        <f t="shared" si="146"/>
        <v>19</v>
      </c>
      <c r="N639" s="3">
        <f t="shared" si="147"/>
        <v>7</v>
      </c>
      <c r="O639" s="3">
        <f t="shared" si="148"/>
        <v>2</v>
      </c>
      <c r="P639" s="9">
        <f t="shared" si="142"/>
        <v>3.5</v>
      </c>
      <c r="R639" s="18" t="str">
        <f t="shared" ref="R639:R702" si="149">CONCATENATE(J639,K639,L639,M639)</f>
        <v>Domingo1005Regreso19</v>
      </c>
      <c r="S639" s="21">
        <f t="shared" ref="S639:S702" si="150">+P639</f>
        <v>3.5</v>
      </c>
      <c r="T639" s="18">
        <f t="shared" ref="T639:T702" si="151">+N639</f>
        <v>7</v>
      </c>
      <c r="U639" s="18">
        <f t="shared" ref="U639:U702" si="152">+O639</f>
        <v>2</v>
      </c>
    </row>
    <row r="640" spans="3:21" ht="12.6" x14ac:dyDescent="0.45">
      <c r="D640">
        <v>20</v>
      </c>
      <c r="E640">
        <v>4</v>
      </c>
      <c r="F640">
        <v>2</v>
      </c>
      <c r="H640" s="132" t="str">
        <f t="shared" si="141"/>
        <v>SI</v>
      </c>
      <c r="J640" s="3" t="str">
        <f t="shared" si="143"/>
        <v>Domingo</v>
      </c>
      <c r="K640" s="3">
        <f t="shared" si="144"/>
        <v>1005</v>
      </c>
      <c r="L640" s="3" t="str">
        <f t="shared" si="145"/>
        <v>Regreso</v>
      </c>
      <c r="M640" s="3">
        <f t="shared" si="146"/>
        <v>20</v>
      </c>
      <c r="N640" s="3">
        <f t="shared" si="147"/>
        <v>4</v>
      </c>
      <c r="O640" s="3">
        <f t="shared" si="148"/>
        <v>2</v>
      </c>
      <c r="P640" s="9">
        <f t="shared" si="142"/>
        <v>2</v>
      </c>
      <c r="R640" s="18" t="str">
        <f t="shared" si="149"/>
        <v>Domingo1005Regreso20</v>
      </c>
      <c r="S640" s="21">
        <f t="shared" si="150"/>
        <v>2</v>
      </c>
      <c r="T640" s="18">
        <f t="shared" si="151"/>
        <v>4</v>
      </c>
      <c r="U640" s="18">
        <f t="shared" si="152"/>
        <v>2</v>
      </c>
    </row>
    <row r="641" spans="2:21" ht="12.6" x14ac:dyDescent="0.45">
      <c r="B641">
        <v>1006</v>
      </c>
      <c r="C641" t="s">
        <v>14</v>
      </c>
      <c r="D641">
        <v>7</v>
      </c>
      <c r="E641">
        <v>6</v>
      </c>
      <c r="F641">
        <v>2</v>
      </c>
      <c r="H641" s="132" t="str">
        <f t="shared" si="141"/>
        <v>SI</v>
      </c>
      <c r="J641" s="3" t="str">
        <f t="shared" si="143"/>
        <v>Domingo</v>
      </c>
      <c r="K641" s="3">
        <f t="shared" si="144"/>
        <v>1006</v>
      </c>
      <c r="L641" s="3" t="str">
        <f t="shared" si="145"/>
        <v>Ida</v>
      </c>
      <c r="M641" s="3">
        <f t="shared" si="146"/>
        <v>7</v>
      </c>
      <c r="N641" s="3">
        <f t="shared" si="147"/>
        <v>6</v>
      </c>
      <c r="O641" s="3">
        <f t="shared" si="148"/>
        <v>2</v>
      </c>
      <c r="P641" s="9">
        <f t="shared" si="142"/>
        <v>3</v>
      </c>
      <c r="R641" s="18" t="str">
        <f t="shared" si="149"/>
        <v>Domingo1006Ida7</v>
      </c>
      <c r="S641" s="21">
        <f t="shared" si="150"/>
        <v>3</v>
      </c>
      <c r="T641" s="18">
        <f t="shared" si="151"/>
        <v>6</v>
      </c>
      <c r="U641" s="18">
        <f t="shared" si="152"/>
        <v>2</v>
      </c>
    </row>
    <row r="642" spans="2:21" ht="12.6" x14ac:dyDescent="0.45">
      <c r="D642">
        <v>8</v>
      </c>
      <c r="E642">
        <v>5</v>
      </c>
      <c r="F642">
        <v>2</v>
      </c>
      <c r="H642" s="132" t="str">
        <f t="shared" si="141"/>
        <v>SI</v>
      </c>
      <c r="J642" s="3" t="str">
        <f t="shared" si="143"/>
        <v>Domingo</v>
      </c>
      <c r="K642" s="3">
        <f t="shared" si="144"/>
        <v>1006</v>
      </c>
      <c r="L642" s="3" t="str">
        <f t="shared" si="145"/>
        <v>Ida</v>
      </c>
      <c r="M642" s="3">
        <f t="shared" si="146"/>
        <v>8</v>
      </c>
      <c r="N642" s="3">
        <f t="shared" si="147"/>
        <v>5</v>
      </c>
      <c r="O642" s="3">
        <f t="shared" si="148"/>
        <v>2</v>
      </c>
      <c r="P642" s="9">
        <f t="shared" si="142"/>
        <v>2.5</v>
      </c>
      <c r="R642" s="18" t="str">
        <f t="shared" si="149"/>
        <v>Domingo1006Ida8</v>
      </c>
      <c r="S642" s="21">
        <f t="shared" si="150"/>
        <v>2.5</v>
      </c>
      <c r="T642" s="18">
        <f t="shared" si="151"/>
        <v>5</v>
      </c>
      <c r="U642" s="18">
        <f t="shared" si="152"/>
        <v>2</v>
      </c>
    </row>
    <row r="643" spans="2:21" ht="12.6" x14ac:dyDescent="0.45">
      <c r="D643">
        <v>9</v>
      </c>
      <c r="E643">
        <v>6</v>
      </c>
      <c r="F643">
        <v>2</v>
      </c>
      <c r="H643" s="132" t="str">
        <f t="shared" si="141"/>
        <v>SI</v>
      </c>
      <c r="J643" s="3" t="str">
        <f t="shared" si="143"/>
        <v>Domingo</v>
      </c>
      <c r="K643" s="3">
        <f t="shared" si="144"/>
        <v>1006</v>
      </c>
      <c r="L643" s="3" t="str">
        <f t="shared" si="145"/>
        <v>Ida</v>
      </c>
      <c r="M643" s="3">
        <f t="shared" si="146"/>
        <v>9</v>
      </c>
      <c r="N643" s="3">
        <f t="shared" si="147"/>
        <v>6</v>
      </c>
      <c r="O643" s="3">
        <f t="shared" si="148"/>
        <v>2</v>
      </c>
      <c r="P643" s="9">
        <f t="shared" si="142"/>
        <v>3</v>
      </c>
      <c r="R643" s="18" t="str">
        <f t="shared" si="149"/>
        <v>Domingo1006Ida9</v>
      </c>
      <c r="S643" s="21">
        <f t="shared" si="150"/>
        <v>3</v>
      </c>
      <c r="T643" s="18">
        <f t="shared" si="151"/>
        <v>6</v>
      </c>
      <c r="U643" s="18">
        <f t="shared" si="152"/>
        <v>2</v>
      </c>
    </row>
    <row r="644" spans="2:21" ht="12.6" x14ac:dyDescent="0.45">
      <c r="D644">
        <v>10</v>
      </c>
      <c r="E644">
        <v>6</v>
      </c>
      <c r="F644">
        <v>2</v>
      </c>
      <c r="H644" s="132" t="str">
        <f t="shared" si="141"/>
        <v>SI</v>
      </c>
      <c r="J644" s="3" t="str">
        <f t="shared" si="143"/>
        <v>Domingo</v>
      </c>
      <c r="K644" s="3">
        <f t="shared" si="144"/>
        <v>1006</v>
      </c>
      <c r="L644" s="3" t="str">
        <f t="shared" si="145"/>
        <v>Ida</v>
      </c>
      <c r="M644" s="3">
        <f t="shared" si="146"/>
        <v>10</v>
      </c>
      <c r="N644" s="3">
        <f t="shared" si="147"/>
        <v>6</v>
      </c>
      <c r="O644" s="3">
        <f t="shared" si="148"/>
        <v>2</v>
      </c>
      <c r="P644" s="9">
        <f t="shared" si="142"/>
        <v>3</v>
      </c>
      <c r="R644" s="18" t="str">
        <f t="shared" si="149"/>
        <v>Domingo1006Ida10</v>
      </c>
      <c r="S644" s="21">
        <f t="shared" si="150"/>
        <v>3</v>
      </c>
      <c r="T644" s="18">
        <f t="shared" si="151"/>
        <v>6</v>
      </c>
      <c r="U644" s="18">
        <f t="shared" si="152"/>
        <v>2</v>
      </c>
    </row>
    <row r="645" spans="2:21" ht="12.6" x14ac:dyDescent="0.45">
      <c r="D645">
        <v>11</v>
      </c>
      <c r="E645">
        <v>6</v>
      </c>
      <c r="F645">
        <v>2</v>
      </c>
      <c r="H645" s="132" t="str">
        <f t="shared" si="141"/>
        <v>SI</v>
      </c>
      <c r="J645" s="3" t="str">
        <f t="shared" si="143"/>
        <v>Domingo</v>
      </c>
      <c r="K645" s="3">
        <f t="shared" si="144"/>
        <v>1006</v>
      </c>
      <c r="L645" s="3" t="str">
        <f t="shared" si="145"/>
        <v>Ida</v>
      </c>
      <c r="M645" s="3">
        <f t="shared" si="146"/>
        <v>11</v>
      </c>
      <c r="N645" s="3">
        <f t="shared" si="147"/>
        <v>6</v>
      </c>
      <c r="O645" s="3">
        <f t="shared" si="148"/>
        <v>2</v>
      </c>
      <c r="P645" s="9">
        <f t="shared" si="142"/>
        <v>3</v>
      </c>
      <c r="R645" s="18" t="str">
        <f t="shared" si="149"/>
        <v>Domingo1006Ida11</v>
      </c>
      <c r="S645" s="21">
        <f t="shared" si="150"/>
        <v>3</v>
      </c>
      <c r="T645" s="18">
        <f t="shared" si="151"/>
        <v>6</v>
      </c>
      <c r="U645" s="18">
        <f t="shared" si="152"/>
        <v>2</v>
      </c>
    </row>
    <row r="646" spans="2:21" ht="12.6" x14ac:dyDescent="0.45">
      <c r="D646">
        <v>12</v>
      </c>
      <c r="E646">
        <v>8</v>
      </c>
      <c r="F646">
        <v>2</v>
      </c>
      <c r="H646" s="132" t="str">
        <f t="shared" si="141"/>
        <v>SI</v>
      </c>
      <c r="J646" s="3" t="str">
        <f t="shared" si="143"/>
        <v>Domingo</v>
      </c>
      <c r="K646" s="3">
        <f t="shared" si="144"/>
        <v>1006</v>
      </c>
      <c r="L646" s="3" t="str">
        <f t="shared" si="145"/>
        <v>Ida</v>
      </c>
      <c r="M646" s="3">
        <f t="shared" si="146"/>
        <v>12</v>
      </c>
      <c r="N646" s="3">
        <f t="shared" si="147"/>
        <v>8</v>
      </c>
      <c r="O646" s="3">
        <f t="shared" si="148"/>
        <v>2</v>
      </c>
      <c r="P646" s="9">
        <f t="shared" si="142"/>
        <v>4</v>
      </c>
      <c r="R646" s="18" t="str">
        <f t="shared" si="149"/>
        <v>Domingo1006Ida12</v>
      </c>
      <c r="S646" s="21">
        <f t="shared" si="150"/>
        <v>4</v>
      </c>
      <c r="T646" s="18">
        <f t="shared" si="151"/>
        <v>8</v>
      </c>
      <c r="U646" s="18">
        <f t="shared" si="152"/>
        <v>2</v>
      </c>
    </row>
    <row r="647" spans="2:21" ht="12.6" x14ac:dyDescent="0.45">
      <c r="D647">
        <v>13</v>
      </c>
      <c r="E647">
        <v>8</v>
      </c>
      <c r="F647">
        <v>2</v>
      </c>
      <c r="H647" s="132" t="str">
        <f t="shared" si="141"/>
        <v>SI</v>
      </c>
      <c r="J647" s="3" t="str">
        <f t="shared" si="143"/>
        <v>Domingo</v>
      </c>
      <c r="K647" s="3">
        <f t="shared" si="144"/>
        <v>1006</v>
      </c>
      <c r="L647" s="3" t="str">
        <f t="shared" si="145"/>
        <v>Ida</v>
      </c>
      <c r="M647" s="3">
        <f t="shared" si="146"/>
        <v>13</v>
      </c>
      <c r="N647" s="3">
        <f t="shared" si="147"/>
        <v>8</v>
      </c>
      <c r="O647" s="3">
        <f t="shared" si="148"/>
        <v>2</v>
      </c>
      <c r="P647" s="9">
        <f t="shared" si="142"/>
        <v>4</v>
      </c>
      <c r="R647" s="18" t="str">
        <f t="shared" si="149"/>
        <v>Domingo1006Ida13</v>
      </c>
      <c r="S647" s="21">
        <f t="shared" si="150"/>
        <v>4</v>
      </c>
      <c r="T647" s="18">
        <f t="shared" si="151"/>
        <v>8</v>
      </c>
      <c r="U647" s="18">
        <f t="shared" si="152"/>
        <v>2</v>
      </c>
    </row>
    <row r="648" spans="2:21" ht="12.6" x14ac:dyDescent="0.45">
      <c r="D648">
        <v>14</v>
      </c>
      <c r="E648">
        <v>6</v>
      </c>
      <c r="F648">
        <v>2</v>
      </c>
      <c r="H648" s="132" t="str">
        <f t="shared" si="141"/>
        <v>SI</v>
      </c>
      <c r="J648" s="3" t="str">
        <f t="shared" si="143"/>
        <v>Domingo</v>
      </c>
      <c r="K648" s="3">
        <f t="shared" si="144"/>
        <v>1006</v>
      </c>
      <c r="L648" s="3" t="str">
        <f t="shared" si="145"/>
        <v>Ida</v>
      </c>
      <c r="M648" s="3">
        <f t="shared" si="146"/>
        <v>14</v>
      </c>
      <c r="N648" s="3">
        <f t="shared" si="147"/>
        <v>6</v>
      </c>
      <c r="O648" s="3">
        <f t="shared" si="148"/>
        <v>2</v>
      </c>
      <c r="P648" s="9">
        <f t="shared" si="142"/>
        <v>3</v>
      </c>
      <c r="R648" s="18" t="str">
        <f t="shared" si="149"/>
        <v>Domingo1006Ida14</v>
      </c>
      <c r="S648" s="21">
        <f t="shared" si="150"/>
        <v>3</v>
      </c>
      <c r="T648" s="18">
        <f t="shared" si="151"/>
        <v>6</v>
      </c>
      <c r="U648" s="18">
        <f t="shared" si="152"/>
        <v>2</v>
      </c>
    </row>
    <row r="649" spans="2:21" ht="12.6" x14ac:dyDescent="0.45">
      <c r="D649">
        <v>15</v>
      </c>
      <c r="E649">
        <v>6</v>
      </c>
      <c r="F649">
        <v>2</v>
      </c>
      <c r="H649" s="132" t="str">
        <f t="shared" si="141"/>
        <v>SI</v>
      </c>
      <c r="J649" s="3" t="str">
        <f t="shared" si="143"/>
        <v>Domingo</v>
      </c>
      <c r="K649" s="3">
        <f t="shared" si="144"/>
        <v>1006</v>
      </c>
      <c r="L649" s="3" t="str">
        <f t="shared" si="145"/>
        <v>Ida</v>
      </c>
      <c r="M649" s="3">
        <f t="shared" si="146"/>
        <v>15</v>
      </c>
      <c r="N649" s="3">
        <f t="shared" si="147"/>
        <v>6</v>
      </c>
      <c r="O649" s="3">
        <f t="shared" si="148"/>
        <v>2</v>
      </c>
      <c r="P649" s="9">
        <f t="shared" si="142"/>
        <v>3</v>
      </c>
      <c r="R649" s="18" t="str">
        <f t="shared" si="149"/>
        <v>Domingo1006Ida15</v>
      </c>
      <c r="S649" s="21">
        <f t="shared" si="150"/>
        <v>3</v>
      </c>
      <c r="T649" s="18">
        <f t="shared" si="151"/>
        <v>6</v>
      </c>
      <c r="U649" s="18">
        <f t="shared" si="152"/>
        <v>2</v>
      </c>
    </row>
    <row r="650" spans="2:21" ht="12.6" x14ac:dyDescent="0.45">
      <c r="D650">
        <v>16</v>
      </c>
      <c r="E650">
        <v>5</v>
      </c>
      <c r="F650">
        <v>2</v>
      </c>
      <c r="H650" s="132" t="str">
        <f t="shared" si="141"/>
        <v>SI</v>
      </c>
      <c r="J650" s="3" t="str">
        <f t="shared" si="143"/>
        <v>Domingo</v>
      </c>
      <c r="K650" s="3">
        <f t="shared" si="144"/>
        <v>1006</v>
      </c>
      <c r="L650" s="3" t="str">
        <f t="shared" si="145"/>
        <v>Ida</v>
      </c>
      <c r="M650" s="3">
        <f t="shared" si="146"/>
        <v>16</v>
      </c>
      <c r="N650" s="3">
        <f t="shared" si="147"/>
        <v>5</v>
      </c>
      <c r="O650" s="3">
        <f t="shared" si="148"/>
        <v>2</v>
      </c>
      <c r="P650" s="9">
        <f t="shared" si="142"/>
        <v>2.5</v>
      </c>
      <c r="R650" s="18" t="str">
        <f t="shared" si="149"/>
        <v>Domingo1006Ida16</v>
      </c>
      <c r="S650" s="21">
        <f t="shared" si="150"/>
        <v>2.5</v>
      </c>
      <c r="T650" s="18">
        <f t="shared" si="151"/>
        <v>5</v>
      </c>
      <c r="U650" s="18">
        <f t="shared" si="152"/>
        <v>2</v>
      </c>
    </row>
    <row r="651" spans="2:21" ht="12.6" x14ac:dyDescent="0.45">
      <c r="D651">
        <v>17</v>
      </c>
      <c r="E651">
        <v>6</v>
      </c>
      <c r="F651">
        <v>2</v>
      </c>
      <c r="H651" s="132" t="str">
        <f t="shared" si="141"/>
        <v>SI</v>
      </c>
      <c r="J651" s="3" t="str">
        <f t="shared" si="143"/>
        <v>Domingo</v>
      </c>
      <c r="K651" s="3">
        <f t="shared" si="144"/>
        <v>1006</v>
      </c>
      <c r="L651" s="3" t="str">
        <f t="shared" si="145"/>
        <v>Ida</v>
      </c>
      <c r="M651" s="3">
        <f t="shared" si="146"/>
        <v>17</v>
      </c>
      <c r="N651" s="3">
        <f t="shared" si="147"/>
        <v>6</v>
      </c>
      <c r="O651" s="3">
        <f t="shared" si="148"/>
        <v>2</v>
      </c>
      <c r="P651" s="9">
        <f t="shared" si="142"/>
        <v>3</v>
      </c>
      <c r="R651" s="18" t="str">
        <f t="shared" si="149"/>
        <v>Domingo1006Ida17</v>
      </c>
      <c r="S651" s="21">
        <f t="shared" si="150"/>
        <v>3</v>
      </c>
      <c r="T651" s="18">
        <f t="shared" si="151"/>
        <v>6</v>
      </c>
      <c r="U651" s="18">
        <f t="shared" si="152"/>
        <v>2</v>
      </c>
    </row>
    <row r="652" spans="2:21" ht="12.6" x14ac:dyDescent="0.45">
      <c r="D652">
        <v>18</v>
      </c>
      <c r="E652">
        <v>6</v>
      </c>
      <c r="F652">
        <v>2</v>
      </c>
      <c r="H652" s="132" t="str">
        <f t="shared" ref="H652:H715" si="153">IF(OR(AND(E652&gt;=6,F652&gt;=INT(E652/3)),AND(E652&lt;2,E652=F652)),"SI",IF(AND(E652&gt;=2,E652&lt;=5,F652&gt;=2),"SI","NO"))</f>
        <v>SI</v>
      </c>
      <c r="J652" s="3" t="str">
        <f t="shared" si="143"/>
        <v>Domingo</v>
      </c>
      <c r="K652" s="3">
        <f t="shared" si="144"/>
        <v>1006</v>
      </c>
      <c r="L652" s="3" t="str">
        <f t="shared" si="145"/>
        <v>Ida</v>
      </c>
      <c r="M652" s="3">
        <f t="shared" si="146"/>
        <v>18</v>
      </c>
      <c r="N652" s="3">
        <f t="shared" si="147"/>
        <v>6</v>
      </c>
      <c r="O652" s="3">
        <f t="shared" si="148"/>
        <v>2</v>
      </c>
      <c r="P652" s="9">
        <f t="shared" ref="P652:P715" si="154">+N652/O652</f>
        <v>3</v>
      </c>
      <c r="R652" s="18" t="str">
        <f t="shared" si="149"/>
        <v>Domingo1006Ida18</v>
      </c>
      <c r="S652" s="21">
        <f t="shared" si="150"/>
        <v>3</v>
      </c>
      <c r="T652" s="18">
        <f t="shared" si="151"/>
        <v>6</v>
      </c>
      <c r="U652" s="18">
        <f t="shared" si="152"/>
        <v>2</v>
      </c>
    </row>
    <row r="653" spans="2:21" ht="12.6" x14ac:dyDescent="0.45">
      <c r="D653">
        <v>19</v>
      </c>
      <c r="E653">
        <v>6</v>
      </c>
      <c r="F653">
        <v>2</v>
      </c>
      <c r="H653" s="132" t="str">
        <f t="shared" si="153"/>
        <v>SI</v>
      </c>
      <c r="J653" s="3" t="str">
        <f t="shared" si="143"/>
        <v>Domingo</v>
      </c>
      <c r="K653" s="3">
        <f t="shared" si="144"/>
        <v>1006</v>
      </c>
      <c r="L653" s="3" t="str">
        <f t="shared" si="145"/>
        <v>Ida</v>
      </c>
      <c r="M653" s="3">
        <f t="shared" si="146"/>
        <v>19</v>
      </c>
      <c r="N653" s="3">
        <f t="shared" si="147"/>
        <v>6</v>
      </c>
      <c r="O653" s="3">
        <f t="shared" si="148"/>
        <v>2</v>
      </c>
      <c r="P653" s="9">
        <f t="shared" si="154"/>
        <v>3</v>
      </c>
      <c r="R653" s="18" t="str">
        <f t="shared" si="149"/>
        <v>Domingo1006Ida19</v>
      </c>
      <c r="S653" s="21">
        <f t="shared" si="150"/>
        <v>3</v>
      </c>
      <c r="T653" s="18">
        <f t="shared" si="151"/>
        <v>6</v>
      </c>
      <c r="U653" s="18">
        <f t="shared" si="152"/>
        <v>2</v>
      </c>
    </row>
    <row r="654" spans="2:21" ht="12.6" x14ac:dyDescent="0.45">
      <c r="D654">
        <v>20</v>
      </c>
      <c r="E654">
        <v>1</v>
      </c>
      <c r="F654">
        <v>1</v>
      </c>
      <c r="H654" s="132" t="str">
        <f t="shared" si="153"/>
        <v>SI</v>
      </c>
      <c r="J654" s="3" t="str">
        <f t="shared" si="143"/>
        <v>Domingo</v>
      </c>
      <c r="K654" s="3">
        <f t="shared" si="144"/>
        <v>1006</v>
      </c>
      <c r="L654" s="3" t="str">
        <f t="shared" si="145"/>
        <v>Ida</v>
      </c>
      <c r="M654" s="3">
        <f t="shared" si="146"/>
        <v>20</v>
      </c>
      <c r="N654" s="3">
        <f t="shared" si="147"/>
        <v>1</v>
      </c>
      <c r="O654" s="3">
        <f t="shared" si="148"/>
        <v>1</v>
      </c>
      <c r="P654" s="9">
        <f t="shared" si="154"/>
        <v>1</v>
      </c>
      <c r="R654" s="18" t="str">
        <f t="shared" si="149"/>
        <v>Domingo1006Ida20</v>
      </c>
      <c r="S654" s="21">
        <f t="shared" si="150"/>
        <v>1</v>
      </c>
      <c r="T654" s="18">
        <f t="shared" si="151"/>
        <v>1</v>
      </c>
      <c r="U654" s="18">
        <f t="shared" si="152"/>
        <v>1</v>
      </c>
    </row>
    <row r="655" spans="2:21" ht="12.6" x14ac:dyDescent="0.45">
      <c r="C655" t="s">
        <v>12</v>
      </c>
      <c r="D655">
        <v>8</v>
      </c>
      <c r="E655">
        <v>5</v>
      </c>
      <c r="F655">
        <v>2</v>
      </c>
      <c r="H655" s="132" t="str">
        <f t="shared" si="153"/>
        <v>SI</v>
      </c>
      <c r="J655" s="3" t="str">
        <f t="shared" si="143"/>
        <v>Domingo</v>
      </c>
      <c r="K655" s="3">
        <f t="shared" si="144"/>
        <v>1006</v>
      </c>
      <c r="L655" s="3" t="str">
        <f t="shared" si="145"/>
        <v>Regreso</v>
      </c>
      <c r="M655" s="3">
        <f t="shared" si="146"/>
        <v>8</v>
      </c>
      <c r="N655" s="3">
        <f t="shared" si="147"/>
        <v>5</v>
      </c>
      <c r="O655" s="3">
        <f t="shared" si="148"/>
        <v>2</v>
      </c>
      <c r="P655" s="9">
        <f t="shared" si="154"/>
        <v>2.5</v>
      </c>
      <c r="R655" s="18" t="str">
        <f t="shared" si="149"/>
        <v>Domingo1006Regreso8</v>
      </c>
      <c r="S655" s="21">
        <f t="shared" si="150"/>
        <v>2.5</v>
      </c>
      <c r="T655" s="18">
        <f t="shared" si="151"/>
        <v>5</v>
      </c>
      <c r="U655" s="18">
        <f t="shared" si="152"/>
        <v>2</v>
      </c>
    </row>
    <row r="656" spans="2:21" ht="12.6" x14ac:dyDescent="0.45">
      <c r="D656">
        <v>9</v>
      </c>
      <c r="E656">
        <v>6</v>
      </c>
      <c r="F656">
        <v>2</v>
      </c>
      <c r="H656" s="132" t="str">
        <f t="shared" si="153"/>
        <v>SI</v>
      </c>
      <c r="J656" s="3" t="str">
        <f t="shared" si="143"/>
        <v>Domingo</v>
      </c>
      <c r="K656" s="3">
        <f t="shared" si="144"/>
        <v>1006</v>
      </c>
      <c r="L656" s="3" t="str">
        <f t="shared" si="145"/>
        <v>Regreso</v>
      </c>
      <c r="M656" s="3">
        <f t="shared" si="146"/>
        <v>9</v>
      </c>
      <c r="N656" s="3">
        <f t="shared" si="147"/>
        <v>6</v>
      </c>
      <c r="O656" s="3">
        <f t="shared" si="148"/>
        <v>2</v>
      </c>
      <c r="P656" s="9">
        <f t="shared" si="154"/>
        <v>3</v>
      </c>
      <c r="R656" s="18" t="str">
        <f t="shared" si="149"/>
        <v>Domingo1006Regreso9</v>
      </c>
      <c r="S656" s="21">
        <f t="shared" si="150"/>
        <v>3</v>
      </c>
      <c r="T656" s="18">
        <f t="shared" si="151"/>
        <v>6</v>
      </c>
      <c r="U656" s="18">
        <f t="shared" si="152"/>
        <v>2</v>
      </c>
    </row>
    <row r="657" spans="2:21" ht="12.6" x14ac:dyDescent="0.45">
      <c r="D657">
        <v>10</v>
      </c>
      <c r="E657">
        <v>6</v>
      </c>
      <c r="F657">
        <v>2</v>
      </c>
      <c r="H657" s="132" t="str">
        <f t="shared" si="153"/>
        <v>SI</v>
      </c>
      <c r="J657" s="3" t="str">
        <f t="shared" si="143"/>
        <v>Domingo</v>
      </c>
      <c r="K657" s="3">
        <f t="shared" si="144"/>
        <v>1006</v>
      </c>
      <c r="L657" s="3" t="str">
        <f t="shared" si="145"/>
        <v>Regreso</v>
      </c>
      <c r="M657" s="3">
        <f t="shared" si="146"/>
        <v>10</v>
      </c>
      <c r="N657" s="3">
        <f t="shared" si="147"/>
        <v>6</v>
      </c>
      <c r="O657" s="3">
        <f t="shared" si="148"/>
        <v>2</v>
      </c>
      <c r="P657" s="9">
        <f t="shared" si="154"/>
        <v>3</v>
      </c>
      <c r="R657" s="18" t="str">
        <f t="shared" si="149"/>
        <v>Domingo1006Regreso10</v>
      </c>
      <c r="S657" s="21">
        <f t="shared" si="150"/>
        <v>3</v>
      </c>
      <c r="T657" s="18">
        <f t="shared" si="151"/>
        <v>6</v>
      </c>
      <c r="U657" s="18">
        <f t="shared" si="152"/>
        <v>2</v>
      </c>
    </row>
    <row r="658" spans="2:21" ht="12.6" x14ac:dyDescent="0.45">
      <c r="D658">
        <v>11</v>
      </c>
      <c r="E658">
        <v>5</v>
      </c>
      <c r="F658">
        <v>2</v>
      </c>
      <c r="H658" s="132" t="str">
        <f t="shared" si="153"/>
        <v>SI</v>
      </c>
      <c r="J658" s="3" t="str">
        <f t="shared" si="143"/>
        <v>Domingo</v>
      </c>
      <c r="K658" s="3">
        <f t="shared" si="144"/>
        <v>1006</v>
      </c>
      <c r="L658" s="3" t="str">
        <f t="shared" si="145"/>
        <v>Regreso</v>
      </c>
      <c r="M658" s="3">
        <f t="shared" si="146"/>
        <v>11</v>
      </c>
      <c r="N658" s="3">
        <f t="shared" si="147"/>
        <v>5</v>
      </c>
      <c r="O658" s="3">
        <f t="shared" si="148"/>
        <v>2</v>
      </c>
      <c r="P658" s="9">
        <f t="shared" si="154"/>
        <v>2.5</v>
      </c>
      <c r="R658" s="18" t="str">
        <f t="shared" si="149"/>
        <v>Domingo1006Regreso11</v>
      </c>
      <c r="S658" s="21">
        <f t="shared" si="150"/>
        <v>2.5</v>
      </c>
      <c r="T658" s="18">
        <f t="shared" si="151"/>
        <v>5</v>
      </c>
      <c r="U658" s="18">
        <f t="shared" si="152"/>
        <v>2</v>
      </c>
    </row>
    <row r="659" spans="2:21" ht="12.6" x14ac:dyDescent="0.45">
      <c r="D659">
        <v>12</v>
      </c>
      <c r="E659">
        <v>7</v>
      </c>
      <c r="F659">
        <v>2</v>
      </c>
      <c r="H659" s="132" t="str">
        <f t="shared" si="153"/>
        <v>SI</v>
      </c>
      <c r="J659" s="3" t="str">
        <f t="shared" si="143"/>
        <v>Domingo</v>
      </c>
      <c r="K659" s="3">
        <f t="shared" si="144"/>
        <v>1006</v>
      </c>
      <c r="L659" s="3" t="str">
        <f t="shared" si="145"/>
        <v>Regreso</v>
      </c>
      <c r="M659" s="3">
        <f t="shared" si="146"/>
        <v>12</v>
      </c>
      <c r="N659" s="3">
        <f t="shared" si="147"/>
        <v>7</v>
      </c>
      <c r="O659" s="3">
        <f t="shared" si="148"/>
        <v>2</v>
      </c>
      <c r="P659" s="9">
        <f t="shared" si="154"/>
        <v>3.5</v>
      </c>
      <c r="R659" s="18" t="str">
        <f t="shared" si="149"/>
        <v>Domingo1006Regreso12</v>
      </c>
      <c r="S659" s="21">
        <f t="shared" si="150"/>
        <v>3.5</v>
      </c>
      <c r="T659" s="18">
        <f t="shared" si="151"/>
        <v>7</v>
      </c>
      <c r="U659" s="18">
        <f t="shared" si="152"/>
        <v>2</v>
      </c>
    </row>
    <row r="660" spans="2:21" ht="12.6" x14ac:dyDescent="0.45">
      <c r="D660">
        <v>13</v>
      </c>
      <c r="E660">
        <v>8</v>
      </c>
      <c r="F660">
        <v>2</v>
      </c>
      <c r="H660" s="132" t="str">
        <f t="shared" si="153"/>
        <v>SI</v>
      </c>
      <c r="J660" s="3" t="str">
        <f t="shared" si="143"/>
        <v>Domingo</v>
      </c>
      <c r="K660" s="3">
        <f t="shared" si="144"/>
        <v>1006</v>
      </c>
      <c r="L660" s="3" t="str">
        <f t="shared" si="145"/>
        <v>Regreso</v>
      </c>
      <c r="M660" s="3">
        <f t="shared" si="146"/>
        <v>13</v>
      </c>
      <c r="N660" s="3">
        <f t="shared" si="147"/>
        <v>8</v>
      </c>
      <c r="O660" s="3">
        <f t="shared" si="148"/>
        <v>2</v>
      </c>
      <c r="P660" s="9">
        <f t="shared" si="154"/>
        <v>4</v>
      </c>
      <c r="R660" s="18" t="str">
        <f t="shared" si="149"/>
        <v>Domingo1006Regreso13</v>
      </c>
      <c r="S660" s="21">
        <f t="shared" si="150"/>
        <v>4</v>
      </c>
      <c r="T660" s="18">
        <f t="shared" si="151"/>
        <v>8</v>
      </c>
      <c r="U660" s="18">
        <f t="shared" si="152"/>
        <v>2</v>
      </c>
    </row>
    <row r="661" spans="2:21" ht="12.6" x14ac:dyDescent="0.45">
      <c r="D661">
        <v>14</v>
      </c>
      <c r="E661">
        <v>6</v>
      </c>
      <c r="F661">
        <v>2</v>
      </c>
      <c r="H661" s="132" t="str">
        <f t="shared" si="153"/>
        <v>SI</v>
      </c>
      <c r="J661" s="3" t="str">
        <f t="shared" si="143"/>
        <v>Domingo</v>
      </c>
      <c r="K661" s="3">
        <f t="shared" si="144"/>
        <v>1006</v>
      </c>
      <c r="L661" s="3" t="str">
        <f t="shared" si="145"/>
        <v>Regreso</v>
      </c>
      <c r="M661" s="3">
        <f t="shared" si="146"/>
        <v>14</v>
      </c>
      <c r="N661" s="3">
        <f t="shared" si="147"/>
        <v>6</v>
      </c>
      <c r="O661" s="3">
        <f t="shared" si="148"/>
        <v>2</v>
      </c>
      <c r="P661" s="9">
        <f t="shared" si="154"/>
        <v>3</v>
      </c>
      <c r="R661" s="18" t="str">
        <f t="shared" si="149"/>
        <v>Domingo1006Regreso14</v>
      </c>
      <c r="S661" s="21">
        <f t="shared" si="150"/>
        <v>3</v>
      </c>
      <c r="T661" s="18">
        <f t="shared" si="151"/>
        <v>6</v>
      </c>
      <c r="U661" s="18">
        <f t="shared" si="152"/>
        <v>2</v>
      </c>
    </row>
    <row r="662" spans="2:21" ht="12.6" x14ac:dyDescent="0.45">
      <c r="D662">
        <v>15</v>
      </c>
      <c r="E662">
        <v>8</v>
      </c>
      <c r="F662">
        <v>3</v>
      </c>
      <c r="H662" s="132" t="str">
        <f t="shared" si="153"/>
        <v>SI</v>
      </c>
      <c r="J662" s="3" t="str">
        <f t="shared" si="143"/>
        <v>Domingo</v>
      </c>
      <c r="K662" s="3">
        <f t="shared" si="144"/>
        <v>1006</v>
      </c>
      <c r="L662" s="3" t="str">
        <f t="shared" si="145"/>
        <v>Regreso</v>
      </c>
      <c r="M662" s="3">
        <f t="shared" si="146"/>
        <v>15</v>
      </c>
      <c r="N662" s="3">
        <f t="shared" si="147"/>
        <v>8</v>
      </c>
      <c r="O662" s="3">
        <f t="shared" si="148"/>
        <v>3</v>
      </c>
      <c r="P662" s="9">
        <f t="shared" si="154"/>
        <v>2.6666666666666665</v>
      </c>
      <c r="R662" s="18" t="str">
        <f t="shared" si="149"/>
        <v>Domingo1006Regreso15</v>
      </c>
      <c r="S662" s="21">
        <f t="shared" si="150"/>
        <v>2.6666666666666665</v>
      </c>
      <c r="T662" s="18">
        <f t="shared" si="151"/>
        <v>8</v>
      </c>
      <c r="U662" s="18">
        <f t="shared" si="152"/>
        <v>3</v>
      </c>
    </row>
    <row r="663" spans="2:21" ht="12.6" x14ac:dyDescent="0.45">
      <c r="D663">
        <v>16</v>
      </c>
      <c r="E663">
        <v>7</v>
      </c>
      <c r="F663">
        <v>2</v>
      </c>
      <c r="H663" s="132" t="str">
        <f t="shared" si="153"/>
        <v>SI</v>
      </c>
      <c r="J663" s="3" t="str">
        <f t="shared" si="143"/>
        <v>Domingo</v>
      </c>
      <c r="K663" s="3">
        <f t="shared" si="144"/>
        <v>1006</v>
      </c>
      <c r="L663" s="3" t="str">
        <f t="shared" si="145"/>
        <v>Regreso</v>
      </c>
      <c r="M663" s="3">
        <f t="shared" si="146"/>
        <v>16</v>
      </c>
      <c r="N663" s="3">
        <f t="shared" si="147"/>
        <v>7</v>
      </c>
      <c r="O663" s="3">
        <f t="shared" si="148"/>
        <v>2</v>
      </c>
      <c r="P663" s="9">
        <f t="shared" si="154"/>
        <v>3.5</v>
      </c>
      <c r="R663" s="18" t="str">
        <f t="shared" si="149"/>
        <v>Domingo1006Regreso16</v>
      </c>
      <c r="S663" s="21">
        <f t="shared" si="150"/>
        <v>3.5</v>
      </c>
      <c r="T663" s="18">
        <f t="shared" si="151"/>
        <v>7</v>
      </c>
      <c r="U663" s="18">
        <f t="shared" si="152"/>
        <v>2</v>
      </c>
    </row>
    <row r="664" spans="2:21" ht="12.6" x14ac:dyDescent="0.45">
      <c r="D664">
        <v>17</v>
      </c>
      <c r="E664">
        <v>5</v>
      </c>
      <c r="F664">
        <v>2</v>
      </c>
      <c r="H664" s="132" t="str">
        <f t="shared" si="153"/>
        <v>SI</v>
      </c>
      <c r="J664" s="3" t="str">
        <f t="shared" si="143"/>
        <v>Domingo</v>
      </c>
      <c r="K664" s="3">
        <f t="shared" si="144"/>
        <v>1006</v>
      </c>
      <c r="L664" s="3" t="str">
        <f t="shared" si="145"/>
        <v>Regreso</v>
      </c>
      <c r="M664" s="3">
        <f t="shared" si="146"/>
        <v>17</v>
      </c>
      <c r="N664" s="3">
        <f t="shared" si="147"/>
        <v>5</v>
      </c>
      <c r="O664" s="3">
        <f t="shared" si="148"/>
        <v>2</v>
      </c>
      <c r="P664" s="9">
        <f t="shared" si="154"/>
        <v>2.5</v>
      </c>
      <c r="R664" s="18" t="str">
        <f t="shared" si="149"/>
        <v>Domingo1006Regreso17</v>
      </c>
      <c r="S664" s="21">
        <f t="shared" si="150"/>
        <v>2.5</v>
      </c>
      <c r="T664" s="18">
        <f t="shared" si="151"/>
        <v>5</v>
      </c>
      <c r="U664" s="18">
        <f t="shared" si="152"/>
        <v>2</v>
      </c>
    </row>
    <row r="665" spans="2:21" ht="12.6" x14ac:dyDescent="0.45">
      <c r="D665">
        <v>18</v>
      </c>
      <c r="E665">
        <v>5</v>
      </c>
      <c r="F665">
        <v>2</v>
      </c>
      <c r="H665" s="132" t="str">
        <f t="shared" si="153"/>
        <v>SI</v>
      </c>
      <c r="J665" s="3" t="str">
        <f t="shared" si="143"/>
        <v>Domingo</v>
      </c>
      <c r="K665" s="3">
        <f t="shared" si="144"/>
        <v>1006</v>
      </c>
      <c r="L665" s="3" t="str">
        <f t="shared" si="145"/>
        <v>Regreso</v>
      </c>
      <c r="M665" s="3">
        <f t="shared" si="146"/>
        <v>18</v>
      </c>
      <c r="N665" s="3">
        <f t="shared" si="147"/>
        <v>5</v>
      </c>
      <c r="O665" s="3">
        <f t="shared" si="148"/>
        <v>2</v>
      </c>
      <c r="P665" s="9">
        <f t="shared" si="154"/>
        <v>2.5</v>
      </c>
      <c r="R665" s="18" t="str">
        <f t="shared" si="149"/>
        <v>Domingo1006Regreso18</v>
      </c>
      <c r="S665" s="21">
        <f t="shared" si="150"/>
        <v>2.5</v>
      </c>
      <c r="T665" s="18">
        <f t="shared" si="151"/>
        <v>5</v>
      </c>
      <c r="U665" s="18">
        <f t="shared" si="152"/>
        <v>2</v>
      </c>
    </row>
    <row r="666" spans="2:21" ht="12.6" x14ac:dyDescent="0.45">
      <c r="D666">
        <v>19</v>
      </c>
      <c r="E666">
        <v>6</v>
      </c>
      <c r="F666">
        <v>2</v>
      </c>
      <c r="H666" s="132" t="str">
        <f t="shared" si="153"/>
        <v>SI</v>
      </c>
      <c r="J666" s="3" t="str">
        <f t="shared" si="143"/>
        <v>Domingo</v>
      </c>
      <c r="K666" s="3">
        <f t="shared" si="144"/>
        <v>1006</v>
      </c>
      <c r="L666" s="3" t="str">
        <f t="shared" si="145"/>
        <v>Regreso</v>
      </c>
      <c r="M666" s="3">
        <f t="shared" si="146"/>
        <v>19</v>
      </c>
      <c r="N666" s="3">
        <f t="shared" si="147"/>
        <v>6</v>
      </c>
      <c r="O666" s="3">
        <f t="shared" si="148"/>
        <v>2</v>
      </c>
      <c r="P666" s="9">
        <f t="shared" si="154"/>
        <v>3</v>
      </c>
      <c r="R666" s="18" t="str">
        <f t="shared" si="149"/>
        <v>Domingo1006Regreso19</v>
      </c>
      <c r="S666" s="21">
        <f t="shared" si="150"/>
        <v>3</v>
      </c>
      <c r="T666" s="18">
        <f t="shared" si="151"/>
        <v>6</v>
      </c>
      <c r="U666" s="18">
        <f t="shared" si="152"/>
        <v>2</v>
      </c>
    </row>
    <row r="667" spans="2:21" ht="12.6" x14ac:dyDescent="0.45">
      <c r="D667">
        <v>20</v>
      </c>
      <c r="E667">
        <v>7</v>
      </c>
      <c r="F667">
        <v>2</v>
      </c>
      <c r="H667" s="132" t="str">
        <f t="shared" si="153"/>
        <v>SI</v>
      </c>
      <c r="J667" s="3" t="str">
        <f t="shared" si="143"/>
        <v>Domingo</v>
      </c>
      <c r="K667" s="3">
        <f t="shared" si="144"/>
        <v>1006</v>
      </c>
      <c r="L667" s="3" t="str">
        <f t="shared" si="145"/>
        <v>Regreso</v>
      </c>
      <c r="M667" s="3">
        <f t="shared" si="146"/>
        <v>20</v>
      </c>
      <c r="N667" s="3">
        <f t="shared" si="147"/>
        <v>7</v>
      </c>
      <c r="O667" s="3">
        <f t="shared" si="148"/>
        <v>2</v>
      </c>
      <c r="P667" s="9">
        <f t="shared" si="154"/>
        <v>3.5</v>
      </c>
      <c r="R667" s="18" t="str">
        <f t="shared" si="149"/>
        <v>Domingo1006Regreso20</v>
      </c>
      <c r="S667" s="21">
        <f t="shared" si="150"/>
        <v>3.5</v>
      </c>
      <c r="T667" s="18">
        <f t="shared" si="151"/>
        <v>7</v>
      </c>
      <c r="U667" s="18">
        <f t="shared" si="152"/>
        <v>2</v>
      </c>
    </row>
    <row r="668" spans="2:21" ht="12.6" x14ac:dyDescent="0.45">
      <c r="D668">
        <v>21</v>
      </c>
      <c r="E668">
        <v>1</v>
      </c>
      <c r="F668">
        <v>1</v>
      </c>
      <c r="H668" s="132" t="str">
        <f t="shared" si="153"/>
        <v>SI</v>
      </c>
      <c r="J668" s="3" t="str">
        <f t="shared" si="143"/>
        <v>Domingo</v>
      </c>
      <c r="K668" s="3">
        <f t="shared" si="144"/>
        <v>1006</v>
      </c>
      <c r="L668" s="3" t="str">
        <f t="shared" si="145"/>
        <v>Regreso</v>
      </c>
      <c r="M668" s="3">
        <f t="shared" si="146"/>
        <v>21</v>
      </c>
      <c r="N668" s="3">
        <f t="shared" si="147"/>
        <v>1</v>
      </c>
      <c r="O668" s="3">
        <f t="shared" si="148"/>
        <v>1</v>
      </c>
      <c r="P668" s="9">
        <f t="shared" si="154"/>
        <v>1</v>
      </c>
      <c r="R668" s="18" t="str">
        <f t="shared" si="149"/>
        <v>Domingo1006Regreso21</v>
      </c>
      <c r="S668" s="21">
        <f t="shared" si="150"/>
        <v>1</v>
      </c>
      <c r="T668" s="18">
        <f t="shared" si="151"/>
        <v>1</v>
      </c>
      <c r="U668" s="18">
        <f t="shared" si="152"/>
        <v>1</v>
      </c>
    </row>
    <row r="669" spans="2:21" ht="12.6" x14ac:dyDescent="0.45">
      <c r="B669">
        <v>1007</v>
      </c>
      <c r="C669" t="s">
        <v>14</v>
      </c>
      <c r="D669">
        <v>8</v>
      </c>
      <c r="E669">
        <v>3</v>
      </c>
      <c r="F669">
        <v>2</v>
      </c>
      <c r="H669" s="132" t="str">
        <f t="shared" si="153"/>
        <v>SI</v>
      </c>
      <c r="J669" s="3" t="str">
        <f t="shared" si="143"/>
        <v>Domingo</v>
      </c>
      <c r="K669" s="3">
        <f t="shared" si="144"/>
        <v>1007</v>
      </c>
      <c r="L669" s="3" t="str">
        <f t="shared" si="145"/>
        <v>Ida</v>
      </c>
      <c r="M669" s="3">
        <f t="shared" si="146"/>
        <v>8</v>
      </c>
      <c r="N669" s="3">
        <f t="shared" si="147"/>
        <v>3</v>
      </c>
      <c r="O669" s="3">
        <f t="shared" si="148"/>
        <v>2</v>
      </c>
      <c r="P669" s="9">
        <f t="shared" si="154"/>
        <v>1.5</v>
      </c>
      <c r="R669" s="18" t="str">
        <f t="shared" si="149"/>
        <v>Domingo1007Ida8</v>
      </c>
      <c r="S669" s="21">
        <f t="shared" si="150"/>
        <v>1.5</v>
      </c>
      <c r="T669" s="18">
        <f t="shared" si="151"/>
        <v>3</v>
      </c>
      <c r="U669" s="18">
        <f t="shared" si="152"/>
        <v>2</v>
      </c>
    </row>
    <row r="670" spans="2:21" ht="12.6" x14ac:dyDescent="0.45">
      <c r="D670">
        <v>9</v>
      </c>
      <c r="E670">
        <v>5</v>
      </c>
      <c r="F670">
        <v>2</v>
      </c>
      <c r="H670" s="132" t="str">
        <f t="shared" si="153"/>
        <v>SI</v>
      </c>
      <c r="J670" s="3" t="str">
        <f t="shared" si="143"/>
        <v>Domingo</v>
      </c>
      <c r="K670" s="3">
        <f t="shared" si="144"/>
        <v>1007</v>
      </c>
      <c r="L670" s="3" t="str">
        <f t="shared" si="145"/>
        <v>Ida</v>
      </c>
      <c r="M670" s="3">
        <f t="shared" si="146"/>
        <v>9</v>
      </c>
      <c r="N670" s="3">
        <f t="shared" si="147"/>
        <v>5</v>
      </c>
      <c r="O670" s="3">
        <f t="shared" si="148"/>
        <v>2</v>
      </c>
      <c r="P670" s="9">
        <f t="shared" si="154"/>
        <v>2.5</v>
      </c>
      <c r="R670" s="18" t="str">
        <f t="shared" si="149"/>
        <v>Domingo1007Ida9</v>
      </c>
      <c r="S670" s="21">
        <f t="shared" si="150"/>
        <v>2.5</v>
      </c>
      <c r="T670" s="18">
        <f t="shared" si="151"/>
        <v>5</v>
      </c>
      <c r="U670" s="18">
        <f t="shared" si="152"/>
        <v>2</v>
      </c>
    </row>
    <row r="671" spans="2:21" ht="12.6" x14ac:dyDescent="0.45">
      <c r="D671">
        <v>10</v>
      </c>
      <c r="E671">
        <v>5</v>
      </c>
      <c r="F671">
        <v>2</v>
      </c>
      <c r="H671" s="132" t="str">
        <f t="shared" si="153"/>
        <v>SI</v>
      </c>
      <c r="J671" s="3" t="str">
        <f t="shared" si="143"/>
        <v>Domingo</v>
      </c>
      <c r="K671" s="3">
        <f t="shared" si="144"/>
        <v>1007</v>
      </c>
      <c r="L671" s="3" t="str">
        <f t="shared" si="145"/>
        <v>Ida</v>
      </c>
      <c r="M671" s="3">
        <f t="shared" si="146"/>
        <v>10</v>
      </c>
      <c r="N671" s="3">
        <f t="shared" si="147"/>
        <v>5</v>
      </c>
      <c r="O671" s="3">
        <f t="shared" si="148"/>
        <v>2</v>
      </c>
      <c r="P671" s="9">
        <f t="shared" si="154"/>
        <v>2.5</v>
      </c>
      <c r="R671" s="18" t="str">
        <f t="shared" si="149"/>
        <v>Domingo1007Ida10</v>
      </c>
      <c r="S671" s="21">
        <f t="shared" si="150"/>
        <v>2.5</v>
      </c>
      <c r="T671" s="18">
        <f t="shared" si="151"/>
        <v>5</v>
      </c>
      <c r="U671" s="18">
        <f t="shared" si="152"/>
        <v>2</v>
      </c>
    </row>
    <row r="672" spans="2:21" ht="12.6" x14ac:dyDescent="0.45">
      <c r="D672">
        <v>11</v>
      </c>
      <c r="E672">
        <v>4</v>
      </c>
      <c r="F672">
        <v>2</v>
      </c>
      <c r="H672" s="132" t="str">
        <f t="shared" si="153"/>
        <v>SI</v>
      </c>
      <c r="J672" s="3" t="str">
        <f t="shared" si="143"/>
        <v>Domingo</v>
      </c>
      <c r="K672" s="3">
        <f t="shared" si="144"/>
        <v>1007</v>
      </c>
      <c r="L672" s="3" t="str">
        <f t="shared" si="145"/>
        <v>Ida</v>
      </c>
      <c r="M672" s="3">
        <f t="shared" si="146"/>
        <v>11</v>
      </c>
      <c r="N672" s="3">
        <f t="shared" si="147"/>
        <v>4</v>
      </c>
      <c r="O672" s="3">
        <f t="shared" si="148"/>
        <v>2</v>
      </c>
      <c r="P672" s="9">
        <f t="shared" si="154"/>
        <v>2</v>
      </c>
      <c r="R672" s="18" t="str">
        <f t="shared" si="149"/>
        <v>Domingo1007Ida11</v>
      </c>
      <c r="S672" s="21">
        <f t="shared" si="150"/>
        <v>2</v>
      </c>
      <c r="T672" s="18">
        <f t="shared" si="151"/>
        <v>4</v>
      </c>
      <c r="U672" s="18">
        <f t="shared" si="152"/>
        <v>2</v>
      </c>
    </row>
    <row r="673" spans="3:21" ht="12.6" x14ac:dyDescent="0.45">
      <c r="D673">
        <v>12</v>
      </c>
      <c r="E673">
        <v>2</v>
      </c>
      <c r="F673">
        <v>2</v>
      </c>
      <c r="H673" s="132" t="str">
        <f t="shared" si="153"/>
        <v>SI</v>
      </c>
      <c r="J673" s="3" t="str">
        <f t="shared" si="143"/>
        <v>Domingo</v>
      </c>
      <c r="K673" s="3">
        <f t="shared" si="144"/>
        <v>1007</v>
      </c>
      <c r="L673" s="3" t="str">
        <f t="shared" si="145"/>
        <v>Ida</v>
      </c>
      <c r="M673" s="3">
        <f t="shared" si="146"/>
        <v>12</v>
      </c>
      <c r="N673" s="3">
        <f t="shared" si="147"/>
        <v>2</v>
      </c>
      <c r="O673" s="3">
        <f t="shared" si="148"/>
        <v>2</v>
      </c>
      <c r="P673" s="9">
        <f t="shared" si="154"/>
        <v>1</v>
      </c>
      <c r="R673" s="18" t="str">
        <f t="shared" si="149"/>
        <v>Domingo1007Ida12</v>
      </c>
      <c r="S673" s="21">
        <f t="shared" si="150"/>
        <v>1</v>
      </c>
      <c r="T673" s="18">
        <f t="shared" si="151"/>
        <v>2</v>
      </c>
      <c r="U673" s="18">
        <f t="shared" si="152"/>
        <v>2</v>
      </c>
    </row>
    <row r="674" spans="3:21" ht="12.6" x14ac:dyDescent="0.45">
      <c r="D674">
        <v>13</v>
      </c>
      <c r="E674">
        <v>3</v>
      </c>
      <c r="F674">
        <v>2</v>
      </c>
      <c r="H674" s="132" t="str">
        <f t="shared" si="153"/>
        <v>SI</v>
      </c>
      <c r="J674" s="3" t="str">
        <f t="shared" si="143"/>
        <v>Domingo</v>
      </c>
      <c r="K674" s="3">
        <f t="shared" si="144"/>
        <v>1007</v>
      </c>
      <c r="L674" s="3" t="str">
        <f t="shared" si="145"/>
        <v>Ida</v>
      </c>
      <c r="M674" s="3">
        <f t="shared" si="146"/>
        <v>13</v>
      </c>
      <c r="N674" s="3">
        <f t="shared" si="147"/>
        <v>3</v>
      </c>
      <c r="O674" s="3">
        <f t="shared" si="148"/>
        <v>2</v>
      </c>
      <c r="P674" s="9">
        <f t="shared" si="154"/>
        <v>1.5</v>
      </c>
      <c r="R674" s="18" t="str">
        <f t="shared" si="149"/>
        <v>Domingo1007Ida13</v>
      </c>
      <c r="S674" s="21">
        <f t="shared" si="150"/>
        <v>1.5</v>
      </c>
      <c r="T674" s="18">
        <f t="shared" si="151"/>
        <v>3</v>
      </c>
      <c r="U674" s="18">
        <f t="shared" si="152"/>
        <v>2</v>
      </c>
    </row>
    <row r="675" spans="3:21" ht="12.6" x14ac:dyDescent="0.45">
      <c r="D675">
        <v>14</v>
      </c>
      <c r="E675">
        <v>2</v>
      </c>
      <c r="F675">
        <v>2</v>
      </c>
      <c r="H675" s="132" t="str">
        <f t="shared" si="153"/>
        <v>SI</v>
      </c>
      <c r="J675" s="3" t="str">
        <f t="shared" si="143"/>
        <v>Domingo</v>
      </c>
      <c r="K675" s="3">
        <f t="shared" si="144"/>
        <v>1007</v>
      </c>
      <c r="L675" s="3" t="str">
        <f t="shared" si="145"/>
        <v>Ida</v>
      </c>
      <c r="M675" s="3">
        <f t="shared" si="146"/>
        <v>14</v>
      </c>
      <c r="N675" s="3">
        <f t="shared" si="147"/>
        <v>2</v>
      </c>
      <c r="O675" s="3">
        <f t="shared" si="148"/>
        <v>2</v>
      </c>
      <c r="P675" s="9">
        <f t="shared" si="154"/>
        <v>1</v>
      </c>
      <c r="R675" s="18" t="str">
        <f t="shared" si="149"/>
        <v>Domingo1007Ida14</v>
      </c>
      <c r="S675" s="21">
        <f t="shared" si="150"/>
        <v>1</v>
      </c>
      <c r="T675" s="18">
        <f t="shared" si="151"/>
        <v>2</v>
      </c>
      <c r="U675" s="18">
        <f t="shared" si="152"/>
        <v>2</v>
      </c>
    </row>
    <row r="676" spans="3:21" ht="12.6" x14ac:dyDescent="0.45">
      <c r="D676">
        <v>15</v>
      </c>
      <c r="E676">
        <v>2</v>
      </c>
      <c r="F676">
        <v>2</v>
      </c>
      <c r="H676" s="132" t="str">
        <f t="shared" si="153"/>
        <v>SI</v>
      </c>
      <c r="J676" s="3" t="str">
        <f t="shared" si="143"/>
        <v>Domingo</v>
      </c>
      <c r="K676" s="3">
        <f t="shared" si="144"/>
        <v>1007</v>
      </c>
      <c r="L676" s="3" t="str">
        <f t="shared" si="145"/>
        <v>Ida</v>
      </c>
      <c r="M676" s="3">
        <f t="shared" si="146"/>
        <v>15</v>
      </c>
      <c r="N676" s="3">
        <f t="shared" si="147"/>
        <v>2</v>
      </c>
      <c r="O676" s="3">
        <f t="shared" si="148"/>
        <v>2</v>
      </c>
      <c r="P676" s="9">
        <f t="shared" si="154"/>
        <v>1</v>
      </c>
      <c r="R676" s="18" t="str">
        <f t="shared" si="149"/>
        <v>Domingo1007Ida15</v>
      </c>
      <c r="S676" s="21">
        <f t="shared" si="150"/>
        <v>1</v>
      </c>
      <c r="T676" s="18">
        <f t="shared" si="151"/>
        <v>2</v>
      </c>
      <c r="U676" s="18">
        <f t="shared" si="152"/>
        <v>2</v>
      </c>
    </row>
    <row r="677" spans="3:21" ht="12.6" x14ac:dyDescent="0.45">
      <c r="D677">
        <v>16</v>
      </c>
      <c r="E677">
        <v>2</v>
      </c>
      <c r="F677">
        <v>2</v>
      </c>
      <c r="H677" s="132" t="str">
        <f t="shared" si="153"/>
        <v>SI</v>
      </c>
      <c r="J677" s="3" t="str">
        <f t="shared" si="143"/>
        <v>Domingo</v>
      </c>
      <c r="K677" s="3">
        <f t="shared" si="144"/>
        <v>1007</v>
      </c>
      <c r="L677" s="3" t="str">
        <f t="shared" si="145"/>
        <v>Ida</v>
      </c>
      <c r="M677" s="3">
        <f t="shared" si="146"/>
        <v>16</v>
      </c>
      <c r="N677" s="3">
        <f t="shared" si="147"/>
        <v>2</v>
      </c>
      <c r="O677" s="3">
        <f t="shared" si="148"/>
        <v>2</v>
      </c>
      <c r="P677" s="9">
        <f t="shared" si="154"/>
        <v>1</v>
      </c>
      <c r="R677" s="18" t="str">
        <f t="shared" si="149"/>
        <v>Domingo1007Ida16</v>
      </c>
      <c r="S677" s="21">
        <f t="shared" si="150"/>
        <v>1</v>
      </c>
      <c r="T677" s="18">
        <f t="shared" si="151"/>
        <v>2</v>
      </c>
      <c r="U677" s="18">
        <f t="shared" si="152"/>
        <v>2</v>
      </c>
    </row>
    <row r="678" spans="3:21" ht="12.6" x14ac:dyDescent="0.45">
      <c r="D678">
        <v>17</v>
      </c>
      <c r="E678">
        <v>1</v>
      </c>
      <c r="F678">
        <v>1</v>
      </c>
      <c r="H678" s="132" t="str">
        <f t="shared" si="153"/>
        <v>SI</v>
      </c>
      <c r="J678" s="3" t="str">
        <f t="shared" si="143"/>
        <v>Domingo</v>
      </c>
      <c r="K678" s="3">
        <f t="shared" si="144"/>
        <v>1007</v>
      </c>
      <c r="L678" s="3" t="str">
        <f t="shared" si="145"/>
        <v>Ida</v>
      </c>
      <c r="M678" s="3">
        <f t="shared" si="146"/>
        <v>17</v>
      </c>
      <c r="N678" s="3">
        <f t="shared" si="147"/>
        <v>1</v>
      </c>
      <c r="O678" s="3">
        <f t="shared" si="148"/>
        <v>1</v>
      </c>
      <c r="P678" s="9">
        <f t="shared" si="154"/>
        <v>1</v>
      </c>
      <c r="R678" s="18" t="str">
        <f t="shared" si="149"/>
        <v>Domingo1007Ida17</v>
      </c>
      <c r="S678" s="21">
        <f t="shared" si="150"/>
        <v>1</v>
      </c>
      <c r="T678" s="18">
        <f t="shared" si="151"/>
        <v>1</v>
      </c>
      <c r="U678" s="18">
        <f t="shared" si="152"/>
        <v>1</v>
      </c>
    </row>
    <row r="679" spans="3:21" ht="12.6" x14ac:dyDescent="0.45">
      <c r="C679" t="s">
        <v>12</v>
      </c>
      <c r="D679">
        <v>9</v>
      </c>
      <c r="E679">
        <v>3</v>
      </c>
      <c r="F679">
        <v>2</v>
      </c>
      <c r="H679" s="132" t="str">
        <f t="shared" si="153"/>
        <v>SI</v>
      </c>
      <c r="J679" s="3" t="str">
        <f t="shared" si="143"/>
        <v>Domingo</v>
      </c>
      <c r="K679" s="3">
        <f t="shared" si="144"/>
        <v>1007</v>
      </c>
      <c r="L679" s="3" t="str">
        <f t="shared" si="145"/>
        <v>Regreso</v>
      </c>
      <c r="M679" s="3">
        <f t="shared" si="146"/>
        <v>9</v>
      </c>
      <c r="N679" s="3">
        <f t="shared" si="147"/>
        <v>3</v>
      </c>
      <c r="O679" s="3">
        <f t="shared" si="148"/>
        <v>2</v>
      </c>
      <c r="P679" s="9">
        <f t="shared" si="154"/>
        <v>1.5</v>
      </c>
      <c r="R679" s="18" t="str">
        <f t="shared" si="149"/>
        <v>Domingo1007Regreso9</v>
      </c>
      <c r="S679" s="21">
        <f t="shared" si="150"/>
        <v>1.5</v>
      </c>
      <c r="T679" s="18">
        <f t="shared" si="151"/>
        <v>3</v>
      </c>
      <c r="U679" s="18">
        <f t="shared" si="152"/>
        <v>2</v>
      </c>
    </row>
    <row r="680" spans="3:21" ht="12.6" x14ac:dyDescent="0.45">
      <c r="D680">
        <v>10</v>
      </c>
      <c r="E680">
        <v>4</v>
      </c>
      <c r="F680">
        <v>2</v>
      </c>
      <c r="H680" s="132" t="str">
        <f t="shared" si="153"/>
        <v>SI</v>
      </c>
      <c r="J680" s="3" t="str">
        <f t="shared" si="143"/>
        <v>Domingo</v>
      </c>
      <c r="K680" s="3">
        <f t="shared" si="144"/>
        <v>1007</v>
      </c>
      <c r="L680" s="3" t="str">
        <f t="shared" si="145"/>
        <v>Regreso</v>
      </c>
      <c r="M680" s="3">
        <f t="shared" si="146"/>
        <v>10</v>
      </c>
      <c r="N680" s="3">
        <f t="shared" si="147"/>
        <v>4</v>
      </c>
      <c r="O680" s="3">
        <f t="shared" si="148"/>
        <v>2</v>
      </c>
      <c r="P680" s="9">
        <f t="shared" si="154"/>
        <v>2</v>
      </c>
      <c r="R680" s="18" t="str">
        <f t="shared" si="149"/>
        <v>Domingo1007Regreso10</v>
      </c>
      <c r="S680" s="21">
        <f t="shared" si="150"/>
        <v>2</v>
      </c>
      <c r="T680" s="18">
        <f t="shared" si="151"/>
        <v>4</v>
      </c>
      <c r="U680" s="18">
        <f t="shared" si="152"/>
        <v>2</v>
      </c>
    </row>
    <row r="681" spans="3:21" ht="12.6" x14ac:dyDescent="0.45">
      <c r="D681">
        <v>11</v>
      </c>
      <c r="E681">
        <v>6</v>
      </c>
      <c r="F681">
        <v>2</v>
      </c>
      <c r="H681" s="132" t="str">
        <f t="shared" si="153"/>
        <v>SI</v>
      </c>
      <c r="J681" s="3" t="str">
        <f t="shared" si="143"/>
        <v>Domingo</v>
      </c>
      <c r="K681" s="3">
        <f t="shared" si="144"/>
        <v>1007</v>
      </c>
      <c r="L681" s="3" t="str">
        <f t="shared" si="145"/>
        <v>Regreso</v>
      </c>
      <c r="M681" s="3">
        <f t="shared" si="146"/>
        <v>11</v>
      </c>
      <c r="N681" s="3">
        <f t="shared" si="147"/>
        <v>6</v>
      </c>
      <c r="O681" s="3">
        <f t="shared" si="148"/>
        <v>2</v>
      </c>
      <c r="P681" s="9">
        <f t="shared" si="154"/>
        <v>3</v>
      </c>
      <c r="R681" s="18" t="str">
        <f t="shared" si="149"/>
        <v>Domingo1007Regreso11</v>
      </c>
      <c r="S681" s="21">
        <f t="shared" si="150"/>
        <v>3</v>
      </c>
      <c r="T681" s="18">
        <f t="shared" si="151"/>
        <v>6</v>
      </c>
      <c r="U681" s="18">
        <f t="shared" si="152"/>
        <v>2</v>
      </c>
    </row>
    <row r="682" spans="3:21" ht="12.6" x14ac:dyDescent="0.45">
      <c r="D682">
        <v>12</v>
      </c>
      <c r="E682">
        <v>4</v>
      </c>
      <c r="F682">
        <v>2</v>
      </c>
      <c r="H682" s="132" t="str">
        <f t="shared" si="153"/>
        <v>SI</v>
      </c>
      <c r="J682" s="3" t="str">
        <f t="shared" si="143"/>
        <v>Domingo</v>
      </c>
      <c r="K682" s="3">
        <f t="shared" si="144"/>
        <v>1007</v>
      </c>
      <c r="L682" s="3" t="str">
        <f t="shared" si="145"/>
        <v>Regreso</v>
      </c>
      <c r="M682" s="3">
        <f t="shared" si="146"/>
        <v>12</v>
      </c>
      <c r="N682" s="3">
        <f t="shared" si="147"/>
        <v>4</v>
      </c>
      <c r="O682" s="3">
        <f t="shared" si="148"/>
        <v>2</v>
      </c>
      <c r="P682" s="9">
        <f t="shared" si="154"/>
        <v>2</v>
      </c>
      <c r="R682" s="18" t="str">
        <f t="shared" si="149"/>
        <v>Domingo1007Regreso12</v>
      </c>
      <c r="S682" s="21">
        <f t="shared" si="150"/>
        <v>2</v>
      </c>
      <c r="T682" s="18">
        <f t="shared" si="151"/>
        <v>4</v>
      </c>
      <c r="U682" s="18">
        <f t="shared" si="152"/>
        <v>2</v>
      </c>
    </row>
    <row r="683" spans="3:21" ht="12.6" x14ac:dyDescent="0.45">
      <c r="D683">
        <v>13</v>
      </c>
      <c r="E683">
        <v>2</v>
      </c>
      <c r="F683">
        <v>2</v>
      </c>
      <c r="H683" s="132" t="str">
        <f t="shared" si="153"/>
        <v>SI</v>
      </c>
      <c r="J683" s="3" t="str">
        <f t="shared" ref="J683:J730" si="155">IF(A683=0,J682,A683)</f>
        <v>Domingo</v>
      </c>
      <c r="K683" s="3">
        <f t="shared" ref="K683:K729" si="156">IF(B683=0,K682,B683)</f>
        <v>1007</v>
      </c>
      <c r="L683" s="3" t="str">
        <f t="shared" ref="L683:L729" si="157">IF(C683=0,L682,C683)</f>
        <v>Regreso</v>
      </c>
      <c r="M683" s="3">
        <f t="shared" ref="M683:M729" si="158">IF(D683=0,M682,D683)</f>
        <v>13</v>
      </c>
      <c r="N683" s="3">
        <f t="shared" ref="N683:N730" si="159">+E683</f>
        <v>2</v>
      </c>
      <c r="O683" s="3">
        <f t="shared" ref="O683:O730" si="160">+F683</f>
        <v>2</v>
      </c>
      <c r="P683" s="9">
        <f t="shared" si="154"/>
        <v>1</v>
      </c>
      <c r="R683" s="18" t="str">
        <f t="shared" si="149"/>
        <v>Domingo1007Regreso13</v>
      </c>
      <c r="S683" s="21">
        <f t="shared" si="150"/>
        <v>1</v>
      </c>
      <c r="T683" s="18">
        <f t="shared" si="151"/>
        <v>2</v>
      </c>
      <c r="U683" s="18">
        <f t="shared" si="152"/>
        <v>2</v>
      </c>
    </row>
    <row r="684" spans="3:21" ht="12.6" x14ac:dyDescent="0.45">
      <c r="D684">
        <v>14</v>
      </c>
      <c r="E684">
        <v>3</v>
      </c>
      <c r="F684">
        <v>2</v>
      </c>
      <c r="H684" s="132" t="str">
        <f t="shared" si="153"/>
        <v>SI</v>
      </c>
      <c r="J684" s="3" t="str">
        <f t="shared" si="155"/>
        <v>Domingo</v>
      </c>
      <c r="K684" s="3">
        <f t="shared" si="156"/>
        <v>1007</v>
      </c>
      <c r="L684" s="3" t="str">
        <f t="shared" si="157"/>
        <v>Regreso</v>
      </c>
      <c r="M684" s="3">
        <f t="shared" si="158"/>
        <v>14</v>
      </c>
      <c r="N684" s="3">
        <f t="shared" si="159"/>
        <v>3</v>
      </c>
      <c r="O684" s="3">
        <f t="shared" si="160"/>
        <v>2</v>
      </c>
      <c r="P684" s="9">
        <f t="shared" si="154"/>
        <v>1.5</v>
      </c>
      <c r="R684" s="18" t="str">
        <f t="shared" si="149"/>
        <v>Domingo1007Regreso14</v>
      </c>
      <c r="S684" s="21">
        <f t="shared" si="150"/>
        <v>1.5</v>
      </c>
      <c r="T684" s="18">
        <f t="shared" si="151"/>
        <v>3</v>
      </c>
      <c r="U684" s="18">
        <f t="shared" si="152"/>
        <v>2</v>
      </c>
    </row>
    <row r="685" spans="3:21" ht="12.6" x14ac:dyDescent="0.45">
      <c r="D685">
        <v>15</v>
      </c>
      <c r="E685">
        <v>2</v>
      </c>
      <c r="F685">
        <v>2</v>
      </c>
      <c r="H685" s="132" t="str">
        <f t="shared" si="153"/>
        <v>SI</v>
      </c>
      <c r="J685" s="3" t="str">
        <f t="shared" si="155"/>
        <v>Domingo</v>
      </c>
      <c r="K685" s="3">
        <f t="shared" si="156"/>
        <v>1007</v>
      </c>
      <c r="L685" s="3" t="str">
        <f t="shared" si="157"/>
        <v>Regreso</v>
      </c>
      <c r="M685" s="3">
        <f t="shared" si="158"/>
        <v>15</v>
      </c>
      <c r="N685" s="3">
        <f t="shared" si="159"/>
        <v>2</v>
      </c>
      <c r="O685" s="3">
        <f t="shared" si="160"/>
        <v>2</v>
      </c>
      <c r="P685" s="9">
        <f t="shared" si="154"/>
        <v>1</v>
      </c>
      <c r="R685" s="18" t="str">
        <f t="shared" si="149"/>
        <v>Domingo1007Regreso15</v>
      </c>
      <c r="S685" s="21">
        <f t="shared" si="150"/>
        <v>1</v>
      </c>
      <c r="T685" s="18">
        <f t="shared" si="151"/>
        <v>2</v>
      </c>
      <c r="U685" s="18">
        <f t="shared" si="152"/>
        <v>2</v>
      </c>
    </row>
    <row r="686" spans="3:21" ht="12.6" x14ac:dyDescent="0.45">
      <c r="D686">
        <v>16</v>
      </c>
      <c r="E686">
        <v>2</v>
      </c>
      <c r="F686">
        <v>2</v>
      </c>
      <c r="H686" s="132" t="str">
        <f t="shared" si="153"/>
        <v>SI</v>
      </c>
      <c r="J686" s="3" t="str">
        <f t="shared" si="155"/>
        <v>Domingo</v>
      </c>
      <c r="K686" s="3">
        <f t="shared" si="156"/>
        <v>1007</v>
      </c>
      <c r="L686" s="3" t="str">
        <f t="shared" si="157"/>
        <v>Regreso</v>
      </c>
      <c r="M686" s="3">
        <f t="shared" si="158"/>
        <v>16</v>
      </c>
      <c r="N686" s="3">
        <f t="shared" si="159"/>
        <v>2</v>
      </c>
      <c r="O686" s="3">
        <f t="shared" si="160"/>
        <v>2</v>
      </c>
      <c r="P686" s="9">
        <f t="shared" si="154"/>
        <v>1</v>
      </c>
      <c r="R686" s="18" t="str">
        <f t="shared" si="149"/>
        <v>Domingo1007Regreso16</v>
      </c>
      <c r="S686" s="21">
        <f t="shared" si="150"/>
        <v>1</v>
      </c>
      <c r="T686" s="18">
        <f t="shared" si="151"/>
        <v>2</v>
      </c>
      <c r="U686" s="18">
        <f t="shared" si="152"/>
        <v>2</v>
      </c>
    </row>
    <row r="687" spans="3:21" ht="12.6" x14ac:dyDescent="0.45">
      <c r="D687">
        <v>17</v>
      </c>
      <c r="E687">
        <v>2</v>
      </c>
      <c r="F687">
        <v>2</v>
      </c>
      <c r="H687" s="132" t="str">
        <f t="shared" si="153"/>
        <v>SI</v>
      </c>
      <c r="J687" s="3" t="str">
        <f t="shared" si="155"/>
        <v>Domingo</v>
      </c>
      <c r="K687" s="3">
        <f t="shared" si="156"/>
        <v>1007</v>
      </c>
      <c r="L687" s="3" t="str">
        <f t="shared" si="157"/>
        <v>Regreso</v>
      </c>
      <c r="M687" s="3">
        <f t="shared" si="158"/>
        <v>17</v>
      </c>
      <c r="N687" s="3">
        <f t="shared" si="159"/>
        <v>2</v>
      </c>
      <c r="O687" s="3">
        <f t="shared" si="160"/>
        <v>2</v>
      </c>
      <c r="P687" s="9">
        <f t="shared" si="154"/>
        <v>1</v>
      </c>
      <c r="R687" s="18" t="str">
        <f t="shared" si="149"/>
        <v>Domingo1007Regreso17</v>
      </c>
      <c r="S687" s="21">
        <f t="shared" si="150"/>
        <v>1</v>
      </c>
      <c r="T687" s="18">
        <f t="shared" si="151"/>
        <v>2</v>
      </c>
      <c r="U687" s="18">
        <f t="shared" si="152"/>
        <v>2</v>
      </c>
    </row>
    <row r="688" spans="3:21" ht="12.6" x14ac:dyDescent="0.45">
      <c r="D688">
        <v>18</v>
      </c>
      <c r="E688">
        <v>1</v>
      </c>
      <c r="F688">
        <v>1</v>
      </c>
      <c r="H688" s="132" t="str">
        <f t="shared" si="153"/>
        <v>SI</v>
      </c>
      <c r="J688" s="3" t="str">
        <f t="shared" si="155"/>
        <v>Domingo</v>
      </c>
      <c r="K688" s="3">
        <f t="shared" si="156"/>
        <v>1007</v>
      </c>
      <c r="L688" s="3" t="str">
        <f t="shared" si="157"/>
        <v>Regreso</v>
      </c>
      <c r="M688" s="3">
        <f t="shared" si="158"/>
        <v>18</v>
      </c>
      <c r="N688" s="3">
        <f t="shared" si="159"/>
        <v>1</v>
      </c>
      <c r="O688" s="3">
        <f t="shared" si="160"/>
        <v>1</v>
      </c>
      <c r="P688" s="9">
        <f t="shared" si="154"/>
        <v>1</v>
      </c>
      <c r="R688" s="18" t="str">
        <f t="shared" si="149"/>
        <v>Domingo1007Regreso18</v>
      </c>
      <c r="S688" s="21">
        <f t="shared" si="150"/>
        <v>1</v>
      </c>
      <c r="T688" s="18">
        <f t="shared" si="151"/>
        <v>1</v>
      </c>
      <c r="U688" s="18">
        <f t="shared" si="152"/>
        <v>1</v>
      </c>
    </row>
    <row r="689" spans="2:21" ht="12.6" x14ac:dyDescent="0.45">
      <c r="B689">
        <v>1011</v>
      </c>
      <c r="C689" t="s">
        <v>14</v>
      </c>
      <c r="D689">
        <v>9</v>
      </c>
      <c r="E689">
        <v>1</v>
      </c>
      <c r="F689">
        <v>1</v>
      </c>
      <c r="H689" s="132" t="str">
        <f t="shared" si="153"/>
        <v>SI</v>
      </c>
      <c r="J689" s="3" t="str">
        <f t="shared" si="155"/>
        <v>Domingo</v>
      </c>
      <c r="K689" s="3">
        <f t="shared" si="156"/>
        <v>1011</v>
      </c>
      <c r="L689" s="3" t="str">
        <f t="shared" si="157"/>
        <v>Ida</v>
      </c>
      <c r="M689" s="3">
        <f t="shared" si="158"/>
        <v>9</v>
      </c>
      <c r="N689" s="3">
        <f t="shared" si="159"/>
        <v>1</v>
      </c>
      <c r="O689" s="3">
        <f t="shared" si="160"/>
        <v>1</v>
      </c>
      <c r="P689" s="9">
        <f t="shared" si="154"/>
        <v>1</v>
      </c>
      <c r="R689" s="18" t="str">
        <f t="shared" si="149"/>
        <v>Domingo1011Ida9</v>
      </c>
      <c r="S689" s="21">
        <f t="shared" si="150"/>
        <v>1</v>
      </c>
      <c r="T689" s="18">
        <f t="shared" si="151"/>
        <v>1</v>
      </c>
      <c r="U689" s="18">
        <f t="shared" si="152"/>
        <v>1</v>
      </c>
    </row>
    <row r="690" spans="2:21" ht="12.6" x14ac:dyDescent="0.45">
      <c r="D690">
        <v>10</v>
      </c>
      <c r="E690">
        <v>2</v>
      </c>
      <c r="F690">
        <v>2</v>
      </c>
      <c r="H690" s="132" t="str">
        <f t="shared" si="153"/>
        <v>SI</v>
      </c>
      <c r="J690" s="3" t="str">
        <f t="shared" si="155"/>
        <v>Domingo</v>
      </c>
      <c r="K690" s="3">
        <f t="shared" si="156"/>
        <v>1011</v>
      </c>
      <c r="L690" s="3" t="str">
        <f t="shared" si="157"/>
        <v>Ida</v>
      </c>
      <c r="M690" s="3">
        <f t="shared" si="158"/>
        <v>10</v>
      </c>
      <c r="N690" s="3">
        <f t="shared" si="159"/>
        <v>2</v>
      </c>
      <c r="O690" s="3">
        <f t="shared" si="160"/>
        <v>2</v>
      </c>
      <c r="P690" s="9">
        <f t="shared" si="154"/>
        <v>1</v>
      </c>
      <c r="R690" s="18" t="str">
        <f t="shared" si="149"/>
        <v>Domingo1011Ida10</v>
      </c>
      <c r="S690" s="21">
        <f t="shared" si="150"/>
        <v>1</v>
      </c>
      <c r="T690" s="18">
        <f t="shared" si="151"/>
        <v>2</v>
      </c>
      <c r="U690" s="18">
        <f t="shared" si="152"/>
        <v>2</v>
      </c>
    </row>
    <row r="691" spans="2:21" ht="12.6" x14ac:dyDescent="0.45">
      <c r="D691">
        <v>11</v>
      </c>
      <c r="E691">
        <v>2</v>
      </c>
      <c r="F691">
        <v>2</v>
      </c>
      <c r="H691" s="132" t="str">
        <f t="shared" si="153"/>
        <v>SI</v>
      </c>
      <c r="J691" s="3" t="str">
        <f t="shared" si="155"/>
        <v>Domingo</v>
      </c>
      <c r="K691" s="3">
        <f t="shared" si="156"/>
        <v>1011</v>
      </c>
      <c r="L691" s="3" t="str">
        <f t="shared" si="157"/>
        <v>Ida</v>
      </c>
      <c r="M691" s="3">
        <f t="shared" si="158"/>
        <v>11</v>
      </c>
      <c r="N691" s="3">
        <f t="shared" si="159"/>
        <v>2</v>
      </c>
      <c r="O691" s="3">
        <f t="shared" si="160"/>
        <v>2</v>
      </c>
      <c r="P691" s="9">
        <f t="shared" si="154"/>
        <v>1</v>
      </c>
      <c r="R691" s="18" t="str">
        <f t="shared" si="149"/>
        <v>Domingo1011Ida11</v>
      </c>
      <c r="S691" s="21">
        <f t="shared" si="150"/>
        <v>1</v>
      </c>
      <c r="T691" s="18">
        <f t="shared" si="151"/>
        <v>2</v>
      </c>
      <c r="U691" s="18">
        <f t="shared" si="152"/>
        <v>2</v>
      </c>
    </row>
    <row r="692" spans="2:21" ht="12.6" x14ac:dyDescent="0.45">
      <c r="D692">
        <v>12</v>
      </c>
      <c r="E692">
        <v>1</v>
      </c>
      <c r="F692">
        <v>1</v>
      </c>
      <c r="H692" s="132" t="str">
        <f t="shared" si="153"/>
        <v>SI</v>
      </c>
      <c r="J692" s="3" t="str">
        <f t="shared" si="155"/>
        <v>Domingo</v>
      </c>
      <c r="K692" s="3">
        <f t="shared" si="156"/>
        <v>1011</v>
      </c>
      <c r="L692" s="3" t="str">
        <f t="shared" si="157"/>
        <v>Ida</v>
      </c>
      <c r="M692" s="3">
        <f t="shared" si="158"/>
        <v>12</v>
      </c>
      <c r="N692" s="3">
        <f t="shared" si="159"/>
        <v>1</v>
      </c>
      <c r="O692" s="3">
        <f t="shared" si="160"/>
        <v>1</v>
      </c>
      <c r="P692" s="9">
        <f t="shared" si="154"/>
        <v>1</v>
      </c>
      <c r="R692" s="18" t="str">
        <f t="shared" si="149"/>
        <v>Domingo1011Ida12</v>
      </c>
      <c r="S692" s="21">
        <f t="shared" si="150"/>
        <v>1</v>
      </c>
      <c r="T692" s="18">
        <f t="shared" si="151"/>
        <v>1</v>
      </c>
      <c r="U692" s="18">
        <f t="shared" si="152"/>
        <v>1</v>
      </c>
    </row>
    <row r="693" spans="2:21" ht="12.6" x14ac:dyDescent="0.45">
      <c r="D693">
        <v>13</v>
      </c>
      <c r="E693">
        <v>3</v>
      </c>
      <c r="F693">
        <v>2</v>
      </c>
      <c r="H693" s="132" t="str">
        <f t="shared" si="153"/>
        <v>SI</v>
      </c>
      <c r="J693" s="3" t="str">
        <f t="shared" si="155"/>
        <v>Domingo</v>
      </c>
      <c r="K693" s="3">
        <f t="shared" si="156"/>
        <v>1011</v>
      </c>
      <c r="L693" s="3" t="str">
        <f t="shared" si="157"/>
        <v>Ida</v>
      </c>
      <c r="M693" s="3">
        <f t="shared" si="158"/>
        <v>13</v>
      </c>
      <c r="N693" s="3">
        <f t="shared" si="159"/>
        <v>3</v>
      </c>
      <c r="O693" s="3">
        <f t="shared" si="160"/>
        <v>2</v>
      </c>
      <c r="P693" s="9">
        <f t="shared" si="154"/>
        <v>1.5</v>
      </c>
      <c r="R693" s="18" t="str">
        <f t="shared" si="149"/>
        <v>Domingo1011Ida13</v>
      </c>
      <c r="S693" s="21">
        <f t="shared" si="150"/>
        <v>1.5</v>
      </c>
      <c r="T693" s="18">
        <f t="shared" si="151"/>
        <v>3</v>
      </c>
      <c r="U693" s="18">
        <f t="shared" si="152"/>
        <v>2</v>
      </c>
    </row>
    <row r="694" spans="2:21" ht="12.6" x14ac:dyDescent="0.45">
      <c r="D694">
        <v>14</v>
      </c>
      <c r="E694">
        <v>2</v>
      </c>
      <c r="F694">
        <v>2</v>
      </c>
      <c r="H694" s="132" t="str">
        <f t="shared" si="153"/>
        <v>SI</v>
      </c>
      <c r="J694" s="3" t="str">
        <f t="shared" si="155"/>
        <v>Domingo</v>
      </c>
      <c r="K694" s="3">
        <f t="shared" si="156"/>
        <v>1011</v>
      </c>
      <c r="L694" s="3" t="str">
        <f t="shared" si="157"/>
        <v>Ida</v>
      </c>
      <c r="M694" s="3">
        <f t="shared" si="158"/>
        <v>14</v>
      </c>
      <c r="N694" s="3">
        <f t="shared" si="159"/>
        <v>2</v>
      </c>
      <c r="O694" s="3">
        <f t="shared" si="160"/>
        <v>2</v>
      </c>
      <c r="P694" s="9">
        <f t="shared" si="154"/>
        <v>1</v>
      </c>
      <c r="R694" s="18" t="str">
        <f t="shared" si="149"/>
        <v>Domingo1011Ida14</v>
      </c>
      <c r="S694" s="21">
        <f t="shared" si="150"/>
        <v>1</v>
      </c>
      <c r="T694" s="18">
        <f t="shared" si="151"/>
        <v>2</v>
      </c>
      <c r="U694" s="18">
        <f t="shared" si="152"/>
        <v>2</v>
      </c>
    </row>
    <row r="695" spans="2:21" ht="12.6" x14ac:dyDescent="0.45">
      <c r="D695">
        <v>15</v>
      </c>
      <c r="E695">
        <v>1</v>
      </c>
      <c r="F695">
        <v>1</v>
      </c>
      <c r="H695" s="132" t="str">
        <f t="shared" si="153"/>
        <v>SI</v>
      </c>
      <c r="J695" s="3" t="str">
        <f t="shared" si="155"/>
        <v>Domingo</v>
      </c>
      <c r="K695" s="3">
        <f t="shared" si="156"/>
        <v>1011</v>
      </c>
      <c r="L695" s="3" t="str">
        <f t="shared" si="157"/>
        <v>Ida</v>
      </c>
      <c r="M695" s="3">
        <f t="shared" si="158"/>
        <v>15</v>
      </c>
      <c r="N695" s="3">
        <f t="shared" si="159"/>
        <v>1</v>
      </c>
      <c r="O695" s="3">
        <f t="shared" si="160"/>
        <v>1</v>
      </c>
      <c r="P695" s="9">
        <f t="shared" si="154"/>
        <v>1</v>
      </c>
      <c r="R695" s="18" t="str">
        <f t="shared" si="149"/>
        <v>Domingo1011Ida15</v>
      </c>
      <c r="S695" s="21">
        <f t="shared" si="150"/>
        <v>1</v>
      </c>
      <c r="T695" s="18">
        <f t="shared" si="151"/>
        <v>1</v>
      </c>
      <c r="U695" s="18">
        <f t="shared" si="152"/>
        <v>1</v>
      </c>
    </row>
    <row r="696" spans="2:21" ht="12.6" x14ac:dyDescent="0.45">
      <c r="C696" t="s">
        <v>12</v>
      </c>
      <c r="D696">
        <v>10</v>
      </c>
      <c r="E696">
        <v>1</v>
      </c>
      <c r="F696">
        <v>1</v>
      </c>
      <c r="H696" s="132" t="str">
        <f t="shared" si="153"/>
        <v>SI</v>
      </c>
      <c r="J696" s="3" t="str">
        <f t="shared" si="155"/>
        <v>Domingo</v>
      </c>
      <c r="K696" s="3">
        <f t="shared" si="156"/>
        <v>1011</v>
      </c>
      <c r="L696" s="3" t="str">
        <f t="shared" si="157"/>
        <v>Regreso</v>
      </c>
      <c r="M696" s="3">
        <f t="shared" si="158"/>
        <v>10</v>
      </c>
      <c r="N696" s="3">
        <f t="shared" si="159"/>
        <v>1</v>
      </c>
      <c r="O696" s="3">
        <f t="shared" si="160"/>
        <v>1</v>
      </c>
      <c r="P696" s="9">
        <f t="shared" si="154"/>
        <v>1</v>
      </c>
      <c r="R696" s="18" t="str">
        <f t="shared" si="149"/>
        <v>Domingo1011Regreso10</v>
      </c>
      <c r="S696" s="21">
        <f t="shared" si="150"/>
        <v>1</v>
      </c>
      <c r="T696" s="18">
        <f t="shared" si="151"/>
        <v>1</v>
      </c>
      <c r="U696" s="18">
        <f t="shared" si="152"/>
        <v>1</v>
      </c>
    </row>
    <row r="697" spans="2:21" ht="12.6" x14ac:dyDescent="0.45">
      <c r="D697">
        <v>11</v>
      </c>
      <c r="E697">
        <v>2</v>
      </c>
      <c r="F697">
        <v>2</v>
      </c>
      <c r="H697" s="132" t="str">
        <f t="shared" si="153"/>
        <v>SI</v>
      </c>
      <c r="J697" s="3" t="str">
        <f t="shared" si="155"/>
        <v>Domingo</v>
      </c>
      <c r="K697" s="3">
        <f t="shared" si="156"/>
        <v>1011</v>
      </c>
      <c r="L697" s="3" t="str">
        <f t="shared" si="157"/>
        <v>Regreso</v>
      </c>
      <c r="M697" s="3">
        <f t="shared" si="158"/>
        <v>11</v>
      </c>
      <c r="N697" s="3">
        <f t="shared" si="159"/>
        <v>2</v>
      </c>
      <c r="O697" s="3">
        <f t="shared" si="160"/>
        <v>2</v>
      </c>
      <c r="P697" s="9">
        <f t="shared" si="154"/>
        <v>1</v>
      </c>
      <c r="R697" s="18" t="str">
        <f t="shared" si="149"/>
        <v>Domingo1011Regreso11</v>
      </c>
      <c r="S697" s="21">
        <f t="shared" si="150"/>
        <v>1</v>
      </c>
      <c r="T697" s="18">
        <f t="shared" si="151"/>
        <v>2</v>
      </c>
      <c r="U697" s="18">
        <f t="shared" si="152"/>
        <v>2</v>
      </c>
    </row>
    <row r="698" spans="2:21" ht="12.6" x14ac:dyDescent="0.45">
      <c r="D698">
        <v>12</v>
      </c>
      <c r="E698">
        <v>2</v>
      </c>
      <c r="F698">
        <v>2</v>
      </c>
      <c r="H698" s="132" t="str">
        <f t="shared" si="153"/>
        <v>SI</v>
      </c>
      <c r="J698" s="3" t="str">
        <f t="shared" si="155"/>
        <v>Domingo</v>
      </c>
      <c r="K698" s="3">
        <f t="shared" si="156"/>
        <v>1011</v>
      </c>
      <c r="L698" s="3" t="str">
        <f t="shared" si="157"/>
        <v>Regreso</v>
      </c>
      <c r="M698" s="3">
        <f t="shared" si="158"/>
        <v>12</v>
      </c>
      <c r="N698" s="3">
        <f t="shared" si="159"/>
        <v>2</v>
      </c>
      <c r="O698" s="3">
        <f t="shared" si="160"/>
        <v>2</v>
      </c>
      <c r="P698" s="9">
        <f t="shared" si="154"/>
        <v>1</v>
      </c>
      <c r="R698" s="18" t="str">
        <f t="shared" si="149"/>
        <v>Domingo1011Regreso12</v>
      </c>
      <c r="S698" s="21">
        <f t="shared" si="150"/>
        <v>1</v>
      </c>
      <c r="T698" s="18">
        <f t="shared" si="151"/>
        <v>2</v>
      </c>
      <c r="U698" s="18">
        <f t="shared" si="152"/>
        <v>2</v>
      </c>
    </row>
    <row r="699" spans="2:21" ht="12.6" x14ac:dyDescent="0.45">
      <c r="D699">
        <v>13</v>
      </c>
      <c r="E699">
        <v>1</v>
      </c>
      <c r="F699">
        <v>1</v>
      </c>
      <c r="H699" s="132" t="str">
        <f t="shared" si="153"/>
        <v>SI</v>
      </c>
      <c r="J699" s="3" t="str">
        <f t="shared" si="155"/>
        <v>Domingo</v>
      </c>
      <c r="K699" s="3">
        <f t="shared" si="156"/>
        <v>1011</v>
      </c>
      <c r="L699" s="3" t="str">
        <f t="shared" si="157"/>
        <v>Regreso</v>
      </c>
      <c r="M699" s="3">
        <f t="shared" si="158"/>
        <v>13</v>
      </c>
      <c r="N699" s="3">
        <f t="shared" si="159"/>
        <v>1</v>
      </c>
      <c r="O699" s="3">
        <f t="shared" si="160"/>
        <v>1</v>
      </c>
      <c r="P699" s="9">
        <f t="shared" si="154"/>
        <v>1</v>
      </c>
      <c r="R699" s="18" t="str">
        <f t="shared" si="149"/>
        <v>Domingo1011Regreso13</v>
      </c>
      <c r="S699" s="21">
        <f t="shared" si="150"/>
        <v>1</v>
      </c>
      <c r="T699" s="18">
        <f t="shared" si="151"/>
        <v>1</v>
      </c>
      <c r="U699" s="18">
        <f t="shared" si="152"/>
        <v>1</v>
      </c>
    </row>
    <row r="700" spans="2:21" ht="12.6" x14ac:dyDescent="0.45">
      <c r="D700">
        <v>14</v>
      </c>
      <c r="E700">
        <v>4</v>
      </c>
      <c r="F700">
        <v>3</v>
      </c>
      <c r="H700" s="132" t="str">
        <f t="shared" si="153"/>
        <v>SI</v>
      </c>
      <c r="J700" s="3" t="str">
        <f t="shared" si="155"/>
        <v>Domingo</v>
      </c>
      <c r="K700" s="3">
        <f t="shared" si="156"/>
        <v>1011</v>
      </c>
      <c r="L700" s="3" t="str">
        <f t="shared" si="157"/>
        <v>Regreso</v>
      </c>
      <c r="M700" s="3">
        <f t="shared" si="158"/>
        <v>14</v>
      </c>
      <c r="N700" s="3">
        <f t="shared" si="159"/>
        <v>4</v>
      </c>
      <c r="O700" s="3">
        <f t="shared" si="160"/>
        <v>3</v>
      </c>
      <c r="P700" s="9">
        <f t="shared" si="154"/>
        <v>1.3333333333333333</v>
      </c>
      <c r="R700" s="18" t="str">
        <f t="shared" si="149"/>
        <v>Domingo1011Regreso14</v>
      </c>
      <c r="S700" s="21">
        <f t="shared" si="150"/>
        <v>1.3333333333333333</v>
      </c>
      <c r="T700" s="18">
        <f t="shared" si="151"/>
        <v>4</v>
      </c>
      <c r="U700" s="18">
        <f t="shared" si="152"/>
        <v>3</v>
      </c>
    </row>
    <row r="701" spans="2:21" ht="12.6" x14ac:dyDescent="0.45">
      <c r="D701">
        <v>15</v>
      </c>
      <c r="E701">
        <v>1</v>
      </c>
      <c r="F701">
        <v>1</v>
      </c>
      <c r="H701" s="132" t="str">
        <f t="shared" si="153"/>
        <v>SI</v>
      </c>
      <c r="J701" s="3" t="str">
        <f t="shared" si="155"/>
        <v>Domingo</v>
      </c>
      <c r="K701" s="3">
        <f t="shared" si="156"/>
        <v>1011</v>
      </c>
      <c r="L701" s="3" t="str">
        <f t="shared" si="157"/>
        <v>Regreso</v>
      </c>
      <c r="M701" s="3">
        <f t="shared" si="158"/>
        <v>15</v>
      </c>
      <c r="N701" s="3">
        <f t="shared" si="159"/>
        <v>1</v>
      </c>
      <c r="O701" s="3">
        <f t="shared" si="160"/>
        <v>1</v>
      </c>
      <c r="P701" s="9">
        <f t="shared" si="154"/>
        <v>1</v>
      </c>
      <c r="R701" s="18" t="str">
        <f t="shared" si="149"/>
        <v>Domingo1011Regreso15</v>
      </c>
      <c r="S701" s="21">
        <f t="shared" si="150"/>
        <v>1</v>
      </c>
      <c r="T701" s="18">
        <f t="shared" si="151"/>
        <v>1</v>
      </c>
      <c r="U701" s="18">
        <f t="shared" si="152"/>
        <v>1</v>
      </c>
    </row>
    <row r="702" spans="2:21" ht="12.6" x14ac:dyDescent="0.45">
      <c r="D702">
        <v>16</v>
      </c>
      <c r="E702">
        <v>1</v>
      </c>
      <c r="F702">
        <v>1</v>
      </c>
      <c r="H702" s="132" t="str">
        <f t="shared" si="153"/>
        <v>SI</v>
      </c>
      <c r="J702" s="3" t="str">
        <f t="shared" si="155"/>
        <v>Domingo</v>
      </c>
      <c r="K702" s="3">
        <f t="shared" si="156"/>
        <v>1011</v>
      </c>
      <c r="L702" s="3" t="str">
        <f t="shared" si="157"/>
        <v>Regreso</v>
      </c>
      <c r="M702" s="3">
        <f t="shared" si="158"/>
        <v>16</v>
      </c>
      <c r="N702" s="3">
        <f t="shared" si="159"/>
        <v>1</v>
      </c>
      <c r="O702" s="3">
        <f t="shared" si="160"/>
        <v>1</v>
      </c>
      <c r="P702" s="9">
        <f t="shared" si="154"/>
        <v>1</v>
      </c>
      <c r="R702" s="18" t="str">
        <f t="shared" si="149"/>
        <v>Domingo1011Regreso16</v>
      </c>
      <c r="S702" s="21">
        <f t="shared" si="150"/>
        <v>1</v>
      </c>
      <c r="T702" s="18">
        <f t="shared" si="151"/>
        <v>1</v>
      </c>
      <c r="U702" s="18">
        <f t="shared" si="152"/>
        <v>1</v>
      </c>
    </row>
    <row r="703" spans="2:21" ht="12.6" x14ac:dyDescent="0.45">
      <c r="B703">
        <v>1012</v>
      </c>
      <c r="C703" t="s">
        <v>14</v>
      </c>
      <c r="D703">
        <v>9</v>
      </c>
      <c r="E703">
        <v>1</v>
      </c>
      <c r="F703">
        <v>1</v>
      </c>
      <c r="H703" s="132" t="str">
        <f t="shared" si="153"/>
        <v>SI</v>
      </c>
      <c r="J703" s="3" t="str">
        <f t="shared" si="155"/>
        <v>Domingo</v>
      </c>
      <c r="K703" s="3">
        <f t="shared" si="156"/>
        <v>1012</v>
      </c>
      <c r="L703" s="3" t="str">
        <f t="shared" si="157"/>
        <v>Ida</v>
      </c>
      <c r="M703" s="3">
        <f t="shared" si="158"/>
        <v>9</v>
      </c>
      <c r="N703" s="3">
        <f t="shared" si="159"/>
        <v>1</v>
      </c>
      <c r="O703" s="3">
        <f t="shared" si="160"/>
        <v>1</v>
      </c>
      <c r="P703" s="9">
        <f t="shared" si="154"/>
        <v>1</v>
      </c>
      <c r="R703" s="18" t="str">
        <f t="shared" ref="R703:R729" si="161">CONCATENATE(J703,K703,L703,M703)</f>
        <v>Domingo1012Ida9</v>
      </c>
      <c r="S703" s="21">
        <f t="shared" ref="S703:S729" si="162">+P703</f>
        <v>1</v>
      </c>
      <c r="T703" s="18">
        <f t="shared" ref="T703:T729" si="163">+N703</f>
        <v>1</v>
      </c>
      <c r="U703" s="18">
        <f t="shared" ref="U703:U729" si="164">+O703</f>
        <v>1</v>
      </c>
    </row>
    <row r="704" spans="2:21" ht="12.6" x14ac:dyDescent="0.45">
      <c r="D704">
        <v>10</v>
      </c>
      <c r="E704">
        <v>1</v>
      </c>
      <c r="F704">
        <v>1</v>
      </c>
      <c r="H704" s="132" t="str">
        <f t="shared" si="153"/>
        <v>SI</v>
      </c>
      <c r="J704" s="3" t="str">
        <f t="shared" si="155"/>
        <v>Domingo</v>
      </c>
      <c r="K704" s="3">
        <f t="shared" si="156"/>
        <v>1012</v>
      </c>
      <c r="L704" s="3" t="str">
        <f t="shared" si="157"/>
        <v>Ida</v>
      </c>
      <c r="M704" s="3">
        <f t="shared" si="158"/>
        <v>10</v>
      </c>
      <c r="N704" s="3">
        <f t="shared" si="159"/>
        <v>1</v>
      </c>
      <c r="O704" s="3">
        <f t="shared" si="160"/>
        <v>1</v>
      </c>
      <c r="P704" s="9">
        <f t="shared" si="154"/>
        <v>1</v>
      </c>
      <c r="R704" s="18" t="str">
        <f t="shared" si="161"/>
        <v>Domingo1012Ida10</v>
      </c>
      <c r="S704" s="21">
        <f t="shared" si="162"/>
        <v>1</v>
      </c>
      <c r="T704" s="18">
        <f t="shared" si="163"/>
        <v>1</v>
      </c>
      <c r="U704" s="18">
        <f t="shared" si="164"/>
        <v>1</v>
      </c>
    </row>
    <row r="705" spans="2:21" ht="12.6" x14ac:dyDescent="0.45">
      <c r="D705">
        <v>11</v>
      </c>
      <c r="E705">
        <v>2</v>
      </c>
      <c r="F705">
        <v>2</v>
      </c>
      <c r="H705" s="132" t="str">
        <f t="shared" si="153"/>
        <v>SI</v>
      </c>
      <c r="J705" s="3" t="str">
        <f t="shared" si="155"/>
        <v>Domingo</v>
      </c>
      <c r="K705" s="3">
        <f t="shared" si="156"/>
        <v>1012</v>
      </c>
      <c r="L705" s="3" t="str">
        <f t="shared" si="157"/>
        <v>Ida</v>
      </c>
      <c r="M705" s="3">
        <f t="shared" si="158"/>
        <v>11</v>
      </c>
      <c r="N705" s="3">
        <f t="shared" si="159"/>
        <v>2</v>
      </c>
      <c r="O705" s="3">
        <f t="shared" si="160"/>
        <v>2</v>
      </c>
      <c r="P705" s="9">
        <f t="shared" si="154"/>
        <v>1</v>
      </c>
      <c r="R705" s="18" t="str">
        <f t="shared" si="161"/>
        <v>Domingo1012Ida11</v>
      </c>
      <c r="S705" s="21">
        <f t="shared" si="162"/>
        <v>1</v>
      </c>
      <c r="T705" s="18">
        <f t="shared" si="163"/>
        <v>2</v>
      </c>
      <c r="U705" s="18">
        <f t="shared" si="164"/>
        <v>2</v>
      </c>
    </row>
    <row r="706" spans="2:21" ht="12.6" x14ac:dyDescent="0.45">
      <c r="D706">
        <v>12</v>
      </c>
      <c r="E706">
        <v>1</v>
      </c>
      <c r="F706">
        <v>1</v>
      </c>
      <c r="H706" s="132" t="str">
        <f t="shared" si="153"/>
        <v>SI</v>
      </c>
      <c r="J706" s="3" t="str">
        <f t="shared" si="155"/>
        <v>Domingo</v>
      </c>
      <c r="K706" s="3">
        <f t="shared" si="156"/>
        <v>1012</v>
      </c>
      <c r="L706" s="3" t="str">
        <f t="shared" si="157"/>
        <v>Ida</v>
      </c>
      <c r="M706" s="3">
        <f t="shared" si="158"/>
        <v>12</v>
      </c>
      <c r="N706" s="3">
        <f t="shared" si="159"/>
        <v>1</v>
      </c>
      <c r="O706" s="3">
        <f t="shared" si="160"/>
        <v>1</v>
      </c>
      <c r="P706" s="9">
        <f t="shared" si="154"/>
        <v>1</v>
      </c>
      <c r="R706" s="18" t="str">
        <f t="shared" si="161"/>
        <v>Domingo1012Ida12</v>
      </c>
      <c r="S706" s="21">
        <f t="shared" si="162"/>
        <v>1</v>
      </c>
      <c r="T706" s="18">
        <f t="shared" si="163"/>
        <v>1</v>
      </c>
      <c r="U706" s="18">
        <f t="shared" si="164"/>
        <v>1</v>
      </c>
    </row>
    <row r="707" spans="2:21" ht="12.6" x14ac:dyDescent="0.45">
      <c r="D707">
        <v>13</v>
      </c>
      <c r="E707">
        <v>2</v>
      </c>
      <c r="F707">
        <v>2</v>
      </c>
      <c r="H707" s="132" t="str">
        <f t="shared" si="153"/>
        <v>SI</v>
      </c>
      <c r="J707" s="3" t="str">
        <f t="shared" si="155"/>
        <v>Domingo</v>
      </c>
      <c r="K707" s="3">
        <f t="shared" si="156"/>
        <v>1012</v>
      </c>
      <c r="L707" s="3" t="str">
        <f t="shared" si="157"/>
        <v>Ida</v>
      </c>
      <c r="M707" s="3">
        <f t="shared" si="158"/>
        <v>13</v>
      </c>
      <c r="N707" s="3">
        <f t="shared" si="159"/>
        <v>2</v>
      </c>
      <c r="O707" s="3">
        <f t="shared" si="160"/>
        <v>2</v>
      </c>
      <c r="P707" s="9">
        <f t="shared" si="154"/>
        <v>1</v>
      </c>
      <c r="R707" s="18" t="str">
        <f t="shared" si="161"/>
        <v>Domingo1012Ida13</v>
      </c>
      <c r="S707" s="21">
        <f t="shared" si="162"/>
        <v>1</v>
      </c>
      <c r="T707" s="18">
        <f t="shared" si="163"/>
        <v>2</v>
      </c>
      <c r="U707" s="18">
        <f t="shared" si="164"/>
        <v>2</v>
      </c>
    </row>
    <row r="708" spans="2:21" ht="12.6" x14ac:dyDescent="0.45">
      <c r="D708">
        <v>14</v>
      </c>
      <c r="E708">
        <v>2</v>
      </c>
      <c r="F708">
        <v>2</v>
      </c>
      <c r="H708" s="132" t="str">
        <f t="shared" si="153"/>
        <v>SI</v>
      </c>
      <c r="J708" s="3" t="str">
        <f t="shared" si="155"/>
        <v>Domingo</v>
      </c>
      <c r="K708" s="3">
        <f t="shared" si="156"/>
        <v>1012</v>
      </c>
      <c r="L708" s="3" t="str">
        <f t="shared" si="157"/>
        <v>Ida</v>
      </c>
      <c r="M708" s="3">
        <f t="shared" si="158"/>
        <v>14</v>
      </c>
      <c r="N708" s="3">
        <f t="shared" si="159"/>
        <v>2</v>
      </c>
      <c r="O708" s="3">
        <f t="shared" si="160"/>
        <v>2</v>
      </c>
      <c r="P708" s="9">
        <f t="shared" si="154"/>
        <v>1</v>
      </c>
      <c r="R708" s="18" t="str">
        <f t="shared" si="161"/>
        <v>Domingo1012Ida14</v>
      </c>
      <c r="S708" s="21">
        <f t="shared" si="162"/>
        <v>1</v>
      </c>
      <c r="T708" s="18">
        <f t="shared" si="163"/>
        <v>2</v>
      </c>
      <c r="U708" s="18">
        <f t="shared" si="164"/>
        <v>2</v>
      </c>
    </row>
    <row r="709" spans="2:21" ht="12.6" x14ac:dyDescent="0.45">
      <c r="D709">
        <v>15</v>
      </c>
      <c r="E709">
        <v>1</v>
      </c>
      <c r="F709">
        <v>1</v>
      </c>
      <c r="H709" s="132" t="str">
        <f t="shared" si="153"/>
        <v>SI</v>
      </c>
      <c r="J709" s="3" t="str">
        <f t="shared" si="155"/>
        <v>Domingo</v>
      </c>
      <c r="K709" s="3">
        <f t="shared" si="156"/>
        <v>1012</v>
      </c>
      <c r="L709" s="3" t="str">
        <f t="shared" si="157"/>
        <v>Ida</v>
      </c>
      <c r="M709" s="3">
        <f t="shared" si="158"/>
        <v>15</v>
      </c>
      <c r="N709" s="3">
        <f t="shared" si="159"/>
        <v>1</v>
      </c>
      <c r="O709" s="3">
        <f t="shared" si="160"/>
        <v>1</v>
      </c>
      <c r="P709" s="9">
        <f t="shared" si="154"/>
        <v>1</v>
      </c>
      <c r="R709" s="18" t="str">
        <f t="shared" si="161"/>
        <v>Domingo1012Ida15</v>
      </c>
      <c r="S709" s="21">
        <f t="shared" si="162"/>
        <v>1</v>
      </c>
      <c r="T709" s="18">
        <f t="shared" si="163"/>
        <v>1</v>
      </c>
      <c r="U709" s="18">
        <f t="shared" si="164"/>
        <v>1</v>
      </c>
    </row>
    <row r="710" spans="2:21" ht="12.6" x14ac:dyDescent="0.45">
      <c r="D710">
        <v>16</v>
      </c>
      <c r="E710">
        <v>1</v>
      </c>
      <c r="F710">
        <v>1</v>
      </c>
      <c r="H710" s="132" t="str">
        <f t="shared" si="153"/>
        <v>SI</v>
      </c>
      <c r="J710" s="3" t="str">
        <f t="shared" si="155"/>
        <v>Domingo</v>
      </c>
      <c r="K710" s="3">
        <f t="shared" si="156"/>
        <v>1012</v>
      </c>
      <c r="L710" s="3" t="str">
        <f t="shared" si="157"/>
        <v>Ida</v>
      </c>
      <c r="M710" s="3">
        <f t="shared" si="158"/>
        <v>16</v>
      </c>
      <c r="N710" s="3">
        <f t="shared" si="159"/>
        <v>1</v>
      </c>
      <c r="O710" s="3">
        <f t="shared" si="160"/>
        <v>1</v>
      </c>
      <c r="P710" s="9">
        <f t="shared" si="154"/>
        <v>1</v>
      </c>
      <c r="R710" s="18" t="str">
        <f t="shared" si="161"/>
        <v>Domingo1012Ida16</v>
      </c>
      <c r="S710" s="21">
        <f t="shared" si="162"/>
        <v>1</v>
      </c>
      <c r="T710" s="18">
        <f t="shared" si="163"/>
        <v>1</v>
      </c>
      <c r="U710" s="18">
        <f t="shared" si="164"/>
        <v>1</v>
      </c>
    </row>
    <row r="711" spans="2:21" ht="12.6" x14ac:dyDescent="0.45">
      <c r="D711">
        <v>17</v>
      </c>
      <c r="E711">
        <v>1</v>
      </c>
      <c r="F711">
        <v>1</v>
      </c>
      <c r="H711" s="132" t="str">
        <f t="shared" si="153"/>
        <v>SI</v>
      </c>
      <c r="J711" s="3" t="str">
        <f t="shared" si="155"/>
        <v>Domingo</v>
      </c>
      <c r="K711" s="3">
        <f t="shared" si="156"/>
        <v>1012</v>
      </c>
      <c r="L711" s="3" t="str">
        <f t="shared" si="157"/>
        <v>Ida</v>
      </c>
      <c r="M711" s="3">
        <f t="shared" si="158"/>
        <v>17</v>
      </c>
      <c r="N711" s="3">
        <f t="shared" si="159"/>
        <v>1</v>
      </c>
      <c r="O711" s="3">
        <f t="shared" si="160"/>
        <v>1</v>
      </c>
      <c r="P711" s="9">
        <f t="shared" si="154"/>
        <v>1</v>
      </c>
      <c r="R711" s="18" t="str">
        <f t="shared" si="161"/>
        <v>Domingo1012Ida17</v>
      </c>
      <c r="S711" s="21">
        <f t="shared" si="162"/>
        <v>1</v>
      </c>
      <c r="T711" s="18">
        <f t="shared" si="163"/>
        <v>1</v>
      </c>
      <c r="U711" s="18">
        <f t="shared" si="164"/>
        <v>1</v>
      </c>
    </row>
    <row r="712" spans="2:21" ht="12.6" x14ac:dyDescent="0.45">
      <c r="C712" t="s">
        <v>12</v>
      </c>
      <c r="D712">
        <v>10</v>
      </c>
      <c r="E712">
        <v>2</v>
      </c>
      <c r="F712">
        <v>2</v>
      </c>
      <c r="H712" s="132" t="str">
        <f t="shared" si="153"/>
        <v>SI</v>
      </c>
      <c r="J712" s="3" t="str">
        <f t="shared" si="155"/>
        <v>Domingo</v>
      </c>
      <c r="K712" s="3">
        <f t="shared" si="156"/>
        <v>1012</v>
      </c>
      <c r="L712" s="3" t="str">
        <f t="shared" si="157"/>
        <v>Regreso</v>
      </c>
      <c r="M712" s="3">
        <f t="shared" si="158"/>
        <v>10</v>
      </c>
      <c r="N712" s="3">
        <f t="shared" si="159"/>
        <v>2</v>
      </c>
      <c r="O712" s="3">
        <f t="shared" si="160"/>
        <v>2</v>
      </c>
      <c r="P712" s="9">
        <f t="shared" si="154"/>
        <v>1</v>
      </c>
      <c r="R712" s="18" t="str">
        <f t="shared" si="161"/>
        <v>Domingo1012Regreso10</v>
      </c>
      <c r="S712" s="21">
        <f t="shared" si="162"/>
        <v>1</v>
      </c>
      <c r="T712" s="18">
        <f t="shared" si="163"/>
        <v>2</v>
      </c>
      <c r="U712" s="18">
        <f t="shared" si="164"/>
        <v>2</v>
      </c>
    </row>
    <row r="713" spans="2:21" ht="12.6" x14ac:dyDescent="0.45">
      <c r="D713">
        <v>12</v>
      </c>
      <c r="E713">
        <v>2</v>
      </c>
      <c r="F713">
        <v>2</v>
      </c>
      <c r="H713" s="132" t="str">
        <f t="shared" si="153"/>
        <v>SI</v>
      </c>
      <c r="J713" s="3" t="str">
        <f t="shared" si="155"/>
        <v>Domingo</v>
      </c>
      <c r="K713" s="3">
        <f t="shared" si="156"/>
        <v>1012</v>
      </c>
      <c r="L713" s="3" t="str">
        <f t="shared" si="157"/>
        <v>Regreso</v>
      </c>
      <c r="M713" s="3">
        <f t="shared" si="158"/>
        <v>12</v>
      </c>
      <c r="N713" s="3">
        <f t="shared" si="159"/>
        <v>2</v>
      </c>
      <c r="O713" s="3">
        <f t="shared" si="160"/>
        <v>2</v>
      </c>
      <c r="P713" s="9">
        <f t="shared" si="154"/>
        <v>1</v>
      </c>
      <c r="R713" s="18" t="str">
        <f t="shared" si="161"/>
        <v>Domingo1012Regreso12</v>
      </c>
      <c r="S713" s="21">
        <f t="shared" si="162"/>
        <v>1</v>
      </c>
      <c r="T713" s="18">
        <f t="shared" si="163"/>
        <v>2</v>
      </c>
      <c r="U713" s="18">
        <f t="shared" si="164"/>
        <v>2</v>
      </c>
    </row>
    <row r="714" spans="2:21" ht="12.6" x14ac:dyDescent="0.45">
      <c r="D714">
        <v>13</v>
      </c>
      <c r="E714">
        <v>1</v>
      </c>
      <c r="F714">
        <v>1</v>
      </c>
      <c r="H714" s="132" t="str">
        <f t="shared" si="153"/>
        <v>SI</v>
      </c>
      <c r="J714" s="3" t="str">
        <f t="shared" si="155"/>
        <v>Domingo</v>
      </c>
      <c r="K714" s="3">
        <f t="shared" si="156"/>
        <v>1012</v>
      </c>
      <c r="L714" s="3" t="str">
        <f t="shared" si="157"/>
        <v>Regreso</v>
      </c>
      <c r="M714" s="3">
        <f t="shared" si="158"/>
        <v>13</v>
      </c>
      <c r="N714" s="3">
        <f t="shared" si="159"/>
        <v>1</v>
      </c>
      <c r="O714" s="3">
        <f t="shared" si="160"/>
        <v>1</v>
      </c>
      <c r="P714" s="9">
        <f t="shared" si="154"/>
        <v>1</v>
      </c>
      <c r="R714" s="18" t="str">
        <f t="shared" si="161"/>
        <v>Domingo1012Regreso13</v>
      </c>
      <c r="S714" s="21">
        <f t="shared" si="162"/>
        <v>1</v>
      </c>
      <c r="T714" s="18">
        <f t="shared" si="163"/>
        <v>1</v>
      </c>
      <c r="U714" s="18">
        <f t="shared" si="164"/>
        <v>1</v>
      </c>
    </row>
    <row r="715" spans="2:21" ht="12.6" x14ac:dyDescent="0.45">
      <c r="D715">
        <v>14</v>
      </c>
      <c r="E715">
        <v>2</v>
      </c>
      <c r="F715">
        <v>2</v>
      </c>
      <c r="H715" s="132" t="str">
        <f t="shared" si="153"/>
        <v>SI</v>
      </c>
      <c r="J715" s="3" t="str">
        <f t="shared" si="155"/>
        <v>Domingo</v>
      </c>
      <c r="K715" s="3">
        <f t="shared" si="156"/>
        <v>1012</v>
      </c>
      <c r="L715" s="3" t="str">
        <f t="shared" si="157"/>
        <v>Regreso</v>
      </c>
      <c r="M715" s="3">
        <f t="shared" si="158"/>
        <v>14</v>
      </c>
      <c r="N715" s="3">
        <f t="shared" si="159"/>
        <v>2</v>
      </c>
      <c r="O715" s="3">
        <f t="shared" si="160"/>
        <v>2</v>
      </c>
      <c r="P715" s="9">
        <f t="shared" si="154"/>
        <v>1</v>
      </c>
      <c r="R715" s="18" t="str">
        <f t="shared" si="161"/>
        <v>Domingo1012Regreso14</v>
      </c>
      <c r="S715" s="21">
        <f t="shared" si="162"/>
        <v>1</v>
      </c>
      <c r="T715" s="18">
        <f t="shared" si="163"/>
        <v>2</v>
      </c>
      <c r="U715" s="18">
        <f t="shared" si="164"/>
        <v>2</v>
      </c>
    </row>
    <row r="716" spans="2:21" ht="12.6" x14ac:dyDescent="0.45">
      <c r="D716">
        <v>15</v>
      </c>
      <c r="E716">
        <v>2</v>
      </c>
      <c r="F716">
        <v>2</v>
      </c>
      <c r="H716" s="132" t="str">
        <f t="shared" ref="H716:H729" si="165">IF(OR(AND(E716&gt;=6,F716&gt;=INT(E716/3)),AND(E716&lt;2,E716=F716)),"SI",IF(AND(E716&gt;=2,E716&lt;=5,F716&gt;=2),"SI","NO"))</f>
        <v>SI</v>
      </c>
      <c r="J716" s="3" t="str">
        <f t="shared" si="155"/>
        <v>Domingo</v>
      </c>
      <c r="K716" s="3">
        <f t="shared" si="156"/>
        <v>1012</v>
      </c>
      <c r="L716" s="3" t="str">
        <f t="shared" si="157"/>
        <v>Regreso</v>
      </c>
      <c r="M716" s="3">
        <f t="shared" si="158"/>
        <v>15</v>
      </c>
      <c r="N716" s="3">
        <f t="shared" si="159"/>
        <v>2</v>
      </c>
      <c r="O716" s="3">
        <f t="shared" si="160"/>
        <v>2</v>
      </c>
      <c r="P716" s="9">
        <f t="shared" ref="P716:P727" si="166">+N716/O716</f>
        <v>1</v>
      </c>
      <c r="R716" s="18" t="str">
        <f t="shared" si="161"/>
        <v>Domingo1012Regreso15</v>
      </c>
      <c r="S716" s="21">
        <f t="shared" si="162"/>
        <v>1</v>
      </c>
      <c r="T716" s="18">
        <f t="shared" si="163"/>
        <v>2</v>
      </c>
      <c r="U716" s="18">
        <f t="shared" si="164"/>
        <v>2</v>
      </c>
    </row>
    <row r="717" spans="2:21" ht="12.6" x14ac:dyDescent="0.45">
      <c r="D717">
        <v>16</v>
      </c>
      <c r="E717">
        <v>1</v>
      </c>
      <c r="F717">
        <v>1</v>
      </c>
      <c r="H717" s="132" t="str">
        <f t="shared" si="165"/>
        <v>SI</v>
      </c>
      <c r="J717" s="3" t="str">
        <f t="shared" si="155"/>
        <v>Domingo</v>
      </c>
      <c r="K717" s="3">
        <f t="shared" si="156"/>
        <v>1012</v>
      </c>
      <c r="L717" s="3" t="str">
        <f t="shared" si="157"/>
        <v>Regreso</v>
      </c>
      <c r="M717" s="3">
        <f t="shared" si="158"/>
        <v>16</v>
      </c>
      <c r="N717" s="3">
        <f t="shared" si="159"/>
        <v>1</v>
      </c>
      <c r="O717" s="3">
        <f t="shared" si="160"/>
        <v>1</v>
      </c>
      <c r="P717" s="9">
        <f t="shared" si="166"/>
        <v>1</v>
      </c>
      <c r="R717" s="18" t="str">
        <f t="shared" si="161"/>
        <v>Domingo1012Regreso16</v>
      </c>
      <c r="S717" s="21">
        <f t="shared" si="162"/>
        <v>1</v>
      </c>
      <c r="T717" s="18">
        <f t="shared" si="163"/>
        <v>1</v>
      </c>
      <c r="U717" s="18">
        <f t="shared" si="164"/>
        <v>1</v>
      </c>
    </row>
    <row r="718" spans="2:21" ht="12.6" x14ac:dyDescent="0.45">
      <c r="D718">
        <v>17</v>
      </c>
      <c r="E718">
        <v>1</v>
      </c>
      <c r="F718">
        <v>1</v>
      </c>
      <c r="H718" s="132" t="str">
        <f t="shared" si="165"/>
        <v>SI</v>
      </c>
      <c r="J718" s="3" t="str">
        <f t="shared" si="155"/>
        <v>Domingo</v>
      </c>
      <c r="K718" s="3">
        <f t="shared" si="156"/>
        <v>1012</v>
      </c>
      <c r="L718" s="3" t="str">
        <f t="shared" si="157"/>
        <v>Regreso</v>
      </c>
      <c r="M718" s="3">
        <f t="shared" si="158"/>
        <v>17</v>
      </c>
      <c r="N718" s="3">
        <f t="shared" si="159"/>
        <v>1</v>
      </c>
      <c r="O718" s="3">
        <f t="shared" si="160"/>
        <v>1</v>
      </c>
      <c r="P718" s="9">
        <f t="shared" si="166"/>
        <v>1</v>
      </c>
      <c r="R718" s="18" t="str">
        <f t="shared" si="161"/>
        <v>Domingo1012Regreso17</v>
      </c>
      <c r="S718" s="21">
        <f t="shared" si="162"/>
        <v>1</v>
      </c>
      <c r="T718" s="18">
        <f t="shared" si="163"/>
        <v>1</v>
      </c>
      <c r="U718" s="18">
        <f t="shared" si="164"/>
        <v>1</v>
      </c>
    </row>
    <row r="719" spans="2:21" ht="12.6" x14ac:dyDescent="0.45">
      <c r="D719">
        <v>18</v>
      </c>
      <c r="E719">
        <v>1</v>
      </c>
      <c r="F719">
        <v>1</v>
      </c>
      <c r="H719" s="132" t="str">
        <f t="shared" si="165"/>
        <v>SI</v>
      </c>
      <c r="J719" s="3" t="str">
        <f t="shared" si="155"/>
        <v>Domingo</v>
      </c>
      <c r="K719" s="3">
        <f t="shared" si="156"/>
        <v>1012</v>
      </c>
      <c r="L719" s="3" t="str">
        <f t="shared" si="157"/>
        <v>Regreso</v>
      </c>
      <c r="M719" s="3">
        <f t="shared" si="158"/>
        <v>18</v>
      </c>
      <c r="N719" s="3">
        <f t="shared" si="159"/>
        <v>1</v>
      </c>
      <c r="O719" s="3">
        <f t="shared" si="160"/>
        <v>1</v>
      </c>
      <c r="P719" s="9">
        <f t="shared" si="166"/>
        <v>1</v>
      </c>
      <c r="R719" s="18" t="str">
        <f t="shared" si="161"/>
        <v>Domingo1012Regreso18</v>
      </c>
      <c r="S719" s="21">
        <f t="shared" si="162"/>
        <v>1</v>
      </c>
      <c r="T719" s="18">
        <f t="shared" si="163"/>
        <v>1</v>
      </c>
      <c r="U719" s="18">
        <f t="shared" si="164"/>
        <v>1</v>
      </c>
    </row>
    <row r="720" spans="2:21" ht="12.6" x14ac:dyDescent="0.45">
      <c r="B720">
        <v>1013</v>
      </c>
      <c r="C720" t="s">
        <v>14</v>
      </c>
      <c r="D720">
        <v>9</v>
      </c>
      <c r="E720">
        <v>1</v>
      </c>
      <c r="F720">
        <v>1</v>
      </c>
      <c r="H720" s="132" t="str">
        <f t="shared" si="165"/>
        <v>SI</v>
      </c>
      <c r="J720" s="3" t="str">
        <f t="shared" si="155"/>
        <v>Domingo</v>
      </c>
      <c r="K720" s="3">
        <f t="shared" si="156"/>
        <v>1013</v>
      </c>
      <c r="L720" s="3" t="str">
        <f t="shared" si="157"/>
        <v>Ida</v>
      </c>
      <c r="M720" s="3">
        <f t="shared" si="158"/>
        <v>9</v>
      </c>
      <c r="N720" s="3">
        <f t="shared" si="159"/>
        <v>1</v>
      </c>
      <c r="O720" s="3">
        <f t="shared" si="160"/>
        <v>1</v>
      </c>
      <c r="P720" s="9">
        <f t="shared" si="166"/>
        <v>1</v>
      </c>
      <c r="R720" s="18" t="str">
        <f t="shared" si="161"/>
        <v>Domingo1013Ida9</v>
      </c>
      <c r="S720" s="21">
        <f t="shared" si="162"/>
        <v>1</v>
      </c>
      <c r="T720" s="18">
        <f t="shared" si="163"/>
        <v>1</v>
      </c>
      <c r="U720" s="18">
        <f t="shared" si="164"/>
        <v>1</v>
      </c>
    </row>
    <row r="721" spans="1:21" ht="12.6" x14ac:dyDescent="0.45">
      <c r="D721">
        <v>10</v>
      </c>
      <c r="E721">
        <v>3</v>
      </c>
      <c r="F721">
        <v>2</v>
      </c>
      <c r="H721" s="132" t="str">
        <f t="shared" si="165"/>
        <v>SI</v>
      </c>
      <c r="J721" s="3" t="str">
        <f t="shared" si="155"/>
        <v>Domingo</v>
      </c>
      <c r="K721" s="3">
        <f t="shared" si="156"/>
        <v>1013</v>
      </c>
      <c r="L721" s="3" t="str">
        <f t="shared" si="157"/>
        <v>Ida</v>
      </c>
      <c r="M721" s="3">
        <f t="shared" si="158"/>
        <v>10</v>
      </c>
      <c r="N721" s="3">
        <f t="shared" si="159"/>
        <v>3</v>
      </c>
      <c r="O721" s="3">
        <f t="shared" si="160"/>
        <v>2</v>
      </c>
      <c r="P721" s="9">
        <f t="shared" si="166"/>
        <v>1.5</v>
      </c>
      <c r="R721" s="18" t="str">
        <f t="shared" si="161"/>
        <v>Domingo1013Ida10</v>
      </c>
      <c r="S721" s="21">
        <f t="shared" si="162"/>
        <v>1.5</v>
      </c>
      <c r="T721" s="18">
        <f t="shared" si="163"/>
        <v>3</v>
      </c>
      <c r="U721" s="18">
        <f t="shared" si="164"/>
        <v>2</v>
      </c>
    </row>
    <row r="722" spans="1:21" ht="12.6" x14ac:dyDescent="0.45">
      <c r="D722">
        <v>11</v>
      </c>
      <c r="E722">
        <v>1</v>
      </c>
      <c r="F722">
        <v>1</v>
      </c>
      <c r="H722" s="132" t="str">
        <f t="shared" si="165"/>
        <v>SI</v>
      </c>
      <c r="J722" s="3" t="str">
        <f t="shared" si="155"/>
        <v>Domingo</v>
      </c>
      <c r="K722" s="3">
        <f t="shared" si="156"/>
        <v>1013</v>
      </c>
      <c r="L722" s="3" t="str">
        <f t="shared" si="157"/>
        <v>Ida</v>
      </c>
      <c r="M722" s="3">
        <f t="shared" si="158"/>
        <v>11</v>
      </c>
      <c r="N722" s="3">
        <f t="shared" si="159"/>
        <v>1</v>
      </c>
      <c r="O722" s="3">
        <f t="shared" si="160"/>
        <v>1</v>
      </c>
      <c r="P722" s="9">
        <f t="shared" si="166"/>
        <v>1</v>
      </c>
      <c r="R722" s="18" t="str">
        <f t="shared" si="161"/>
        <v>Domingo1013Ida11</v>
      </c>
      <c r="S722" s="21">
        <f t="shared" si="162"/>
        <v>1</v>
      </c>
      <c r="T722" s="18">
        <f t="shared" si="163"/>
        <v>1</v>
      </c>
      <c r="U722" s="18">
        <f t="shared" si="164"/>
        <v>1</v>
      </c>
    </row>
    <row r="723" spans="1:21" ht="12.6" x14ac:dyDescent="0.45">
      <c r="D723">
        <v>13</v>
      </c>
      <c r="E723">
        <v>1</v>
      </c>
      <c r="H723" s="132" t="s">
        <v>6</v>
      </c>
      <c r="J723" s="3" t="str">
        <f t="shared" si="155"/>
        <v>Domingo</v>
      </c>
      <c r="K723" s="3">
        <f t="shared" si="156"/>
        <v>1013</v>
      </c>
      <c r="L723" s="3" t="str">
        <f t="shared" si="157"/>
        <v>Ida</v>
      </c>
      <c r="M723" s="3">
        <f t="shared" si="158"/>
        <v>13</v>
      </c>
      <c r="N723" s="3">
        <f t="shared" si="159"/>
        <v>1</v>
      </c>
      <c r="O723" s="3">
        <f t="shared" si="160"/>
        <v>0</v>
      </c>
      <c r="P723" s="9" t="s">
        <v>392</v>
      </c>
      <c r="Q723" s="64"/>
      <c r="R723" s="18" t="str">
        <f t="shared" si="161"/>
        <v>Domingo1013Ida13</v>
      </c>
      <c r="S723" s="21" t="str">
        <f t="shared" si="162"/>
        <v>-</v>
      </c>
      <c r="T723" s="18">
        <f t="shared" si="163"/>
        <v>1</v>
      </c>
      <c r="U723" s="18">
        <f t="shared" si="164"/>
        <v>0</v>
      </c>
    </row>
    <row r="724" spans="1:21" ht="12.6" x14ac:dyDescent="0.45">
      <c r="D724">
        <v>14</v>
      </c>
      <c r="E724">
        <v>1</v>
      </c>
      <c r="F724">
        <v>1</v>
      </c>
      <c r="H724" s="132" t="str">
        <f t="shared" si="165"/>
        <v>SI</v>
      </c>
      <c r="J724" s="3" t="str">
        <f t="shared" si="155"/>
        <v>Domingo</v>
      </c>
      <c r="K724" s="3">
        <f t="shared" si="156"/>
        <v>1013</v>
      </c>
      <c r="L724" s="3" t="str">
        <f t="shared" si="157"/>
        <v>Ida</v>
      </c>
      <c r="M724" s="3">
        <f t="shared" si="158"/>
        <v>14</v>
      </c>
      <c r="N724" s="3">
        <f t="shared" si="159"/>
        <v>1</v>
      </c>
      <c r="O724" s="3">
        <f t="shared" si="160"/>
        <v>1</v>
      </c>
      <c r="P724" s="9">
        <f>SUM(N723:N724)/SUM(O723:O724)</f>
        <v>2</v>
      </c>
      <c r="R724" s="18" t="str">
        <f t="shared" si="161"/>
        <v>Domingo1013Ida14</v>
      </c>
      <c r="S724" s="21">
        <f t="shared" si="162"/>
        <v>2</v>
      </c>
      <c r="T724" s="18">
        <f t="shared" si="163"/>
        <v>1</v>
      </c>
      <c r="U724" s="18">
        <f t="shared" si="164"/>
        <v>1</v>
      </c>
    </row>
    <row r="725" spans="1:21" ht="12.6" x14ac:dyDescent="0.45">
      <c r="C725" t="s">
        <v>12</v>
      </c>
      <c r="D725">
        <v>9</v>
      </c>
      <c r="E725">
        <v>1</v>
      </c>
      <c r="F725">
        <v>1</v>
      </c>
      <c r="H725" s="132" t="str">
        <f t="shared" si="165"/>
        <v>SI</v>
      </c>
      <c r="J725" s="3" t="str">
        <f t="shared" si="155"/>
        <v>Domingo</v>
      </c>
      <c r="K725" s="3">
        <f t="shared" si="156"/>
        <v>1013</v>
      </c>
      <c r="L725" s="3" t="str">
        <f t="shared" si="157"/>
        <v>Regreso</v>
      </c>
      <c r="M725" s="3">
        <f t="shared" si="158"/>
        <v>9</v>
      </c>
      <c r="N725" s="3">
        <f t="shared" si="159"/>
        <v>1</v>
      </c>
      <c r="O725" s="3">
        <f t="shared" si="160"/>
        <v>1</v>
      </c>
      <c r="P725" s="9">
        <f t="shared" si="166"/>
        <v>1</v>
      </c>
      <c r="R725" s="18" t="str">
        <f t="shared" si="161"/>
        <v>Domingo1013Regreso9</v>
      </c>
      <c r="S725" s="21">
        <f t="shared" si="162"/>
        <v>1</v>
      </c>
      <c r="T725" s="18">
        <f t="shared" si="163"/>
        <v>1</v>
      </c>
      <c r="U725" s="18">
        <f t="shared" si="164"/>
        <v>1</v>
      </c>
    </row>
    <row r="726" spans="1:21" ht="12.6" x14ac:dyDescent="0.45">
      <c r="D726">
        <v>11</v>
      </c>
      <c r="E726">
        <v>2</v>
      </c>
      <c r="F726">
        <v>2</v>
      </c>
      <c r="H726" s="132" t="str">
        <f t="shared" si="165"/>
        <v>SI</v>
      </c>
      <c r="J726" s="3" t="str">
        <f t="shared" si="155"/>
        <v>Domingo</v>
      </c>
      <c r="K726" s="3">
        <f t="shared" si="156"/>
        <v>1013</v>
      </c>
      <c r="L726" s="3" t="str">
        <f t="shared" si="157"/>
        <v>Regreso</v>
      </c>
      <c r="M726" s="3">
        <f t="shared" si="158"/>
        <v>11</v>
      </c>
      <c r="N726" s="3">
        <f t="shared" si="159"/>
        <v>2</v>
      </c>
      <c r="O726" s="3">
        <f t="shared" si="160"/>
        <v>2</v>
      </c>
      <c r="P726" s="9">
        <f t="shared" si="166"/>
        <v>1</v>
      </c>
      <c r="R726" s="18" t="str">
        <f t="shared" si="161"/>
        <v>Domingo1013Regreso11</v>
      </c>
      <c r="S726" s="21">
        <f t="shared" si="162"/>
        <v>1</v>
      </c>
      <c r="T726" s="18">
        <f t="shared" si="163"/>
        <v>2</v>
      </c>
      <c r="U726" s="18">
        <f t="shared" si="164"/>
        <v>2</v>
      </c>
    </row>
    <row r="727" spans="1:21" ht="12.6" x14ac:dyDescent="0.45">
      <c r="D727">
        <v>12</v>
      </c>
      <c r="E727">
        <v>2</v>
      </c>
      <c r="F727">
        <v>1</v>
      </c>
      <c r="H727" s="132" t="s">
        <v>6</v>
      </c>
      <c r="J727" s="3" t="str">
        <f t="shared" si="155"/>
        <v>Domingo</v>
      </c>
      <c r="K727" s="3">
        <f t="shared" si="156"/>
        <v>1013</v>
      </c>
      <c r="L727" s="3" t="str">
        <f t="shared" si="157"/>
        <v>Regreso</v>
      </c>
      <c r="M727" s="3">
        <f t="shared" si="158"/>
        <v>12</v>
      </c>
      <c r="N727" s="3">
        <f t="shared" si="159"/>
        <v>2</v>
      </c>
      <c r="O727" s="3">
        <f t="shared" si="160"/>
        <v>1</v>
      </c>
      <c r="P727" s="9">
        <f t="shared" si="166"/>
        <v>2</v>
      </c>
      <c r="R727" s="18" t="str">
        <f t="shared" si="161"/>
        <v>Domingo1013Regreso12</v>
      </c>
      <c r="S727" s="21">
        <f t="shared" si="162"/>
        <v>2</v>
      </c>
      <c r="T727" s="18">
        <f t="shared" si="163"/>
        <v>2</v>
      </c>
      <c r="U727" s="18">
        <f t="shared" si="164"/>
        <v>1</v>
      </c>
    </row>
    <row r="728" spans="1:21" ht="12.6" x14ac:dyDescent="0.45">
      <c r="D728">
        <v>14</v>
      </c>
      <c r="E728">
        <v>1</v>
      </c>
      <c r="H728" s="132" t="s">
        <v>6</v>
      </c>
      <c r="J728" s="3" t="str">
        <f t="shared" si="155"/>
        <v>Domingo</v>
      </c>
      <c r="K728" s="3">
        <f t="shared" si="156"/>
        <v>1013</v>
      </c>
      <c r="L728" s="3" t="str">
        <f t="shared" si="157"/>
        <v>Regreso</v>
      </c>
      <c r="M728" s="3">
        <f t="shared" si="158"/>
        <v>14</v>
      </c>
      <c r="N728" s="3">
        <f t="shared" si="159"/>
        <v>1</v>
      </c>
      <c r="O728" s="3">
        <f t="shared" si="160"/>
        <v>0</v>
      </c>
      <c r="P728" s="9" t="s">
        <v>392</v>
      </c>
      <c r="Q728" s="64" t="s">
        <v>729</v>
      </c>
      <c r="R728" s="18" t="str">
        <f t="shared" si="161"/>
        <v>Domingo1013Regreso14</v>
      </c>
      <c r="S728" s="21" t="str">
        <f t="shared" si="162"/>
        <v>-</v>
      </c>
      <c r="T728" s="18">
        <f t="shared" si="163"/>
        <v>1</v>
      </c>
      <c r="U728" s="18">
        <f t="shared" si="164"/>
        <v>0</v>
      </c>
    </row>
    <row r="729" spans="1:21" ht="12.6" x14ac:dyDescent="0.45">
      <c r="D729">
        <v>15</v>
      </c>
      <c r="E729">
        <v>1</v>
      </c>
      <c r="F729">
        <v>1</v>
      </c>
      <c r="H729" s="132" t="str">
        <f t="shared" si="165"/>
        <v>SI</v>
      </c>
      <c r="J729" s="3" t="str">
        <f t="shared" si="155"/>
        <v>Domingo</v>
      </c>
      <c r="K729" s="3">
        <f t="shared" si="156"/>
        <v>1013</v>
      </c>
      <c r="L729" s="3" t="str">
        <f t="shared" si="157"/>
        <v>Regreso</v>
      </c>
      <c r="M729" s="3">
        <f t="shared" si="158"/>
        <v>15</v>
      </c>
      <c r="N729" s="3">
        <f t="shared" si="159"/>
        <v>1</v>
      </c>
      <c r="O729" s="3">
        <f t="shared" si="160"/>
        <v>1</v>
      </c>
      <c r="P729" s="9">
        <f>SUM(N728:N729)/SUM(O728:O729)</f>
        <v>2</v>
      </c>
      <c r="R729" s="18" t="str">
        <f t="shared" si="161"/>
        <v>Domingo1013Regreso15</v>
      </c>
      <c r="S729" s="21">
        <f t="shared" si="162"/>
        <v>2</v>
      </c>
      <c r="T729" s="18">
        <f t="shared" si="163"/>
        <v>1</v>
      </c>
      <c r="U729" s="18">
        <f t="shared" si="164"/>
        <v>1</v>
      </c>
    </row>
    <row r="730" spans="1:21" ht="12.6" x14ac:dyDescent="0.45">
      <c r="A730" t="s">
        <v>17</v>
      </c>
      <c r="E730">
        <v>3535</v>
      </c>
      <c r="F730">
        <v>1467</v>
      </c>
      <c r="H730" s="132"/>
      <c r="J730" s="3" t="str">
        <f t="shared" si="155"/>
        <v>Total general</v>
      </c>
      <c r="K730" s="3"/>
      <c r="L730" s="3"/>
      <c r="M730" s="3"/>
      <c r="N730" s="3">
        <f t="shared" si="159"/>
        <v>3535</v>
      </c>
      <c r="O730" s="3">
        <f t="shared" si="160"/>
        <v>1467</v>
      </c>
      <c r="P730" s="9">
        <f>+N730/O730</f>
        <v>2.4096796182685751</v>
      </c>
    </row>
    <row r="731" spans="1:21" ht="12.6" x14ac:dyDescent="0.4">
      <c r="H731" s="132"/>
    </row>
    <row r="732" spans="1:21" ht="12.6" x14ac:dyDescent="0.4">
      <c r="H732" s="132"/>
    </row>
    <row r="733" spans="1:21" ht="12.6" x14ac:dyDescent="0.4">
      <c r="H733" s="132"/>
    </row>
    <row r="734" spans="1:21" ht="12.6" x14ac:dyDescent="0.4">
      <c r="H734" s="132"/>
    </row>
    <row r="735" spans="1:21" ht="12.6" x14ac:dyDescent="0.4">
      <c r="H735" s="132"/>
    </row>
    <row r="738" spans="19:21" x14ac:dyDescent="0.4">
      <c r="S738" s="28">
        <f>SUMPRODUCT(S11:S735,U11:U735)</f>
        <v>3535</v>
      </c>
      <c r="T738" s="28">
        <f>SUM(T11:T729)</f>
        <v>3535</v>
      </c>
      <c r="U738" s="28">
        <f>SUM(U11:U729)</f>
        <v>1467</v>
      </c>
    </row>
    <row r="740" spans="19:21" x14ac:dyDescent="0.4">
      <c r="U740" s="221"/>
    </row>
  </sheetData>
  <autoFilter ref="H10:P730" xr:uid="{00000000-0009-0000-0000-000003000000}"/>
  <mergeCells count="17">
    <mergeCell ref="W27:W28"/>
    <mergeCell ref="X27:X28"/>
    <mergeCell ref="Y27:AA27"/>
    <mergeCell ref="AB27:AD27"/>
    <mergeCell ref="AE27:AG27"/>
    <mergeCell ref="Y9:AA9"/>
    <mergeCell ref="W9:W10"/>
    <mergeCell ref="X9:X10"/>
    <mergeCell ref="AB9:AD9"/>
    <mergeCell ref="AE9:AG9"/>
    <mergeCell ref="AL9:AN9"/>
    <mergeCell ref="AO9:AQ9"/>
    <mergeCell ref="AR9:AT9"/>
    <mergeCell ref="AI25:AK25"/>
    <mergeCell ref="AK9:AK10"/>
    <mergeCell ref="AJ9:AJ10"/>
    <mergeCell ref="AI9:AI10"/>
  </mergeCells>
  <phoneticPr fontId="9" type="noConversion"/>
  <pageMargins left="0.75" right="0.75" top="1" bottom="1" header="0" footer="0"/>
  <pageSetup orientation="portrait" verticalDpi="4294967293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FD298"/>
  <sheetViews>
    <sheetView topLeftCell="C159" zoomScaleNormal="100" workbookViewId="0">
      <selection activeCell="K172" sqref="K172"/>
    </sheetView>
  </sheetViews>
  <sheetFormatPr baseColWidth="10" defaultColWidth="11.44140625" defaultRowHeight="12.6" x14ac:dyDescent="0.45"/>
  <cols>
    <col min="1" max="1" width="11.44140625" style="4"/>
    <col min="2" max="2" width="10.6640625" style="4" bestFit="1" customWidth="1"/>
    <col min="3" max="3" width="34.33203125" style="4" bestFit="1" customWidth="1"/>
    <col min="4" max="10" width="17.6640625" style="4" bestFit="1" customWidth="1"/>
    <col min="11" max="12" width="6.109375" style="4" bestFit="1" customWidth="1"/>
    <col min="13" max="13" width="8.6640625" style="4" bestFit="1" customWidth="1"/>
    <col min="14" max="14" width="6.33203125" style="4" bestFit="1" customWidth="1"/>
    <col min="15" max="15" width="7.6640625" style="4" customWidth="1"/>
    <col min="16" max="16" width="6.6640625" style="4" customWidth="1"/>
    <col min="17" max="17" width="6.44140625" style="4" customWidth="1"/>
    <col min="18" max="81" width="13.44140625" style="4" bestFit="1" customWidth="1"/>
    <col min="82" max="82" width="7.5546875" style="4" bestFit="1" customWidth="1"/>
    <col min="83" max="159" width="9.33203125" style="4" bestFit="1" customWidth="1"/>
    <col min="160" max="160" width="11.6640625" style="4" bestFit="1" customWidth="1"/>
    <col min="161" max="16384" width="11.44140625" style="4"/>
  </cols>
  <sheetData>
    <row r="1" spans="2:24" x14ac:dyDescent="0.45">
      <c r="C1"/>
      <c r="D1"/>
      <c r="E1"/>
      <c r="F1"/>
      <c r="G1"/>
      <c r="L1"/>
    </row>
    <row r="2" spans="2:24" ht="13.8" x14ac:dyDescent="0.45">
      <c r="B2" s="6">
        <v>1</v>
      </c>
      <c r="C2" s="327" t="s">
        <v>27</v>
      </c>
      <c r="D2" s="327"/>
      <c r="E2" s="327"/>
      <c r="F2"/>
      <c r="G2"/>
      <c r="O2"/>
    </row>
    <row r="3" spans="2:24" x14ac:dyDescent="0.45">
      <c r="B3" s="230" t="s">
        <v>15</v>
      </c>
      <c r="C3" s="231" t="s">
        <v>40</v>
      </c>
    </row>
    <row r="4" spans="2:24" x14ac:dyDescent="0.45">
      <c r="B4" s="230" t="s">
        <v>42</v>
      </c>
      <c r="C4" s="231" t="s">
        <v>53</v>
      </c>
    </row>
    <row r="6" spans="2:24" x14ac:dyDescent="0.45">
      <c r="B6" s="232"/>
      <c r="C6" s="233"/>
      <c r="D6" s="233"/>
      <c r="E6" s="234" t="s">
        <v>16</v>
      </c>
      <c r="F6" s="235" t="s">
        <v>10</v>
      </c>
      <c r="G6" s="233"/>
      <c r="H6" s="233"/>
      <c r="I6" s="233"/>
      <c r="J6" s="236"/>
      <c r="K6"/>
    </row>
    <row r="7" spans="2:24" x14ac:dyDescent="0.45">
      <c r="B7" s="237"/>
      <c r="C7" s="238"/>
      <c r="D7" s="238"/>
      <c r="E7" s="232" t="s">
        <v>18</v>
      </c>
      <c r="F7" s="233"/>
      <c r="G7" s="232" t="s">
        <v>26</v>
      </c>
      <c r="H7" s="233"/>
      <c r="I7" s="232" t="s">
        <v>158</v>
      </c>
      <c r="J7" s="236"/>
      <c r="K7"/>
      <c r="T7" s="5"/>
    </row>
    <row r="8" spans="2:24" x14ac:dyDescent="0.45">
      <c r="B8" s="234" t="s">
        <v>1</v>
      </c>
      <c r="C8" s="234" t="s">
        <v>716</v>
      </c>
      <c r="D8" s="234" t="s">
        <v>7</v>
      </c>
      <c r="E8" s="239" t="s">
        <v>14</v>
      </c>
      <c r="F8" s="240" t="s">
        <v>12</v>
      </c>
      <c r="G8" s="239" t="s">
        <v>14</v>
      </c>
      <c r="H8" s="240" t="s">
        <v>12</v>
      </c>
      <c r="I8" s="232" t="s">
        <v>14</v>
      </c>
      <c r="J8" s="241" t="s">
        <v>12</v>
      </c>
      <c r="K8"/>
      <c r="L8" s="4" t="s">
        <v>718</v>
      </c>
      <c r="M8" s="5" t="s">
        <v>7</v>
      </c>
      <c r="N8" s="5" t="s">
        <v>28</v>
      </c>
      <c r="O8" s="5" t="s">
        <v>29</v>
      </c>
      <c r="P8" s="5" t="s">
        <v>28</v>
      </c>
      <c r="Q8" s="5" t="s">
        <v>29</v>
      </c>
      <c r="R8" s="5" t="s">
        <v>20</v>
      </c>
      <c r="S8" s="5" t="s">
        <v>7</v>
      </c>
      <c r="T8" s="5" t="s">
        <v>7</v>
      </c>
      <c r="U8" s="5" t="s">
        <v>47</v>
      </c>
      <c r="V8" s="5" t="s">
        <v>48</v>
      </c>
      <c r="W8" s="5" t="s">
        <v>49</v>
      </c>
      <c r="X8" s="5"/>
    </row>
    <row r="9" spans="2:24" x14ac:dyDescent="0.45">
      <c r="B9" s="239" t="s">
        <v>4</v>
      </c>
      <c r="C9" s="232">
        <v>1001</v>
      </c>
      <c r="D9" s="232" t="s">
        <v>705</v>
      </c>
      <c r="E9" s="239">
        <v>50</v>
      </c>
      <c r="F9" s="240">
        <v>47</v>
      </c>
      <c r="G9" s="248">
        <v>5.3635648148148113E-2</v>
      </c>
      <c r="H9" s="249">
        <v>5.0603329393222998E-2</v>
      </c>
      <c r="I9" s="248">
        <v>4.3055555555555562E-2</v>
      </c>
      <c r="J9" s="250">
        <v>3.8194444444444441E-2</v>
      </c>
      <c r="K9"/>
      <c r="L9" s="5">
        <f>+C9</f>
        <v>1001</v>
      </c>
      <c r="M9" s="5" t="str">
        <f>+D9</f>
        <v>1E</v>
      </c>
      <c r="N9" s="24">
        <f>+E9</f>
        <v>50</v>
      </c>
      <c r="O9" s="10">
        <f>+G9</f>
        <v>5.3635648148148113E-2</v>
      </c>
      <c r="P9" s="24">
        <f>+F9</f>
        <v>47</v>
      </c>
      <c r="Q9" s="10">
        <f>+H9</f>
        <v>5.0603329393222998E-2</v>
      </c>
      <c r="R9" s="17">
        <f>+O9+Q9</f>
        <v>0.10423897754137111</v>
      </c>
      <c r="S9" s="4" t="s">
        <v>705</v>
      </c>
      <c r="T9" s="5" t="str">
        <f>+M9</f>
        <v>1E</v>
      </c>
      <c r="U9" s="10">
        <f>+R9</f>
        <v>0.10423897754137111</v>
      </c>
      <c r="V9" s="10">
        <f>VLOOKUP($T9,$T$24:$U$35,2,0)</f>
        <v>0.10111111111111112</v>
      </c>
      <c r="W9" s="10"/>
      <c r="X9" s="10"/>
    </row>
    <row r="10" spans="2:24" x14ac:dyDescent="0.45">
      <c r="B10" s="246"/>
      <c r="C10" s="232">
        <v>1002</v>
      </c>
      <c r="D10" s="232" t="s">
        <v>703</v>
      </c>
      <c r="E10" s="239">
        <v>59</v>
      </c>
      <c r="F10" s="240">
        <v>61</v>
      </c>
      <c r="G10" s="248">
        <v>5.4057791902071592E-2</v>
      </c>
      <c r="H10" s="249">
        <v>5.1180176077717063E-2</v>
      </c>
      <c r="I10" s="248">
        <v>4.5833333333333337E-2</v>
      </c>
      <c r="J10" s="250">
        <v>3.6111111111111115E-2</v>
      </c>
      <c r="K10"/>
      <c r="L10" s="5">
        <f t="shared" ref="L10:L44" si="0">+C10</f>
        <v>1002</v>
      </c>
      <c r="M10" s="5" t="str">
        <f t="shared" ref="M10:M44" si="1">+D10</f>
        <v>1B</v>
      </c>
      <c r="N10" s="24">
        <f t="shared" ref="N10:N44" si="2">+E10</f>
        <v>59</v>
      </c>
      <c r="O10" s="10">
        <f t="shared" ref="O10:O44" si="3">+G10</f>
        <v>5.4057791902071592E-2</v>
      </c>
      <c r="P10" s="24">
        <f t="shared" ref="P10:P44" si="4">+F10</f>
        <v>61</v>
      </c>
      <c r="Q10" s="10">
        <f t="shared" ref="Q10:Q44" si="5">+H10</f>
        <v>5.1180176077717063E-2</v>
      </c>
      <c r="R10" s="17">
        <f t="shared" ref="R10:R44" si="6">+O10+Q10</f>
        <v>0.10523796797978865</v>
      </c>
      <c r="S10" s="4" t="s">
        <v>703</v>
      </c>
      <c r="T10" s="5" t="str">
        <f t="shared" ref="T10:T43" si="7">+M10</f>
        <v>1B</v>
      </c>
      <c r="U10" s="10">
        <f t="shared" ref="U10:U43" si="8">+R10</f>
        <v>0.10523796797978865</v>
      </c>
      <c r="V10" s="10">
        <f>VLOOKUP($T10,$T$24:$U$35,2,0)</f>
        <v>0.10049603174603175</v>
      </c>
      <c r="W10" s="10"/>
      <c r="X10" s="10"/>
    </row>
    <row r="11" spans="2:24" x14ac:dyDescent="0.45">
      <c r="B11" s="246"/>
      <c r="C11" s="232">
        <v>1003</v>
      </c>
      <c r="D11" s="232" t="s">
        <v>704</v>
      </c>
      <c r="E11" s="239">
        <v>49</v>
      </c>
      <c r="F11" s="240">
        <v>51</v>
      </c>
      <c r="G11" s="248">
        <v>5.0782312925170076E-2</v>
      </c>
      <c r="H11" s="249">
        <v>4.6043028322440067E-2</v>
      </c>
      <c r="I11" s="248">
        <v>4.027777777777778E-2</v>
      </c>
      <c r="J11" s="250">
        <v>2.7777777777777776E-2</v>
      </c>
      <c r="K11"/>
      <c r="L11" s="5">
        <f t="shared" si="0"/>
        <v>1003</v>
      </c>
      <c r="M11" s="5" t="str">
        <f t="shared" si="1"/>
        <v>1C</v>
      </c>
      <c r="N11" s="24">
        <f t="shared" si="2"/>
        <v>49</v>
      </c>
      <c r="O11" s="10">
        <f t="shared" si="3"/>
        <v>5.0782312925170076E-2</v>
      </c>
      <c r="P11" s="24">
        <f t="shared" si="4"/>
        <v>51</v>
      </c>
      <c r="Q11" s="10">
        <f t="shared" si="5"/>
        <v>4.6043028322440067E-2</v>
      </c>
      <c r="R11" s="17">
        <f t="shared" si="6"/>
        <v>9.6825341247610136E-2</v>
      </c>
      <c r="S11" s="4" t="s">
        <v>704</v>
      </c>
      <c r="T11" s="5" t="str">
        <f t="shared" si="7"/>
        <v>1C</v>
      </c>
      <c r="U11" s="10">
        <f t="shared" si="8"/>
        <v>9.6825341247610136E-2</v>
      </c>
      <c r="V11" s="10"/>
      <c r="W11" s="10"/>
      <c r="X11" s="10"/>
    </row>
    <row r="12" spans="2:24" x14ac:dyDescent="0.45">
      <c r="B12" s="246"/>
      <c r="C12" s="232">
        <v>1004</v>
      </c>
      <c r="D12" s="232" t="s">
        <v>720</v>
      </c>
      <c r="E12" s="239">
        <v>102</v>
      </c>
      <c r="F12" s="240">
        <v>101</v>
      </c>
      <c r="G12" s="248">
        <v>5.3074959150326805E-2</v>
      </c>
      <c r="H12" s="249">
        <v>4.5401540154015395E-2</v>
      </c>
      <c r="I12" s="248">
        <v>4.027777777777778E-2</v>
      </c>
      <c r="J12" s="250">
        <v>3.3333333333333333E-2</v>
      </c>
      <c r="K12"/>
      <c r="L12" s="5">
        <f t="shared" si="0"/>
        <v>1004</v>
      </c>
      <c r="M12" s="5" t="str">
        <f t="shared" si="1"/>
        <v>1Sendero</v>
      </c>
      <c r="N12" s="24">
        <f t="shared" si="2"/>
        <v>102</v>
      </c>
      <c r="O12" s="10">
        <f t="shared" si="3"/>
        <v>5.3074959150326805E-2</v>
      </c>
      <c r="P12" s="24">
        <f t="shared" si="4"/>
        <v>101</v>
      </c>
      <c r="Q12" s="10">
        <f t="shared" si="5"/>
        <v>4.5401540154015395E-2</v>
      </c>
      <c r="R12" s="17">
        <f t="shared" si="6"/>
        <v>9.8476499304342199E-2</v>
      </c>
      <c r="S12" s="4" t="s">
        <v>702</v>
      </c>
      <c r="T12" s="5" t="str">
        <f t="shared" si="7"/>
        <v>1Sendero</v>
      </c>
      <c r="U12" s="10">
        <f t="shared" si="8"/>
        <v>9.8476499304342199E-2</v>
      </c>
      <c r="V12" s="10">
        <f>VLOOKUP($T12,$T$24:$U$35,2,0)</f>
        <v>0.1029815767870674</v>
      </c>
      <c r="W12" s="10">
        <f>VLOOKUP($T12,$T$37:$U$43,2,0)</f>
        <v>9.8145801878632047E-2</v>
      </c>
      <c r="X12" s="10"/>
    </row>
    <row r="13" spans="2:24" x14ac:dyDescent="0.45">
      <c r="B13" s="246"/>
      <c r="C13" s="232">
        <v>1005</v>
      </c>
      <c r="D13" s="232" t="s">
        <v>706</v>
      </c>
      <c r="E13" s="239">
        <v>96</v>
      </c>
      <c r="F13" s="240">
        <v>96</v>
      </c>
      <c r="G13" s="248">
        <v>4.3033854166666739E-2</v>
      </c>
      <c r="H13" s="249">
        <v>4.9743200231481495E-2</v>
      </c>
      <c r="I13" s="248">
        <v>2.9166666666666664E-2</v>
      </c>
      <c r="J13" s="250">
        <v>3.4722222222222224E-2</v>
      </c>
      <c r="K13"/>
      <c r="L13" s="5">
        <f t="shared" si="0"/>
        <v>1005</v>
      </c>
      <c r="M13" s="5" t="str">
        <f t="shared" si="1"/>
        <v>4T</v>
      </c>
      <c r="N13" s="24">
        <f t="shared" si="2"/>
        <v>96</v>
      </c>
      <c r="O13" s="10">
        <f t="shared" si="3"/>
        <v>4.3033854166666739E-2</v>
      </c>
      <c r="P13" s="24">
        <f t="shared" si="4"/>
        <v>96</v>
      </c>
      <c r="Q13" s="10">
        <f t="shared" si="5"/>
        <v>4.9743200231481495E-2</v>
      </c>
      <c r="R13" s="17">
        <f t="shared" si="6"/>
        <v>9.2777054398148234E-2</v>
      </c>
      <c r="S13" s="4" t="s">
        <v>706</v>
      </c>
      <c r="T13" s="5" t="str">
        <f t="shared" si="7"/>
        <v>4T</v>
      </c>
      <c r="U13" s="10">
        <f t="shared" si="8"/>
        <v>9.2777054398148234E-2</v>
      </c>
      <c r="V13" s="10">
        <f>VLOOKUP($T13,$T$24:$U$35,2,0)</f>
        <v>9.0462962962962967E-2</v>
      </c>
      <c r="W13" s="10">
        <f>VLOOKUP($T13,$T$37:$U$43,2,0)</f>
        <v>9.1092069892473093E-2</v>
      </c>
      <c r="X13" s="10"/>
    </row>
    <row r="14" spans="2:24" x14ac:dyDescent="0.45">
      <c r="B14" s="246"/>
      <c r="C14" s="232">
        <v>1006</v>
      </c>
      <c r="D14" s="232" t="s">
        <v>707</v>
      </c>
      <c r="E14" s="239">
        <v>142</v>
      </c>
      <c r="F14" s="240">
        <v>141</v>
      </c>
      <c r="G14" s="248">
        <v>5.0464919144496655E-2</v>
      </c>
      <c r="H14" s="249">
        <v>4.2427846729708361E-2</v>
      </c>
      <c r="I14" s="248">
        <v>2.5694444444444447E-2</v>
      </c>
      <c r="J14" s="250">
        <v>2.0833333333333332E-2</v>
      </c>
      <c r="K14"/>
      <c r="L14" s="5">
        <f t="shared" si="0"/>
        <v>1006</v>
      </c>
      <c r="M14" s="5" t="str">
        <f t="shared" si="1"/>
        <v>7A</v>
      </c>
      <c r="N14" s="24">
        <f t="shared" si="2"/>
        <v>142</v>
      </c>
      <c r="O14" s="10">
        <f t="shared" si="3"/>
        <v>5.0464919144496655E-2</v>
      </c>
      <c r="P14" s="24">
        <f t="shared" si="4"/>
        <v>141</v>
      </c>
      <c r="Q14" s="10">
        <f t="shared" si="5"/>
        <v>4.2427846729708361E-2</v>
      </c>
      <c r="R14" s="17">
        <f t="shared" si="6"/>
        <v>9.2892765874205016E-2</v>
      </c>
      <c r="S14" s="4" t="s">
        <v>707</v>
      </c>
      <c r="T14" s="5" t="str">
        <f t="shared" si="7"/>
        <v>7A</v>
      </c>
      <c r="U14" s="10">
        <f t="shared" si="8"/>
        <v>9.2892765874205016E-2</v>
      </c>
      <c r="V14" s="10">
        <f>VLOOKUP($T14,$T$24:$U$35,2,0)</f>
        <v>9.3815856481481441E-2</v>
      </c>
      <c r="W14" s="10">
        <f>VLOOKUP($T14,$T$37:$U$43,2,0)</f>
        <v>9.2854997518596563E-2</v>
      </c>
      <c r="X14" s="10"/>
    </row>
    <row r="15" spans="2:24" x14ac:dyDescent="0.45">
      <c r="B15" s="246"/>
      <c r="C15" s="232">
        <v>1007</v>
      </c>
      <c r="D15" s="232" t="s">
        <v>708</v>
      </c>
      <c r="E15" s="239">
        <v>73</v>
      </c>
      <c r="F15" s="240">
        <v>73</v>
      </c>
      <c r="G15" s="248">
        <v>4.1982496194824998E-2</v>
      </c>
      <c r="H15" s="249">
        <v>4.351851851851854E-2</v>
      </c>
      <c r="I15" s="248">
        <v>2.7083333333333334E-2</v>
      </c>
      <c r="J15" s="250">
        <v>3.4722222222222224E-2</v>
      </c>
      <c r="K15"/>
      <c r="L15" s="5">
        <f t="shared" si="0"/>
        <v>1007</v>
      </c>
      <c r="M15" s="5" t="str">
        <f t="shared" si="1"/>
        <v>7E</v>
      </c>
      <c r="N15" s="24">
        <f t="shared" si="2"/>
        <v>73</v>
      </c>
      <c r="O15" s="10">
        <f t="shared" si="3"/>
        <v>4.1982496194824998E-2</v>
      </c>
      <c r="P15" s="24">
        <f t="shared" si="4"/>
        <v>73</v>
      </c>
      <c r="Q15" s="10">
        <f t="shared" si="5"/>
        <v>4.351851851851854E-2</v>
      </c>
      <c r="R15" s="17">
        <f t="shared" si="6"/>
        <v>8.5501014713343537E-2</v>
      </c>
      <c r="S15" s="4" t="s">
        <v>708</v>
      </c>
      <c r="T15" s="5" t="str">
        <f t="shared" si="7"/>
        <v>7E</v>
      </c>
      <c r="U15" s="10">
        <f t="shared" si="8"/>
        <v>8.5501014713343537E-2</v>
      </c>
      <c r="V15" s="10">
        <f>VLOOKUP($T15,$T$24:$U$35,2,0)</f>
        <v>9.6771239441195561E-2</v>
      </c>
      <c r="W15" s="10">
        <f>VLOOKUP($T15,$T$37:$U$43,2,0)</f>
        <v>0.1027410600255428</v>
      </c>
      <c r="X15" s="10"/>
    </row>
    <row r="16" spans="2:24" x14ac:dyDescent="0.45">
      <c r="B16" s="246"/>
      <c r="C16" s="232">
        <v>1008</v>
      </c>
      <c r="D16" s="232" t="s">
        <v>709</v>
      </c>
      <c r="E16" s="239">
        <v>41</v>
      </c>
      <c r="F16" s="240">
        <v>42</v>
      </c>
      <c r="G16" s="248">
        <v>6.2183265582655835E-2</v>
      </c>
      <c r="H16" s="249">
        <v>6.2616843033509687E-2</v>
      </c>
      <c r="I16" s="248">
        <v>5.1388888888888894E-2</v>
      </c>
      <c r="J16" s="250">
        <v>4.5833333333333337E-2</v>
      </c>
      <c r="K16"/>
      <c r="L16" s="5">
        <f t="shared" si="0"/>
        <v>1008</v>
      </c>
      <c r="M16" s="5" t="str">
        <f t="shared" si="1"/>
        <v>10T</v>
      </c>
      <c r="N16" s="24">
        <f t="shared" si="2"/>
        <v>41</v>
      </c>
      <c r="O16" s="10">
        <f t="shared" si="3"/>
        <v>6.2183265582655835E-2</v>
      </c>
      <c r="P16" s="24">
        <f t="shared" si="4"/>
        <v>42</v>
      </c>
      <c r="Q16" s="10">
        <f t="shared" si="5"/>
        <v>6.2616843033509687E-2</v>
      </c>
      <c r="R16" s="17">
        <f t="shared" si="6"/>
        <v>0.12480010861616553</v>
      </c>
      <c r="S16" s="4" t="s">
        <v>709</v>
      </c>
      <c r="T16" s="5" t="str">
        <f t="shared" si="7"/>
        <v>10T</v>
      </c>
      <c r="U16" s="10">
        <f t="shared" si="8"/>
        <v>0.12480010861616553</v>
      </c>
      <c r="V16" s="10">
        <f>VLOOKUP($T16,$T$24:$U$35,2,0)</f>
        <v>0.12078373015873016</v>
      </c>
      <c r="W16" s="10"/>
      <c r="X16" s="10"/>
    </row>
    <row r="17" spans="2:24" x14ac:dyDescent="0.45">
      <c r="B17" s="246"/>
      <c r="C17" s="232">
        <v>1009</v>
      </c>
      <c r="D17" s="232" t="s">
        <v>711</v>
      </c>
      <c r="E17" s="239">
        <v>2</v>
      </c>
      <c r="F17" s="240">
        <v>2</v>
      </c>
      <c r="G17" s="248">
        <v>4.8611111111111112E-2</v>
      </c>
      <c r="H17" s="249">
        <v>5.6249999999999994E-2</v>
      </c>
      <c r="I17" s="248">
        <v>4.8611111111111112E-2</v>
      </c>
      <c r="J17" s="250">
        <v>4.3750000000000004E-2</v>
      </c>
      <c r="K17"/>
      <c r="L17" s="5">
        <f t="shared" si="0"/>
        <v>1009</v>
      </c>
      <c r="M17" s="5" t="str">
        <f t="shared" si="1"/>
        <v>10VI Hosp</v>
      </c>
      <c r="N17" s="24">
        <f t="shared" si="2"/>
        <v>2</v>
      </c>
      <c r="O17" s="10">
        <f t="shared" si="3"/>
        <v>4.8611111111111112E-2</v>
      </c>
      <c r="P17" s="24">
        <f t="shared" si="4"/>
        <v>2</v>
      </c>
      <c r="Q17" s="10">
        <f t="shared" si="5"/>
        <v>5.6249999999999994E-2</v>
      </c>
      <c r="R17" s="17">
        <f t="shared" si="6"/>
        <v>0.1048611111111111</v>
      </c>
      <c r="S17" s="4" t="s">
        <v>711</v>
      </c>
      <c r="T17" s="5" t="str">
        <f t="shared" si="7"/>
        <v>10VI Hosp</v>
      </c>
      <c r="U17" s="10">
        <f t="shared" si="8"/>
        <v>0.1048611111111111</v>
      </c>
      <c r="V17" s="10"/>
      <c r="W17" s="10"/>
      <c r="X17" s="10"/>
    </row>
    <row r="18" spans="2:24" x14ac:dyDescent="0.45">
      <c r="B18" s="246"/>
      <c r="C18" s="232">
        <v>1010</v>
      </c>
      <c r="D18" s="232" t="s">
        <v>710</v>
      </c>
      <c r="E18" s="239">
        <v>67</v>
      </c>
      <c r="F18" s="240">
        <v>68</v>
      </c>
      <c r="G18" s="248">
        <v>3.1133395522388054E-2</v>
      </c>
      <c r="H18" s="249">
        <v>2.9937704248366007E-2</v>
      </c>
      <c r="I18" s="248">
        <v>2.2222222222222223E-2</v>
      </c>
      <c r="J18" s="250">
        <v>1.9444444444444445E-2</v>
      </c>
      <c r="K18"/>
      <c r="L18" s="5">
        <f t="shared" si="0"/>
        <v>1010</v>
      </c>
      <c r="M18" s="5" t="str">
        <f t="shared" si="1"/>
        <v>10V1 Mel</v>
      </c>
      <c r="N18" s="24">
        <f t="shared" si="2"/>
        <v>67</v>
      </c>
      <c r="O18" s="10">
        <f t="shared" si="3"/>
        <v>3.1133395522388054E-2</v>
      </c>
      <c r="P18" s="24">
        <f t="shared" si="4"/>
        <v>68</v>
      </c>
      <c r="Q18" s="10">
        <f t="shared" si="5"/>
        <v>2.9937704248366007E-2</v>
      </c>
      <c r="R18" s="17">
        <f t="shared" si="6"/>
        <v>6.1071099770754061E-2</v>
      </c>
      <c r="S18" s="4" t="s">
        <v>710</v>
      </c>
      <c r="T18" s="5" t="str">
        <f t="shared" si="7"/>
        <v>10V1 Mel</v>
      </c>
      <c r="U18" s="10">
        <f t="shared" si="8"/>
        <v>6.1071099770754061E-2</v>
      </c>
      <c r="V18" s="10">
        <f>VLOOKUP($T18,$T$24:$U$35,2,0)</f>
        <v>5.5987516534391539E-2</v>
      </c>
      <c r="W18" s="10"/>
      <c r="X18" s="10"/>
    </row>
    <row r="19" spans="2:24" x14ac:dyDescent="0.45">
      <c r="B19" s="246"/>
      <c r="C19" s="232">
        <v>1011</v>
      </c>
      <c r="D19" s="232" t="s">
        <v>712</v>
      </c>
      <c r="E19" s="239">
        <v>60</v>
      </c>
      <c r="F19" s="240">
        <v>60</v>
      </c>
      <c r="G19" s="248">
        <v>4.3265046296296288E-2</v>
      </c>
      <c r="H19" s="249">
        <v>4.3395833333333363E-2</v>
      </c>
      <c r="I19" s="248">
        <v>3.5416666666666666E-2</v>
      </c>
      <c r="J19" s="250">
        <v>3.1944444444444449E-2</v>
      </c>
      <c r="K19"/>
      <c r="L19" s="5">
        <f t="shared" si="0"/>
        <v>1011</v>
      </c>
      <c r="M19" s="5" t="str">
        <f t="shared" si="1"/>
        <v>3A</v>
      </c>
      <c r="N19" s="24">
        <f t="shared" si="2"/>
        <v>60</v>
      </c>
      <c r="O19" s="10">
        <f t="shared" si="3"/>
        <v>4.3265046296296288E-2</v>
      </c>
      <c r="P19" s="24">
        <f t="shared" si="4"/>
        <v>60</v>
      </c>
      <c r="Q19" s="10">
        <f t="shared" si="5"/>
        <v>4.3395833333333363E-2</v>
      </c>
      <c r="R19" s="17">
        <f t="shared" si="6"/>
        <v>8.666087962962965E-2</v>
      </c>
      <c r="S19" s="4" t="s">
        <v>712</v>
      </c>
      <c r="T19" s="5" t="str">
        <f t="shared" si="7"/>
        <v>3A</v>
      </c>
      <c r="U19" s="10">
        <f t="shared" si="8"/>
        <v>8.666087962962965E-2</v>
      </c>
      <c r="V19" s="10">
        <f>VLOOKUP($T19,$T$24:$U$35,2,0)</f>
        <v>8.8571599616858232E-2</v>
      </c>
      <c r="W19" s="10">
        <f>VLOOKUP($T19,$T$37:$U$43,2,0)</f>
        <v>8.6168981481481485E-2</v>
      </c>
    </row>
    <row r="20" spans="2:24" x14ac:dyDescent="0.45">
      <c r="B20" s="246"/>
      <c r="C20" s="232">
        <v>1012</v>
      </c>
      <c r="D20" s="232" t="s">
        <v>713</v>
      </c>
      <c r="E20" s="239">
        <v>57</v>
      </c>
      <c r="F20" s="240">
        <v>55</v>
      </c>
      <c r="G20" s="248">
        <v>3.9591252436647184E-2</v>
      </c>
      <c r="H20" s="249">
        <v>4.8464646464646439E-2</v>
      </c>
      <c r="I20" s="248">
        <v>3.4027777777777775E-2</v>
      </c>
      <c r="J20" s="250">
        <v>3.125E-2</v>
      </c>
      <c r="K20"/>
      <c r="L20" s="5">
        <f t="shared" si="0"/>
        <v>1012</v>
      </c>
      <c r="M20" s="5" t="str">
        <f t="shared" si="1"/>
        <v>3B</v>
      </c>
      <c r="N20" s="24">
        <f t="shared" si="2"/>
        <v>57</v>
      </c>
      <c r="O20" s="10">
        <f t="shared" si="3"/>
        <v>3.9591252436647184E-2</v>
      </c>
      <c r="P20" s="24">
        <f t="shared" si="4"/>
        <v>55</v>
      </c>
      <c r="Q20" s="10">
        <f t="shared" si="5"/>
        <v>4.8464646464646439E-2</v>
      </c>
      <c r="R20" s="17">
        <f t="shared" si="6"/>
        <v>8.8055898901293617E-2</v>
      </c>
      <c r="S20" s="4" t="s">
        <v>713</v>
      </c>
      <c r="T20" s="5" t="str">
        <f t="shared" si="7"/>
        <v>3B</v>
      </c>
      <c r="U20" s="10">
        <f t="shared" si="8"/>
        <v>8.8055898901293617E-2</v>
      </c>
      <c r="V20" s="10">
        <f>VLOOKUP($T20,$T$24:$U$35,2,0)</f>
        <v>8.9120370370370378E-2</v>
      </c>
      <c r="W20" s="10">
        <f>VLOOKUP($T20,$T$37:$U$43,2,0)</f>
        <v>8.611111111111111E-2</v>
      </c>
    </row>
    <row r="21" spans="2:24" x14ac:dyDescent="0.45">
      <c r="B21" s="246"/>
      <c r="C21" s="232">
        <v>1013</v>
      </c>
      <c r="D21" s="232" t="s">
        <v>714</v>
      </c>
      <c r="E21" s="239">
        <v>28</v>
      </c>
      <c r="F21" s="240">
        <v>27</v>
      </c>
      <c r="G21" s="248">
        <v>5.769221230158731E-2</v>
      </c>
      <c r="H21" s="249">
        <v>5.9912551440329233E-2</v>
      </c>
      <c r="I21" s="248">
        <v>4.3055555555555562E-2</v>
      </c>
      <c r="J21" s="250">
        <v>4.5833333333333337E-2</v>
      </c>
      <c r="L21" s="5">
        <f t="shared" si="0"/>
        <v>1013</v>
      </c>
      <c r="M21" s="5" t="str">
        <f t="shared" si="1"/>
        <v>3D</v>
      </c>
      <c r="N21" s="24">
        <f t="shared" si="2"/>
        <v>28</v>
      </c>
      <c r="O21" s="10">
        <f t="shared" si="3"/>
        <v>5.769221230158731E-2</v>
      </c>
      <c r="P21" s="24">
        <f t="shared" si="4"/>
        <v>27</v>
      </c>
      <c r="Q21" s="10">
        <f t="shared" si="5"/>
        <v>5.9912551440329233E-2</v>
      </c>
      <c r="R21" s="17">
        <f t="shared" si="6"/>
        <v>0.11760476374191654</v>
      </c>
      <c r="S21" s="4" t="s">
        <v>714</v>
      </c>
      <c r="T21" s="5" t="str">
        <f t="shared" si="7"/>
        <v>3D</v>
      </c>
      <c r="U21" s="10">
        <f t="shared" si="8"/>
        <v>0.11760476374191654</v>
      </c>
      <c r="V21" s="10">
        <f>VLOOKUP($T21,$T$24:$U$35,2,0)</f>
        <v>0.11863064236111112</v>
      </c>
      <c r="W21" s="10">
        <f>VLOOKUP($T21,$T$37:$U$43,2,0)</f>
        <v>0.1160300925925926</v>
      </c>
    </row>
    <row r="22" spans="2:24" x14ac:dyDescent="0.45">
      <c r="B22" s="246"/>
      <c r="C22" s="232">
        <v>1014</v>
      </c>
      <c r="D22" s="232" t="s">
        <v>715</v>
      </c>
      <c r="E22" s="239">
        <v>100</v>
      </c>
      <c r="F22" s="240">
        <v>99</v>
      </c>
      <c r="G22" s="248">
        <v>4.1662037037037011E-2</v>
      </c>
      <c r="H22" s="249">
        <v>3.7303123830901598E-2</v>
      </c>
      <c r="I22" s="248">
        <v>2.9166666666666664E-2</v>
      </c>
      <c r="J22" s="250">
        <v>2.4305555555555556E-2</v>
      </c>
      <c r="L22" s="5">
        <f t="shared" si="0"/>
        <v>1014</v>
      </c>
      <c r="M22" s="5" t="str">
        <f t="shared" si="1"/>
        <v>12T</v>
      </c>
      <c r="N22" s="24">
        <f t="shared" si="2"/>
        <v>100</v>
      </c>
      <c r="O22" s="10">
        <f t="shared" si="3"/>
        <v>4.1662037037037011E-2</v>
      </c>
      <c r="P22" s="24">
        <f t="shared" si="4"/>
        <v>99</v>
      </c>
      <c r="Q22" s="10">
        <f t="shared" si="5"/>
        <v>3.7303123830901598E-2</v>
      </c>
      <c r="R22" s="17">
        <f t="shared" si="6"/>
        <v>7.8965160867938616E-2</v>
      </c>
      <c r="S22" s="4" t="s">
        <v>715</v>
      </c>
      <c r="T22" s="5" t="str">
        <f t="shared" si="7"/>
        <v>12T</v>
      </c>
      <c r="U22" s="10">
        <f t="shared" si="8"/>
        <v>7.8965160867938616E-2</v>
      </c>
      <c r="V22" s="10">
        <f>VLOOKUP($T22,$T$24:$U$35,2,0)</f>
        <v>7.4969649527576343E-2</v>
      </c>
      <c r="W22" s="10"/>
    </row>
    <row r="23" spans="2:24" x14ac:dyDescent="0.45">
      <c r="B23" s="239" t="s">
        <v>33</v>
      </c>
      <c r="C23" s="247"/>
      <c r="D23" s="247"/>
      <c r="E23" s="239">
        <v>926</v>
      </c>
      <c r="F23" s="240">
        <v>923</v>
      </c>
      <c r="G23" s="248">
        <v>4.6978429225661776E-2</v>
      </c>
      <c r="H23" s="249">
        <v>4.5207743970948393E-2</v>
      </c>
      <c r="I23" s="248">
        <v>2.2222222222222223E-2</v>
      </c>
      <c r="J23" s="250">
        <v>1.9444444444444445E-2</v>
      </c>
      <c r="L23" s="12">
        <f t="shared" si="0"/>
        <v>0</v>
      </c>
      <c r="M23" s="12">
        <f t="shared" si="1"/>
        <v>0</v>
      </c>
      <c r="N23" s="25">
        <f t="shared" si="2"/>
        <v>926</v>
      </c>
      <c r="O23" s="17">
        <f t="shared" si="3"/>
        <v>4.6978429225661776E-2</v>
      </c>
      <c r="P23" s="25">
        <f t="shared" si="4"/>
        <v>923</v>
      </c>
      <c r="Q23" s="17">
        <f t="shared" si="5"/>
        <v>4.5207743970948393E-2</v>
      </c>
      <c r="R23" s="17">
        <f t="shared" si="6"/>
        <v>9.2186173196610169E-2</v>
      </c>
      <c r="T23" s="5"/>
      <c r="U23" s="10"/>
    </row>
    <row r="24" spans="2:24" x14ac:dyDescent="0.45">
      <c r="B24" s="232" t="s">
        <v>43</v>
      </c>
      <c r="C24" s="232">
        <v>1001</v>
      </c>
      <c r="D24" s="232" t="s">
        <v>705</v>
      </c>
      <c r="E24" s="239">
        <v>20</v>
      </c>
      <c r="F24" s="240">
        <v>20</v>
      </c>
      <c r="G24" s="248">
        <v>5.4548611111111124E-2</v>
      </c>
      <c r="H24" s="249">
        <v>4.65625E-2</v>
      </c>
      <c r="I24" s="248">
        <v>4.7222222222222221E-2</v>
      </c>
      <c r="J24" s="250">
        <v>3.888888888888889E-2</v>
      </c>
      <c r="L24" s="5">
        <f t="shared" si="0"/>
        <v>1001</v>
      </c>
      <c r="M24" s="5" t="str">
        <f t="shared" si="1"/>
        <v>1E</v>
      </c>
      <c r="N24" s="24">
        <f t="shared" si="2"/>
        <v>20</v>
      </c>
      <c r="O24" s="10">
        <f t="shared" si="3"/>
        <v>5.4548611111111124E-2</v>
      </c>
      <c r="P24" s="24">
        <f t="shared" si="4"/>
        <v>20</v>
      </c>
      <c r="Q24" s="10">
        <f t="shared" si="5"/>
        <v>4.65625E-2</v>
      </c>
      <c r="R24" s="17">
        <f t="shared" si="6"/>
        <v>0.10111111111111112</v>
      </c>
      <c r="T24" s="5" t="str">
        <f t="shared" si="7"/>
        <v>1E</v>
      </c>
      <c r="U24" s="10">
        <f>+R24</f>
        <v>0.10111111111111112</v>
      </c>
    </row>
    <row r="25" spans="2:24" x14ac:dyDescent="0.45">
      <c r="B25" s="237"/>
      <c r="C25" s="232">
        <v>1002</v>
      </c>
      <c r="D25" s="232" t="s">
        <v>703</v>
      </c>
      <c r="E25" s="239">
        <v>7</v>
      </c>
      <c r="F25" s="240">
        <v>7</v>
      </c>
      <c r="G25" s="248">
        <v>5.2182539682539685E-2</v>
      </c>
      <c r="H25" s="249">
        <v>4.8313492063492065E-2</v>
      </c>
      <c r="I25" s="248">
        <v>3.8194444444444441E-2</v>
      </c>
      <c r="J25" s="250">
        <v>3.4722222222222224E-2</v>
      </c>
      <c r="L25" s="5">
        <f t="shared" si="0"/>
        <v>1002</v>
      </c>
      <c r="M25" s="5" t="str">
        <f t="shared" si="1"/>
        <v>1B</v>
      </c>
      <c r="N25" s="24">
        <f t="shared" si="2"/>
        <v>7</v>
      </c>
      <c r="O25" s="10">
        <f t="shared" si="3"/>
        <v>5.2182539682539685E-2</v>
      </c>
      <c r="P25" s="24">
        <f t="shared" si="4"/>
        <v>7</v>
      </c>
      <c r="Q25" s="10">
        <f t="shared" si="5"/>
        <v>4.8313492063492065E-2</v>
      </c>
      <c r="R25" s="17">
        <f t="shared" si="6"/>
        <v>0.10049603174603175</v>
      </c>
      <c r="T25" s="5" t="str">
        <f t="shared" si="7"/>
        <v>1B</v>
      </c>
      <c r="U25" s="10">
        <f t="shared" si="8"/>
        <v>0.10049603174603175</v>
      </c>
      <c r="V25" s="10"/>
    </row>
    <row r="26" spans="2:24" x14ac:dyDescent="0.45">
      <c r="B26" s="237"/>
      <c r="C26" s="232">
        <v>1004</v>
      </c>
      <c r="D26" s="232" t="s">
        <v>720</v>
      </c>
      <c r="E26" s="239">
        <v>107</v>
      </c>
      <c r="F26" s="240">
        <v>111</v>
      </c>
      <c r="G26" s="248">
        <v>5.6827297507788095E-2</v>
      </c>
      <c r="H26" s="249">
        <v>4.6154279279279301E-2</v>
      </c>
      <c r="I26" s="248">
        <v>4.7916666666666663E-2</v>
      </c>
      <c r="J26" s="250">
        <v>3.3333333333333333E-2</v>
      </c>
      <c r="L26" s="5">
        <f t="shared" si="0"/>
        <v>1004</v>
      </c>
      <c r="M26" s="5" t="str">
        <f t="shared" si="1"/>
        <v>1Sendero</v>
      </c>
      <c r="N26" s="24">
        <f t="shared" si="2"/>
        <v>107</v>
      </c>
      <c r="O26" s="10">
        <f t="shared" si="3"/>
        <v>5.6827297507788095E-2</v>
      </c>
      <c r="P26" s="24">
        <f t="shared" si="4"/>
        <v>111</v>
      </c>
      <c r="Q26" s="10">
        <f t="shared" si="5"/>
        <v>4.6154279279279301E-2</v>
      </c>
      <c r="R26" s="17">
        <f t="shared" si="6"/>
        <v>0.1029815767870674</v>
      </c>
      <c r="T26" s="5" t="str">
        <f t="shared" si="7"/>
        <v>1Sendero</v>
      </c>
      <c r="U26" s="10">
        <f t="shared" si="8"/>
        <v>0.1029815767870674</v>
      </c>
      <c r="V26" s="10"/>
    </row>
    <row r="27" spans="2:24" x14ac:dyDescent="0.45">
      <c r="B27" s="237"/>
      <c r="C27" s="232">
        <v>1005</v>
      </c>
      <c r="D27" s="232" t="s">
        <v>706</v>
      </c>
      <c r="E27" s="239">
        <v>84</v>
      </c>
      <c r="F27" s="240">
        <v>84</v>
      </c>
      <c r="G27" s="248">
        <v>4.2404100529100562E-2</v>
      </c>
      <c r="H27" s="249">
        <v>4.8058862433862398E-2</v>
      </c>
      <c r="I27" s="248">
        <v>3.1944444444444449E-2</v>
      </c>
      <c r="J27" s="250">
        <v>3.125E-2</v>
      </c>
      <c r="L27" s="5">
        <f t="shared" si="0"/>
        <v>1005</v>
      </c>
      <c r="M27" s="5" t="str">
        <f t="shared" si="1"/>
        <v>4T</v>
      </c>
      <c r="N27" s="24">
        <f t="shared" si="2"/>
        <v>84</v>
      </c>
      <c r="O27" s="10">
        <f t="shared" si="3"/>
        <v>4.2404100529100562E-2</v>
      </c>
      <c r="P27" s="24">
        <f t="shared" si="4"/>
        <v>84</v>
      </c>
      <c r="Q27" s="10">
        <f t="shared" si="5"/>
        <v>4.8058862433862398E-2</v>
      </c>
      <c r="R27" s="17">
        <f t="shared" si="6"/>
        <v>9.0462962962962967E-2</v>
      </c>
      <c r="T27" s="5" t="str">
        <f t="shared" si="7"/>
        <v>4T</v>
      </c>
      <c r="U27" s="10">
        <f t="shared" si="8"/>
        <v>9.0462962962962967E-2</v>
      </c>
      <c r="V27" s="10"/>
    </row>
    <row r="28" spans="2:24" x14ac:dyDescent="0.45">
      <c r="B28" s="237"/>
      <c r="C28" s="232">
        <v>1006</v>
      </c>
      <c r="D28" s="232" t="s">
        <v>707</v>
      </c>
      <c r="E28" s="239">
        <v>125</v>
      </c>
      <c r="F28" s="240">
        <v>128</v>
      </c>
      <c r="G28" s="248">
        <v>4.8442592592592634E-2</v>
      </c>
      <c r="H28" s="249">
        <v>4.53732638888888E-2</v>
      </c>
      <c r="I28" s="248">
        <v>3.6805555555555557E-2</v>
      </c>
      <c r="J28" s="250">
        <v>3.5416666666666666E-2</v>
      </c>
      <c r="L28" s="5">
        <f t="shared" si="0"/>
        <v>1006</v>
      </c>
      <c r="M28" s="5" t="str">
        <f t="shared" si="1"/>
        <v>7A</v>
      </c>
      <c r="N28" s="24">
        <f t="shared" si="2"/>
        <v>125</v>
      </c>
      <c r="O28" s="10">
        <f t="shared" si="3"/>
        <v>4.8442592592592634E-2</v>
      </c>
      <c r="P28" s="24">
        <f t="shared" si="4"/>
        <v>128</v>
      </c>
      <c r="Q28" s="10">
        <f t="shared" si="5"/>
        <v>4.53732638888888E-2</v>
      </c>
      <c r="R28" s="17">
        <f t="shared" si="6"/>
        <v>9.3815856481481441E-2</v>
      </c>
      <c r="T28" s="5" t="str">
        <f t="shared" si="7"/>
        <v>7A</v>
      </c>
      <c r="U28" s="10">
        <f t="shared" si="8"/>
        <v>9.3815856481481441E-2</v>
      </c>
      <c r="V28" s="10"/>
    </row>
    <row r="29" spans="2:24" x14ac:dyDescent="0.45">
      <c r="B29" s="237"/>
      <c r="C29" s="232">
        <v>1007</v>
      </c>
      <c r="D29" s="232" t="s">
        <v>708</v>
      </c>
      <c r="E29" s="239">
        <v>57</v>
      </c>
      <c r="F29" s="240">
        <v>57</v>
      </c>
      <c r="G29" s="248">
        <v>4.6267665692007777E-2</v>
      </c>
      <c r="H29" s="249">
        <v>5.0503573749187791E-2</v>
      </c>
      <c r="I29" s="248">
        <v>4.0972222222222222E-2</v>
      </c>
      <c r="J29" s="250">
        <v>2.7777777777777776E-2</v>
      </c>
      <c r="L29" s="5">
        <f t="shared" si="0"/>
        <v>1007</v>
      </c>
      <c r="M29" s="5" t="str">
        <f t="shared" si="1"/>
        <v>7E</v>
      </c>
      <c r="N29" s="24">
        <f t="shared" si="2"/>
        <v>57</v>
      </c>
      <c r="O29" s="10">
        <f t="shared" si="3"/>
        <v>4.6267665692007777E-2</v>
      </c>
      <c r="P29" s="24">
        <f t="shared" si="4"/>
        <v>57</v>
      </c>
      <c r="Q29" s="10">
        <f t="shared" si="5"/>
        <v>5.0503573749187791E-2</v>
      </c>
      <c r="R29" s="17">
        <f t="shared" si="6"/>
        <v>9.6771239441195561E-2</v>
      </c>
      <c r="T29" s="5" t="str">
        <f t="shared" si="7"/>
        <v>7E</v>
      </c>
      <c r="U29" s="10">
        <f t="shared" si="8"/>
        <v>9.6771239441195561E-2</v>
      </c>
      <c r="V29" s="10"/>
    </row>
    <row r="30" spans="2:24" x14ac:dyDescent="0.45">
      <c r="B30" s="237"/>
      <c r="C30" s="232">
        <v>1008</v>
      </c>
      <c r="D30" s="232" t="s">
        <v>709</v>
      </c>
      <c r="E30" s="239">
        <v>14</v>
      </c>
      <c r="F30" s="240">
        <v>15</v>
      </c>
      <c r="G30" s="248">
        <v>5.9672619047619051E-2</v>
      </c>
      <c r="H30" s="249">
        <v>6.1111111111111109E-2</v>
      </c>
      <c r="I30" s="248">
        <v>5.5555555555555552E-2</v>
      </c>
      <c r="J30" s="250">
        <v>4.8611111111111112E-2</v>
      </c>
      <c r="L30" s="5">
        <f t="shared" si="0"/>
        <v>1008</v>
      </c>
      <c r="M30" s="5" t="str">
        <f t="shared" si="1"/>
        <v>10T</v>
      </c>
      <c r="N30" s="24">
        <f t="shared" si="2"/>
        <v>14</v>
      </c>
      <c r="O30" s="10">
        <f t="shared" si="3"/>
        <v>5.9672619047619051E-2</v>
      </c>
      <c r="P30" s="24">
        <f t="shared" si="4"/>
        <v>15</v>
      </c>
      <c r="Q30" s="10">
        <f t="shared" si="5"/>
        <v>6.1111111111111109E-2</v>
      </c>
      <c r="R30" s="17">
        <f t="shared" si="6"/>
        <v>0.12078373015873016</v>
      </c>
      <c r="T30" s="5" t="str">
        <f t="shared" si="7"/>
        <v>10T</v>
      </c>
      <c r="U30" s="10">
        <f t="shared" si="8"/>
        <v>0.12078373015873016</v>
      </c>
      <c r="V30" s="10"/>
    </row>
    <row r="31" spans="2:24" x14ac:dyDescent="0.45">
      <c r="B31" s="237"/>
      <c r="C31" s="232">
        <v>1010</v>
      </c>
      <c r="D31" s="232" t="s">
        <v>710</v>
      </c>
      <c r="E31" s="239">
        <v>28</v>
      </c>
      <c r="F31" s="240">
        <v>28</v>
      </c>
      <c r="G31" s="248">
        <v>2.8701636904761903E-2</v>
      </c>
      <c r="H31" s="249">
        <v>2.7285879629629636E-2</v>
      </c>
      <c r="I31" s="248">
        <v>1.9444444444444445E-2</v>
      </c>
      <c r="J31" s="250">
        <v>2.013888888888889E-2</v>
      </c>
      <c r="L31" s="5">
        <f t="shared" si="0"/>
        <v>1010</v>
      </c>
      <c r="M31" s="5" t="str">
        <f t="shared" si="1"/>
        <v>10V1 Mel</v>
      </c>
      <c r="N31" s="24">
        <f t="shared" si="2"/>
        <v>28</v>
      </c>
      <c r="O31" s="10">
        <f t="shared" si="3"/>
        <v>2.8701636904761903E-2</v>
      </c>
      <c r="P31" s="24">
        <f t="shared" si="4"/>
        <v>28</v>
      </c>
      <c r="Q31" s="10">
        <f t="shared" si="5"/>
        <v>2.7285879629629636E-2</v>
      </c>
      <c r="R31" s="17">
        <f t="shared" si="6"/>
        <v>5.5987516534391539E-2</v>
      </c>
      <c r="T31" s="5" t="str">
        <f t="shared" si="7"/>
        <v>10V1 Mel</v>
      </c>
      <c r="U31" s="10">
        <f t="shared" si="8"/>
        <v>5.5987516534391539E-2</v>
      </c>
      <c r="V31" s="10"/>
    </row>
    <row r="32" spans="2:24" x14ac:dyDescent="0.45">
      <c r="B32" s="237"/>
      <c r="C32" s="232">
        <v>1011</v>
      </c>
      <c r="D32" s="232" t="s">
        <v>712</v>
      </c>
      <c r="E32" s="239">
        <v>29</v>
      </c>
      <c r="F32" s="240">
        <v>29</v>
      </c>
      <c r="G32" s="248">
        <v>4.4921376117496796E-2</v>
      </c>
      <c r="H32" s="249">
        <v>4.3650223499361436E-2</v>
      </c>
      <c r="I32" s="248">
        <v>4.0972222222222222E-2</v>
      </c>
      <c r="J32" s="250">
        <v>3.4722222222222224E-2</v>
      </c>
      <c r="L32" s="5">
        <f t="shared" si="0"/>
        <v>1011</v>
      </c>
      <c r="M32" s="5" t="str">
        <f t="shared" si="1"/>
        <v>3A</v>
      </c>
      <c r="N32" s="24">
        <f t="shared" si="2"/>
        <v>29</v>
      </c>
      <c r="O32" s="10">
        <f t="shared" si="3"/>
        <v>4.4921376117496796E-2</v>
      </c>
      <c r="P32" s="24">
        <f t="shared" si="4"/>
        <v>29</v>
      </c>
      <c r="Q32" s="10">
        <f t="shared" si="5"/>
        <v>4.3650223499361436E-2</v>
      </c>
      <c r="R32" s="17">
        <f t="shared" si="6"/>
        <v>8.8571599616858232E-2</v>
      </c>
      <c r="T32" s="5" t="str">
        <f t="shared" si="7"/>
        <v>3A</v>
      </c>
      <c r="U32" s="10">
        <f t="shared" si="8"/>
        <v>8.8571599616858232E-2</v>
      </c>
      <c r="V32" s="10"/>
    </row>
    <row r="33" spans="2:22" x14ac:dyDescent="0.45">
      <c r="B33" s="237"/>
      <c r="C33" s="232">
        <v>1012</v>
      </c>
      <c r="D33" s="232" t="s">
        <v>713</v>
      </c>
      <c r="E33" s="239">
        <v>15</v>
      </c>
      <c r="F33" s="240">
        <v>15</v>
      </c>
      <c r="G33" s="248">
        <v>3.8703703703703705E-2</v>
      </c>
      <c r="H33" s="249">
        <v>5.0416666666666679E-2</v>
      </c>
      <c r="I33" s="248">
        <v>1.8055555555555557E-2</v>
      </c>
      <c r="J33" s="250">
        <v>2.9166666666666664E-2</v>
      </c>
      <c r="L33" s="5">
        <f t="shared" si="0"/>
        <v>1012</v>
      </c>
      <c r="M33" s="5" t="str">
        <f t="shared" si="1"/>
        <v>3B</v>
      </c>
      <c r="N33" s="24">
        <f t="shared" si="2"/>
        <v>15</v>
      </c>
      <c r="O33" s="10">
        <f t="shared" si="3"/>
        <v>3.8703703703703705E-2</v>
      </c>
      <c r="P33" s="24">
        <f t="shared" si="4"/>
        <v>15</v>
      </c>
      <c r="Q33" s="10">
        <f t="shared" si="5"/>
        <v>5.0416666666666679E-2</v>
      </c>
      <c r="R33" s="17">
        <f t="shared" si="6"/>
        <v>8.9120370370370378E-2</v>
      </c>
      <c r="T33" s="5" t="str">
        <f t="shared" si="7"/>
        <v>3B</v>
      </c>
      <c r="U33" s="10">
        <f t="shared" si="8"/>
        <v>8.9120370370370378E-2</v>
      </c>
      <c r="V33" s="10"/>
    </row>
    <row r="34" spans="2:22" x14ac:dyDescent="0.45">
      <c r="B34" s="237"/>
      <c r="C34" s="232">
        <v>1013</v>
      </c>
      <c r="D34" s="232" t="s">
        <v>714</v>
      </c>
      <c r="E34" s="239">
        <v>16</v>
      </c>
      <c r="F34" s="240">
        <v>16</v>
      </c>
      <c r="G34" s="248">
        <v>5.8947482638888896E-2</v>
      </c>
      <c r="H34" s="249">
        <v>5.9683159722222219E-2</v>
      </c>
      <c r="I34" s="248">
        <v>5.1388888888888894E-2</v>
      </c>
      <c r="J34" s="250">
        <v>3.7499999999999999E-2</v>
      </c>
      <c r="L34" s="5">
        <f t="shared" si="0"/>
        <v>1013</v>
      </c>
      <c r="M34" s="5" t="str">
        <f t="shared" si="1"/>
        <v>3D</v>
      </c>
      <c r="N34" s="24">
        <f t="shared" si="2"/>
        <v>16</v>
      </c>
      <c r="O34" s="10">
        <f t="shared" si="3"/>
        <v>5.8947482638888896E-2</v>
      </c>
      <c r="P34" s="24">
        <f t="shared" si="4"/>
        <v>16</v>
      </c>
      <c r="Q34" s="10">
        <f t="shared" si="5"/>
        <v>5.9683159722222219E-2</v>
      </c>
      <c r="R34" s="17">
        <f t="shared" si="6"/>
        <v>0.11863064236111112</v>
      </c>
      <c r="T34" s="5" t="str">
        <f t="shared" si="7"/>
        <v>3D</v>
      </c>
      <c r="U34" s="10">
        <f t="shared" si="8"/>
        <v>0.11863064236111112</v>
      </c>
      <c r="V34" s="10"/>
    </row>
    <row r="35" spans="2:22" x14ac:dyDescent="0.45">
      <c r="B35" s="237"/>
      <c r="C35" s="232">
        <v>1014</v>
      </c>
      <c r="D35" s="232" t="s">
        <v>715</v>
      </c>
      <c r="E35" s="239">
        <v>37</v>
      </c>
      <c r="F35" s="240">
        <v>41</v>
      </c>
      <c r="G35" s="248">
        <v>3.8213213213213207E-2</v>
      </c>
      <c r="H35" s="249">
        <v>3.6756436314363129E-2</v>
      </c>
      <c r="I35" s="248">
        <v>2.5694444444444447E-2</v>
      </c>
      <c r="J35" s="250">
        <v>2.2916666666666669E-2</v>
      </c>
      <c r="L35" s="5">
        <f t="shared" si="0"/>
        <v>1014</v>
      </c>
      <c r="M35" s="5" t="str">
        <f t="shared" si="1"/>
        <v>12T</v>
      </c>
      <c r="N35" s="24">
        <f t="shared" si="2"/>
        <v>37</v>
      </c>
      <c r="O35" s="10">
        <f t="shared" si="3"/>
        <v>3.8213213213213207E-2</v>
      </c>
      <c r="P35" s="24">
        <f t="shared" si="4"/>
        <v>41</v>
      </c>
      <c r="Q35" s="10">
        <f t="shared" si="5"/>
        <v>3.6756436314363129E-2</v>
      </c>
      <c r="R35" s="17">
        <f t="shared" si="6"/>
        <v>7.4969649527576343E-2</v>
      </c>
      <c r="T35" s="5" t="str">
        <f t="shared" si="7"/>
        <v>12T</v>
      </c>
      <c r="U35" s="10">
        <f t="shared" si="8"/>
        <v>7.4969649527576343E-2</v>
      </c>
      <c r="V35" s="10"/>
    </row>
    <row r="36" spans="2:22" x14ac:dyDescent="0.45">
      <c r="B36" s="232" t="s">
        <v>45</v>
      </c>
      <c r="C36" s="233"/>
      <c r="D36" s="233"/>
      <c r="E36" s="239">
        <v>539</v>
      </c>
      <c r="F36" s="240">
        <v>551</v>
      </c>
      <c r="G36" s="248">
        <v>4.7626498831855858E-2</v>
      </c>
      <c r="H36" s="249">
        <v>4.5881520131746983E-2</v>
      </c>
      <c r="I36" s="248">
        <v>1.8055555555555557E-2</v>
      </c>
      <c r="J36" s="250">
        <v>2.013888888888889E-2</v>
      </c>
      <c r="K36" s="24"/>
      <c r="L36" s="12">
        <f t="shared" si="0"/>
        <v>0</v>
      </c>
      <c r="M36" s="12">
        <f t="shared" si="1"/>
        <v>0</v>
      </c>
      <c r="N36" s="25">
        <f t="shared" si="2"/>
        <v>539</v>
      </c>
      <c r="O36" s="17">
        <f t="shared" si="3"/>
        <v>4.7626498831855858E-2</v>
      </c>
      <c r="P36" s="25">
        <f t="shared" si="4"/>
        <v>551</v>
      </c>
      <c r="Q36" s="17">
        <f t="shared" si="5"/>
        <v>4.5881520131746983E-2</v>
      </c>
      <c r="R36" s="17">
        <f t="shared" si="6"/>
        <v>9.3508018963602835E-2</v>
      </c>
      <c r="T36" s="5"/>
      <c r="U36" s="10"/>
      <c r="V36" s="10"/>
    </row>
    <row r="37" spans="2:22" x14ac:dyDescent="0.45">
      <c r="B37" s="232" t="s">
        <v>44</v>
      </c>
      <c r="C37" s="232">
        <v>1004</v>
      </c>
      <c r="D37" s="232" t="s">
        <v>720</v>
      </c>
      <c r="E37" s="239">
        <v>97</v>
      </c>
      <c r="F37" s="240">
        <v>92</v>
      </c>
      <c r="G37" s="248">
        <v>5.3179014439018464E-2</v>
      </c>
      <c r="H37" s="249">
        <v>4.4966787439613583E-2</v>
      </c>
      <c r="I37" s="248">
        <v>4.3055555555555562E-2</v>
      </c>
      <c r="J37" s="250">
        <v>3.2638888888888891E-2</v>
      </c>
      <c r="K37" s="24"/>
      <c r="L37" s="5">
        <f t="shared" si="0"/>
        <v>1004</v>
      </c>
      <c r="M37" s="5" t="str">
        <f t="shared" si="1"/>
        <v>1Sendero</v>
      </c>
      <c r="N37" s="24">
        <f t="shared" si="2"/>
        <v>97</v>
      </c>
      <c r="O37" s="10">
        <f t="shared" si="3"/>
        <v>5.3179014439018464E-2</v>
      </c>
      <c r="P37" s="24">
        <f t="shared" si="4"/>
        <v>92</v>
      </c>
      <c r="Q37" s="10">
        <f t="shared" si="5"/>
        <v>4.4966787439613583E-2</v>
      </c>
      <c r="R37" s="17">
        <f t="shared" si="6"/>
        <v>9.8145801878632047E-2</v>
      </c>
      <c r="T37" s="5" t="str">
        <f t="shared" si="7"/>
        <v>1Sendero</v>
      </c>
      <c r="U37" s="10">
        <f>+R37</f>
        <v>9.8145801878632047E-2</v>
      </c>
    </row>
    <row r="38" spans="2:22" x14ac:dyDescent="0.45">
      <c r="B38" s="237"/>
      <c r="C38" s="232">
        <v>1005</v>
      </c>
      <c r="D38" s="232" t="s">
        <v>706</v>
      </c>
      <c r="E38" s="239">
        <v>62</v>
      </c>
      <c r="F38" s="240">
        <v>62</v>
      </c>
      <c r="G38" s="248">
        <v>4.3416965352449224E-2</v>
      </c>
      <c r="H38" s="249">
        <v>4.7675104540023869E-2</v>
      </c>
      <c r="I38" s="248">
        <v>3.1944444444444449E-2</v>
      </c>
      <c r="J38" s="250">
        <v>3.0555555555555555E-2</v>
      </c>
      <c r="K38" s="24"/>
      <c r="L38" s="5">
        <f t="shared" si="0"/>
        <v>1005</v>
      </c>
      <c r="M38" s="5" t="str">
        <f t="shared" si="1"/>
        <v>4T</v>
      </c>
      <c r="N38" s="24">
        <f t="shared" si="2"/>
        <v>62</v>
      </c>
      <c r="O38" s="10">
        <f t="shared" si="3"/>
        <v>4.3416965352449224E-2</v>
      </c>
      <c r="P38" s="24">
        <f t="shared" si="4"/>
        <v>62</v>
      </c>
      <c r="Q38" s="10">
        <f t="shared" si="5"/>
        <v>4.7675104540023869E-2</v>
      </c>
      <c r="R38" s="17">
        <f t="shared" si="6"/>
        <v>9.1092069892473093E-2</v>
      </c>
      <c r="T38" s="5" t="str">
        <f t="shared" si="7"/>
        <v>4T</v>
      </c>
      <c r="U38" s="10">
        <f t="shared" si="8"/>
        <v>9.1092069892473093E-2</v>
      </c>
    </row>
    <row r="39" spans="2:22" x14ac:dyDescent="0.45">
      <c r="B39" s="237"/>
      <c r="C39" s="232">
        <v>1006</v>
      </c>
      <c r="D39" s="232" t="s">
        <v>707</v>
      </c>
      <c r="E39" s="239">
        <v>81</v>
      </c>
      <c r="F39" s="240">
        <v>82</v>
      </c>
      <c r="G39" s="248">
        <v>4.8577389117512609E-2</v>
      </c>
      <c r="H39" s="249">
        <v>4.4277608401083954E-2</v>
      </c>
      <c r="I39" s="248">
        <v>3.888888888888889E-2</v>
      </c>
      <c r="J39" s="250">
        <v>3.6805555555555557E-2</v>
      </c>
      <c r="K39" s="24"/>
      <c r="L39" s="5">
        <f t="shared" si="0"/>
        <v>1006</v>
      </c>
      <c r="M39" s="5" t="str">
        <f t="shared" si="1"/>
        <v>7A</v>
      </c>
      <c r="N39" s="24">
        <f t="shared" si="2"/>
        <v>81</v>
      </c>
      <c r="O39" s="10">
        <f t="shared" si="3"/>
        <v>4.8577389117512609E-2</v>
      </c>
      <c r="P39" s="24">
        <f t="shared" si="4"/>
        <v>82</v>
      </c>
      <c r="Q39" s="10">
        <f t="shared" si="5"/>
        <v>4.4277608401083954E-2</v>
      </c>
      <c r="R39" s="17">
        <f t="shared" si="6"/>
        <v>9.2854997518596563E-2</v>
      </c>
      <c r="T39" s="5" t="str">
        <f t="shared" si="7"/>
        <v>7A</v>
      </c>
      <c r="U39" s="10">
        <f t="shared" si="8"/>
        <v>9.2854997518596563E-2</v>
      </c>
    </row>
    <row r="40" spans="2:22" x14ac:dyDescent="0.45">
      <c r="B40" s="237"/>
      <c r="C40" s="232">
        <v>1007</v>
      </c>
      <c r="D40" s="232" t="s">
        <v>708</v>
      </c>
      <c r="E40" s="239">
        <v>29</v>
      </c>
      <c r="F40" s="240">
        <v>29</v>
      </c>
      <c r="G40" s="248">
        <v>4.8941570881226061E-2</v>
      </c>
      <c r="H40" s="249">
        <v>5.3799489144316738E-2</v>
      </c>
      <c r="I40" s="248">
        <v>4.1979166666666672E-2</v>
      </c>
      <c r="J40" s="250">
        <v>4.3518518518518519E-2</v>
      </c>
      <c r="K40" s="24"/>
      <c r="L40" s="5">
        <f t="shared" si="0"/>
        <v>1007</v>
      </c>
      <c r="M40" s="5" t="str">
        <f t="shared" si="1"/>
        <v>7E</v>
      </c>
      <c r="N40" s="24">
        <f t="shared" si="2"/>
        <v>29</v>
      </c>
      <c r="O40" s="10">
        <f t="shared" si="3"/>
        <v>4.8941570881226061E-2</v>
      </c>
      <c r="P40" s="24">
        <f t="shared" si="4"/>
        <v>29</v>
      </c>
      <c r="Q40" s="10">
        <f t="shared" si="5"/>
        <v>5.3799489144316738E-2</v>
      </c>
      <c r="R40" s="17">
        <f t="shared" si="6"/>
        <v>0.1027410600255428</v>
      </c>
      <c r="T40" s="5" t="str">
        <f t="shared" si="7"/>
        <v>7E</v>
      </c>
      <c r="U40" s="10">
        <f t="shared" si="8"/>
        <v>0.1027410600255428</v>
      </c>
    </row>
    <row r="41" spans="2:22" x14ac:dyDescent="0.45">
      <c r="B41" s="237"/>
      <c r="C41" s="232">
        <v>1011</v>
      </c>
      <c r="D41" s="232" t="s">
        <v>712</v>
      </c>
      <c r="E41" s="239">
        <v>12</v>
      </c>
      <c r="F41" s="240">
        <v>12</v>
      </c>
      <c r="G41" s="248">
        <v>4.386574074074074E-2</v>
      </c>
      <c r="H41" s="249">
        <v>4.2303240740740745E-2</v>
      </c>
      <c r="I41" s="248">
        <v>3.8194444444444441E-2</v>
      </c>
      <c r="J41" s="250">
        <v>2.9166666666666664E-2</v>
      </c>
      <c r="K41" s="24"/>
      <c r="L41" s="5">
        <f t="shared" si="0"/>
        <v>1011</v>
      </c>
      <c r="M41" s="5" t="str">
        <f t="shared" si="1"/>
        <v>3A</v>
      </c>
      <c r="N41" s="24">
        <f t="shared" si="2"/>
        <v>12</v>
      </c>
      <c r="O41" s="10">
        <f t="shared" si="3"/>
        <v>4.386574074074074E-2</v>
      </c>
      <c r="P41" s="24">
        <f t="shared" si="4"/>
        <v>12</v>
      </c>
      <c r="Q41" s="10">
        <f t="shared" si="5"/>
        <v>4.2303240740740745E-2</v>
      </c>
      <c r="R41" s="17">
        <f t="shared" si="6"/>
        <v>8.6168981481481485E-2</v>
      </c>
      <c r="T41" s="5" t="str">
        <f t="shared" si="7"/>
        <v>3A</v>
      </c>
      <c r="U41" s="10">
        <f t="shared" si="8"/>
        <v>8.6168981481481485E-2</v>
      </c>
    </row>
    <row r="42" spans="2:22" x14ac:dyDescent="0.45">
      <c r="B42" s="237"/>
      <c r="C42" s="232">
        <v>1012</v>
      </c>
      <c r="D42" s="232" t="s">
        <v>713</v>
      </c>
      <c r="E42" s="239">
        <v>12</v>
      </c>
      <c r="F42" s="240">
        <v>12</v>
      </c>
      <c r="G42" s="248">
        <v>4.0335648148148148E-2</v>
      </c>
      <c r="H42" s="249">
        <v>4.5775462962962955E-2</v>
      </c>
      <c r="I42" s="248">
        <v>3.1944444444444449E-2</v>
      </c>
      <c r="J42" s="250">
        <v>3.4027777777777775E-2</v>
      </c>
      <c r="K42" s="24"/>
      <c r="L42" s="5">
        <f t="shared" si="0"/>
        <v>1012</v>
      </c>
      <c r="M42" s="5" t="str">
        <f t="shared" si="1"/>
        <v>3B</v>
      </c>
      <c r="N42" s="24">
        <f t="shared" si="2"/>
        <v>12</v>
      </c>
      <c r="O42" s="10">
        <f t="shared" si="3"/>
        <v>4.0335648148148148E-2</v>
      </c>
      <c r="P42" s="24">
        <f t="shared" si="4"/>
        <v>12</v>
      </c>
      <c r="Q42" s="10">
        <f t="shared" si="5"/>
        <v>4.5775462962962955E-2</v>
      </c>
      <c r="R42" s="17">
        <f t="shared" si="6"/>
        <v>8.611111111111111E-2</v>
      </c>
      <c r="T42" s="5" t="str">
        <f t="shared" si="7"/>
        <v>3B</v>
      </c>
      <c r="U42" s="10">
        <f t="shared" si="8"/>
        <v>8.611111111111111E-2</v>
      </c>
    </row>
    <row r="43" spans="2:22" x14ac:dyDescent="0.45">
      <c r="B43" s="237"/>
      <c r="C43" s="232">
        <v>1013</v>
      </c>
      <c r="D43" s="232" t="s">
        <v>714</v>
      </c>
      <c r="E43" s="239">
        <v>7</v>
      </c>
      <c r="F43" s="240">
        <v>7</v>
      </c>
      <c r="G43" s="248">
        <v>5.7418981481481494E-2</v>
      </c>
      <c r="H43" s="249">
        <v>5.8611111111111107E-2</v>
      </c>
      <c r="I43" s="248">
        <v>4.9305555555555554E-2</v>
      </c>
      <c r="J43" s="250">
        <v>3.6111111111111115E-2</v>
      </c>
      <c r="K43" s="24"/>
      <c r="L43" s="5">
        <f t="shared" si="0"/>
        <v>1013</v>
      </c>
      <c r="M43" s="5" t="str">
        <f t="shared" si="1"/>
        <v>3D</v>
      </c>
      <c r="N43" s="24">
        <f t="shared" si="2"/>
        <v>7</v>
      </c>
      <c r="O43" s="10">
        <f t="shared" si="3"/>
        <v>5.7418981481481494E-2</v>
      </c>
      <c r="P43" s="24">
        <f t="shared" si="4"/>
        <v>7</v>
      </c>
      <c r="Q43" s="10">
        <f t="shared" si="5"/>
        <v>5.8611111111111107E-2</v>
      </c>
      <c r="R43" s="17">
        <f t="shared" si="6"/>
        <v>0.1160300925925926</v>
      </c>
      <c r="T43" s="5" t="str">
        <f t="shared" si="7"/>
        <v>3D</v>
      </c>
      <c r="U43" s="10">
        <f t="shared" si="8"/>
        <v>0.1160300925925926</v>
      </c>
    </row>
    <row r="44" spans="2:22" x14ac:dyDescent="0.45">
      <c r="B44" s="242" t="s">
        <v>46</v>
      </c>
      <c r="C44" s="243"/>
      <c r="D44" s="243"/>
      <c r="E44" s="244">
        <v>300</v>
      </c>
      <c r="F44" s="245">
        <v>296</v>
      </c>
      <c r="G44" s="251">
        <v>4.8693046428315172E-2</v>
      </c>
      <c r="H44" s="252">
        <v>4.641478342749529E-2</v>
      </c>
      <c r="I44" s="251">
        <v>3.1944444444444449E-2</v>
      </c>
      <c r="J44" s="253">
        <v>2.9166666666666664E-2</v>
      </c>
      <c r="K44" s="24"/>
      <c r="L44" s="12">
        <f t="shared" si="0"/>
        <v>0</v>
      </c>
      <c r="M44" s="12">
        <f t="shared" si="1"/>
        <v>0</v>
      </c>
      <c r="N44" s="25">
        <f t="shared" si="2"/>
        <v>300</v>
      </c>
      <c r="O44" s="17">
        <f t="shared" si="3"/>
        <v>4.8693046428315172E-2</v>
      </c>
      <c r="P44" s="25">
        <f t="shared" si="4"/>
        <v>296</v>
      </c>
      <c r="Q44" s="17">
        <f t="shared" si="5"/>
        <v>4.641478342749529E-2</v>
      </c>
      <c r="R44" s="17">
        <f t="shared" si="6"/>
        <v>9.5107829855810455E-2</v>
      </c>
      <c r="T44" s="5"/>
    </row>
    <row r="45" spans="2:22" x14ac:dyDescent="0.45">
      <c r="B45"/>
      <c r="C45"/>
      <c r="D45"/>
      <c r="E45"/>
      <c r="F45"/>
      <c r="G45"/>
      <c r="H45"/>
      <c r="I45"/>
      <c r="J45"/>
      <c r="K45" s="24"/>
      <c r="L45" s="10"/>
      <c r="M45" s="24"/>
      <c r="N45" s="10"/>
      <c r="O45" s="17"/>
      <c r="Q45" s="5"/>
      <c r="R45" s="10"/>
      <c r="S45" s="10"/>
    </row>
    <row r="46" spans="2:22" x14ac:dyDescent="0.45">
      <c r="B46"/>
      <c r="C46"/>
      <c r="D46"/>
      <c r="E46"/>
      <c r="F46"/>
      <c r="G46"/>
      <c r="H46"/>
      <c r="I46"/>
      <c r="J46"/>
      <c r="K46" s="24"/>
      <c r="L46" s="10"/>
      <c r="M46" s="24"/>
      <c r="N46" s="24">
        <f>+N23+N36+N44</f>
        <v>1765</v>
      </c>
      <c r="O46" s="17"/>
      <c r="P46" s="24">
        <f>+P23+P36+P44</f>
        <v>1770</v>
      </c>
      <c r="Q46" s="5"/>
      <c r="R46" s="10"/>
      <c r="S46" s="10"/>
    </row>
    <row r="47" spans="2:22" x14ac:dyDescent="0.45">
      <c r="B47"/>
      <c r="C47"/>
      <c r="D47"/>
      <c r="E47"/>
      <c r="F47"/>
      <c r="G47"/>
      <c r="H47"/>
      <c r="I47" s="5"/>
      <c r="J47" s="5"/>
      <c r="K47" s="24"/>
      <c r="L47" s="10"/>
      <c r="M47" s="24"/>
      <c r="N47" s="10"/>
      <c r="O47" s="17"/>
      <c r="P47" s="61">
        <f>+N46+P46</f>
        <v>3535</v>
      </c>
      <c r="Q47" s="5"/>
      <c r="R47" s="10"/>
      <c r="S47" s="10"/>
    </row>
    <row r="48" spans="2:22" x14ac:dyDescent="0.45">
      <c r="B48"/>
      <c r="C48"/>
      <c r="D48"/>
      <c r="E48"/>
      <c r="F48"/>
      <c r="G48"/>
      <c r="H48"/>
      <c r="I48" s="5"/>
      <c r="J48" s="5"/>
      <c r="K48" s="24"/>
      <c r="L48" s="10"/>
      <c r="M48" s="24"/>
      <c r="N48" s="10"/>
      <c r="O48" s="17"/>
      <c r="Q48" s="5"/>
      <c r="R48" s="10"/>
      <c r="S48" s="10"/>
    </row>
    <row r="49" spans="2:19" x14ac:dyDescent="0.45">
      <c r="B49"/>
      <c r="C49"/>
      <c r="D49"/>
      <c r="E49"/>
      <c r="F49"/>
      <c r="G49"/>
      <c r="H49"/>
      <c r="I49" s="5"/>
      <c r="J49" s="5"/>
      <c r="K49" s="24"/>
      <c r="L49" s="10"/>
      <c r="M49" s="24"/>
      <c r="N49" s="10"/>
      <c r="O49" s="17"/>
      <c r="Q49" s="5"/>
      <c r="R49" s="10"/>
      <c r="S49" s="10"/>
    </row>
    <row r="50" spans="2:19" x14ac:dyDescent="0.45">
      <c r="B50"/>
      <c r="C50"/>
      <c r="D50"/>
      <c r="E50"/>
      <c r="F50"/>
      <c r="G50"/>
      <c r="H50"/>
      <c r="I50" s="5"/>
      <c r="J50" s="5"/>
      <c r="K50" s="24"/>
      <c r="L50" s="10"/>
      <c r="M50" s="24"/>
      <c r="N50" s="10"/>
      <c r="O50" s="17"/>
      <c r="Q50" s="5"/>
      <c r="R50" s="10"/>
      <c r="S50" s="10"/>
    </row>
    <row r="51" spans="2:19" x14ac:dyDescent="0.45">
      <c r="B51"/>
      <c r="C51"/>
      <c r="D51"/>
      <c r="E51"/>
      <c r="F51"/>
      <c r="G51"/>
      <c r="H51"/>
      <c r="I51" s="5"/>
      <c r="J51" s="5"/>
      <c r="K51" s="24"/>
      <c r="L51" s="10"/>
      <c r="M51" s="24"/>
      <c r="N51" s="10"/>
      <c r="O51" s="17"/>
      <c r="Q51" s="5"/>
      <c r="R51" s="10"/>
      <c r="S51" s="10"/>
    </row>
    <row r="52" spans="2:19" x14ac:dyDescent="0.45">
      <c r="B52"/>
      <c r="C52"/>
      <c r="D52"/>
      <c r="E52"/>
      <c r="F52"/>
      <c r="G52"/>
      <c r="H52"/>
      <c r="I52" s="5"/>
      <c r="J52" s="5"/>
      <c r="K52" s="24"/>
      <c r="L52" s="10"/>
      <c r="M52" s="24"/>
      <c r="N52" s="10"/>
      <c r="O52" s="17"/>
      <c r="Q52" s="5"/>
      <c r="R52" s="10"/>
      <c r="S52" s="10"/>
    </row>
    <row r="53" spans="2:19" x14ac:dyDescent="0.45">
      <c r="B53"/>
      <c r="C53"/>
      <c r="D53"/>
      <c r="E53"/>
      <c r="F53"/>
      <c r="G53"/>
      <c r="H53"/>
      <c r="I53" s="5"/>
      <c r="J53" s="5"/>
      <c r="K53" s="24"/>
      <c r="L53" s="10"/>
      <c r="M53" s="24"/>
      <c r="N53" s="10"/>
      <c r="O53" s="17"/>
      <c r="Q53" s="5"/>
      <c r="R53" s="10"/>
      <c r="S53" s="10"/>
    </row>
    <row r="54" spans="2:19" x14ac:dyDescent="0.45">
      <c r="B54"/>
      <c r="C54"/>
      <c r="D54"/>
      <c r="E54"/>
      <c r="F54"/>
      <c r="G54"/>
      <c r="H54"/>
      <c r="I54" s="5"/>
      <c r="J54" s="5"/>
      <c r="K54" s="24"/>
      <c r="L54" s="10"/>
      <c r="M54" s="24"/>
      <c r="N54" s="10"/>
      <c r="O54" s="17"/>
      <c r="Q54" s="5"/>
      <c r="R54" s="10"/>
      <c r="S54" s="10"/>
    </row>
    <row r="55" spans="2:19" x14ac:dyDescent="0.45">
      <c r="B55"/>
      <c r="C55"/>
      <c r="D55"/>
      <c r="E55"/>
      <c r="F55"/>
      <c r="G55"/>
      <c r="H55"/>
      <c r="I55" s="5"/>
      <c r="J55" s="5"/>
      <c r="K55" s="24"/>
      <c r="L55" s="10"/>
      <c r="M55" s="24"/>
      <c r="N55" s="10"/>
      <c r="O55" s="17"/>
      <c r="Q55" s="5"/>
      <c r="R55" s="10"/>
      <c r="S55" s="10"/>
    </row>
    <row r="56" spans="2:19" x14ac:dyDescent="0.45">
      <c r="B56"/>
      <c r="C56"/>
      <c r="D56"/>
      <c r="E56"/>
      <c r="F56"/>
      <c r="G56"/>
      <c r="H56"/>
      <c r="I56" s="5"/>
      <c r="J56" s="5"/>
      <c r="K56" s="24"/>
      <c r="L56" s="10"/>
      <c r="M56" s="24"/>
      <c r="N56" s="10"/>
      <c r="O56" s="17"/>
      <c r="Q56" s="5"/>
      <c r="R56" s="10"/>
      <c r="S56" s="10"/>
    </row>
    <row r="57" spans="2:19" x14ac:dyDescent="0.45">
      <c r="B57"/>
      <c r="C57"/>
      <c r="D57"/>
      <c r="E57"/>
      <c r="F57"/>
      <c r="G57"/>
      <c r="H57"/>
      <c r="I57" s="5"/>
      <c r="J57" s="5"/>
      <c r="K57" s="24"/>
      <c r="L57" s="10"/>
      <c r="M57" s="24"/>
      <c r="N57" s="10"/>
      <c r="O57" s="17"/>
      <c r="Q57" s="5"/>
      <c r="R57" s="10"/>
      <c r="S57" s="10"/>
    </row>
    <row r="107" spans="2:160" x14ac:dyDescent="0.45">
      <c r="B107" s="39" t="s">
        <v>15</v>
      </c>
      <c r="C107" s="40" t="s">
        <v>40</v>
      </c>
    </row>
    <row r="109" spans="2:160" x14ac:dyDescent="0.45">
      <c r="B109" s="41"/>
      <c r="C109" s="42"/>
      <c r="D109" s="42"/>
      <c r="E109" s="42"/>
      <c r="F109" s="43" t="s">
        <v>16</v>
      </c>
      <c r="G109" s="296" t="s">
        <v>10</v>
      </c>
      <c r="H109" s="42"/>
      <c r="I109" s="222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</row>
    <row r="110" spans="2:160" x14ac:dyDescent="0.45">
      <c r="B110" s="44"/>
      <c r="C110" s="297"/>
      <c r="D110" s="297"/>
      <c r="E110" s="297"/>
      <c r="F110" s="41" t="s">
        <v>26</v>
      </c>
      <c r="G110" s="42"/>
      <c r="H110" s="41" t="s">
        <v>642</v>
      </c>
      <c r="I110" s="222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</row>
    <row r="111" spans="2:160" x14ac:dyDescent="0.45">
      <c r="B111" s="43" t="s">
        <v>32</v>
      </c>
      <c r="C111" s="43" t="s">
        <v>1</v>
      </c>
      <c r="D111" s="43" t="s">
        <v>7</v>
      </c>
      <c r="E111" s="43" t="s">
        <v>0</v>
      </c>
      <c r="F111" s="41" t="s">
        <v>14</v>
      </c>
      <c r="G111" s="298" t="s">
        <v>12</v>
      </c>
      <c r="H111" s="41" t="s">
        <v>14</v>
      </c>
      <c r="I111" s="299" t="s">
        <v>12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</row>
    <row r="112" spans="2:160" x14ac:dyDescent="0.45">
      <c r="B112" s="41" t="s">
        <v>125</v>
      </c>
      <c r="C112" s="41" t="s">
        <v>4</v>
      </c>
      <c r="D112" s="41" t="s">
        <v>706</v>
      </c>
      <c r="E112" s="47">
        <v>44838</v>
      </c>
      <c r="F112" s="303">
        <v>4.3033154121863829E-2</v>
      </c>
      <c r="G112" s="304">
        <v>4.9931693989071047E-2</v>
      </c>
      <c r="H112" s="303">
        <v>5.2083333333333336E-2</v>
      </c>
      <c r="I112" s="305">
        <v>6.5277777777777782E-2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</row>
    <row r="113" spans="2:160" x14ac:dyDescent="0.45">
      <c r="B113" s="44"/>
      <c r="C113" s="41" t="s">
        <v>43</v>
      </c>
      <c r="D113" s="41" t="s">
        <v>706</v>
      </c>
      <c r="E113" s="47">
        <v>44835</v>
      </c>
      <c r="F113" s="303">
        <v>4.2146464646464647E-2</v>
      </c>
      <c r="G113" s="304">
        <v>4.7260101010101009E-2</v>
      </c>
      <c r="H113" s="303">
        <v>5.2083333333333336E-2</v>
      </c>
      <c r="I113" s="305">
        <v>5.486111111111111E-2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</row>
    <row r="114" spans="2:160" x14ac:dyDescent="0.45">
      <c r="B114" s="44"/>
      <c r="C114" s="41" t="s">
        <v>44</v>
      </c>
      <c r="D114" s="41" t="s">
        <v>706</v>
      </c>
      <c r="E114" s="47">
        <v>44836</v>
      </c>
      <c r="F114" s="303">
        <v>4.364149305555555E-2</v>
      </c>
      <c r="G114" s="304">
        <v>4.6233164983164987E-2</v>
      </c>
      <c r="H114" s="303">
        <v>4.9999999999999996E-2</v>
      </c>
      <c r="I114" s="305">
        <v>6.0416666666666667E-2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</row>
    <row r="115" spans="2:160" x14ac:dyDescent="0.45">
      <c r="B115" s="41" t="s">
        <v>54</v>
      </c>
      <c r="C115" s="41" t="s">
        <v>4</v>
      </c>
      <c r="D115" s="41" t="s">
        <v>707</v>
      </c>
      <c r="E115" s="47">
        <v>44838</v>
      </c>
      <c r="F115" s="303">
        <v>5.0906635802469152E-2</v>
      </c>
      <c r="G115" s="304">
        <v>4.1875951293759511E-2</v>
      </c>
      <c r="H115" s="303">
        <v>6.9444444444444434E-2</v>
      </c>
      <c r="I115" s="305">
        <v>9.2361111111111116E-2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</row>
    <row r="116" spans="2:160" x14ac:dyDescent="0.45">
      <c r="B116" s="44"/>
      <c r="C116" s="44"/>
      <c r="D116" s="41" t="s">
        <v>708</v>
      </c>
      <c r="E116" s="47">
        <v>44838</v>
      </c>
      <c r="F116" s="303">
        <v>4.1438840155945449E-2</v>
      </c>
      <c r="G116" s="304">
        <v>4.351851851851854E-2</v>
      </c>
      <c r="H116" s="303">
        <v>8.8888888888888892E-2</v>
      </c>
      <c r="I116" s="305">
        <v>6.1805555555555558E-2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</row>
    <row r="117" spans="2:160" x14ac:dyDescent="0.45">
      <c r="B117" s="44"/>
      <c r="C117" s="41" t="s">
        <v>43</v>
      </c>
      <c r="D117" s="41" t="s">
        <v>707</v>
      </c>
      <c r="E117" s="47">
        <v>44835</v>
      </c>
      <c r="F117" s="303">
        <v>4.6755268199233736E-2</v>
      </c>
      <c r="G117" s="304">
        <v>4.8096264367816069E-2</v>
      </c>
      <c r="H117" s="303">
        <v>5.4166666666666669E-2</v>
      </c>
      <c r="I117" s="305">
        <v>5.4166666666666669E-2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</row>
    <row r="118" spans="2:160" x14ac:dyDescent="0.45">
      <c r="B118" s="44"/>
      <c r="C118" s="44"/>
      <c r="D118" s="41" t="s">
        <v>708</v>
      </c>
      <c r="E118" s="47">
        <v>44835</v>
      </c>
      <c r="F118" s="303">
        <v>4.8032407407407385E-2</v>
      </c>
      <c r="G118" s="304">
        <v>5.2854938271604944E-2</v>
      </c>
      <c r="H118" s="303">
        <v>5.6250000000000001E-2</v>
      </c>
      <c r="I118" s="305">
        <v>6.0416666666666667E-2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</row>
    <row r="119" spans="2:160" x14ac:dyDescent="0.45">
      <c r="B119" s="44"/>
      <c r="C119" s="41" t="s">
        <v>44</v>
      </c>
      <c r="D119" s="41" t="s">
        <v>707</v>
      </c>
      <c r="E119" s="47">
        <v>44836</v>
      </c>
      <c r="F119" s="303">
        <v>4.6303763440860221E-2</v>
      </c>
      <c r="G119" s="304">
        <v>4.5945340501792123E-2</v>
      </c>
      <c r="H119" s="303">
        <v>5.0694444444444452E-2</v>
      </c>
      <c r="I119" s="305">
        <v>5.5555555555555552E-2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</row>
    <row r="120" spans="2:160" x14ac:dyDescent="0.45">
      <c r="B120" s="44"/>
      <c r="C120" s="44"/>
      <c r="D120" s="41" t="s">
        <v>708</v>
      </c>
      <c r="E120" s="47">
        <v>44836</v>
      </c>
      <c r="F120" s="303">
        <v>4.9968434343434349E-2</v>
      </c>
      <c r="G120" s="304">
        <v>5.5523989898989906E-2</v>
      </c>
      <c r="H120" s="303">
        <v>5.486111111111111E-2</v>
      </c>
      <c r="I120" s="305">
        <v>6.25E-2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</row>
    <row r="121" spans="2:160" x14ac:dyDescent="0.45">
      <c r="B121" s="41" t="s">
        <v>159</v>
      </c>
      <c r="C121" s="41" t="s">
        <v>4</v>
      </c>
      <c r="D121" s="41" t="s">
        <v>712</v>
      </c>
      <c r="E121" s="47">
        <v>44839</v>
      </c>
      <c r="F121" s="303">
        <v>4.3180555555555555E-2</v>
      </c>
      <c r="G121" s="304">
        <v>4.3409863945578227E-2</v>
      </c>
      <c r="H121" s="303">
        <v>5.6250000000000001E-2</v>
      </c>
      <c r="I121" s="305">
        <v>5.2777777777777778E-2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</row>
    <row r="122" spans="2:160" x14ac:dyDescent="0.45">
      <c r="B122" s="44"/>
      <c r="C122" s="44"/>
      <c r="D122" s="41" t="s">
        <v>713</v>
      </c>
      <c r="E122" s="47">
        <v>44839</v>
      </c>
      <c r="F122" s="303">
        <v>3.94753086419753E-2</v>
      </c>
      <c r="G122" s="304">
        <v>4.830246913580246E-2</v>
      </c>
      <c r="H122" s="303">
        <v>4.7916666666666663E-2</v>
      </c>
      <c r="I122" s="305">
        <v>6.25E-2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</row>
    <row r="123" spans="2:160" x14ac:dyDescent="0.45">
      <c r="B123" s="44"/>
      <c r="C123" s="44"/>
      <c r="D123" s="41" t="s">
        <v>714</v>
      </c>
      <c r="E123" s="47">
        <v>44839</v>
      </c>
      <c r="F123" s="303">
        <v>5.7669082125603871E-2</v>
      </c>
      <c r="G123" s="304">
        <v>5.767195767195768E-2</v>
      </c>
      <c r="H123" s="303">
        <v>7.013888888888889E-2</v>
      </c>
      <c r="I123" s="305">
        <v>7.4305555555555555E-2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</row>
    <row r="124" spans="2:160" x14ac:dyDescent="0.45">
      <c r="B124" s="44"/>
      <c r="C124" s="41" t="s">
        <v>43</v>
      </c>
      <c r="D124" s="41" t="s">
        <v>712</v>
      </c>
      <c r="E124" s="47">
        <v>44849</v>
      </c>
      <c r="F124" s="303">
        <v>4.5442708333333318E-2</v>
      </c>
      <c r="G124" s="304">
        <v>4.3489583333333331E-2</v>
      </c>
      <c r="H124" s="303">
        <v>4.9305555555555554E-2</v>
      </c>
      <c r="I124" s="305">
        <v>4.7222222222222221E-2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</row>
    <row r="125" spans="2:160" x14ac:dyDescent="0.45">
      <c r="B125" s="44"/>
      <c r="C125" s="44"/>
      <c r="D125" s="41" t="s">
        <v>713</v>
      </c>
      <c r="E125" s="47">
        <v>44849</v>
      </c>
      <c r="F125" s="303">
        <v>3.9641203703703706E-2</v>
      </c>
      <c r="G125" s="304">
        <v>4.8989898989899E-2</v>
      </c>
      <c r="H125" s="303">
        <v>4.5138888888888888E-2</v>
      </c>
      <c r="I125" s="305">
        <v>5.7638888888888885E-2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</row>
    <row r="126" spans="2:160" x14ac:dyDescent="0.45">
      <c r="B126" s="44"/>
      <c r="C126" s="44"/>
      <c r="D126" s="41" t="s">
        <v>714</v>
      </c>
      <c r="E126" s="47">
        <v>44849</v>
      </c>
      <c r="F126" s="303">
        <v>5.9241452991452996E-2</v>
      </c>
      <c r="G126" s="304">
        <v>5.9882478632478635E-2</v>
      </c>
      <c r="H126" s="303">
        <v>6.5277777777777782E-2</v>
      </c>
      <c r="I126" s="305">
        <v>7.5694444444444439E-2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</row>
    <row r="127" spans="2:160" x14ac:dyDescent="0.45">
      <c r="B127" s="44"/>
      <c r="C127" s="41" t="s">
        <v>44</v>
      </c>
      <c r="D127" s="41" t="s">
        <v>712</v>
      </c>
      <c r="E127" s="47">
        <v>44850</v>
      </c>
      <c r="F127" s="303">
        <v>4.386574074074074E-2</v>
      </c>
      <c r="G127" s="304">
        <v>4.2303240740740745E-2</v>
      </c>
      <c r="H127" s="303">
        <v>4.9305555555555554E-2</v>
      </c>
      <c r="I127" s="305">
        <v>4.7222222222222221E-2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</row>
    <row r="128" spans="2:160" x14ac:dyDescent="0.45">
      <c r="B128" s="44"/>
      <c r="C128" s="44"/>
      <c r="D128" s="41" t="s">
        <v>713</v>
      </c>
      <c r="E128" s="47">
        <v>44850</v>
      </c>
      <c r="F128" s="303">
        <v>3.9660493827160491E-2</v>
      </c>
      <c r="G128" s="304">
        <v>4.3364197530864193E-2</v>
      </c>
      <c r="H128" s="303">
        <v>4.4444444444444446E-2</v>
      </c>
      <c r="I128" s="305">
        <v>5.347222222222222E-2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</row>
    <row r="129" spans="2:160" x14ac:dyDescent="0.45">
      <c r="B129" s="44"/>
      <c r="C129" s="44"/>
      <c r="D129" s="41" t="s">
        <v>714</v>
      </c>
      <c r="E129" s="47">
        <v>44850</v>
      </c>
      <c r="F129" s="303">
        <v>5.7291666666666671E-2</v>
      </c>
      <c r="G129" s="304">
        <v>5.8506944444444445E-2</v>
      </c>
      <c r="H129" s="303">
        <v>6.0416666666666667E-2</v>
      </c>
      <c r="I129" s="305">
        <v>6.6666666666666666E-2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</row>
    <row r="130" spans="2:160" x14ac:dyDescent="0.45">
      <c r="B130" s="41" t="s">
        <v>217</v>
      </c>
      <c r="C130" s="41" t="s">
        <v>4</v>
      </c>
      <c r="D130" s="41" t="s">
        <v>705</v>
      </c>
      <c r="E130" s="47">
        <v>44847</v>
      </c>
      <c r="F130" s="303">
        <v>5.3075396825396817E-2</v>
      </c>
      <c r="G130" s="304">
        <v>5.0615079365079356E-2</v>
      </c>
      <c r="H130" s="303">
        <v>6.6666666666666666E-2</v>
      </c>
      <c r="I130" s="305">
        <v>6.25E-2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</row>
    <row r="131" spans="2:160" x14ac:dyDescent="0.45">
      <c r="B131" s="44"/>
      <c r="C131" s="44"/>
      <c r="D131" s="41" t="s">
        <v>703</v>
      </c>
      <c r="E131" s="47">
        <v>44847</v>
      </c>
      <c r="F131" s="303">
        <v>5.3596866096866071E-2</v>
      </c>
      <c r="G131" s="304">
        <v>5.0284900284900277E-2</v>
      </c>
      <c r="H131" s="303">
        <v>6.3888888888888884E-2</v>
      </c>
      <c r="I131" s="305">
        <v>7.3611111111111113E-2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</row>
    <row r="132" spans="2:160" x14ac:dyDescent="0.45">
      <c r="B132" s="44"/>
      <c r="C132" s="44"/>
      <c r="D132" s="41" t="s">
        <v>704</v>
      </c>
      <c r="E132" s="47">
        <v>44847</v>
      </c>
      <c r="F132" s="303">
        <v>5.0249287749287767E-2</v>
      </c>
      <c r="G132" s="304">
        <v>4.5174501424501405E-2</v>
      </c>
      <c r="H132" s="303">
        <v>6.1111111111111116E-2</v>
      </c>
      <c r="I132" s="305">
        <v>5.7638888888888885E-2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</row>
    <row r="133" spans="2:160" x14ac:dyDescent="0.45">
      <c r="B133" s="44"/>
      <c r="C133" s="44"/>
      <c r="D133" s="41" t="s">
        <v>720</v>
      </c>
      <c r="E133" s="47">
        <v>44847</v>
      </c>
      <c r="F133" s="303">
        <v>5.2531067251462019E-2</v>
      </c>
      <c r="G133" s="304">
        <v>4.5211988304093544E-2</v>
      </c>
      <c r="H133" s="303">
        <v>7.013888888888889E-2</v>
      </c>
      <c r="I133" s="305">
        <v>5.486111111111111E-2</v>
      </c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</row>
    <row r="134" spans="2:160" x14ac:dyDescent="0.45">
      <c r="B134" s="44"/>
      <c r="C134" s="41" t="s">
        <v>43</v>
      </c>
      <c r="D134" s="41" t="s">
        <v>705</v>
      </c>
      <c r="E134" s="47">
        <v>44849</v>
      </c>
      <c r="F134" s="303">
        <v>5.4548611111111124E-2</v>
      </c>
      <c r="G134" s="304">
        <v>4.6271929824561402E-2</v>
      </c>
      <c r="H134" s="303">
        <v>6.0416666666666667E-2</v>
      </c>
      <c r="I134" s="305">
        <v>5.486111111111111E-2</v>
      </c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</row>
    <row r="135" spans="2:160" x14ac:dyDescent="0.45">
      <c r="B135" s="44"/>
      <c r="C135" s="44"/>
      <c r="D135" s="41" t="s">
        <v>703</v>
      </c>
      <c r="E135" s="47">
        <v>44849</v>
      </c>
      <c r="F135" s="303">
        <v>5.2182539682539685E-2</v>
      </c>
      <c r="G135" s="304">
        <v>4.8313492063492065E-2</v>
      </c>
      <c r="H135" s="303">
        <v>6.1805555555555558E-2</v>
      </c>
      <c r="I135" s="305">
        <v>6.0416666666666667E-2</v>
      </c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</row>
    <row r="136" spans="2:160" x14ac:dyDescent="0.45">
      <c r="B136" s="44"/>
      <c r="C136" s="44"/>
      <c r="D136" s="41" t="s">
        <v>720</v>
      </c>
      <c r="E136" s="47">
        <v>44849</v>
      </c>
      <c r="F136" s="303">
        <v>5.9323559670781838E-2</v>
      </c>
      <c r="G136" s="304">
        <v>4.5770202020202037E-2</v>
      </c>
      <c r="H136" s="303">
        <v>6.805555555555555E-2</v>
      </c>
      <c r="I136" s="305">
        <v>5.7638888888888885E-2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</row>
    <row r="137" spans="2:160" x14ac:dyDescent="0.45">
      <c r="B137" s="44"/>
      <c r="C137" s="41" t="s">
        <v>44</v>
      </c>
      <c r="D137" s="41" t="s">
        <v>720</v>
      </c>
      <c r="E137" s="47">
        <v>44850</v>
      </c>
      <c r="F137" s="303">
        <v>5.2097222222222218E-2</v>
      </c>
      <c r="G137" s="304">
        <v>4.3491285403050105E-2</v>
      </c>
      <c r="H137" s="303">
        <v>6.3194444444444442E-2</v>
      </c>
      <c r="I137" s="305">
        <v>5.2083333333333336E-2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</row>
    <row r="138" spans="2:160" x14ac:dyDescent="0.45">
      <c r="B138" s="41" t="s">
        <v>373</v>
      </c>
      <c r="C138" s="41" t="s">
        <v>4</v>
      </c>
      <c r="D138" s="41" t="s">
        <v>715</v>
      </c>
      <c r="E138" s="47">
        <v>44840</v>
      </c>
      <c r="F138" s="303">
        <v>4.1203703703703694E-2</v>
      </c>
      <c r="G138" s="304">
        <v>3.6826923076923104E-2</v>
      </c>
      <c r="H138" s="303">
        <v>5.347222222222222E-2</v>
      </c>
      <c r="I138" s="305">
        <v>5.1388888888888894E-2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</row>
    <row r="139" spans="2:160" x14ac:dyDescent="0.45">
      <c r="B139" s="44"/>
      <c r="C139" s="41" t="s">
        <v>43</v>
      </c>
      <c r="D139" s="41" t="s">
        <v>715</v>
      </c>
      <c r="E139" s="47">
        <v>44856</v>
      </c>
      <c r="F139" s="303">
        <v>3.6254789272030651E-2</v>
      </c>
      <c r="G139" s="304">
        <v>3.630268199233716E-2</v>
      </c>
      <c r="H139" s="303">
        <v>4.9999999999999996E-2</v>
      </c>
      <c r="I139" s="305">
        <v>4.2361111111111106E-2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</row>
    <row r="140" spans="2:160" x14ac:dyDescent="0.45">
      <c r="B140" s="41" t="s">
        <v>393</v>
      </c>
      <c r="C140" s="41" t="s">
        <v>4</v>
      </c>
      <c r="D140" s="41" t="s">
        <v>709</v>
      </c>
      <c r="E140" s="47">
        <v>44840</v>
      </c>
      <c r="F140" s="303">
        <v>6.2262426900584804E-2</v>
      </c>
      <c r="G140" s="304">
        <v>6.2518274853801167E-2</v>
      </c>
      <c r="H140" s="303">
        <v>7.9166666666666663E-2</v>
      </c>
      <c r="I140" s="305">
        <v>8.6805555555555566E-2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</row>
    <row r="141" spans="2:160" x14ac:dyDescent="0.45">
      <c r="B141" s="44"/>
      <c r="C141" s="44"/>
      <c r="D141" s="41" t="s">
        <v>711</v>
      </c>
      <c r="E141" s="47">
        <v>44840</v>
      </c>
      <c r="F141" s="303">
        <v>4.8611111111111112E-2</v>
      </c>
      <c r="G141" s="304">
        <v>5.6249999999999994E-2</v>
      </c>
      <c r="H141" s="303">
        <v>4.8611111111111112E-2</v>
      </c>
      <c r="I141" s="305">
        <v>6.8749999999999992E-2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</row>
    <row r="142" spans="2:160" x14ac:dyDescent="0.45">
      <c r="B142" s="44"/>
      <c r="C142" s="44"/>
      <c r="D142" s="41" t="s">
        <v>710</v>
      </c>
      <c r="E142" s="47">
        <v>44840</v>
      </c>
      <c r="F142" s="303">
        <v>3.1006944444444431E-2</v>
      </c>
      <c r="G142" s="304">
        <v>3.0034722222222209E-2</v>
      </c>
      <c r="H142" s="303">
        <v>4.9305555555555554E-2</v>
      </c>
      <c r="I142" s="305">
        <v>4.7916666666666663E-2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</row>
    <row r="143" spans="2:160" x14ac:dyDescent="0.45">
      <c r="B143" s="44"/>
      <c r="C143" s="41" t="s">
        <v>43</v>
      </c>
      <c r="D143" s="41" t="s">
        <v>709</v>
      </c>
      <c r="E143" s="47">
        <v>44856</v>
      </c>
      <c r="F143" s="303">
        <v>5.941358024691358E-2</v>
      </c>
      <c r="G143" s="304">
        <v>5.9567901234567899E-2</v>
      </c>
      <c r="H143" s="303">
        <v>6.3888888888888884E-2</v>
      </c>
      <c r="I143" s="305">
        <v>6.9444444444444434E-2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</row>
    <row r="144" spans="2:160" x14ac:dyDescent="0.45">
      <c r="B144" s="285"/>
      <c r="C144" s="285"/>
      <c r="D144" s="45" t="s">
        <v>710</v>
      </c>
      <c r="E144" s="300">
        <v>44856</v>
      </c>
      <c r="F144" s="306">
        <v>2.8472222222222222E-2</v>
      </c>
      <c r="G144" s="307">
        <v>2.734375E-2</v>
      </c>
      <c r="H144" s="306">
        <v>3.4027777777777775E-2</v>
      </c>
      <c r="I144" s="308">
        <v>4.2361111111111106E-2</v>
      </c>
    </row>
    <row r="145" spans="2:9" x14ac:dyDescent="0.45">
      <c r="B145"/>
      <c r="C145"/>
      <c r="D145"/>
      <c r="E145"/>
      <c r="F145"/>
      <c r="G145"/>
      <c r="H145"/>
      <c r="I145"/>
    </row>
    <row r="146" spans="2:9" x14ac:dyDescent="0.45">
      <c r="B146"/>
      <c r="C146"/>
      <c r="D146"/>
      <c r="E146"/>
      <c r="F146"/>
      <c r="G146"/>
      <c r="H146"/>
      <c r="I146"/>
    </row>
    <row r="147" spans="2:9" x14ac:dyDescent="0.45">
      <c r="B147"/>
      <c r="C147"/>
      <c r="D147"/>
      <c r="E147"/>
      <c r="F147"/>
      <c r="G147"/>
      <c r="H147"/>
      <c r="I147"/>
    </row>
    <row r="148" spans="2:9" x14ac:dyDescent="0.45">
      <c r="B148"/>
      <c r="C148"/>
      <c r="D148"/>
      <c r="E148"/>
      <c r="F148"/>
      <c r="G148"/>
      <c r="H148"/>
      <c r="I148"/>
    </row>
    <row r="149" spans="2:9" x14ac:dyDescent="0.45">
      <c r="B149"/>
      <c r="C149"/>
      <c r="D149"/>
      <c r="E149"/>
      <c r="F149"/>
      <c r="G149"/>
      <c r="H149"/>
      <c r="I149"/>
    </row>
    <row r="150" spans="2:9" x14ac:dyDescent="0.45">
      <c r="B150"/>
      <c r="C150"/>
      <c r="D150"/>
      <c r="E150"/>
      <c r="F150"/>
      <c r="G150"/>
      <c r="H150"/>
      <c r="I150"/>
    </row>
    <row r="151" spans="2:9" x14ac:dyDescent="0.45">
      <c r="B151"/>
      <c r="C151"/>
      <c r="D151"/>
      <c r="E151"/>
      <c r="F151"/>
      <c r="G151"/>
      <c r="H151"/>
      <c r="I151"/>
    </row>
    <row r="152" spans="2:9" x14ac:dyDescent="0.45">
      <c r="B152"/>
      <c r="C152"/>
      <c r="D152"/>
      <c r="E152"/>
      <c r="F152"/>
      <c r="G152"/>
      <c r="H152"/>
      <c r="I152"/>
    </row>
    <row r="153" spans="2:9" x14ac:dyDescent="0.45">
      <c r="B153"/>
      <c r="C153"/>
      <c r="D153"/>
      <c r="E153"/>
      <c r="F153"/>
      <c r="G153"/>
      <c r="H153"/>
      <c r="I153"/>
    </row>
    <row r="154" spans="2:9" x14ac:dyDescent="0.45">
      <c r="B154"/>
      <c r="C154"/>
      <c r="D154"/>
      <c r="E154"/>
      <c r="F154"/>
      <c r="G154"/>
      <c r="H154"/>
      <c r="I154"/>
    </row>
    <row r="155" spans="2:9" x14ac:dyDescent="0.45">
      <c r="B155"/>
      <c r="C155"/>
      <c r="D155"/>
      <c r="E155"/>
      <c r="F155"/>
      <c r="G155"/>
      <c r="H155"/>
      <c r="I155"/>
    </row>
    <row r="156" spans="2:9" x14ac:dyDescent="0.45">
      <c r="B156"/>
      <c r="C156"/>
      <c r="D156"/>
      <c r="E156"/>
      <c r="F156"/>
      <c r="G156"/>
      <c r="H156"/>
      <c r="I156"/>
    </row>
    <row r="157" spans="2:9" x14ac:dyDescent="0.45">
      <c r="B157"/>
      <c r="C157"/>
      <c r="D157"/>
      <c r="E157"/>
      <c r="F157"/>
      <c r="G157"/>
      <c r="H157"/>
      <c r="I157"/>
    </row>
    <row r="158" spans="2:9" x14ac:dyDescent="0.45">
      <c r="B158"/>
      <c r="C158"/>
      <c r="D158"/>
      <c r="E158"/>
      <c r="F158"/>
      <c r="G158"/>
      <c r="H158"/>
      <c r="I158"/>
    </row>
    <row r="159" spans="2:9" x14ac:dyDescent="0.45">
      <c r="B159"/>
      <c r="C159"/>
      <c r="D159"/>
      <c r="E159"/>
      <c r="F159"/>
      <c r="G159"/>
      <c r="H159"/>
      <c r="I159"/>
    </row>
    <row r="160" spans="2:9" x14ac:dyDescent="0.45">
      <c r="B160"/>
      <c r="C160"/>
      <c r="D160"/>
      <c r="E160"/>
      <c r="F160"/>
      <c r="G160"/>
      <c r="H160"/>
      <c r="I160"/>
    </row>
    <row r="161" spans="2:16" x14ac:dyDescent="0.45">
      <c r="B161"/>
      <c r="C161"/>
      <c r="D161"/>
      <c r="E161"/>
      <c r="F161"/>
      <c r="G161"/>
      <c r="H161"/>
      <c r="I161"/>
    </row>
    <row r="162" spans="2:16" x14ac:dyDescent="0.45">
      <c r="B162" s="39" t="s">
        <v>15</v>
      </c>
      <c r="C162" s="40" t="s">
        <v>40</v>
      </c>
    </row>
    <row r="164" spans="2:16" x14ac:dyDescent="0.45">
      <c r="B164" s="41"/>
      <c r="C164" s="42"/>
      <c r="D164" s="43" t="s">
        <v>16</v>
      </c>
      <c r="E164" s="296" t="s">
        <v>10</v>
      </c>
      <c r="F164" s="42"/>
      <c r="G164" s="222"/>
      <c r="H164"/>
      <c r="I164"/>
      <c r="J164"/>
    </row>
    <row r="165" spans="2:16" x14ac:dyDescent="0.45">
      <c r="B165" s="44"/>
      <c r="C165" s="297"/>
      <c r="D165" s="41" t="s">
        <v>684</v>
      </c>
      <c r="E165" s="42"/>
      <c r="F165" s="41" t="s">
        <v>685</v>
      </c>
      <c r="G165" s="222"/>
      <c r="H165"/>
      <c r="I165"/>
      <c r="J165"/>
    </row>
    <row r="166" spans="2:16" x14ac:dyDescent="0.45">
      <c r="B166" s="43" t="s">
        <v>1</v>
      </c>
      <c r="C166" s="43" t="s">
        <v>32</v>
      </c>
      <c r="D166" s="41" t="s">
        <v>14</v>
      </c>
      <c r="E166" s="298" t="s">
        <v>12</v>
      </c>
      <c r="F166" s="41" t="s">
        <v>14</v>
      </c>
      <c r="G166" s="299" t="s">
        <v>12</v>
      </c>
      <c r="H166"/>
      <c r="I166"/>
      <c r="J166"/>
    </row>
    <row r="167" spans="2:16" x14ac:dyDescent="0.45">
      <c r="B167" s="41" t="s">
        <v>4</v>
      </c>
      <c r="C167" s="41" t="s">
        <v>125</v>
      </c>
      <c r="D167" s="303">
        <v>0.2673611111111111</v>
      </c>
      <c r="E167" s="304">
        <v>0.31039351851851854</v>
      </c>
      <c r="F167" s="303">
        <v>0.85553240740740744</v>
      </c>
      <c r="G167" s="305">
        <v>0.90545138888888888</v>
      </c>
      <c r="H167"/>
      <c r="I167" s="4" t="str">
        <f t="shared" ref="I167:I172" si="9">C167</f>
        <v>Transportes Chinquihue Ltda.</v>
      </c>
      <c r="J167"/>
      <c r="K167" s="315">
        <f t="shared" ref="K167:K172" si="10">+D167</f>
        <v>0.2673611111111111</v>
      </c>
      <c r="L167" s="315">
        <f t="shared" ref="L167:L172" si="11">+G167</f>
        <v>0.90545138888888888</v>
      </c>
      <c r="M167" s="315">
        <f t="shared" ref="M167:M172" si="12">+D173</f>
        <v>0.29166666666666669</v>
      </c>
      <c r="N167" s="315">
        <f t="shared" ref="N167:N172" si="13">+G173</f>
        <v>0.90545138888888888</v>
      </c>
      <c r="O167" s="315">
        <f>+D179</f>
        <v>0.34236111111111112</v>
      </c>
      <c r="P167" s="315">
        <f>+G179</f>
        <v>0.90545138888888888</v>
      </c>
    </row>
    <row r="168" spans="2:16" x14ac:dyDescent="0.45">
      <c r="B168" s="44"/>
      <c r="C168" s="284" t="s">
        <v>54</v>
      </c>
      <c r="D168" s="310">
        <v>0.24652777777777779</v>
      </c>
      <c r="E168" s="10">
        <v>0.29305555555555557</v>
      </c>
      <c r="F168" s="310">
        <v>0.91189814814814818</v>
      </c>
      <c r="G168" s="311">
        <v>0.9538078703703704</v>
      </c>
      <c r="H168"/>
      <c r="I168" s="4" t="str">
        <f t="shared" si="9"/>
        <v>Sociedad de Transportes Vía Alerce S.A.</v>
      </c>
      <c r="J168"/>
      <c r="K168" s="315">
        <f t="shared" si="10"/>
        <v>0.24652777777777779</v>
      </c>
      <c r="L168" s="315">
        <f t="shared" si="11"/>
        <v>0.9538078703703704</v>
      </c>
      <c r="M168" s="315">
        <f t="shared" si="12"/>
        <v>0.29375000000000001</v>
      </c>
      <c r="N168" s="315">
        <f t="shared" si="13"/>
        <v>0.9538078703703704</v>
      </c>
      <c r="O168" s="315">
        <f>+D180</f>
        <v>0.29166666666666669</v>
      </c>
      <c r="P168" s="315">
        <f>+G180</f>
        <v>0.92708333333333337</v>
      </c>
    </row>
    <row r="169" spans="2:16" x14ac:dyDescent="0.45">
      <c r="B169" s="44"/>
      <c r="C169" s="284" t="s">
        <v>159</v>
      </c>
      <c r="D169" s="310">
        <v>0.27083333333333331</v>
      </c>
      <c r="E169" s="10">
        <v>0.31388888888888888</v>
      </c>
      <c r="F169" s="310">
        <v>0.8279050925925926</v>
      </c>
      <c r="G169" s="311">
        <v>0.87134259259259261</v>
      </c>
      <c r="H169"/>
      <c r="I169" s="4" t="str">
        <f t="shared" si="9"/>
        <v>Sotrasol Spa</v>
      </c>
      <c r="J169"/>
      <c r="K169" s="315">
        <f t="shared" si="10"/>
        <v>0.27083333333333331</v>
      </c>
      <c r="L169" s="315">
        <f t="shared" si="11"/>
        <v>0.87134259259259261</v>
      </c>
      <c r="M169" s="315">
        <f t="shared" si="12"/>
        <v>0.3298611111111111</v>
      </c>
      <c r="N169" s="315">
        <f t="shared" si="13"/>
        <v>0.87134259259259261</v>
      </c>
      <c r="O169" s="315">
        <f>+D181</f>
        <v>0.3888888888888889</v>
      </c>
      <c r="P169" s="315">
        <f>+G181</f>
        <v>0.80555555555555547</v>
      </c>
    </row>
    <row r="170" spans="2:16" x14ac:dyDescent="0.45">
      <c r="B170" s="44"/>
      <c r="C170" s="284" t="s">
        <v>217</v>
      </c>
      <c r="D170" s="310">
        <v>0.24652777777777779</v>
      </c>
      <c r="E170" s="10">
        <v>0.29211805555555553</v>
      </c>
      <c r="F170" s="310">
        <v>0.85833333333333339</v>
      </c>
      <c r="G170" s="311">
        <v>0.91180555555555554</v>
      </c>
      <c r="H170"/>
      <c r="I170" s="4" t="str">
        <f t="shared" si="9"/>
        <v>Empresa de Transportes Manuel Montt S.A.</v>
      </c>
      <c r="J170"/>
      <c r="K170" s="315">
        <f t="shared" si="10"/>
        <v>0.24652777777777779</v>
      </c>
      <c r="L170" s="315">
        <f t="shared" si="11"/>
        <v>0.91180555555555554</v>
      </c>
      <c r="M170" s="315">
        <f t="shared" si="12"/>
        <v>0.2638888888888889</v>
      </c>
      <c r="N170" s="315">
        <f t="shared" si="13"/>
        <v>0.88940972222222225</v>
      </c>
      <c r="O170" s="315">
        <f>+D182</f>
        <v>0.30555555555555552</v>
      </c>
      <c r="P170" s="315">
        <f>+G182</f>
        <v>0.89774305555555556</v>
      </c>
    </row>
    <row r="171" spans="2:16" x14ac:dyDescent="0.45">
      <c r="B171" s="44"/>
      <c r="C171" s="284" t="s">
        <v>373</v>
      </c>
      <c r="D171" s="310">
        <v>0.2638888888888889</v>
      </c>
      <c r="E171" s="10">
        <v>0.30509259259259258</v>
      </c>
      <c r="F171" s="310">
        <v>0.86064814814814816</v>
      </c>
      <c r="G171" s="311">
        <v>0.90208333333333324</v>
      </c>
      <c r="H171"/>
      <c r="I171" s="4" t="str">
        <f t="shared" si="9"/>
        <v>Transporte Lagunitas Puerto Montt SPA</v>
      </c>
      <c r="J171"/>
      <c r="K171" s="315">
        <f t="shared" si="10"/>
        <v>0.2638888888888889</v>
      </c>
      <c r="L171" s="315">
        <f t="shared" si="11"/>
        <v>0.90208333333333324</v>
      </c>
      <c r="M171" s="315">
        <f t="shared" si="12"/>
        <v>0.375</v>
      </c>
      <c r="N171" s="315">
        <f t="shared" si="13"/>
        <v>0.77847222222222223</v>
      </c>
      <c r="O171" s="315"/>
      <c r="P171" s="315"/>
    </row>
    <row r="172" spans="2:16" x14ac:dyDescent="0.45">
      <c r="B172" s="44"/>
      <c r="C172" s="284" t="s">
        <v>393</v>
      </c>
      <c r="D172" s="310">
        <v>0.2673611111111111</v>
      </c>
      <c r="E172" s="10">
        <v>0.30555555555555552</v>
      </c>
      <c r="F172" s="310">
        <v>0.82986111111111116</v>
      </c>
      <c r="G172" s="311">
        <v>0.86388888888888893</v>
      </c>
      <c r="H172"/>
      <c r="I172" s="4" t="str">
        <f t="shared" si="9"/>
        <v>Transportes Lagunitas S.A.</v>
      </c>
      <c r="J172"/>
      <c r="K172" s="315">
        <f t="shared" si="10"/>
        <v>0.2673611111111111</v>
      </c>
      <c r="L172" s="315">
        <f t="shared" si="11"/>
        <v>0.86388888888888893</v>
      </c>
      <c r="M172" s="315">
        <f t="shared" si="12"/>
        <v>0.33333333333333331</v>
      </c>
      <c r="N172" s="315">
        <f t="shared" si="13"/>
        <v>0.76666666666666661</v>
      </c>
      <c r="O172" s="4" t="str">
        <f t="shared" ref="O172:O182" si="14">C172</f>
        <v>Transportes Lagunitas S.A.</v>
      </c>
    </row>
    <row r="173" spans="2:16" x14ac:dyDescent="0.45">
      <c r="B173" s="41" t="s">
        <v>43</v>
      </c>
      <c r="C173" s="41" t="s">
        <v>125</v>
      </c>
      <c r="D173" s="303">
        <v>0.29166666666666669</v>
      </c>
      <c r="E173" s="304">
        <v>0.33469907407407407</v>
      </c>
      <c r="F173" s="303">
        <v>0.85553240740740744</v>
      </c>
      <c r="G173" s="305">
        <v>0.90545138888888888</v>
      </c>
      <c r="H173"/>
      <c r="I173"/>
      <c r="J173"/>
      <c r="O173" s="4" t="str">
        <f t="shared" si="14"/>
        <v>Transportes Chinquihue Ltda.</v>
      </c>
    </row>
    <row r="174" spans="2:16" x14ac:dyDescent="0.45">
      <c r="B174" s="44"/>
      <c r="C174" s="284" t="s">
        <v>54</v>
      </c>
      <c r="D174" s="310">
        <v>0.29375000000000001</v>
      </c>
      <c r="E174" s="10">
        <v>0.34027777777777773</v>
      </c>
      <c r="F174" s="310">
        <v>0.91189814814814818</v>
      </c>
      <c r="G174" s="311">
        <v>0.9538078703703704</v>
      </c>
      <c r="H174"/>
      <c r="I174"/>
      <c r="J174"/>
      <c r="O174" s="4" t="str">
        <f t="shared" si="14"/>
        <v>Sociedad de Transportes Vía Alerce S.A.</v>
      </c>
    </row>
    <row r="175" spans="2:16" x14ac:dyDescent="0.45">
      <c r="B175" s="44"/>
      <c r="C175" s="284" t="s">
        <v>159</v>
      </c>
      <c r="D175" s="310">
        <v>0.3298611111111111</v>
      </c>
      <c r="E175" s="10">
        <v>0.37083333333333335</v>
      </c>
      <c r="F175" s="310">
        <v>0.8279050925925926</v>
      </c>
      <c r="G175" s="311">
        <v>0.87134259259259261</v>
      </c>
      <c r="H175"/>
      <c r="I175"/>
      <c r="J175"/>
      <c r="M175" s="315"/>
      <c r="N175" s="315"/>
      <c r="O175" s="4" t="str">
        <f t="shared" si="14"/>
        <v>Sotrasol Spa</v>
      </c>
    </row>
    <row r="176" spans="2:16" x14ac:dyDescent="0.45">
      <c r="B176" s="44"/>
      <c r="C176" s="284" t="s">
        <v>217</v>
      </c>
      <c r="D176" s="310">
        <v>0.2638888888888889</v>
      </c>
      <c r="E176" s="10">
        <v>0.3039236111111111</v>
      </c>
      <c r="F176" s="310">
        <v>0.84420138888888896</v>
      </c>
      <c r="G176" s="311">
        <v>0.88940972222222225</v>
      </c>
      <c r="H176"/>
      <c r="J176"/>
      <c r="O176" s="4" t="str">
        <f t="shared" si="14"/>
        <v>Empresa de Transportes Manuel Montt S.A.</v>
      </c>
    </row>
    <row r="177" spans="2:15" x14ac:dyDescent="0.45">
      <c r="B177" s="44"/>
      <c r="C177" s="284" t="s">
        <v>373</v>
      </c>
      <c r="D177" s="310">
        <v>0.375</v>
      </c>
      <c r="E177" s="10">
        <v>0.41666666666666669</v>
      </c>
      <c r="F177" s="310">
        <v>0.73958333333333337</v>
      </c>
      <c r="G177" s="311">
        <v>0.77847222222222223</v>
      </c>
      <c r="H177"/>
      <c r="I177"/>
      <c r="J177"/>
      <c r="O177" s="4" t="str">
        <f t="shared" si="14"/>
        <v>Transporte Lagunitas Puerto Montt SPA</v>
      </c>
    </row>
    <row r="178" spans="2:15" x14ac:dyDescent="0.45">
      <c r="B178" s="44"/>
      <c r="C178" s="284" t="s">
        <v>393</v>
      </c>
      <c r="D178" s="310">
        <v>0.33333333333333331</v>
      </c>
      <c r="E178" s="10">
        <v>0.3611111111111111</v>
      </c>
      <c r="F178" s="310">
        <v>0.69791666666666663</v>
      </c>
      <c r="G178" s="311">
        <v>0.76666666666666661</v>
      </c>
      <c r="H178"/>
      <c r="I178"/>
      <c r="J178"/>
      <c r="O178" s="4" t="str">
        <f t="shared" si="14"/>
        <v>Transportes Lagunitas S.A.</v>
      </c>
    </row>
    <row r="179" spans="2:15" x14ac:dyDescent="0.45">
      <c r="B179" s="41" t="s">
        <v>44</v>
      </c>
      <c r="C179" s="41" t="s">
        <v>125</v>
      </c>
      <c r="D179" s="303">
        <v>0.34236111111111112</v>
      </c>
      <c r="E179" s="304">
        <v>0.38680555555555557</v>
      </c>
      <c r="F179" s="303">
        <v>0.85553240740740744</v>
      </c>
      <c r="G179" s="305">
        <v>0.90545138888888888</v>
      </c>
      <c r="H179"/>
      <c r="I179"/>
      <c r="J179"/>
      <c r="O179" s="4" t="str">
        <f t="shared" si="14"/>
        <v>Transportes Chinquihue Ltda.</v>
      </c>
    </row>
    <row r="180" spans="2:15" x14ac:dyDescent="0.45">
      <c r="B180" s="44"/>
      <c r="C180" s="284" t="s">
        <v>54</v>
      </c>
      <c r="D180" s="310">
        <v>0.29166666666666669</v>
      </c>
      <c r="E180" s="10">
        <v>0.34027777777777773</v>
      </c>
      <c r="F180" s="310">
        <v>0.88263888888888886</v>
      </c>
      <c r="G180" s="311">
        <v>0.92708333333333337</v>
      </c>
      <c r="H180"/>
      <c r="I180"/>
      <c r="J180"/>
      <c r="O180" s="4" t="str">
        <f t="shared" si="14"/>
        <v>Sociedad de Transportes Vía Alerce S.A.</v>
      </c>
    </row>
    <row r="181" spans="2:15" x14ac:dyDescent="0.45">
      <c r="B181" s="44"/>
      <c r="C181" s="284" t="s">
        <v>159</v>
      </c>
      <c r="D181" s="310">
        <v>0.3888888888888889</v>
      </c>
      <c r="E181" s="10">
        <v>0.41250000000000003</v>
      </c>
      <c r="F181" s="310">
        <v>0.75555555555555554</v>
      </c>
      <c r="G181" s="311">
        <v>0.80555555555555547</v>
      </c>
      <c r="H181"/>
      <c r="I181"/>
      <c r="J181"/>
      <c r="O181" s="4" t="str">
        <f t="shared" si="14"/>
        <v>Sotrasol Spa</v>
      </c>
    </row>
    <row r="182" spans="2:15" x14ac:dyDescent="0.45">
      <c r="B182" s="285"/>
      <c r="C182" s="286" t="s">
        <v>217</v>
      </c>
      <c r="D182" s="312">
        <v>0.30555555555555552</v>
      </c>
      <c r="E182" s="313">
        <v>0.36156250000000001</v>
      </c>
      <c r="F182" s="312">
        <v>0.85253472222222226</v>
      </c>
      <c r="G182" s="314">
        <v>0.89774305555555556</v>
      </c>
      <c r="H182"/>
      <c r="I182"/>
      <c r="J182"/>
      <c r="O182" s="4" t="str">
        <f t="shared" si="14"/>
        <v>Empresa de Transportes Manuel Montt S.A.</v>
      </c>
    </row>
    <row r="183" spans="2:15" x14ac:dyDescent="0.45">
      <c r="B183"/>
      <c r="C183"/>
      <c r="D183"/>
      <c r="E183"/>
      <c r="F183"/>
      <c r="G183"/>
      <c r="H183"/>
      <c r="I183"/>
      <c r="J183"/>
    </row>
    <row r="184" spans="2:15" x14ac:dyDescent="0.45">
      <c r="B184"/>
      <c r="C184"/>
      <c r="D184"/>
      <c r="E184"/>
      <c r="F184"/>
      <c r="G184"/>
      <c r="H184"/>
      <c r="I184"/>
      <c r="J184"/>
    </row>
    <row r="185" spans="2:15" x14ac:dyDescent="0.45">
      <c r="B185"/>
      <c r="C185"/>
      <c r="D185"/>
      <c r="E185"/>
      <c r="F185"/>
      <c r="G185"/>
      <c r="H185"/>
      <c r="I185"/>
      <c r="J185"/>
    </row>
    <row r="186" spans="2:15" x14ac:dyDescent="0.45">
      <c r="B186"/>
      <c r="C186"/>
      <c r="D186"/>
      <c r="E186"/>
      <c r="F186"/>
      <c r="G186"/>
      <c r="H186"/>
      <c r="I186"/>
      <c r="J186"/>
    </row>
    <row r="187" spans="2:15" x14ac:dyDescent="0.45">
      <c r="B187"/>
      <c r="C187"/>
      <c r="D187"/>
      <c r="E187"/>
      <c r="F187"/>
      <c r="G187"/>
      <c r="H187"/>
      <c r="I187"/>
      <c r="J187"/>
    </row>
    <row r="188" spans="2:15" x14ac:dyDescent="0.45">
      <c r="B188"/>
      <c r="C188"/>
      <c r="D188"/>
      <c r="E188"/>
      <c r="F188"/>
      <c r="G188"/>
      <c r="H188"/>
      <c r="I188"/>
      <c r="J188"/>
    </row>
    <row r="189" spans="2:15" x14ac:dyDescent="0.45">
      <c r="B189"/>
      <c r="C189"/>
      <c r="D189"/>
      <c r="E189"/>
      <c r="F189"/>
      <c r="G189"/>
      <c r="H189"/>
      <c r="I189"/>
      <c r="J189"/>
    </row>
    <row r="190" spans="2:15" x14ac:dyDescent="0.45">
      <c r="B190"/>
      <c r="C190"/>
      <c r="D190"/>
      <c r="E190"/>
      <c r="F190"/>
      <c r="G190"/>
      <c r="H190"/>
      <c r="I190"/>
      <c r="J190"/>
    </row>
    <row r="191" spans="2:15" x14ac:dyDescent="0.45">
      <c r="B191"/>
      <c r="C191"/>
      <c r="D191"/>
      <c r="E191"/>
      <c r="F191"/>
      <c r="G191"/>
      <c r="H191"/>
      <c r="I191"/>
      <c r="J191"/>
    </row>
    <row r="192" spans="2:15" x14ac:dyDescent="0.45">
      <c r="B192"/>
      <c r="C192"/>
      <c r="D192"/>
      <c r="E192"/>
      <c r="F192"/>
      <c r="G192"/>
      <c r="H192"/>
      <c r="I192"/>
      <c r="J192"/>
    </row>
    <row r="193" spans="2:10" x14ac:dyDescent="0.45">
      <c r="B193"/>
      <c r="C193"/>
      <c r="D193"/>
      <c r="E193"/>
      <c r="F193"/>
      <c r="G193"/>
      <c r="H193"/>
      <c r="I193"/>
      <c r="J193"/>
    </row>
    <row r="194" spans="2:10" x14ac:dyDescent="0.45">
      <c r="B194"/>
      <c r="C194"/>
      <c r="D194"/>
      <c r="E194"/>
      <c r="F194"/>
      <c r="G194"/>
      <c r="H194"/>
      <c r="I194"/>
      <c r="J194"/>
    </row>
    <row r="195" spans="2:10" x14ac:dyDescent="0.45">
      <c r="B195"/>
      <c r="C195"/>
      <c r="D195"/>
      <c r="E195"/>
      <c r="F195"/>
      <c r="G195"/>
      <c r="H195"/>
      <c r="I195"/>
      <c r="J195"/>
    </row>
    <row r="196" spans="2:10" x14ac:dyDescent="0.45">
      <c r="B196"/>
      <c r="C196"/>
      <c r="D196"/>
      <c r="E196"/>
      <c r="F196"/>
      <c r="G196"/>
      <c r="H196"/>
      <c r="I196"/>
      <c r="J196"/>
    </row>
    <row r="197" spans="2:10" x14ac:dyDescent="0.45">
      <c r="B197"/>
      <c r="C197"/>
      <c r="D197"/>
      <c r="E197"/>
      <c r="F197"/>
      <c r="G197"/>
      <c r="H197"/>
      <c r="I197"/>
      <c r="J197"/>
    </row>
    <row r="198" spans="2:10" x14ac:dyDescent="0.45">
      <c r="B198"/>
      <c r="C198"/>
      <c r="D198"/>
      <c r="E198"/>
      <c r="F198"/>
      <c r="G198"/>
      <c r="H198"/>
      <c r="I198"/>
      <c r="J198"/>
    </row>
    <row r="199" spans="2:10" x14ac:dyDescent="0.45">
      <c r="B199"/>
      <c r="C199"/>
      <c r="D199"/>
      <c r="E199"/>
      <c r="F199"/>
      <c r="G199"/>
      <c r="H199"/>
      <c r="I199"/>
      <c r="J199"/>
    </row>
    <row r="200" spans="2:10" x14ac:dyDescent="0.45">
      <c r="B200"/>
      <c r="C200"/>
      <c r="D200"/>
      <c r="E200"/>
      <c r="F200"/>
      <c r="G200"/>
      <c r="H200"/>
      <c r="I200"/>
    </row>
    <row r="201" spans="2:10" x14ac:dyDescent="0.45">
      <c r="B201"/>
      <c r="C201"/>
      <c r="D201"/>
      <c r="E201"/>
      <c r="F201"/>
      <c r="G201"/>
      <c r="H201"/>
      <c r="I201"/>
    </row>
    <row r="202" spans="2:10" x14ac:dyDescent="0.45">
      <c r="B202"/>
      <c r="C202"/>
      <c r="D202"/>
      <c r="E202"/>
      <c r="F202"/>
      <c r="G202"/>
      <c r="H202"/>
      <c r="I202"/>
    </row>
    <row r="203" spans="2:10" x14ac:dyDescent="0.45">
      <c r="B203"/>
      <c r="C203"/>
      <c r="D203"/>
      <c r="E203"/>
      <c r="F203"/>
      <c r="G203"/>
      <c r="H203"/>
      <c r="I203"/>
    </row>
    <row r="204" spans="2:10" x14ac:dyDescent="0.45">
      <c r="B204"/>
      <c r="C204"/>
      <c r="D204"/>
      <c r="E204"/>
      <c r="F204"/>
      <c r="G204"/>
      <c r="H204"/>
      <c r="I204"/>
    </row>
    <row r="205" spans="2:10" x14ac:dyDescent="0.45">
      <c r="B205"/>
      <c r="C205"/>
      <c r="D205"/>
      <c r="E205"/>
      <c r="F205"/>
      <c r="G205"/>
      <c r="H205"/>
      <c r="I205"/>
    </row>
    <row r="206" spans="2:10" x14ac:dyDescent="0.45">
      <c r="B206"/>
      <c r="C206"/>
      <c r="D206"/>
      <c r="E206"/>
      <c r="F206"/>
      <c r="G206"/>
      <c r="H206"/>
      <c r="I206"/>
    </row>
    <row r="207" spans="2:10" x14ac:dyDescent="0.45">
      <c r="B207"/>
      <c r="C207"/>
      <c r="D207"/>
      <c r="E207"/>
      <c r="F207"/>
      <c r="G207"/>
      <c r="H207"/>
      <c r="I207"/>
    </row>
    <row r="208" spans="2:10" x14ac:dyDescent="0.45">
      <c r="B208"/>
      <c r="C208"/>
      <c r="D208"/>
      <c r="E208"/>
      <c r="F208"/>
      <c r="G208"/>
      <c r="H208"/>
      <c r="I208"/>
    </row>
    <row r="209" spans="2:9" x14ac:dyDescent="0.45">
      <c r="B209"/>
      <c r="C209"/>
      <c r="D209"/>
      <c r="E209"/>
      <c r="F209"/>
      <c r="G209"/>
      <c r="H209"/>
      <c r="I209"/>
    </row>
    <row r="210" spans="2:9" x14ac:dyDescent="0.45">
      <c r="B210"/>
      <c r="C210"/>
      <c r="D210"/>
      <c r="E210"/>
      <c r="F210"/>
      <c r="G210"/>
      <c r="H210"/>
      <c r="I210"/>
    </row>
    <row r="211" spans="2:9" x14ac:dyDescent="0.45">
      <c r="B211"/>
      <c r="C211"/>
      <c r="D211"/>
      <c r="E211"/>
      <c r="F211"/>
      <c r="G211"/>
      <c r="H211"/>
      <c r="I211"/>
    </row>
    <row r="212" spans="2:9" x14ac:dyDescent="0.45">
      <c r="B212"/>
      <c r="C212"/>
      <c r="D212"/>
      <c r="E212"/>
      <c r="F212"/>
      <c r="G212"/>
      <c r="H212"/>
      <c r="I212"/>
    </row>
    <row r="213" spans="2:9" x14ac:dyDescent="0.45">
      <c r="B213"/>
      <c r="C213"/>
      <c r="D213"/>
      <c r="E213"/>
      <c r="F213"/>
      <c r="G213"/>
      <c r="H213"/>
      <c r="I213"/>
    </row>
    <row r="214" spans="2:9" x14ac:dyDescent="0.45">
      <c r="B214"/>
      <c r="C214"/>
      <c r="D214"/>
      <c r="E214"/>
      <c r="F214"/>
      <c r="G214"/>
      <c r="H214"/>
      <c r="I214"/>
    </row>
    <row r="215" spans="2:9" x14ac:dyDescent="0.45">
      <c r="B215"/>
      <c r="C215"/>
      <c r="D215"/>
      <c r="E215"/>
      <c r="F215"/>
      <c r="G215"/>
      <c r="H215"/>
      <c r="I215"/>
    </row>
    <row r="216" spans="2:9" x14ac:dyDescent="0.45">
      <c r="B216"/>
      <c r="C216"/>
      <c r="D216"/>
      <c r="E216"/>
      <c r="F216"/>
      <c r="G216"/>
      <c r="H216"/>
      <c r="I216"/>
    </row>
    <row r="217" spans="2:9" x14ac:dyDescent="0.45">
      <c r="B217"/>
      <c r="C217"/>
      <c r="D217"/>
      <c r="E217"/>
      <c r="F217"/>
      <c r="G217"/>
      <c r="H217"/>
      <c r="I217"/>
    </row>
    <row r="218" spans="2:9" x14ac:dyDescent="0.45">
      <c r="B218"/>
      <c r="C218"/>
      <c r="D218"/>
      <c r="E218"/>
      <c r="F218"/>
      <c r="G218"/>
      <c r="H218"/>
      <c r="I218"/>
    </row>
    <row r="219" spans="2:9" x14ac:dyDescent="0.45">
      <c r="B219"/>
      <c r="C219"/>
      <c r="D219"/>
      <c r="E219"/>
      <c r="F219"/>
      <c r="G219"/>
      <c r="H219"/>
      <c r="I219"/>
    </row>
    <row r="220" spans="2:9" x14ac:dyDescent="0.45">
      <c r="B220"/>
      <c r="C220"/>
      <c r="D220"/>
      <c r="E220"/>
      <c r="F220"/>
      <c r="G220"/>
      <c r="H220"/>
      <c r="I220"/>
    </row>
    <row r="221" spans="2:9" x14ac:dyDescent="0.45">
      <c r="B221"/>
      <c r="C221"/>
      <c r="D221"/>
      <c r="E221"/>
      <c r="F221"/>
      <c r="G221"/>
      <c r="H221"/>
      <c r="I221"/>
    </row>
    <row r="222" spans="2:9" x14ac:dyDescent="0.45">
      <c r="B222"/>
      <c r="C222"/>
      <c r="D222"/>
      <c r="E222"/>
      <c r="F222"/>
      <c r="G222"/>
      <c r="H222"/>
      <c r="I222"/>
    </row>
    <row r="223" spans="2:9" x14ac:dyDescent="0.45">
      <c r="B223"/>
      <c r="C223"/>
      <c r="D223"/>
      <c r="E223"/>
      <c r="F223"/>
      <c r="G223"/>
      <c r="H223"/>
      <c r="I223"/>
    </row>
    <row r="224" spans="2:9" x14ac:dyDescent="0.45">
      <c r="B224"/>
      <c r="C224"/>
      <c r="D224"/>
      <c r="E224"/>
      <c r="F224"/>
      <c r="G224"/>
      <c r="H224"/>
      <c r="I224"/>
    </row>
    <row r="225" spans="2:16" x14ac:dyDescent="0.45">
      <c r="B225"/>
      <c r="C225"/>
      <c r="D225"/>
      <c r="E225"/>
      <c r="F225"/>
      <c r="G225"/>
      <c r="H225"/>
      <c r="I225"/>
    </row>
    <row r="226" spans="2:16" x14ac:dyDescent="0.45">
      <c r="B226"/>
      <c r="C226"/>
      <c r="D226"/>
      <c r="E226"/>
      <c r="F226"/>
      <c r="G226"/>
      <c r="H226"/>
      <c r="I226"/>
    </row>
    <row r="227" spans="2:16" x14ac:dyDescent="0.45">
      <c r="B227"/>
      <c r="C227"/>
      <c r="D227"/>
      <c r="E227"/>
      <c r="F227"/>
      <c r="G227"/>
      <c r="H227"/>
      <c r="I227"/>
    </row>
    <row r="228" spans="2:16" x14ac:dyDescent="0.45">
      <c r="B228"/>
      <c r="C228"/>
      <c r="D228"/>
      <c r="E228"/>
      <c r="F228"/>
      <c r="G228"/>
      <c r="H228"/>
      <c r="I228"/>
    </row>
    <row r="229" spans="2:16" x14ac:dyDescent="0.45">
      <c r="B229"/>
      <c r="C229"/>
      <c r="D229"/>
      <c r="E229"/>
      <c r="F229"/>
      <c r="G229"/>
      <c r="H229"/>
      <c r="I229"/>
    </row>
    <row r="230" spans="2:16" x14ac:dyDescent="0.45">
      <c r="B230"/>
      <c r="C230"/>
      <c r="D230"/>
      <c r="E230"/>
      <c r="F230"/>
      <c r="G230"/>
      <c r="H230"/>
      <c r="I230"/>
    </row>
    <row r="231" spans="2:16" x14ac:dyDescent="0.45">
      <c r="B231"/>
      <c r="C231"/>
      <c r="D231"/>
      <c r="E231"/>
      <c r="F231"/>
      <c r="G231"/>
      <c r="H231"/>
      <c r="I231"/>
    </row>
    <row r="232" spans="2:16" x14ac:dyDescent="0.45">
      <c r="B232"/>
      <c r="C232"/>
      <c r="D232"/>
      <c r="E232"/>
      <c r="F232"/>
      <c r="G232"/>
      <c r="H232"/>
      <c r="I232"/>
    </row>
    <row r="233" spans="2:16" x14ac:dyDescent="0.45">
      <c r="B233" s="39" t="s">
        <v>15</v>
      </c>
      <c r="C233" s="40" t="s">
        <v>40</v>
      </c>
    </row>
    <row r="235" spans="2:16" x14ac:dyDescent="0.45">
      <c r="B235" s="43" t="s">
        <v>31</v>
      </c>
      <c r="C235" s="42"/>
      <c r="D235" s="43" t="s">
        <v>0</v>
      </c>
      <c r="E235" s="42"/>
      <c r="F235" s="42"/>
      <c r="G235" s="42"/>
      <c r="H235" s="42"/>
      <c r="I235" s="42"/>
      <c r="J235" s="42"/>
      <c r="K235" s="42"/>
      <c r="L235" s="222"/>
      <c r="M235"/>
      <c r="N235"/>
      <c r="O235"/>
      <c r="P235"/>
    </row>
    <row r="236" spans="2:16" x14ac:dyDescent="0.45">
      <c r="B236" s="43" t="s">
        <v>32</v>
      </c>
      <c r="C236" s="43" t="s">
        <v>7</v>
      </c>
      <c r="D236" s="47">
        <v>44838</v>
      </c>
      <c r="E236" s="282">
        <v>44835</v>
      </c>
      <c r="F236" s="282">
        <v>44836</v>
      </c>
      <c r="G236" s="282">
        <v>44839</v>
      </c>
      <c r="H236" s="282">
        <v>44840</v>
      </c>
      <c r="I236" s="282">
        <v>44847</v>
      </c>
      <c r="J236" s="282">
        <v>44849</v>
      </c>
      <c r="K236" s="282">
        <v>44850</v>
      </c>
      <c r="L236" s="283">
        <v>44856</v>
      </c>
      <c r="M236"/>
      <c r="N236"/>
      <c r="O236"/>
      <c r="P236"/>
    </row>
    <row r="237" spans="2:16" x14ac:dyDescent="0.45">
      <c r="B237" s="41" t="s">
        <v>54</v>
      </c>
      <c r="C237" s="41" t="s">
        <v>707</v>
      </c>
      <c r="D237" s="287">
        <v>145</v>
      </c>
      <c r="E237" s="288">
        <v>116</v>
      </c>
      <c r="F237" s="288">
        <v>62</v>
      </c>
      <c r="G237" s="288"/>
      <c r="H237" s="288"/>
      <c r="I237" s="288"/>
      <c r="J237" s="288"/>
      <c r="K237" s="288"/>
      <c r="L237" s="289"/>
      <c r="M237"/>
      <c r="N237"/>
      <c r="O237"/>
      <c r="P237"/>
    </row>
    <row r="238" spans="2:16" x14ac:dyDescent="0.45">
      <c r="B238" s="44"/>
      <c r="C238" s="284" t="s">
        <v>708</v>
      </c>
      <c r="D238" s="290">
        <v>114</v>
      </c>
      <c r="E238" s="291">
        <v>72</v>
      </c>
      <c r="F238" s="291">
        <v>44</v>
      </c>
      <c r="G238" s="291"/>
      <c r="H238" s="291"/>
      <c r="I238" s="291"/>
      <c r="J238" s="291"/>
      <c r="K238" s="291"/>
      <c r="L238" s="292"/>
      <c r="M238"/>
      <c r="N238"/>
      <c r="O238"/>
      <c r="P238"/>
    </row>
    <row r="239" spans="2:16" x14ac:dyDescent="0.45">
      <c r="B239" s="41" t="s">
        <v>125</v>
      </c>
      <c r="C239" s="41" t="s">
        <v>706</v>
      </c>
      <c r="D239" s="287">
        <v>123</v>
      </c>
      <c r="E239" s="288">
        <v>110</v>
      </c>
      <c r="F239" s="288">
        <v>65</v>
      </c>
      <c r="G239" s="288"/>
      <c r="H239" s="288"/>
      <c r="I239" s="288"/>
      <c r="J239" s="288"/>
      <c r="K239" s="288"/>
      <c r="L239" s="289"/>
      <c r="M239"/>
      <c r="N239"/>
      <c r="O239"/>
      <c r="P239"/>
    </row>
    <row r="240" spans="2:16" x14ac:dyDescent="0.45">
      <c r="B240" s="41" t="s">
        <v>159</v>
      </c>
      <c r="C240" s="41" t="s">
        <v>712</v>
      </c>
      <c r="D240" s="287"/>
      <c r="E240" s="288"/>
      <c r="F240" s="288"/>
      <c r="G240" s="288">
        <v>99</v>
      </c>
      <c r="H240" s="288"/>
      <c r="I240" s="288"/>
      <c r="J240" s="288">
        <v>32</v>
      </c>
      <c r="K240" s="288">
        <v>24</v>
      </c>
      <c r="L240" s="289"/>
      <c r="M240"/>
      <c r="N240"/>
      <c r="O240"/>
      <c r="P240"/>
    </row>
    <row r="241" spans="2:16" x14ac:dyDescent="0.45">
      <c r="B241" s="44"/>
      <c r="C241" s="284" t="s">
        <v>713</v>
      </c>
      <c r="D241" s="290"/>
      <c r="E241" s="291"/>
      <c r="F241" s="291"/>
      <c r="G241" s="291">
        <v>90</v>
      </c>
      <c r="H241" s="291"/>
      <c r="I241" s="291"/>
      <c r="J241" s="291">
        <v>23</v>
      </c>
      <c r="K241" s="291">
        <v>18</v>
      </c>
      <c r="L241" s="292"/>
      <c r="M241"/>
      <c r="N241"/>
      <c r="O241"/>
      <c r="P241"/>
    </row>
    <row r="242" spans="2:16" x14ac:dyDescent="0.45">
      <c r="B242" s="44"/>
      <c r="C242" s="284" t="s">
        <v>714</v>
      </c>
      <c r="D242" s="290"/>
      <c r="E242" s="291"/>
      <c r="F242" s="291"/>
      <c r="G242" s="291">
        <v>44</v>
      </c>
      <c r="H242" s="291"/>
      <c r="I242" s="291"/>
      <c r="J242" s="291">
        <v>26</v>
      </c>
      <c r="K242" s="291">
        <v>10</v>
      </c>
      <c r="L242" s="292"/>
      <c r="M242"/>
      <c r="N242"/>
      <c r="O242"/>
      <c r="P242"/>
    </row>
    <row r="243" spans="2:16" x14ac:dyDescent="0.45">
      <c r="B243" s="41" t="s">
        <v>217</v>
      </c>
      <c r="C243" s="41" t="s">
        <v>703</v>
      </c>
      <c r="D243" s="287"/>
      <c r="E243" s="288"/>
      <c r="F243" s="288"/>
      <c r="G243" s="288"/>
      <c r="H243" s="288"/>
      <c r="I243" s="288">
        <v>78</v>
      </c>
      <c r="J243" s="288">
        <v>14</v>
      </c>
      <c r="K243" s="288"/>
      <c r="L243" s="289"/>
      <c r="M243"/>
      <c r="N243"/>
      <c r="O243"/>
      <c r="P243"/>
    </row>
    <row r="244" spans="2:16" x14ac:dyDescent="0.45">
      <c r="B244" s="44"/>
      <c r="C244" s="284" t="s">
        <v>704</v>
      </c>
      <c r="D244" s="290"/>
      <c r="E244" s="291"/>
      <c r="F244" s="291"/>
      <c r="G244" s="291"/>
      <c r="H244" s="291"/>
      <c r="I244" s="291">
        <v>78</v>
      </c>
      <c r="J244" s="291"/>
      <c r="K244" s="291"/>
      <c r="L244" s="292"/>
      <c r="M244"/>
      <c r="N244"/>
      <c r="O244"/>
      <c r="P244"/>
    </row>
    <row r="245" spans="2:16" x14ac:dyDescent="0.45">
      <c r="B245" s="44"/>
      <c r="C245" s="284" t="s">
        <v>705</v>
      </c>
      <c r="D245" s="290"/>
      <c r="E245" s="291"/>
      <c r="F245" s="291"/>
      <c r="G245" s="291"/>
      <c r="H245" s="291"/>
      <c r="I245" s="291">
        <v>70</v>
      </c>
      <c r="J245" s="291">
        <v>39</v>
      </c>
      <c r="K245" s="291"/>
      <c r="L245" s="292"/>
      <c r="M245"/>
      <c r="N245"/>
      <c r="O245"/>
      <c r="P245"/>
    </row>
    <row r="246" spans="2:16" x14ac:dyDescent="0.45">
      <c r="B246" s="44"/>
      <c r="C246" s="284" t="s">
        <v>720</v>
      </c>
      <c r="D246" s="290"/>
      <c r="E246" s="291"/>
      <c r="F246" s="291"/>
      <c r="G246" s="291"/>
      <c r="H246" s="291"/>
      <c r="I246" s="291">
        <v>152</v>
      </c>
      <c r="J246" s="291">
        <v>109</v>
      </c>
      <c r="K246" s="291">
        <v>101</v>
      </c>
      <c r="L246" s="292"/>
      <c r="M246"/>
      <c r="N246"/>
      <c r="O246"/>
      <c r="P246"/>
    </row>
    <row r="247" spans="2:16" x14ac:dyDescent="0.45">
      <c r="B247" s="41" t="s">
        <v>373</v>
      </c>
      <c r="C247" s="41" t="s">
        <v>715</v>
      </c>
      <c r="D247" s="287"/>
      <c r="E247" s="288"/>
      <c r="F247" s="288"/>
      <c r="G247" s="288"/>
      <c r="H247" s="288">
        <v>131</v>
      </c>
      <c r="I247" s="288"/>
      <c r="J247" s="288"/>
      <c r="K247" s="288"/>
      <c r="L247" s="289">
        <v>58</v>
      </c>
      <c r="M247"/>
      <c r="N247"/>
      <c r="O247"/>
      <c r="P247"/>
    </row>
    <row r="248" spans="2:16" x14ac:dyDescent="0.45">
      <c r="B248" s="41" t="s">
        <v>393</v>
      </c>
      <c r="C248" s="41" t="s">
        <v>709</v>
      </c>
      <c r="D248" s="287"/>
      <c r="E248" s="288"/>
      <c r="F248" s="288"/>
      <c r="G248" s="288"/>
      <c r="H248" s="288">
        <v>76</v>
      </c>
      <c r="I248" s="288"/>
      <c r="J248" s="288"/>
      <c r="K248" s="288"/>
      <c r="L248" s="289">
        <v>18</v>
      </c>
      <c r="M248"/>
      <c r="N248"/>
      <c r="O248"/>
      <c r="P248"/>
    </row>
    <row r="249" spans="2:16" x14ac:dyDescent="0.45">
      <c r="B249" s="44"/>
      <c r="C249" s="284" t="s">
        <v>710</v>
      </c>
      <c r="D249" s="290"/>
      <c r="E249" s="291"/>
      <c r="F249" s="291"/>
      <c r="G249" s="291"/>
      <c r="H249" s="291">
        <v>120</v>
      </c>
      <c r="I249" s="291"/>
      <c r="J249" s="291"/>
      <c r="K249" s="291"/>
      <c r="L249" s="292">
        <v>48</v>
      </c>
      <c r="M249"/>
      <c r="N249"/>
      <c r="O249"/>
      <c r="P249"/>
    </row>
    <row r="250" spans="2:16" x14ac:dyDescent="0.45">
      <c r="B250" s="285"/>
      <c r="C250" s="286" t="s">
        <v>711</v>
      </c>
      <c r="D250" s="293"/>
      <c r="E250" s="294"/>
      <c r="F250" s="294"/>
      <c r="G250" s="294"/>
      <c r="H250" s="294">
        <v>4</v>
      </c>
      <c r="I250" s="294"/>
      <c r="J250" s="294"/>
      <c r="K250" s="294"/>
      <c r="L250" s="295"/>
      <c r="M250"/>
      <c r="N250"/>
      <c r="O250"/>
      <c r="P250"/>
    </row>
    <row r="251" spans="2:16" x14ac:dyDescent="0.45">
      <c r="B251"/>
      <c r="C251"/>
      <c r="D251"/>
      <c r="E251"/>
      <c r="F251"/>
      <c r="G251"/>
      <c r="H251"/>
      <c r="I251"/>
      <c r="J251"/>
      <c r="K251"/>
      <c r="L251"/>
    </row>
    <row r="252" spans="2:16" x14ac:dyDescent="0.45">
      <c r="B252"/>
      <c r="C252"/>
      <c r="D252"/>
      <c r="E252"/>
      <c r="F252"/>
      <c r="G252"/>
      <c r="H252"/>
      <c r="I252"/>
      <c r="J252"/>
      <c r="K252"/>
      <c r="L252"/>
    </row>
    <row r="253" spans="2:16" x14ac:dyDescent="0.45">
      <c r="B253"/>
      <c r="C253"/>
      <c r="D253"/>
      <c r="E253"/>
      <c r="F253"/>
      <c r="G253"/>
      <c r="H253"/>
      <c r="I253"/>
      <c r="J253"/>
      <c r="K253"/>
      <c r="L253"/>
    </row>
    <row r="254" spans="2:16" x14ac:dyDescent="0.45">
      <c r="B254"/>
      <c r="C254"/>
      <c r="D254"/>
      <c r="E254"/>
      <c r="F254"/>
      <c r="G254"/>
      <c r="H254"/>
      <c r="I254"/>
      <c r="J254"/>
      <c r="K254"/>
    </row>
    <row r="255" spans="2:16" x14ac:dyDescent="0.45">
      <c r="B255"/>
      <c r="C255"/>
      <c r="D255"/>
      <c r="E255"/>
      <c r="F255"/>
      <c r="G255"/>
      <c r="H255"/>
      <c r="I255"/>
      <c r="J255"/>
      <c r="K255"/>
    </row>
    <row r="256" spans="2:16" x14ac:dyDescent="0.45">
      <c r="B256"/>
      <c r="C256"/>
      <c r="D256"/>
      <c r="E256"/>
      <c r="F256"/>
      <c r="G256"/>
      <c r="H256"/>
      <c r="I256"/>
      <c r="J256"/>
      <c r="K256"/>
    </row>
    <row r="257" spans="2:11" x14ac:dyDescent="0.45">
      <c r="B257"/>
      <c r="C257"/>
      <c r="D257"/>
      <c r="E257"/>
      <c r="F257"/>
      <c r="G257"/>
      <c r="H257"/>
      <c r="I257"/>
      <c r="J257"/>
      <c r="K257"/>
    </row>
    <row r="258" spans="2:11" x14ac:dyDescent="0.45">
      <c r="B258"/>
      <c r="C258"/>
      <c r="D258"/>
      <c r="E258"/>
      <c r="F258"/>
      <c r="G258"/>
      <c r="H258"/>
      <c r="I258"/>
      <c r="J258"/>
      <c r="K258"/>
    </row>
    <row r="259" spans="2:11" x14ac:dyDescent="0.45">
      <c r="B259"/>
      <c r="C259"/>
      <c r="D259"/>
      <c r="E259"/>
      <c r="F259"/>
      <c r="G259"/>
      <c r="H259"/>
      <c r="I259"/>
      <c r="J259"/>
      <c r="K259"/>
    </row>
    <row r="260" spans="2:11" x14ac:dyDescent="0.45">
      <c r="B260"/>
      <c r="C260"/>
      <c r="D260"/>
      <c r="E260"/>
      <c r="F260"/>
      <c r="G260"/>
      <c r="H260"/>
      <c r="I260"/>
      <c r="J260"/>
      <c r="K260"/>
    </row>
    <row r="261" spans="2:11" x14ac:dyDescent="0.45">
      <c r="B261"/>
      <c r="C261"/>
      <c r="D261"/>
      <c r="E261"/>
      <c r="F261"/>
      <c r="G261"/>
      <c r="H261"/>
      <c r="I261"/>
      <c r="J261"/>
      <c r="K261"/>
    </row>
    <row r="262" spans="2:11" x14ac:dyDescent="0.45">
      <c r="B262"/>
      <c r="C262"/>
      <c r="D262"/>
      <c r="E262"/>
      <c r="F262"/>
      <c r="G262"/>
      <c r="H262"/>
      <c r="I262"/>
      <c r="J262"/>
      <c r="K262"/>
    </row>
    <row r="263" spans="2:11" x14ac:dyDescent="0.45">
      <c r="B263"/>
      <c r="C263"/>
      <c r="D263"/>
      <c r="E263"/>
      <c r="F263"/>
      <c r="G263"/>
      <c r="H263"/>
      <c r="I263"/>
      <c r="J263"/>
      <c r="K263"/>
    </row>
    <row r="264" spans="2:11" x14ac:dyDescent="0.45">
      <c r="B264"/>
      <c r="C264"/>
      <c r="D264"/>
      <c r="E264"/>
      <c r="F264"/>
      <c r="G264"/>
      <c r="H264"/>
      <c r="I264"/>
      <c r="J264"/>
      <c r="K264"/>
    </row>
    <row r="265" spans="2:11" x14ac:dyDescent="0.45">
      <c r="B265"/>
      <c r="C265"/>
      <c r="D265"/>
      <c r="E265"/>
      <c r="F265"/>
      <c r="G265"/>
      <c r="H265"/>
      <c r="I265"/>
      <c r="J265"/>
      <c r="K265"/>
    </row>
    <row r="266" spans="2:11" x14ac:dyDescent="0.45">
      <c r="B266"/>
      <c r="C266"/>
      <c r="D266"/>
      <c r="E266"/>
      <c r="F266"/>
      <c r="G266"/>
      <c r="H266"/>
      <c r="I266"/>
      <c r="J266"/>
      <c r="K266"/>
    </row>
    <row r="267" spans="2:11" x14ac:dyDescent="0.45">
      <c r="B267"/>
      <c r="C267"/>
      <c r="D267"/>
      <c r="E267"/>
      <c r="F267"/>
      <c r="G267"/>
      <c r="H267"/>
      <c r="I267"/>
      <c r="J267"/>
      <c r="K267"/>
    </row>
    <row r="268" spans="2:11" x14ac:dyDescent="0.45">
      <c r="B268"/>
      <c r="C268"/>
      <c r="D268"/>
      <c r="E268"/>
      <c r="F268"/>
      <c r="G268"/>
      <c r="H268"/>
      <c r="I268"/>
    </row>
    <row r="269" spans="2:11" x14ac:dyDescent="0.45">
      <c r="B269"/>
      <c r="C269"/>
      <c r="D269"/>
      <c r="E269"/>
      <c r="F269"/>
      <c r="G269"/>
      <c r="H269"/>
      <c r="I269"/>
    </row>
    <row r="270" spans="2:11" x14ac:dyDescent="0.45">
      <c r="B270"/>
      <c r="C270"/>
      <c r="D270"/>
      <c r="E270"/>
      <c r="F270"/>
      <c r="G270"/>
      <c r="H270"/>
      <c r="I270"/>
    </row>
    <row r="271" spans="2:11" x14ac:dyDescent="0.45">
      <c r="B271"/>
      <c r="C271"/>
      <c r="D271"/>
      <c r="E271"/>
      <c r="F271"/>
      <c r="G271"/>
      <c r="H271"/>
    </row>
    <row r="272" spans="2:11" x14ac:dyDescent="0.45">
      <c r="B272"/>
      <c r="C272"/>
      <c r="D272"/>
      <c r="E272"/>
      <c r="F272"/>
      <c r="G272"/>
      <c r="H272"/>
    </row>
    <row r="273" spans="2:8" x14ac:dyDescent="0.45">
      <c r="B273"/>
      <c r="C273"/>
      <c r="D273"/>
      <c r="E273"/>
      <c r="F273"/>
      <c r="G273"/>
      <c r="H273"/>
    </row>
    <row r="274" spans="2:8" x14ac:dyDescent="0.45">
      <c r="B274"/>
      <c r="C274"/>
      <c r="D274"/>
      <c r="E274"/>
      <c r="F274"/>
      <c r="G274"/>
      <c r="H274"/>
    </row>
    <row r="275" spans="2:8" x14ac:dyDescent="0.45">
      <c r="B275"/>
      <c r="C275"/>
      <c r="D275"/>
      <c r="E275"/>
      <c r="F275"/>
      <c r="G275"/>
      <c r="H275"/>
    </row>
    <row r="276" spans="2:8" x14ac:dyDescent="0.45">
      <c r="B276"/>
      <c r="C276"/>
      <c r="D276"/>
      <c r="E276"/>
      <c r="F276"/>
      <c r="G276"/>
      <c r="H276"/>
    </row>
    <row r="277" spans="2:8" x14ac:dyDescent="0.45">
      <c r="B277"/>
      <c r="C277"/>
      <c r="D277"/>
      <c r="E277"/>
      <c r="F277"/>
      <c r="G277"/>
      <c r="H277"/>
    </row>
    <row r="278" spans="2:8" x14ac:dyDescent="0.45">
      <c r="B278"/>
      <c r="C278"/>
      <c r="D278"/>
      <c r="E278"/>
      <c r="F278"/>
      <c r="G278"/>
      <c r="H278"/>
    </row>
    <row r="279" spans="2:8" x14ac:dyDescent="0.45">
      <c r="B279"/>
      <c r="C279"/>
      <c r="D279"/>
      <c r="E279"/>
      <c r="F279"/>
      <c r="G279"/>
      <c r="H279"/>
    </row>
    <row r="280" spans="2:8" x14ac:dyDescent="0.45">
      <c r="B280"/>
      <c r="C280"/>
      <c r="D280"/>
      <c r="E280"/>
      <c r="F280"/>
      <c r="G280"/>
      <c r="H280"/>
    </row>
    <row r="281" spans="2:8" x14ac:dyDescent="0.45">
      <c r="B281"/>
      <c r="C281"/>
      <c r="D281"/>
      <c r="E281"/>
      <c r="F281"/>
      <c r="G281"/>
      <c r="H281"/>
    </row>
    <row r="282" spans="2:8" x14ac:dyDescent="0.45">
      <c r="B282"/>
      <c r="C282"/>
      <c r="D282"/>
      <c r="E282"/>
      <c r="F282"/>
      <c r="G282"/>
      <c r="H282"/>
    </row>
    <row r="283" spans="2:8" x14ac:dyDescent="0.45">
      <c r="B283"/>
      <c r="C283"/>
      <c r="D283"/>
      <c r="E283"/>
      <c r="F283"/>
      <c r="G283"/>
      <c r="H283"/>
    </row>
    <row r="284" spans="2:8" x14ac:dyDescent="0.45">
      <c r="B284"/>
      <c r="C284"/>
      <c r="D284"/>
      <c r="E284"/>
      <c r="F284"/>
      <c r="G284"/>
      <c r="H284"/>
    </row>
    <row r="285" spans="2:8" x14ac:dyDescent="0.45">
      <c r="B285"/>
      <c r="C285"/>
      <c r="D285"/>
      <c r="E285"/>
      <c r="F285"/>
      <c r="G285"/>
      <c r="H285"/>
    </row>
    <row r="286" spans="2:8" x14ac:dyDescent="0.45">
      <c r="B286"/>
      <c r="C286"/>
      <c r="D286"/>
      <c r="E286"/>
      <c r="F286"/>
      <c r="G286"/>
      <c r="H286"/>
    </row>
    <row r="287" spans="2:8" x14ac:dyDescent="0.45">
      <c r="B287"/>
      <c r="C287"/>
      <c r="D287"/>
      <c r="E287"/>
      <c r="F287"/>
      <c r="G287"/>
      <c r="H287"/>
    </row>
    <row r="288" spans="2:8" x14ac:dyDescent="0.45">
      <c r="B288"/>
      <c r="C288"/>
      <c r="D288"/>
      <c r="E288"/>
      <c r="F288"/>
      <c r="G288"/>
      <c r="H288"/>
    </row>
    <row r="289" spans="2:8" x14ac:dyDescent="0.45">
      <c r="B289"/>
      <c r="C289"/>
      <c r="D289"/>
      <c r="E289"/>
      <c r="F289"/>
      <c r="G289"/>
      <c r="H289"/>
    </row>
    <row r="290" spans="2:8" x14ac:dyDescent="0.45">
      <c r="B290"/>
      <c r="C290"/>
      <c r="D290"/>
      <c r="E290"/>
      <c r="F290"/>
      <c r="G290"/>
      <c r="H290"/>
    </row>
    <row r="291" spans="2:8" x14ac:dyDescent="0.45">
      <c r="B291"/>
      <c r="C291"/>
      <c r="D291"/>
      <c r="E291"/>
      <c r="F291"/>
      <c r="G291"/>
      <c r="H291"/>
    </row>
    <row r="292" spans="2:8" x14ac:dyDescent="0.45">
      <c r="B292"/>
      <c r="C292"/>
      <c r="D292"/>
      <c r="E292"/>
      <c r="F292"/>
      <c r="G292"/>
      <c r="H292"/>
    </row>
    <row r="293" spans="2:8" x14ac:dyDescent="0.45">
      <c r="B293"/>
      <c r="C293"/>
      <c r="D293"/>
      <c r="E293"/>
      <c r="F293"/>
      <c r="G293"/>
      <c r="H293"/>
    </row>
    <row r="294" spans="2:8" x14ac:dyDescent="0.45">
      <c r="B294"/>
      <c r="C294"/>
      <c r="D294"/>
      <c r="E294"/>
      <c r="F294"/>
      <c r="G294"/>
      <c r="H294"/>
    </row>
    <row r="295" spans="2:8" x14ac:dyDescent="0.45">
      <c r="B295"/>
      <c r="C295"/>
      <c r="D295"/>
      <c r="E295"/>
      <c r="F295"/>
      <c r="G295"/>
      <c r="H295"/>
    </row>
    <row r="296" spans="2:8" x14ac:dyDescent="0.45">
      <c r="B296"/>
      <c r="C296"/>
      <c r="D296"/>
      <c r="E296"/>
      <c r="F296"/>
      <c r="G296"/>
      <c r="H296"/>
    </row>
    <row r="297" spans="2:8" x14ac:dyDescent="0.45">
      <c r="B297"/>
      <c r="C297"/>
      <c r="D297"/>
      <c r="E297"/>
      <c r="F297"/>
      <c r="G297"/>
      <c r="H297"/>
    </row>
    <row r="298" spans="2:8" x14ac:dyDescent="0.45">
      <c r="B298"/>
      <c r="C298"/>
      <c r="D298"/>
      <c r="E298"/>
      <c r="F298"/>
      <c r="G298"/>
      <c r="H298"/>
    </row>
  </sheetData>
  <mergeCells count="1">
    <mergeCell ref="C2:E2"/>
  </mergeCells>
  <phoneticPr fontId="9" type="noConversion"/>
  <pageMargins left="0.75" right="0.75" top="1" bottom="1" header="0" footer="0"/>
  <pageSetup paperSize="9" orientation="portrait" r:id="rId5"/>
  <headerFooter alignWithMargins="0"/>
  <drawing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AI198"/>
  <sheetViews>
    <sheetView topLeftCell="AB45" zoomScaleNormal="100" workbookViewId="0">
      <selection activeCell="AG9" sqref="AG9"/>
    </sheetView>
  </sheetViews>
  <sheetFormatPr baseColWidth="10" defaultColWidth="11.44140625" defaultRowHeight="12.6" x14ac:dyDescent="0.45"/>
  <cols>
    <col min="1" max="1" width="11.44140625" style="4"/>
    <col min="2" max="2" width="12.109375" style="4" customWidth="1"/>
    <col min="3" max="3" width="13.6640625" style="4" bestFit="1" customWidth="1"/>
    <col min="4" max="4" width="15.6640625" style="4" bestFit="1" customWidth="1"/>
    <col min="5" max="5" width="12.109375" style="4" bestFit="1" customWidth="1"/>
    <col min="6" max="20" width="7" style="4" bestFit="1" customWidth="1"/>
    <col min="21" max="22" width="10.88671875" style="4" bestFit="1" customWidth="1"/>
    <col min="23" max="23" width="11" style="4" customWidth="1"/>
    <col min="24" max="24" width="7" style="4" customWidth="1"/>
    <col min="25" max="26" width="11" style="4" customWidth="1"/>
    <col min="27" max="33" width="9.6640625" style="4" customWidth="1"/>
    <col min="34" max="16384" width="11.44140625" style="4"/>
  </cols>
  <sheetData>
    <row r="1" spans="2:33" x14ac:dyDescent="0.4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2:33" ht="13.8" x14ac:dyDescent="0.45">
      <c r="B2" s="6">
        <v>1</v>
      </c>
      <c r="C2" s="328" t="s">
        <v>41</v>
      </c>
      <c r="D2" s="329"/>
      <c r="E2" s="329"/>
      <c r="F2" s="329"/>
      <c r="G2" s="329"/>
      <c r="H2" s="329"/>
      <c r="I2" s="329"/>
      <c r="J2" s="329"/>
      <c r="K2" s="329"/>
      <c r="L2" s="330"/>
      <c r="M2" s="1"/>
      <c r="N2" s="1"/>
    </row>
    <row r="3" spans="2:33" x14ac:dyDescent="0.45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2:33" x14ac:dyDescent="0.45">
      <c r="B4" s="230" t="s">
        <v>15</v>
      </c>
      <c r="C4" s="231" t="s">
        <v>40</v>
      </c>
    </row>
    <row r="5" spans="2:33" x14ac:dyDescent="0.45">
      <c r="B5" s="230" t="s">
        <v>42</v>
      </c>
      <c r="C5" s="231" t="s">
        <v>53</v>
      </c>
    </row>
    <row r="6" spans="2:33" x14ac:dyDescent="0.45">
      <c r="AB6" s="4" t="s">
        <v>727</v>
      </c>
      <c r="AC6" s="4" t="s">
        <v>728</v>
      </c>
    </row>
    <row r="7" spans="2:33" x14ac:dyDescent="0.45">
      <c r="B7" s="234" t="s">
        <v>31</v>
      </c>
      <c r="C7" s="233"/>
      <c r="D7" s="233"/>
      <c r="E7" s="233"/>
      <c r="F7" s="234" t="s">
        <v>2</v>
      </c>
      <c r="G7" s="233"/>
      <c r="H7" s="233"/>
      <c r="I7" s="233"/>
      <c r="J7" s="233"/>
      <c r="K7" s="233"/>
      <c r="L7" s="233"/>
      <c r="M7" s="233"/>
      <c r="N7" s="233"/>
      <c r="O7" s="233"/>
      <c r="P7" s="233"/>
      <c r="Q7" s="233"/>
      <c r="R7" s="233"/>
      <c r="S7" s="233"/>
      <c r="T7" s="233"/>
      <c r="U7" s="233"/>
      <c r="V7" s="236"/>
      <c r="W7"/>
      <c r="X7"/>
      <c r="Y7"/>
      <c r="Z7"/>
      <c r="AB7" s="5" t="s">
        <v>4</v>
      </c>
    </row>
    <row r="8" spans="2:33" x14ac:dyDescent="0.45">
      <c r="B8" s="234" t="s">
        <v>1</v>
      </c>
      <c r="C8" s="234" t="s">
        <v>10</v>
      </c>
      <c r="D8" s="234" t="s">
        <v>716</v>
      </c>
      <c r="E8" s="257" t="s">
        <v>7</v>
      </c>
      <c r="F8" s="239">
        <v>5</v>
      </c>
      <c r="G8" s="240">
        <v>6</v>
      </c>
      <c r="H8" s="240">
        <v>7</v>
      </c>
      <c r="I8" s="240">
        <v>8</v>
      </c>
      <c r="J8" s="240">
        <v>9</v>
      </c>
      <c r="K8" s="240">
        <v>10</v>
      </c>
      <c r="L8" s="240">
        <v>11</v>
      </c>
      <c r="M8" s="240">
        <v>12</v>
      </c>
      <c r="N8" s="240">
        <v>13</v>
      </c>
      <c r="O8" s="240">
        <v>14</v>
      </c>
      <c r="P8" s="240">
        <v>15</v>
      </c>
      <c r="Q8" s="240">
        <v>16</v>
      </c>
      <c r="R8" s="240">
        <v>17</v>
      </c>
      <c r="S8" s="240">
        <v>18</v>
      </c>
      <c r="T8" s="240">
        <v>19</v>
      </c>
      <c r="U8" s="240">
        <v>20</v>
      </c>
      <c r="V8" s="254" t="s">
        <v>17</v>
      </c>
      <c r="W8"/>
      <c r="X8"/>
      <c r="Y8"/>
      <c r="Z8"/>
      <c r="AB8" s="11" t="s">
        <v>14</v>
      </c>
      <c r="AC8" s="11" t="s">
        <v>12</v>
      </c>
      <c r="AD8" s="11"/>
      <c r="AF8" s="12" t="s">
        <v>14</v>
      </c>
      <c r="AG8" s="12" t="s">
        <v>12</v>
      </c>
    </row>
    <row r="9" spans="2:33" x14ac:dyDescent="0.45">
      <c r="B9" s="232" t="s">
        <v>4</v>
      </c>
      <c r="C9" s="232" t="s">
        <v>14</v>
      </c>
      <c r="D9" s="232">
        <v>1001</v>
      </c>
      <c r="E9" s="232" t="s">
        <v>705</v>
      </c>
      <c r="F9" s="239"/>
      <c r="G9" s="240">
        <v>3</v>
      </c>
      <c r="H9" s="240">
        <v>4</v>
      </c>
      <c r="I9" s="240">
        <v>4</v>
      </c>
      <c r="J9" s="240">
        <v>5</v>
      </c>
      <c r="K9" s="240">
        <v>4</v>
      </c>
      <c r="L9" s="240">
        <v>4</v>
      </c>
      <c r="M9" s="240">
        <v>3</v>
      </c>
      <c r="N9" s="240">
        <v>2</v>
      </c>
      <c r="O9" s="240">
        <v>4</v>
      </c>
      <c r="P9" s="240">
        <v>4</v>
      </c>
      <c r="Q9" s="240">
        <v>5</v>
      </c>
      <c r="R9" s="240">
        <v>5</v>
      </c>
      <c r="S9" s="240">
        <v>3</v>
      </c>
      <c r="T9" s="240"/>
      <c r="U9" s="240"/>
      <c r="V9" s="258">
        <v>50</v>
      </c>
      <c r="W9"/>
      <c r="X9"/>
      <c r="Y9"/>
      <c r="Z9"/>
      <c r="AA9" s="5">
        <f t="shared" ref="AA9:AA15" si="0">+D9</f>
        <v>1001</v>
      </c>
      <c r="AB9" s="11">
        <f t="shared" ref="AB9:AB22" si="1">SUM(G9:S9)/13</f>
        <v>3.8461538461538463</v>
      </c>
      <c r="AC9" s="11">
        <f t="shared" ref="AC9:AC22" si="2">SUM(F62:R62)/13</f>
        <v>3.6153846153846154</v>
      </c>
      <c r="AD9" s="4" t="s">
        <v>705</v>
      </c>
      <c r="AE9" s="5">
        <f t="shared" ref="AE9:AE15" si="3">+AA9</f>
        <v>1001</v>
      </c>
      <c r="AF9" s="11">
        <f>SUMIF($AA$9:$AA$22,$AE9,AB$9:AB$22)</f>
        <v>3.8461538461538463</v>
      </c>
      <c r="AG9" s="11">
        <f>SUMIF($AA$9:$AA$22,$AE9,AC$9:AC$22)</f>
        <v>3.6153846153846154</v>
      </c>
    </row>
    <row r="10" spans="2:33" x14ac:dyDescent="0.45">
      <c r="B10" s="237"/>
      <c r="C10" s="237"/>
      <c r="D10" s="232">
        <v>1002</v>
      </c>
      <c r="E10" s="232" t="s">
        <v>703</v>
      </c>
      <c r="F10" s="239"/>
      <c r="G10" s="240">
        <v>6</v>
      </c>
      <c r="H10" s="240">
        <v>4</v>
      </c>
      <c r="I10" s="240">
        <v>5</v>
      </c>
      <c r="J10" s="240">
        <v>4</v>
      </c>
      <c r="K10" s="240">
        <v>4</v>
      </c>
      <c r="L10" s="240">
        <v>4</v>
      </c>
      <c r="M10" s="240">
        <v>5</v>
      </c>
      <c r="N10" s="240">
        <v>5</v>
      </c>
      <c r="O10" s="240">
        <v>5</v>
      </c>
      <c r="P10" s="240">
        <v>5</v>
      </c>
      <c r="Q10" s="240">
        <v>5</v>
      </c>
      <c r="R10" s="240">
        <v>5</v>
      </c>
      <c r="S10" s="240">
        <v>2</v>
      </c>
      <c r="T10" s="240"/>
      <c r="U10" s="240"/>
      <c r="V10" s="258">
        <v>59</v>
      </c>
      <c r="W10"/>
      <c r="X10"/>
      <c r="Y10"/>
      <c r="Z10"/>
      <c r="AA10" s="5">
        <f t="shared" si="0"/>
        <v>1002</v>
      </c>
      <c r="AB10" s="11">
        <f t="shared" si="1"/>
        <v>4.5384615384615383</v>
      </c>
      <c r="AC10" s="11">
        <f t="shared" si="2"/>
        <v>4.6923076923076925</v>
      </c>
      <c r="AD10" s="4" t="s">
        <v>703</v>
      </c>
      <c r="AE10" s="5">
        <f t="shared" si="3"/>
        <v>1002</v>
      </c>
      <c r="AF10" s="11">
        <f t="shared" ref="AF10:AF22" si="4">SUMIF($AA$9:$AA$22,$AE10,AB$9:AB$22)</f>
        <v>4.5384615384615383</v>
      </c>
      <c r="AG10" s="11">
        <f t="shared" ref="AG10:AG22" si="5">SUMIF($AA$9:$AA$22,$AE10,AC$9:AC$22)</f>
        <v>4.6923076923076925</v>
      </c>
    </row>
    <row r="11" spans="2:33" x14ac:dyDescent="0.45">
      <c r="B11" s="237"/>
      <c r="C11" s="237"/>
      <c r="D11" s="232">
        <v>1003</v>
      </c>
      <c r="E11" s="232" t="s">
        <v>704</v>
      </c>
      <c r="F11" s="239">
        <v>1</v>
      </c>
      <c r="G11" s="240">
        <v>5</v>
      </c>
      <c r="H11" s="240">
        <v>4</v>
      </c>
      <c r="I11" s="240">
        <v>5</v>
      </c>
      <c r="J11" s="240">
        <v>6</v>
      </c>
      <c r="K11" s="240">
        <v>3</v>
      </c>
      <c r="L11" s="240">
        <v>5</v>
      </c>
      <c r="M11" s="240">
        <v>6</v>
      </c>
      <c r="N11" s="240">
        <v>3</v>
      </c>
      <c r="O11" s="240">
        <v>5</v>
      </c>
      <c r="P11" s="240">
        <v>6</v>
      </c>
      <c r="Q11" s="240"/>
      <c r="R11" s="240"/>
      <c r="S11" s="240"/>
      <c r="T11" s="240"/>
      <c r="U11" s="240"/>
      <c r="V11" s="258">
        <v>49</v>
      </c>
      <c r="W11"/>
      <c r="X11"/>
      <c r="Y11"/>
      <c r="Z11"/>
      <c r="AA11" s="5">
        <f t="shared" si="0"/>
        <v>1003</v>
      </c>
      <c r="AB11" s="11">
        <f t="shared" si="1"/>
        <v>3.6923076923076925</v>
      </c>
      <c r="AC11" s="11">
        <f t="shared" si="2"/>
        <v>3.9230769230769229</v>
      </c>
      <c r="AD11" s="4" t="s">
        <v>704</v>
      </c>
      <c r="AE11" s="5">
        <f t="shared" si="3"/>
        <v>1003</v>
      </c>
      <c r="AF11" s="11">
        <f t="shared" si="4"/>
        <v>3.6923076923076925</v>
      </c>
      <c r="AG11" s="11">
        <f t="shared" si="5"/>
        <v>3.9230769230769229</v>
      </c>
    </row>
    <row r="12" spans="2:33" x14ac:dyDescent="0.45">
      <c r="B12" s="237"/>
      <c r="C12" s="237"/>
      <c r="D12" s="232">
        <v>1004</v>
      </c>
      <c r="E12" s="232" t="s">
        <v>720</v>
      </c>
      <c r="F12" s="239">
        <v>1</v>
      </c>
      <c r="G12" s="240">
        <v>4</v>
      </c>
      <c r="H12" s="240">
        <v>6</v>
      </c>
      <c r="I12" s="240">
        <v>8</v>
      </c>
      <c r="J12" s="240">
        <v>10</v>
      </c>
      <c r="K12" s="240">
        <v>10</v>
      </c>
      <c r="L12" s="240">
        <v>10</v>
      </c>
      <c r="M12" s="240">
        <v>8</v>
      </c>
      <c r="N12" s="240">
        <v>7</v>
      </c>
      <c r="O12" s="240">
        <v>7</v>
      </c>
      <c r="P12" s="240">
        <v>10</v>
      </c>
      <c r="Q12" s="240">
        <v>5</v>
      </c>
      <c r="R12" s="240">
        <v>7</v>
      </c>
      <c r="S12" s="240">
        <v>8</v>
      </c>
      <c r="T12" s="240">
        <v>1</v>
      </c>
      <c r="U12" s="240"/>
      <c r="V12" s="258">
        <v>102</v>
      </c>
      <c r="W12"/>
      <c r="X12"/>
      <c r="Y12"/>
      <c r="Z12"/>
      <c r="AA12" s="5">
        <f t="shared" si="0"/>
        <v>1004</v>
      </c>
      <c r="AB12" s="11">
        <f t="shared" si="1"/>
        <v>7.6923076923076925</v>
      </c>
      <c r="AC12" s="11">
        <f t="shared" si="2"/>
        <v>7.5384615384615383</v>
      </c>
      <c r="AD12" s="4" t="s">
        <v>702</v>
      </c>
      <c r="AE12" s="5">
        <f t="shared" si="3"/>
        <v>1004</v>
      </c>
      <c r="AF12" s="11">
        <f t="shared" si="4"/>
        <v>7.6923076923076925</v>
      </c>
      <c r="AG12" s="11">
        <f t="shared" si="5"/>
        <v>7.5384615384615383</v>
      </c>
    </row>
    <row r="13" spans="2:33" x14ac:dyDescent="0.45">
      <c r="B13" s="237"/>
      <c r="C13" s="237"/>
      <c r="D13" s="232">
        <v>1005</v>
      </c>
      <c r="E13" s="232" t="s">
        <v>706</v>
      </c>
      <c r="F13" s="239"/>
      <c r="G13" s="240">
        <v>4</v>
      </c>
      <c r="H13" s="240">
        <v>8</v>
      </c>
      <c r="I13" s="240">
        <v>8</v>
      </c>
      <c r="J13" s="240">
        <v>8</v>
      </c>
      <c r="K13" s="240">
        <v>10</v>
      </c>
      <c r="L13" s="240">
        <v>10</v>
      </c>
      <c r="M13" s="240">
        <v>8</v>
      </c>
      <c r="N13" s="240">
        <v>8</v>
      </c>
      <c r="O13" s="240">
        <v>4</v>
      </c>
      <c r="P13" s="240">
        <v>5</v>
      </c>
      <c r="Q13" s="240">
        <v>7</v>
      </c>
      <c r="R13" s="240">
        <v>5</v>
      </c>
      <c r="S13" s="240">
        <v>6</v>
      </c>
      <c r="T13" s="240">
        <v>5</v>
      </c>
      <c r="U13" s="240"/>
      <c r="V13" s="258">
        <v>96</v>
      </c>
      <c r="W13"/>
      <c r="X13"/>
      <c r="Y13"/>
      <c r="Z13"/>
      <c r="AA13" s="5">
        <f t="shared" si="0"/>
        <v>1005</v>
      </c>
      <c r="AB13" s="11">
        <f t="shared" si="1"/>
        <v>7</v>
      </c>
      <c r="AC13" s="11">
        <f t="shared" si="2"/>
        <v>7</v>
      </c>
      <c r="AD13" s="4" t="s">
        <v>706</v>
      </c>
      <c r="AE13" s="5">
        <f t="shared" si="3"/>
        <v>1005</v>
      </c>
      <c r="AF13" s="11">
        <f t="shared" si="4"/>
        <v>7</v>
      </c>
      <c r="AG13" s="11">
        <f t="shared" si="5"/>
        <v>7</v>
      </c>
    </row>
    <row r="14" spans="2:33" x14ac:dyDescent="0.45">
      <c r="B14" s="237"/>
      <c r="C14" s="237"/>
      <c r="D14" s="232">
        <v>1006</v>
      </c>
      <c r="E14" s="232" t="s">
        <v>707</v>
      </c>
      <c r="F14" s="239">
        <v>1</v>
      </c>
      <c r="G14" s="240">
        <v>9</v>
      </c>
      <c r="H14" s="240">
        <v>6</v>
      </c>
      <c r="I14" s="240">
        <v>11</v>
      </c>
      <c r="J14" s="240">
        <v>9</v>
      </c>
      <c r="K14" s="240">
        <v>11</v>
      </c>
      <c r="L14" s="240">
        <v>10</v>
      </c>
      <c r="M14" s="240">
        <v>9</v>
      </c>
      <c r="N14" s="240">
        <v>10</v>
      </c>
      <c r="O14" s="240">
        <v>14</v>
      </c>
      <c r="P14" s="240">
        <v>10</v>
      </c>
      <c r="Q14" s="240">
        <v>14</v>
      </c>
      <c r="R14" s="240">
        <v>6</v>
      </c>
      <c r="S14" s="240">
        <v>8</v>
      </c>
      <c r="T14" s="240">
        <v>8</v>
      </c>
      <c r="U14" s="240">
        <v>6</v>
      </c>
      <c r="V14" s="258">
        <v>142</v>
      </c>
      <c r="W14"/>
      <c r="X14"/>
      <c r="Y14"/>
      <c r="Z14"/>
      <c r="AA14" s="5">
        <f t="shared" si="0"/>
        <v>1006</v>
      </c>
      <c r="AB14" s="11">
        <f t="shared" si="1"/>
        <v>9.7692307692307701</v>
      </c>
      <c r="AC14" s="11">
        <f t="shared" si="2"/>
        <v>9.6923076923076916</v>
      </c>
      <c r="AD14" s="4" t="s">
        <v>707</v>
      </c>
      <c r="AE14" s="5">
        <f t="shared" si="3"/>
        <v>1006</v>
      </c>
      <c r="AF14" s="11">
        <f t="shared" si="4"/>
        <v>9.7692307692307701</v>
      </c>
      <c r="AG14" s="11">
        <f t="shared" si="5"/>
        <v>9.6923076923076916</v>
      </c>
    </row>
    <row r="15" spans="2:33" x14ac:dyDescent="0.45">
      <c r="B15" s="237"/>
      <c r="C15" s="237"/>
      <c r="D15" s="232">
        <v>1007</v>
      </c>
      <c r="E15" s="232" t="s">
        <v>708</v>
      </c>
      <c r="F15" s="239"/>
      <c r="G15" s="240">
        <v>8</v>
      </c>
      <c r="H15" s="240">
        <v>8</v>
      </c>
      <c r="I15" s="240">
        <v>8</v>
      </c>
      <c r="J15" s="240">
        <v>6</v>
      </c>
      <c r="K15" s="240">
        <v>5</v>
      </c>
      <c r="L15" s="240">
        <v>7</v>
      </c>
      <c r="M15" s="240">
        <v>3</v>
      </c>
      <c r="N15" s="240">
        <v>5</v>
      </c>
      <c r="O15" s="240">
        <v>6</v>
      </c>
      <c r="P15" s="240">
        <v>6</v>
      </c>
      <c r="Q15" s="240">
        <v>5</v>
      </c>
      <c r="R15" s="240">
        <v>6</v>
      </c>
      <c r="S15" s="240"/>
      <c r="T15" s="240"/>
      <c r="U15" s="240"/>
      <c r="V15" s="258">
        <v>73</v>
      </c>
      <c r="W15"/>
      <c r="X15"/>
      <c r="Y15"/>
      <c r="Z15"/>
      <c r="AA15" s="5">
        <f t="shared" si="0"/>
        <v>1007</v>
      </c>
      <c r="AB15" s="11">
        <f t="shared" si="1"/>
        <v>5.615384615384615</v>
      </c>
      <c r="AC15" s="11">
        <f t="shared" si="2"/>
        <v>5.615384615384615</v>
      </c>
      <c r="AD15" s="4" t="s">
        <v>708</v>
      </c>
      <c r="AE15" s="5">
        <f t="shared" si="3"/>
        <v>1007</v>
      </c>
      <c r="AF15" s="11">
        <f t="shared" si="4"/>
        <v>5.615384615384615</v>
      </c>
      <c r="AG15" s="11">
        <f t="shared" si="5"/>
        <v>5.615384615384615</v>
      </c>
    </row>
    <row r="16" spans="2:33" x14ac:dyDescent="0.45">
      <c r="B16" s="237"/>
      <c r="C16" s="237"/>
      <c r="D16" s="232">
        <v>1008</v>
      </c>
      <c r="E16" s="232" t="s">
        <v>709</v>
      </c>
      <c r="F16" s="239"/>
      <c r="G16" s="240">
        <v>2</v>
      </c>
      <c r="H16" s="240">
        <v>4</v>
      </c>
      <c r="I16" s="240">
        <v>4</v>
      </c>
      <c r="J16" s="240">
        <v>4</v>
      </c>
      <c r="K16" s="240">
        <v>5</v>
      </c>
      <c r="L16" s="240">
        <v>3</v>
      </c>
      <c r="M16" s="240">
        <v>4</v>
      </c>
      <c r="N16" s="240">
        <v>5</v>
      </c>
      <c r="O16" s="240">
        <v>1</v>
      </c>
      <c r="P16" s="240">
        <v>3</v>
      </c>
      <c r="Q16" s="240">
        <v>5</v>
      </c>
      <c r="R16" s="240">
        <v>1</v>
      </c>
      <c r="S16" s="240"/>
      <c r="T16" s="240"/>
      <c r="U16" s="240"/>
      <c r="V16" s="258">
        <v>41</v>
      </c>
      <c r="W16"/>
      <c r="X16"/>
      <c r="Y16"/>
      <c r="Z16"/>
      <c r="AA16" s="5">
        <f t="shared" ref="AA16:AA18" si="6">+D16</f>
        <v>1008</v>
      </c>
      <c r="AB16" s="11">
        <f t="shared" si="1"/>
        <v>3.1538461538461537</v>
      </c>
      <c r="AC16" s="11">
        <f t="shared" si="2"/>
        <v>3.2307692307692308</v>
      </c>
      <c r="AD16" s="4" t="s">
        <v>709</v>
      </c>
      <c r="AE16" s="5">
        <f t="shared" ref="AE16:AE18" si="7">+AA16</f>
        <v>1008</v>
      </c>
      <c r="AF16" s="11">
        <f t="shared" si="4"/>
        <v>3.1538461538461537</v>
      </c>
      <c r="AG16" s="11">
        <f t="shared" si="5"/>
        <v>3.2307692307692308</v>
      </c>
    </row>
    <row r="17" spans="2:35" x14ac:dyDescent="0.45">
      <c r="B17" s="237"/>
      <c r="C17" s="237"/>
      <c r="D17" s="232">
        <v>1009</v>
      </c>
      <c r="E17" s="232" t="s">
        <v>711</v>
      </c>
      <c r="F17" s="239"/>
      <c r="G17" s="240">
        <v>1</v>
      </c>
      <c r="H17" s="240">
        <v>1</v>
      </c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  <c r="T17" s="240"/>
      <c r="U17" s="240"/>
      <c r="V17" s="258">
        <v>2</v>
      </c>
      <c r="W17"/>
      <c r="X17"/>
      <c r="Y17"/>
      <c r="Z17"/>
      <c r="AA17" s="5">
        <f t="shared" si="6"/>
        <v>1009</v>
      </c>
      <c r="AB17" s="11">
        <f t="shared" si="1"/>
        <v>0.15384615384615385</v>
      </c>
      <c r="AC17" s="11">
        <f t="shared" si="2"/>
        <v>0.15384615384615385</v>
      </c>
      <c r="AD17" s="4" t="s">
        <v>711</v>
      </c>
      <c r="AE17" s="5">
        <f t="shared" si="7"/>
        <v>1009</v>
      </c>
      <c r="AF17" s="11">
        <f t="shared" si="4"/>
        <v>0.15384615384615385</v>
      </c>
      <c r="AG17" s="11">
        <f t="shared" si="5"/>
        <v>0.15384615384615385</v>
      </c>
    </row>
    <row r="18" spans="2:35" x14ac:dyDescent="0.45">
      <c r="B18" s="237"/>
      <c r="C18" s="237"/>
      <c r="D18" s="232">
        <v>1010</v>
      </c>
      <c r="E18" s="232" t="s">
        <v>710</v>
      </c>
      <c r="F18" s="239"/>
      <c r="G18" s="240">
        <v>2</v>
      </c>
      <c r="H18" s="240">
        <v>6</v>
      </c>
      <c r="I18" s="240">
        <v>5</v>
      </c>
      <c r="J18" s="240">
        <v>6</v>
      </c>
      <c r="K18" s="240">
        <v>6</v>
      </c>
      <c r="L18" s="240">
        <v>5</v>
      </c>
      <c r="M18" s="240">
        <v>5</v>
      </c>
      <c r="N18" s="240">
        <v>6</v>
      </c>
      <c r="O18" s="240">
        <v>7</v>
      </c>
      <c r="P18" s="240">
        <v>5</v>
      </c>
      <c r="Q18" s="240">
        <v>4</v>
      </c>
      <c r="R18" s="240">
        <v>5</v>
      </c>
      <c r="S18" s="240">
        <v>4</v>
      </c>
      <c r="T18" s="240">
        <v>1</v>
      </c>
      <c r="U18" s="240"/>
      <c r="V18" s="258">
        <v>67</v>
      </c>
      <c r="W18"/>
      <c r="X18"/>
      <c r="Y18"/>
      <c r="Z18"/>
      <c r="AA18" s="5">
        <f t="shared" si="6"/>
        <v>1010</v>
      </c>
      <c r="AB18" s="11">
        <f t="shared" si="1"/>
        <v>5.0769230769230766</v>
      </c>
      <c r="AC18" s="11">
        <f t="shared" si="2"/>
        <v>5.2307692307692308</v>
      </c>
      <c r="AD18" s="4" t="s">
        <v>710</v>
      </c>
      <c r="AE18" s="5">
        <f t="shared" si="7"/>
        <v>1010</v>
      </c>
      <c r="AF18" s="11">
        <f t="shared" si="4"/>
        <v>5.0769230769230766</v>
      </c>
      <c r="AG18" s="11">
        <f t="shared" si="5"/>
        <v>5.2307692307692308</v>
      </c>
    </row>
    <row r="19" spans="2:35" x14ac:dyDescent="0.45">
      <c r="B19" s="237"/>
      <c r="C19" s="237"/>
      <c r="D19" s="232">
        <v>1011</v>
      </c>
      <c r="E19" s="232" t="s">
        <v>712</v>
      </c>
      <c r="F19" s="239"/>
      <c r="G19" s="240">
        <v>3</v>
      </c>
      <c r="H19" s="240">
        <v>4</v>
      </c>
      <c r="I19" s="240">
        <v>5</v>
      </c>
      <c r="J19" s="240">
        <v>5</v>
      </c>
      <c r="K19" s="240">
        <v>5</v>
      </c>
      <c r="L19" s="240">
        <v>5</v>
      </c>
      <c r="M19" s="240">
        <v>5</v>
      </c>
      <c r="N19" s="240">
        <v>5</v>
      </c>
      <c r="O19" s="240">
        <v>5</v>
      </c>
      <c r="P19" s="240">
        <v>5</v>
      </c>
      <c r="Q19" s="240">
        <v>5</v>
      </c>
      <c r="R19" s="240">
        <v>4</v>
      </c>
      <c r="S19" s="240">
        <v>4</v>
      </c>
      <c r="T19" s="240"/>
      <c r="U19" s="240"/>
      <c r="V19" s="258">
        <v>60</v>
      </c>
      <c r="W19"/>
      <c r="X19"/>
      <c r="Y19"/>
      <c r="Z19"/>
      <c r="AA19" s="5">
        <f t="shared" ref="AA19:AA20" si="8">+D19</f>
        <v>1011</v>
      </c>
      <c r="AB19" s="11">
        <f t="shared" si="1"/>
        <v>4.615384615384615</v>
      </c>
      <c r="AC19" s="11">
        <f t="shared" si="2"/>
        <v>4.615384615384615</v>
      </c>
      <c r="AD19" s="4" t="s">
        <v>712</v>
      </c>
      <c r="AE19" s="5">
        <f t="shared" ref="AE19:AE22" si="9">+AA19</f>
        <v>1011</v>
      </c>
      <c r="AF19" s="11">
        <f t="shared" si="4"/>
        <v>4.615384615384615</v>
      </c>
      <c r="AG19" s="11">
        <f t="shared" si="5"/>
        <v>4.615384615384615</v>
      </c>
    </row>
    <row r="20" spans="2:35" x14ac:dyDescent="0.45">
      <c r="B20" s="237"/>
      <c r="C20" s="237"/>
      <c r="D20" s="232">
        <v>1012</v>
      </c>
      <c r="E20" s="232" t="s">
        <v>713</v>
      </c>
      <c r="F20" s="239"/>
      <c r="G20" s="240">
        <v>3</v>
      </c>
      <c r="H20" s="240">
        <v>4</v>
      </c>
      <c r="I20" s="240">
        <v>4</v>
      </c>
      <c r="J20" s="240">
        <v>4</v>
      </c>
      <c r="K20" s="240">
        <v>5</v>
      </c>
      <c r="L20" s="240">
        <v>5</v>
      </c>
      <c r="M20" s="240">
        <v>5</v>
      </c>
      <c r="N20" s="240">
        <v>4</v>
      </c>
      <c r="O20" s="240">
        <v>5</v>
      </c>
      <c r="P20" s="240">
        <v>5</v>
      </c>
      <c r="Q20" s="240">
        <v>6</v>
      </c>
      <c r="R20" s="240">
        <v>3</v>
      </c>
      <c r="S20" s="240">
        <v>4</v>
      </c>
      <c r="T20" s="240"/>
      <c r="U20" s="240"/>
      <c r="V20" s="258">
        <v>57</v>
      </c>
      <c r="W20"/>
      <c r="X20"/>
      <c r="Y20"/>
      <c r="Z20"/>
      <c r="AA20" s="5">
        <f t="shared" si="8"/>
        <v>1012</v>
      </c>
      <c r="AB20" s="11">
        <f t="shared" si="1"/>
        <v>4.384615384615385</v>
      </c>
      <c r="AC20" s="11">
        <f t="shared" si="2"/>
        <v>4.2307692307692308</v>
      </c>
      <c r="AD20" s="4" t="s">
        <v>713</v>
      </c>
      <c r="AE20" s="5">
        <f t="shared" si="9"/>
        <v>1012</v>
      </c>
      <c r="AF20" s="11">
        <f t="shared" si="4"/>
        <v>4.384615384615385</v>
      </c>
      <c r="AG20" s="11">
        <f t="shared" si="5"/>
        <v>4.2307692307692308</v>
      </c>
    </row>
    <row r="21" spans="2:35" x14ac:dyDescent="0.45">
      <c r="B21" s="237"/>
      <c r="C21" s="237"/>
      <c r="D21" s="232">
        <v>1013</v>
      </c>
      <c r="E21" s="232" t="s">
        <v>714</v>
      </c>
      <c r="F21" s="239"/>
      <c r="G21" s="240">
        <v>3</v>
      </c>
      <c r="H21" s="240">
        <v>3</v>
      </c>
      <c r="I21" s="240">
        <v>4</v>
      </c>
      <c r="J21" s="240">
        <v>3</v>
      </c>
      <c r="K21" s="240">
        <v>3</v>
      </c>
      <c r="L21" s="240">
        <v>3</v>
      </c>
      <c r="M21" s="240">
        <v>2</v>
      </c>
      <c r="N21" s="240">
        <v>3</v>
      </c>
      <c r="O21" s="240">
        <v>1</v>
      </c>
      <c r="P21" s="240">
        <v>1</v>
      </c>
      <c r="Q21" s="240">
        <v>1</v>
      </c>
      <c r="R21" s="240">
        <v>1</v>
      </c>
      <c r="S21" s="240"/>
      <c r="T21" s="240"/>
      <c r="U21" s="240"/>
      <c r="V21" s="258">
        <v>28</v>
      </c>
      <c r="W21"/>
      <c r="X21"/>
      <c r="Y21"/>
      <c r="Z21"/>
      <c r="AA21" s="5">
        <f t="shared" ref="AA21:AA22" si="10">+D21</f>
        <v>1013</v>
      </c>
      <c r="AB21" s="11">
        <f t="shared" si="1"/>
        <v>2.1538461538461537</v>
      </c>
      <c r="AC21" s="11">
        <f t="shared" si="2"/>
        <v>2.0769230769230771</v>
      </c>
      <c r="AD21" s="4" t="s">
        <v>714</v>
      </c>
      <c r="AE21" s="5">
        <f t="shared" si="9"/>
        <v>1013</v>
      </c>
      <c r="AF21" s="11">
        <f t="shared" si="4"/>
        <v>2.1538461538461537</v>
      </c>
      <c r="AG21" s="11">
        <f t="shared" si="5"/>
        <v>2.0769230769230771</v>
      </c>
    </row>
    <row r="22" spans="2:35" x14ac:dyDescent="0.45">
      <c r="B22" s="237"/>
      <c r="C22" s="237"/>
      <c r="D22" s="232">
        <v>1014</v>
      </c>
      <c r="E22" s="232" t="s">
        <v>715</v>
      </c>
      <c r="F22" s="239"/>
      <c r="G22" s="240">
        <v>8</v>
      </c>
      <c r="H22" s="240">
        <v>9</v>
      </c>
      <c r="I22" s="240">
        <v>8</v>
      </c>
      <c r="J22" s="240">
        <v>6</v>
      </c>
      <c r="K22" s="240">
        <v>8</v>
      </c>
      <c r="L22" s="240">
        <v>7</v>
      </c>
      <c r="M22" s="240">
        <v>8</v>
      </c>
      <c r="N22" s="240">
        <v>8</v>
      </c>
      <c r="O22" s="240">
        <v>6</v>
      </c>
      <c r="P22" s="240">
        <v>7</v>
      </c>
      <c r="Q22" s="240">
        <v>6</v>
      </c>
      <c r="R22" s="240">
        <v>8</v>
      </c>
      <c r="S22" s="240">
        <v>7</v>
      </c>
      <c r="T22" s="240">
        <v>4</v>
      </c>
      <c r="U22" s="240"/>
      <c r="V22" s="258">
        <v>100</v>
      </c>
      <c r="W22"/>
      <c r="X22"/>
      <c r="Y22"/>
      <c r="Z22"/>
      <c r="AA22" s="5">
        <f t="shared" si="10"/>
        <v>1014</v>
      </c>
      <c r="AB22" s="11">
        <f t="shared" si="1"/>
        <v>7.384615384615385</v>
      </c>
      <c r="AC22" s="11">
        <f t="shared" si="2"/>
        <v>7.3076923076923075</v>
      </c>
      <c r="AD22" s="4" t="s">
        <v>715</v>
      </c>
      <c r="AE22" s="5">
        <f t="shared" si="9"/>
        <v>1014</v>
      </c>
      <c r="AF22" s="11">
        <f t="shared" si="4"/>
        <v>7.384615384615385</v>
      </c>
      <c r="AG22" s="11">
        <f t="shared" si="5"/>
        <v>7.3076923076923075</v>
      </c>
    </row>
    <row r="23" spans="2:35" x14ac:dyDescent="0.45">
      <c r="B23" s="232" t="s">
        <v>33</v>
      </c>
      <c r="C23" s="233"/>
      <c r="D23" s="233"/>
      <c r="E23" s="233"/>
      <c r="F23" s="239">
        <v>3</v>
      </c>
      <c r="G23" s="240">
        <v>61</v>
      </c>
      <c r="H23" s="240">
        <v>71</v>
      </c>
      <c r="I23" s="240">
        <v>79</v>
      </c>
      <c r="J23" s="240">
        <v>76</v>
      </c>
      <c r="K23" s="240">
        <v>79</v>
      </c>
      <c r="L23" s="240">
        <v>78</v>
      </c>
      <c r="M23" s="240">
        <v>71</v>
      </c>
      <c r="N23" s="240">
        <v>71</v>
      </c>
      <c r="O23" s="240">
        <v>70</v>
      </c>
      <c r="P23" s="240">
        <v>72</v>
      </c>
      <c r="Q23" s="240">
        <v>68</v>
      </c>
      <c r="R23" s="240">
        <v>56</v>
      </c>
      <c r="S23" s="240">
        <v>46</v>
      </c>
      <c r="T23" s="240">
        <v>19</v>
      </c>
      <c r="U23" s="240">
        <v>6</v>
      </c>
      <c r="V23" s="258">
        <v>926</v>
      </c>
      <c r="W23"/>
      <c r="X23"/>
      <c r="Y23"/>
      <c r="AA23" s="5"/>
      <c r="AB23" s="27">
        <f>SUM(AB9:AB22)</f>
        <v>69.076923076923066</v>
      </c>
      <c r="AC23" s="27">
        <f>SUM(AC9:AC22)</f>
        <v>68.923076923076934</v>
      </c>
      <c r="AE23" s="5"/>
      <c r="AF23" s="27">
        <f>SUM(AF9:AF22)</f>
        <v>69.076923076923066</v>
      </c>
      <c r="AG23" s="27">
        <f>SUM(AG9:AG22)</f>
        <v>68.923076923076934</v>
      </c>
    </row>
    <row r="24" spans="2:35" x14ac:dyDescent="0.45">
      <c r="B24" s="232" t="s">
        <v>43</v>
      </c>
      <c r="C24" s="232" t="s">
        <v>14</v>
      </c>
      <c r="D24" s="232">
        <v>1001</v>
      </c>
      <c r="E24" s="232" t="s">
        <v>705</v>
      </c>
      <c r="F24" s="239"/>
      <c r="G24" s="240"/>
      <c r="H24" s="240"/>
      <c r="I24" s="240"/>
      <c r="J24" s="240">
        <v>2</v>
      </c>
      <c r="K24" s="240">
        <v>5</v>
      </c>
      <c r="L24" s="240">
        <v>4</v>
      </c>
      <c r="M24" s="240">
        <v>6</v>
      </c>
      <c r="N24" s="240">
        <v>1</v>
      </c>
      <c r="O24" s="240">
        <v>1</v>
      </c>
      <c r="P24" s="240">
        <v>1</v>
      </c>
      <c r="Q24" s="240"/>
      <c r="R24" s="240"/>
      <c r="S24" s="240"/>
      <c r="T24" s="240"/>
      <c r="U24" s="240"/>
      <c r="V24" s="258">
        <v>20</v>
      </c>
      <c r="W24"/>
      <c r="X24"/>
      <c r="Y24"/>
      <c r="AA24" s="5"/>
      <c r="AB24" s="5" t="s">
        <v>14</v>
      </c>
      <c r="AC24" s="5" t="s">
        <v>12</v>
      </c>
      <c r="AF24" s="5" t="s">
        <v>14</v>
      </c>
      <c r="AG24" s="5" t="s">
        <v>12</v>
      </c>
    </row>
    <row r="25" spans="2:35" x14ac:dyDescent="0.45">
      <c r="B25" s="237"/>
      <c r="C25" s="237"/>
      <c r="D25" s="232">
        <v>1002</v>
      </c>
      <c r="E25" s="232" t="s">
        <v>703</v>
      </c>
      <c r="F25" s="239"/>
      <c r="G25" s="240"/>
      <c r="H25" s="240"/>
      <c r="I25" s="240">
        <v>3</v>
      </c>
      <c r="J25" s="240">
        <v>1</v>
      </c>
      <c r="K25" s="240"/>
      <c r="L25" s="240">
        <v>1</v>
      </c>
      <c r="M25" s="240">
        <v>1</v>
      </c>
      <c r="N25" s="240"/>
      <c r="O25" s="240">
        <v>1</v>
      </c>
      <c r="P25" s="240"/>
      <c r="Q25" s="240"/>
      <c r="R25" s="240"/>
      <c r="S25" s="240"/>
      <c r="T25" s="240"/>
      <c r="U25" s="240"/>
      <c r="V25" s="258">
        <v>7</v>
      </c>
      <c r="W25"/>
      <c r="X25"/>
      <c r="Y25"/>
      <c r="AA25" s="5">
        <f>+D24</f>
        <v>1001</v>
      </c>
      <c r="AB25" s="11">
        <f t="shared" ref="AB25:AB36" si="11">SUM(H24:T24)/13</f>
        <v>1.5384615384615385</v>
      </c>
      <c r="AC25" s="11">
        <f t="shared" ref="AC25:AC36" si="12">SUM(G77:S77)/13</f>
        <v>1.5384615384615385</v>
      </c>
      <c r="AD25" s="4" t="s">
        <v>705</v>
      </c>
      <c r="AE25" s="5">
        <v>1001</v>
      </c>
      <c r="AF25" s="11">
        <f>SUMIF($AA$25:$AA$36,$AE25,AB$25:AB$36)</f>
        <v>1.5384615384615385</v>
      </c>
      <c r="AG25" s="11">
        <f>SUMIF($AA$25:$AA$36,$AE25,AC$25:AC$36)</f>
        <v>1.5384615384615385</v>
      </c>
    </row>
    <row r="26" spans="2:35" x14ac:dyDescent="0.45">
      <c r="B26" s="237"/>
      <c r="C26" s="237"/>
      <c r="D26" s="232">
        <v>1004</v>
      </c>
      <c r="E26" s="232" t="s">
        <v>720</v>
      </c>
      <c r="F26" s="239"/>
      <c r="G26" s="240">
        <v>6</v>
      </c>
      <c r="H26" s="240">
        <v>6</v>
      </c>
      <c r="I26" s="240">
        <v>9</v>
      </c>
      <c r="J26" s="240">
        <v>11</v>
      </c>
      <c r="K26" s="240">
        <v>10</v>
      </c>
      <c r="L26" s="240">
        <v>12</v>
      </c>
      <c r="M26" s="240">
        <v>11</v>
      </c>
      <c r="N26" s="240">
        <v>11</v>
      </c>
      <c r="O26" s="240">
        <v>8</v>
      </c>
      <c r="P26" s="240">
        <v>9</v>
      </c>
      <c r="Q26" s="240">
        <v>6</v>
      </c>
      <c r="R26" s="240">
        <v>4</v>
      </c>
      <c r="S26" s="240">
        <v>3</v>
      </c>
      <c r="T26" s="240">
        <v>1</v>
      </c>
      <c r="U26" s="240"/>
      <c r="V26" s="258">
        <v>107</v>
      </c>
      <c r="W26"/>
      <c r="X26"/>
      <c r="Y26"/>
      <c r="AA26" s="5">
        <f t="shared" ref="AA26:AA36" si="13">+D25</f>
        <v>1002</v>
      </c>
      <c r="AB26" s="11">
        <f t="shared" si="11"/>
        <v>0.53846153846153844</v>
      </c>
      <c r="AC26" s="11">
        <f t="shared" si="12"/>
        <v>0.53846153846153844</v>
      </c>
      <c r="AD26" s="4" t="s">
        <v>703</v>
      </c>
      <c r="AE26" s="5">
        <v>1002</v>
      </c>
      <c r="AF26" s="11">
        <f t="shared" ref="AF26:AF38" si="14">SUMIF($AA$25:$AA$36,$AE26,AB$25:AB$36)</f>
        <v>0.53846153846153844</v>
      </c>
      <c r="AG26" s="11">
        <f t="shared" ref="AG26:AG38" si="15">SUMIF($AA$25:$AA$36,$AE26,AC$25:AC$36)</f>
        <v>0.53846153846153844</v>
      </c>
    </row>
    <row r="27" spans="2:35" x14ac:dyDescent="0.45">
      <c r="B27" s="237"/>
      <c r="C27" s="237"/>
      <c r="D27" s="232">
        <v>1005</v>
      </c>
      <c r="E27" s="232" t="s">
        <v>706</v>
      </c>
      <c r="F27" s="239"/>
      <c r="G27" s="240"/>
      <c r="H27" s="240">
        <v>5</v>
      </c>
      <c r="I27" s="240">
        <v>7</v>
      </c>
      <c r="J27" s="240">
        <v>7</v>
      </c>
      <c r="K27" s="240">
        <v>7</v>
      </c>
      <c r="L27" s="240">
        <v>7</v>
      </c>
      <c r="M27" s="240">
        <v>8</v>
      </c>
      <c r="N27" s="240">
        <v>7</v>
      </c>
      <c r="O27" s="240">
        <v>8</v>
      </c>
      <c r="P27" s="240">
        <v>7</v>
      </c>
      <c r="Q27" s="240">
        <v>8</v>
      </c>
      <c r="R27" s="240">
        <v>5</v>
      </c>
      <c r="S27" s="240">
        <v>4</v>
      </c>
      <c r="T27" s="240">
        <v>4</v>
      </c>
      <c r="U27" s="240"/>
      <c r="V27" s="258">
        <v>84</v>
      </c>
      <c r="W27"/>
      <c r="X27"/>
      <c r="Y27"/>
      <c r="AA27" s="5">
        <f t="shared" si="13"/>
        <v>1004</v>
      </c>
      <c r="AB27" s="11">
        <f t="shared" si="11"/>
        <v>7.7692307692307692</v>
      </c>
      <c r="AC27" s="11">
        <f t="shared" si="12"/>
        <v>8.1538461538461533</v>
      </c>
      <c r="AD27" s="4" t="s">
        <v>704</v>
      </c>
      <c r="AE27" s="5">
        <v>1003</v>
      </c>
      <c r="AF27" s="11">
        <f t="shared" si="14"/>
        <v>0</v>
      </c>
      <c r="AG27" s="11">
        <f t="shared" si="15"/>
        <v>0</v>
      </c>
    </row>
    <row r="28" spans="2:35" x14ac:dyDescent="0.45">
      <c r="B28" s="237"/>
      <c r="C28" s="237"/>
      <c r="D28" s="232">
        <v>1006</v>
      </c>
      <c r="E28" s="232" t="s">
        <v>707</v>
      </c>
      <c r="F28" s="239"/>
      <c r="G28" s="240"/>
      <c r="H28" s="240">
        <v>7</v>
      </c>
      <c r="I28" s="240">
        <v>11</v>
      </c>
      <c r="J28" s="240">
        <v>12</v>
      </c>
      <c r="K28" s="240">
        <v>12</v>
      </c>
      <c r="L28" s="240">
        <v>8</v>
      </c>
      <c r="M28" s="240">
        <v>13</v>
      </c>
      <c r="N28" s="240">
        <v>11</v>
      </c>
      <c r="O28" s="240">
        <v>8</v>
      </c>
      <c r="P28" s="240">
        <v>10</v>
      </c>
      <c r="Q28" s="240">
        <v>4</v>
      </c>
      <c r="R28" s="240">
        <v>8</v>
      </c>
      <c r="S28" s="240">
        <v>8</v>
      </c>
      <c r="T28" s="240">
        <v>7</v>
      </c>
      <c r="U28" s="240">
        <v>6</v>
      </c>
      <c r="V28" s="258">
        <v>125</v>
      </c>
      <c r="W28"/>
      <c r="X28"/>
      <c r="Y28"/>
      <c r="AA28" s="5">
        <f t="shared" si="13"/>
        <v>1005</v>
      </c>
      <c r="AB28" s="11">
        <f t="shared" si="11"/>
        <v>6.4615384615384617</v>
      </c>
      <c r="AC28" s="11">
        <f t="shared" si="12"/>
        <v>6.4615384615384617</v>
      </c>
      <c r="AD28" s="4" t="s">
        <v>702</v>
      </c>
      <c r="AE28" s="5">
        <v>1004</v>
      </c>
      <c r="AF28" s="11">
        <f t="shared" si="14"/>
        <v>7.7692307692307692</v>
      </c>
      <c r="AG28" s="11">
        <f t="shared" si="15"/>
        <v>8.1538461538461533</v>
      </c>
    </row>
    <row r="29" spans="2:35" x14ac:dyDescent="0.45">
      <c r="B29" s="237"/>
      <c r="C29" s="237"/>
      <c r="D29" s="232">
        <v>1007</v>
      </c>
      <c r="E29" s="232" t="s">
        <v>708</v>
      </c>
      <c r="F29" s="239"/>
      <c r="G29" s="240"/>
      <c r="H29" s="240">
        <v>1</v>
      </c>
      <c r="I29" s="240">
        <v>5</v>
      </c>
      <c r="J29" s="240">
        <v>8</v>
      </c>
      <c r="K29" s="240">
        <v>4</v>
      </c>
      <c r="L29" s="240">
        <v>4</v>
      </c>
      <c r="M29" s="240">
        <v>5</v>
      </c>
      <c r="N29" s="240">
        <v>5</v>
      </c>
      <c r="O29" s="240">
        <v>6</v>
      </c>
      <c r="P29" s="240">
        <v>6</v>
      </c>
      <c r="Q29" s="240">
        <v>6</v>
      </c>
      <c r="R29" s="240">
        <v>3</v>
      </c>
      <c r="S29" s="240">
        <v>4</v>
      </c>
      <c r="T29" s="240"/>
      <c r="U29" s="240"/>
      <c r="V29" s="258">
        <v>57</v>
      </c>
      <c r="W29"/>
      <c r="X29"/>
      <c r="Y29"/>
      <c r="AA29" s="5">
        <f t="shared" si="13"/>
        <v>1006</v>
      </c>
      <c r="AB29" s="11">
        <f t="shared" si="11"/>
        <v>9.1538461538461533</v>
      </c>
      <c r="AC29" s="11">
        <f t="shared" si="12"/>
        <v>9.3076923076923084</v>
      </c>
      <c r="AD29" s="4" t="s">
        <v>706</v>
      </c>
      <c r="AE29" s="5">
        <v>1005</v>
      </c>
      <c r="AF29" s="11">
        <f t="shared" si="14"/>
        <v>6.4615384615384617</v>
      </c>
      <c r="AG29" s="11">
        <f t="shared" si="15"/>
        <v>6.4615384615384617</v>
      </c>
    </row>
    <row r="30" spans="2:35" x14ac:dyDescent="0.45">
      <c r="B30" s="237"/>
      <c r="C30" s="237"/>
      <c r="D30" s="232">
        <v>1008</v>
      </c>
      <c r="E30" s="232" t="s">
        <v>709</v>
      </c>
      <c r="F30" s="239"/>
      <c r="G30" s="240"/>
      <c r="H30" s="240"/>
      <c r="I30" s="240">
        <v>1</v>
      </c>
      <c r="J30" s="240">
        <v>3</v>
      </c>
      <c r="K30" s="240">
        <v>1</v>
      </c>
      <c r="L30" s="240">
        <v>3</v>
      </c>
      <c r="M30" s="240"/>
      <c r="N30" s="240">
        <v>2</v>
      </c>
      <c r="O30" s="240">
        <v>2</v>
      </c>
      <c r="P30" s="240">
        <v>2</v>
      </c>
      <c r="Q30" s="240"/>
      <c r="R30" s="240"/>
      <c r="S30" s="240"/>
      <c r="T30" s="240"/>
      <c r="U30" s="240"/>
      <c r="V30" s="258">
        <v>14</v>
      </c>
      <c r="W30"/>
      <c r="X30"/>
      <c r="Y30"/>
      <c r="AA30" s="5">
        <f t="shared" si="13"/>
        <v>1007</v>
      </c>
      <c r="AB30" s="11">
        <f t="shared" si="11"/>
        <v>4.384615384615385</v>
      </c>
      <c r="AC30" s="11">
        <f t="shared" si="12"/>
        <v>4.384615384615385</v>
      </c>
      <c r="AD30" s="4" t="s">
        <v>707</v>
      </c>
      <c r="AE30" s="5">
        <v>1006</v>
      </c>
      <c r="AF30" s="11">
        <f t="shared" si="14"/>
        <v>9.1538461538461533</v>
      </c>
      <c r="AG30" s="11">
        <f t="shared" si="15"/>
        <v>9.3076923076923084</v>
      </c>
    </row>
    <row r="31" spans="2:35" x14ac:dyDescent="0.45">
      <c r="B31" s="237"/>
      <c r="C31" s="237"/>
      <c r="D31" s="232">
        <v>1010</v>
      </c>
      <c r="E31" s="232" t="s">
        <v>710</v>
      </c>
      <c r="F31" s="239"/>
      <c r="G31" s="240"/>
      <c r="H31" s="240"/>
      <c r="I31" s="240">
        <v>4</v>
      </c>
      <c r="J31" s="240">
        <v>5</v>
      </c>
      <c r="K31" s="240">
        <v>2</v>
      </c>
      <c r="L31" s="240">
        <v>4</v>
      </c>
      <c r="M31" s="240">
        <v>4</v>
      </c>
      <c r="N31" s="240">
        <v>3</v>
      </c>
      <c r="O31" s="240">
        <v>2</v>
      </c>
      <c r="P31" s="240">
        <v>4</v>
      </c>
      <c r="Q31" s="240"/>
      <c r="R31" s="240"/>
      <c r="S31" s="240"/>
      <c r="T31" s="240"/>
      <c r="U31" s="240"/>
      <c r="V31" s="258">
        <v>28</v>
      </c>
      <c r="W31"/>
      <c r="X31"/>
      <c r="Y31"/>
      <c r="AA31" s="5">
        <f t="shared" si="13"/>
        <v>1008</v>
      </c>
      <c r="AB31" s="11">
        <f t="shared" si="11"/>
        <v>1.0769230769230769</v>
      </c>
      <c r="AC31" s="11">
        <f t="shared" si="12"/>
        <v>1.1538461538461537</v>
      </c>
      <c r="AD31" s="4" t="s">
        <v>708</v>
      </c>
      <c r="AE31" s="5">
        <v>1007</v>
      </c>
      <c r="AF31" s="11">
        <f t="shared" si="14"/>
        <v>4.384615384615385</v>
      </c>
      <c r="AG31" s="11">
        <f t="shared" si="15"/>
        <v>4.384615384615385</v>
      </c>
      <c r="AH31" s="5"/>
      <c r="AI31" s="5"/>
    </row>
    <row r="32" spans="2:35" x14ac:dyDescent="0.45">
      <c r="B32" s="237"/>
      <c r="C32" s="237"/>
      <c r="D32" s="232">
        <v>1011</v>
      </c>
      <c r="E32" s="232" t="s">
        <v>712</v>
      </c>
      <c r="F32" s="239"/>
      <c r="G32" s="240"/>
      <c r="H32" s="240">
        <v>1</v>
      </c>
      <c r="I32" s="240">
        <v>4</v>
      </c>
      <c r="J32" s="240">
        <v>4</v>
      </c>
      <c r="K32" s="240">
        <v>3</v>
      </c>
      <c r="L32" s="240">
        <v>3</v>
      </c>
      <c r="M32" s="240">
        <v>2</v>
      </c>
      <c r="N32" s="240">
        <v>1</v>
      </c>
      <c r="O32" s="240">
        <v>3</v>
      </c>
      <c r="P32" s="240">
        <v>2</v>
      </c>
      <c r="Q32" s="240">
        <v>1</v>
      </c>
      <c r="R32" s="240">
        <v>1</v>
      </c>
      <c r="S32" s="240">
        <v>4</v>
      </c>
      <c r="T32" s="240"/>
      <c r="U32" s="240"/>
      <c r="V32" s="258">
        <v>29</v>
      </c>
      <c r="W32"/>
      <c r="X32"/>
      <c r="Y32"/>
      <c r="AA32" s="5">
        <f t="shared" si="13"/>
        <v>1010</v>
      </c>
      <c r="AB32" s="11">
        <f t="shared" si="11"/>
        <v>2.1538461538461537</v>
      </c>
      <c r="AC32" s="11">
        <f t="shared" si="12"/>
        <v>2.1538461538461537</v>
      </c>
      <c r="AD32" s="4" t="s">
        <v>709</v>
      </c>
      <c r="AE32" s="5">
        <v>1008</v>
      </c>
      <c r="AF32" s="11">
        <f t="shared" si="14"/>
        <v>1.0769230769230769</v>
      </c>
      <c r="AG32" s="11">
        <f t="shared" si="15"/>
        <v>1.1538461538461537</v>
      </c>
      <c r="AH32" s="5"/>
      <c r="AI32" s="5"/>
    </row>
    <row r="33" spans="2:35" x14ac:dyDescent="0.45">
      <c r="B33" s="237"/>
      <c r="C33" s="237"/>
      <c r="D33" s="232">
        <v>1012</v>
      </c>
      <c r="E33" s="232" t="s">
        <v>713</v>
      </c>
      <c r="F33" s="239"/>
      <c r="G33" s="240"/>
      <c r="H33" s="240"/>
      <c r="I33" s="240">
        <v>1</v>
      </c>
      <c r="J33" s="240">
        <v>3</v>
      </c>
      <c r="K33" s="240">
        <v>3</v>
      </c>
      <c r="L33" s="240">
        <v>2</v>
      </c>
      <c r="M33" s="240">
        <v>1</v>
      </c>
      <c r="N33" s="240">
        <v>3</v>
      </c>
      <c r="O33" s="240"/>
      <c r="P33" s="240"/>
      <c r="Q33" s="240">
        <v>1</v>
      </c>
      <c r="R33" s="240">
        <v>1</v>
      </c>
      <c r="S33" s="240"/>
      <c r="T33" s="240"/>
      <c r="U33" s="240"/>
      <c r="V33" s="258">
        <v>15</v>
      </c>
      <c r="W33"/>
      <c r="X33"/>
      <c r="Y33"/>
      <c r="AA33" s="5">
        <f t="shared" si="13"/>
        <v>1011</v>
      </c>
      <c r="AB33" s="11">
        <f t="shared" si="11"/>
        <v>2.2307692307692308</v>
      </c>
      <c r="AC33" s="11">
        <f t="shared" si="12"/>
        <v>2.2307692307692308</v>
      </c>
      <c r="AD33" s="4" t="s">
        <v>711</v>
      </c>
      <c r="AE33" s="5">
        <v>1009</v>
      </c>
      <c r="AF33" s="11">
        <f t="shared" si="14"/>
        <v>0</v>
      </c>
      <c r="AG33" s="11">
        <f t="shared" si="15"/>
        <v>0</v>
      </c>
      <c r="AH33" s="5"/>
      <c r="AI33" s="5"/>
    </row>
    <row r="34" spans="2:35" x14ac:dyDescent="0.45">
      <c r="B34" s="237"/>
      <c r="C34" s="237"/>
      <c r="D34" s="232">
        <v>1013</v>
      </c>
      <c r="E34" s="232" t="s">
        <v>714</v>
      </c>
      <c r="F34" s="239"/>
      <c r="G34" s="240"/>
      <c r="H34" s="240"/>
      <c r="I34" s="240">
        <v>1</v>
      </c>
      <c r="J34" s="240">
        <v>3</v>
      </c>
      <c r="K34" s="240">
        <v>2</v>
      </c>
      <c r="L34" s="240">
        <v>2</v>
      </c>
      <c r="M34" s="240">
        <v>1</v>
      </c>
      <c r="N34" s="240">
        <v>4</v>
      </c>
      <c r="O34" s="240">
        <v>1</v>
      </c>
      <c r="P34" s="240">
        <v>1</v>
      </c>
      <c r="Q34" s="240">
        <v>1</v>
      </c>
      <c r="R34" s="240"/>
      <c r="S34" s="240"/>
      <c r="T34" s="240"/>
      <c r="U34" s="240"/>
      <c r="V34" s="258">
        <v>16</v>
      </c>
      <c r="W34"/>
      <c r="X34"/>
      <c r="Y34"/>
      <c r="AA34" s="5">
        <f t="shared" si="13"/>
        <v>1012</v>
      </c>
      <c r="AB34" s="11">
        <f t="shared" si="11"/>
        <v>1.1538461538461537</v>
      </c>
      <c r="AC34" s="11">
        <f t="shared" si="12"/>
        <v>1.1538461538461537</v>
      </c>
      <c r="AD34" s="4" t="s">
        <v>710</v>
      </c>
      <c r="AE34" s="5">
        <v>1010</v>
      </c>
      <c r="AF34" s="11">
        <f t="shared" si="14"/>
        <v>2.1538461538461537</v>
      </c>
      <c r="AG34" s="11">
        <f t="shared" si="15"/>
        <v>2.1538461538461537</v>
      </c>
      <c r="AH34" s="5"/>
      <c r="AI34" s="5"/>
    </row>
    <row r="35" spans="2:35" x14ac:dyDescent="0.45">
      <c r="B35" s="237"/>
      <c r="C35" s="237"/>
      <c r="D35" s="232">
        <v>1014</v>
      </c>
      <c r="E35" s="232" t="s">
        <v>715</v>
      </c>
      <c r="F35" s="239"/>
      <c r="G35" s="240"/>
      <c r="H35" s="240"/>
      <c r="I35" s="240"/>
      <c r="J35" s="240">
        <v>6</v>
      </c>
      <c r="K35" s="240">
        <v>5</v>
      </c>
      <c r="L35" s="240">
        <v>5</v>
      </c>
      <c r="M35" s="240">
        <v>3</v>
      </c>
      <c r="N35" s="240">
        <v>5</v>
      </c>
      <c r="O35" s="240">
        <v>4</v>
      </c>
      <c r="P35" s="240">
        <v>4</v>
      </c>
      <c r="Q35" s="240">
        <v>5</v>
      </c>
      <c r="R35" s="240"/>
      <c r="S35" s="240"/>
      <c r="T35" s="240"/>
      <c r="U35" s="240"/>
      <c r="V35" s="258">
        <v>37</v>
      </c>
      <c r="W35"/>
      <c r="X35"/>
      <c r="Y35"/>
      <c r="AA35" s="5">
        <f t="shared" si="13"/>
        <v>1013</v>
      </c>
      <c r="AB35" s="11">
        <f t="shared" si="11"/>
        <v>1.2307692307692308</v>
      </c>
      <c r="AC35" s="11">
        <f t="shared" si="12"/>
        <v>1.2307692307692308</v>
      </c>
      <c r="AD35" s="4" t="s">
        <v>712</v>
      </c>
      <c r="AE35" s="5">
        <v>1011</v>
      </c>
      <c r="AF35" s="11">
        <f t="shared" si="14"/>
        <v>2.2307692307692308</v>
      </c>
      <c r="AG35" s="11">
        <f t="shared" si="15"/>
        <v>2.2307692307692308</v>
      </c>
      <c r="AH35" s="5"/>
      <c r="AI35" s="5"/>
    </row>
    <row r="36" spans="2:35" x14ac:dyDescent="0.45">
      <c r="B36" s="232" t="s">
        <v>45</v>
      </c>
      <c r="C36" s="233"/>
      <c r="D36" s="233"/>
      <c r="E36" s="233"/>
      <c r="F36" s="239"/>
      <c r="G36" s="240">
        <v>6</v>
      </c>
      <c r="H36" s="240">
        <v>20</v>
      </c>
      <c r="I36" s="240">
        <v>46</v>
      </c>
      <c r="J36" s="240">
        <v>65</v>
      </c>
      <c r="K36" s="240">
        <v>54</v>
      </c>
      <c r="L36" s="240">
        <v>55</v>
      </c>
      <c r="M36" s="240">
        <v>55</v>
      </c>
      <c r="N36" s="240">
        <v>53</v>
      </c>
      <c r="O36" s="240">
        <v>44</v>
      </c>
      <c r="P36" s="240">
        <v>46</v>
      </c>
      <c r="Q36" s="240">
        <v>32</v>
      </c>
      <c r="R36" s="240">
        <v>22</v>
      </c>
      <c r="S36" s="240">
        <v>23</v>
      </c>
      <c r="T36" s="240">
        <v>12</v>
      </c>
      <c r="U36" s="240">
        <v>6</v>
      </c>
      <c r="V36" s="258">
        <v>539</v>
      </c>
      <c r="W36"/>
      <c r="X36"/>
      <c r="Y36"/>
      <c r="AA36" s="5">
        <f t="shared" si="13"/>
        <v>1014</v>
      </c>
      <c r="AB36" s="11">
        <f t="shared" si="11"/>
        <v>2.8461538461538463</v>
      </c>
      <c r="AC36" s="11">
        <f t="shared" si="12"/>
        <v>3.1538461538461537</v>
      </c>
      <c r="AD36" s="4" t="s">
        <v>713</v>
      </c>
      <c r="AE36" s="5">
        <v>1012</v>
      </c>
      <c r="AF36" s="11">
        <f t="shared" si="14"/>
        <v>1.1538461538461537</v>
      </c>
      <c r="AG36" s="11">
        <f t="shared" si="15"/>
        <v>1.1538461538461537</v>
      </c>
    </row>
    <row r="37" spans="2:35" x14ac:dyDescent="0.45">
      <c r="B37" s="232" t="s">
        <v>44</v>
      </c>
      <c r="C37" s="232" t="s">
        <v>14</v>
      </c>
      <c r="D37" s="232">
        <v>1004</v>
      </c>
      <c r="E37" s="232" t="s">
        <v>720</v>
      </c>
      <c r="F37" s="239"/>
      <c r="G37" s="240"/>
      <c r="H37" s="240">
        <v>6</v>
      </c>
      <c r="I37" s="240">
        <v>8</v>
      </c>
      <c r="J37" s="240">
        <v>10</v>
      </c>
      <c r="K37" s="240">
        <v>9</v>
      </c>
      <c r="L37" s="240">
        <v>10</v>
      </c>
      <c r="M37" s="240">
        <v>12</v>
      </c>
      <c r="N37" s="240">
        <v>8</v>
      </c>
      <c r="O37" s="240">
        <v>10</v>
      </c>
      <c r="P37" s="240">
        <v>5</v>
      </c>
      <c r="Q37" s="240">
        <v>8</v>
      </c>
      <c r="R37" s="240">
        <v>6</v>
      </c>
      <c r="S37" s="240">
        <v>4</v>
      </c>
      <c r="T37" s="240">
        <v>1</v>
      </c>
      <c r="U37" s="240"/>
      <c r="V37" s="258">
        <v>97</v>
      </c>
      <c r="W37"/>
      <c r="X37"/>
      <c r="Y37"/>
      <c r="AA37" s="5"/>
      <c r="AB37" s="27">
        <f>SUM(AB25:AB36)</f>
        <v>40.538461538461547</v>
      </c>
      <c r="AC37" s="27">
        <f>SUM(AC25:AC36)</f>
        <v>41.461538461538467</v>
      </c>
      <c r="AD37" s="4" t="s">
        <v>714</v>
      </c>
      <c r="AE37" s="5">
        <v>1013</v>
      </c>
      <c r="AF37" s="11">
        <f t="shared" si="14"/>
        <v>1.2307692307692308</v>
      </c>
      <c r="AG37" s="11">
        <f t="shared" si="15"/>
        <v>1.2307692307692308</v>
      </c>
    </row>
    <row r="38" spans="2:35" x14ac:dyDescent="0.45">
      <c r="B38" s="237"/>
      <c r="C38" s="237"/>
      <c r="D38" s="232">
        <v>1005</v>
      </c>
      <c r="E38" s="232" t="s">
        <v>706</v>
      </c>
      <c r="F38" s="239"/>
      <c r="G38" s="240"/>
      <c r="H38" s="240"/>
      <c r="I38" s="240">
        <v>5</v>
      </c>
      <c r="J38" s="240">
        <v>4</v>
      </c>
      <c r="K38" s="240">
        <v>5</v>
      </c>
      <c r="L38" s="240">
        <v>5</v>
      </c>
      <c r="M38" s="240">
        <v>4</v>
      </c>
      <c r="N38" s="240">
        <v>6</v>
      </c>
      <c r="O38" s="240">
        <v>6</v>
      </c>
      <c r="P38" s="240">
        <v>5</v>
      </c>
      <c r="Q38" s="240">
        <v>6</v>
      </c>
      <c r="R38" s="240">
        <v>5</v>
      </c>
      <c r="S38" s="240">
        <v>7</v>
      </c>
      <c r="T38" s="240">
        <v>4</v>
      </c>
      <c r="U38" s="240"/>
      <c r="V38" s="258">
        <v>62</v>
      </c>
      <c r="AA38" s="5"/>
      <c r="AB38" s="5" t="s">
        <v>14</v>
      </c>
      <c r="AC38" s="5" t="s">
        <v>12</v>
      </c>
      <c r="AD38" s="4" t="s">
        <v>715</v>
      </c>
      <c r="AE38" s="5">
        <v>1014</v>
      </c>
      <c r="AF38" s="11">
        <f t="shared" si="14"/>
        <v>2.8461538461538463</v>
      </c>
      <c r="AG38" s="11">
        <f t="shared" si="15"/>
        <v>3.1538461538461537</v>
      </c>
    </row>
    <row r="39" spans="2:35" x14ac:dyDescent="0.45">
      <c r="B39" s="237"/>
      <c r="C39" s="237"/>
      <c r="D39" s="232">
        <v>1006</v>
      </c>
      <c r="E39" s="232" t="s">
        <v>707</v>
      </c>
      <c r="F39" s="239"/>
      <c r="G39" s="240"/>
      <c r="H39" s="240">
        <v>6</v>
      </c>
      <c r="I39" s="240">
        <v>5</v>
      </c>
      <c r="J39" s="240">
        <v>6</v>
      </c>
      <c r="K39" s="240">
        <v>6</v>
      </c>
      <c r="L39" s="240">
        <v>6</v>
      </c>
      <c r="M39" s="240">
        <v>8</v>
      </c>
      <c r="N39" s="240">
        <v>8</v>
      </c>
      <c r="O39" s="240">
        <v>6</v>
      </c>
      <c r="P39" s="240">
        <v>6</v>
      </c>
      <c r="Q39" s="240">
        <v>5</v>
      </c>
      <c r="R39" s="240">
        <v>6</v>
      </c>
      <c r="S39" s="240">
        <v>6</v>
      </c>
      <c r="T39" s="240">
        <v>6</v>
      </c>
      <c r="U39" s="240">
        <v>1</v>
      </c>
      <c r="V39" s="258">
        <v>81</v>
      </c>
      <c r="AA39" s="5">
        <f t="shared" ref="AA39:AA45" si="16">+D37</f>
        <v>1004</v>
      </c>
      <c r="AB39" s="11">
        <f>SUM(H37:T37)/13</f>
        <v>7.4615384615384617</v>
      </c>
      <c r="AC39" s="11">
        <f t="shared" ref="AC39:AC45" si="17">SUM(G90:S90)/13</f>
        <v>7.0769230769230766</v>
      </c>
      <c r="AD39" s="5"/>
      <c r="AE39" s="5"/>
      <c r="AF39" s="27">
        <f>SUM(AF25:AF38)</f>
        <v>40.538461538461547</v>
      </c>
      <c r="AG39" s="27">
        <f>SUM(AG25:AG38)</f>
        <v>41.461538461538467</v>
      </c>
    </row>
    <row r="40" spans="2:35" x14ac:dyDescent="0.45">
      <c r="B40" s="237"/>
      <c r="C40" s="237"/>
      <c r="D40" s="232">
        <v>1007</v>
      </c>
      <c r="E40" s="232" t="s">
        <v>708</v>
      </c>
      <c r="F40" s="239"/>
      <c r="G40" s="240"/>
      <c r="H40" s="240"/>
      <c r="I40" s="240">
        <v>3</v>
      </c>
      <c r="J40" s="240">
        <v>5</v>
      </c>
      <c r="K40" s="240">
        <v>5</v>
      </c>
      <c r="L40" s="240">
        <v>4</v>
      </c>
      <c r="M40" s="240">
        <v>2</v>
      </c>
      <c r="N40" s="240">
        <v>3</v>
      </c>
      <c r="O40" s="240">
        <v>2</v>
      </c>
      <c r="P40" s="240">
        <v>2</v>
      </c>
      <c r="Q40" s="240">
        <v>2</v>
      </c>
      <c r="R40" s="240">
        <v>1</v>
      </c>
      <c r="S40" s="240"/>
      <c r="T40" s="240"/>
      <c r="U40" s="240"/>
      <c r="V40" s="258">
        <v>29</v>
      </c>
      <c r="AA40" s="5">
        <f t="shared" si="16"/>
        <v>1005</v>
      </c>
      <c r="AB40" s="11">
        <f t="shared" ref="AB40:AB45" si="18">SUM(H38:T38)/13</f>
        <v>4.7692307692307692</v>
      </c>
      <c r="AC40" s="11">
        <f t="shared" si="17"/>
        <v>4.7692307692307692</v>
      </c>
      <c r="AD40" s="5"/>
      <c r="AE40" s="5"/>
      <c r="AF40" s="5"/>
      <c r="AG40" s="5"/>
    </row>
    <row r="41" spans="2:35" x14ac:dyDescent="0.45">
      <c r="B41" s="237"/>
      <c r="C41" s="237"/>
      <c r="D41" s="232">
        <v>1011</v>
      </c>
      <c r="E41" s="232" t="s">
        <v>712</v>
      </c>
      <c r="F41" s="239"/>
      <c r="G41" s="240"/>
      <c r="H41" s="240"/>
      <c r="I41" s="240"/>
      <c r="J41" s="240">
        <v>1</v>
      </c>
      <c r="K41" s="240">
        <v>2</v>
      </c>
      <c r="L41" s="240">
        <v>2</v>
      </c>
      <c r="M41" s="240">
        <v>1</v>
      </c>
      <c r="N41" s="240">
        <v>3</v>
      </c>
      <c r="O41" s="240">
        <v>2</v>
      </c>
      <c r="P41" s="240">
        <v>1</v>
      </c>
      <c r="Q41" s="240"/>
      <c r="R41" s="240"/>
      <c r="S41" s="240"/>
      <c r="T41" s="240"/>
      <c r="U41" s="240"/>
      <c r="V41" s="258">
        <v>12</v>
      </c>
      <c r="AA41" s="5">
        <f t="shared" si="16"/>
        <v>1006</v>
      </c>
      <c r="AB41" s="11">
        <f t="shared" si="18"/>
        <v>6.1538461538461542</v>
      </c>
      <c r="AC41" s="11">
        <f t="shared" si="17"/>
        <v>6.2307692307692308</v>
      </c>
      <c r="AD41" s="5"/>
      <c r="AF41" s="12" t="s">
        <v>14</v>
      </c>
      <c r="AG41" s="12" t="s">
        <v>12</v>
      </c>
    </row>
    <row r="42" spans="2:35" x14ac:dyDescent="0.45">
      <c r="B42" s="237"/>
      <c r="C42" s="237"/>
      <c r="D42" s="232">
        <v>1012</v>
      </c>
      <c r="E42" s="232" t="s">
        <v>713</v>
      </c>
      <c r="F42" s="239"/>
      <c r="G42" s="240"/>
      <c r="H42" s="240"/>
      <c r="I42" s="240"/>
      <c r="J42" s="240">
        <v>1</v>
      </c>
      <c r="K42" s="240">
        <v>1</v>
      </c>
      <c r="L42" s="240">
        <v>2</v>
      </c>
      <c r="M42" s="240">
        <v>1</v>
      </c>
      <c r="N42" s="240">
        <v>2</v>
      </c>
      <c r="O42" s="240">
        <v>2</v>
      </c>
      <c r="P42" s="240">
        <v>1</v>
      </c>
      <c r="Q42" s="240">
        <v>1</v>
      </c>
      <c r="R42" s="240">
        <v>1</v>
      </c>
      <c r="S42" s="240"/>
      <c r="T42" s="240"/>
      <c r="U42" s="240"/>
      <c r="V42" s="258">
        <v>12</v>
      </c>
      <c r="AA42" s="5">
        <f t="shared" si="16"/>
        <v>1007</v>
      </c>
      <c r="AB42" s="11">
        <f t="shared" si="18"/>
        <v>2.2307692307692308</v>
      </c>
      <c r="AC42" s="11">
        <f t="shared" si="17"/>
        <v>2.2307692307692308</v>
      </c>
      <c r="AD42" s="4" t="s">
        <v>705</v>
      </c>
      <c r="AE42" s="5">
        <v>1001</v>
      </c>
      <c r="AF42" s="11">
        <f>SUMIF($AA$39:$AA$45,$AE42,AB$39:AB$45)</f>
        <v>0</v>
      </c>
      <c r="AG42" s="11">
        <f>SUMIF($AA$39:$AA$45,$AE42,AC$39:AC$45)</f>
        <v>0</v>
      </c>
    </row>
    <row r="43" spans="2:35" x14ac:dyDescent="0.45">
      <c r="B43" s="237"/>
      <c r="C43" s="237"/>
      <c r="D43" s="232">
        <v>1013</v>
      </c>
      <c r="E43" s="232" t="s">
        <v>714</v>
      </c>
      <c r="F43" s="239"/>
      <c r="G43" s="240"/>
      <c r="H43" s="240"/>
      <c r="I43" s="240"/>
      <c r="J43" s="240">
        <v>1</v>
      </c>
      <c r="K43" s="240">
        <v>3</v>
      </c>
      <c r="L43" s="240">
        <v>1</v>
      </c>
      <c r="M43" s="240"/>
      <c r="N43" s="240">
        <v>1</v>
      </c>
      <c r="O43" s="240">
        <v>1</v>
      </c>
      <c r="P43" s="240"/>
      <c r="Q43" s="240"/>
      <c r="R43" s="240"/>
      <c r="S43" s="240"/>
      <c r="T43" s="240"/>
      <c r="U43" s="240"/>
      <c r="V43" s="258">
        <v>7</v>
      </c>
      <c r="AA43" s="5">
        <f t="shared" si="16"/>
        <v>1011</v>
      </c>
      <c r="AB43" s="11">
        <f t="shared" si="18"/>
        <v>0.92307692307692313</v>
      </c>
      <c r="AC43" s="11">
        <f t="shared" si="17"/>
        <v>0.92307692307692313</v>
      </c>
      <c r="AD43" s="4" t="s">
        <v>703</v>
      </c>
      <c r="AE43" s="5">
        <v>1002</v>
      </c>
      <c r="AF43" s="11">
        <f t="shared" ref="AF43:AF55" si="19">SUMIF($AA$39:$AA$45,$AE43,AB$39:AB$45)</f>
        <v>0</v>
      </c>
      <c r="AG43" s="11">
        <f t="shared" ref="AG43:AG55" si="20">SUMIF($AA$39:$AA$45,$AE43,AC$39:AC$45)</f>
        <v>0</v>
      </c>
    </row>
    <row r="44" spans="2:35" x14ac:dyDescent="0.45">
      <c r="B44" s="242" t="s">
        <v>46</v>
      </c>
      <c r="C44" s="243"/>
      <c r="D44" s="243"/>
      <c r="E44" s="243"/>
      <c r="F44" s="244"/>
      <c r="G44" s="245"/>
      <c r="H44" s="245">
        <v>12</v>
      </c>
      <c r="I44" s="245">
        <v>21</v>
      </c>
      <c r="J44" s="245">
        <v>28</v>
      </c>
      <c r="K44" s="245">
        <v>31</v>
      </c>
      <c r="L44" s="245">
        <v>30</v>
      </c>
      <c r="M44" s="245">
        <v>28</v>
      </c>
      <c r="N44" s="245">
        <v>31</v>
      </c>
      <c r="O44" s="245">
        <v>29</v>
      </c>
      <c r="P44" s="245">
        <v>20</v>
      </c>
      <c r="Q44" s="245">
        <v>22</v>
      </c>
      <c r="R44" s="245">
        <v>19</v>
      </c>
      <c r="S44" s="245">
        <v>17</v>
      </c>
      <c r="T44" s="245">
        <v>11</v>
      </c>
      <c r="U44" s="245">
        <v>1</v>
      </c>
      <c r="V44" s="259">
        <v>300</v>
      </c>
      <c r="AA44" s="5">
        <f t="shared" si="16"/>
        <v>1012</v>
      </c>
      <c r="AB44" s="11">
        <f t="shared" si="18"/>
        <v>0.92307692307692313</v>
      </c>
      <c r="AC44" s="11">
        <f t="shared" si="17"/>
        <v>0.92307692307692313</v>
      </c>
      <c r="AD44" s="4" t="s">
        <v>704</v>
      </c>
      <c r="AE44" s="5">
        <v>1003</v>
      </c>
      <c r="AF44" s="11">
        <f t="shared" si="19"/>
        <v>0</v>
      </c>
      <c r="AG44" s="11">
        <f t="shared" si="20"/>
        <v>0</v>
      </c>
    </row>
    <row r="45" spans="2:35" x14ac:dyDescent="0.4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AA45" s="5">
        <f t="shared" si="16"/>
        <v>1013</v>
      </c>
      <c r="AB45" s="11">
        <f t="shared" si="18"/>
        <v>0.53846153846153844</v>
      </c>
      <c r="AC45" s="11">
        <f t="shared" si="17"/>
        <v>0.53846153846153844</v>
      </c>
      <c r="AD45" s="4" t="s">
        <v>702</v>
      </c>
      <c r="AE45" s="5">
        <v>1004</v>
      </c>
      <c r="AF45" s="11">
        <f t="shared" si="19"/>
        <v>7.4615384615384617</v>
      </c>
      <c r="AG45" s="11">
        <f t="shared" si="20"/>
        <v>7.0769230769230766</v>
      </c>
    </row>
    <row r="46" spans="2:35" x14ac:dyDescent="0.4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AA46" s="5"/>
      <c r="AB46" s="27">
        <f>SUM(AB39:AB45)</f>
        <v>23</v>
      </c>
      <c r="AC46" s="27">
        <f>SUM(AC39:AC45)</f>
        <v>22.692307692307693</v>
      </c>
      <c r="AD46" s="4" t="s">
        <v>706</v>
      </c>
      <c r="AE46" s="5">
        <v>1005</v>
      </c>
      <c r="AF46" s="11">
        <f t="shared" si="19"/>
        <v>4.7692307692307692</v>
      </c>
      <c r="AG46" s="11">
        <f t="shared" si="20"/>
        <v>4.7692307692307692</v>
      </c>
    </row>
    <row r="47" spans="2:35" x14ac:dyDescent="0.4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AA47" s="5"/>
      <c r="AD47" s="4" t="s">
        <v>707</v>
      </c>
      <c r="AE47" s="5">
        <v>1006</v>
      </c>
      <c r="AF47" s="11">
        <f t="shared" si="19"/>
        <v>6.1538461538461542</v>
      </c>
      <c r="AG47" s="11">
        <f t="shared" si="20"/>
        <v>6.2307692307692308</v>
      </c>
    </row>
    <row r="48" spans="2:35" x14ac:dyDescent="0.4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AA48" s="5"/>
      <c r="AB48" s="5"/>
      <c r="AC48" s="5"/>
      <c r="AD48" s="4" t="s">
        <v>708</v>
      </c>
      <c r="AE48" s="5">
        <v>1007</v>
      </c>
      <c r="AF48" s="11">
        <f t="shared" si="19"/>
        <v>2.2307692307692308</v>
      </c>
      <c r="AG48" s="11">
        <f t="shared" si="20"/>
        <v>2.2307692307692308</v>
      </c>
    </row>
    <row r="49" spans="2:33" x14ac:dyDescent="0.4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AA49" s="5"/>
      <c r="AB49" s="5"/>
      <c r="AC49" s="5"/>
      <c r="AD49" s="4" t="s">
        <v>709</v>
      </c>
      <c r="AE49" s="5">
        <v>1008</v>
      </c>
      <c r="AF49" s="11">
        <f t="shared" si="19"/>
        <v>0</v>
      </c>
      <c r="AG49" s="11">
        <f t="shared" si="20"/>
        <v>0</v>
      </c>
    </row>
    <row r="50" spans="2:33" x14ac:dyDescent="0.4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AA50" s="5"/>
      <c r="AB50" s="5"/>
      <c r="AC50" s="5"/>
      <c r="AD50" s="4" t="s">
        <v>711</v>
      </c>
      <c r="AE50" s="5">
        <v>1009</v>
      </c>
      <c r="AF50" s="11">
        <f t="shared" si="19"/>
        <v>0</v>
      </c>
      <c r="AG50" s="11">
        <f t="shared" si="20"/>
        <v>0</v>
      </c>
    </row>
    <row r="51" spans="2:33" x14ac:dyDescent="0.4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AA51" s="5"/>
      <c r="AB51" s="5"/>
      <c r="AC51" s="5"/>
      <c r="AD51" s="4" t="s">
        <v>710</v>
      </c>
      <c r="AE51" s="5">
        <v>1010</v>
      </c>
      <c r="AF51" s="11">
        <f t="shared" si="19"/>
        <v>0</v>
      </c>
      <c r="AG51" s="11">
        <f t="shared" si="20"/>
        <v>0</v>
      </c>
    </row>
    <row r="52" spans="2:33" x14ac:dyDescent="0.4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AA52" s="5"/>
      <c r="AB52" s="5"/>
      <c r="AC52" s="5"/>
      <c r="AD52" s="4" t="s">
        <v>712</v>
      </c>
      <c r="AE52" s="5">
        <v>1011</v>
      </c>
      <c r="AF52" s="11">
        <f t="shared" si="19"/>
        <v>0.92307692307692313</v>
      </c>
      <c r="AG52" s="11">
        <f t="shared" si="20"/>
        <v>0.92307692307692313</v>
      </c>
    </row>
    <row r="53" spans="2:33" x14ac:dyDescent="0.4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AA53" s="5"/>
      <c r="AB53" s="5"/>
      <c r="AC53" s="5"/>
      <c r="AD53" s="4" t="s">
        <v>713</v>
      </c>
      <c r="AE53" s="5">
        <v>1012</v>
      </c>
      <c r="AF53" s="11">
        <f t="shared" si="19"/>
        <v>0.92307692307692313</v>
      </c>
      <c r="AG53" s="11">
        <f t="shared" si="20"/>
        <v>0.92307692307692313</v>
      </c>
    </row>
    <row r="54" spans="2:33" x14ac:dyDescent="0.4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AA54" s="5"/>
      <c r="AB54" s="5"/>
      <c r="AC54" s="5"/>
      <c r="AD54" s="4" t="s">
        <v>714</v>
      </c>
      <c r="AE54" s="5">
        <v>1013</v>
      </c>
      <c r="AF54" s="11">
        <f t="shared" si="19"/>
        <v>0.53846153846153844</v>
      </c>
      <c r="AG54" s="11">
        <f t="shared" si="20"/>
        <v>0.53846153846153844</v>
      </c>
    </row>
    <row r="55" spans="2:33" x14ac:dyDescent="0.4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AA55" s="5"/>
      <c r="AB55" s="5"/>
      <c r="AC55" s="5"/>
      <c r="AD55" s="4" t="s">
        <v>715</v>
      </c>
      <c r="AE55" s="5">
        <v>1014</v>
      </c>
      <c r="AF55" s="11">
        <f t="shared" si="19"/>
        <v>0</v>
      </c>
      <c r="AG55" s="11">
        <f t="shared" si="20"/>
        <v>0</v>
      </c>
    </row>
    <row r="56" spans="2:33" x14ac:dyDescent="0.45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P56"/>
      <c r="Q56"/>
      <c r="R56"/>
      <c r="S56"/>
      <c r="T56"/>
      <c r="U56"/>
      <c r="V56"/>
      <c r="AA56" s="5"/>
      <c r="AB56" s="5"/>
      <c r="AC56" s="5"/>
      <c r="AD56" s="5"/>
      <c r="AF56" s="27">
        <f>SUM(AF42:AF55)</f>
        <v>23</v>
      </c>
      <c r="AG56" s="27">
        <f>SUM(AG42:AG55)</f>
        <v>22.692307692307693</v>
      </c>
    </row>
    <row r="57" spans="2:33" x14ac:dyDescent="0.45">
      <c r="B57" s="230" t="s">
        <v>15</v>
      </c>
      <c r="C57" s="231" t="s">
        <v>40</v>
      </c>
      <c r="P57"/>
      <c r="Q57"/>
      <c r="R57"/>
      <c r="S57"/>
      <c r="T57"/>
      <c r="U57"/>
      <c r="V57"/>
      <c r="AA57" s="5"/>
      <c r="AB57" s="5"/>
      <c r="AC57" s="5"/>
      <c r="AD57" s="5"/>
    </row>
    <row r="58" spans="2:33" x14ac:dyDescent="0.45">
      <c r="B58" s="230" t="s">
        <v>42</v>
      </c>
      <c r="C58" s="231" t="s">
        <v>53</v>
      </c>
      <c r="P58"/>
      <c r="Q58"/>
      <c r="R58"/>
      <c r="S58"/>
      <c r="T58"/>
      <c r="U58"/>
      <c r="V58"/>
      <c r="AA58" s="5"/>
      <c r="AB58" s="5"/>
      <c r="AC58" s="5"/>
      <c r="AD58" s="5"/>
    </row>
    <row r="59" spans="2:33" x14ac:dyDescent="0.45">
      <c r="P59"/>
      <c r="Q59"/>
      <c r="R59"/>
      <c r="S59"/>
      <c r="T59"/>
      <c r="U59"/>
      <c r="V59"/>
      <c r="AA59" s="5"/>
      <c r="AB59" s="5"/>
      <c r="AC59" s="5"/>
      <c r="AD59" s="5"/>
    </row>
    <row r="60" spans="2:33" x14ac:dyDescent="0.45">
      <c r="B60" s="234" t="s">
        <v>31</v>
      </c>
      <c r="C60" s="233"/>
      <c r="D60" s="233"/>
      <c r="E60" s="233"/>
      <c r="F60" s="234" t="s">
        <v>2</v>
      </c>
      <c r="G60" s="233"/>
      <c r="H60" s="233"/>
      <c r="I60" s="233"/>
      <c r="J60" s="233"/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6"/>
      <c r="V60"/>
      <c r="W60"/>
      <c r="AA60" s="5"/>
      <c r="AB60" s="5"/>
      <c r="AC60" s="5"/>
    </row>
    <row r="61" spans="2:33" x14ac:dyDescent="0.45">
      <c r="B61" s="234" t="s">
        <v>1</v>
      </c>
      <c r="C61" s="234" t="s">
        <v>10</v>
      </c>
      <c r="D61" s="234" t="s">
        <v>716</v>
      </c>
      <c r="E61" s="257" t="s">
        <v>7</v>
      </c>
      <c r="F61" s="239">
        <v>7</v>
      </c>
      <c r="G61" s="240">
        <v>8</v>
      </c>
      <c r="H61" s="240">
        <v>9</v>
      </c>
      <c r="I61" s="240">
        <v>10</v>
      </c>
      <c r="J61" s="240">
        <v>11</v>
      </c>
      <c r="K61" s="240">
        <v>12</v>
      </c>
      <c r="L61" s="240">
        <v>13</v>
      </c>
      <c r="M61" s="240">
        <v>14</v>
      </c>
      <c r="N61" s="240">
        <v>15</v>
      </c>
      <c r="O61" s="240">
        <v>16</v>
      </c>
      <c r="P61" s="240">
        <v>17</v>
      </c>
      <c r="Q61" s="240">
        <v>18</v>
      </c>
      <c r="R61" s="240">
        <v>19</v>
      </c>
      <c r="S61" s="240">
        <v>20</v>
      </c>
      <c r="T61" s="240">
        <v>21</v>
      </c>
      <c r="U61" s="254" t="s">
        <v>17</v>
      </c>
      <c r="V61"/>
      <c r="W61"/>
      <c r="AA61" s="5"/>
      <c r="AB61" s="5"/>
      <c r="AC61" s="5"/>
    </row>
    <row r="62" spans="2:33" x14ac:dyDescent="0.45">
      <c r="B62" s="232" t="s">
        <v>4</v>
      </c>
      <c r="C62" s="232" t="s">
        <v>12</v>
      </c>
      <c r="D62" s="232">
        <v>1001</v>
      </c>
      <c r="E62" s="232" t="s">
        <v>705</v>
      </c>
      <c r="F62" s="239">
        <v>1</v>
      </c>
      <c r="G62" s="240">
        <v>3</v>
      </c>
      <c r="H62" s="240">
        <v>4</v>
      </c>
      <c r="I62" s="240">
        <v>6</v>
      </c>
      <c r="J62" s="240">
        <v>3</v>
      </c>
      <c r="K62" s="240">
        <v>5</v>
      </c>
      <c r="L62" s="240">
        <v>3</v>
      </c>
      <c r="M62" s="240">
        <v>1</v>
      </c>
      <c r="N62" s="240">
        <v>3</v>
      </c>
      <c r="O62" s="240">
        <v>5</v>
      </c>
      <c r="P62" s="240">
        <v>5</v>
      </c>
      <c r="Q62" s="240">
        <v>4</v>
      </c>
      <c r="R62" s="240">
        <v>4</v>
      </c>
      <c r="S62" s="240"/>
      <c r="T62" s="240"/>
      <c r="U62" s="258">
        <v>47</v>
      </c>
      <c r="V62"/>
      <c r="W62"/>
      <c r="AA62" s="5"/>
      <c r="AB62" s="5"/>
      <c r="AC62" s="5"/>
    </row>
    <row r="63" spans="2:33" x14ac:dyDescent="0.45">
      <c r="B63" s="237"/>
      <c r="C63" s="237"/>
      <c r="D63" s="232">
        <v>1002</v>
      </c>
      <c r="E63" s="232" t="s">
        <v>703</v>
      </c>
      <c r="F63" s="239">
        <v>5</v>
      </c>
      <c r="G63" s="240">
        <v>5</v>
      </c>
      <c r="H63" s="240">
        <v>5</v>
      </c>
      <c r="I63" s="240">
        <v>4</v>
      </c>
      <c r="J63" s="240">
        <v>4</v>
      </c>
      <c r="K63" s="240">
        <v>4</v>
      </c>
      <c r="L63" s="240">
        <v>4</v>
      </c>
      <c r="M63" s="240">
        <v>6</v>
      </c>
      <c r="N63" s="240">
        <v>5</v>
      </c>
      <c r="O63" s="240">
        <v>5</v>
      </c>
      <c r="P63" s="240">
        <v>5</v>
      </c>
      <c r="Q63" s="240">
        <v>4</v>
      </c>
      <c r="R63" s="240">
        <v>5</v>
      </c>
      <c r="S63" s="240"/>
      <c r="T63" s="240"/>
      <c r="U63" s="258">
        <v>61</v>
      </c>
      <c r="V63"/>
      <c r="W63"/>
      <c r="AA63" s="5"/>
      <c r="AB63" s="5"/>
      <c r="AC63" s="5"/>
    </row>
    <row r="64" spans="2:33" x14ac:dyDescent="0.45">
      <c r="B64" s="237"/>
      <c r="C64" s="237"/>
      <c r="D64" s="232">
        <v>1003</v>
      </c>
      <c r="E64" s="232" t="s">
        <v>704</v>
      </c>
      <c r="F64" s="239">
        <v>5</v>
      </c>
      <c r="G64" s="240">
        <v>5</v>
      </c>
      <c r="H64" s="240">
        <v>5</v>
      </c>
      <c r="I64" s="240">
        <v>5</v>
      </c>
      <c r="J64" s="240">
        <v>4</v>
      </c>
      <c r="K64" s="240">
        <v>5</v>
      </c>
      <c r="L64" s="240">
        <v>5</v>
      </c>
      <c r="M64" s="240">
        <v>4</v>
      </c>
      <c r="N64" s="240">
        <v>5</v>
      </c>
      <c r="O64" s="240">
        <v>4</v>
      </c>
      <c r="P64" s="240">
        <v>4</v>
      </c>
      <c r="Q64" s="240"/>
      <c r="R64" s="240"/>
      <c r="S64" s="240"/>
      <c r="T64" s="240"/>
      <c r="U64" s="258">
        <v>51</v>
      </c>
      <c r="V64"/>
      <c r="W64"/>
      <c r="AA64" s="5"/>
      <c r="AB64" s="5"/>
      <c r="AC64" s="5"/>
    </row>
    <row r="65" spans="2:29" x14ac:dyDescent="0.45">
      <c r="B65" s="237"/>
      <c r="C65" s="237"/>
      <c r="D65" s="232">
        <v>1004</v>
      </c>
      <c r="E65" s="232" t="s">
        <v>720</v>
      </c>
      <c r="F65" s="239">
        <v>5</v>
      </c>
      <c r="G65" s="240">
        <v>5</v>
      </c>
      <c r="H65" s="240">
        <v>9</v>
      </c>
      <c r="I65" s="240">
        <v>11</v>
      </c>
      <c r="J65" s="240">
        <v>9</v>
      </c>
      <c r="K65" s="240">
        <v>8</v>
      </c>
      <c r="L65" s="240">
        <v>8</v>
      </c>
      <c r="M65" s="240">
        <v>7</v>
      </c>
      <c r="N65" s="240">
        <v>8</v>
      </c>
      <c r="O65" s="240">
        <v>7</v>
      </c>
      <c r="P65" s="240">
        <v>7</v>
      </c>
      <c r="Q65" s="240">
        <v>6</v>
      </c>
      <c r="R65" s="240">
        <v>8</v>
      </c>
      <c r="S65" s="240">
        <v>3</v>
      </c>
      <c r="T65" s="240"/>
      <c r="U65" s="258">
        <v>101</v>
      </c>
      <c r="V65"/>
      <c r="W65"/>
      <c r="AA65" s="5"/>
      <c r="AB65" s="5"/>
      <c r="AC65" s="5"/>
    </row>
    <row r="66" spans="2:29" x14ac:dyDescent="0.45">
      <c r="B66" s="237"/>
      <c r="C66" s="237"/>
      <c r="D66" s="232">
        <v>1005</v>
      </c>
      <c r="E66" s="232" t="s">
        <v>706</v>
      </c>
      <c r="F66" s="239">
        <v>4</v>
      </c>
      <c r="G66" s="240">
        <v>8</v>
      </c>
      <c r="H66" s="240">
        <v>8</v>
      </c>
      <c r="I66" s="240">
        <v>8</v>
      </c>
      <c r="J66" s="240">
        <v>10</v>
      </c>
      <c r="K66" s="240">
        <v>10</v>
      </c>
      <c r="L66" s="240">
        <v>8</v>
      </c>
      <c r="M66" s="240">
        <v>7</v>
      </c>
      <c r="N66" s="240">
        <v>5</v>
      </c>
      <c r="O66" s="240">
        <v>5</v>
      </c>
      <c r="P66" s="240">
        <v>7</v>
      </c>
      <c r="Q66" s="240">
        <v>4</v>
      </c>
      <c r="R66" s="240">
        <v>7</v>
      </c>
      <c r="S66" s="240">
        <v>5</v>
      </c>
      <c r="T66" s="240"/>
      <c r="U66" s="258">
        <v>96</v>
      </c>
      <c r="V66"/>
      <c r="W66"/>
      <c r="AA66" s="5"/>
      <c r="AB66" s="5"/>
      <c r="AC66" s="5"/>
    </row>
    <row r="67" spans="2:29" x14ac:dyDescent="0.45">
      <c r="B67" s="237"/>
      <c r="C67" s="237"/>
      <c r="D67" s="232">
        <v>1006</v>
      </c>
      <c r="E67" s="232" t="s">
        <v>707</v>
      </c>
      <c r="F67" s="239">
        <v>10</v>
      </c>
      <c r="G67" s="240">
        <v>5</v>
      </c>
      <c r="H67" s="240">
        <v>11</v>
      </c>
      <c r="I67" s="240">
        <v>10</v>
      </c>
      <c r="J67" s="240">
        <v>13</v>
      </c>
      <c r="K67" s="240">
        <v>8</v>
      </c>
      <c r="L67" s="240">
        <v>11</v>
      </c>
      <c r="M67" s="240">
        <v>8</v>
      </c>
      <c r="N67" s="240">
        <v>13</v>
      </c>
      <c r="O67" s="240">
        <v>11</v>
      </c>
      <c r="P67" s="240">
        <v>11</v>
      </c>
      <c r="Q67" s="240">
        <v>7</v>
      </c>
      <c r="R67" s="240">
        <v>8</v>
      </c>
      <c r="S67" s="240">
        <v>7</v>
      </c>
      <c r="T67" s="240">
        <v>8</v>
      </c>
      <c r="U67" s="258">
        <v>141</v>
      </c>
      <c r="V67"/>
      <c r="W67"/>
      <c r="AA67" s="5"/>
      <c r="AB67" s="5"/>
      <c r="AC67" s="5"/>
    </row>
    <row r="68" spans="2:29" x14ac:dyDescent="0.45">
      <c r="B68" s="237"/>
      <c r="C68" s="237"/>
      <c r="D68" s="232">
        <v>1007</v>
      </c>
      <c r="E68" s="232" t="s">
        <v>708</v>
      </c>
      <c r="F68" s="239">
        <v>7</v>
      </c>
      <c r="G68" s="240">
        <v>9</v>
      </c>
      <c r="H68" s="240">
        <v>7</v>
      </c>
      <c r="I68" s="240">
        <v>7</v>
      </c>
      <c r="J68" s="240">
        <v>5</v>
      </c>
      <c r="K68" s="240">
        <v>7</v>
      </c>
      <c r="L68" s="240">
        <v>3</v>
      </c>
      <c r="M68" s="240">
        <v>5</v>
      </c>
      <c r="N68" s="240">
        <v>6</v>
      </c>
      <c r="O68" s="240">
        <v>6</v>
      </c>
      <c r="P68" s="240">
        <v>6</v>
      </c>
      <c r="Q68" s="240">
        <v>5</v>
      </c>
      <c r="R68" s="240"/>
      <c r="S68" s="240"/>
      <c r="T68" s="240"/>
      <c r="U68" s="258">
        <v>73</v>
      </c>
      <c r="V68"/>
      <c r="W68"/>
      <c r="AA68" s="5"/>
      <c r="AB68" s="5"/>
      <c r="AC68" s="5"/>
    </row>
    <row r="69" spans="2:29" x14ac:dyDescent="0.45">
      <c r="B69" s="237"/>
      <c r="C69" s="237"/>
      <c r="D69" s="232">
        <v>1008</v>
      </c>
      <c r="E69" s="232" t="s">
        <v>709</v>
      </c>
      <c r="F69" s="239">
        <v>1</v>
      </c>
      <c r="G69" s="240">
        <v>3</v>
      </c>
      <c r="H69" s="240">
        <v>5</v>
      </c>
      <c r="I69" s="240">
        <v>4</v>
      </c>
      <c r="J69" s="240">
        <v>3</v>
      </c>
      <c r="K69" s="240">
        <v>4</v>
      </c>
      <c r="L69" s="240">
        <v>3</v>
      </c>
      <c r="M69" s="240">
        <v>4</v>
      </c>
      <c r="N69" s="240">
        <v>4</v>
      </c>
      <c r="O69" s="240">
        <v>3</v>
      </c>
      <c r="P69" s="240">
        <v>4</v>
      </c>
      <c r="Q69" s="240">
        <v>3</v>
      </c>
      <c r="R69" s="240">
        <v>1</v>
      </c>
      <c r="S69" s="240"/>
      <c r="T69" s="240"/>
      <c r="U69" s="258">
        <v>42</v>
      </c>
      <c r="V69"/>
      <c r="W69"/>
      <c r="AA69" s="5"/>
      <c r="AB69" s="5"/>
      <c r="AC69" s="5"/>
    </row>
    <row r="70" spans="2:29" x14ac:dyDescent="0.45">
      <c r="B70" s="237"/>
      <c r="C70" s="237"/>
      <c r="D70" s="232">
        <v>1009</v>
      </c>
      <c r="E70" s="232" t="s">
        <v>711</v>
      </c>
      <c r="F70" s="239">
        <v>1</v>
      </c>
      <c r="G70" s="240">
        <v>1</v>
      </c>
      <c r="H70" s="240"/>
      <c r="I70" s="240"/>
      <c r="J70" s="240"/>
      <c r="K70" s="240"/>
      <c r="L70" s="240"/>
      <c r="M70" s="240"/>
      <c r="N70" s="240"/>
      <c r="O70" s="240"/>
      <c r="P70" s="240"/>
      <c r="Q70" s="240"/>
      <c r="R70" s="240"/>
      <c r="S70" s="240"/>
      <c r="T70" s="240"/>
      <c r="U70" s="258">
        <v>2</v>
      </c>
      <c r="V70"/>
      <c r="W70"/>
      <c r="AA70" s="5"/>
      <c r="AB70" s="5"/>
      <c r="AC70" s="5"/>
    </row>
    <row r="71" spans="2:29" x14ac:dyDescent="0.45">
      <c r="B71" s="237"/>
      <c r="C71" s="237"/>
      <c r="D71" s="232">
        <v>1010</v>
      </c>
      <c r="E71" s="232" t="s">
        <v>710</v>
      </c>
      <c r="F71" s="239">
        <v>3</v>
      </c>
      <c r="G71" s="240">
        <v>6</v>
      </c>
      <c r="H71" s="240">
        <v>6</v>
      </c>
      <c r="I71" s="240">
        <v>6</v>
      </c>
      <c r="J71" s="240">
        <v>5</v>
      </c>
      <c r="K71" s="240">
        <v>6</v>
      </c>
      <c r="L71" s="240">
        <v>5</v>
      </c>
      <c r="M71" s="240">
        <v>5</v>
      </c>
      <c r="N71" s="240">
        <v>7</v>
      </c>
      <c r="O71" s="240">
        <v>7</v>
      </c>
      <c r="P71" s="240">
        <v>4</v>
      </c>
      <c r="Q71" s="240">
        <v>3</v>
      </c>
      <c r="R71" s="240">
        <v>5</v>
      </c>
      <c r="S71" s="240"/>
      <c r="T71" s="240"/>
      <c r="U71" s="258">
        <v>68</v>
      </c>
      <c r="V71"/>
      <c r="W71"/>
      <c r="AA71" s="5"/>
      <c r="AB71" s="5"/>
      <c r="AC71" s="5"/>
    </row>
    <row r="72" spans="2:29" x14ac:dyDescent="0.45">
      <c r="B72" s="237"/>
      <c r="C72" s="237"/>
      <c r="D72" s="232">
        <v>1011</v>
      </c>
      <c r="E72" s="232" t="s">
        <v>712</v>
      </c>
      <c r="F72" s="239">
        <v>3</v>
      </c>
      <c r="G72" s="240">
        <v>4</v>
      </c>
      <c r="H72" s="240">
        <v>5</v>
      </c>
      <c r="I72" s="240">
        <v>5</v>
      </c>
      <c r="J72" s="240">
        <v>5</v>
      </c>
      <c r="K72" s="240">
        <v>5</v>
      </c>
      <c r="L72" s="240">
        <v>5</v>
      </c>
      <c r="M72" s="240">
        <v>4</v>
      </c>
      <c r="N72" s="240">
        <v>6</v>
      </c>
      <c r="O72" s="240">
        <v>5</v>
      </c>
      <c r="P72" s="240">
        <v>5</v>
      </c>
      <c r="Q72" s="240">
        <v>4</v>
      </c>
      <c r="R72" s="240">
        <v>4</v>
      </c>
      <c r="S72" s="240"/>
      <c r="T72" s="240"/>
      <c r="U72" s="258">
        <v>60</v>
      </c>
      <c r="V72"/>
      <c r="W72"/>
      <c r="AA72" s="5"/>
      <c r="AB72" s="5"/>
      <c r="AC72" s="5"/>
    </row>
    <row r="73" spans="2:29" x14ac:dyDescent="0.45">
      <c r="B73" s="237"/>
      <c r="C73" s="237"/>
      <c r="D73" s="232">
        <v>1012</v>
      </c>
      <c r="E73" s="232" t="s">
        <v>713</v>
      </c>
      <c r="F73" s="239">
        <v>3</v>
      </c>
      <c r="G73" s="240">
        <v>4</v>
      </c>
      <c r="H73" s="240">
        <v>4</v>
      </c>
      <c r="I73" s="240">
        <v>4</v>
      </c>
      <c r="J73" s="240">
        <v>5</v>
      </c>
      <c r="K73" s="240">
        <v>5</v>
      </c>
      <c r="L73" s="240">
        <v>5</v>
      </c>
      <c r="M73" s="240">
        <v>4</v>
      </c>
      <c r="N73" s="240">
        <v>6</v>
      </c>
      <c r="O73" s="240">
        <v>4</v>
      </c>
      <c r="P73" s="240">
        <v>6</v>
      </c>
      <c r="Q73" s="240">
        <v>4</v>
      </c>
      <c r="R73" s="240">
        <v>1</v>
      </c>
      <c r="S73" s="240"/>
      <c r="T73" s="240"/>
      <c r="U73" s="258">
        <v>55</v>
      </c>
      <c r="V73"/>
      <c r="W73"/>
      <c r="AA73" s="5"/>
      <c r="AB73" s="5"/>
      <c r="AC73" s="5"/>
    </row>
    <row r="74" spans="2:29" x14ac:dyDescent="0.45">
      <c r="B74" s="237"/>
      <c r="C74" s="237"/>
      <c r="D74" s="232">
        <v>1013</v>
      </c>
      <c r="E74" s="232" t="s">
        <v>714</v>
      </c>
      <c r="F74" s="239">
        <v>1</v>
      </c>
      <c r="G74" s="240">
        <v>3</v>
      </c>
      <c r="H74" s="240">
        <v>4</v>
      </c>
      <c r="I74" s="240">
        <v>3</v>
      </c>
      <c r="J74" s="240">
        <v>4</v>
      </c>
      <c r="K74" s="240">
        <v>3</v>
      </c>
      <c r="L74" s="240">
        <v>2</v>
      </c>
      <c r="M74" s="240">
        <v>2</v>
      </c>
      <c r="N74" s="240">
        <v>2</v>
      </c>
      <c r="O74" s="240">
        <v>1</v>
      </c>
      <c r="P74" s="240">
        <v>1</v>
      </c>
      <c r="Q74" s="240">
        <v>1</v>
      </c>
      <c r="R74" s="240"/>
      <c r="S74" s="240"/>
      <c r="T74" s="240"/>
      <c r="U74" s="258">
        <v>27</v>
      </c>
      <c r="V74"/>
      <c r="W74"/>
      <c r="AA74" s="5"/>
      <c r="AB74" s="5"/>
      <c r="AC74" s="5"/>
    </row>
    <row r="75" spans="2:29" x14ac:dyDescent="0.45">
      <c r="B75" s="237"/>
      <c r="C75" s="237"/>
      <c r="D75" s="232">
        <v>1014</v>
      </c>
      <c r="E75" s="232" t="s">
        <v>715</v>
      </c>
      <c r="F75" s="239">
        <v>8</v>
      </c>
      <c r="G75" s="240">
        <v>10</v>
      </c>
      <c r="H75" s="240">
        <v>7</v>
      </c>
      <c r="I75" s="240">
        <v>7</v>
      </c>
      <c r="J75" s="240">
        <v>7</v>
      </c>
      <c r="K75" s="240">
        <v>7</v>
      </c>
      <c r="L75" s="240">
        <v>10</v>
      </c>
      <c r="M75" s="240">
        <v>6</v>
      </c>
      <c r="N75" s="240">
        <v>6</v>
      </c>
      <c r="O75" s="240">
        <v>7</v>
      </c>
      <c r="P75" s="240">
        <v>6</v>
      </c>
      <c r="Q75" s="240">
        <v>7</v>
      </c>
      <c r="R75" s="240">
        <v>7</v>
      </c>
      <c r="S75" s="240">
        <v>4</v>
      </c>
      <c r="T75" s="240"/>
      <c r="U75" s="258">
        <v>99</v>
      </c>
      <c r="V75"/>
      <c r="W75"/>
    </row>
    <row r="76" spans="2:29" x14ac:dyDescent="0.45">
      <c r="B76" s="232" t="s">
        <v>33</v>
      </c>
      <c r="C76" s="233"/>
      <c r="D76" s="233"/>
      <c r="E76" s="233"/>
      <c r="F76" s="239">
        <v>57</v>
      </c>
      <c r="G76" s="240">
        <v>71</v>
      </c>
      <c r="H76" s="240">
        <v>80</v>
      </c>
      <c r="I76" s="240">
        <v>80</v>
      </c>
      <c r="J76" s="240">
        <v>77</v>
      </c>
      <c r="K76" s="240">
        <v>77</v>
      </c>
      <c r="L76" s="240">
        <v>72</v>
      </c>
      <c r="M76" s="240">
        <v>63</v>
      </c>
      <c r="N76" s="240">
        <v>76</v>
      </c>
      <c r="O76" s="240">
        <v>70</v>
      </c>
      <c r="P76" s="240">
        <v>71</v>
      </c>
      <c r="Q76" s="240">
        <v>52</v>
      </c>
      <c r="R76" s="240">
        <v>50</v>
      </c>
      <c r="S76" s="240">
        <v>19</v>
      </c>
      <c r="T76" s="240">
        <v>8</v>
      </c>
      <c r="U76" s="258">
        <v>923</v>
      </c>
      <c r="V76"/>
      <c r="W76"/>
    </row>
    <row r="77" spans="2:29" x14ac:dyDescent="0.45">
      <c r="B77" s="232" t="s">
        <v>43</v>
      </c>
      <c r="C77" s="232" t="s">
        <v>12</v>
      </c>
      <c r="D77" s="232">
        <v>1001</v>
      </c>
      <c r="E77" s="232" t="s">
        <v>705</v>
      </c>
      <c r="F77" s="239"/>
      <c r="G77" s="240"/>
      <c r="H77" s="240"/>
      <c r="I77" s="240">
        <v>2</v>
      </c>
      <c r="J77" s="240">
        <v>3</v>
      </c>
      <c r="K77" s="240">
        <v>6</v>
      </c>
      <c r="L77" s="240">
        <v>3</v>
      </c>
      <c r="M77" s="240">
        <v>4</v>
      </c>
      <c r="N77" s="240">
        <v>1</v>
      </c>
      <c r="O77" s="240">
        <v>1</v>
      </c>
      <c r="P77" s="240"/>
      <c r="Q77" s="240"/>
      <c r="R77" s="240"/>
      <c r="S77" s="240"/>
      <c r="T77" s="240"/>
      <c r="U77" s="258">
        <v>20</v>
      </c>
      <c r="V77"/>
      <c r="W77"/>
    </row>
    <row r="78" spans="2:29" x14ac:dyDescent="0.45">
      <c r="B78" s="237"/>
      <c r="C78" s="237"/>
      <c r="D78" s="232">
        <v>1002</v>
      </c>
      <c r="E78" s="232" t="s">
        <v>703</v>
      </c>
      <c r="F78" s="239"/>
      <c r="G78" s="240"/>
      <c r="H78" s="240">
        <v>2</v>
      </c>
      <c r="I78" s="240">
        <v>2</v>
      </c>
      <c r="J78" s="240"/>
      <c r="K78" s="240"/>
      <c r="L78" s="240">
        <v>2</v>
      </c>
      <c r="M78" s="240"/>
      <c r="N78" s="240">
        <v>1</v>
      </c>
      <c r="O78" s="240"/>
      <c r="P78" s="240"/>
      <c r="Q78" s="240"/>
      <c r="R78" s="240"/>
      <c r="S78" s="240"/>
      <c r="T78" s="240"/>
      <c r="U78" s="258">
        <v>7</v>
      </c>
      <c r="V78"/>
      <c r="W78"/>
    </row>
    <row r="79" spans="2:29" x14ac:dyDescent="0.45">
      <c r="B79" s="237"/>
      <c r="C79" s="237"/>
      <c r="D79" s="232">
        <v>1004</v>
      </c>
      <c r="E79" s="232" t="s">
        <v>720</v>
      </c>
      <c r="F79" s="239">
        <v>5</v>
      </c>
      <c r="G79" s="240">
        <v>6</v>
      </c>
      <c r="H79" s="240">
        <v>6</v>
      </c>
      <c r="I79" s="240">
        <v>8</v>
      </c>
      <c r="J79" s="240">
        <v>14</v>
      </c>
      <c r="K79" s="240">
        <v>10</v>
      </c>
      <c r="L79" s="240">
        <v>14</v>
      </c>
      <c r="M79" s="240">
        <v>13</v>
      </c>
      <c r="N79" s="240">
        <v>11</v>
      </c>
      <c r="O79" s="240">
        <v>7</v>
      </c>
      <c r="P79" s="240">
        <v>9</v>
      </c>
      <c r="Q79" s="240">
        <v>3</v>
      </c>
      <c r="R79" s="240">
        <v>4</v>
      </c>
      <c r="S79" s="240">
        <v>1</v>
      </c>
      <c r="T79" s="240"/>
      <c r="U79" s="258">
        <v>111</v>
      </c>
      <c r="V79"/>
      <c r="W79"/>
    </row>
    <row r="80" spans="2:29" x14ac:dyDescent="0.45">
      <c r="B80" s="237"/>
      <c r="C80" s="237"/>
      <c r="D80" s="232">
        <v>1005</v>
      </c>
      <c r="E80" s="232" t="s">
        <v>706</v>
      </c>
      <c r="F80" s="239"/>
      <c r="G80" s="240">
        <v>5</v>
      </c>
      <c r="H80" s="240">
        <v>7</v>
      </c>
      <c r="I80" s="240">
        <v>7</v>
      </c>
      <c r="J80" s="240">
        <v>7</v>
      </c>
      <c r="K80" s="240">
        <v>7</v>
      </c>
      <c r="L80" s="240">
        <v>8</v>
      </c>
      <c r="M80" s="240">
        <v>7</v>
      </c>
      <c r="N80" s="240">
        <v>8</v>
      </c>
      <c r="O80" s="240">
        <v>7</v>
      </c>
      <c r="P80" s="240">
        <v>8</v>
      </c>
      <c r="Q80" s="240">
        <v>5</v>
      </c>
      <c r="R80" s="240">
        <v>4</v>
      </c>
      <c r="S80" s="240">
        <v>4</v>
      </c>
      <c r="T80" s="240"/>
      <c r="U80" s="258">
        <v>84</v>
      </c>
      <c r="V80"/>
      <c r="W80"/>
    </row>
    <row r="81" spans="2:23" x14ac:dyDescent="0.45">
      <c r="B81" s="237"/>
      <c r="C81" s="237"/>
      <c r="D81" s="232">
        <v>1006</v>
      </c>
      <c r="E81" s="232" t="s">
        <v>707</v>
      </c>
      <c r="F81" s="239"/>
      <c r="G81" s="240">
        <v>7</v>
      </c>
      <c r="H81" s="240">
        <v>14</v>
      </c>
      <c r="I81" s="240">
        <v>10</v>
      </c>
      <c r="J81" s="240">
        <v>12</v>
      </c>
      <c r="K81" s="240">
        <v>9</v>
      </c>
      <c r="L81" s="240">
        <v>13</v>
      </c>
      <c r="M81" s="240">
        <v>11</v>
      </c>
      <c r="N81" s="240">
        <v>8</v>
      </c>
      <c r="O81" s="240">
        <v>11</v>
      </c>
      <c r="P81" s="240">
        <v>4</v>
      </c>
      <c r="Q81" s="240">
        <v>7</v>
      </c>
      <c r="R81" s="240">
        <v>8</v>
      </c>
      <c r="S81" s="240">
        <v>7</v>
      </c>
      <c r="T81" s="240">
        <v>7</v>
      </c>
      <c r="U81" s="258">
        <v>128</v>
      </c>
      <c r="V81"/>
      <c r="W81"/>
    </row>
    <row r="82" spans="2:23" x14ac:dyDescent="0.45">
      <c r="B82" s="237"/>
      <c r="C82" s="237"/>
      <c r="D82" s="232">
        <v>1007</v>
      </c>
      <c r="E82" s="232" t="s">
        <v>708</v>
      </c>
      <c r="F82" s="239"/>
      <c r="G82" s="240">
        <v>1</v>
      </c>
      <c r="H82" s="240">
        <v>4</v>
      </c>
      <c r="I82" s="240">
        <v>8</v>
      </c>
      <c r="J82" s="240">
        <v>5</v>
      </c>
      <c r="K82" s="240">
        <v>4</v>
      </c>
      <c r="L82" s="240">
        <v>5</v>
      </c>
      <c r="M82" s="240">
        <v>4</v>
      </c>
      <c r="N82" s="240">
        <v>7</v>
      </c>
      <c r="O82" s="240">
        <v>6</v>
      </c>
      <c r="P82" s="240">
        <v>6</v>
      </c>
      <c r="Q82" s="240">
        <v>3</v>
      </c>
      <c r="R82" s="240">
        <v>4</v>
      </c>
      <c r="S82" s="240"/>
      <c r="T82" s="240"/>
      <c r="U82" s="258">
        <v>57</v>
      </c>
      <c r="V82"/>
      <c r="W82"/>
    </row>
    <row r="83" spans="2:23" x14ac:dyDescent="0.45">
      <c r="B83" s="237"/>
      <c r="C83" s="237"/>
      <c r="D83" s="232">
        <v>1008</v>
      </c>
      <c r="E83" s="232" t="s">
        <v>709</v>
      </c>
      <c r="F83" s="239"/>
      <c r="G83" s="240"/>
      <c r="H83" s="240"/>
      <c r="I83" s="240">
        <v>4</v>
      </c>
      <c r="J83" s="240">
        <v>2</v>
      </c>
      <c r="K83" s="240">
        <v>2</v>
      </c>
      <c r="L83" s="240">
        <v>1</v>
      </c>
      <c r="M83" s="240">
        <v>1</v>
      </c>
      <c r="N83" s="240">
        <v>3</v>
      </c>
      <c r="O83" s="240">
        <v>2</v>
      </c>
      <c r="P83" s="240"/>
      <c r="Q83" s="240"/>
      <c r="R83" s="240"/>
      <c r="S83" s="240"/>
      <c r="T83" s="240"/>
      <c r="U83" s="258">
        <v>15</v>
      </c>
      <c r="V83"/>
      <c r="W83"/>
    </row>
    <row r="84" spans="2:23" x14ac:dyDescent="0.45">
      <c r="B84" s="237"/>
      <c r="C84" s="237"/>
      <c r="D84" s="232">
        <v>1010</v>
      </c>
      <c r="E84" s="232" t="s">
        <v>710</v>
      </c>
      <c r="F84" s="239"/>
      <c r="G84" s="240">
        <v>1</v>
      </c>
      <c r="H84" s="240">
        <v>4</v>
      </c>
      <c r="I84" s="240">
        <v>4</v>
      </c>
      <c r="J84" s="240">
        <v>3</v>
      </c>
      <c r="K84" s="240">
        <v>3</v>
      </c>
      <c r="L84" s="240">
        <v>4</v>
      </c>
      <c r="M84" s="240">
        <v>3</v>
      </c>
      <c r="N84" s="240">
        <v>2</v>
      </c>
      <c r="O84" s="240">
        <v>4</v>
      </c>
      <c r="P84" s="240"/>
      <c r="Q84" s="240"/>
      <c r="R84" s="240"/>
      <c r="S84" s="240"/>
      <c r="T84" s="240"/>
      <c r="U84" s="258">
        <v>28</v>
      </c>
      <c r="V84"/>
      <c r="W84"/>
    </row>
    <row r="85" spans="2:23" x14ac:dyDescent="0.45">
      <c r="B85" s="237"/>
      <c r="C85" s="237"/>
      <c r="D85" s="232">
        <v>1011</v>
      </c>
      <c r="E85" s="232" t="s">
        <v>712</v>
      </c>
      <c r="F85" s="239"/>
      <c r="G85" s="240">
        <v>1</v>
      </c>
      <c r="H85" s="240">
        <v>4</v>
      </c>
      <c r="I85" s="240">
        <v>4</v>
      </c>
      <c r="J85" s="240">
        <v>3</v>
      </c>
      <c r="K85" s="240">
        <v>3</v>
      </c>
      <c r="L85" s="240">
        <v>2</v>
      </c>
      <c r="M85" s="240">
        <v>1</v>
      </c>
      <c r="N85" s="240">
        <v>3</v>
      </c>
      <c r="O85" s="240">
        <v>2</v>
      </c>
      <c r="P85" s="240">
        <v>1</v>
      </c>
      <c r="Q85" s="240">
        <v>1</v>
      </c>
      <c r="R85" s="240">
        <v>4</v>
      </c>
      <c r="S85" s="240"/>
      <c r="T85" s="240"/>
      <c r="U85" s="258">
        <v>29</v>
      </c>
      <c r="V85"/>
      <c r="W85"/>
    </row>
    <row r="86" spans="2:23" x14ac:dyDescent="0.45">
      <c r="B86" s="237"/>
      <c r="C86" s="237"/>
      <c r="D86" s="232">
        <v>1012</v>
      </c>
      <c r="E86" s="232" t="s">
        <v>713</v>
      </c>
      <c r="F86" s="239"/>
      <c r="G86" s="240"/>
      <c r="H86" s="240">
        <v>1</v>
      </c>
      <c r="I86" s="240">
        <v>2</v>
      </c>
      <c r="J86" s="240">
        <v>4</v>
      </c>
      <c r="K86" s="240">
        <v>2</v>
      </c>
      <c r="L86" s="240">
        <v>1</v>
      </c>
      <c r="M86" s="240">
        <v>3</v>
      </c>
      <c r="N86" s="240"/>
      <c r="O86" s="240"/>
      <c r="P86" s="240">
        <v>1</v>
      </c>
      <c r="Q86" s="240">
        <v>1</v>
      </c>
      <c r="R86" s="240"/>
      <c r="S86" s="240"/>
      <c r="T86" s="240"/>
      <c r="U86" s="258">
        <v>15</v>
      </c>
      <c r="V86"/>
      <c r="W86"/>
    </row>
    <row r="87" spans="2:23" x14ac:dyDescent="0.45">
      <c r="B87" s="237"/>
      <c r="C87" s="237"/>
      <c r="D87" s="232">
        <v>1013</v>
      </c>
      <c r="E87" s="232" t="s">
        <v>714</v>
      </c>
      <c r="F87" s="239"/>
      <c r="G87" s="240"/>
      <c r="H87" s="240">
        <v>1</v>
      </c>
      <c r="I87" s="240">
        <v>1</v>
      </c>
      <c r="J87" s="240">
        <v>3</v>
      </c>
      <c r="K87" s="240">
        <v>3</v>
      </c>
      <c r="L87" s="240">
        <v>1</v>
      </c>
      <c r="M87" s="240">
        <v>3</v>
      </c>
      <c r="N87" s="240">
        <v>2</v>
      </c>
      <c r="O87" s="240">
        <v>1</v>
      </c>
      <c r="P87" s="240">
        <v>1</v>
      </c>
      <c r="Q87" s="240"/>
      <c r="R87" s="240"/>
      <c r="S87" s="240"/>
      <c r="T87" s="240"/>
      <c r="U87" s="258">
        <v>16</v>
      </c>
      <c r="V87"/>
      <c r="W87"/>
    </row>
    <row r="88" spans="2:23" x14ac:dyDescent="0.45">
      <c r="B88" s="237"/>
      <c r="C88" s="237"/>
      <c r="D88" s="232">
        <v>1014</v>
      </c>
      <c r="E88" s="232" t="s">
        <v>715</v>
      </c>
      <c r="F88" s="239"/>
      <c r="G88" s="240"/>
      <c r="H88" s="240"/>
      <c r="I88" s="240">
        <v>7</v>
      </c>
      <c r="J88" s="240">
        <v>6</v>
      </c>
      <c r="K88" s="240">
        <v>7</v>
      </c>
      <c r="L88" s="240">
        <v>4</v>
      </c>
      <c r="M88" s="240">
        <v>5</v>
      </c>
      <c r="N88" s="240">
        <v>3</v>
      </c>
      <c r="O88" s="240">
        <v>4</v>
      </c>
      <c r="P88" s="240">
        <v>5</v>
      </c>
      <c r="Q88" s="240"/>
      <c r="R88" s="240"/>
      <c r="S88" s="240"/>
      <c r="T88" s="240"/>
      <c r="U88" s="258">
        <v>41</v>
      </c>
      <c r="V88"/>
      <c r="W88"/>
    </row>
    <row r="89" spans="2:23" x14ac:dyDescent="0.45">
      <c r="B89" s="232" t="s">
        <v>45</v>
      </c>
      <c r="C89" s="233"/>
      <c r="D89" s="233"/>
      <c r="E89" s="233"/>
      <c r="F89" s="239">
        <v>5</v>
      </c>
      <c r="G89" s="240">
        <v>21</v>
      </c>
      <c r="H89" s="240">
        <v>43</v>
      </c>
      <c r="I89" s="240">
        <v>59</v>
      </c>
      <c r="J89" s="240">
        <v>62</v>
      </c>
      <c r="K89" s="240">
        <v>56</v>
      </c>
      <c r="L89" s="240">
        <v>58</v>
      </c>
      <c r="M89" s="240">
        <v>55</v>
      </c>
      <c r="N89" s="240">
        <v>49</v>
      </c>
      <c r="O89" s="240">
        <v>45</v>
      </c>
      <c r="P89" s="240">
        <v>35</v>
      </c>
      <c r="Q89" s="240">
        <v>20</v>
      </c>
      <c r="R89" s="240">
        <v>24</v>
      </c>
      <c r="S89" s="240">
        <v>12</v>
      </c>
      <c r="T89" s="240">
        <v>7</v>
      </c>
      <c r="U89" s="258">
        <v>551</v>
      </c>
      <c r="V89"/>
      <c r="W89"/>
    </row>
    <row r="90" spans="2:23" x14ac:dyDescent="0.45">
      <c r="B90" s="232" t="s">
        <v>44</v>
      </c>
      <c r="C90" s="232" t="s">
        <v>12</v>
      </c>
      <c r="D90" s="232">
        <v>1004</v>
      </c>
      <c r="E90" s="232" t="s">
        <v>720</v>
      </c>
      <c r="F90" s="239"/>
      <c r="G90" s="240">
        <v>4</v>
      </c>
      <c r="H90" s="240">
        <v>7</v>
      </c>
      <c r="I90" s="240">
        <v>7</v>
      </c>
      <c r="J90" s="240">
        <v>13</v>
      </c>
      <c r="K90" s="240">
        <v>8</v>
      </c>
      <c r="L90" s="240">
        <v>12</v>
      </c>
      <c r="M90" s="240">
        <v>9</v>
      </c>
      <c r="N90" s="240">
        <v>8</v>
      </c>
      <c r="O90" s="240">
        <v>7</v>
      </c>
      <c r="P90" s="240">
        <v>8</v>
      </c>
      <c r="Q90" s="240">
        <v>4</v>
      </c>
      <c r="R90" s="240">
        <v>3</v>
      </c>
      <c r="S90" s="240">
        <v>2</v>
      </c>
      <c r="T90" s="240"/>
      <c r="U90" s="258">
        <v>92</v>
      </c>
      <c r="V90"/>
      <c r="W90"/>
    </row>
    <row r="91" spans="2:23" x14ac:dyDescent="0.45">
      <c r="B91" s="237"/>
      <c r="C91" s="237"/>
      <c r="D91" s="232">
        <v>1005</v>
      </c>
      <c r="E91" s="232" t="s">
        <v>706</v>
      </c>
      <c r="F91" s="239"/>
      <c r="G91" s="240"/>
      <c r="H91" s="240">
        <v>4</v>
      </c>
      <c r="I91" s="240">
        <v>5</v>
      </c>
      <c r="J91" s="240">
        <v>5</v>
      </c>
      <c r="K91" s="240">
        <v>5</v>
      </c>
      <c r="L91" s="240">
        <v>5</v>
      </c>
      <c r="M91" s="240">
        <v>5</v>
      </c>
      <c r="N91" s="240">
        <v>5</v>
      </c>
      <c r="O91" s="240">
        <v>6</v>
      </c>
      <c r="P91" s="240">
        <v>6</v>
      </c>
      <c r="Q91" s="240">
        <v>5</v>
      </c>
      <c r="R91" s="240">
        <v>7</v>
      </c>
      <c r="S91" s="240">
        <v>4</v>
      </c>
      <c r="T91" s="240"/>
      <c r="U91" s="258">
        <v>62</v>
      </c>
      <c r="V91"/>
      <c r="W91"/>
    </row>
    <row r="92" spans="2:23" x14ac:dyDescent="0.45">
      <c r="B92" s="237"/>
      <c r="C92" s="237"/>
      <c r="D92" s="232">
        <v>1006</v>
      </c>
      <c r="E92" s="232" t="s">
        <v>707</v>
      </c>
      <c r="F92" s="239"/>
      <c r="G92" s="240">
        <v>5</v>
      </c>
      <c r="H92" s="240">
        <v>6</v>
      </c>
      <c r="I92" s="240">
        <v>6</v>
      </c>
      <c r="J92" s="240">
        <v>5</v>
      </c>
      <c r="K92" s="240">
        <v>7</v>
      </c>
      <c r="L92" s="240">
        <v>8</v>
      </c>
      <c r="M92" s="240">
        <v>6</v>
      </c>
      <c r="N92" s="240">
        <v>8</v>
      </c>
      <c r="O92" s="240">
        <v>7</v>
      </c>
      <c r="P92" s="240">
        <v>5</v>
      </c>
      <c r="Q92" s="240">
        <v>5</v>
      </c>
      <c r="R92" s="240">
        <v>6</v>
      </c>
      <c r="S92" s="240">
        <v>7</v>
      </c>
      <c r="T92" s="240">
        <v>1</v>
      </c>
      <c r="U92" s="258">
        <v>82</v>
      </c>
      <c r="V92"/>
      <c r="W92"/>
    </row>
    <row r="93" spans="2:23" x14ac:dyDescent="0.45">
      <c r="B93" s="237"/>
      <c r="C93" s="237"/>
      <c r="D93" s="232">
        <v>1007</v>
      </c>
      <c r="E93" s="232" t="s">
        <v>708</v>
      </c>
      <c r="F93" s="239"/>
      <c r="G93" s="240"/>
      <c r="H93" s="240">
        <v>3</v>
      </c>
      <c r="I93" s="240">
        <v>4</v>
      </c>
      <c r="J93" s="240">
        <v>6</v>
      </c>
      <c r="K93" s="240">
        <v>4</v>
      </c>
      <c r="L93" s="240">
        <v>2</v>
      </c>
      <c r="M93" s="240">
        <v>3</v>
      </c>
      <c r="N93" s="240">
        <v>2</v>
      </c>
      <c r="O93" s="240">
        <v>2</v>
      </c>
      <c r="P93" s="240">
        <v>2</v>
      </c>
      <c r="Q93" s="240">
        <v>1</v>
      </c>
      <c r="R93" s="240"/>
      <c r="S93" s="240"/>
      <c r="T93" s="240"/>
      <c r="U93" s="258">
        <v>29</v>
      </c>
      <c r="V93"/>
      <c r="W93"/>
    </row>
    <row r="94" spans="2:23" x14ac:dyDescent="0.45">
      <c r="B94" s="237"/>
      <c r="C94" s="237"/>
      <c r="D94" s="232">
        <v>1011</v>
      </c>
      <c r="E94" s="232" t="s">
        <v>712</v>
      </c>
      <c r="F94" s="239"/>
      <c r="G94" s="240"/>
      <c r="H94" s="240"/>
      <c r="I94" s="240">
        <v>1</v>
      </c>
      <c r="J94" s="240">
        <v>2</v>
      </c>
      <c r="K94" s="240">
        <v>2</v>
      </c>
      <c r="L94" s="240">
        <v>1</v>
      </c>
      <c r="M94" s="240">
        <v>4</v>
      </c>
      <c r="N94" s="240">
        <v>1</v>
      </c>
      <c r="O94" s="240">
        <v>1</v>
      </c>
      <c r="P94" s="240"/>
      <c r="Q94" s="240"/>
      <c r="R94" s="240"/>
      <c r="S94" s="240"/>
      <c r="T94" s="240"/>
      <c r="U94" s="258">
        <v>12</v>
      </c>
      <c r="V94"/>
      <c r="W94"/>
    </row>
    <row r="95" spans="2:23" x14ac:dyDescent="0.45">
      <c r="B95" s="237"/>
      <c r="C95" s="237"/>
      <c r="D95" s="232">
        <v>1012</v>
      </c>
      <c r="E95" s="232" t="s">
        <v>713</v>
      </c>
      <c r="F95" s="239"/>
      <c r="G95" s="240"/>
      <c r="H95" s="240"/>
      <c r="I95" s="240">
        <v>2</v>
      </c>
      <c r="J95" s="240"/>
      <c r="K95" s="240">
        <v>2</v>
      </c>
      <c r="L95" s="240">
        <v>1</v>
      </c>
      <c r="M95" s="240">
        <v>2</v>
      </c>
      <c r="N95" s="240">
        <v>2</v>
      </c>
      <c r="O95" s="240">
        <v>1</v>
      </c>
      <c r="P95" s="240">
        <v>1</v>
      </c>
      <c r="Q95" s="240">
        <v>1</v>
      </c>
      <c r="R95" s="240"/>
      <c r="S95" s="240"/>
      <c r="T95" s="240"/>
      <c r="U95" s="258">
        <v>12</v>
      </c>
      <c r="V95"/>
      <c r="W95"/>
    </row>
    <row r="96" spans="2:23" x14ac:dyDescent="0.45">
      <c r="B96" s="237"/>
      <c r="C96" s="237"/>
      <c r="D96" s="232">
        <v>1013</v>
      </c>
      <c r="E96" s="232" t="s">
        <v>714</v>
      </c>
      <c r="F96" s="239"/>
      <c r="G96" s="240"/>
      <c r="H96" s="240">
        <v>1</v>
      </c>
      <c r="I96" s="240"/>
      <c r="J96" s="240">
        <v>2</v>
      </c>
      <c r="K96" s="240">
        <v>2</v>
      </c>
      <c r="L96" s="240"/>
      <c r="M96" s="240">
        <v>1</v>
      </c>
      <c r="N96" s="240">
        <v>1</v>
      </c>
      <c r="O96" s="240"/>
      <c r="P96" s="240"/>
      <c r="Q96" s="240"/>
      <c r="R96" s="240"/>
      <c r="S96" s="240"/>
      <c r="T96" s="240"/>
      <c r="U96" s="258">
        <v>7</v>
      </c>
      <c r="V96"/>
      <c r="W96"/>
    </row>
    <row r="97" spans="2:25" x14ac:dyDescent="0.45">
      <c r="B97" s="242" t="s">
        <v>46</v>
      </c>
      <c r="C97" s="243"/>
      <c r="D97" s="243"/>
      <c r="E97" s="243"/>
      <c r="F97" s="244"/>
      <c r="G97" s="245">
        <v>9</v>
      </c>
      <c r="H97" s="245">
        <v>21</v>
      </c>
      <c r="I97" s="245">
        <v>25</v>
      </c>
      <c r="J97" s="245">
        <v>33</v>
      </c>
      <c r="K97" s="245">
        <v>30</v>
      </c>
      <c r="L97" s="245">
        <v>29</v>
      </c>
      <c r="M97" s="245">
        <v>30</v>
      </c>
      <c r="N97" s="245">
        <v>27</v>
      </c>
      <c r="O97" s="245">
        <v>24</v>
      </c>
      <c r="P97" s="245">
        <v>22</v>
      </c>
      <c r="Q97" s="245">
        <v>16</v>
      </c>
      <c r="R97" s="245">
        <v>16</v>
      </c>
      <c r="S97" s="245">
        <v>13</v>
      </c>
      <c r="T97" s="245">
        <v>1</v>
      </c>
      <c r="U97" s="259">
        <v>296</v>
      </c>
      <c r="V97"/>
      <c r="W97"/>
    </row>
    <row r="98" spans="2:25" x14ac:dyDescent="0.4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</row>
    <row r="99" spans="2:25" x14ac:dyDescent="0.4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</row>
    <row r="100" spans="2:25" x14ac:dyDescent="0.4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</row>
    <row r="101" spans="2:25" x14ac:dyDescent="0.45"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25"/>
      <c r="S101"/>
      <c r="T101"/>
      <c r="U101"/>
      <c r="V101"/>
      <c r="W101"/>
    </row>
    <row r="102" spans="2:25" x14ac:dyDescent="0.45"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25"/>
      <c r="S102"/>
      <c r="T102"/>
      <c r="U102"/>
      <c r="V102"/>
      <c r="W102"/>
    </row>
    <row r="103" spans="2:25" x14ac:dyDescent="0.45"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25"/>
      <c r="S103"/>
      <c r="T103"/>
      <c r="U103"/>
      <c r="V103"/>
      <c r="W103"/>
    </row>
    <row r="104" spans="2:25" x14ac:dyDescent="0.45"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25"/>
      <c r="S104"/>
      <c r="T104"/>
      <c r="U104"/>
      <c r="V104"/>
      <c r="W104"/>
    </row>
    <row r="105" spans="2:25" x14ac:dyDescent="0.45">
      <c r="B10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25"/>
      <c r="S105"/>
      <c r="T105"/>
      <c r="U105"/>
      <c r="V105"/>
      <c r="W105"/>
    </row>
    <row r="106" spans="2:25" x14ac:dyDescent="0.45">
      <c r="B106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25"/>
      <c r="S106"/>
      <c r="T106"/>
      <c r="U106"/>
      <c r="V106"/>
      <c r="W106"/>
    </row>
    <row r="107" spans="2:25" ht="12.6" customHeight="1" x14ac:dyDescent="0.45">
      <c r="B107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25"/>
      <c r="S107"/>
      <c r="T107"/>
      <c r="U107"/>
      <c r="V107"/>
      <c r="W107"/>
      <c r="X107"/>
      <c r="Y107"/>
    </row>
    <row r="108" spans="2:25" x14ac:dyDescent="0.45">
      <c r="B108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25"/>
      <c r="S108"/>
      <c r="T108"/>
      <c r="U108"/>
      <c r="V108"/>
      <c r="W108"/>
      <c r="X108"/>
      <c r="Y108"/>
    </row>
    <row r="109" spans="2:25" x14ac:dyDescent="0.45">
      <c r="B109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25"/>
      <c r="S109"/>
      <c r="T109"/>
      <c r="U109"/>
      <c r="V109"/>
      <c r="W109"/>
      <c r="X109"/>
      <c r="Y109"/>
    </row>
    <row r="110" spans="2:25" x14ac:dyDescent="0.45">
      <c r="B110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25"/>
      <c r="S110"/>
      <c r="T110"/>
      <c r="U110"/>
      <c r="V110"/>
      <c r="W110"/>
      <c r="X110"/>
      <c r="Y110"/>
    </row>
    <row r="111" spans="2:25" x14ac:dyDescent="0.45">
      <c r="B111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25"/>
      <c r="S111"/>
      <c r="T111"/>
      <c r="U111"/>
      <c r="V111"/>
      <c r="W111"/>
      <c r="X111"/>
      <c r="Y111"/>
    </row>
    <row r="112" spans="2:25" x14ac:dyDescent="0.45">
      <c r="B11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25"/>
      <c r="S112"/>
      <c r="T112"/>
      <c r="U112"/>
      <c r="V112"/>
      <c r="W112"/>
      <c r="X112"/>
      <c r="Y112"/>
    </row>
    <row r="113" spans="2:25" x14ac:dyDescent="0.45">
      <c r="B113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25"/>
      <c r="S113"/>
      <c r="T113"/>
      <c r="U113"/>
      <c r="V113"/>
      <c r="W113"/>
      <c r="X113"/>
      <c r="Y113"/>
    </row>
    <row r="114" spans="2:25" x14ac:dyDescent="0.45">
      <c r="B114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25"/>
      <c r="S114"/>
      <c r="T114"/>
      <c r="U114"/>
      <c r="V114"/>
      <c r="W114"/>
      <c r="X114"/>
      <c r="Y114"/>
    </row>
    <row r="115" spans="2:25" x14ac:dyDescent="0.45">
      <c r="B11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25"/>
      <c r="S115"/>
      <c r="T115"/>
      <c r="U115"/>
      <c r="V115"/>
      <c r="W115"/>
      <c r="X115"/>
      <c r="Y115"/>
    </row>
    <row r="116" spans="2:25" x14ac:dyDescent="0.45">
      <c r="B116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25"/>
      <c r="S116"/>
      <c r="T116"/>
      <c r="U116"/>
      <c r="V116"/>
      <c r="W116"/>
      <c r="X116"/>
      <c r="Y116"/>
    </row>
    <row r="117" spans="2:25" x14ac:dyDescent="0.45">
      <c r="B117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25"/>
      <c r="S117"/>
      <c r="T117"/>
      <c r="U117"/>
      <c r="V117"/>
      <c r="W117"/>
      <c r="X117"/>
      <c r="Y117"/>
    </row>
    <row r="118" spans="2:25" x14ac:dyDescent="0.45">
      <c r="B118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25"/>
      <c r="S118"/>
      <c r="T118"/>
      <c r="U118"/>
      <c r="V118"/>
      <c r="W118"/>
      <c r="X118"/>
      <c r="Y118"/>
    </row>
    <row r="119" spans="2:25" x14ac:dyDescent="0.45">
      <c r="B119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25"/>
      <c r="S119"/>
      <c r="T119"/>
      <c r="U119"/>
      <c r="V119"/>
      <c r="W119"/>
      <c r="X119"/>
      <c r="Y119"/>
    </row>
    <row r="120" spans="2:25" x14ac:dyDescent="0.45">
      <c r="B120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25"/>
      <c r="S120"/>
      <c r="T120"/>
      <c r="U120"/>
      <c r="V120"/>
      <c r="W120"/>
      <c r="X120"/>
      <c r="Y120"/>
    </row>
    <row r="121" spans="2:25" x14ac:dyDescent="0.45">
      <c r="B121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25"/>
      <c r="S121"/>
      <c r="T121"/>
      <c r="U121"/>
      <c r="V121"/>
      <c r="W121"/>
      <c r="X121"/>
      <c r="Y121"/>
    </row>
    <row r="122" spans="2:25" x14ac:dyDescent="0.45">
      <c r="B122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25"/>
      <c r="S122"/>
      <c r="T122"/>
      <c r="U122"/>
      <c r="V122"/>
      <c r="W122"/>
      <c r="X122"/>
      <c r="Y122"/>
    </row>
    <row r="123" spans="2:25" x14ac:dyDescent="0.45">
      <c r="B123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25"/>
      <c r="S123"/>
      <c r="T123"/>
      <c r="U123"/>
      <c r="V123"/>
      <c r="W123"/>
      <c r="X123"/>
      <c r="Y123"/>
    </row>
    <row r="124" spans="2:25" x14ac:dyDescent="0.45">
      <c r="B124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25"/>
      <c r="S124"/>
      <c r="T124"/>
      <c r="U124"/>
      <c r="V124"/>
      <c r="W124"/>
      <c r="X124"/>
      <c r="Y124"/>
    </row>
    <row r="125" spans="2:25" x14ac:dyDescent="0.45">
      <c r="B12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25"/>
      <c r="S125"/>
      <c r="T125"/>
      <c r="U125"/>
      <c r="V125"/>
      <c r="W125"/>
      <c r="X125"/>
      <c r="Y125"/>
    </row>
    <row r="126" spans="2:25" x14ac:dyDescent="0.45">
      <c r="B126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25"/>
      <c r="S126"/>
      <c r="T126"/>
      <c r="U126"/>
      <c r="V126"/>
      <c r="W126"/>
      <c r="X126"/>
      <c r="Y126"/>
    </row>
    <row r="127" spans="2:25" x14ac:dyDescent="0.45">
      <c r="B127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25"/>
      <c r="S127"/>
      <c r="T127"/>
      <c r="U127"/>
      <c r="V127"/>
      <c r="W127"/>
      <c r="X127"/>
      <c r="Y127"/>
    </row>
    <row r="128" spans="2:25" x14ac:dyDescent="0.45">
      <c r="B128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25"/>
      <c r="S128"/>
      <c r="T128"/>
      <c r="U128"/>
      <c r="V128"/>
      <c r="W128"/>
      <c r="X128"/>
      <c r="Y128"/>
    </row>
    <row r="129" spans="2:25" x14ac:dyDescent="0.45">
      <c r="B129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25"/>
      <c r="S129"/>
      <c r="T129"/>
      <c r="U129"/>
      <c r="V129"/>
      <c r="W129"/>
      <c r="X129"/>
      <c r="Y129"/>
    </row>
    <row r="130" spans="2:25" x14ac:dyDescent="0.45">
      <c r="B130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25"/>
      <c r="S130"/>
      <c r="T130"/>
      <c r="U130"/>
      <c r="V130"/>
      <c r="W130"/>
      <c r="X130"/>
      <c r="Y130"/>
    </row>
    <row r="131" spans="2:25" x14ac:dyDescent="0.45">
      <c r="B131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25"/>
      <c r="S131"/>
      <c r="T131"/>
      <c r="U131"/>
      <c r="V131"/>
      <c r="W131"/>
      <c r="X131"/>
      <c r="Y131"/>
    </row>
    <row r="132" spans="2:25" x14ac:dyDescent="0.45">
      <c r="B132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25"/>
      <c r="S132"/>
      <c r="T132"/>
      <c r="U132"/>
      <c r="V132"/>
      <c r="W132"/>
      <c r="X132"/>
      <c r="Y132"/>
    </row>
    <row r="133" spans="2:25" x14ac:dyDescent="0.45">
      <c r="B133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25"/>
      <c r="S133"/>
      <c r="T133"/>
      <c r="U133"/>
      <c r="V133"/>
      <c r="W133"/>
      <c r="X133"/>
      <c r="Y133"/>
    </row>
    <row r="134" spans="2:25" x14ac:dyDescent="0.45">
      <c r="B134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25"/>
      <c r="S134"/>
      <c r="T134"/>
      <c r="U134"/>
      <c r="V134"/>
      <c r="W134"/>
      <c r="X134"/>
      <c r="Y134"/>
    </row>
    <row r="135" spans="2:25" x14ac:dyDescent="0.45">
      <c r="B13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25"/>
      <c r="S135"/>
      <c r="T135"/>
      <c r="U135"/>
      <c r="V135"/>
      <c r="W135"/>
      <c r="X135"/>
      <c r="Y135"/>
    </row>
    <row r="136" spans="2:25" x14ac:dyDescent="0.45">
      <c r="B136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25"/>
      <c r="S136"/>
      <c r="T136"/>
      <c r="U136"/>
      <c r="V136"/>
      <c r="W136"/>
      <c r="X136"/>
      <c r="Y136"/>
    </row>
    <row r="137" spans="2:25" x14ac:dyDescent="0.45">
      <c r="B137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25"/>
      <c r="S137"/>
      <c r="T137"/>
      <c r="U137"/>
      <c r="V137"/>
      <c r="W137"/>
      <c r="X137"/>
      <c r="Y137"/>
    </row>
    <row r="138" spans="2:25" x14ac:dyDescent="0.45">
      <c r="B138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25"/>
      <c r="S138"/>
      <c r="T138"/>
      <c r="U138"/>
      <c r="V138"/>
      <c r="W138"/>
      <c r="X138"/>
      <c r="Y138"/>
    </row>
    <row r="139" spans="2:25" x14ac:dyDescent="0.45">
      <c r="B139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25"/>
      <c r="S139"/>
      <c r="T139"/>
      <c r="U139"/>
      <c r="V139"/>
      <c r="W139"/>
      <c r="X139"/>
      <c r="Y139"/>
    </row>
    <row r="140" spans="2:25" x14ac:dyDescent="0.45">
      <c r="B140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25"/>
      <c r="S140"/>
      <c r="T140"/>
      <c r="U140"/>
      <c r="V140"/>
      <c r="W140"/>
      <c r="X140"/>
      <c r="Y140"/>
    </row>
    <row r="141" spans="2:25" x14ac:dyDescent="0.45">
      <c r="B141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25"/>
      <c r="S141"/>
      <c r="T141"/>
      <c r="U141"/>
      <c r="V141"/>
      <c r="W141"/>
      <c r="X141"/>
      <c r="Y141"/>
    </row>
    <row r="142" spans="2:25" ht="12.6" customHeight="1" x14ac:dyDescent="0.45">
      <c r="B142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25"/>
      <c r="S142"/>
      <c r="T142"/>
      <c r="U142"/>
      <c r="V142"/>
      <c r="W142"/>
      <c r="X142"/>
      <c r="Y142"/>
    </row>
    <row r="143" spans="2:25" x14ac:dyDescent="0.45">
      <c r="B143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25"/>
      <c r="S143"/>
      <c r="T143"/>
      <c r="U143"/>
      <c r="V143"/>
      <c r="W143"/>
      <c r="X143"/>
      <c r="Y143"/>
    </row>
    <row r="144" spans="2:25" x14ac:dyDescent="0.45">
      <c r="B144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25"/>
      <c r="S144"/>
      <c r="T144"/>
      <c r="U144"/>
      <c r="V144"/>
      <c r="W144"/>
      <c r="X144"/>
      <c r="Y144"/>
    </row>
    <row r="145" spans="2:25" x14ac:dyDescent="0.45">
      <c r="B14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25"/>
      <c r="S145"/>
      <c r="T145"/>
      <c r="U145"/>
      <c r="V145"/>
      <c r="W145"/>
      <c r="X145"/>
      <c r="Y145"/>
    </row>
    <row r="146" spans="2:25" x14ac:dyDescent="0.45">
      <c r="B146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25"/>
      <c r="S146"/>
      <c r="T146"/>
      <c r="U146"/>
      <c r="V146"/>
      <c r="W146"/>
      <c r="X146"/>
      <c r="Y146"/>
    </row>
    <row r="147" spans="2:25" x14ac:dyDescent="0.45">
      <c r="B147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25"/>
      <c r="S147"/>
      <c r="T147"/>
      <c r="U147"/>
      <c r="V147"/>
      <c r="W147"/>
      <c r="X147"/>
      <c r="Y147"/>
    </row>
    <row r="148" spans="2:25" x14ac:dyDescent="0.45">
      <c r="B148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25"/>
      <c r="S148"/>
      <c r="T148"/>
      <c r="U148"/>
      <c r="V148"/>
      <c r="W148"/>
      <c r="X148"/>
      <c r="Y148"/>
    </row>
    <row r="149" spans="2:25" ht="13.95" customHeight="1" x14ac:dyDescent="0.45">
      <c r="B149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25"/>
      <c r="S149"/>
      <c r="T149"/>
      <c r="U149"/>
      <c r="V149"/>
      <c r="W149"/>
      <c r="X149"/>
      <c r="Y149"/>
    </row>
    <row r="150" spans="2:25" ht="13.95" customHeight="1" x14ac:dyDescent="0.45">
      <c r="B150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25"/>
      <c r="S150"/>
      <c r="T150"/>
      <c r="U150"/>
      <c r="V150"/>
      <c r="W150"/>
      <c r="X150"/>
      <c r="Y150"/>
    </row>
    <row r="151" spans="2:25" ht="13.95" customHeight="1" x14ac:dyDescent="0.45">
      <c r="B151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25"/>
      <c r="S151"/>
      <c r="T151"/>
      <c r="U151"/>
      <c r="V151"/>
      <c r="W151"/>
      <c r="X151"/>
      <c r="Y151"/>
    </row>
    <row r="152" spans="2:25" ht="13.95" customHeight="1" x14ac:dyDescent="0.45">
      <c r="B152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25"/>
      <c r="S152"/>
      <c r="T152"/>
      <c r="U152"/>
      <c r="V152"/>
      <c r="W152"/>
      <c r="X152"/>
      <c r="Y152"/>
    </row>
    <row r="153" spans="2:25" x14ac:dyDescent="0.45">
      <c r="B153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25"/>
      <c r="S153"/>
      <c r="T153"/>
      <c r="U153"/>
      <c r="V153"/>
      <c r="W153"/>
      <c r="X153"/>
      <c r="Y153"/>
    </row>
    <row r="154" spans="2:25" x14ac:dyDescent="0.45">
      <c r="B154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25"/>
      <c r="S154"/>
      <c r="T154"/>
      <c r="U154"/>
      <c r="V154"/>
      <c r="W154"/>
      <c r="X154"/>
      <c r="Y154"/>
    </row>
    <row r="155" spans="2:25" x14ac:dyDescent="0.45">
      <c r="B15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25"/>
      <c r="S155"/>
      <c r="T155"/>
      <c r="U155"/>
      <c r="V155"/>
      <c r="W155"/>
      <c r="X155"/>
      <c r="Y155"/>
    </row>
    <row r="156" spans="2:25" x14ac:dyDescent="0.45">
      <c r="B156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25"/>
      <c r="S156"/>
      <c r="T156"/>
      <c r="U156"/>
      <c r="V156"/>
      <c r="W156"/>
      <c r="X156"/>
      <c r="Y156"/>
    </row>
    <row r="157" spans="2:25" x14ac:dyDescent="0.45">
      <c r="B157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25"/>
      <c r="S157"/>
      <c r="T157"/>
      <c r="U157"/>
      <c r="V157"/>
      <c r="W157"/>
      <c r="X157"/>
      <c r="Y157"/>
    </row>
    <row r="158" spans="2:25" x14ac:dyDescent="0.45">
      <c r="B158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25"/>
      <c r="S158"/>
      <c r="T158"/>
      <c r="U158"/>
      <c r="V158"/>
      <c r="W158"/>
      <c r="X158"/>
      <c r="Y158"/>
    </row>
    <row r="159" spans="2:25" x14ac:dyDescent="0.45">
      <c r="B159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25"/>
      <c r="S159"/>
      <c r="T159"/>
      <c r="U159"/>
      <c r="V159"/>
      <c r="W159"/>
      <c r="X159"/>
      <c r="Y159"/>
    </row>
    <row r="160" spans="2:25" x14ac:dyDescent="0.45">
      <c r="B160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25"/>
      <c r="S160"/>
      <c r="T160"/>
      <c r="U160"/>
      <c r="V160"/>
      <c r="W160"/>
      <c r="X160"/>
      <c r="Y160"/>
    </row>
    <row r="161" spans="2:25" x14ac:dyDescent="0.45">
      <c r="B161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25"/>
      <c r="S161"/>
      <c r="T161"/>
      <c r="U161"/>
      <c r="V161"/>
      <c r="W161"/>
      <c r="X161"/>
      <c r="Y161"/>
    </row>
    <row r="162" spans="2:25" x14ac:dyDescent="0.45">
      <c r="B162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25"/>
      <c r="S162"/>
      <c r="T162"/>
      <c r="U162"/>
      <c r="V162"/>
      <c r="W162"/>
      <c r="X162"/>
      <c r="Y162"/>
    </row>
    <row r="163" spans="2:25" x14ac:dyDescent="0.45">
      <c r="B163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25"/>
      <c r="S163"/>
      <c r="T163"/>
      <c r="U163"/>
      <c r="V163"/>
      <c r="W163"/>
      <c r="X163"/>
      <c r="Y163"/>
    </row>
    <row r="164" spans="2:25" x14ac:dyDescent="0.45">
      <c r="B164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25"/>
      <c r="S164"/>
      <c r="T164"/>
      <c r="U164"/>
      <c r="V164"/>
      <c r="W164"/>
      <c r="X164"/>
      <c r="Y164"/>
    </row>
    <row r="165" spans="2:25" x14ac:dyDescent="0.45">
      <c r="B16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25"/>
      <c r="S165"/>
      <c r="T165"/>
      <c r="U165"/>
      <c r="V165"/>
      <c r="W165"/>
      <c r="X165"/>
      <c r="Y165"/>
    </row>
    <row r="166" spans="2:25" x14ac:dyDescent="0.45">
      <c r="B166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25"/>
      <c r="S166"/>
      <c r="T166"/>
      <c r="U166"/>
      <c r="V166"/>
      <c r="W166"/>
      <c r="X166"/>
      <c r="Y166"/>
    </row>
    <row r="167" spans="2:25" x14ac:dyDescent="0.45">
      <c r="B167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25"/>
      <c r="S167"/>
      <c r="T167"/>
      <c r="U167"/>
      <c r="V167"/>
      <c r="W167"/>
      <c r="X167"/>
      <c r="Y167"/>
    </row>
    <row r="168" spans="2:25" x14ac:dyDescent="0.45">
      <c r="B168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25"/>
      <c r="S168"/>
      <c r="T168"/>
      <c r="U168"/>
      <c r="V168"/>
      <c r="W168"/>
      <c r="X168"/>
      <c r="Y168"/>
    </row>
    <row r="169" spans="2:25" x14ac:dyDescent="0.45">
      <c r="B169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25"/>
      <c r="S169"/>
      <c r="T169"/>
      <c r="U169"/>
      <c r="V169"/>
      <c r="W169"/>
      <c r="X169"/>
      <c r="Y169"/>
    </row>
    <row r="170" spans="2:25" x14ac:dyDescent="0.45">
      <c r="B170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25"/>
      <c r="S170"/>
      <c r="T170"/>
      <c r="U170"/>
      <c r="V170"/>
      <c r="W170"/>
      <c r="X170"/>
      <c r="Y170"/>
    </row>
    <row r="171" spans="2:25" x14ac:dyDescent="0.45">
      <c r="B171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25"/>
      <c r="S171"/>
      <c r="T171"/>
      <c r="U171"/>
      <c r="V171"/>
      <c r="W171"/>
      <c r="X171"/>
      <c r="Y171"/>
    </row>
    <row r="172" spans="2:25" x14ac:dyDescent="0.45">
      <c r="B172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25"/>
      <c r="S172"/>
      <c r="T172"/>
      <c r="U172"/>
      <c r="V172"/>
      <c r="W172"/>
      <c r="X172"/>
      <c r="Y172"/>
    </row>
    <row r="173" spans="2:25" ht="12.6" customHeight="1" x14ac:dyDescent="0.45">
      <c r="B173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25"/>
      <c r="S173"/>
      <c r="T173"/>
      <c r="U173"/>
      <c r="V173"/>
      <c r="W173"/>
      <c r="X173"/>
      <c r="Y173"/>
    </row>
    <row r="174" spans="2:25" x14ac:dyDescent="0.45"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25"/>
      <c r="S174"/>
      <c r="T174"/>
      <c r="U174"/>
      <c r="V174"/>
    </row>
    <row r="175" spans="2:25" x14ac:dyDescent="0.45"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25"/>
      <c r="S175"/>
      <c r="T175"/>
      <c r="U175"/>
      <c r="V175"/>
    </row>
    <row r="176" spans="2:25" x14ac:dyDescent="0.45"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25"/>
      <c r="S176"/>
      <c r="T176"/>
      <c r="U176"/>
      <c r="V176"/>
    </row>
    <row r="177" spans="4:22" x14ac:dyDescent="0.45"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25"/>
      <c r="S177"/>
      <c r="T177"/>
      <c r="U177"/>
      <c r="V177"/>
    </row>
    <row r="178" spans="4:22" x14ac:dyDescent="0.45"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25"/>
      <c r="S178"/>
      <c r="T178"/>
      <c r="U178"/>
      <c r="V178"/>
    </row>
    <row r="179" spans="4:22" x14ac:dyDescent="0.45"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25"/>
      <c r="S179"/>
      <c r="T179"/>
      <c r="U179"/>
      <c r="V179"/>
    </row>
    <row r="180" spans="4:22" x14ac:dyDescent="0.45"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25"/>
      <c r="S180"/>
      <c r="T180"/>
      <c r="U180"/>
      <c r="V180"/>
    </row>
    <row r="181" spans="4:22" x14ac:dyDescent="0.45"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25"/>
      <c r="S181"/>
      <c r="T181"/>
      <c r="U181"/>
      <c r="V181"/>
    </row>
    <row r="182" spans="4:22" x14ac:dyDescent="0.45"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25"/>
      <c r="S182"/>
      <c r="T182"/>
      <c r="U182"/>
      <c r="V182"/>
    </row>
    <row r="183" spans="4:22" x14ac:dyDescent="0.45"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25"/>
      <c r="S183"/>
      <c r="T183"/>
      <c r="U183"/>
      <c r="V183"/>
    </row>
    <row r="184" spans="4:22" x14ac:dyDescent="0.45"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25"/>
      <c r="S184"/>
      <c r="T184"/>
      <c r="U184"/>
      <c r="V184"/>
    </row>
    <row r="185" spans="4:22" x14ac:dyDescent="0.45"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25"/>
      <c r="S185"/>
      <c r="T185"/>
      <c r="U185"/>
      <c r="V185"/>
    </row>
    <row r="186" spans="4:22" x14ac:dyDescent="0.45"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25"/>
      <c r="S186"/>
      <c r="T186"/>
      <c r="U186"/>
      <c r="V186"/>
    </row>
    <row r="187" spans="4:22" x14ac:dyDescent="0.45"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25"/>
      <c r="S187"/>
      <c r="T187"/>
      <c r="U187"/>
      <c r="V187"/>
    </row>
    <row r="188" spans="4:22" x14ac:dyDescent="0.45"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25"/>
      <c r="S188"/>
      <c r="T188"/>
      <c r="U188"/>
      <c r="V188"/>
    </row>
    <row r="189" spans="4:22" x14ac:dyDescent="0.45"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25"/>
      <c r="S189"/>
      <c r="T189"/>
      <c r="U189"/>
      <c r="V189"/>
    </row>
    <row r="190" spans="4:22" x14ac:dyDescent="0.45"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25"/>
      <c r="S190"/>
      <c r="T190"/>
      <c r="U190"/>
      <c r="V190"/>
    </row>
    <row r="191" spans="4:22" x14ac:dyDescent="0.45"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25"/>
      <c r="S191"/>
      <c r="T191"/>
      <c r="U191"/>
      <c r="V191"/>
    </row>
    <row r="192" spans="4:22" x14ac:dyDescent="0.45"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25"/>
      <c r="S192"/>
      <c r="T192"/>
      <c r="U192"/>
      <c r="V192"/>
    </row>
    <row r="193" spans="4:22" x14ac:dyDescent="0.45"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25"/>
      <c r="S193"/>
      <c r="T193"/>
      <c r="U193"/>
      <c r="V193"/>
    </row>
    <row r="194" spans="4:22" x14ac:dyDescent="0.45"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25"/>
      <c r="S194"/>
      <c r="T194"/>
      <c r="U194"/>
      <c r="V194"/>
    </row>
    <row r="195" spans="4:22" x14ac:dyDescent="0.45"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25"/>
      <c r="S195"/>
      <c r="T195"/>
      <c r="U195"/>
      <c r="V195"/>
    </row>
    <row r="196" spans="4:22" x14ac:dyDescent="0.45"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25"/>
      <c r="S196"/>
      <c r="T196"/>
      <c r="U196"/>
      <c r="V196"/>
    </row>
    <row r="197" spans="4:22" x14ac:dyDescent="0.45"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25"/>
      <c r="S197"/>
      <c r="T197"/>
      <c r="U197"/>
      <c r="V197"/>
    </row>
    <row r="198" spans="4:22" x14ac:dyDescent="0.45"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25"/>
      <c r="S198"/>
      <c r="T198"/>
      <c r="U198"/>
      <c r="V198"/>
    </row>
  </sheetData>
  <mergeCells count="1">
    <mergeCell ref="C2:L2"/>
  </mergeCells>
  <phoneticPr fontId="9" type="noConversion"/>
  <pageMargins left="0.75" right="0.75" top="1" bottom="1" header="0" footer="0"/>
  <pageSetup paperSize="9" orientation="portrait" r:id="rId3"/>
  <headerFooter alignWithMargins="0"/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AZ98"/>
  <sheetViews>
    <sheetView topLeftCell="A7" zoomScaleNormal="100" workbookViewId="0">
      <selection activeCell="K8" sqref="K8"/>
    </sheetView>
  </sheetViews>
  <sheetFormatPr baseColWidth="10" defaultColWidth="11.44140625" defaultRowHeight="12.6" x14ac:dyDescent="0.45"/>
  <cols>
    <col min="1" max="2" width="11.44140625" style="4"/>
    <col min="3" max="3" width="11.33203125" style="4" bestFit="1" customWidth="1"/>
    <col min="4" max="4" width="14.6640625" style="4" bestFit="1" customWidth="1"/>
    <col min="5" max="5" width="13.44140625" style="4" bestFit="1" customWidth="1"/>
    <col min="6" max="7" width="16.88671875" style="4" bestFit="1" customWidth="1"/>
    <col min="8" max="8" width="8" style="4" bestFit="1" customWidth="1"/>
    <col min="9" max="10" width="9.33203125" style="4" bestFit="1" customWidth="1"/>
    <col min="11" max="11" width="11.6640625" style="4" bestFit="1" customWidth="1"/>
    <col min="12" max="12" width="11" style="4" customWidth="1"/>
    <col min="13" max="13" width="13.6640625" style="4" bestFit="1" customWidth="1"/>
    <col min="14" max="14" width="11" style="4" customWidth="1"/>
    <col min="15" max="23" width="9.6640625" style="4" customWidth="1"/>
    <col min="24" max="16384" width="11.44140625" style="4"/>
  </cols>
  <sheetData>
    <row r="2" spans="2:51" x14ac:dyDescent="0.45">
      <c r="O2" s="1"/>
      <c r="P2" s="1"/>
      <c r="Q2" s="1"/>
      <c r="R2" s="1"/>
      <c r="S2" s="1"/>
      <c r="T2" s="1"/>
      <c r="U2" s="1"/>
      <c r="V2" s="1"/>
      <c r="W2" s="1"/>
    </row>
    <row r="3" spans="2:51" ht="15" x14ac:dyDescent="0.5">
      <c r="B3" s="6">
        <v>1</v>
      </c>
      <c r="C3" s="331" t="s">
        <v>34</v>
      </c>
      <c r="D3" s="332"/>
      <c r="E3" s="332"/>
      <c r="F3" s="332"/>
      <c r="G3" s="332"/>
      <c r="H3" s="333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2:51" x14ac:dyDescent="0.45"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6" spans="2:51" x14ac:dyDescent="0.45">
      <c r="C6" s="230" t="s">
        <v>15</v>
      </c>
      <c r="D6" s="231" t="s">
        <v>40</v>
      </c>
    </row>
    <row r="7" spans="2:51" x14ac:dyDescent="0.45">
      <c r="C7" s="230" t="s">
        <v>42</v>
      </c>
      <c r="D7" s="231" t="s">
        <v>53</v>
      </c>
    </row>
    <row r="9" spans="2:51" x14ac:dyDescent="0.45">
      <c r="C9" s="234" t="s">
        <v>31</v>
      </c>
      <c r="D9" s="233"/>
      <c r="E9" s="233"/>
      <c r="F9" s="234" t="s">
        <v>10</v>
      </c>
      <c r="G9" s="235" t="s">
        <v>5</v>
      </c>
      <c r="H9" s="233"/>
      <c r="I9" s="233"/>
      <c r="J9" s="233"/>
      <c r="K9" s="236"/>
      <c r="L9" s="215"/>
      <c r="M9"/>
    </row>
    <row r="10" spans="2:51" x14ac:dyDescent="0.45">
      <c r="C10" s="237"/>
      <c r="D10" s="238"/>
      <c r="E10" s="238"/>
      <c r="F10" s="232" t="s">
        <v>14</v>
      </c>
      <c r="G10" s="233"/>
      <c r="H10" s="239" t="s">
        <v>23</v>
      </c>
      <c r="I10" s="232" t="s">
        <v>12</v>
      </c>
      <c r="J10" s="233"/>
      <c r="K10" s="260" t="s">
        <v>157</v>
      </c>
      <c r="L10" s="214"/>
      <c r="M10"/>
    </row>
    <row r="11" spans="2:51" x14ac:dyDescent="0.45">
      <c r="C11" s="234" t="s">
        <v>1</v>
      </c>
      <c r="D11" s="234" t="s">
        <v>716</v>
      </c>
      <c r="E11" s="257" t="s">
        <v>7</v>
      </c>
      <c r="F11" s="239" t="s">
        <v>13</v>
      </c>
      <c r="G11" s="240" t="s">
        <v>6</v>
      </c>
      <c r="H11" s="246"/>
      <c r="I11" s="239" t="s">
        <v>13</v>
      </c>
      <c r="J11" s="240" t="s">
        <v>6</v>
      </c>
      <c r="K11" s="262"/>
      <c r="L11" s="214"/>
      <c r="M11"/>
      <c r="O11" s="5" t="s">
        <v>25</v>
      </c>
      <c r="P11" s="5" t="s">
        <v>19</v>
      </c>
      <c r="R11" s="5" t="s">
        <v>25</v>
      </c>
      <c r="S11" s="5" t="s">
        <v>19</v>
      </c>
      <c r="U11" s="5" t="s">
        <v>25</v>
      </c>
      <c r="V11" s="5" t="s">
        <v>19</v>
      </c>
      <c r="X11" s="4" t="s">
        <v>7</v>
      </c>
      <c r="Y11" s="4" t="s">
        <v>717</v>
      </c>
      <c r="Z11" s="12" t="s">
        <v>47</v>
      </c>
      <c r="AA11" s="12" t="s">
        <v>48</v>
      </c>
      <c r="AB11" s="12" t="s">
        <v>49</v>
      </c>
      <c r="AQ11" s="12" t="s">
        <v>25</v>
      </c>
      <c r="AR11" s="12" t="s">
        <v>19</v>
      </c>
      <c r="AS11" s="12" t="s">
        <v>22</v>
      </c>
      <c r="AT11" s="12" t="s">
        <v>25</v>
      </c>
      <c r="AU11" s="12" t="s">
        <v>19</v>
      </c>
      <c r="AV11" s="12" t="s">
        <v>22</v>
      </c>
      <c r="AW11" s="12" t="s">
        <v>25</v>
      </c>
      <c r="AX11" s="12" t="s">
        <v>19</v>
      </c>
      <c r="AY11" s="12" t="s">
        <v>22</v>
      </c>
    </row>
    <row r="12" spans="2:51" x14ac:dyDescent="0.45">
      <c r="C12" s="232" t="s">
        <v>4</v>
      </c>
      <c r="D12" s="232">
        <v>1001</v>
      </c>
      <c r="E12" s="232" t="s">
        <v>705</v>
      </c>
      <c r="F12" s="239">
        <v>25</v>
      </c>
      <c r="G12" s="240">
        <v>25</v>
      </c>
      <c r="H12" s="239">
        <v>50</v>
      </c>
      <c r="I12" s="239">
        <v>24</v>
      </c>
      <c r="J12" s="240">
        <v>23</v>
      </c>
      <c r="K12" s="260">
        <v>47</v>
      </c>
      <c r="L12" s="214"/>
      <c r="M12"/>
      <c r="N12" s="5">
        <f>+D12</f>
        <v>1001</v>
      </c>
      <c r="O12" s="24">
        <f>+H12</f>
        <v>50</v>
      </c>
      <c r="P12" s="24">
        <f>+G12</f>
        <v>25</v>
      </c>
      <c r="Q12" s="15">
        <f>IF(O12=0,"-",P12/O12)</f>
        <v>0.5</v>
      </c>
      <c r="R12" s="24">
        <f>+K12</f>
        <v>47</v>
      </c>
      <c r="S12" s="24">
        <f>+J12</f>
        <v>23</v>
      </c>
      <c r="T12" s="15">
        <f>IF(R12=0,"-",S12/R12)</f>
        <v>0.48936170212765956</v>
      </c>
      <c r="U12" s="24">
        <f>+O12+R12</f>
        <v>97</v>
      </c>
      <c r="V12" s="24">
        <f>+P12+S12</f>
        <v>48</v>
      </c>
      <c r="W12" s="15">
        <f>IF(U12=0,"-",V12/U12)</f>
        <v>0.49484536082474229</v>
      </c>
      <c r="X12" s="82" t="s">
        <v>705</v>
      </c>
      <c r="Y12" s="5">
        <f>+N12</f>
        <v>1001</v>
      </c>
      <c r="Z12" s="32">
        <f>+W12</f>
        <v>0.49484536082474229</v>
      </c>
      <c r="AA12" s="15">
        <f>VLOOKUP($Y12,$Y$27:$Z$39,2,0)</f>
        <v>0.57499999999999996</v>
      </c>
      <c r="AB12" s="15"/>
      <c r="AP12" s="5">
        <f>+N12</f>
        <v>1001</v>
      </c>
      <c r="AQ12" s="24">
        <f>+O12</f>
        <v>50</v>
      </c>
      <c r="AR12" s="24">
        <f>+P12</f>
        <v>25</v>
      </c>
      <c r="AS12" s="22">
        <f>IF(AR12=0,"-",AQ12/AR12)</f>
        <v>2</v>
      </c>
      <c r="AT12" s="24">
        <f>+R12</f>
        <v>47</v>
      </c>
      <c r="AU12" s="24">
        <f>+S12</f>
        <v>23</v>
      </c>
      <c r="AV12" s="22">
        <f>IF(AU12=0,"-",AT12/AU12)</f>
        <v>2.0434782608695654</v>
      </c>
      <c r="AW12" s="24">
        <f>+U12</f>
        <v>97</v>
      </c>
      <c r="AX12" s="24">
        <f>+V12</f>
        <v>48</v>
      </c>
      <c r="AY12" s="22">
        <f>IF(AX12=0,"-",AW12/AX12)</f>
        <v>2.0208333333333335</v>
      </c>
    </row>
    <row r="13" spans="2:51" x14ac:dyDescent="0.45">
      <c r="C13" s="237"/>
      <c r="D13" s="232">
        <v>1002</v>
      </c>
      <c r="E13" s="232" t="s">
        <v>703</v>
      </c>
      <c r="F13" s="239">
        <v>34</v>
      </c>
      <c r="G13" s="240">
        <v>25</v>
      </c>
      <c r="H13" s="239">
        <v>59</v>
      </c>
      <c r="I13" s="239">
        <v>35</v>
      </c>
      <c r="J13" s="240">
        <v>26</v>
      </c>
      <c r="K13" s="260">
        <v>61</v>
      </c>
      <c r="L13" s="214"/>
      <c r="M13"/>
      <c r="N13" s="5">
        <f t="shared" ref="N13:N19" si="0">+D13</f>
        <v>1002</v>
      </c>
      <c r="O13" s="24">
        <f t="shared" ref="O13:O47" si="1">+H13</f>
        <v>59</v>
      </c>
      <c r="P13" s="24">
        <f t="shared" ref="P13:P47" si="2">+G13</f>
        <v>25</v>
      </c>
      <c r="Q13" s="15">
        <f t="shared" ref="Q13:Q26" si="3">IF(O13=0,"-",P13/O13)</f>
        <v>0.42372881355932202</v>
      </c>
      <c r="R13" s="24">
        <f t="shared" ref="R13:R47" si="4">+K13</f>
        <v>61</v>
      </c>
      <c r="S13" s="24">
        <f t="shared" ref="S13:S47" si="5">+J13</f>
        <v>26</v>
      </c>
      <c r="T13" s="15">
        <f t="shared" ref="T13:T19" si="6">IF(R13=0,"-",S13/R13)</f>
        <v>0.42622950819672129</v>
      </c>
      <c r="U13" s="24">
        <f t="shared" ref="U13:U47" si="7">+O13+R13</f>
        <v>120</v>
      </c>
      <c r="V13" s="24">
        <f t="shared" ref="V13:V47" si="8">+P13+S13</f>
        <v>51</v>
      </c>
      <c r="W13" s="15">
        <f t="shared" ref="W13:W19" si="9">IF(U13=0,"-",V13/U13)</f>
        <v>0.42499999999999999</v>
      </c>
      <c r="X13" s="82" t="s">
        <v>703</v>
      </c>
      <c r="Y13" s="5">
        <f t="shared" ref="Y13:Y25" si="10">+N13</f>
        <v>1002</v>
      </c>
      <c r="Z13" s="32">
        <f>+W13</f>
        <v>0.42499999999999999</v>
      </c>
      <c r="AA13" s="15">
        <f>VLOOKUP($Y13,$Y$27:$Z$39,2,0)</f>
        <v>1</v>
      </c>
      <c r="AB13" s="15"/>
      <c r="AP13" s="5">
        <f t="shared" ref="AP13:AP46" si="11">+N13</f>
        <v>1002</v>
      </c>
      <c r="AQ13" s="24">
        <f t="shared" ref="AQ13:AQ26" si="12">+O13</f>
        <v>59</v>
      </c>
      <c r="AR13" s="24">
        <f t="shared" ref="AR13:AR47" si="13">+P13</f>
        <v>25</v>
      </c>
      <c r="AS13" s="22">
        <f t="shared" ref="AS13:AS48" si="14">IF(AR13=0,"-",AQ13/AR13)</f>
        <v>2.36</v>
      </c>
      <c r="AT13" s="24">
        <f t="shared" ref="AT13:AT47" si="15">+R13</f>
        <v>61</v>
      </c>
      <c r="AU13" s="24">
        <f t="shared" ref="AU13:AU47" si="16">+S13</f>
        <v>26</v>
      </c>
      <c r="AV13" s="22">
        <f t="shared" ref="AV13:AV48" si="17">IF(AU13=0,"-",AT13/AU13)</f>
        <v>2.3461538461538463</v>
      </c>
      <c r="AW13" s="24">
        <f t="shared" ref="AW13:AW47" si="18">+U13</f>
        <v>120</v>
      </c>
      <c r="AX13" s="24">
        <f t="shared" ref="AX13:AX47" si="19">+V13</f>
        <v>51</v>
      </c>
      <c r="AY13" s="22">
        <f t="shared" ref="AY13:AY48" si="20">IF(AX13=0,"-",AW13/AX13)</f>
        <v>2.3529411764705883</v>
      </c>
    </row>
    <row r="14" spans="2:51" x14ac:dyDescent="0.45">
      <c r="C14" s="237"/>
      <c r="D14" s="232">
        <v>1003</v>
      </c>
      <c r="E14" s="232" t="s">
        <v>704</v>
      </c>
      <c r="F14" s="239">
        <v>28</v>
      </c>
      <c r="G14" s="240">
        <v>21</v>
      </c>
      <c r="H14" s="239">
        <v>49</v>
      </c>
      <c r="I14" s="239">
        <v>29</v>
      </c>
      <c r="J14" s="240">
        <v>22</v>
      </c>
      <c r="K14" s="260">
        <v>51</v>
      </c>
      <c r="L14" s="214"/>
      <c r="M14"/>
      <c r="N14" s="5">
        <f t="shared" si="0"/>
        <v>1003</v>
      </c>
      <c r="O14" s="24">
        <f t="shared" si="1"/>
        <v>49</v>
      </c>
      <c r="P14" s="24">
        <f t="shared" si="2"/>
        <v>21</v>
      </c>
      <c r="Q14" s="15">
        <f t="shared" si="3"/>
        <v>0.42857142857142855</v>
      </c>
      <c r="R14" s="24">
        <f t="shared" si="4"/>
        <v>51</v>
      </c>
      <c r="S14" s="24">
        <f t="shared" si="5"/>
        <v>22</v>
      </c>
      <c r="T14" s="15">
        <f t="shared" si="6"/>
        <v>0.43137254901960786</v>
      </c>
      <c r="U14" s="24">
        <f t="shared" si="7"/>
        <v>100</v>
      </c>
      <c r="V14" s="24">
        <f t="shared" si="8"/>
        <v>43</v>
      </c>
      <c r="W14" s="15">
        <f t="shared" si="9"/>
        <v>0.43</v>
      </c>
      <c r="X14" s="82" t="s">
        <v>704</v>
      </c>
      <c r="Y14" s="5">
        <f t="shared" si="10"/>
        <v>1003</v>
      </c>
      <c r="Z14" s="32">
        <f t="shared" ref="Z14:Z24" si="21">+W14</f>
        <v>0.43</v>
      </c>
      <c r="AA14" s="15"/>
      <c r="AB14" s="15"/>
      <c r="AP14" s="5">
        <f t="shared" si="11"/>
        <v>1003</v>
      </c>
      <c r="AQ14" s="24">
        <f t="shared" si="12"/>
        <v>49</v>
      </c>
      <c r="AR14" s="24">
        <f t="shared" si="13"/>
        <v>21</v>
      </c>
      <c r="AS14" s="22">
        <f t="shared" si="14"/>
        <v>2.3333333333333335</v>
      </c>
      <c r="AT14" s="24">
        <f t="shared" si="15"/>
        <v>51</v>
      </c>
      <c r="AU14" s="24">
        <f t="shared" si="16"/>
        <v>22</v>
      </c>
      <c r="AV14" s="22">
        <f t="shared" si="17"/>
        <v>2.3181818181818183</v>
      </c>
      <c r="AW14" s="24">
        <f t="shared" si="18"/>
        <v>100</v>
      </c>
      <c r="AX14" s="24">
        <f t="shared" si="19"/>
        <v>43</v>
      </c>
      <c r="AY14" s="22">
        <f t="shared" si="20"/>
        <v>2.3255813953488373</v>
      </c>
    </row>
    <row r="15" spans="2:51" x14ac:dyDescent="0.45">
      <c r="C15" s="237"/>
      <c r="D15" s="232">
        <v>1004</v>
      </c>
      <c r="E15" s="232" t="s">
        <v>720</v>
      </c>
      <c r="F15" s="239">
        <v>68</v>
      </c>
      <c r="G15" s="240">
        <v>34</v>
      </c>
      <c r="H15" s="239">
        <v>102</v>
      </c>
      <c r="I15" s="239">
        <v>69</v>
      </c>
      <c r="J15" s="240">
        <v>32</v>
      </c>
      <c r="K15" s="260">
        <v>101</v>
      </c>
      <c r="L15" s="214"/>
      <c r="M15"/>
      <c r="N15" s="5">
        <f t="shared" si="0"/>
        <v>1004</v>
      </c>
      <c r="O15" s="24">
        <f t="shared" si="1"/>
        <v>102</v>
      </c>
      <c r="P15" s="24">
        <f t="shared" si="2"/>
        <v>34</v>
      </c>
      <c r="Q15" s="15">
        <f t="shared" si="3"/>
        <v>0.33333333333333331</v>
      </c>
      <c r="R15" s="24">
        <f t="shared" si="4"/>
        <v>101</v>
      </c>
      <c r="S15" s="24">
        <f t="shared" si="5"/>
        <v>32</v>
      </c>
      <c r="T15" s="15">
        <f t="shared" si="6"/>
        <v>0.31683168316831684</v>
      </c>
      <c r="U15" s="24">
        <f t="shared" si="7"/>
        <v>203</v>
      </c>
      <c r="V15" s="24">
        <f t="shared" si="8"/>
        <v>66</v>
      </c>
      <c r="W15" s="15">
        <f t="shared" si="9"/>
        <v>0.3251231527093596</v>
      </c>
      <c r="X15" s="82" t="s">
        <v>702</v>
      </c>
      <c r="Y15" s="5">
        <f t="shared" si="10"/>
        <v>1004</v>
      </c>
      <c r="Z15" s="32">
        <f t="shared" si="21"/>
        <v>0.3251231527093596</v>
      </c>
      <c r="AA15" s="15">
        <f>VLOOKUP($Y15,$Y$27:$Z$39,2,0)</f>
        <v>0.3256880733944954</v>
      </c>
      <c r="AB15" s="15">
        <f>VLOOKUP($Y15,$Y$40:$Z$47,2,0)</f>
        <v>0.32275132275132273</v>
      </c>
      <c r="AP15" s="5">
        <f t="shared" si="11"/>
        <v>1004</v>
      </c>
      <c r="AQ15" s="24">
        <f t="shared" si="12"/>
        <v>102</v>
      </c>
      <c r="AR15" s="24">
        <f t="shared" si="13"/>
        <v>34</v>
      </c>
      <c r="AS15" s="22">
        <f t="shared" si="14"/>
        <v>3</v>
      </c>
      <c r="AT15" s="24">
        <f t="shared" si="15"/>
        <v>101</v>
      </c>
      <c r="AU15" s="24">
        <f t="shared" si="16"/>
        <v>32</v>
      </c>
      <c r="AV15" s="22">
        <f t="shared" si="17"/>
        <v>3.15625</v>
      </c>
      <c r="AW15" s="24">
        <f t="shared" si="18"/>
        <v>203</v>
      </c>
      <c r="AX15" s="24">
        <f t="shared" si="19"/>
        <v>66</v>
      </c>
      <c r="AY15" s="22">
        <f t="shared" si="20"/>
        <v>3.0757575757575757</v>
      </c>
    </row>
    <row r="16" spans="2:51" x14ac:dyDescent="0.45">
      <c r="C16" s="237"/>
      <c r="D16" s="232">
        <v>1005</v>
      </c>
      <c r="E16" s="232" t="s">
        <v>706</v>
      </c>
      <c r="F16" s="239">
        <v>66</v>
      </c>
      <c r="G16" s="240">
        <v>30</v>
      </c>
      <c r="H16" s="239">
        <v>96</v>
      </c>
      <c r="I16" s="239">
        <v>66</v>
      </c>
      <c r="J16" s="240">
        <v>30</v>
      </c>
      <c r="K16" s="260">
        <v>96</v>
      </c>
      <c r="L16" s="214"/>
      <c r="M16"/>
      <c r="N16" s="5">
        <f t="shared" si="0"/>
        <v>1005</v>
      </c>
      <c r="O16" s="24">
        <f t="shared" si="1"/>
        <v>96</v>
      </c>
      <c r="P16" s="24">
        <f t="shared" si="2"/>
        <v>30</v>
      </c>
      <c r="Q16" s="15">
        <f t="shared" si="3"/>
        <v>0.3125</v>
      </c>
      <c r="R16" s="24">
        <f t="shared" si="4"/>
        <v>96</v>
      </c>
      <c r="S16" s="24">
        <f t="shared" si="5"/>
        <v>30</v>
      </c>
      <c r="T16" s="15">
        <f t="shared" si="6"/>
        <v>0.3125</v>
      </c>
      <c r="U16" s="24">
        <f t="shared" si="7"/>
        <v>192</v>
      </c>
      <c r="V16" s="24">
        <f t="shared" si="8"/>
        <v>60</v>
      </c>
      <c r="W16" s="15">
        <f t="shared" si="9"/>
        <v>0.3125</v>
      </c>
      <c r="X16" s="82" t="s">
        <v>706</v>
      </c>
      <c r="Y16" s="5">
        <f t="shared" si="10"/>
        <v>1005</v>
      </c>
      <c r="Z16" s="32">
        <f t="shared" si="21"/>
        <v>0.3125</v>
      </c>
      <c r="AA16" s="15">
        <f>VLOOKUP($Y16,$Y$27:$Z$39,2,0)</f>
        <v>0.32142857142857145</v>
      </c>
      <c r="AB16" s="15">
        <f>VLOOKUP($Y16,$Y$40:$Z$47,2,0)</f>
        <v>0.41129032258064518</v>
      </c>
      <c r="AP16" s="5">
        <f t="shared" si="11"/>
        <v>1005</v>
      </c>
      <c r="AQ16" s="24">
        <f t="shared" si="12"/>
        <v>96</v>
      </c>
      <c r="AR16" s="24">
        <f t="shared" si="13"/>
        <v>30</v>
      </c>
      <c r="AS16" s="22">
        <f t="shared" si="14"/>
        <v>3.2</v>
      </c>
      <c r="AT16" s="24">
        <f t="shared" si="15"/>
        <v>96</v>
      </c>
      <c r="AU16" s="24">
        <f t="shared" si="16"/>
        <v>30</v>
      </c>
      <c r="AV16" s="22">
        <f t="shared" si="17"/>
        <v>3.2</v>
      </c>
      <c r="AW16" s="24">
        <f t="shared" si="18"/>
        <v>192</v>
      </c>
      <c r="AX16" s="24">
        <f t="shared" si="19"/>
        <v>60</v>
      </c>
      <c r="AY16" s="22">
        <f t="shared" si="20"/>
        <v>3.2</v>
      </c>
    </row>
    <row r="17" spans="3:52" x14ac:dyDescent="0.45">
      <c r="C17" s="237"/>
      <c r="D17" s="232">
        <v>1006</v>
      </c>
      <c r="E17" s="232" t="s">
        <v>707</v>
      </c>
      <c r="F17" s="239">
        <v>98</v>
      </c>
      <c r="G17" s="240">
        <v>44</v>
      </c>
      <c r="H17" s="239">
        <v>142</v>
      </c>
      <c r="I17" s="239">
        <v>99</v>
      </c>
      <c r="J17" s="240">
        <v>42</v>
      </c>
      <c r="K17" s="260">
        <v>141</v>
      </c>
      <c r="L17" s="214"/>
      <c r="M17"/>
      <c r="N17" s="5">
        <f t="shared" si="0"/>
        <v>1006</v>
      </c>
      <c r="O17" s="24">
        <f t="shared" si="1"/>
        <v>142</v>
      </c>
      <c r="P17" s="24">
        <f t="shared" si="2"/>
        <v>44</v>
      </c>
      <c r="Q17" s="15">
        <f t="shared" si="3"/>
        <v>0.30985915492957744</v>
      </c>
      <c r="R17" s="24">
        <f t="shared" si="4"/>
        <v>141</v>
      </c>
      <c r="S17" s="24">
        <f t="shared" si="5"/>
        <v>42</v>
      </c>
      <c r="T17" s="15">
        <f t="shared" si="6"/>
        <v>0.2978723404255319</v>
      </c>
      <c r="U17" s="24">
        <f t="shared" si="7"/>
        <v>283</v>
      </c>
      <c r="V17" s="24">
        <f t="shared" si="8"/>
        <v>86</v>
      </c>
      <c r="W17" s="15">
        <f t="shared" si="9"/>
        <v>0.303886925795053</v>
      </c>
      <c r="X17" s="82" t="s">
        <v>707</v>
      </c>
      <c r="Y17" s="5">
        <f t="shared" si="10"/>
        <v>1006</v>
      </c>
      <c r="Z17" s="32">
        <f t="shared" si="21"/>
        <v>0.303886925795053</v>
      </c>
      <c r="AA17" s="15">
        <f>VLOOKUP($Y17,$Y$27:$Z$39,2,0)</f>
        <v>0.30434782608695654</v>
      </c>
      <c r="AB17" s="15">
        <f>VLOOKUP($Y17,$Y$40:$Z$47,2,0)</f>
        <v>0.33742331288343558</v>
      </c>
      <c r="AP17" s="5">
        <f t="shared" si="11"/>
        <v>1006</v>
      </c>
      <c r="AQ17" s="24">
        <f t="shared" si="12"/>
        <v>142</v>
      </c>
      <c r="AR17" s="24">
        <f t="shared" si="13"/>
        <v>44</v>
      </c>
      <c r="AS17" s="22">
        <f t="shared" si="14"/>
        <v>3.2272727272727271</v>
      </c>
      <c r="AT17" s="24">
        <f t="shared" si="15"/>
        <v>141</v>
      </c>
      <c r="AU17" s="24">
        <f t="shared" si="16"/>
        <v>42</v>
      </c>
      <c r="AV17" s="22">
        <f t="shared" si="17"/>
        <v>3.3571428571428572</v>
      </c>
      <c r="AW17" s="24">
        <f t="shared" si="18"/>
        <v>283</v>
      </c>
      <c r="AX17" s="24">
        <f t="shared" si="19"/>
        <v>86</v>
      </c>
      <c r="AY17" s="22">
        <f t="shared" si="20"/>
        <v>3.2906976744186047</v>
      </c>
    </row>
    <row r="18" spans="3:52" x14ac:dyDescent="0.45">
      <c r="C18" s="237"/>
      <c r="D18" s="232">
        <v>1007</v>
      </c>
      <c r="E18" s="232" t="s">
        <v>708</v>
      </c>
      <c r="F18" s="239">
        <v>44</v>
      </c>
      <c r="G18" s="240">
        <v>29</v>
      </c>
      <c r="H18" s="239">
        <v>73</v>
      </c>
      <c r="I18" s="239">
        <v>44</v>
      </c>
      <c r="J18" s="240">
        <v>29</v>
      </c>
      <c r="K18" s="260">
        <v>73</v>
      </c>
      <c r="L18" s="214"/>
      <c r="M18"/>
      <c r="N18" s="5">
        <f t="shared" si="0"/>
        <v>1007</v>
      </c>
      <c r="O18" s="24">
        <f t="shared" si="1"/>
        <v>73</v>
      </c>
      <c r="P18" s="24">
        <f t="shared" si="2"/>
        <v>29</v>
      </c>
      <c r="Q18" s="15">
        <f t="shared" si="3"/>
        <v>0.39726027397260272</v>
      </c>
      <c r="R18" s="24">
        <f t="shared" si="4"/>
        <v>73</v>
      </c>
      <c r="S18" s="24">
        <f t="shared" si="5"/>
        <v>29</v>
      </c>
      <c r="T18" s="15">
        <f t="shared" si="6"/>
        <v>0.39726027397260272</v>
      </c>
      <c r="U18" s="24">
        <f t="shared" si="7"/>
        <v>146</v>
      </c>
      <c r="V18" s="24">
        <f t="shared" si="8"/>
        <v>58</v>
      </c>
      <c r="W18" s="15">
        <f t="shared" si="9"/>
        <v>0.39726027397260272</v>
      </c>
      <c r="X18" s="82" t="s">
        <v>708</v>
      </c>
      <c r="Y18" s="5">
        <f t="shared" si="10"/>
        <v>1007</v>
      </c>
      <c r="Z18" s="32">
        <f t="shared" si="21"/>
        <v>0.39726027397260272</v>
      </c>
      <c r="AA18" s="15">
        <f>VLOOKUP($Y18,$Y$27:$Z$39,2,0)</f>
        <v>0.40350877192982454</v>
      </c>
      <c r="AB18" s="15">
        <f>VLOOKUP($Y18,$Y$40:$Z$47,2,0)</f>
        <v>0.65517241379310343</v>
      </c>
      <c r="AP18" s="5">
        <f t="shared" si="11"/>
        <v>1007</v>
      </c>
      <c r="AQ18" s="24">
        <f t="shared" si="12"/>
        <v>73</v>
      </c>
      <c r="AR18" s="24">
        <f t="shared" si="13"/>
        <v>29</v>
      </c>
      <c r="AS18" s="22">
        <f t="shared" si="14"/>
        <v>2.5172413793103448</v>
      </c>
      <c r="AT18" s="24">
        <f t="shared" si="15"/>
        <v>73</v>
      </c>
      <c r="AU18" s="24">
        <f t="shared" si="16"/>
        <v>29</v>
      </c>
      <c r="AV18" s="22">
        <f t="shared" si="17"/>
        <v>2.5172413793103448</v>
      </c>
      <c r="AW18" s="24">
        <f t="shared" si="18"/>
        <v>146</v>
      </c>
      <c r="AX18" s="24">
        <f t="shared" si="19"/>
        <v>58</v>
      </c>
      <c r="AY18" s="22">
        <f t="shared" si="20"/>
        <v>2.5172413793103448</v>
      </c>
    </row>
    <row r="19" spans="3:52" x14ac:dyDescent="0.45">
      <c r="C19" s="237"/>
      <c r="D19" s="232">
        <v>1008</v>
      </c>
      <c r="E19" s="232" t="s">
        <v>709</v>
      </c>
      <c r="F19" s="239">
        <v>18</v>
      </c>
      <c r="G19" s="240">
        <v>23</v>
      </c>
      <c r="H19" s="239">
        <v>41</v>
      </c>
      <c r="I19" s="239">
        <v>18</v>
      </c>
      <c r="J19" s="240">
        <v>24</v>
      </c>
      <c r="K19" s="260">
        <v>42</v>
      </c>
      <c r="L19" s="214"/>
      <c r="M19"/>
      <c r="N19" s="5">
        <f t="shared" si="0"/>
        <v>1008</v>
      </c>
      <c r="O19" s="24">
        <f t="shared" si="1"/>
        <v>41</v>
      </c>
      <c r="P19" s="24">
        <f t="shared" si="2"/>
        <v>23</v>
      </c>
      <c r="Q19" s="15">
        <f t="shared" si="3"/>
        <v>0.56097560975609762</v>
      </c>
      <c r="R19" s="24">
        <f t="shared" si="4"/>
        <v>42</v>
      </c>
      <c r="S19" s="24">
        <f t="shared" si="5"/>
        <v>24</v>
      </c>
      <c r="T19" s="15">
        <f t="shared" si="6"/>
        <v>0.5714285714285714</v>
      </c>
      <c r="U19" s="24">
        <f t="shared" si="7"/>
        <v>83</v>
      </c>
      <c r="V19" s="24">
        <f t="shared" si="8"/>
        <v>47</v>
      </c>
      <c r="W19" s="15">
        <f t="shared" si="9"/>
        <v>0.5662650602409639</v>
      </c>
      <c r="X19" s="82" t="s">
        <v>709</v>
      </c>
      <c r="Y19" s="5">
        <f t="shared" si="10"/>
        <v>1008</v>
      </c>
      <c r="Z19" s="32">
        <f t="shared" si="21"/>
        <v>0.5662650602409639</v>
      </c>
      <c r="AA19" s="15">
        <f>VLOOKUP($Y19,$Y$27:$Z$39,2,0)</f>
        <v>0.93103448275862066</v>
      </c>
      <c r="AB19" s="15"/>
      <c r="AP19" s="5">
        <f t="shared" si="11"/>
        <v>1008</v>
      </c>
      <c r="AQ19" s="24">
        <f t="shared" si="12"/>
        <v>41</v>
      </c>
      <c r="AR19" s="24">
        <f t="shared" si="13"/>
        <v>23</v>
      </c>
      <c r="AS19" s="22">
        <f t="shared" si="14"/>
        <v>1.7826086956521738</v>
      </c>
      <c r="AT19" s="24">
        <f t="shared" si="15"/>
        <v>42</v>
      </c>
      <c r="AU19" s="24">
        <f t="shared" si="16"/>
        <v>24</v>
      </c>
      <c r="AV19" s="22">
        <f t="shared" si="17"/>
        <v>1.75</v>
      </c>
      <c r="AW19" s="24">
        <f t="shared" si="18"/>
        <v>83</v>
      </c>
      <c r="AX19" s="24">
        <f t="shared" si="19"/>
        <v>47</v>
      </c>
      <c r="AY19" s="22">
        <f t="shared" si="20"/>
        <v>1.7659574468085106</v>
      </c>
    </row>
    <row r="20" spans="3:52" x14ac:dyDescent="0.45">
      <c r="C20" s="237"/>
      <c r="D20" s="232">
        <v>1009</v>
      </c>
      <c r="E20" s="232" t="s">
        <v>711</v>
      </c>
      <c r="F20" s="239"/>
      <c r="G20" s="240">
        <v>2</v>
      </c>
      <c r="H20" s="239">
        <v>2</v>
      </c>
      <c r="I20" s="239"/>
      <c r="J20" s="240">
        <v>2</v>
      </c>
      <c r="K20" s="260">
        <v>2</v>
      </c>
      <c r="L20" s="214"/>
      <c r="M20"/>
      <c r="N20" s="5">
        <f t="shared" ref="N20:N25" si="22">+D20</f>
        <v>1009</v>
      </c>
      <c r="O20" s="24">
        <f t="shared" si="1"/>
        <v>2</v>
      </c>
      <c r="P20" s="24">
        <f t="shared" si="2"/>
        <v>2</v>
      </c>
      <c r="Q20" s="15">
        <f t="shared" si="3"/>
        <v>1</v>
      </c>
      <c r="R20" s="24">
        <f t="shared" si="4"/>
        <v>2</v>
      </c>
      <c r="S20" s="24">
        <f t="shared" si="5"/>
        <v>2</v>
      </c>
      <c r="T20" s="15">
        <f t="shared" ref="T20:T26" si="23">IF(R20=0,"-",S20/R20)</f>
        <v>1</v>
      </c>
      <c r="U20" s="24">
        <f t="shared" si="7"/>
        <v>4</v>
      </c>
      <c r="V20" s="24">
        <f t="shared" si="8"/>
        <v>4</v>
      </c>
      <c r="W20" s="15">
        <f t="shared" ref="W20:W26" si="24">IF(U20=0,"-",V20/U20)</f>
        <v>1</v>
      </c>
      <c r="X20" s="82" t="s">
        <v>711</v>
      </c>
      <c r="Y20" s="5">
        <f t="shared" si="10"/>
        <v>1009</v>
      </c>
      <c r="Z20" s="32">
        <f t="shared" si="21"/>
        <v>1</v>
      </c>
      <c r="AA20" s="15"/>
      <c r="AB20" s="15"/>
      <c r="AP20" s="5">
        <f t="shared" si="11"/>
        <v>1009</v>
      </c>
      <c r="AQ20" s="24">
        <f t="shared" si="12"/>
        <v>2</v>
      </c>
      <c r="AR20" s="24">
        <f t="shared" si="13"/>
        <v>2</v>
      </c>
      <c r="AS20" s="22">
        <f t="shared" si="14"/>
        <v>1</v>
      </c>
      <c r="AT20" s="24">
        <f t="shared" si="15"/>
        <v>2</v>
      </c>
      <c r="AU20" s="24">
        <f t="shared" si="16"/>
        <v>2</v>
      </c>
      <c r="AV20" s="22">
        <f t="shared" si="17"/>
        <v>1</v>
      </c>
      <c r="AW20" s="24">
        <f t="shared" si="18"/>
        <v>4</v>
      </c>
      <c r="AX20" s="24">
        <f t="shared" si="19"/>
        <v>4</v>
      </c>
      <c r="AY20" s="22">
        <f t="shared" si="20"/>
        <v>1</v>
      </c>
    </row>
    <row r="21" spans="3:52" x14ac:dyDescent="0.45">
      <c r="C21" s="237"/>
      <c r="D21" s="232">
        <v>1010</v>
      </c>
      <c r="E21" s="232" t="s">
        <v>710</v>
      </c>
      <c r="F21" s="239">
        <v>37</v>
      </c>
      <c r="G21" s="240">
        <v>30</v>
      </c>
      <c r="H21" s="239">
        <v>67</v>
      </c>
      <c r="I21" s="239">
        <v>38</v>
      </c>
      <c r="J21" s="240">
        <v>30</v>
      </c>
      <c r="K21" s="260">
        <v>68</v>
      </c>
      <c r="L21" s="214"/>
      <c r="M21"/>
      <c r="N21" s="5">
        <f t="shared" si="22"/>
        <v>1010</v>
      </c>
      <c r="O21" s="24">
        <f t="shared" si="1"/>
        <v>67</v>
      </c>
      <c r="P21" s="24">
        <f t="shared" si="2"/>
        <v>30</v>
      </c>
      <c r="Q21" s="15">
        <f t="shared" si="3"/>
        <v>0.44776119402985076</v>
      </c>
      <c r="R21" s="24">
        <f t="shared" si="4"/>
        <v>68</v>
      </c>
      <c r="S21" s="24">
        <f t="shared" si="5"/>
        <v>30</v>
      </c>
      <c r="T21" s="15">
        <f t="shared" si="23"/>
        <v>0.44117647058823528</v>
      </c>
      <c r="U21" s="24">
        <f t="shared" si="7"/>
        <v>135</v>
      </c>
      <c r="V21" s="24">
        <f t="shared" si="8"/>
        <v>60</v>
      </c>
      <c r="W21" s="15">
        <f t="shared" si="24"/>
        <v>0.44444444444444442</v>
      </c>
      <c r="X21" s="82" t="s">
        <v>710</v>
      </c>
      <c r="Y21" s="5">
        <f t="shared" si="10"/>
        <v>1010</v>
      </c>
      <c r="Z21" s="32">
        <f t="shared" si="21"/>
        <v>0.44444444444444442</v>
      </c>
      <c r="AA21" s="15">
        <f t="shared" ref="AA21:AA26" si="25">VLOOKUP($Y21,$Y$27:$Z$39,2,0)</f>
        <v>0.625</v>
      </c>
      <c r="AB21" s="15"/>
      <c r="AP21" s="5">
        <f t="shared" ref="AP21:AP25" si="26">+N21</f>
        <v>1010</v>
      </c>
      <c r="AQ21" s="24">
        <f t="shared" si="12"/>
        <v>67</v>
      </c>
      <c r="AR21" s="24">
        <f t="shared" si="13"/>
        <v>30</v>
      </c>
      <c r="AS21" s="22">
        <f t="shared" si="14"/>
        <v>2.2333333333333334</v>
      </c>
      <c r="AT21" s="24">
        <f t="shared" si="15"/>
        <v>68</v>
      </c>
      <c r="AU21" s="24">
        <f t="shared" si="16"/>
        <v>30</v>
      </c>
      <c r="AV21" s="22">
        <f t="shared" si="17"/>
        <v>2.2666666666666666</v>
      </c>
      <c r="AW21" s="24">
        <f t="shared" si="18"/>
        <v>135</v>
      </c>
      <c r="AX21" s="24">
        <f t="shared" si="19"/>
        <v>60</v>
      </c>
      <c r="AY21" s="22">
        <f t="shared" si="20"/>
        <v>2.25</v>
      </c>
    </row>
    <row r="22" spans="3:52" x14ac:dyDescent="0.45">
      <c r="C22" s="237"/>
      <c r="D22" s="232">
        <v>1011</v>
      </c>
      <c r="E22" s="232" t="s">
        <v>712</v>
      </c>
      <c r="F22" s="239">
        <v>33</v>
      </c>
      <c r="G22" s="240">
        <v>27</v>
      </c>
      <c r="H22" s="239">
        <v>60</v>
      </c>
      <c r="I22" s="239">
        <v>33</v>
      </c>
      <c r="J22" s="240">
        <v>27</v>
      </c>
      <c r="K22" s="260">
        <v>60</v>
      </c>
      <c r="L22" s="214"/>
      <c r="M22"/>
      <c r="N22" s="5">
        <f t="shared" si="22"/>
        <v>1011</v>
      </c>
      <c r="O22" s="24">
        <f t="shared" si="1"/>
        <v>60</v>
      </c>
      <c r="P22" s="24">
        <f t="shared" si="2"/>
        <v>27</v>
      </c>
      <c r="Q22" s="15">
        <f t="shared" si="3"/>
        <v>0.45</v>
      </c>
      <c r="R22" s="24">
        <f t="shared" si="4"/>
        <v>60</v>
      </c>
      <c r="S22" s="24">
        <f t="shared" si="5"/>
        <v>27</v>
      </c>
      <c r="T22" s="15">
        <f t="shared" si="23"/>
        <v>0.45</v>
      </c>
      <c r="U22" s="24">
        <f t="shared" si="7"/>
        <v>120</v>
      </c>
      <c r="V22" s="24">
        <f t="shared" si="8"/>
        <v>54</v>
      </c>
      <c r="W22" s="15">
        <f t="shared" si="24"/>
        <v>0.45</v>
      </c>
      <c r="X22" s="82" t="s">
        <v>712</v>
      </c>
      <c r="Y22" s="5">
        <f t="shared" si="10"/>
        <v>1011</v>
      </c>
      <c r="Z22" s="32">
        <f t="shared" si="21"/>
        <v>0.45</v>
      </c>
      <c r="AA22" s="15">
        <f t="shared" si="25"/>
        <v>0.68965517241379315</v>
      </c>
      <c r="AB22" s="15">
        <f>VLOOKUP($Y22,$Y$40:$Z$47,2,0)</f>
        <v>0.91666666666666663</v>
      </c>
      <c r="AP22" s="5">
        <f t="shared" si="26"/>
        <v>1011</v>
      </c>
      <c r="AQ22" s="24">
        <f t="shared" si="12"/>
        <v>60</v>
      </c>
      <c r="AR22" s="24">
        <f t="shared" si="13"/>
        <v>27</v>
      </c>
      <c r="AS22" s="22">
        <f t="shared" si="14"/>
        <v>2.2222222222222223</v>
      </c>
      <c r="AT22" s="24">
        <f t="shared" si="15"/>
        <v>60</v>
      </c>
      <c r="AU22" s="24">
        <f t="shared" si="16"/>
        <v>27</v>
      </c>
      <c r="AV22" s="22">
        <f t="shared" si="17"/>
        <v>2.2222222222222223</v>
      </c>
      <c r="AW22" s="24">
        <f t="shared" si="18"/>
        <v>120</v>
      </c>
      <c r="AX22" s="24">
        <f t="shared" si="19"/>
        <v>54</v>
      </c>
      <c r="AY22" s="22">
        <f t="shared" si="20"/>
        <v>2.2222222222222223</v>
      </c>
    </row>
    <row r="23" spans="3:52" x14ac:dyDescent="0.45">
      <c r="C23" s="237"/>
      <c r="D23" s="232">
        <v>1012</v>
      </c>
      <c r="E23" s="232" t="s">
        <v>713</v>
      </c>
      <c r="F23" s="239">
        <v>31</v>
      </c>
      <c r="G23" s="240">
        <v>26</v>
      </c>
      <c r="H23" s="239">
        <v>57</v>
      </c>
      <c r="I23" s="239">
        <v>30</v>
      </c>
      <c r="J23" s="240">
        <v>25</v>
      </c>
      <c r="K23" s="260">
        <v>55</v>
      </c>
      <c r="L23" s="214"/>
      <c r="M23"/>
      <c r="N23" s="5">
        <f t="shared" si="22"/>
        <v>1012</v>
      </c>
      <c r="O23" s="24">
        <f t="shared" si="1"/>
        <v>57</v>
      </c>
      <c r="P23" s="24">
        <f t="shared" si="2"/>
        <v>26</v>
      </c>
      <c r="Q23" s="15">
        <f t="shared" si="3"/>
        <v>0.45614035087719296</v>
      </c>
      <c r="R23" s="24">
        <f t="shared" si="4"/>
        <v>55</v>
      </c>
      <c r="S23" s="24">
        <f t="shared" si="5"/>
        <v>25</v>
      </c>
      <c r="T23" s="15">
        <f t="shared" si="23"/>
        <v>0.45454545454545453</v>
      </c>
      <c r="U23" s="24">
        <f t="shared" si="7"/>
        <v>112</v>
      </c>
      <c r="V23" s="24">
        <f t="shared" si="8"/>
        <v>51</v>
      </c>
      <c r="W23" s="15">
        <f t="shared" si="24"/>
        <v>0.45535714285714285</v>
      </c>
      <c r="X23" s="82" t="s">
        <v>713</v>
      </c>
      <c r="Y23" s="5">
        <f t="shared" si="10"/>
        <v>1012</v>
      </c>
      <c r="Z23" s="32">
        <f t="shared" si="21"/>
        <v>0.45535714285714285</v>
      </c>
      <c r="AA23" s="15">
        <f t="shared" si="25"/>
        <v>0.9</v>
      </c>
      <c r="AB23" s="15">
        <f>VLOOKUP($Y23,$Y$40:$Z$47,2,0)</f>
        <v>1</v>
      </c>
      <c r="AP23" s="5">
        <f t="shared" si="26"/>
        <v>1012</v>
      </c>
      <c r="AQ23" s="24">
        <f t="shared" si="12"/>
        <v>57</v>
      </c>
      <c r="AR23" s="24">
        <f t="shared" si="13"/>
        <v>26</v>
      </c>
      <c r="AS23" s="22">
        <f t="shared" si="14"/>
        <v>2.1923076923076925</v>
      </c>
      <c r="AT23" s="24">
        <f t="shared" si="15"/>
        <v>55</v>
      </c>
      <c r="AU23" s="24">
        <f t="shared" si="16"/>
        <v>25</v>
      </c>
      <c r="AV23" s="22">
        <f t="shared" si="17"/>
        <v>2.2000000000000002</v>
      </c>
      <c r="AW23" s="24">
        <f t="shared" si="18"/>
        <v>112</v>
      </c>
      <c r="AX23" s="24">
        <f t="shared" si="19"/>
        <v>51</v>
      </c>
      <c r="AY23" s="22">
        <f t="shared" si="20"/>
        <v>2.1960784313725492</v>
      </c>
    </row>
    <row r="24" spans="3:52" x14ac:dyDescent="0.45">
      <c r="C24" s="237"/>
      <c r="D24" s="232">
        <v>1013</v>
      </c>
      <c r="E24" s="232" t="s">
        <v>714</v>
      </c>
      <c r="F24" s="239">
        <v>7</v>
      </c>
      <c r="G24" s="240">
        <v>21</v>
      </c>
      <c r="H24" s="239">
        <v>28</v>
      </c>
      <c r="I24" s="239">
        <v>6</v>
      </c>
      <c r="J24" s="240">
        <v>21</v>
      </c>
      <c r="K24" s="260">
        <v>27</v>
      </c>
      <c r="L24" s="214"/>
      <c r="M24"/>
      <c r="N24" s="5">
        <f t="shared" si="22"/>
        <v>1013</v>
      </c>
      <c r="O24" s="24">
        <f t="shared" si="1"/>
        <v>28</v>
      </c>
      <c r="P24" s="24">
        <f t="shared" si="2"/>
        <v>21</v>
      </c>
      <c r="Q24" s="15">
        <f t="shared" si="3"/>
        <v>0.75</v>
      </c>
      <c r="R24" s="24">
        <f t="shared" si="4"/>
        <v>27</v>
      </c>
      <c r="S24" s="24">
        <f t="shared" si="5"/>
        <v>21</v>
      </c>
      <c r="T24" s="15">
        <f t="shared" si="23"/>
        <v>0.77777777777777779</v>
      </c>
      <c r="U24" s="24">
        <f t="shared" si="7"/>
        <v>55</v>
      </c>
      <c r="V24" s="24">
        <f t="shared" si="8"/>
        <v>42</v>
      </c>
      <c r="W24" s="15">
        <f t="shared" si="24"/>
        <v>0.76363636363636367</v>
      </c>
      <c r="X24" s="82" t="s">
        <v>714</v>
      </c>
      <c r="Y24" s="5">
        <f t="shared" si="10"/>
        <v>1013</v>
      </c>
      <c r="Z24" s="32">
        <f t="shared" si="21"/>
        <v>0.76363636363636367</v>
      </c>
      <c r="AA24" s="15">
        <f t="shared" si="25"/>
        <v>0.6875</v>
      </c>
      <c r="AB24" s="15">
        <f>VLOOKUP($Y24,$Y$40:$Z$47,2,0)</f>
        <v>0.7142857142857143</v>
      </c>
      <c r="AC24" s="15"/>
      <c r="AP24" s="5">
        <f t="shared" si="26"/>
        <v>1013</v>
      </c>
      <c r="AQ24" s="24">
        <f t="shared" si="12"/>
        <v>28</v>
      </c>
      <c r="AR24" s="24">
        <f t="shared" si="13"/>
        <v>21</v>
      </c>
      <c r="AS24" s="22">
        <f t="shared" si="14"/>
        <v>1.3333333333333333</v>
      </c>
      <c r="AT24" s="24">
        <f t="shared" si="15"/>
        <v>27</v>
      </c>
      <c r="AU24" s="24">
        <f t="shared" si="16"/>
        <v>21</v>
      </c>
      <c r="AV24" s="22">
        <f t="shared" si="17"/>
        <v>1.2857142857142858</v>
      </c>
      <c r="AW24" s="24">
        <f t="shared" si="18"/>
        <v>55</v>
      </c>
      <c r="AX24" s="24">
        <f t="shared" si="19"/>
        <v>42</v>
      </c>
      <c r="AY24" s="22">
        <f t="shared" si="20"/>
        <v>1.3095238095238095</v>
      </c>
    </row>
    <row r="25" spans="3:52" x14ac:dyDescent="0.45">
      <c r="C25" s="237"/>
      <c r="D25" s="232">
        <v>1014</v>
      </c>
      <c r="E25" s="232" t="s">
        <v>715</v>
      </c>
      <c r="F25" s="239">
        <v>70</v>
      </c>
      <c r="G25" s="240">
        <v>30</v>
      </c>
      <c r="H25" s="239">
        <v>100</v>
      </c>
      <c r="I25" s="239">
        <v>69</v>
      </c>
      <c r="J25" s="240">
        <v>30</v>
      </c>
      <c r="K25" s="260">
        <v>99</v>
      </c>
      <c r="L25" s="214"/>
      <c r="M25"/>
      <c r="N25" s="5">
        <f t="shared" si="22"/>
        <v>1014</v>
      </c>
      <c r="O25" s="24">
        <f t="shared" si="1"/>
        <v>100</v>
      </c>
      <c r="P25" s="24">
        <f t="shared" si="2"/>
        <v>30</v>
      </c>
      <c r="Q25" s="15">
        <f t="shared" si="3"/>
        <v>0.3</v>
      </c>
      <c r="R25" s="24">
        <f t="shared" si="4"/>
        <v>99</v>
      </c>
      <c r="S25" s="24">
        <f t="shared" si="5"/>
        <v>30</v>
      </c>
      <c r="T25" s="15">
        <f t="shared" si="23"/>
        <v>0.30303030303030304</v>
      </c>
      <c r="U25" s="24">
        <f t="shared" si="7"/>
        <v>199</v>
      </c>
      <c r="V25" s="24">
        <f t="shared" si="8"/>
        <v>60</v>
      </c>
      <c r="W25" s="15">
        <f t="shared" si="24"/>
        <v>0.30150753768844218</v>
      </c>
      <c r="X25" s="82" t="s">
        <v>715</v>
      </c>
      <c r="Y25" s="5">
        <f t="shared" si="10"/>
        <v>1014</v>
      </c>
      <c r="Z25" s="32">
        <f>+W25</f>
        <v>0.30150753768844218</v>
      </c>
      <c r="AA25" s="15">
        <f t="shared" si="25"/>
        <v>0.51282051282051277</v>
      </c>
      <c r="AB25" s="15"/>
      <c r="AC25" s="15"/>
      <c r="AP25" s="5">
        <f t="shared" si="26"/>
        <v>1014</v>
      </c>
      <c r="AQ25" s="24">
        <f t="shared" si="12"/>
        <v>100</v>
      </c>
      <c r="AR25" s="24">
        <f t="shared" si="13"/>
        <v>30</v>
      </c>
      <c r="AS25" s="22">
        <f t="shared" si="14"/>
        <v>3.3333333333333335</v>
      </c>
      <c r="AT25" s="24">
        <f t="shared" si="15"/>
        <v>99</v>
      </c>
      <c r="AU25" s="24">
        <f t="shared" si="16"/>
        <v>30</v>
      </c>
      <c r="AV25" s="22">
        <f t="shared" si="17"/>
        <v>3.3</v>
      </c>
      <c r="AW25" s="24">
        <f t="shared" si="18"/>
        <v>199</v>
      </c>
      <c r="AX25" s="24">
        <f t="shared" si="19"/>
        <v>60</v>
      </c>
      <c r="AY25" s="22">
        <f t="shared" si="20"/>
        <v>3.3166666666666669</v>
      </c>
    </row>
    <row r="26" spans="3:52" x14ac:dyDescent="0.45">
      <c r="C26" s="232" t="s">
        <v>33</v>
      </c>
      <c r="D26" s="233"/>
      <c r="E26" s="233"/>
      <c r="F26" s="239">
        <v>559</v>
      </c>
      <c r="G26" s="240">
        <v>367</v>
      </c>
      <c r="H26" s="239">
        <v>926</v>
      </c>
      <c r="I26" s="239">
        <v>560</v>
      </c>
      <c r="J26" s="240">
        <v>363</v>
      </c>
      <c r="K26" s="260">
        <v>923</v>
      </c>
      <c r="L26" s="214"/>
      <c r="M26"/>
      <c r="N26" s="12"/>
      <c r="O26" s="25">
        <f t="shared" si="1"/>
        <v>926</v>
      </c>
      <c r="P26" s="25">
        <f t="shared" si="2"/>
        <v>367</v>
      </c>
      <c r="Q26" s="16">
        <f t="shared" si="3"/>
        <v>0.39632829373650108</v>
      </c>
      <c r="R26" s="25">
        <f t="shared" si="4"/>
        <v>923</v>
      </c>
      <c r="S26" s="25">
        <f t="shared" si="5"/>
        <v>363</v>
      </c>
      <c r="T26" s="16">
        <f t="shared" si="23"/>
        <v>0.39328277356446373</v>
      </c>
      <c r="U26" s="25">
        <f t="shared" si="7"/>
        <v>1849</v>
      </c>
      <c r="V26" s="25">
        <f t="shared" si="8"/>
        <v>730</v>
      </c>
      <c r="W26" s="16">
        <f t="shared" si="24"/>
        <v>0.39480800432666308</v>
      </c>
      <c r="Y26" s="12" t="s">
        <v>372</v>
      </c>
      <c r="Z26" s="56">
        <f>+W26</f>
        <v>0.39480800432666308</v>
      </c>
      <c r="AA26" s="16">
        <f t="shared" si="25"/>
        <v>0.43669724770642204</v>
      </c>
      <c r="AB26" s="16">
        <f>VLOOKUP($Y26,$Y$40:$Z$47,2,0)</f>
        <v>0.43791946308724833</v>
      </c>
      <c r="AC26" s="15"/>
      <c r="AP26" s="12" t="s">
        <v>4</v>
      </c>
      <c r="AQ26" s="25">
        <f t="shared" si="12"/>
        <v>926</v>
      </c>
      <c r="AR26" s="25">
        <f t="shared" si="13"/>
        <v>367</v>
      </c>
      <c r="AS26" s="23">
        <f t="shared" si="14"/>
        <v>2.5231607629427795</v>
      </c>
      <c r="AT26" s="25">
        <f t="shared" si="15"/>
        <v>923</v>
      </c>
      <c r="AU26" s="25">
        <f t="shared" si="16"/>
        <v>363</v>
      </c>
      <c r="AV26" s="23">
        <f t="shared" si="17"/>
        <v>2.5426997245179064</v>
      </c>
      <c r="AW26" s="25">
        <f t="shared" si="18"/>
        <v>1849</v>
      </c>
      <c r="AX26" s="25">
        <f t="shared" si="19"/>
        <v>730</v>
      </c>
      <c r="AY26" s="23">
        <f t="shared" si="20"/>
        <v>2.532876712328767</v>
      </c>
      <c r="AZ26" s="194">
        <f>+AX26/AW26</f>
        <v>0.39480800432666308</v>
      </c>
    </row>
    <row r="27" spans="3:52" x14ac:dyDescent="0.45">
      <c r="C27" s="232" t="s">
        <v>43</v>
      </c>
      <c r="D27" s="232">
        <v>1001</v>
      </c>
      <c r="E27" s="232" t="s">
        <v>705</v>
      </c>
      <c r="F27" s="239">
        <v>9</v>
      </c>
      <c r="G27" s="240">
        <v>11</v>
      </c>
      <c r="H27" s="239">
        <v>20</v>
      </c>
      <c r="I27" s="239">
        <v>8</v>
      </c>
      <c r="J27" s="240">
        <v>12</v>
      </c>
      <c r="K27" s="260">
        <v>20</v>
      </c>
      <c r="L27" s="214"/>
      <c r="M27"/>
      <c r="N27" s="5">
        <f t="shared" ref="N27:N46" si="27">+D27</f>
        <v>1001</v>
      </c>
      <c r="O27" s="24">
        <f t="shared" si="1"/>
        <v>20</v>
      </c>
      <c r="P27" s="24">
        <f t="shared" si="2"/>
        <v>11</v>
      </c>
      <c r="Q27" s="15">
        <f>IF(O27=0,"-",P27/O27)</f>
        <v>0.55000000000000004</v>
      </c>
      <c r="R27" s="24">
        <f t="shared" si="4"/>
        <v>20</v>
      </c>
      <c r="S27" s="24">
        <f t="shared" si="5"/>
        <v>12</v>
      </c>
      <c r="T27" s="15">
        <f t="shared" ref="T27" si="28">IF(R27=0,"-",S27/R27)</f>
        <v>0.6</v>
      </c>
      <c r="U27" s="24">
        <f t="shared" si="7"/>
        <v>40</v>
      </c>
      <c r="V27" s="24">
        <f t="shared" si="8"/>
        <v>23</v>
      </c>
      <c r="W27" s="15">
        <f t="shared" ref="W27" si="29">IF(U27=0,"-",V27/U27)</f>
        <v>0.57499999999999996</v>
      </c>
      <c r="Y27" s="5">
        <f t="shared" ref="Y27:Y38" si="30">+N27</f>
        <v>1001</v>
      </c>
      <c r="Z27" s="32">
        <f>+W27</f>
        <v>0.57499999999999996</v>
      </c>
      <c r="AA27" s="15"/>
      <c r="AB27" s="15"/>
      <c r="AC27" s="15"/>
      <c r="AP27" s="5">
        <f t="shared" si="11"/>
        <v>1001</v>
      </c>
      <c r="AQ27" s="24">
        <f t="shared" ref="AQ27:AQ47" si="31">+O27</f>
        <v>20</v>
      </c>
      <c r="AR27" s="24">
        <f t="shared" si="13"/>
        <v>11</v>
      </c>
      <c r="AS27" s="22">
        <f t="shared" si="14"/>
        <v>1.8181818181818181</v>
      </c>
      <c r="AT27" s="24">
        <f t="shared" si="15"/>
        <v>20</v>
      </c>
      <c r="AU27" s="24">
        <f t="shared" si="16"/>
        <v>12</v>
      </c>
      <c r="AV27" s="22">
        <f t="shared" si="17"/>
        <v>1.6666666666666667</v>
      </c>
      <c r="AW27" s="24">
        <f t="shared" si="18"/>
        <v>40</v>
      </c>
      <c r="AX27" s="24">
        <f t="shared" si="19"/>
        <v>23</v>
      </c>
      <c r="AY27" s="22">
        <f t="shared" si="20"/>
        <v>1.7391304347826086</v>
      </c>
    </row>
    <row r="28" spans="3:52" x14ac:dyDescent="0.45">
      <c r="C28" s="237"/>
      <c r="D28" s="232">
        <v>1002</v>
      </c>
      <c r="E28" s="232" t="s">
        <v>703</v>
      </c>
      <c r="F28" s="239"/>
      <c r="G28" s="240">
        <v>7</v>
      </c>
      <c r="H28" s="239">
        <v>7</v>
      </c>
      <c r="I28" s="239"/>
      <c r="J28" s="240">
        <v>7</v>
      </c>
      <c r="K28" s="260">
        <v>7</v>
      </c>
      <c r="L28" s="214"/>
      <c r="M28"/>
      <c r="N28" s="5">
        <f t="shared" si="27"/>
        <v>1002</v>
      </c>
      <c r="O28" s="24">
        <f t="shared" si="1"/>
        <v>7</v>
      </c>
      <c r="P28" s="24">
        <f t="shared" si="2"/>
        <v>7</v>
      </c>
      <c r="Q28" s="15">
        <f t="shared" ref="Q28:Q47" si="32">IF(O28=0,"-",P28/O28)</f>
        <v>1</v>
      </c>
      <c r="R28" s="24">
        <f t="shared" si="4"/>
        <v>7</v>
      </c>
      <c r="S28" s="24">
        <f t="shared" si="5"/>
        <v>7</v>
      </c>
      <c r="T28" s="15">
        <f t="shared" ref="T28:T47" si="33">IF(R28=0,"-",S28/R28)</f>
        <v>1</v>
      </c>
      <c r="U28" s="24">
        <f t="shared" si="7"/>
        <v>14</v>
      </c>
      <c r="V28" s="24">
        <f t="shared" si="8"/>
        <v>14</v>
      </c>
      <c r="W28" s="15">
        <f t="shared" ref="W28:W47" si="34">IF(U28=0,"-",V28/U28)</f>
        <v>1</v>
      </c>
      <c r="Y28" s="5">
        <f t="shared" si="30"/>
        <v>1002</v>
      </c>
      <c r="Z28" s="32">
        <f t="shared" ref="Z28:Z39" si="35">+W28</f>
        <v>1</v>
      </c>
      <c r="AA28" s="16"/>
      <c r="AB28" s="16"/>
      <c r="AC28" s="16"/>
      <c r="AP28" s="5">
        <f t="shared" si="11"/>
        <v>1002</v>
      </c>
      <c r="AQ28" s="24">
        <f t="shared" si="31"/>
        <v>7</v>
      </c>
      <c r="AR28" s="24">
        <f t="shared" si="13"/>
        <v>7</v>
      </c>
      <c r="AS28" s="22">
        <f t="shared" si="14"/>
        <v>1</v>
      </c>
      <c r="AT28" s="24">
        <f t="shared" si="15"/>
        <v>7</v>
      </c>
      <c r="AU28" s="24">
        <f t="shared" si="16"/>
        <v>7</v>
      </c>
      <c r="AV28" s="22">
        <f t="shared" si="17"/>
        <v>1</v>
      </c>
      <c r="AW28" s="24">
        <f t="shared" si="18"/>
        <v>14</v>
      </c>
      <c r="AX28" s="24">
        <f t="shared" si="19"/>
        <v>14</v>
      </c>
      <c r="AY28" s="22">
        <f t="shared" si="20"/>
        <v>1</v>
      </c>
    </row>
    <row r="29" spans="3:52" x14ac:dyDescent="0.45">
      <c r="C29" s="237"/>
      <c r="D29" s="232">
        <v>1004</v>
      </c>
      <c r="E29" s="232" t="s">
        <v>720</v>
      </c>
      <c r="F29" s="239">
        <v>73</v>
      </c>
      <c r="G29" s="240">
        <v>34</v>
      </c>
      <c r="H29" s="239">
        <v>107</v>
      </c>
      <c r="I29" s="239">
        <v>74</v>
      </c>
      <c r="J29" s="240">
        <v>37</v>
      </c>
      <c r="K29" s="260">
        <v>111</v>
      </c>
      <c r="L29" s="214"/>
      <c r="M29" s="33"/>
      <c r="N29" s="5">
        <f t="shared" si="27"/>
        <v>1004</v>
      </c>
      <c r="O29" s="24">
        <f t="shared" si="1"/>
        <v>107</v>
      </c>
      <c r="P29" s="24">
        <f t="shared" si="2"/>
        <v>34</v>
      </c>
      <c r="Q29" s="15">
        <f t="shared" si="32"/>
        <v>0.31775700934579437</v>
      </c>
      <c r="R29" s="24">
        <f t="shared" si="4"/>
        <v>111</v>
      </c>
      <c r="S29" s="24">
        <f t="shared" si="5"/>
        <v>37</v>
      </c>
      <c r="T29" s="15">
        <f t="shared" si="33"/>
        <v>0.33333333333333331</v>
      </c>
      <c r="U29" s="24">
        <f t="shared" si="7"/>
        <v>218</v>
      </c>
      <c r="V29" s="24">
        <f t="shared" si="8"/>
        <v>71</v>
      </c>
      <c r="W29" s="15">
        <f t="shared" si="34"/>
        <v>0.3256880733944954</v>
      </c>
      <c r="Y29" s="5">
        <f t="shared" si="30"/>
        <v>1004</v>
      </c>
      <c r="Z29" s="32">
        <f t="shared" si="35"/>
        <v>0.3256880733944954</v>
      </c>
      <c r="AA29" s="15"/>
      <c r="AB29" s="15"/>
      <c r="AC29" s="15"/>
      <c r="AP29" s="5">
        <f t="shared" si="11"/>
        <v>1004</v>
      </c>
      <c r="AQ29" s="24">
        <f t="shared" si="31"/>
        <v>107</v>
      </c>
      <c r="AR29" s="24">
        <f t="shared" si="13"/>
        <v>34</v>
      </c>
      <c r="AS29" s="22">
        <f t="shared" si="14"/>
        <v>3.1470588235294117</v>
      </c>
      <c r="AT29" s="24">
        <f t="shared" si="15"/>
        <v>111</v>
      </c>
      <c r="AU29" s="24">
        <f t="shared" si="16"/>
        <v>37</v>
      </c>
      <c r="AV29" s="22">
        <f t="shared" si="17"/>
        <v>3</v>
      </c>
      <c r="AW29" s="24">
        <f t="shared" si="18"/>
        <v>218</v>
      </c>
      <c r="AX29" s="24">
        <f t="shared" si="19"/>
        <v>71</v>
      </c>
      <c r="AY29" s="22">
        <f t="shared" si="20"/>
        <v>3.0704225352112675</v>
      </c>
    </row>
    <row r="30" spans="3:52" x14ac:dyDescent="0.45">
      <c r="C30" s="237"/>
      <c r="D30" s="232">
        <v>1005</v>
      </c>
      <c r="E30" s="232" t="s">
        <v>706</v>
      </c>
      <c r="F30" s="239">
        <v>57</v>
      </c>
      <c r="G30" s="240">
        <v>27</v>
      </c>
      <c r="H30" s="239">
        <v>84</v>
      </c>
      <c r="I30" s="239">
        <v>57</v>
      </c>
      <c r="J30" s="240">
        <v>27</v>
      </c>
      <c r="K30" s="260">
        <v>84</v>
      </c>
      <c r="L30" s="214"/>
      <c r="M30"/>
      <c r="N30" s="5">
        <f t="shared" si="27"/>
        <v>1005</v>
      </c>
      <c r="O30" s="24">
        <f t="shared" si="1"/>
        <v>84</v>
      </c>
      <c r="P30" s="24">
        <f t="shared" si="2"/>
        <v>27</v>
      </c>
      <c r="Q30" s="15">
        <f t="shared" si="32"/>
        <v>0.32142857142857145</v>
      </c>
      <c r="R30" s="24">
        <f t="shared" si="4"/>
        <v>84</v>
      </c>
      <c r="S30" s="24">
        <f t="shared" si="5"/>
        <v>27</v>
      </c>
      <c r="T30" s="15">
        <f t="shared" si="33"/>
        <v>0.32142857142857145</v>
      </c>
      <c r="U30" s="24">
        <f t="shared" si="7"/>
        <v>168</v>
      </c>
      <c r="V30" s="24">
        <f t="shared" si="8"/>
        <v>54</v>
      </c>
      <c r="W30" s="15">
        <f t="shared" si="34"/>
        <v>0.32142857142857145</v>
      </c>
      <c r="Y30" s="5">
        <f t="shared" si="30"/>
        <v>1005</v>
      </c>
      <c r="Z30" s="32">
        <f t="shared" si="35"/>
        <v>0.32142857142857145</v>
      </c>
      <c r="AA30" s="15"/>
      <c r="AB30" s="15"/>
      <c r="AC30" s="15"/>
      <c r="AP30" s="5">
        <f t="shared" si="11"/>
        <v>1005</v>
      </c>
      <c r="AQ30" s="24">
        <f t="shared" si="31"/>
        <v>84</v>
      </c>
      <c r="AR30" s="24">
        <f t="shared" si="13"/>
        <v>27</v>
      </c>
      <c r="AS30" s="22">
        <f t="shared" si="14"/>
        <v>3.1111111111111112</v>
      </c>
      <c r="AT30" s="24">
        <f>+R30</f>
        <v>84</v>
      </c>
      <c r="AU30" s="24">
        <f t="shared" si="16"/>
        <v>27</v>
      </c>
      <c r="AV30" s="22">
        <f t="shared" si="17"/>
        <v>3.1111111111111112</v>
      </c>
      <c r="AW30" s="24">
        <f t="shared" si="18"/>
        <v>168</v>
      </c>
      <c r="AX30" s="24">
        <f t="shared" si="19"/>
        <v>54</v>
      </c>
      <c r="AY30" s="22">
        <f t="shared" si="20"/>
        <v>3.1111111111111112</v>
      </c>
    </row>
    <row r="31" spans="3:52" x14ac:dyDescent="0.45">
      <c r="C31" s="237"/>
      <c r="D31" s="232">
        <v>1006</v>
      </c>
      <c r="E31" s="232" t="s">
        <v>707</v>
      </c>
      <c r="F31" s="239">
        <v>87</v>
      </c>
      <c r="G31" s="240">
        <v>38</v>
      </c>
      <c r="H31" s="239">
        <v>125</v>
      </c>
      <c r="I31" s="239">
        <v>89</v>
      </c>
      <c r="J31" s="240">
        <v>39</v>
      </c>
      <c r="K31" s="260">
        <v>128</v>
      </c>
      <c r="L31" s="214"/>
      <c r="M31"/>
      <c r="N31" s="5">
        <f t="shared" si="27"/>
        <v>1006</v>
      </c>
      <c r="O31" s="24">
        <f t="shared" si="1"/>
        <v>125</v>
      </c>
      <c r="P31" s="24">
        <f t="shared" si="2"/>
        <v>38</v>
      </c>
      <c r="Q31" s="15">
        <f t="shared" si="32"/>
        <v>0.30399999999999999</v>
      </c>
      <c r="R31" s="24">
        <f t="shared" si="4"/>
        <v>128</v>
      </c>
      <c r="S31" s="24">
        <f t="shared" si="5"/>
        <v>39</v>
      </c>
      <c r="T31" s="15">
        <f t="shared" si="33"/>
        <v>0.3046875</v>
      </c>
      <c r="U31" s="24">
        <f t="shared" si="7"/>
        <v>253</v>
      </c>
      <c r="V31" s="24">
        <f t="shared" si="8"/>
        <v>77</v>
      </c>
      <c r="W31" s="15">
        <f t="shared" si="34"/>
        <v>0.30434782608695654</v>
      </c>
      <c r="Y31" s="5">
        <f t="shared" si="30"/>
        <v>1006</v>
      </c>
      <c r="Z31" s="32">
        <f t="shared" si="35"/>
        <v>0.30434782608695654</v>
      </c>
      <c r="AA31" s="15"/>
      <c r="AB31" s="15"/>
      <c r="AC31" s="15"/>
      <c r="AP31" s="5">
        <f t="shared" si="11"/>
        <v>1006</v>
      </c>
      <c r="AQ31" s="24">
        <f t="shared" si="31"/>
        <v>125</v>
      </c>
      <c r="AR31" s="24">
        <f t="shared" si="13"/>
        <v>38</v>
      </c>
      <c r="AS31" s="22">
        <f t="shared" si="14"/>
        <v>3.2894736842105261</v>
      </c>
      <c r="AT31" s="24">
        <f t="shared" si="15"/>
        <v>128</v>
      </c>
      <c r="AU31" s="24">
        <f t="shared" si="16"/>
        <v>39</v>
      </c>
      <c r="AV31" s="22">
        <f t="shared" si="17"/>
        <v>3.2820512820512819</v>
      </c>
      <c r="AW31" s="24">
        <f t="shared" si="18"/>
        <v>253</v>
      </c>
      <c r="AX31" s="24">
        <f t="shared" si="19"/>
        <v>77</v>
      </c>
      <c r="AY31" s="22">
        <f t="shared" si="20"/>
        <v>3.2857142857142856</v>
      </c>
    </row>
    <row r="32" spans="3:52" x14ac:dyDescent="0.45">
      <c r="C32" s="237"/>
      <c r="D32" s="232">
        <v>1007</v>
      </c>
      <c r="E32" s="232" t="s">
        <v>708</v>
      </c>
      <c r="F32" s="239">
        <v>34</v>
      </c>
      <c r="G32" s="240">
        <v>23</v>
      </c>
      <c r="H32" s="239">
        <v>57</v>
      </c>
      <c r="I32" s="239">
        <v>34</v>
      </c>
      <c r="J32" s="240">
        <v>23</v>
      </c>
      <c r="K32" s="260">
        <v>57</v>
      </c>
      <c r="L32" s="214"/>
      <c r="M32"/>
      <c r="N32" s="5">
        <f t="shared" si="27"/>
        <v>1007</v>
      </c>
      <c r="O32" s="24">
        <f t="shared" si="1"/>
        <v>57</v>
      </c>
      <c r="P32" s="24">
        <f t="shared" si="2"/>
        <v>23</v>
      </c>
      <c r="Q32" s="15">
        <f t="shared" si="32"/>
        <v>0.40350877192982454</v>
      </c>
      <c r="R32" s="24">
        <f t="shared" si="4"/>
        <v>57</v>
      </c>
      <c r="S32" s="24">
        <f t="shared" si="5"/>
        <v>23</v>
      </c>
      <c r="T32" s="15">
        <f t="shared" si="33"/>
        <v>0.40350877192982454</v>
      </c>
      <c r="U32" s="24">
        <f t="shared" si="7"/>
        <v>114</v>
      </c>
      <c r="V32" s="24">
        <f t="shared" si="8"/>
        <v>46</v>
      </c>
      <c r="W32" s="15">
        <f t="shared" si="34"/>
        <v>0.40350877192982454</v>
      </c>
      <c r="Y32" s="5">
        <f t="shared" si="30"/>
        <v>1007</v>
      </c>
      <c r="Z32" s="32">
        <f t="shared" si="35"/>
        <v>0.40350877192982454</v>
      </c>
      <c r="AA32" s="15"/>
      <c r="AB32" s="15"/>
      <c r="AC32" s="15"/>
      <c r="AP32" s="5">
        <f t="shared" si="11"/>
        <v>1007</v>
      </c>
      <c r="AQ32" s="24">
        <f t="shared" si="31"/>
        <v>57</v>
      </c>
      <c r="AR32" s="24">
        <f t="shared" si="13"/>
        <v>23</v>
      </c>
      <c r="AS32" s="22">
        <f t="shared" si="14"/>
        <v>2.4782608695652173</v>
      </c>
      <c r="AT32" s="24">
        <f t="shared" si="15"/>
        <v>57</v>
      </c>
      <c r="AU32" s="24">
        <f t="shared" si="16"/>
        <v>23</v>
      </c>
      <c r="AV32" s="22">
        <f t="shared" si="17"/>
        <v>2.4782608695652173</v>
      </c>
      <c r="AW32" s="24">
        <f t="shared" si="18"/>
        <v>114</v>
      </c>
      <c r="AX32" s="24">
        <f t="shared" si="19"/>
        <v>46</v>
      </c>
      <c r="AY32" s="22">
        <f t="shared" si="20"/>
        <v>2.4782608695652173</v>
      </c>
    </row>
    <row r="33" spans="3:52" x14ac:dyDescent="0.45">
      <c r="C33" s="237"/>
      <c r="D33" s="232">
        <v>1008</v>
      </c>
      <c r="E33" s="232" t="s">
        <v>709</v>
      </c>
      <c r="F33" s="239">
        <v>1</v>
      </c>
      <c r="G33" s="240">
        <v>13</v>
      </c>
      <c r="H33" s="239">
        <v>14</v>
      </c>
      <c r="I33" s="239">
        <v>1</v>
      </c>
      <c r="J33" s="240">
        <v>14</v>
      </c>
      <c r="K33" s="260">
        <v>15</v>
      </c>
      <c r="L33" s="214"/>
      <c r="M33"/>
      <c r="N33" s="5">
        <f t="shared" si="27"/>
        <v>1008</v>
      </c>
      <c r="O33" s="24">
        <f t="shared" si="1"/>
        <v>14</v>
      </c>
      <c r="P33" s="24">
        <f t="shared" si="2"/>
        <v>13</v>
      </c>
      <c r="Q33" s="15">
        <f t="shared" si="32"/>
        <v>0.9285714285714286</v>
      </c>
      <c r="R33" s="24">
        <f t="shared" si="4"/>
        <v>15</v>
      </c>
      <c r="S33" s="24">
        <f t="shared" si="5"/>
        <v>14</v>
      </c>
      <c r="T33" s="15">
        <f t="shared" si="33"/>
        <v>0.93333333333333335</v>
      </c>
      <c r="U33" s="24">
        <f t="shared" si="7"/>
        <v>29</v>
      </c>
      <c r="V33" s="24">
        <f t="shared" si="8"/>
        <v>27</v>
      </c>
      <c r="W33" s="15">
        <f t="shared" si="34"/>
        <v>0.93103448275862066</v>
      </c>
      <c r="Y33" s="5">
        <f t="shared" si="30"/>
        <v>1008</v>
      </c>
      <c r="Z33" s="32">
        <f t="shared" si="35"/>
        <v>0.93103448275862066</v>
      </c>
      <c r="AA33" s="15"/>
      <c r="AB33" s="15"/>
      <c r="AC33" s="15"/>
      <c r="AP33" s="5">
        <f t="shared" si="11"/>
        <v>1008</v>
      </c>
      <c r="AQ33" s="24">
        <f t="shared" si="31"/>
        <v>14</v>
      </c>
      <c r="AR33" s="24">
        <f t="shared" si="13"/>
        <v>13</v>
      </c>
      <c r="AS33" s="22">
        <f t="shared" si="14"/>
        <v>1.0769230769230769</v>
      </c>
      <c r="AT33" s="24">
        <f t="shared" si="15"/>
        <v>15</v>
      </c>
      <c r="AU33" s="24">
        <f t="shared" si="16"/>
        <v>14</v>
      </c>
      <c r="AV33" s="22">
        <f t="shared" si="17"/>
        <v>1.0714285714285714</v>
      </c>
      <c r="AW33" s="24">
        <f t="shared" si="18"/>
        <v>29</v>
      </c>
      <c r="AX33" s="24">
        <f t="shared" si="19"/>
        <v>27</v>
      </c>
      <c r="AY33" s="22">
        <f t="shared" si="20"/>
        <v>1.0740740740740742</v>
      </c>
    </row>
    <row r="34" spans="3:52" x14ac:dyDescent="0.45">
      <c r="C34" s="237"/>
      <c r="D34" s="232">
        <v>1010</v>
      </c>
      <c r="E34" s="232" t="s">
        <v>710</v>
      </c>
      <c r="F34" s="239">
        <v>11</v>
      </c>
      <c r="G34" s="240">
        <v>17</v>
      </c>
      <c r="H34" s="239">
        <v>28</v>
      </c>
      <c r="I34" s="239">
        <v>10</v>
      </c>
      <c r="J34" s="240">
        <v>18</v>
      </c>
      <c r="K34" s="260">
        <v>28</v>
      </c>
      <c r="L34" s="214"/>
      <c r="M34" s="33"/>
      <c r="N34" s="5">
        <f t="shared" si="27"/>
        <v>1010</v>
      </c>
      <c r="O34" s="24">
        <f t="shared" si="1"/>
        <v>28</v>
      </c>
      <c r="P34" s="24">
        <f t="shared" si="2"/>
        <v>17</v>
      </c>
      <c r="Q34" s="15">
        <f t="shared" si="32"/>
        <v>0.6071428571428571</v>
      </c>
      <c r="R34" s="24">
        <f t="shared" si="4"/>
        <v>28</v>
      </c>
      <c r="S34" s="24">
        <f t="shared" si="5"/>
        <v>18</v>
      </c>
      <c r="T34" s="15">
        <f t="shared" si="33"/>
        <v>0.6428571428571429</v>
      </c>
      <c r="U34" s="24">
        <f t="shared" si="7"/>
        <v>56</v>
      </c>
      <c r="V34" s="24">
        <f t="shared" si="8"/>
        <v>35</v>
      </c>
      <c r="W34" s="15">
        <f t="shared" si="34"/>
        <v>0.625</v>
      </c>
      <c r="Y34" s="5">
        <f t="shared" si="30"/>
        <v>1010</v>
      </c>
      <c r="Z34" s="32">
        <f t="shared" si="35"/>
        <v>0.625</v>
      </c>
      <c r="AA34" s="15"/>
      <c r="AB34" s="15"/>
      <c r="AC34" s="15"/>
      <c r="AP34" s="5">
        <f t="shared" si="11"/>
        <v>1010</v>
      </c>
      <c r="AQ34" s="24">
        <f t="shared" si="31"/>
        <v>28</v>
      </c>
      <c r="AR34" s="24">
        <f t="shared" si="13"/>
        <v>17</v>
      </c>
      <c r="AS34" s="22">
        <f t="shared" si="14"/>
        <v>1.6470588235294117</v>
      </c>
      <c r="AT34" s="24">
        <f t="shared" si="15"/>
        <v>28</v>
      </c>
      <c r="AU34" s="24">
        <f t="shared" si="16"/>
        <v>18</v>
      </c>
      <c r="AV34" s="22">
        <f t="shared" si="17"/>
        <v>1.5555555555555556</v>
      </c>
      <c r="AW34" s="24">
        <f t="shared" si="18"/>
        <v>56</v>
      </c>
      <c r="AX34" s="24">
        <f t="shared" si="19"/>
        <v>35</v>
      </c>
      <c r="AY34" s="22">
        <f t="shared" si="20"/>
        <v>1.6</v>
      </c>
    </row>
    <row r="35" spans="3:52" x14ac:dyDescent="0.45">
      <c r="C35" s="237"/>
      <c r="D35" s="232">
        <v>1011</v>
      </c>
      <c r="E35" s="232" t="s">
        <v>712</v>
      </c>
      <c r="F35" s="239">
        <v>9</v>
      </c>
      <c r="G35" s="240">
        <v>20</v>
      </c>
      <c r="H35" s="239">
        <v>29</v>
      </c>
      <c r="I35" s="239">
        <v>9</v>
      </c>
      <c r="J35" s="240">
        <v>20</v>
      </c>
      <c r="K35" s="260">
        <v>29</v>
      </c>
      <c r="L35" s="214"/>
      <c r="M35" s="33"/>
      <c r="N35" s="5">
        <f t="shared" si="27"/>
        <v>1011</v>
      </c>
      <c r="O35" s="24">
        <f t="shared" si="1"/>
        <v>29</v>
      </c>
      <c r="P35" s="24">
        <f t="shared" si="2"/>
        <v>20</v>
      </c>
      <c r="Q35" s="15">
        <f t="shared" si="32"/>
        <v>0.68965517241379315</v>
      </c>
      <c r="R35" s="24">
        <f t="shared" si="4"/>
        <v>29</v>
      </c>
      <c r="S35" s="24">
        <f t="shared" si="5"/>
        <v>20</v>
      </c>
      <c r="T35" s="15">
        <f t="shared" si="33"/>
        <v>0.68965517241379315</v>
      </c>
      <c r="U35" s="24">
        <f t="shared" si="7"/>
        <v>58</v>
      </c>
      <c r="V35" s="24">
        <f t="shared" si="8"/>
        <v>40</v>
      </c>
      <c r="W35" s="15">
        <f t="shared" si="34"/>
        <v>0.68965517241379315</v>
      </c>
      <c r="Y35" s="5">
        <f t="shared" si="30"/>
        <v>1011</v>
      </c>
      <c r="Z35" s="32">
        <f t="shared" si="35"/>
        <v>0.68965517241379315</v>
      </c>
      <c r="AA35" s="15"/>
      <c r="AB35" s="15"/>
      <c r="AC35" s="15"/>
      <c r="AP35" s="5">
        <f t="shared" si="11"/>
        <v>1011</v>
      </c>
      <c r="AQ35" s="24">
        <f t="shared" si="31"/>
        <v>29</v>
      </c>
      <c r="AR35" s="24">
        <f t="shared" si="13"/>
        <v>20</v>
      </c>
      <c r="AS35" s="22">
        <f t="shared" si="14"/>
        <v>1.45</v>
      </c>
      <c r="AT35" s="24">
        <f t="shared" si="15"/>
        <v>29</v>
      </c>
      <c r="AU35" s="24">
        <f t="shared" si="16"/>
        <v>20</v>
      </c>
      <c r="AV35" s="22">
        <f t="shared" si="17"/>
        <v>1.45</v>
      </c>
      <c r="AW35" s="24">
        <f t="shared" si="18"/>
        <v>58</v>
      </c>
      <c r="AX35" s="24">
        <f t="shared" si="19"/>
        <v>40</v>
      </c>
      <c r="AY35" s="22">
        <f t="shared" si="20"/>
        <v>1.45</v>
      </c>
    </row>
    <row r="36" spans="3:52" x14ac:dyDescent="0.45">
      <c r="C36" s="237"/>
      <c r="D36" s="232">
        <v>1012</v>
      </c>
      <c r="E36" s="232" t="s">
        <v>713</v>
      </c>
      <c r="F36" s="239">
        <v>2</v>
      </c>
      <c r="G36" s="240">
        <v>13</v>
      </c>
      <c r="H36" s="239">
        <v>15</v>
      </c>
      <c r="I36" s="239">
        <v>1</v>
      </c>
      <c r="J36" s="240">
        <v>14</v>
      </c>
      <c r="K36" s="260">
        <v>15</v>
      </c>
      <c r="L36" s="214"/>
      <c r="M36"/>
      <c r="N36" s="5">
        <f t="shared" si="27"/>
        <v>1012</v>
      </c>
      <c r="O36" s="24">
        <f t="shared" si="1"/>
        <v>15</v>
      </c>
      <c r="P36" s="24">
        <f t="shared" si="2"/>
        <v>13</v>
      </c>
      <c r="Q36" s="15">
        <f t="shared" si="32"/>
        <v>0.8666666666666667</v>
      </c>
      <c r="R36" s="24">
        <f t="shared" si="4"/>
        <v>15</v>
      </c>
      <c r="S36" s="24">
        <f t="shared" si="5"/>
        <v>14</v>
      </c>
      <c r="T36" s="15">
        <f t="shared" si="33"/>
        <v>0.93333333333333335</v>
      </c>
      <c r="U36" s="24">
        <f t="shared" si="7"/>
        <v>30</v>
      </c>
      <c r="V36" s="24">
        <f t="shared" si="8"/>
        <v>27</v>
      </c>
      <c r="W36" s="15">
        <f t="shared" si="34"/>
        <v>0.9</v>
      </c>
      <c r="Y36" s="5">
        <f t="shared" si="30"/>
        <v>1012</v>
      </c>
      <c r="Z36" s="32">
        <f t="shared" si="35"/>
        <v>0.9</v>
      </c>
      <c r="AA36" s="15"/>
      <c r="AB36" s="15"/>
      <c r="AC36" s="15"/>
      <c r="AP36" s="5">
        <f t="shared" si="11"/>
        <v>1012</v>
      </c>
      <c r="AQ36" s="24">
        <f t="shared" si="31"/>
        <v>15</v>
      </c>
      <c r="AR36" s="24">
        <f t="shared" si="13"/>
        <v>13</v>
      </c>
      <c r="AS36" s="22">
        <f t="shared" si="14"/>
        <v>1.1538461538461537</v>
      </c>
      <c r="AT36" s="24">
        <f t="shared" si="15"/>
        <v>15</v>
      </c>
      <c r="AU36" s="24">
        <f t="shared" si="16"/>
        <v>14</v>
      </c>
      <c r="AV36" s="22">
        <f t="shared" si="17"/>
        <v>1.0714285714285714</v>
      </c>
      <c r="AW36" s="24">
        <f t="shared" si="18"/>
        <v>30</v>
      </c>
      <c r="AX36" s="24">
        <f t="shared" si="19"/>
        <v>27</v>
      </c>
      <c r="AY36" s="22">
        <f t="shared" si="20"/>
        <v>1.1111111111111112</v>
      </c>
    </row>
    <row r="37" spans="3:52" x14ac:dyDescent="0.45">
      <c r="C37" s="237"/>
      <c r="D37" s="232">
        <v>1013</v>
      </c>
      <c r="E37" s="232" t="s">
        <v>714</v>
      </c>
      <c r="F37" s="239">
        <v>5</v>
      </c>
      <c r="G37" s="240">
        <v>11</v>
      </c>
      <c r="H37" s="239">
        <v>16</v>
      </c>
      <c r="I37" s="239">
        <v>5</v>
      </c>
      <c r="J37" s="240">
        <v>11</v>
      </c>
      <c r="K37" s="260">
        <v>16</v>
      </c>
      <c r="L37" s="214"/>
      <c r="M37"/>
      <c r="N37" s="5">
        <f t="shared" si="27"/>
        <v>1013</v>
      </c>
      <c r="O37" s="24">
        <f t="shared" si="1"/>
        <v>16</v>
      </c>
      <c r="P37" s="24">
        <f t="shared" si="2"/>
        <v>11</v>
      </c>
      <c r="Q37" s="15">
        <f t="shared" si="32"/>
        <v>0.6875</v>
      </c>
      <c r="R37" s="24">
        <f t="shared" si="4"/>
        <v>16</v>
      </c>
      <c r="S37" s="24">
        <f t="shared" si="5"/>
        <v>11</v>
      </c>
      <c r="T37" s="15">
        <f t="shared" si="33"/>
        <v>0.6875</v>
      </c>
      <c r="U37" s="24">
        <f t="shared" si="7"/>
        <v>32</v>
      </c>
      <c r="V37" s="24">
        <f t="shared" si="8"/>
        <v>22</v>
      </c>
      <c r="W37" s="15">
        <f t="shared" si="34"/>
        <v>0.6875</v>
      </c>
      <c r="Y37" s="5">
        <f t="shared" si="30"/>
        <v>1013</v>
      </c>
      <c r="Z37" s="32">
        <f t="shared" si="35"/>
        <v>0.6875</v>
      </c>
      <c r="AA37" s="15"/>
      <c r="AB37" s="15"/>
      <c r="AC37" s="15"/>
      <c r="AP37" s="5">
        <f t="shared" si="11"/>
        <v>1013</v>
      </c>
      <c r="AQ37" s="24">
        <f t="shared" si="31"/>
        <v>16</v>
      </c>
      <c r="AR37" s="24">
        <f t="shared" si="13"/>
        <v>11</v>
      </c>
      <c r="AS37" s="22">
        <f t="shared" si="14"/>
        <v>1.4545454545454546</v>
      </c>
      <c r="AT37" s="24">
        <f t="shared" si="15"/>
        <v>16</v>
      </c>
      <c r="AU37" s="24">
        <f t="shared" si="16"/>
        <v>11</v>
      </c>
      <c r="AV37" s="22">
        <f t="shared" si="17"/>
        <v>1.4545454545454546</v>
      </c>
      <c r="AW37" s="24">
        <f t="shared" si="18"/>
        <v>32</v>
      </c>
      <c r="AX37" s="24">
        <f t="shared" si="19"/>
        <v>22</v>
      </c>
      <c r="AY37" s="22">
        <f t="shared" si="20"/>
        <v>1.4545454545454546</v>
      </c>
    </row>
    <row r="38" spans="3:52" x14ac:dyDescent="0.45">
      <c r="C38" s="237"/>
      <c r="D38" s="232">
        <v>1014</v>
      </c>
      <c r="E38" s="232" t="s">
        <v>715</v>
      </c>
      <c r="F38" s="239">
        <v>19</v>
      </c>
      <c r="G38" s="240">
        <v>18</v>
      </c>
      <c r="H38" s="239">
        <v>37</v>
      </c>
      <c r="I38" s="239">
        <v>19</v>
      </c>
      <c r="J38" s="240">
        <v>22</v>
      </c>
      <c r="K38" s="260">
        <v>41</v>
      </c>
      <c r="L38" s="214"/>
      <c r="M38"/>
      <c r="N38" s="5">
        <f t="shared" si="27"/>
        <v>1014</v>
      </c>
      <c r="O38" s="24">
        <f t="shared" si="1"/>
        <v>37</v>
      </c>
      <c r="P38" s="24">
        <f t="shared" si="2"/>
        <v>18</v>
      </c>
      <c r="Q38" s="15">
        <f t="shared" si="32"/>
        <v>0.48648648648648651</v>
      </c>
      <c r="R38" s="24">
        <f t="shared" si="4"/>
        <v>41</v>
      </c>
      <c r="S38" s="24">
        <f t="shared" si="5"/>
        <v>22</v>
      </c>
      <c r="T38" s="15">
        <f t="shared" si="33"/>
        <v>0.53658536585365857</v>
      </c>
      <c r="U38" s="24">
        <f t="shared" si="7"/>
        <v>78</v>
      </c>
      <c r="V38" s="24">
        <f t="shared" si="8"/>
        <v>40</v>
      </c>
      <c r="W38" s="15">
        <f t="shared" si="34"/>
        <v>0.51282051282051277</v>
      </c>
      <c r="Y38" s="5">
        <f t="shared" si="30"/>
        <v>1014</v>
      </c>
      <c r="Z38" s="32">
        <f t="shared" si="35"/>
        <v>0.51282051282051277</v>
      </c>
      <c r="AA38" s="15"/>
      <c r="AB38" s="15"/>
      <c r="AC38" s="15"/>
      <c r="AP38" s="5">
        <f t="shared" si="11"/>
        <v>1014</v>
      </c>
      <c r="AQ38" s="24">
        <f t="shared" si="31"/>
        <v>37</v>
      </c>
      <c r="AR38" s="24">
        <f t="shared" si="13"/>
        <v>18</v>
      </c>
      <c r="AS38" s="22">
        <f t="shared" si="14"/>
        <v>2.0555555555555554</v>
      </c>
      <c r="AT38" s="24">
        <f t="shared" si="15"/>
        <v>41</v>
      </c>
      <c r="AU38" s="24">
        <f t="shared" si="16"/>
        <v>22</v>
      </c>
      <c r="AV38" s="22">
        <f t="shared" si="17"/>
        <v>1.8636363636363635</v>
      </c>
      <c r="AW38" s="24">
        <f t="shared" si="18"/>
        <v>78</v>
      </c>
      <c r="AX38" s="24">
        <f t="shared" si="19"/>
        <v>40</v>
      </c>
      <c r="AY38" s="22">
        <f t="shared" si="20"/>
        <v>1.95</v>
      </c>
    </row>
    <row r="39" spans="3:52" x14ac:dyDescent="0.45">
      <c r="C39" s="232" t="s">
        <v>45</v>
      </c>
      <c r="D39" s="233"/>
      <c r="E39" s="233"/>
      <c r="F39" s="239">
        <v>307</v>
      </c>
      <c r="G39" s="240">
        <v>232</v>
      </c>
      <c r="H39" s="239">
        <v>539</v>
      </c>
      <c r="I39" s="239">
        <v>307</v>
      </c>
      <c r="J39" s="240">
        <v>244</v>
      </c>
      <c r="K39" s="260">
        <v>551</v>
      </c>
      <c r="L39" s="214"/>
      <c r="M39"/>
      <c r="N39" s="5"/>
      <c r="O39" s="25">
        <f t="shared" si="1"/>
        <v>539</v>
      </c>
      <c r="P39" s="25">
        <f t="shared" si="2"/>
        <v>232</v>
      </c>
      <c r="Q39" s="16">
        <f t="shared" si="32"/>
        <v>0.43042671614100186</v>
      </c>
      <c r="R39" s="25">
        <f t="shared" si="4"/>
        <v>551</v>
      </c>
      <c r="S39" s="25">
        <f t="shared" si="5"/>
        <v>244</v>
      </c>
      <c r="T39" s="16">
        <f t="shared" si="33"/>
        <v>0.44283121597096187</v>
      </c>
      <c r="U39" s="25">
        <f t="shared" si="7"/>
        <v>1090</v>
      </c>
      <c r="V39" s="25">
        <f t="shared" si="8"/>
        <v>476</v>
      </c>
      <c r="W39" s="16">
        <f t="shared" si="34"/>
        <v>0.43669724770642204</v>
      </c>
      <c r="Y39" s="12" t="s">
        <v>372</v>
      </c>
      <c r="Z39" s="56">
        <f t="shared" si="35"/>
        <v>0.43669724770642204</v>
      </c>
      <c r="AA39" s="15"/>
      <c r="AB39" s="15"/>
      <c r="AC39" s="15"/>
      <c r="AP39" s="12" t="s">
        <v>43</v>
      </c>
      <c r="AQ39" s="25">
        <f t="shared" si="31"/>
        <v>539</v>
      </c>
      <c r="AR39" s="25">
        <f t="shared" si="13"/>
        <v>232</v>
      </c>
      <c r="AS39" s="23">
        <f t="shared" si="14"/>
        <v>2.3232758620689653</v>
      </c>
      <c r="AT39" s="25">
        <f t="shared" si="15"/>
        <v>551</v>
      </c>
      <c r="AU39" s="25">
        <f t="shared" si="16"/>
        <v>244</v>
      </c>
      <c r="AV39" s="23">
        <f t="shared" si="17"/>
        <v>2.2581967213114753</v>
      </c>
      <c r="AW39" s="25">
        <f t="shared" si="18"/>
        <v>1090</v>
      </c>
      <c r="AX39" s="25">
        <f t="shared" si="19"/>
        <v>476</v>
      </c>
      <c r="AY39" s="23">
        <f t="shared" si="20"/>
        <v>2.2899159663865545</v>
      </c>
      <c r="AZ39" s="194">
        <f>+AX39/AW39</f>
        <v>0.43669724770642204</v>
      </c>
    </row>
    <row r="40" spans="3:52" x14ac:dyDescent="0.45">
      <c r="C40" s="232" t="s">
        <v>44</v>
      </c>
      <c r="D40" s="232">
        <v>1004</v>
      </c>
      <c r="E40" s="232" t="s">
        <v>720</v>
      </c>
      <c r="F40" s="239">
        <v>66</v>
      </c>
      <c r="G40" s="240">
        <v>31</v>
      </c>
      <c r="H40" s="239">
        <v>97</v>
      </c>
      <c r="I40" s="239">
        <v>62</v>
      </c>
      <c r="J40" s="240">
        <v>30</v>
      </c>
      <c r="K40" s="260">
        <v>92</v>
      </c>
      <c r="L40" s="214"/>
      <c r="M40"/>
      <c r="N40" s="5">
        <f t="shared" si="27"/>
        <v>1004</v>
      </c>
      <c r="O40" s="24">
        <f t="shared" si="1"/>
        <v>97</v>
      </c>
      <c r="P40" s="24">
        <f t="shared" si="2"/>
        <v>31</v>
      </c>
      <c r="Q40" s="15">
        <f t="shared" si="32"/>
        <v>0.31958762886597936</v>
      </c>
      <c r="R40" s="24">
        <f t="shared" si="4"/>
        <v>92</v>
      </c>
      <c r="S40" s="24">
        <f t="shared" si="5"/>
        <v>30</v>
      </c>
      <c r="T40" s="15">
        <f t="shared" si="33"/>
        <v>0.32608695652173914</v>
      </c>
      <c r="U40" s="24">
        <f t="shared" si="7"/>
        <v>189</v>
      </c>
      <c r="V40" s="24">
        <f t="shared" si="8"/>
        <v>61</v>
      </c>
      <c r="W40" s="15">
        <f t="shared" si="34"/>
        <v>0.32275132275132273</v>
      </c>
      <c r="Y40" s="5">
        <f t="shared" ref="Y40:Y46" si="36">+N40</f>
        <v>1004</v>
      </c>
      <c r="Z40" s="32">
        <f t="shared" ref="Z40:Z47" si="37">+W40</f>
        <v>0.32275132275132273</v>
      </c>
      <c r="AA40" s="15"/>
      <c r="AB40" s="15"/>
      <c r="AC40" s="15"/>
      <c r="AP40" s="5">
        <f t="shared" si="11"/>
        <v>1004</v>
      </c>
      <c r="AQ40" s="24">
        <f t="shared" si="31"/>
        <v>97</v>
      </c>
      <c r="AR40" s="24">
        <f t="shared" si="13"/>
        <v>31</v>
      </c>
      <c r="AS40" s="22">
        <f t="shared" si="14"/>
        <v>3.129032258064516</v>
      </c>
      <c r="AT40" s="24">
        <f t="shared" si="15"/>
        <v>92</v>
      </c>
      <c r="AU40" s="24">
        <f t="shared" si="16"/>
        <v>30</v>
      </c>
      <c r="AV40" s="22">
        <f t="shared" si="17"/>
        <v>3.0666666666666669</v>
      </c>
      <c r="AW40" s="24">
        <f t="shared" si="18"/>
        <v>189</v>
      </c>
      <c r="AX40" s="24">
        <f t="shared" si="19"/>
        <v>61</v>
      </c>
      <c r="AY40" s="22">
        <f t="shared" si="20"/>
        <v>3.098360655737705</v>
      </c>
    </row>
    <row r="41" spans="3:52" x14ac:dyDescent="0.45">
      <c r="C41" s="237"/>
      <c r="D41" s="232">
        <v>1005</v>
      </c>
      <c r="E41" s="232" t="s">
        <v>706</v>
      </c>
      <c r="F41" s="239">
        <v>36</v>
      </c>
      <c r="G41" s="240">
        <v>26</v>
      </c>
      <c r="H41" s="239">
        <v>62</v>
      </c>
      <c r="I41" s="239">
        <v>37</v>
      </c>
      <c r="J41" s="240">
        <v>25</v>
      </c>
      <c r="K41" s="260">
        <v>62</v>
      </c>
      <c r="L41" s="214"/>
      <c r="M41"/>
      <c r="N41" s="5">
        <f t="shared" si="27"/>
        <v>1005</v>
      </c>
      <c r="O41" s="24">
        <f t="shared" si="1"/>
        <v>62</v>
      </c>
      <c r="P41" s="24">
        <f t="shared" si="2"/>
        <v>26</v>
      </c>
      <c r="Q41" s="15">
        <f t="shared" si="32"/>
        <v>0.41935483870967744</v>
      </c>
      <c r="R41" s="24">
        <f t="shared" si="4"/>
        <v>62</v>
      </c>
      <c r="S41" s="24">
        <f t="shared" si="5"/>
        <v>25</v>
      </c>
      <c r="T41" s="15">
        <f t="shared" si="33"/>
        <v>0.40322580645161288</v>
      </c>
      <c r="U41" s="24">
        <f t="shared" si="7"/>
        <v>124</v>
      </c>
      <c r="V41" s="24">
        <f t="shared" si="8"/>
        <v>51</v>
      </c>
      <c r="W41" s="15">
        <f t="shared" si="34"/>
        <v>0.41129032258064518</v>
      </c>
      <c r="Y41" s="5">
        <f t="shared" si="36"/>
        <v>1005</v>
      </c>
      <c r="Z41" s="32">
        <f t="shared" si="37"/>
        <v>0.41129032258064518</v>
      </c>
      <c r="AA41" s="15"/>
      <c r="AB41" s="15"/>
      <c r="AC41" s="15"/>
      <c r="AP41" s="5">
        <f t="shared" si="11"/>
        <v>1005</v>
      </c>
      <c r="AQ41" s="24">
        <f t="shared" si="31"/>
        <v>62</v>
      </c>
      <c r="AR41" s="24">
        <f t="shared" si="13"/>
        <v>26</v>
      </c>
      <c r="AS41" s="22">
        <f t="shared" si="14"/>
        <v>2.3846153846153846</v>
      </c>
      <c r="AT41" s="24">
        <f t="shared" si="15"/>
        <v>62</v>
      </c>
      <c r="AU41" s="24">
        <f t="shared" si="16"/>
        <v>25</v>
      </c>
      <c r="AV41" s="22">
        <f t="shared" si="17"/>
        <v>2.48</v>
      </c>
      <c r="AW41" s="24">
        <f t="shared" si="18"/>
        <v>124</v>
      </c>
      <c r="AX41" s="24">
        <f t="shared" si="19"/>
        <v>51</v>
      </c>
      <c r="AY41" s="22">
        <f t="shared" si="20"/>
        <v>2.4313725490196076</v>
      </c>
    </row>
    <row r="42" spans="3:52" x14ac:dyDescent="0.45">
      <c r="C42" s="237"/>
      <c r="D42" s="232">
        <v>1006</v>
      </c>
      <c r="E42" s="232" t="s">
        <v>707</v>
      </c>
      <c r="F42" s="239">
        <v>54</v>
      </c>
      <c r="G42" s="240">
        <v>27</v>
      </c>
      <c r="H42" s="239">
        <v>81</v>
      </c>
      <c r="I42" s="239">
        <v>54</v>
      </c>
      <c r="J42" s="240">
        <v>28</v>
      </c>
      <c r="K42" s="260">
        <v>82</v>
      </c>
      <c r="L42" s="214"/>
      <c r="M42"/>
      <c r="N42" s="5">
        <f t="shared" si="27"/>
        <v>1006</v>
      </c>
      <c r="O42" s="24">
        <f t="shared" si="1"/>
        <v>81</v>
      </c>
      <c r="P42" s="24">
        <f t="shared" si="2"/>
        <v>27</v>
      </c>
      <c r="Q42" s="15">
        <f t="shared" si="32"/>
        <v>0.33333333333333331</v>
      </c>
      <c r="R42" s="24">
        <f t="shared" si="4"/>
        <v>82</v>
      </c>
      <c r="S42" s="24">
        <f t="shared" si="5"/>
        <v>28</v>
      </c>
      <c r="T42" s="15">
        <f t="shared" si="33"/>
        <v>0.34146341463414637</v>
      </c>
      <c r="U42" s="24">
        <f t="shared" si="7"/>
        <v>163</v>
      </c>
      <c r="V42" s="24">
        <f t="shared" si="8"/>
        <v>55</v>
      </c>
      <c r="W42" s="15">
        <f t="shared" si="34"/>
        <v>0.33742331288343558</v>
      </c>
      <c r="Y42" s="5">
        <f t="shared" si="36"/>
        <v>1006</v>
      </c>
      <c r="Z42" s="32">
        <f t="shared" si="37"/>
        <v>0.33742331288343558</v>
      </c>
      <c r="AA42" s="15"/>
      <c r="AB42" s="15"/>
      <c r="AC42" s="15"/>
      <c r="AP42" s="5">
        <f t="shared" si="11"/>
        <v>1006</v>
      </c>
      <c r="AQ42" s="24">
        <f t="shared" si="31"/>
        <v>81</v>
      </c>
      <c r="AR42" s="24">
        <f t="shared" si="13"/>
        <v>27</v>
      </c>
      <c r="AS42" s="22">
        <f t="shared" si="14"/>
        <v>3</v>
      </c>
      <c r="AT42" s="24">
        <f t="shared" si="15"/>
        <v>82</v>
      </c>
      <c r="AU42" s="24">
        <f t="shared" si="16"/>
        <v>28</v>
      </c>
      <c r="AV42" s="22">
        <f t="shared" si="17"/>
        <v>2.9285714285714284</v>
      </c>
      <c r="AW42" s="24">
        <f t="shared" si="18"/>
        <v>163</v>
      </c>
      <c r="AX42" s="24">
        <f t="shared" si="19"/>
        <v>55</v>
      </c>
      <c r="AY42" s="22">
        <f t="shared" si="20"/>
        <v>2.9636363636363638</v>
      </c>
    </row>
    <row r="43" spans="3:52" x14ac:dyDescent="0.45">
      <c r="C43" s="237"/>
      <c r="D43" s="232">
        <v>1007</v>
      </c>
      <c r="E43" s="232" t="s">
        <v>708</v>
      </c>
      <c r="F43" s="239">
        <v>10</v>
      </c>
      <c r="G43" s="240">
        <v>19</v>
      </c>
      <c r="H43" s="239">
        <v>29</v>
      </c>
      <c r="I43" s="239">
        <v>10</v>
      </c>
      <c r="J43" s="240">
        <v>19</v>
      </c>
      <c r="K43" s="260">
        <v>29</v>
      </c>
      <c r="L43" s="214"/>
      <c r="M43"/>
      <c r="N43" s="5">
        <f t="shared" si="27"/>
        <v>1007</v>
      </c>
      <c r="O43" s="24">
        <f t="shared" si="1"/>
        <v>29</v>
      </c>
      <c r="P43" s="24">
        <f t="shared" si="2"/>
        <v>19</v>
      </c>
      <c r="Q43" s="15">
        <f t="shared" si="32"/>
        <v>0.65517241379310343</v>
      </c>
      <c r="R43" s="24">
        <f t="shared" si="4"/>
        <v>29</v>
      </c>
      <c r="S43" s="24">
        <f t="shared" si="5"/>
        <v>19</v>
      </c>
      <c r="T43" s="15">
        <f t="shared" si="33"/>
        <v>0.65517241379310343</v>
      </c>
      <c r="U43" s="24">
        <f t="shared" si="7"/>
        <v>58</v>
      </c>
      <c r="V43" s="24">
        <f t="shared" si="8"/>
        <v>38</v>
      </c>
      <c r="W43" s="15">
        <f t="shared" si="34"/>
        <v>0.65517241379310343</v>
      </c>
      <c r="Y43" s="5">
        <f t="shared" si="36"/>
        <v>1007</v>
      </c>
      <c r="Z43" s="32">
        <f t="shared" si="37"/>
        <v>0.65517241379310343</v>
      </c>
      <c r="AA43" s="15"/>
      <c r="AB43" s="15"/>
      <c r="AC43" s="15"/>
      <c r="AP43" s="5">
        <f t="shared" si="11"/>
        <v>1007</v>
      </c>
      <c r="AQ43" s="24">
        <f t="shared" si="31"/>
        <v>29</v>
      </c>
      <c r="AR43" s="24">
        <f t="shared" si="13"/>
        <v>19</v>
      </c>
      <c r="AS43" s="22">
        <f t="shared" si="14"/>
        <v>1.5263157894736843</v>
      </c>
      <c r="AT43" s="24">
        <f t="shared" si="15"/>
        <v>29</v>
      </c>
      <c r="AU43" s="24">
        <f t="shared" si="16"/>
        <v>19</v>
      </c>
      <c r="AV43" s="22">
        <f t="shared" si="17"/>
        <v>1.5263157894736843</v>
      </c>
      <c r="AW43" s="24">
        <f t="shared" si="18"/>
        <v>58</v>
      </c>
      <c r="AX43" s="24">
        <f t="shared" si="19"/>
        <v>38</v>
      </c>
      <c r="AY43" s="22">
        <f t="shared" si="20"/>
        <v>1.5263157894736843</v>
      </c>
    </row>
    <row r="44" spans="3:52" x14ac:dyDescent="0.45">
      <c r="C44" s="237"/>
      <c r="D44" s="232">
        <v>1011</v>
      </c>
      <c r="E44" s="232" t="s">
        <v>712</v>
      </c>
      <c r="F44" s="239">
        <v>1</v>
      </c>
      <c r="G44" s="240">
        <v>11</v>
      </c>
      <c r="H44" s="239">
        <v>12</v>
      </c>
      <c r="I44" s="239">
        <v>1</v>
      </c>
      <c r="J44" s="240">
        <v>11</v>
      </c>
      <c r="K44" s="260">
        <v>12</v>
      </c>
      <c r="L44" s="214"/>
      <c r="M44"/>
      <c r="N44" s="5">
        <f t="shared" si="27"/>
        <v>1011</v>
      </c>
      <c r="O44" s="24">
        <f t="shared" si="1"/>
        <v>12</v>
      </c>
      <c r="P44" s="24">
        <f t="shared" si="2"/>
        <v>11</v>
      </c>
      <c r="Q44" s="15">
        <f t="shared" si="32"/>
        <v>0.91666666666666663</v>
      </c>
      <c r="R44" s="24">
        <f t="shared" si="4"/>
        <v>12</v>
      </c>
      <c r="S44" s="24">
        <f t="shared" si="5"/>
        <v>11</v>
      </c>
      <c r="T44" s="15">
        <f t="shared" si="33"/>
        <v>0.91666666666666663</v>
      </c>
      <c r="U44" s="24">
        <f t="shared" si="7"/>
        <v>24</v>
      </c>
      <c r="V44" s="24">
        <f t="shared" si="8"/>
        <v>22</v>
      </c>
      <c r="W44" s="15">
        <f t="shared" si="34"/>
        <v>0.91666666666666663</v>
      </c>
      <c r="Y44" s="5">
        <f t="shared" si="36"/>
        <v>1011</v>
      </c>
      <c r="Z44" s="32">
        <f t="shared" si="37"/>
        <v>0.91666666666666663</v>
      </c>
      <c r="AA44" s="15"/>
      <c r="AB44" s="15"/>
      <c r="AC44" s="15"/>
      <c r="AP44" s="5">
        <f t="shared" si="11"/>
        <v>1011</v>
      </c>
      <c r="AQ44" s="24">
        <f t="shared" si="31"/>
        <v>12</v>
      </c>
      <c r="AR44" s="24">
        <f t="shared" si="13"/>
        <v>11</v>
      </c>
      <c r="AS44" s="22">
        <f t="shared" si="14"/>
        <v>1.0909090909090908</v>
      </c>
      <c r="AT44" s="24">
        <f t="shared" si="15"/>
        <v>12</v>
      </c>
      <c r="AU44" s="24">
        <f t="shared" si="16"/>
        <v>11</v>
      </c>
      <c r="AV44" s="22">
        <f t="shared" si="17"/>
        <v>1.0909090909090908</v>
      </c>
      <c r="AW44" s="24">
        <f t="shared" si="18"/>
        <v>24</v>
      </c>
      <c r="AX44" s="24">
        <f t="shared" si="19"/>
        <v>22</v>
      </c>
      <c r="AY44" s="22">
        <f t="shared" si="20"/>
        <v>1.0909090909090908</v>
      </c>
    </row>
    <row r="45" spans="3:52" x14ac:dyDescent="0.45">
      <c r="C45" s="237"/>
      <c r="D45" s="232">
        <v>1012</v>
      </c>
      <c r="E45" s="232" t="s">
        <v>713</v>
      </c>
      <c r="F45" s="239"/>
      <c r="G45" s="240">
        <v>12</v>
      </c>
      <c r="H45" s="239">
        <v>12</v>
      </c>
      <c r="I45" s="239"/>
      <c r="J45" s="240">
        <v>12</v>
      </c>
      <c r="K45" s="260">
        <v>12</v>
      </c>
      <c r="L45" s="214"/>
      <c r="M45"/>
      <c r="N45" s="5">
        <f t="shared" si="27"/>
        <v>1012</v>
      </c>
      <c r="O45" s="24">
        <f t="shared" si="1"/>
        <v>12</v>
      </c>
      <c r="P45" s="24">
        <f t="shared" si="2"/>
        <v>12</v>
      </c>
      <c r="Q45" s="15">
        <f t="shared" si="32"/>
        <v>1</v>
      </c>
      <c r="R45" s="24">
        <f t="shared" si="4"/>
        <v>12</v>
      </c>
      <c r="S45" s="24">
        <f t="shared" si="5"/>
        <v>12</v>
      </c>
      <c r="T45" s="15">
        <f t="shared" si="33"/>
        <v>1</v>
      </c>
      <c r="U45" s="24">
        <f t="shared" si="7"/>
        <v>24</v>
      </c>
      <c r="V45" s="24">
        <f t="shared" si="8"/>
        <v>24</v>
      </c>
      <c r="W45" s="15">
        <f t="shared" si="34"/>
        <v>1</v>
      </c>
      <c r="Y45" s="5">
        <f t="shared" si="36"/>
        <v>1012</v>
      </c>
      <c r="Z45" s="32">
        <f t="shared" si="37"/>
        <v>1</v>
      </c>
      <c r="AA45" s="15"/>
      <c r="AB45" s="15"/>
      <c r="AC45" s="15"/>
      <c r="AP45" s="5">
        <f t="shared" si="11"/>
        <v>1012</v>
      </c>
      <c r="AQ45" s="24">
        <f t="shared" si="31"/>
        <v>12</v>
      </c>
      <c r="AR45" s="24">
        <f t="shared" si="13"/>
        <v>12</v>
      </c>
      <c r="AS45" s="22">
        <f t="shared" si="14"/>
        <v>1</v>
      </c>
      <c r="AT45" s="24">
        <f t="shared" si="15"/>
        <v>12</v>
      </c>
      <c r="AU45" s="24">
        <f t="shared" si="16"/>
        <v>12</v>
      </c>
      <c r="AV45" s="22">
        <f t="shared" si="17"/>
        <v>1</v>
      </c>
      <c r="AW45" s="24">
        <f t="shared" si="18"/>
        <v>24</v>
      </c>
      <c r="AX45" s="24">
        <f t="shared" si="19"/>
        <v>24</v>
      </c>
      <c r="AY45" s="22">
        <f t="shared" si="20"/>
        <v>1</v>
      </c>
    </row>
    <row r="46" spans="3:52" x14ac:dyDescent="0.45">
      <c r="C46" s="237"/>
      <c r="D46" s="232">
        <v>1013</v>
      </c>
      <c r="E46" s="232" t="s">
        <v>714</v>
      </c>
      <c r="F46" s="239">
        <v>2</v>
      </c>
      <c r="G46" s="240">
        <v>5</v>
      </c>
      <c r="H46" s="239">
        <v>7</v>
      </c>
      <c r="I46" s="239">
        <v>2</v>
      </c>
      <c r="J46" s="240">
        <v>5</v>
      </c>
      <c r="K46" s="260">
        <v>7</v>
      </c>
      <c r="L46" s="214"/>
      <c r="M46"/>
      <c r="N46" s="5">
        <f t="shared" si="27"/>
        <v>1013</v>
      </c>
      <c r="O46" s="24">
        <f t="shared" si="1"/>
        <v>7</v>
      </c>
      <c r="P46" s="24">
        <f t="shared" si="2"/>
        <v>5</v>
      </c>
      <c r="Q46" s="15">
        <f t="shared" si="32"/>
        <v>0.7142857142857143</v>
      </c>
      <c r="R46" s="24">
        <f t="shared" si="4"/>
        <v>7</v>
      </c>
      <c r="S46" s="24">
        <f t="shared" si="5"/>
        <v>5</v>
      </c>
      <c r="T46" s="15">
        <f t="shared" si="33"/>
        <v>0.7142857142857143</v>
      </c>
      <c r="U46" s="24">
        <f t="shared" si="7"/>
        <v>14</v>
      </c>
      <c r="V46" s="24">
        <f t="shared" si="8"/>
        <v>10</v>
      </c>
      <c r="W46" s="15">
        <f t="shared" si="34"/>
        <v>0.7142857142857143</v>
      </c>
      <c r="Y46" s="5">
        <f t="shared" si="36"/>
        <v>1013</v>
      </c>
      <c r="Z46" s="32">
        <f t="shared" si="37"/>
        <v>0.7142857142857143</v>
      </c>
      <c r="AA46" s="15"/>
      <c r="AB46" s="15"/>
      <c r="AC46" s="15"/>
      <c r="AP46" s="5">
        <f t="shared" si="11"/>
        <v>1013</v>
      </c>
      <c r="AQ46" s="24">
        <f t="shared" si="31"/>
        <v>7</v>
      </c>
      <c r="AR46" s="24">
        <f t="shared" si="13"/>
        <v>5</v>
      </c>
      <c r="AS46" s="22">
        <f>IF(AR46=0,"-",AQ46/AR46)</f>
        <v>1.4</v>
      </c>
      <c r="AT46" s="24">
        <f t="shared" si="15"/>
        <v>7</v>
      </c>
      <c r="AU46" s="24">
        <f t="shared" si="16"/>
        <v>5</v>
      </c>
      <c r="AV46" s="22">
        <f t="shared" si="17"/>
        <v>1.4</v>
      </c>
      <c r="AW46" s="24">
        <f t="shared" si="18"/>
        <v>14</v>
      </c>
      <c r="AX46" s="24">
        <f t="shared" si="19"/>
        <v>10</v>
      </c>
      <c r="AY46" s="22">
        <f t="shared" si="20"/>
        <v>1.4</v>
      </c>
    </row>
    <row r="47" spans="3:52" x14ac:dyDescent="0.45">
      <c r="C47" s="232" t="s">
        <v>46</v>
      </c>
      <c r="D47" s="233"/>
      <c r="E47" s="233"/>
      <c r="F47" s="239">
        <v>169</v>
      </c>
      <c r="G47" s="240">
        <v>131</v>
      </c>
      <c r="H47" s="239">
        <v>300</v>
      </c>
      <c r="I47" s="239">
        <v>166</v>
      </c>
      <c r="J47" s="240">
        <v>130</v>
      </c>
      <c r="K47" s="260">
        <v>296</v>
      </c>
      <c r="L47" s="214"/>
      <c r="M47"/>
      <c r="N47" s="5"/>
      <c r="O47" s="25">
        <f t="shared" si="1"/>
        <v>300</v>
      </c>
      <c r="P47" s="25">
        <f t="shared" si="2"/>
        <v>131</v>
      </c>
      <c r="Q47" s="16">
        <f t="shared" si="32"/>
        <v>0.43666666666666665</v>
      </c>
      <c r="R47" s="25">
        <f t="shared" si="4"/>
        <v>296</v>
      </c>
      <c r="S47" s="25">
        <f t="shared" si="5"/>
        <v>130</v>
      </c>
      <c r="T47" s="16">
        <f t="shared" si="33"/>
        <v>0.4391891891891892</v>
      </c>
      <c r="U47" s="25">
        <f t="shared" si="7"/>
        <v>596</v>
      </c>
      <c r="V47" s="25">
        <f t="shared" si="8"/>
        <v>261</v>
      </c>
      <c r="W47" s="16">
        <f t="shared" si="34"/>
        <v>0.43791946308724833</v>
      </c>
      <c r="Y47" s="12" t="s">
        <v>372</v>
      </c>
      <c r="Z47" s="56">
        <f t="shared" si="37"/>
        <v>0.43791946308724833</v>
      </c>
      <c r="AA47" s="15"/>
      <c r="AB47" s="15"/>
      <c r="AC47" s="15"/>
      <c r="AP47" s="12" t="s">
        <v>44</v>
      </c>
      <c r="AQ47" s="25">
        <f t="shared" si="31"/>
        <v>300</v>
      </c>
      <c r="AR47" s="25">
        <f t="shared" si="13"/>
        <v>131</v>
      </c>
      <c r="AS47" s="23">
        <f t="shared" si="14"/>
        <v>2.2900763358778624</v>
      </c>
      <c r="AT47" s="25">
        <f t="shared" si="15"/>
        <v>296</v>
      </c>
      <c r="AU47" s="25">
        <f t="shared" si="16"/>
        <v>130</v>
      </c>
      <c r="AV47" s="23">
        <f t="shared" si="17"/>
        <v>2.2769230769230768</v>
      </c>
      <c r="AW47" s="25">
        <f t="shared" si="18"/>
        <v>596</v>
      </c>
      <c r="AX47" s="25">
        <f t="shared" si="19"/>
        <v>261</v>
      </c>
      <c r="AY47" s="23">
        <f t="shared" si="20"/>
        <v>2.2835249042145596</v>
      </c>
      <c r="AZ47" s="194">
        <f>+AX47/AW47</f>
        <v>0.43791946308724833</v>
      </c>
    </row>
    <row r="48" spans="3:52" x14ac:dyDescent="0.45">
      <c r="C48" s="242" t="s">
        <v>17</v>
      </c>
      <c r="D48" s="243"/>
      <c r="E48" s="243"/>
      <c r="F48" s="244">
        <v>1035</v>
      </c>
      <c r="G48" s="245">
        <v>730</v>
      </c>
      <c r="H48" s="244">
        <v>1765</v>
      </c>
      <c r="I48" s="244">
        <v>1033</v>
      </c>
      <c r="J48" s="245">
        <v>737</v>
      </c>
      <c r="K48" s="261">
        <v>1770</v>
      </c>
      <c r="L48" s="214"/>
      <c r="M48"/>
      <c r="N48" s="5"/>
      <c r="O48" s="25"/>
      <c r="P48" s="25"/>
      <c r="Q48" s="16"/>
      <c r="R48" s="25"/>
      <c r="S48" s="25"/>
      <c r="T48" s="16"/>
      <c r="U48" s="25"/>
      <c r="V48" s="25"/>
      <c r="W48" s="16"/>
      <c r="Y48" s="5"/>
      <c r="Z48" s="32"/>
      <c r="AA48" s="15"/>
      <c r="AB48" s="15"/>
      <c r="AC48" s="15"/>
      <c r="AQ48" s="24">
        <f>+AQ26+AQ39+AQ47</f>
        <v>1765</v>
      </c>
      <c r="AR48" s="24">
        <f>+AR26+AR39+AR47</f>
        <v>730</v>
      </c>
      <c r="AS48" s="23">
        <f t="shared" si="14"/>
        <v>2.4178082191780823</v>
      </c>
      <c r="AT48" s="24">
        <f>+AT26+AT39+AT47</f>
        <v>1770</v>
      </c>
      <c r="AU48" s="24">
        <f>+AU26+AU39+AU47</f>
        <v>737</v>
      </c>
      <c r="AV48" s="23">
        <f t="shared" si="17"/>
        <v>2.4016282225237449</v>
      </c>
      <c r="AW48" s="24">
        <f>+AW26+AW39+AW47</f>
        <v>3535</v>
      </c>
      <c r="AX48" s="24">
        <f>+AX26+AX39+AX47</f>
        <v>1467</v>
      </c>
      <c r="AY48" s="23">
        <f t="shared" si="20"/>
        <v>2.4096796182685751</v>
      </c>
      <c r="AZ48" s="194">
        <f>+AX48/AW48</f>
        <v>0.41499292786421499</v>
      </c>
    </row>
    <row r="49" spans="3:51" x14ac:dyDescent="0.45">
      <c r="C49"/>
      <c r="D49"/>
      <c r="E49"/>
      <c r="F49"/>
      <c r="G49"/>
      <c r="H49"/>
      <c r="I49"/>
      <c r="J49"/>
      <c r="K49"/>
      <c r="L49" s="214"/>
      <c r="M49"/>
      <c r="N49" s="5"/>
      <c r="O49" s="25"/>
      <c r="P49" s="25"/>
      <c r="Q49" s="16"/>
      <c r="R49" s="25"/>
      <c r="S49" s="25"/>
      <c r="T49" s="16"/>
      <c r="U49" s="25"/>
      <c r="V49" s="25"/>
      <c r="W49" s="16"/>
      <c r="X49" s="32"/>
      <c r="Y49" s="15"/>
      <c r="Z49" s="15"/>
      <c r="AA49" s="15"/>
      <c r="AS49" s="16">
        <f>+AR48/AQ48</f>
        <v>0.41359773371104813</v>
      </c>
      <c r="AV49" s="16">
        <f>+AU48/AT48</f>
        <v>0.41638418079096046</v>
      </c>
      <c r="AY49" s="16">
        <f>+AX48/AW48</f>
        <v>0.41499292786421499</v>
      </c>
    </row>
    <row r="50" spans="3:51" x14ac:dyDescent="0.45">
      <c r="C50"/>
      <c r="D50"/>
      <c r="E50"/>
      <c r="F50"/>
      <c r="G50"/>
      <c r="H50"/>
      <c r="I50"/>
      <c r="J50"/>
      <c r="K50"/>
      <c r="L50"/>
      <c r="M50" s="4" t="s">
        <v>4</v>
      </c>
      <c r="O50"/>
      <c r="P50"/>
      <c r="Q50"/>
      <c r="R50"/>
      <c r="S50"/>
      <c r="T50"/>
      <c r="U50"/>
      <c r="V50"/>
      <c r="W50"/>
      <c r="X50" s="32"/>
      <c r="Y50" s="15"/>
      <c r="Z50" s="15"/>
      <c r="AA50" s="15"/>
    </row>
    <row r="51" spans="3:51" x14ac:dyDescent="0.45">
      <c r="C51"/>
      <c r="D51"/>
      <c r="E51"/>
      <c r="F51"/>
      <c r="G51"/>
      <c r="H51"/>
      <c r="I51"/>
      <c r="J51"/>
      <c r="K51"/>
      <c r="L51"/>
      <c r="M51" s="325" t="s">
        <v>7</v>
      </c>
      <c r="N51" s="325" t="s">
        <v>719</v>
      </c>
      <c r="O51" s="334" t="s">
        <v>430</v>
      </c>
      <c r="P51" s="334"/>
      <c r="Q51" s="334"/>
      <c r="R51" s="334" t="s">
        <v>431</v>
      </c>
      <c r="S51" s="334"/>
      <c r="T51" s="334"/>
      <c r="U51" s="334" t="s">
        <v>432</v>
      </c>
      <c r="V51" s="334"/>
      <c r="W51" s="334"/>
      <c r="X51" s="32"/>
      <c r="Y51" s="15"/>
      <c r="Z51" s="15"/>
      <c r="AA51" s="15"/>
    </row>
    <row r="52" spans="3:51" x14ac:dyDescent="0.45">
      <c r="C52"/>
      <c r="D52"/>
      <c r="E52"/>
      <c r="F52"/>
      <c r="G52"/>
      <c r="H52"/>
      <c r="I52"/>
      <c r="J52"/>
      <c r="K52"/>
      <c r="L52"/>
      <c r="M52" s="325"/>
      <c r="N52" s="325"/>
      <c r="O52" s="66" t="s">
        <v>25</v>
      </c>
      <c r="P52" s="66" t="s">
        <v>433</v>
      </c>
      <c r="Q52" s="66" t="s">
        <v>434</v>
      </c>
      <c r="R52" s="66" t="s">
        <v>25</v>
      </c>
      <c r="S52" s="66" t="s">
        <v>433</v>
      </c>
      <c r="T52" s="66" t="s">
        <v>434</v>
      </c>
      <c r="U52" s="66" t="s">
        <v>25</v>
      </c>
      <c r="V52" s="66" t="s">
        <v>433</v>
      </c>
      <c r="W52" s="66" t="s">
        <v>434</v>
      </c>
      <c r="X52" s="32"/>
      <c r="Y52" s="15"/>
      <c r="Z52" s="15"/>
      <c r="AA52" s="15"/>
    </row>
    <row r="53" spans="3:51" x14ac:dyDescent="0.45">
      <c r="C53"/>
      <c r="D53"/>
      <c r="E53"/>
      <c r="F53"/>
      <c r="G53"/>
      <c r="H53"/>
      <c r="I53"/>
      <c r="J53"/>
      <c r="K53"/>
      <c r="L53"/>
      <c r="M53" s="187" t="s">
        <v>705</v>
      </c>
      <c r="N53" s="67">
        <f>+N12</f>
        <v>1001</v>
      </c>
      <c r="O53" s="68">
        <f>+O12</f>
        <v>50</v>
      </c>
      <c r="P53" s="68">
        <f t="shared" ref="P53:W53" si="38">+P12</f>
        <v>25</v>
      </c>
      <c r="Q53" s="69">
        <f>+Q12</f>
        <v>0.5</v>
      </c>
      <c r="R53" s="68">
        <f t="shared" si="38"/>
        <v>47</v>
      </c>
      <c r="S53" s="68">
        <f t="shared" si="38"/>
        <v>23</v>
      </c>
      <c r="T53" s="69">
        <f t="shared" si="38"/>
        <v>0.48936170212765956</v>
      </c>
      <c r="U53" s="68">
        <f t="shared" si="38"/>
        <v>97</v>
      </c>
      <c r="V53" s="68">
        <f t="shared" si="38"/>
        <v>48</v>
      </c>
      <c r="W53" s="70">
        <f t="shared" si="38"/>
        <v>0.49484536082474229</v>
      </c>
      <c r="X53" s="32"/>
      <c r="Y53" s="15"/>
      <c r="Z53" s="15"/>
      <c r="AA53" s="15"/>
    </row>
    <row r="54" spans="3:51" x14ac:dyDescent="0.45">
      <c r="C54"/>
      <c r="D54"/>
      <c r="E54"/>
      <c r="F54"/>
      <c r="G54"/>
      <c r="H54"/>
      <c r="I54"/>
      <c r="J54"/>
      <c r="K54"/>
      <c r="L54"/>
      <c r="M54" s="187" t="s">
        <v>703</v>
      </c>
      <c r="N54" s="67">
        <f t="shared" ref="N54:N66" si="39">+N13</f>
        <v>1002</v>
      </c>
      <c r="O54" s="68">
        <f t="shared" ref="O54:O63" si="40">+O13</f>
        <v>59</v>
      </c>
      <c r="P54" s="68">
        <f t="shared" ref="P54:Q54" si="41">+P13</f>
        <v>25</v>
      </c>
      <c r="Q54" s="69">
        <f t="shared" si="41"/>
        <v>0.42372881355932202</v>
      </c>
      <c r="R54" s="68">
        <f t="shared" ref="R54:S67" si="42">+R13</f>
        <v>61</v>
      </c>
      <c r="S54" s="68">
        <f t="shared" si="42"/>
        <v>26</v>
      </c>
      <c r="T54" s="69">
        <f t="shared" ref="T54:U54" si="43">+T13</f>
        <v>0.42622950819672129</v>
      </c>
      <c r="U54" s="68">
        <f t="shared" si="43"/>
        <v>120</v>
      </c>
      <c r="V54" s="68">
        <f t="shared" ref="V54:W54" si="44">+V13</f>
        <v>51</v>
      </c>
      <c r="W54" s="70">
        <f t="shared" si="44"/>
        <v>0.42499999999999999</v>
      </c>
      <c r="X54" s="32"/>
      <c r="Y54" s="15"/>
      <c r="Z54" s="15"/>
      <c r="AA54" s="15"/>
    </row>
    <row r="55" spans="3:51" x14ac:dyDescent="0.45">
      <c r="M55" s="187" t="s">
        <v>704</v>
      </c>
      <c r="N55" s="67">
        <f t="shared" si="39"/>
        <v>1003</v>
      </c>
      <c r="O55" s="68">
        <f t="shared" si="40"/>
        <v>49</v>
      </c>
      <c r="P55" s="68">
        <f t="shared" ref="P55:Q55" si="45">+P14</f>
        <v>21</v>
      </c>
      <c r="Q55" s="69">
        <f t="shared" si="45"/>
        <v>0.42857142857142855</v>
      </c>
      <c r="R55" s="68">
        <f t="shared" si="42"/>
        <v>51</v>
      </c>
      <c r="S55" s="68">
        <f t="shared" si="42"/>
        <v>22</v>
      </c>
      <c r="T55" s="69">
        <f t="shared" ref="T55:U55" si="46">+T14</f>
        <v>0.43137254901960786</v>
      </c>
      <c r="U55" s="68">
        <f t="shared" si="46"/>
        <v>100</v>
      </c>
      <c r="V55" s="68">
        <f t="shared" ref="V55:W55" si="47">+V14</f>
        <v>43</v>
      </c>
      <c r="W55" s="70">
        <f t="shared" si="47"/>
        <v>0.43</v>
      </c>
    </row>
    <row r="56" spans="3:51" x14ac:dyDescent="0.45">
      <c r="M56" s="187" t="s">
        <v>702</v>
      </c>
      <c r="N56" s="67">
        <f t="shared" si="39"/>
        <v>1004</v>
      </c>
      <c r="O56" s="68">
        <f t="shared" si="40"/>
        <v>102</v>
      </c>
      <c r="P56" s="68">
        <f t="shared" ref="P56:Q56" si="48">+P15</f>
        <v>34</v>
      </c>
      <c r="Q56" s="69">
        <f t="shared" si="48"/>
        <v>0.33333333333333331</v>
      </c>
      <c r="R56" s="68">
        <f t="shared" si="42"/>
        <v>101</v>
      </c>
      <c r="S56" s="68">
        <f t="shared" si="42"/>
        <v>32</v>
      </c>
      <c r="T56" s="69">
        <f t="shared" ref="T56:U56" si="49">+T15</f>
        <v>0.31683168316831684</v>
      </c>
      <c r="U56" s="68">
        <f t="shared" si="49"/>
        <v>203</v>
      </c>
      <c r="V56" s="68">
        <f t="shared" ref="V56:W56" si="50">+V15</f>
        <v>66</v>
      </c>
      <c r="W56" s="70">
        <f t="shared" si="50"/>
        <v>0.3251231527093596</v>
      </c>
    </row>
    <row r="57" spans="3:51" x14ac:dyDescent="0.45">
      <c r="M57" s="187" t="s">
        <v>706</v>
      </c>
      <c r="N57" s="67">
        <f t="shared" si="39"/>
        <v>1005</v>
      </c>
      <c r="O57" s="68">
        <f t="shared" si="40"/>
        <v>96</v>
      </c>
      <c r="P57" s="68">
        <f t="shared" ref="P57:Q57" si="51">+P16</f>
        <v>30</v>
      </c>
      <c r="Q57" s="69">
        <f t="shared" si="51"/>
        <v>0.3125</v>
      </c>
      <c r="R57" s="68">
        <f t="shared" si="42"/>
        <v>96</v>
      </c>
      <c r="S57" s="68">
        <f t="shared" si="42"/>
        <v>30</v>
      </c>
      <c r="T57" s="69">
        <f t="shared" ref="T57:U57" si="52">+T16</f>
        <v>0.3125</v>
      </c>
      <c r="U57" s="68">
        <f t="shared" si="52"/>
        <v>192</v>
      </c>
      <c r="V57" s="68">
        <f t="shared" ref="V57:W57" si="53">+V16</f>
        <v>60</v>
      </c>
      <c r="W57" s="70">
        <f t="shared" si="53"/>
        <v>0.3125</v>
      </c>
    </row>
    <row r="58" spans="3:51" x14ac:dyDescent="0.45">
      <c r="M58" s="187" t="s">
        <v>707</v>
      </c>
      <c r="N58" s="67">
        <f t="shared" si="39"/>
        <v>1006</v>
      </c>
      <c r="O58" s="68">
        <f t="shared" si="40"/>
        <v>142</v>
      </c>
      <c r="P58" s="68">
        <f t="shared" ref="P58:Q58" si="54">+P17</f>
        <v>44</v>
      </c>
      <c r="Q58" s="69">
        <f t="shared" si="54"/>
        <v>0.30985915492957744</v>
      </c>
      <c r="R58" s="68">
        <f t="shared" si="42"/>
        <v>141</v>
      </c>
      <c r="S58" s="68">
        <f t="shared" si="42"/>
        <v>42</v>
      </c>
      <c r="T58" s="69">
        <f t="shared" ref="T58:U58" si="55">+T17</f>
        <v>0.2978723404255319</v>
      </c>
      <c r="U58" s="68">
        <f t="shared" si="55"/>
        <v>283</v>
      </c>
      <c r="V58" s="68">
        <f t="shared" ref="V58:W58" si="56">+V17</f>
        <v>86</v>
      </c>
      <c r="W58" s="70">
        <f t="shared" si="56"/>
        <v>0.303886925795053</v>
      </c>
    </row>
    <row r="59" spans="3:51" x14ac:dyDescent="0.45">
      <c r="M59" s="187" t="s">
        <v>708</v>
      </c>
      <c r="N59" s="67">
        <f t="shared" si="39"/>
        <v>1007</v>
      </c>
      <c r="O59" s="68">
        <f t="shared" si="40"/>
        <v>73</v>
      </c>
      <c r="P59" s="68">
        <f t="shared" ref="P59:Q59" si="57">+P18</f>
        <v>29</v>
      </c>
      <c r="Q59" s="69">
        <f t="shared" si="57"/>
        <v>0.39726027397260272</v>
      </c>
      <c r="R59" s="68">
        <f t="shared" si="42"/>
        <v>73</v>
      </c>
      <c r="S59" s="68">
        <f t="shared" si="42"/>
        <v>29</v>
      </c>
      <c r="T59" s="69">
        <f t="shared" ref="T59:U59" si="58">+T18</f>
        <v>0.39726027397260272</v>
      </c>
      <c r="U59" s="68">
        <f t="shared" si="58"/>
        <v>146</v>
      </c>
      <c r="V59" s="68">
        <f t="shared" ref="V59:W59" si="59">+V18</f>
        <v>58</v>
      </c>
      <c r="W59" s="70">
        <f t="shared" si="59"/>
        <v>0.39726027397260272</v>
      </c>
    </row>
    <row r="60" spans="3:51" x14ac:dyDescent="0.45">
      <c r="M60" s="187" t="s">
        <v>709</v>
      </c>
      <c r="N60" s="67">
        <f t="shared" si="39"/>
        <v>1008</v>
      </c>
      <c r="O60" s="68">
        <f t="shared" si="40"/>
        <v>41</v>
      </c>
      <c r="P60" s="68">
        <f t="shared" ref="P60:Q60" si="60">+P19</f>
        <v>23</v>
      </c>
      <c r="Q60" s="69">
        <f t="shared" si="60"/>
        <v>0.56097560975609762</v>
      </c>
      <c r="R60" s="68">
        <f t="shared" si="42"/>
        <v>42</v>
      </c>
      <c r="S60" s="68">
        <f t="shared" si="42"/>
        <v>24</v>
      </c>
      <c r="T60" s="69">
        <f t="shared" ref="T60:U60" si="61">+T19</f>
        <v>0.5714285714285714</v>
      </c>
      <c r="U60" s="68">
        <f t="shared" si="61"/>
        <v>83</v>
      </c>
      <c r="V60" s="68">
        <f t="shared" ref="V60:W60" si="62">+V19</f>
        <v>47</v>
      </c>
      <c r="W60" s="70">
        <f t="shared" si="62"/>
        <v>0.5662650602409639</v>
      </c>
    </row>
    <row r="61" spans="3:51" x14ac:dyDescent="0.45">
      <c r="M61" s="187" t="s">
        <v>711</v>
      </c>
      <c r="N61" s="67">
        <f t="shared" si="39"/>
        <v>1009</v>
      </c>
      <c r="O61" s="68">
        <f t="shared" si="40"/>
        <v>2</v>
      </c>
      <c r="P61" s="68">
        <f t="shared" ref="P61:Q61" si="63">+P20</f>
        <v>2</v>
      </c>
      <c r="Q61" s="69">
        <f t="shared" si="63"/>
        <v>1</v>
      </c>
      <c r="R61" s="68">
        <f t="shared" si="42"/>
        <v>2</v>
      </c>
      <c r="S61" s="68">
        <f t="shared" si="42"/>
        <v>2</v>
      </c>
      <c r="T61" s="69">
        <f t="shared" ref="T61:U61" si="64">+T20</f>
        <v>1</v>
      </c>
      <c r="U61" s="68">
        <f t="shared" si="64"/>
        <v>4</v>
      </c>
      <c r="V61" s="68">
        <f t="shared" ref="V61:W61" si="65">+V20</f>
        <v>4</v>
      </c>
      <c r="W61" s="70">
        <f t="shared" si="65"/>
        <v>1</v>
      </c>
    </row>
    <row r="62" spans="3:51" x14ac:dyDescent="0.45">
      <c r="M62" s="187" t="s">
        <v>710</v>
      </c>
      <c r="N62" s="67">
        <f t="shared" si="39"/>
        <v>1010</v>
      </c>
      <c r="O62" s="68">
        <f t="shared" si="40"/>
        <v>67</v>
      </c>
      <c r="P62" s="68">
        <f t="shared" ref="P62:Q62" si="66">+P21</f>
        <v>30</v>
      </c>
      <c r="Q62" s="69">
        <f t="shared" si="66"/>
        <v>0.44776119402985076</v>
      </c>
      <c r="R62" s="68">
        <f t="shared" si="42"/>
        <v>68</v>
      </c>
      <c r="S62" s="68">
        <f t="shared" si="42"/>
        <v>30</v>
      </c>
      <c r="T62" s="69">
        <f t="shared" ref="T62:U62" si="67">+T21</f>
        <v>0.44117647058823528</v>
      </c>
      <c r="U62" s="68">
        <f t="shared" si="67"/>
        <v>135</v>
      </c>
      <c r="V62" s="68">
        <f t="shared" ref="V62:W62" si="68">+V21</f>
        <v>60</v>
      </c>
      <c r="W62" s="70">
        <f t="shared" si="68"/>
        <v>0.44444444444444442</v>
      </c>
    </row>
    <row r="63" spans="3:51" x14ac:dyDescent="0.45">
      <c r="M63" s="187" t="s">
        <v>712</v>
      </c>
      <c r="N63" s="67">
        <f t="shared" si="39"/>
        <v>1011</v>
      </c>
      <c r="O63" s="68">
        <f t="shared" si="40"/>
        <v>60</v>
      </c>
      <c r="P63" s="68">
        <f t="shared" ref="P63:Q63" si="69">+P22</f>
        <v>27</v>
      </c>
      <c r="Q63" s="69">
        <f t="shared" si="69"/>
        <v>0.45</v>
      </c>
      <c r="R63" s="68">
        <f t="shared" si="42"/>
        <v>60</v>
      </c>
      <c r="S63" s="68">
        <f t="shared" si="42"/>
        <v>27</v>
      </c>
      <c r="T63" s="69">
        <f t="shared" ref="T63:U63" si="70">+T22</f>
        <v>0.45</v>
      </c>
      <c r="U63" s="68">
        <f t="shared" si="70"/>
        <v>120</v>
      </c>
      <c r="V63" s="68">
        <f t="shared" ref="V63:W63" si="71">+V22</f>
        <v>54</v>
      </c>
      <c r="W63" s="70">
        <f t="shared" si="71"/>
        <v>0.45</v>
      </c>
    </row>
    <row r="64" spans="3:51" x14ac:dyDescent="0.45">
      <c r="M64" s="187" t="s">
        <v>713</v>
      </c>
      <c r="N64" s="67">
        <f t="shared" si="39"/>
        <v>1012</v>
      </c>
      <c r="O64" s="68">
        <f t="shared" ref="O64:P67" si="72">+O23</f>
        <v>57</v>
      </c>
      <c r="P64" s="68">
        <f t="shared" si="72"/>
        <v>26</v>
      </c>
      <c r="Q64" s="69">
        <f t="shared" ref="Q64" si="73">+Q23</f>
        <v>0.45614035087719296</v>
      </c>
      <c r="R64" s="68">
        <f t="shared" si="42"/>
        <v>55</v>
      </c>
      <c r="S64" s="68">
        <f t="shared" si="42"/>
        <v>25</v>
      </c>
      <c r="T64" s="69">
        <f t="shared" ref="T64:U64" si="74">+T23</f>
        <v>0.45454545454545453</v>
      </c>
      <c r="U64" s="68">
        <f t="shared" si="74"/>
        <v>112</v>
      </c>
      <c r="V64" s="68">
        <f t="shared" ref="V64:W64" si="75">+V23</f>
        <v>51</v>
      </c>
      <c r="W64" s="70">
        <f t="shared" si="75"/>
        <v>0.45535714285714285</v>
      </c>
    </row>
    <row r="65" spans="13:23" x14ac:dyDescent="0.45">
      <c r="M65" s="187" t="s">
        <v>714</v>
      </c>
      <c r="N65" s="67">
        <f t="shared" si="39"/>
        <v>1013</v>
      </c>
      <c r="O65" s="68">
        <f t="shared" si="72"/>
        <v>28</v>
      </c>
      <c r="P65" s="68">
        <f t="shared" si="72"/>
        <v>21</v>
      </c>
      <c r="Q65" s="69">
        <f t="shared" ref="Q65" si="76">+Q24</f>
        <v>0.75</v>
      </c>
      <c r="R65" s="68">
        <f t="shared" si="42"/>
        <v>27</v>
      </c>
      <c r="S65" s="68">
        <f t="shared" si="42"/>
        <v>21</v>
      </c>
      <c r="T65" s="69">
        <f t="shared" ref="T65:U65" si="77">+T24</f>
        <v>0.77777777777777779</v>
      </c>
      <c r="U65" s="68">
        <f t="shared" si="77"/>
        <v>55</v>
      </c>
      <c r="V65" s="68">
        <f t="shared" ref="V65:W65" si="78">+V24</f>
        <v>42</v>
      </c>
      <c r="W65" s="70">
        <f t="shared" si="78"/>
        <v>0.76363636363636367</v>
      </c>
    </row>
    <row r="66" spans="13:23" x14ac:dyDescent="0.45">
      <c r="M66" s="187" t="s">
        <v>715</v>
      </c>
      <c r="N66" s="67">
        <f t="shared" si="39"/>
        <v>1014</v>
      </c>
      <c r="O66" s="68">
        <f t="shared" si="72"/>
        <v>100</v>
      </c>
      <c r="P66" s="68">
        <f t="shared" si="72"/>
        <v>30</v>
      </c>
      <c r="Q66" s="69">
        <f t="shared" ref="Q66:Q67" si="79">+Q25</f>
        <v>0.3</v>
      </c>
      <c r="R66" s="68">
        <f t="shared" si="42"/>
        <v>99</v>
      </c>
      <c r="S66" s="68">
        <f t="shared" si="42"/>
        <v>30</v>
      </c>
      <c r="T66" s="69">
        <f t="shared" ref="T66:U67" si="80">+T25</f>
        <v>0.30303030303030304</v>
      </c>
      <c r="U66" s="68">
        <f t="shared" si="80"/>
        <v>199</v>
      </c>
      <c r="V66" s="68">
        <f t="shared" ref="V66:W67" si="81">+V25</f>
        <v>60</v>
      </c>
      <c r="W66" s="70">
        <f t="shared" si="81"/>
        <v>0.30150753768844218</v>
      </c>
    </row>
    <row r="67" spans="13:23" x14ac:dyDescent="0.45">
      <c r="N67" s="65"/>
      <c r="O67" s="71">
        <f t="shared" si="72"/>
        <v>926</v>
      </c>
      <c r="P67" s="71">
        <f t="shared" si="72"/>
        <v>367</v>
      </c>
      <c r="Q67" s="72">
        <f t="shared" si="79"/>
        <v>0.39632829373650108</v>
      </c>
      <c r="R67" s="71">
        <f t="shared" si="42"/>
        <v>923</v>
      </c>
      <c r="S67" s="71">
        <f t="shared" si="42"/>
        <v>363</v>
      </c>
      <c r="T67" s="72">
        <f t="shared" si="80"/>
        <v>0.39328277356446373</v>
      </c>
      <c r="U67" s="71">
        <f t="shared" si="80"/>
        <v>1849</v>
      </c>
      <c r="V67" s="71">
        <f t="shared" si="81"/>
        <v>730</v>
      </c>
      <c r="W67" s="73">
        <f t="shared" si="81"/>
        <v>0.39480800432666308</v>
      </c>
    </row>
    <row r="70" spans="13:23" x14ac:dyDescent="0.45">
      <c r="M70" s="4" t="s">
        <v>43</v>
      </c>
      <c r="O70"/>
      <c r="P70"/>
      <c r="Q70"/>
      <c r="R70"/>
      <c r="S70"/>
      <c r="T70"/>
      <c r="U70"/>
      <c r="V70"/>
      <c r="W70"/>
    </row>
    <row r="71" spans="13:23" x14ac:dyDescent="0.45">
      <c r="M71" s="325" t="s">
        <v>7</v>
      </c>
      <c r="N71" s="325" t="s">
        <v>719</v>
      </c>
      <c r="O71" s="334" t="s">
        <v>430</v>
      </c>
      <c r="P71" s="334"/>
      <c r="Q71" s="334"/>
      <c r="R71" s="334" t="s">
        <v>431</v>
      </c>
      <c r="S71" s="334"/>
      <c r="T71" s="334"/>
      <c r="U71" s="334" t="s">
        <v>432</v>
      </c>
      <c r="V71" s="334"/>
      <c r="W71" s="334"/>
    </row>
    <row r="72" spans="13:23" x14ac:dyDescent="0.45">
      <c r="M72" s="325"/>
      <c r="N72" s="325"/>
      <c r="O72" s="66" t="s">
        <v>25</v>
      </c>
      <c r="P72" s="66" t="s">
        <v>433</v>
      </c>
      <c r="Q72" s="66" t="s">
        <v>434</v>
      </c>
      <c r="R72" s="66" t="s">
        <v>25</v>
      </c>
      <c r="S72" s="66" t="s">
        <v>433</v>
      </c>
      <c r="T72" s="66" t="s">
        <v>434</v>
      </c>
      <c r="U72" s="66" t="s">
        <v>25</v>
      </c>
      <c r="V72" s="66" t="s">
        <v>433</v>
      </c>
      <c r="W72" s="66" t="s">
        <v>434</v>
      </c>
    </row>
    <row r="73" spans="13:23" x14ac:dyDescent="0.45">
      <c r="M73" s="113" t="str">
        <f>VLOOKUP(N73,Diccionario!$A$4:$C$17,3,FALSE)</f>
        <v>1E</v>
      </c>
      <c r="N73" s="67">
        <f>+N27</f>
        <v>1001</v>
      </c>
      <c r="O73" s="68">
        <f>+O27</f>
        <v>20</v>
      </c>
      <c r="P73" s="67">
        <f t="shared" ref="P73:W73" si="82">+P27</f>
        <v>11</v>
      </c>
      <c r="Q73" s="69">
        <f t="shared" si="82"/>
        <v>0.55000000000000004</v>
      </c>
      <c r="R73" s="67">
        <f t="shared" si="82"/>
        <v>20</v>
      </c>
      <c r="S73" s="67">
        <f t="shared" si="82"/>
        <v>12</v>
      </c>
      <c r="T73" s="69">
        <f t="shared" si="82"/>
        <v>0.6</v>
      </c>
      <c r="U73" s="67">
        <f t="shared" si="82"/>
        <v>40</v>
      </c>
      <c r="V73" s="67">
        <f t="shared" si="82"/>
        <v>23</v>
      </c>
      <c r="W73" s="69">
        <f t="shared" si="82"/>
        <v>0.57499999999999996</v>
      </c>
    </row>
    <row r="74" spans="13:23" x14ac:dyDescent="0.45">
      <c r="M74" s="113" t="str">
        <f>VLOOKUP(N74,Diccionario!$A$4:$C$17,3,FALSE)</f>
        <v>1B</v>
      </c>
      <c r="N74" s="67">
        <f t="shared" ref="N74:W84" si="83">+N28</f>
        <v>1002</v>
      </c>
      <c r="O74" s="68">
        <f t="shared" ref="O74:O84" si="84">+O28</f>
        <v>7</v>
      </c>
      <c r="P74" s="67">
        <f t="shared" si="83"/>
        <v>7</v>
      </c>
      <c r="Q74" s="69">
        <f t="shared" si="83"/>
        <v>1</v>
      </c>
      <c r="R74" s="67">
        <f t="shared" si="83"/>
        <v>7</v>
      </c>
      <c r="S74" s="67">
        <f t="shared" si="83"/>
        <v>7</v>
      </c>
      <c r="T74" s="69">
        <f t="shared" si="83"/>
        <v>1</v>
      </c>
      <c r="U74" s="67">
        <f t="shared" si="83"/>
        <v>14</v>
      </c>
      <c r="V74" s="67">
        <f t="shared" si="83"/>
        <v>14</v>
      </c>
      <c r="W74" s="69">
        <f t="shared" si="83"/>
        <v>1</v>
      </c>
    </row>
    <row r="75" spans="13:23" x14ac:dyDescent="0.45">
      <c r="M75" s="113" t="str">
        <f>VLOOKUP(N75,Diccionario!$A$4:$C$17,3,FALSE)</f>
        <v>1 Sendero</v>
      </c>
      <c r="N75" s="67">
        <f t="shared" si="83"/>
        <v>1004</v>
      </c>
      <c r="O75" s="68">
        <f t="shared" si="84"/>
        <v>107</v>
      </c>
      <c r="P75" s="67">
        <f t="shared" si="83"/>
        <v>34</v>
      </c>
      <c r="Q75" s="69">
        <f t="shared" si="83"/>
        <v>0.31775700934579437</v>
      </c>
      <c r="R75" s="67">
        <f t="shared" si="83"/>
        <v>111</v>
      </c>
      <c r="S75" s="67">
        <f t="shared" si="83"/>
        <v>37</v>
      </c>
      <c r="T75" s="69">
        <f t="shared" si="83"/>
        <v>0.33333333333333331</v>
      </c>
      <c r="U75" s="67">
        <f t="shared" si="83"/>
        <v>218</v>
      </c>
      <c r="V75" s="67">
        <f t="shared" si="83"/>
        <v>71</v>
      </c>
      <c r="W75" s="69">
        <f t="shared" si="83"/>
        <v>0.3256880733944954</v>
      </c>
    </row>
    <row r="76" spans="13:23" x14ac:dyDescent="0.45">
      <c r="M76" s="113" t="str">
        <f>VLOOKUP(N76,Diccionario!$A$4:$C$17,3,FALSE)</f>
        <v>4T</v>
      </c>
      <c r="N76" s="67">
        <f t="shared" si="83"/>
        <v>1005</v>
      </c>
      <c r="O76" s="68">
        <f t="shared" si="84"/>
        <v>84</v>
      </c>
      <c r="P76" s="67">
        <f t="shared" si="83"/>
        <v>27</v>
      </c>
      <c r="Q76" s="69">
        <f t="shared" si="83"/>
        <v>0.32142857142857145</v>
      </c>
      <c r="R76" s="67">
        <f t="shared" si="83"/>
        <v>84</v>
      </c>
      <c r="S76" s="67">
        <f t="shared" si="83"/>
        <v>27</v>
      </c>
      <c r="T76" s="69">
        <f t="shared" si="83"/>
        <v>0.32142857142857145</v>
      </c>
      <c r="U76" s="67">
        <f t="shared" si="83"/>
        <v>168</v>
      </c>
      <c r="V76" s="67">
        <f t="shared" si="83"/>
        <v>54</v>
      </c>
      <c r="W76" s="69">
        <f t="shared" si="83"/>
        <v>0.32142857142857145</v>
      </c>
    </row>
    <row r="77" spans="13:23" x14ac:dyDescent="0.45">
      <c r="M77" s="113" t="str">
        <f>VLOOKUP(N77,Diccionario!$A$4:$C$17,3,FALSE)</f>
        <v>7A</v>
      </c>
      <c r="N77" s="67">
        <f t="shared" si="83"/>
        <v>1006</v>
      </c>
      <c r="O77" s="68">
        <f t="shared" si="84"/>
        <v>125</v>
      </c>
      <c r="P77" s="67">
        <f t="shared" si="83"/>
        <v>38</v>
      </c>
      <c r="Q77" s="69">
        <f t="shared" si="83"/>
        <v>0.30399999999999999</v>
      </c>
      <c r="R77" s="67">
        <f t="shared" si="83"/>
        <v>128</v>
      </c>
      <c r="S77" s="67">
        <f t="shared" si="83"/>
        <v>39</v>
      </c>
      <c r="T77" s="69">
        <f t="shared" si="83"/>
        <v>0.3046875</v>
      </c>
      <c r="U77" s="67">
        <f t="shared" si="83"/>
        <v>253</v>
      </c>
      <c r="V77" s="67">
        <f t="shared" si="83"/>
        <v>77</v>
      </c>
      <c r="W77" s="69">
        <f t="shared" si="83"/>
        <v>0.30434782608695654</v>
      </c>
    </row>
    <row r="78" spans="13:23" x14ac:dyDescent="0.45">
      <c r="M78" s="113" t="str">
        <f>VLOOKUP(N78,Diccionario!$A$4:$C$17,3,FALSE)</f>
        <v>7E</v>
      </c>
      <c r="N78" s="67">
        <f t="shared" si="83"/>
        <v>1007</v>
      </c>
      <c r="O78" s="68">
        <f t="shared" si="84"/>
        <v>57</v>
      </c>
      <c r="P78" s="67">
        <f t="shared" si="83"/>
        <v>23</v>
      </c>
      <c r="Q78" s="69">
        <f t="shared" si="83"/>
        <v>0.40350877192982454</v>
      </c>
      <c r="R78" s="67">
        <f t="shared" si="83"/>
        <v>57</v>
      </c>
      <c r="S78" s="67">
        <f t="shared" si="83"/>
        <v>23</v>
      </c>
      <c r="T78" s="69">
        <f t="shared" si="83"/>
        <v>0.40350877192982454</v>
      </c>
      <c r="U78" s="67">
        <f t="shared" si="83"/>
        <v>114</v>
      </c>
      <c r="V78" s="67">
        <f t="shared" si="83"/>
        <v>46</v>
      </c>
      <c r="W78" s="69">
        <f t="shared" si="83"/>
        <v>0.40350877192982454</v>
      </c>
    </row>
    <row r="79" spans="13:23" x14ac:dyDescent="0.45">
      <c r="M79" s="113" t="str">
        <f>VLOOKUP(N79,Diccionario!$A$4:$C$17,3,FALSE)</f>
        <v>10T</v>
      </c>
      <c r="N79" s="67">
        <f t="shared" si="83"/>
        <v>1008</v>
      </c>
      <c r="O79" s="68">
        <f t="shared" si="84"/>
        <v>14</v>
      </c>
      <c r="P79" s="67">
        <f t="shared" si="83"/>
        <v>13</v>
      </c>
      <c r="Q79" s="69">
        <f t="shared" si="83"/>
        <v>0.9285714285714286</v>
      </c>
      <c r="R79" s="67">
        <f t="shared" si="83"/>
        <v>15</v>
      </c>
      <c r="S79" s="67">
        <f t="shared" si="83"/>
        <v>14</v>
      </c>
      <c r="T79" s="69">
        <f t="shared" si="83"/>
        <v>0.93333333333333335</v>
      </c>
      <c r="U79" s="67">
        <f t="shared" si="83"/>
        <v>29</v>
      </c>
      <c r="V79" s="67">
        <f t="shared" si="83"/>
        <v>27</v>
      </c>
      <c r="W79" s="69">
        <f t="shared" si="83"/>
        <v>0.93103448275862066</v>
      </c>
    </row>
    <row r="80" spans="13:23" x14ac:dyDescent="0.45">
      <c r="M80" s="113" t="str">
        <f>VLOOKUP(N80,Diccionario!$A$4:$C$17,3,FALSE)</f>
        <v>10V1 Mel</v>
      </c>
      <c r="N80" s="67">
        <f t="shared" si="83"/>
        <v>1010</v>
      </c>
      <c r="O80" s="68">
        <f t="shared" si="84"/>
        <v>28</v>
      </c>
      <c r="P80" s="67">
        <f t="shared" si="83"/>
        <v>17</v>
      </c>
      <c r="Q80" s="69">
        <f t="shared" si="83"/>
        <v>0.6071428571428571</v>
      </c>
      <c r="R80" s="67">
        <f t="shared" si="83"/>
        <v>28</v>
      </c>
      <c r="S80" s="67">
        <f t="shared" si="83"/>
        <v>18</v>
      </c>
      <c r="T80" s="69">
        <f t="shared" si="83"/>
        <v>0.6428571428571429</v>
      </c>
      <c r="U80" s="67">
        <f t="shared" si="83"/>
        <v>56</v>
      </c>
      <c r="V80" s="67">
        <f t="shared" si="83"/>
        <v>35</v>
      </c>
      <c r="W80" s="69">
        <f t="shared" si="83"/>
        <v>0.625</v>
      </c>
    </row>
    <row r="81" spans="13:23" x14ac:dyDescent="0.45">
      <c r="M81" s="113" t="str">
        <f>VLOOKUP(N81,Diccionario!$A$4:$C$17,3,FALSE)</f>
        <v>3A</v>
      </c>
      <c r="N81" s="67">
        <f t="shared" si="83"/>
        <v>1011</v>
      </c>
      <c r="O81" s="68">
        <f t="shared" si="84"/>
        <v>29</v>
      </c>
      <c r="P81" s="67">
        <f t="shared" si="83"/>
        <v>20</v>
      </c>
      <c r="Q81" s="69">
        <f t="shared" si="83"/>
        <v>0.68965517241379315</v>
      </c>
      <c r="R81" s="67">
        <f t="shared" si="83"/>
        <v>29</v>
      </c>
      <c r="S81" s="67">
        <f t="shared" si="83"/>
        <v>20</v>
      </c>
      <c r="T81" s="69">
        <f t="shared" si="83"/>
        <v>0.68965517241379315</v>
      </c>
      <c r="U81" s="67">
        <f t="shared" si="83"/>
        <v>58</v>
      </c>
      <c r="V81" s="67">
        <f t="shared" si="83"/>
        <v>40</v>
      </c>
      <c r="W81" s="69">
        <f t="shared" si="83"/>
        <v>0.68965517241379315</v>
      </c>
    </row>
    <row r="82" spans="13:23" x14ac:dyDescent="0.45">
      <c r="M82" s="113" t="str">
        <f>VLOOKUP(N82,Diccionario!$A$4:$C$17,3,FALSE)</f>
        <v>3B</v>
      </c>
      <c r="N82" s="67">
        <f>+N36</f>
        <v>1012</v>
      </c>
      <c r="O82" s="68">
        <f t="shared" si="84"/>
        <v>15</v>
      </c>
      <c r="P82" s="67">
        <f t="shared" ref="P82:W82" si="85">+P36</f>
        <v>13</v>
      </c>
      <c r="Q82" s="69">
        <f t="shared" si="85"/>
        <v>0.8666666666666667</v>
      </c>
      <c r="R82" s="67">
        <f t="shared" si="85"/>
        <v>15</v>
      </c>
      <c r="S82" s="67">
        <f t="shared" si="85"/>
        <v>14</v>
      </c>
      <c r="T82" s="69">
        <f t="shared" si="85"/>
        <v>0.93333333333333335</v>
      </c>
      <c r="U82" s="67">
        <f t="shared" si="85"/>
        <v>30</v>
      </c>
      <c r="V82" s="67">
        <f t="shared" si="85"/>
        <v>27</v>
      </c>
      <c r="W82" s="69">
        <f t="shared" si="85"/>
        <v>0.9</v>
      </c>
    </row>
    <row r="83" spans="13:23" x14ac:dyDescent="0.45">
      <c r="M83" s="113" t="str">
        <f>VLOOKUP(N83,Diccionario!$A$4:$C$17,3,FALSE)</f>
        <v>3D</v>
      </c>
      <c r="N83" s="67">
        <f t="shared" si="83"/>
        <v>1013</v>
      </c>
      <c r="O83" s="68">
        <f t="shared" si="84"/>
        <v>16</v>
      </c>
      <c r="P83" s="67">
        <f t="shared" si="83"/>
        <v>11</v>
      </c>
      <c r="Q83" s="69">
        <f t="shared" si="83"/>
        <v>0.6875</v>
      </c>
      <c r="R83" s="67">
        <f t="shared" si="83"/>
        <v>16</v>
      </c>
      <c r="S83" s="67">
        <f t="shared" si="83"/>
        <v>11</v>
      </c>
      <c r="T83" s="69">
        <f t="shared" si="83"/>
        <v>0.6875</v>
      </c>
      <c r="U83" s="67">
        <f t="shared" si="83"/>
        <v>32</v>
      </c>
      <c r="V83" s="67">
        <f t="shared" si="83"/>
        <v>22</v>
      </c>
      <c r="W83" s="69">
        <f t="shared" si="83"/>
        <v>0.6875</v>
      </c>
    </row>
    <row r="84" spans="13:23" x14ac:dyDescent="0.45">
      <c r="M84" s="113" t="str">
        <f>VLOOKUP(N84,Diccionario!$A$4:$C$17,3,FALSE)</f>
        <v>12T</v>
      </c>
      <c r="N84" s="67">
        <f t="shared" si="83"/>
        <v>1014</v>
      </c>
      <c r="O84" s="68">
        <f t="shared" si="84"/>
        <v>37</v>
      </c>
      <c r="P84" s="67">
        <f t="shared" si="83"/>
        <v>18</v>
      </c>
      <c r="Q84" s="69">
        <f t="shared" si="83"/>
        <v>0.48648648648648651</v>
      </c>
      <c r="R84" s="67">
        <f t="shared" si="83"/>
        <v>41</v>
      </c>
      <c r="S84" s="67">
        <f t="shared" si="83"/>
        <v>22</v>
      </c>
      <c r="T84" s="69">
        <f t="shared" si="83"/>
        <v>0.53658536585365857</v>
      </c>
      <c r="U84" s="67">
        <f t="shared" si="83"/>
        <v>78</v>
      </c>
      <c r="V84" s="67">
        <f t="shared" si="83"/>
        <v>40</v>
      </c>
      <c r="W84" s="69">
        <f t="shared" si="83"/>
        <v>0.51282051282051277</v>
      </c>
    </row>
    <row r="85" spans="13:23" x14ac:dyDescent="0.45">
      <c r="N85" s="74" t="s">
        <v>35</v>
      </c>
      <c r="O85" s="71">
        <f>SUM(O73:O84)</f>
        <v>539</v>
      </c>
      <c r="P85" s="71">
        <f>SUM(P73:P84)</f>
        <v>232</v>
      </c>
      <c r="Q85" s="72">
        <f t="shared" ref="Q85:W85" si="86">+Q39</f>
        <v>0.43042671614100186</v>
      </c>
      <c r="R85" s="71">
        <f t="shared" si="86"/>
        <v>551</v>
      </c>
      <c r="S85" s="71">
        <f t="shared" si="86"/>
        <v>244</v>
      </c>
      <c r="T85" s="72">
        <f t="shared" si="86"/>
        <v>0.44283121597096187</v>
      </c>
      <c r="U85" s="71">
        <f t="shared" si="86"/>
        <v>1090</v>
      </c>
      <c r="V85" s="71">
        <f t="shared" si="86"/>
        <v>476</v>
      </c>
      <c r="W85" s="72">
        <f t="shared" si="86"/>
        <v>0.43669724770642204</v>
      </c>
    </row>
    <row r="88" spans="13:23" x14ac:dyDescent="0.45">
      <c r="M88" s="4" t="s">
        <v>44</v>
      </c>
    </row>
    <row r="89" spans="13:23" x14ac:dyDescent="0.45">
      <c r="M89" s="325" t="s">
        <v>7</v>
      </c>
      <c r="N89" s="325" t="s">
        <v>719</v>
      </c>
      <c r="O89" s="334" t="s">
        <v>430</v>
      </c>
      <c r="P89" s="334"/>
      <c r="Q89" s="334"/>
      <c r="R89" s="334" t="s">
        <v>431</v>
      </c>
      <c r="S89" s="334"/>
      <c r="T89" s="334"/>
      <c r="U89" s="334" t="s">
        <v>432</v>
      </c>
      <c r="V89" s="334"/>
      <c r="W89" s="334"/>
    </row>
    <row r="90" spans="13:23" x14ac:dyDescent="0.45">
      <c r="M90" s="325"/>
      <c r="N90" s="325"/>
      <c r="O90" s="66" t="s">
        <v>25</v>
      </c>
      <c r="P90" s="66" t="s">
        <v>433</v>
      </c>
      <c r="Q90" s="66" t="s">
        <v>434</v>
      </c>
      <c r="R90" s="66" t="s">
        <v>25</v>
      </c>
      <c r="S90" s="66" t="s">
        <v>433</v>
      </c>
      <c r="T90" s="66" t="s">
        <v>434</v>
      </c>
      <c r="U90" s="66" t="s">
        <v>25</v>
      </c>
      <c r="V90" s="66" t="s">
        <v>433</v>
      </c>
      <c r="W90" s="66" t="s">
        <v>434</v>
      </c>
    </row>
    <row r="91" spans="13:23" x14ac:dyDescent="0.45">
      <c r="M91" s="113" t="str">
        <f>VLOOKUP(N91,Diccionario!$A$4:$C$17,3,FALSE)</f>
        <v>1 Sendero</v>
      </c>
      <c r="N91" s="67">
        <f>+N40</f>
        <v>1004</v>
      </c>
      <c r="O91" s="68">
        <f>+O40</f>
        <v>97</v>
      </c>
      <c r="P91" s="68">
        <f>+P40</f>
        <v>31</v>
      </c>
      <c r="Q91" s="69">
        <f>+Q40</f>
        <v>0.31958762886597936</v>
      </c>
      <c r="R91" s="68">
        <f>+R40</f>
        <v>92</v>
      </c>
      <c r="S91" s="68">
        <f t="shared" ref="S91:W91" si="87">+S40</f>
        <v>30</v>
      </c>
      <c r="T91" s="69">
        <f t="shared" si="87"/>
        <v>0.32608695652173914</v>
      </c>
      <c r="U91" s="68">
        <f t="shared" si="87"/>
        <v>189</v>
      </c>
      <c r="V91" s="68">
        <f t="shared" si="87"/>
        <v>61</v>
      </c>
      <c r="W91" s="69">
        <f t="shared" si="87"/>
        <v>0.32275132275132273</v>
      </c>
    </row>
    <row r="92" spans="13:23" x14ac:dyDescent="0.45">
      <c r="M92" s="113" t="str">
        <f>VLOOKUP(N92,Diccionario!$A$4:$C$17,3,FALSE)</f>
        <v>4T</v>
      </c>
      <c r="N92" s="67">
        <f t="shared" ref="N92:O97" si="88">+N41</f>
        <v>1005</v>
      </c>
      <c r="O92" s="68">
        <f t="shared" si="88"/>
        <v>62</v>
      </c>
      <c r="P92" s="68">
        <f t="shared" ref="P92:W92" si="89">+P41</f>
        <v>26</v>
      </c>
      <c r="Q92" s="69">
        <f t="shared" si="89"/>
        <v>0.41935483870967744</v>
      </c>
      <c r="R92" s="68">
        <f t="shared" si="89"/>
        <v>62</v>
      </c>
      <c r="S92" s="68">
        <f t="shared" si="89"/>
        <v>25</v>
      </c>
      <c r="T92" s="69">
        <f t="shared" si="89"/>
        <v>0.40322580645161288</v>
      </c>
      <c r="U92" s="68">
        <f t="shared" si="89"/>
        <v>124</v>
      </c>
      <c r="V92" s="68">
        <f t="shared" si="89"/>
        <v>51</v>
      </c>
      <c r="W92" s="69">
        <f t="shared" si="89"/>
        <v>0.41129032258064518</v>
      </c>
    </row>
    <row r="93" spans="13:23" x14ac:dyDescent="0.45">
      <c r="M93" s="113" t="str">
        <f>VLOOKUP(N93,Diccionario!$A$4:$C$17,3,FALSE)</f>
        <v>7A</v>
      </c>
      <c r="N93" s="67">
        <f t="shared" si="88"/>
        <v>1006</v>
      </c>
      <c r="O93" s="68">
        <f t="shared" si="88"/>
        <v>81</v>
      </c>
      <c r="P93" s="68">
        <f t="shared" ref="P93:W93" si="90">+P42</f>
        <v>27</v>
      </c>
      <c r="Q93" s="69">
        <f t="shared" si="90"/>
        <v>0.33333333333333331</v>
      </c>
      <c r="R93" s="68">
        <f t="shared" si="90"/>
        <v>82</v>
      </c>
      <c r="S93" s="68">
        <f t="shared" si="90"/>
        <v>28</v>
      </c>
      <c r="T93" s="69">
        <f t="shared" si="90"/>
        <v>0.34146341463414637</v>
      </c>
      <c r="U93" s="68">
        <f t="shared" si="90"/>
        <v>163</v>
      </c>
      <c r="V93" s="68">
        <f t="shared" si="90"/>
        <v>55</v>
      </c>
      <c r="W93" s="69">
        <f t="shared" si="90"/>
        <v>0.33742331288343558</v>
      </c>
    </row>
    <row r="94" spans="13:23" x14ac:dyDescent="0.45">
      <c r="M94" s="113" t="str">
        <f>VLOOKUP(N94,Diccionario!$A$4:$C$17,3,FALSE)</f>
        <v>7E</v>
      </c>
      <c r="N94" s="67">
        <f t="shared" si="88"/>
        <v>1007</v>
      </c>
      <c r="O94" s="68">
        <f t="shared" si="88"/>
        <v>29</v>
      </c>
      <c r="P94" s="68">
        <f t="shared" ref="P94:W94" si="91">+P43</f>
        <v>19</v>
      </c>
      <c r="Q94" s="69">
        <f t="shared" si="91"/>
        <v>0.65517241379310343</v>
      </c>
      <c r="R94" s="68">
        <f t="shared" si="91"/>
        <v>29</v>
      </c>
      <c r="S94" s="68">
        <f t="shared" si="91"/>
        <v>19</v>
      </c>
      <c r="T94" s="69">
        <f t="shared" si="91"/>
        <v>0.65517241379310343</v>
      </c>
      <c r="U94" s="68">
        <f t="shared" si="91"/>
        <v>58</v>
      </c>
      <c r="V94" s="68">
        <f t="shared" si="91"/>
        <v>38</v>
      </c>
      <c r="W94" s="69">
        <f t="shared" si="91"/>
        <v>0.65517241379310343</v>
      </c>
    </row>
    <row r="95" spans="13:23" x14ac:dyDescent="0.45">
      <c r="M95" s="113" t="str">
        <f>VLOOKUP(N95,Diccionario!$A$4:$C$17,3,FALSE)</f>
        <v>3A</v>
      </c>
      <c r="N95" s="67">
        <f t="shared" si="88"/>
        <v>1011</v>
      </c>
      <c r="O95" s="68">
        <f t="shared" si="88"/>
        <v>12</v>
      </c>
      <c r="P95" s="68">
        <f t="shared" ref="P95:W95" si="92">+P44</f>
        <v>11</v>
      </c>
      <c r="Q95" s="69">
        <f t="shared" si="92"/>
        <v>0.91666666666666663</v>
      </c>
      <c r="R95" s="68">
        <f t="shared" si="92"/>
        <v>12</v>
      </c>
      <c r="S95" s="68">
        <f t="shared" si="92"/>
        <v>11</v>
      </c>
      <c r="T95" s="69">
        <f t="shared" si="92"/>
        <v>0.91666666666666663</v>
      </c>
      <c r="U95" s="68">
        <f t="shared" si="92"/>
        <v>24</v>
      </c>
      <c r="V95" s="68">
        <f t="shared" si="92"/>
        <v>22</v>
      </c>
      <c r="W95" s="69">
        <f t="shared" si="92"/>
        <v>0.91666666666666663</v>
      </c>
    </row>
    <row r="96" spans="13:23" x14ac:dyDescent="0.45">
      <c r="M96" s="113" t="str">
        <f>VLOOKUP(N96,Diccionario!$A$4:$C$17,3,FALSE)</f>
        <v>3B</v>
      </c>
      <c r="N96" s="67">
        <f t="shared" si="88"/>
        <v>1012</v>
      </c>
      <c r="O96" s="68">
        <f t="shared" si="88"/>
        <v>12</v>
      </c>
      <c r="P96" s="68">
        <f t="shared" ref="P96:W96" si="93">+P45</f>
        <v>12</v>
      </c>
      <c r="Q96" s="69">
        <f t="shared" si="93"/>
        <v>1</v>
      </c>
      <c r="R96" s="68">
        <f t="shared" si="93"/>
        <v>12</v>
      </c>
      <c r="S96" s="68">
        <f t="shared" si="93"/>
        <v>12</v>
      </c>
      <c r="T96" s="69">
        <f t="shared" si="93"/>
        <v>1</v>
      </c>
      <c r="U96" s="68">
        <f t="shared" si="93"/>
        <v>24</v>
      </c>
      <c r="V96" s="68">
        <f t="shared" si="93"/>
        <v>24</v>
      </c>
      <c r="W96" s="69">
        <f t="shared" si="93"/>
        <v>1</v>
      </c>
    </row>
    <row r="97" spans="13:23" x14ac:dyDescent="0.45">
      <c r="M97" s="113" t="str">
        <f>VLOOKUP(N97,Diccionario!$A$4:$C$17,3,FALSE)</f>
        <v>3D</v>
      </c>
      <c r="N97" s="67">
        <f t="shared" si="88"/>
        <v>1013</v>
      </c>
      <c r="O97" s="68">
        <f t="shared" si="88"/>
        <v>7</v>
      </c>
      <c r="P97" s="68">
        <f t="shared" ref="P97:W97" si="94">+P46</f>
        <v>5</v>
      </c>
      <c r="Q97" s="69">
        <f t="shared" si="94"/>
        <v>0.7142857142857143</v>
      </c>
      <c r="R97" s="68">
        <f t="shared" si="94"/>
        <v>7</v>
      </c>
      <c r="S97" s="68">
        <f t="shared" si="94"/>
        <v>5</v>
      </c>
      <c r="T97" s="69">
        <f t="shared" si="94"/>
        <v>0.7142857142857143</v>
      </c>
      <c r="U97" s="68">
        <f t="shared" si="94"/>
        <v>14</v>
      </c>
      <c r="V97" s="68">
        <f t="shared" si="94"/>
        <v>10</v>
      </c>
      <c r="W97" s="69">
        <f t="shared" si="94"/>
        <v>0.7142857142857143</v>
      </c>
    </row>
    <row r="98" spans="13:23" x14ac:dyDescent="0.45">
      <c r="N98" s="74" t="s">
        <v>35</v>
      </c>
      <c r="O98" s="74">
        <f t="shared" ref="O98" si="95">+O44</f>
        <v>12</v>
      </c>
      <c r="P98" s="74">
        <f t="shared" ref="P98:Q98" si="96">+P44</f>
        <v>11</v>
      </c>
      <c r="Q98" s="72">
        <f t="shared" si="96"/>
        <v>0.91666666666666663</v>
      </c>
      <c r="R98" s="71">
        <f t="shared" ref="R98:W98" si="97">+R47</f>
        <v>296</v>
      </c>
      <c r="S98" s="71">
        <f t="shared" si="97"/>
        <v>130</v>
      </c>
      <c r="T98" s="72">
        <f t="shared" si="97"/>
        <v>0.4391891891891892</v>
      </c>
      <c r="U98" s="71">
        <f t="shared" si="97"/>
        <v>596</v>
      </c>
      <c r="V98" s="71">
        <f t="shared" si="97"/>
        <v>261</v>
      </c>
      <c r="W98" s="72">
        <f t="shared" si="97"/>
        <v>0.43791946308724833</v>
      </c>
    </row>
  </sheetData>
  <mergeCells count="16">
    <mergeCell ref="U89:W89"/>
    <mergeCell ref="U51:W51"/>
    <mergeCell ref="N71:N72"/>
    <mergeCell ref="O71:Q71"/>
    <mergeCell ref="R71:T71"/>
    <mergeCell ref="U71:W71"/>
    <mergeCell ref="C3:H3"/>
    <mergeCell ref="N51:N52"/>
    <mergeCell ref="O51:Q51"/>
    <mergeCell ref="R51:T51"/>
    <mergeCell ref="N89:N90"/>
    <mergeCell ref="O89:Q89"/>
    <mergeCell ref="R89:T89"/>
    <mergeCell ref="M51:M52"/>
    <mergeCell ref="M71:M72"/>
    <mergeCell ref="M89:M90"/>
  </mergeCells>
  <phoneticPr fontId="9" type="noConversion"/>
  <pageMargins left="0.75" right="0.75" top="1" bottom="1" header="0" footer="0"/>
  <pageSetup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4"/>
  <dimension ref="A2:BX198"/>
  <sheetViews>
    <sheetView topLeftCell="D50" zoomScale="110" zoomScaleNormal="110" workbookViewId="0">
      <selection activeCell="U75" sqref="U75"/>
    </sheetView>
  </sheetViews>
  <sheetFormatPr baseColWidth="10" defaultColWidth="11.44140625" defaultRowHeight="11.4" x14ac:dyDescent="0.4"/>
  <cols>
    <col min="1" max="1" width="12.44140625" style="1" customWidth="1"/>
    <col min="2" max="2" width="11.33203125" style="1" bestFit="1" customWidth="1"/>
    <col min="3" max="3" width="14.6640625" style="1" bestFit="1" customWidth="1"/>
    <col min="4" max="4" width="9.5546875" style="1" bestFit="1" customWidth="1"/>
    <col min="5" max="20" width="7" style="1" bestFit="1" customWidth="1"/>
    <col min="21" max="21" width="10.88671875" style="1" bestFit="1" customWidth="1"/>
    <col min="22" max="23" width="10.33203125" style="1" customWidth="1"/>
    <col min="24" max="24" width="11" style="1" customWidth="1"/>
    <col min="25" max="25" width="12.44140625" style="1" bestFit="1" customWidth="1"/>
    <col min="26" max="26" width="15.5546875" style="1" bestFit="1" customWidth="1"/>
    <col min="27" max="27" width="9.5546875" style="1" bestFit="1" customWidth="1"/>
    <col min="28" max="42" width="7" style="1" bestFit="1" customWidth="1"/>
    <col min="43" max="43" width="7" style="1" customWidth="1"/>
    <col min="44" max="44" width="10.88671875" style="1" bestFit="1" customWidth="1"/>
    <col min="45" max="45" width="11" style="1" customWidth="1"/>
    <col min="46" max="65" width="8.6640625" style="1" customWidth="1"/>
    <col min="66" max="70" width="10.33203125" style="1" customWidth="1"/>
    <col min="71" max="16384" width="11.44140625" style="1"/>
  </cols>
  <sheetData>
    <row r="2" spans="1:69" ht="13.8" x14ac:dyDescent="0.45">
      <c r="A2" s="6">
        <v>1</v>
      </c>
      <c r="B2" s="328" t="s">
        <v>51</v>
      </c>
      <c r="C2" s="329"/>
      <c r="D2" s="329"/>
      <c r="E2" s="329"/>
      <c r="F2" s="329"/>
      <c r="G2" s="329"/>
      <c r="H2" s="329"/>
      <c r="I2" s="329"/>
      <c r="J2" s="329"/>
      <c r="K2" s="330"/>
      <c r="L2" s="4"/>
      <c r="Y2" s="1" t="s">
        <v>682</v>
      </c>
    </row>
    <row r="3" spans="1:69" ht="12.6" x14ac:dyDescent="0.45">
      <c r="B3" s="4"/>
      <c r="C3" s="4"/>
      <c r="D3" s="4"/>
      <c r="E3" s="4"/>
      <c r="F3" s="4"/>
      <c r="G3" s="4"/>
      <c r="H3" s="4"/>
      <c r="I3" s="4"/>
      <c r="J3" s="4"/>
      <c r="Y3" s="39" t="s">
        <v>42</v>
      </c>
      <c r="Z3" s="40" t="s">
        <v>53</v>
      </c>
      <c r="AA3" s="4"/>
      <c r="AB3" s="4"/>
      <c r="AC3" s="4"/>
      <c r="AD3" s="4"/>
      <c r="AE3" s="4"/>
      <c r="AF3" s="4"/>
      <c r="AG3" s="4"/>
    </row>
    <row r="4" spans="1:69" ht="12.6" x14ac:dyDescent="0.45">
      <c r="B4" s="39" t="s">
        <v>42</v>
      </c>
      <c r="C4" s="40" t="s">
        <v>53</v>
      </c>
      <c r="D4" s="4"/>
      <c r="E4" s="4"/>
      <c r="F4" s="4"/>
      <c r="G4" s="4"/>
      <c r="H4" s="4"/>
      <c r="I4" s="4"/>
      <c r="J4" s="4"/>
      <c r="Y4" s="39" t="s">
        <v>5</v>
      </c>
      <c r="Z4" s="40" t="s">
        <v>6</v>
      </c>
      <c r="AA4" s="4"/>
      <c r="AB4" s="4"/>
      <c r="AC4" s="4"/>
      <c r="AD4" s="4"/>
      <c r="AE4" s="4"/>
      <c r="AF4" s="4"/>
      <c r="AG4" s="4"/>
    </row>
    <row r="5" spans="1:69" ht="12.6" x14ac:dyDescent="0.45">
      <c r="B5" s="39" t="s">
        <v>10</v>
      </c>
      <c r="C5" s="40" t="s">
        <v>14</v>
      </c>
      <c r="D5" s="4"/>
      <c r="E5" s="4"/>
      <c r="F5" s="4"/>
      <c r="G5" s="4"/>
      <c r="H5" s="4"/>
      <c r="I5" s="4"/>
      <c r="J5" s="4"/>
      <c r="Y5" s="39" t="s">
        <v>10</v>
      </c>
      <c r="Z5" s="40" t="s">
        <v>14</v>
      </c>
      <c r="AA5" s="4"/>
      <c r="AB5" s="4"/>
      <c r="AC5" s="4"/>
      <c r="AD5" s="4"/>
      <c r="AE5" s="4"/>
      <c r="AF5" s="4"/>
      <c r="AG5" s="4"/>
    </row>
    <row r="6" spans="1:69" ht="12.6" x14ac:dyDescent="0.45">
      <c r="B6" s="4"/>
      <c r="C6" s="4"/>
      <c r="D6" s="4"/>
      <c r="E6" s="4"/>
      <c r="F6" s="4"/>
      <c r="G6" s="4"/>
      <c r="H6" s="4"/>
      <c r="I6" s="4"/>
      <c r="J6" s="4"/>
      <c r="Y6" s="4"/>
      <c r="Z6" s="4"/>
      <c r="AA6" s="4"/>
      <c r="AB6" s="4"/>
      <c r="AC6" s="4"/>
      <c r="AD6" s="4"/>
      <c r="AE6" s="4"/>
      <c r="AF6" s="4"/>
      <c r="AG6" s="4"/>
    </row>
    <row r="7" spans="1:69" ht="12.6" x14ac:dyDescent="0.45">
      <c r="B7" s="43" t="s">
        <v>31</v>
      </c>
      <c r="C7" s="42"/>
      <c r="D7" s="42"/>
      <c r="E7" s="43" t="s">
        <v>2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222"/>
      <c r="V7" s="4"/>
      <c r="W7" s="4"/>
      <c r="Y7" s="43" t="s">
        <v>31</v>
      </c>
      <c r="Z7" s="42"/>
      <c r="AA7" s="42"/>
      <c r="AB7" s="43" t="s">
        <v>2</v>
      </c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222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</row>
    <row r="8" spans="1:69" ht="12.6" x14ac:dyDescent="0.45">
      <c r="B8" s="43" t="s">
        <v>1</v>
      </c>
      <c r="C8" s="43" t="s">
        <v>716</v>
      </c>
      <c r="D8" s="43" t="s">
        <v>7</v>
      </c>
      <c r="E8" s="223">
        <v>5</v>
      </c>
      <c r="F8" s="224">
        <v>6</v>
      </c>
      <c r="G8" s="224">
        <v>7</v>
      </c>
      <c r="H8" s="224">
        <v>8</v>
      </c>
      <c r="I8" s="224">
        <v>9</v>
      </c>
      <c r="J8" s="224">
        <v>10</v>
      </c>
      <c r="K8" s="224">
        <v>11</v>
      </c>
      <c r="L8" s="224">
        <v>12</v>
      </c>
      <c r="M8" s="224">
        <v>13</v>
      </c>
      <c r="N8" s="224">
        <v>14</v>
      </c>
      <c r="O8" s="224">
        <v>15</v>
      </c>
      <c r="P8" s="224">
        <v>16</v>
      </c>
      <c r="Q8" s="224">
        <v>17</v>
      </c>
      <c r="R8" s="224">
        <v>18</v>
      </c>
      <c r="S8" s="224">
        <v>19</v>
      </c>
      <c r="T8" s="224">
        <v>20</v>
      </c>
      <c r="U8" s="50" t="s">
        <v>17</v>
      </c>
      <c r="V8" s="5"/>
      <c r="W8" s="5"/>
      <c r="Y8" s="43" t="s">
        <v>1</v>
      </c>
      <c r="Z8" s="43" t="s">
        <v>716</v>
      </c>
      <c r="AA8" s="43" t="s">
        <v>7</v>
      </c>
      <c r="AB8" s="223">
        <v>5</v>
      </c>
      <c r="AC8" s="224">
        <v>6</v>
      </c>
      <c r="AD8" s="224">
        <v>7</v>
      </c>
      <c r="AE8" s="224">
        <v>8</v>
      </c>
      <c r="AF8" s="224">
        <v>9</v>
      </c>
      <c r="AG8" s="224">
        <v>10</v>
      </c>
      <c r="AH8" s="224">
        <v>11</v>
      </c>
      <c r="AI8" s="224">
        <v>12</v>
      </c>
      <c r="AJ8" s="224">
        <v>13</v>
      </c>
      <c r="AK8" s="224">
        <v>14</v>
      </c>
      <c r="AL8" s="224">
        <v>15</v>
      </c>
      <c r="AM8" s="224">
        <v>16</v>
      </c>
      <c r="AN8" s="224">
        <v>17</v>
      </c>
      <c r="AO8" s="224">
        <v>18</v>
      </c>
      <c r="AP8" s="224">
        <v>19</v>
      </c>
      <c r="AQ8" s="224">
        <v>20</v>
      </c>
      <c r="AR8" s="50" t="s">
        <v>17</v>
      </c>
      <c r="AS8" s="7" t="s">
        <v>10</v>
      </c>
      <c r="AT8" s="7" t="str">
        <f t="shared" ref="AT8" si="0">+Y8</f>
        <v>Día</v>
      </c>
      <c r="AU8" s="7" t="s">
        <v>7</v>
      </c>
      <c r="AV8" s="7">
        <f t="shared" ref="AV8:BL8" si="1">+AB8</f>
        <v>5</v>
      </c>
      <c r="AW8" s="7">
        <f t="shared" si="1"/>
        <v>6</v>
      </c>
      <c r="AX8" s="7">
        <f t="shared" si="1"/>
        <v>7</v>
      </c>
      <c r="AY8" s="7">
        <f t="shared" si="1"/>
        <v>8</v>
      </c>
      <c r="AZ8" s="7">
        <f t="shared" si="1"/>
        <v>9</v>
      </c>
      <c r="BA8" s="7">
        <f t="shared" si="1"/>
        <v>10</v>
      </c>
      <c r="BB8" s="7">
        <f t="shared" si="1"/>
        <v>11</v>
      </c>
      <c r="BC8" s="7">
        <f t="shared" si="1"/>
        <v>12</v>
      </c>
      <c r="BD8" s="7">
        <f t="shared" si="1"/>
        <v>13</v>
      </c>
      <c r="BE8" s="7">
        <f t="shared" si="1"/>
        <v>14</v>
      </c>
      <c r="BF8" s="7">
        <f t="shared" si="1"/>
        <v>15</v>
      </c>
      <c r="BG8" s="7">
        <f t="shared" si="1"/>
        <v>16</v>
      </c>
      <c r="BH8" s="7">
        <f t="shared" si="1"/>
        <v>17</v>
      </c>
      <c r="BI8" s="7">
        <f t="shared" si="1"/>
        <v>18</v>
      </c>
      <c r="BJ8" s="7">
        <f t="shared" si="1"/>
        <v>19</v>
      </c>
      <c r="BK8" s="7">
        <f t="shared" si="1"/>
        <v>20</v>
      </c>
      <c r="BL8" s="7" t="str">
        <f t="shared" si="1"/>
        <v>Total general</v>
      </c>
    </row>
    <row r="9" spans="1:69" ht="12.6" x14ac:dyDescent="0.45">
      <c r="B9" s="41" t="s">
        <v>4</v>
      </c>
      <c r="C9" s="41">
        <v>1001</v>
      </c>
      <c r="D9" s="41" t="s">
        <v>705</v>
      </c>
      <c r="E9" s="223"/>
      <c r="F9" s="224">
        <v>3</v>
      </c>
      <c r="G9" s="224">
        <v>4</v>
      </c>
      <c r="H9" s="224">
        <v>4</v>
      </c>
      <c r="I9" s="224">
        <v>5</v>
      </c>
      <c r="J9" s="224">
        <v>4</v>
      </c>
      <c r="K9" s="224">
        <v>4</v>
      </c>
      <c r="L9" s="224">
        <v>3</v>
      </c>
      <c r="M9" s="224">
        <v>2</v>
      </c>
      <c r="N9" s="224">
        <v>4</v>
      </c>
      <c r="O9" s="224">
        <v>4</v>
      </c>
      <c r="P9" s="224">
        <v>5</v>
      </c>
      <c r="Q9" s="224">
        <v>5</v>
      </c>
      <c r="R9" s="224">
        <v>3</v>
      </c>
      <c r="S9" s="224"/>
      <c r="T9" s="224"/>
      <c r="U9" s="278">
        <v>50</v>
      </c>
      <c r="V9" s="12"/>
      <c r="W9" s="12"/>
      <c r="Y9" s="41" t="s">
        <v>4</v>
      </c>
      <c r="Z9" s="41">
        <v>1001</v>
      </c>
      <c r="AA9" s="41" t="s">
        <v>705</v>
      </c>
      <c r="AB9" s="223"/>
      <c r="AC9" s="224">
        <v>2</v>
      </c>
      <c r="AD9" s="224">
        <v>2</v>
      </c>
      <c r="AE9" s="224">
        <v>2</v>
      </c>
      <c r="AF9" s="224">
        <v>2</v>
      </c>
      <c r="AG9" s="224">
        <v>2</v>
      </c>
      <c r="AH9" s="224">
        <v>2</v>
      </c>
      <c r="AI9" s="224">
        <v>2</v>
      </c>
      <c r="AJ9" s="224">
        <v>2</v>
      </c>
      <c r="AK9" s="224">
        <v>2</v>
      </c>
      <c r="AL9" s="224">
        <v>2</v>
      </c>
      <c r="AM9" s="224">
        <v>2</v>
      </c>
      <c r="AN9" s="224">
        <v>2</v>
      </c>
      <c r="AO9" s="224">
        <v>1</v>
      </c>
      <c r="AP9" s="224"/>
      <c r="AQ9" s="224"/>
      <c r="AR9" s="278">
        <v>25</v>
      </c>
      <c r="AS9" s="12" t="s">
        <v>14</v>
      </c>
      <c r="AT9" s="19" t="str">
        <f>+Y9</f>
        <v>Laboral</v>
      </c>
      <c r="AU9" s="34" t="str">
        <f>+AA9</f>
        <v>1E</v>
      </c>
      <c r="AV9" s="19" t="str">
        <f t="shared" ref="AV9:BE15" si="2">IF(E9=0,"-",AB9/E9)</f>
        <v>-</v>
      </c>
      <c r="AW9" s="19">
        <f t="shared" si="2"/>
        <v>0.66666666666666663</v>
      </c>
      <c r="AX9" s="19">
        <f t="shared" si="2"/>
        <v>0.5</v>
      </c>
      <c r="AY9" s="19">
        <f t="shared" si="2"/>
        <v>0.5</v>
      </c>
      <c r="AZ9" s="19">
        <f t="shared" si="2"/>
        <v>0.4</v>
      </c>
      <c r="BA9" s="19">
        <f t="shared" si="2"/>
        <v>0.5</v>
      </c>
      <c r="BB9" s="19">
        <f t="shared" si="2"/>
        <v>0.5</v>
      </c>
      <c r="BC9" s="19">
        <f t="shared" si="2"/>
        <v>0.66666666666666663</v>
      </c>
      <c r="BD9" s="19">
        <f t="shared" si="2"/>
        <v>1</v>
      </c>
      <c r="BE9" s="19">
        <f t="shared" si="2"/>
        <v>0.5</v>
      </c>
      <c r="BF9" s="19">
        <f t="shared" ref="BF9:BL15" si="3">IF(O9=0,"-",AL9/O9)</f>
        <v>0.5</v>
      </c>
      <c r="BG9" s="19">
        <f t="shared" si="3"/>
        <v>0.4</v>
      </c>
      <c r="BH9" s="19">
        <f t="shared" si="3"/>
        <v>0.4</v>
      </c>
      <c r="BI9" s="19">
        <f t="shared" si="3"/>
        <v>0.33333333333333331</v>
      </c>
      <c r="BJ9" s="19" t="str">
        <f t="shared" si="3"/>
        <v>-</v>
      </c>
      <c r="BK9" s="19" t="str">
        <f t="shared" si="3"/>
        <v>-</v>
      </c>
      <c r="BL9" s="20">
        <f t="shared" si="3"/>
        <v>0.5</v>
      </c>
      <c r="BN9" s="189"/>
      <c r="BO9" s="1">
        <f>U9</f>
        <v>50</v>
      </c>
      <c r="BP9" s="1">
        <f>AR9</f>
        <v>25</v>
      </c>
      <c r="BQ9" s="184">
        <f>BL9</f>
        <v>0.5</v>
      </c>
    </row>
    <row r="10" spans="1:69" ht="12.6" x14ac:dyDescent="0.45">
      <c r="B10" s="44"/>
      <c r="C10" s="41">
        <v>1002</v>
      </c>
      <c r="D10" s="41" t="s">
        <v>703</v>
      </c>
      <c r="E10" s="223"/>
      <c r="F10" s="224">
        <v>6</v>
      </c>
      <c r="G10" s="224">
        <v>4</v>
      </c>
      <c r="H10" s="224">
        <v>5</v>
      </c>
      <c r="I10" s="224">
        <v>4</v>
      </c>
      <c r="J10" s="224">
        <v>4</v>
      </c>
      <c r="K10" s="224">
        <v>4</v>
      </c>
      <c r="L10" s="224">
        <v>5</v>
      </c>
      <c r="M10" s="224">
        <v>5</v>
      </c>
      <c r="N10" s="224">
        <v>5</v>
      </c>
      <c r="O10" s="224">
        <v>5</v>
      </c>
      <c r="P10" s="224">
        <v>5</v>
      </c>
      <c r="Q10" s="224">
        <v>5</v>
      </c>
      <c r="R10" s="224">
        <v>2</v>
      </c>
      <c r="S10" s="224"/>
      <c r="T10" s="224"/>
      <c r="U10" s="278">
        <v>59</v>
      </c>
      <c r="V10" s="12"/>
      <c r="W10" s="12"/>
      <c r="Y10" s="44"/>
      <c r="Z10" s="41">
        <v>1002</v>
      </c>
      <c r="AA10" s="41" t="s">
        <v>703</v>
      </c>
      <c r="AB10" s="223"/>
      <c r="AC10" s="224">
        <v>2</v>
      </c>
      <c r="AD10" s="224">
        <v>2</v>
      </c>
      <c r="AE10" s="224">
        <v>2</v>
      </c>
      <c r="AF10" s="224">
        <v>2</v>
      </c>
      <c r="AG10" s="224">
        <v>2</v>
      </c>
      <c r="AH10" s="224">
        <v>2</v>
      </c>
      <c r="AI10" s="224">
        <v>2</v>
      </c>
      <c r="AJ10" s="224">
        <v>2</v>
      </c>
      <c r="AK10" s="224">
        <v>2</v>
      </c>
      <c r="AL10" s="224">
        <v>2</v>
      </c>
      <c r="AM10" s="224">
        <v>2</v>
      </c>
      <c r="AN10" s="224">
        <v>2</v>
      </c>
      <c r="AO10" s="224">
        <v>1</v>
      </c>
      <c r="AP10" s="224"/>
      <c r="AQ10" s="224"/>
      <c r="AR10" s="278">
        <v>25</v>
      </c>
      <c r="AS10" s="12"/>
      <c r="AT10" s="19" t="str">
        <f>+AT9</f>
        <v>Laboral</v>
      </c>
      <c r="AU10" s="34" t="str">
        <f t="shared" ref="AU10:AU44" si="4">+AA10</f>
        <v>1B</v>
      </c>
      <c r="AV10" s="19" t="str">
        <f t="shared" si="2"/>
        <v>-</v>
      </c>
      <c r="AW10" s="19">
        <f t="shared" si="2"/>
        <v>0.33333333333333331</v>
      </c>
      <c r="AX10" s="19">
        <f t="shared" si="2"/>
        <v>0.5</v>
      </c>
      <c r="AY10" s="19">
        <f t="shared" si="2"/>
        <v>0.4</v>
      </c>
      <c r="AZ10" s="19">
        <f t="shared" si="2"/>
        <v>0.5</v>
      </c>
      <c r="BA10" s="19">
        <f t="shared" si="2"/>
        <v>0.5</v>
      </c>
      <c r="BB10" s="19">
        <f t="shared" si="2"/>
        <v>0.5</v>
      </c>
      <c r="BC10" s="19">
        <f t="shared" si="2"/>
        <v>0.4</v>
      </c>
      <c r="BD10" s="19">
        <f t="shared" si="2"/>
        <v>0.4</v>
      </c>
      <c r="BE10" s="19">
        <f t="shared" si="2"/>
        <v>0.4</v>
      </c>
      <c r="BF10" s="19">
        <f t="shared" si="3"/>
        <v>0.4</v>
      </c>
      <c r="BG10" s="19">
        <f t="shared" si="3"/>
        <v>0.4</v>
      </c>
      <c r="BH10" s="19">
        <f t="shared" si="3"/>
        <v>0.4</v>
      </c>
      <c r="BI10" s="19">
        <f t="shared" si="3"/>
        <v>0.5</v>
      </c>
      <c r="BJ10" s="19" t="str">
        <f t="shared" si="3"/>
        <v>-</v>
      </c>
      <c r="BK10" s="19" t="str">
        <f t="shared" si="3"/>
        <v>-</v>
      </c>
      <c r="BL10" s="20">
        <f t="shared" si="3"/>
        <v>0.42372881355932202</v>
      </c>
      <c r="BN10" s="189"/>
      <c r="BO10" s="1">
        <f t="shared" ref="BO10:BO45" si="5">U10</f>
        <v>59</v>
      </c>
      <c r="BP10" s="1">
        <f t="shared" ref="BP10:BP45" si="6">AR10</f>
        <v>25</v>
      </c>
      <c r="BQ10" s="184">
        <f t="shared" ref="BQ10:BQ44" si="7">BL10</f>
        <v>0.42372881355932202</v>
      </c>
    </row>
    <row r="11" spans="1:69" ht="12.6" x14ac:dyDescent="0.45">
      <c r="B11" s="44"/>
      <c r="C11" s="41">
        <v>1003</v>
      </c>
      <c r="D11" s="41" t="s">
        <v>704</v>
      </c>
      <c r="E11" s="223">
        <v>1</v>
      </c>
      <c r="F11" s="224">
        <v>5</v>
      </c>
      <c r="G11" s="224">
        <v>4</v>
      </c>
      <c r="H11" s="224">
        <v>5</v>
      </c>
      <c r="I11" s="224">
        <v>6</v>
      </c>
      <c r="J11" s="224">
        <v>3</v>
      </c>
      <c r="K11" s="224">
        <v>5</v>
      </c>
      <c r="L11" s="224">
        <v>6</v>
      </c>
      <c r="M11" s="224">
        <v>3</v>
      </c>
      <c r="N11" s="224">
        <v>5</v>
      </c>
      <c r="O11" s="224">
        <v>6</v>
      </c>
      <c r="P11" s="224"/>
      <c r="Q11" s="224"/>
      <c r="R11" s="224"/>
      <c r="S11" s="224"/>
      <c r="T11" s="224"/>
      <c r="U11" s="278">
        <v>49</v>
      </c>
      <c r="V11" s="12"/>
      <c r="W11" s="12"/>
      <c r="Y11" s="44"/>
      <c r="Z11" s="41">
        <v>1003</v>
      </c>
      <c r="AA11" s="41" t="s">
        <v>704</v>
      </c>
      <c r="AB11" s="223">
        <v>1</v>
      </c>
      <c r="AC11" s="224">
        <v>2</v>
      </c>
      <c r="AD11" s="224">
        <v>2</v>
      </c>
      <c r="AE11" s="224">
        <v>2</v>
      </c>
      <c r="AF11" s="224">
        <v>2</v>
      </c>
      <c r="AG11" s="224">
        <v>2</v>
      </c>
      <c r="AH11" s="224">
        <v>2</v>
      </c>
      <c r="AI11" s="224">
        <v>2</v>
      </c>
      <c r="AJ11" s="224">
        <v>2</v>
      </c>
      <c r="AK11" s="224">
        <v>2</v>
      </c>
      <c r="AL11" s="224">
        <v>2</v>
      </c>
      <c r="AM11" s="224"/>
      <c r="AN11" s="224"/>
      <c r="AO11" s="224"/>
      <c r="AP11" s="224"/>
      <c r="AQ11" s="224"/>
      <c r="AR11" s="278">
        <v>21</v>
      </c>
      <c r="AS11" s="12"/>
      <c r="AT11" s="19" t="str">
        <f t="shared" ref="AT11:AT22" si="8">+AT10</f>
        <v>Laboral</v>
      </c>
      <c r="AU11" s="34" t="str">
        <f t="shared" si="4"/>
        <v>1C</v>
      </c>
      <c r="AV11" s="19">
        <f t="shared" si="2"/>
        <v>1</v>
      </c>
      <c r="AW11" s="19">
        <f t="shared" si="2"/>
        <v>0.4</v>
      </c>
      <c r="AX11" s="19">
        <f t="shared" si="2"/>
        <v>0.5</v>
      </c>
      <c r="AY11" s="19">
        <f t="shared" si="2"/>
        <v>0.4</v>
      </c>
      <c r="AZ11" s="19">
        <f t="shared" si="2"/>
        <v>0.33333333333333331</v>
      </c>
      <c r="BA11" s="19">
        <f t="shared" si="2"/>
        <v>0.66666666666666663</v>
      </c>
      <c r="BB11" s="19">
        <f t="shared" si="2"/>
        <v>0.4</v>
      </c>
      <c r="BC11" s="19">
        <f t="shared" si="2"/>
        <v>0.33333333333333331</v>
      </c>
      <c r="BD11" s="19">
        <f t="shared" si="2"/>
        <v>0.66666666666666663</v>
      </c>
      <c r="BE11" s="19">
        <f t="shared" si="2"/>
        <v>0.4</v>
      </c>
      <c r="BF11" s="19">
        <f t="shared" si="3"/>
        <v>0.33333333333333331</v>
      </c>
      <c r="BG11" s="19" t="str">
        <f t="shared" si="3"/>
        <v>-</v>
      </c>
      <c r="BH11" s="19" t="str">
        <f t="shared" si="3"/>
        <v>-</v>
      </c>
      <c r="BI11" s="19" t="str">
        <f t="shared" si="3"/>
        <v>-</v>
      </c>
      <c r="BJ11" s="19" t="str">
        <f t="shared" si="3"/>
        <v>-</v>
      </c>
      <c r="BK11" s="19" t="str">
        <f t="shared" si="3"/>
        <v>-</v>
      </c>
      <c r="BL11" s="20">
        <f t="shared" si="3"/>
        <v>0.42857142857142855</v>
      </c>
      <c r="BN11" s="189"/>
      <c r="BO11" s="1">
        <f t="shared" si="5"/>
        <v>49</v>
      </c>
      <c r="BP11" s="1">
        <f t="shared" si="6"/>
        <v>21</v>
      </c>
      <c r="BQ11" s="184">
        <f t="shared" si="7"/>
        <v>0.42857142857142855</v>
      </c>
    </row>
    <row r="12" spans="1:69" ht="12.6" x14ac:dyDescent="0.45">
      <c r="B12" s="44"/>
      <c r="C12" s="41">
        <v>1004</v>
      </c>
      <c r="D12" s="41" t="s">
        <v>720</v>
      </c>
      <c r="E12" s="223">
        <v>1</v>
      </c>
      <c r="F12" s="224">
        <v>4</v>
      </c>
      <c r="G12" s="224">
        <v>6</v>
      </c>
      <c r="H12" s="224">
        <v>8</v>
      </c>
      <c r="I12" s="224">
        <v>10</v>
      </c>
      <c r="J12" s="224">
        <v>10</v>
      </c>
      <c r="K12" s="224">
        <v>10</v>
      </c>
      <c r="L12" s="224">
        <v>8</v>
      </c>
      <c r="M12" s="224">
        <v>7</v>
      </c>
      <c r="N12" s="224">
        <v>7</v>
      </c>
      <c r="O12" s="224">
        <v>10</v>
      </c>
      <c r="P12" s="224">
        <v>5</v>
      </c>
      <c r="Q12" s="224">
        <v>7</v>
      </c>
      <c r="R12" s="224">
        <v>8</v>
      </c>
      <c r="S12" s="224">
        <v>1</v>
      </c>
      <c r="T12" s="224"/>
      <c r="U12" s="278">
        <v>102</v>
      </c>
      <c r="V12" s="12"/>
      <c r="W12" s="12"/>
      <c r="Y12" s="44"/>
      <c r="Z12" s="41">
        <v>1004</v>
      </c>
      <c r="AA12" s="41" t="s">
        <v>720</v>
      </c>
      <c r="AB12" s="223">
        <v>1</v>
      </c>
      <c r="AC12" s="224">
        <v>2</v>
      </c>
      <c r="AD12" s="224">
        <v>2</v>
      </c>
      <c r="AE12" s="224">
        <v>3</v>
      </c>
      <c r="AF12" s="224">
        <v>3</v>
      </c>
      <c r="AG12" s="224">
        <v>3</v>
      </c>
      <c r="AH12" s="224">
        <v>3</v>
      </c>
      <c r="AI12" s="224">
        <v>3</v>
      </c>
      <c r="AJ12" s="224">
        <v>2</v>
      </c>
      <c r="AK12" s="224">
        <v>2</v>
      </c>
      <c r="AL12" s="224">
        <v>3</v>
      </c>
      <c r="AM12" s="224">
        <v>2</v>
      </c>
      <c r="AN12" s="224">
        <v>2</v>
      </c>
      <c r="AO12" s="224">
        <v>2</v>
      </c>
      <c r="AP12" s="224">
        <v>1</v>
      </c>
      <c r="AQ12" s="224"/>
      <c r="AR12" s="278">
        <v>34</v>
      </c>
      <c r="AS12" s="12"/>
      <c r="AT12" s="19" t="str">
        <f t="shared" si="8"/>
        <v>Laboral</v>
      </c>
      <c r="AU12" s="34" t="str">
        <f t="shared" si="4"/>
        <v>1Sendero</v>
      </c>
      <c r="AV12" s="19">
        <f t="shared" si="2"/>
        <v>1</v>
      </c>
      <c r="AW12" s="19">
        <f t="shared" si="2"/>
        <v>0.5</v>
      </c>
      <c r="AX12" s="19">
        <f t="shared" si="2"/>
        <v>0.33333333333333331</v>
      </c>
      <c r="AY12" s="19">
        <f t="shared" si="2"/>
        <v>0.375</v>
      </c>
      <c r="AZ12" s="19">
        <f t="shared" si="2"/>
        <v>0.3</v>
      </c>
      <c r="BA12" s="19">
        <f t="shared" si="2"/>
        <v>0.3</v>
      </c>
      <c r="BB12" s="19">
        <f t="shared" si="2"/>
        <v>0.3</v>
      </c>
      <c r="BC12" s="19">
        <f t="shared" si="2"/>
        <v>0.375</v>
      </c>
      <c r="BD12" s="19">
        <f t="shared" si="2"/>
        <v>0.2857142857142857</v>
      </c>
      <c r="BE12" s="19">
        <f t="shared" si="2"/>
        <v>0.2857142857142857</v>
      </c>
      <c r="BF12" s="19">
        <f t="shared" si="3"/>
        <v>0.3</v>
      </c>
      <c r="BG12" s="19">
        <f t="shared" si="3"/>
        <v>0.4</v>
      </c>
      <c r="BH12" s="19">
        <f t="shared" si="3"/>
        <v>0.2857142857142857</v>
      </c>
      <c r="BI12" s="19">
        <f t="shared" si="3"/>
        <v>0.25</v>
      </c>
      <c r="BJ12" s="19">
        <f t="shared" si="3"/>
        <v>1</v>
      </c>
      <c r="BK12" s="19" t="str">
        <f t="shared" si="3"/>
        <v>-</v>
      </c>
      <c r="BL12" s="20">
        <f t="shared" si="3"/>
        <v>0.33333333333333331</v>
      </c>
      <c r="BN12" s="189"/>
      <c r="BO12" s="1">
        <f t="shared" si="5"/>
        <v>102</v>
      </c>
      <c r="BP12" s="1">
        <f t="shared" si="6"/>
        <v>34</v>
      </c>
      <c r="BQ12" s="184">
        <f t="shared" si="7"/>
        <v>0.33333333333333331</v>
      </c>
    </row>
    <row r="13" spans="1:69" ht="12.6" x14ac:dyDescent="0.45">
      <c r="B13" s="44"/>
      <c r="C13" s="41">
        <v>1005</v>
      </c>
      <c r="D13" s="41" t="s">
        <v>706</v>
      </c>
      <c r="E13" s="223"/>
      <c r="F13" s="224">
        <v>4</v>
      </c>
      <c r="G13" s="224">
        <v>8</v>
      </c>
      <c r="H13" s="224">
        <v>8</v>
      </c>
      <c r="I13" s="224">
        <v>8</v>
      </c>
      <c r="J13" s="224">
        <v>10</v>
      </c>
      <c r="K13" s="224">
        <v>10</v>
      </c>
      <c r="L13" s="224">
        <v>8</v>
      </c>
      <c r="M13" s="224">
        <v>8</v>
      </c>
      <c r="N13" s="224">
        <v>4</v>
      </c>
      <c r="O13" s="224">
        <v>5</v>
      </c>
      <c r="P13" s="224">
        <v>7</v>
      </c>
      <c r="Q13" s="224">
        <v>5</v>
      </c>
      <c r="R13" s="224">
        <v>6</v>
      </c>
      <c r="S13" s="224">
        <v>5</v>
      </c>
      <c r="T13" s="224"/>
      <c r="U13" s="278">
        <v>96</v>
      </c>
      <c r="V13" s="12"/>
      <c r="W13" s="12"/>
      <c r="Y13" s="44"/>
      <c r="Z13" s="41">
        <v>1005</v>
      </c>
      <c r="AA13" s="41" t="s">
        <v>706</v>
      </c>
      <c r="AB13" s="223"/>
      <c r="AC13" s="224">
        <v>2</v>
      </c>
      <c r="AD13" s="224">
        <v>2</v>
      </c>
      <c r="AE13" s="224">
        <v>2</v>
      </c>
      <c r="AF13" s="224">
        <v>2</v>
      </c>
      <c r="AG13" s="224">
        <v>3</v>
      </c>
      <c r="AH13" s="224">
        <v>3</v>
      </c>
      <c r="AI13" s="224">
        <v>2</v>
      </c>
      <c r="AJ13" s="224">
        <v>2</v>
      </c>
      <c r="AK13" s="224">
        <v>2</v>
      </c>
      <c r="AL13" s="224">
        <v>2</v>
      </c>
      <c r="AM13" s="224">
        <v>2</v>
      </c>
      <c r="AN13" s="224">
        <v>2</v>
      </c>
      <c r="AO13" s="224">
        <v>2</v>
      </c>
      <c r="AP13" s="224">
        <v>2</v>
      </c>
      <c r="AQ13" s="224"/>
      <c r="AR13" s="278">
        <v>30</v>
      </c>
      <c r="AS13" s="12"/>
      <c r="AT13" s="19" t="str">
        <f t="shared" si="8"/>
        <v>Laboral</v>
      </c>
      <c r="AU13" s="34" t="str">
        <f t="shared" si="4"/>
        <v>4T</v>
      </c>
      <c r="AV13" s="19" t="str">
        <f t="shared" si="2"/>
        <v>-</v>
      </c>
      <c r="AW13" s="19">
        <f t="shared" si="2"/>
        <v>0.5</v>
      </c>
      <c r="AX13" s="19">
        <f t="shared" si="2"/>
        <v>0.25</v>
      </c>
      <c r="AY13" s="19">
        <f t="shared" si="2"/>
        <v>0.25</v>
      </c>
      <c r="AZ13" s="19">
        <f t="shared" si="2"/>
        <v>0.25</v>
      </c>
      <c r="BA13" s="19">
        <f t="shared" si="2"/>
        <v>0.3</v>
      </c>
      <c r="BB13" s="19">
        <f t="shared" si="2"/>
        <v>0.3</v>
      </c>
      <c r="BC13" s="19">
        <f t="shared" si="2"/>
        <v>0.25</v>
      </c>
      <c r="BD13" s="19">
        <f t="shared" si="2"/>
        <v>0.25</v>
      </c>
      <c r="BE13" s="19">
        <f t="shared" si="2"/>
        <v>0.5</v>
      </c>
      <c r="BF13" s="19">
        <f t="shared" si="3"/>
        <v>0.4</v>
      </c>
      <c r="BG13" s="19">
        <f t="shared" si="3"/>
        <v>0.2857142857142857</v>
      </c>
      <c r="BH13" s="19">
        <f t="shared" si="3"/>
        <v>0.4</v>
      </c>
      <c r="BI13" s="19">
        <f t="shared" si="3"/>
        <v>0.33333333333333331</v>
      </c>
      <c r="BJ13" s="19">
        <f t="shared" si="3"/>
        <v>0.4</v>
      </c>
      <c r="BK13" s="19" t="str">
        <f t="shared" si="3"/>
        <v>-</v>
      </c>
      <c r="BL13" s="20">
        <f t="shared" si="3"/>
        <v>0.3125</v>
      </c>
      <c r="BN13" s="189"/>
      <c r="BO13" s="1">
        <f t="shared" si="5"/>
        <v>96</v>
      </c>
      <c r="BP13" s="1">
        <f t="shared" si="6"/>
        <v>30</v>
      </c>
      <c r="BQ13" s="184">
        <f t="shared" si="7"/>
        <v>0.3125</v>
      </c>
    </row>
    <row r="14" spans="1:69" ht="12.6" x14ac:dyDescent="0.45">
      <c r="B14" s="44"/>
      <c r="C14" s="41">
        <v>1006</v>
      </c>
      <c r="D14" s="41" t="s">
        <v>707</v>
      </c>
      <c r="E14" s="223">
        <v>1</v>
      </c>
      <c r="F14" s="224">
        <v>9</v>
      </c>
      <c r="G14" s="224">
        <v>6</v>
      </c>
      <c r="H14" s="224">
        <v>11</v>
      </c>
      <c r="I14" s="224">
        <v>9</v>
      </c>
      <c r="J14" s="224">
        <v>11</v>
      </c>
      <c r="K14" s="224">
        <v>10</v>
      </c>
      <c r="L14" s="224">
        <v>9</v>
      </c>
      <c r="M14" s="224">
        <v>10</v>
      </c>
      <c r="N14" s="224">
        <v>14</v>
      </c>
      <c r="O14" s="224">
        <v>10</v>
      </c>
      <c r="P14" s="224">
        <v>14</v>
      </c>
      <c r="Q14" s="224">
        <v>6</v>
      </c>
      <c r="R14" s="224">
        <v>8</v>
      </c>
      <c r="S14" s="224">
        <v>8</v>
      </c>
      <c r="T14" s="224">
        <v>6</v>
      </c>
      <c r="U14" s="278">
        <v>142</v>
      </c>
      <c r="V14" s="12"/>
      <c r="W14" s="12"/>
      <c r="Y14" s="44"/>
      <c r="Z14" s="41">
        <v>1006</v>
      </c>
      <c r="AA14" s="41" t="s">
        <v>707</v>
      </c>
      <c r="AB14" s="223">
        <v>1</v>
      </c>
      <c r="AC14" s="224">
        <v>3</v>
      </c>
      <c r="AD14" s="224">
        <v>2</v>
      </c>
      <c r="AE14" s="224">
        <v>3</v>
      </c>
      <c r="AF14" s="224">
        <v>3</v>
      </c>
      <c r="AG14" s="224">
        <v>3</v>
      </c>
      <c r="AH14" s="224">
        <v>3</v>
      </c>
      <c r="AI14" s="224">
        <v>3</v>
      </c>
      <c r="AJ14" s="224">
        <v>4</v>
      </c>
      <c r="AK14" s="224">
        <v>4</v>
      </c>
      <c r="AL14" s="224">
        <v>3</v>
      </c>
      <c r="AM14" s="224">
        <v>4</v>
      </c>
      <c r="AN14" s="224">
        <v>2</v>
      </c>
      <c r="AO14" s="224">
        <v>2</v>
      </c>
      <c r="AP14" s="224">
        <v>2</v>
      </c>
      <c r="AQ14" s="224">
        <v>2</v>
      </c>
      <c r="AR14" s="278">
        <v>44</v>
      </c>
      <c r="AS14" s="12"/>
      <c r="AT14" s="19" t="str">
        <f t="shared" si="8"/>
        <v>Laboral</v>
      </c>
      <c r="AU14" s="34" t="str">
        <f t="shared" si="4"/>
        <v>7A</v>
      </c>
      <c r="AV14" s="19">
        <f t="shared" si="2"/>
        <v>1</v>
      </c>
      <c r="AW14" s="19">
        <f t="shared" si="2"/>
        <v>0.33333333333333331</v>
      </c>
      <c r="AX14" s="19">
        <f t="shared" si="2"/>
        <v>0.33333333333333331</v>
      </c>
      <c r="AY14" s="19">
        <f t="shared" si="2"/>
        <v>0.27272727272727271</v>
      </c>
      <c r="AZ14" s="19">
        <f t="shared" si="2"/>
        <v>0.33333333333333331</v>
      </c>
      <c r="BA14" s="19">
        <f t="shared" si="2"/>
        <v>0.27272727272727271</v>
      </c>
      <c r="BB14" s="19">
        <f t="shared" si="2"/>
        <v>0.3</v>
      </c>
      <c r="BC14" s="19">
        <f t="shared" si="2"/>
        <v>0.33333333333333331</v>
      </c>
      <c r="BD14" s="19">
        <f t="shared" si="2"/>
        <v>0.4</v>
      </c>
      <c r="BE14" s="19">
        <f t="shared" si="2"/>
        <v>0.2857142857142857</v>
      </c>
      <c r="BF14" s="19">
        <f t="shared" si="3"/>
        <v>0.3</v>
      </c>
      <c r="BG14" s="19">
        <f t="shared" si="3"/>
        <v>0.2857142857142857</v>
      </c>
      <c r="BH14" s="19">
        <f t="shared" si="3"/>
        <v>0.33333333333333331</v>
      </c>
      <c r="BI14" s="19">
        <f t="shared" si="3"/>
        <v>0.25</v>
      </c>
      <c r="BJ14" s="19">
        <f t="shared" si="3"/>
        <v>0.25</v>
      </c>
      <c r="BK14" s="19">
        <f t="shared" si="3"/>
        <v>0.33333333333333331</v>
      </c>
      <c r="BL14" s="20">
        <f t="shared" si="3"/>
        <v>0.30985915492957744</v>
      </c>
      <c r="BN14" s="189"/>
      <c r="BO14" s="1">
        <f t="shared" si="5"/>
        <v>142</v>
      </c>
      <c r="BP14" s="1">
        <f t="shared" si="6"/>
        <v>44</v>
      </c>
      <c r="BQ14" s="184">
        <f t="shared" si="7"/>
        <v>0.30985915492957744</v>
      </c>
    </row>
    <row r="15" spans="1:69" ht="12.6" x14ac:dyDescent="0.45">
      <c r="B15" s="44"/>
      <c r="C15" s="41">
        <v>1007</v>
      </c>
      <c r="D15" s="41" t="s">
        <v>708</v>
      </c>
      <c r="E15" s="223"/>
      <c r="F15" s="224">
        <v>8</v>
      </c>
      <c r="G15" s="224">
        <v>8</v>
      </c>
      <c r="H15" s="224">
        <v>8</v>
      </c>
      <c r="I15" s="224">
        <v>6</v>
      </c>
      <c r="J15" s="224">
        <v>5</v>
      </c>
      <c r="K15" s="224">
        <v>7</v>
      </c>
      <c r="L15" s="224">
        <v>3</v>
      </c>
      <c r="M15" s="224">
        <v>5</v>
      </c>
      <c r="N15" s="224">
        <v>6</v>
      </c>
      <c r="O15" s="224">
        <v>6</v>
      </c>
      <c r="P15" s="224">
        <v>5</v>
      </c>
      <c r="Q15" s="224">
        <v>6</v>
      </c>
      <c r="R15" s="224"/>
      <c r="S15" s="224"/>
      <c r="T15" s="224"/>
      <c r="U15" s="278">
        <v>73</v>
      </c>
      <c r="V15" s="12"/>
      <c r="W15" s="12"/>
      <c r="Y15" s="44"/>
      <c r="Z15" s="41">
        <v>1007</v>
      </c>
      <c r="AA15" s="41" t="s">
        <v>708</v>
      </c>
      <c r="AB15" s="223"/>
      <c r="AC15" s="224">
        <v>3</v>
      </c>
      <c r="AD15" s="224">
        <v>3</v>
      </c>
      <c r="AE15" s="224">
        <v>3</v>
      </c>
      <c r="AF15" s="224">
        <v>2</v>
      </c>
      <c r="AG15" s="224">
        <v>2</v>
      </c>
      <c r="AH15" s="224">
        <v>2</v>
      </c>
      <c r="AI15" s="224">
        <v>2</v>
      </c>
      <c r="AJ15" s="224">
        <v>2</v>
      </c>
      <c r="AK15" s="224">
        <v>2</v>
      </c>
      <c r="AL15" s="224">
        <v>2</v>
      </c>
      <c r="AM15" s="224">
        <v>3</v>
      </c>
      <c r="AN15" s="224">
        <v>3</v>
      </c>
      <c r="AO15" s="224"/>
      <c r="AP15" s="224"/>
      <c r="AQ15" s="224"/>
      <c r="AR15" s="278">
        <v>29</v>
      </c>
      <c r="AS15" s="12"/>
      <c r="AT15" s="19" t="str">
        <f t="shared" si="8"/>
        <v>Laboral</v>
      </c>
      <c r="AU15" s="34" t="str">
        <f t="shared" si="4"/>
        <v>7E</v>
      </c>
      <c r="AV15" s="19" t="str">
        <f t="shared" si="2"/>
        <v>-</v>
      </c>
      <c r="AW15" s="19">
        <f t="shared" si="2"/>
        <v>0.375</v>
      </c>
      <c r="AX15" s="19">
        <f t="shared" si="2"/>
        <v>0.375</v>
      </c>
      <c r="AY15" s="19">
        <f t="shared" si="2"/>
        <v>0.375</v>
      </c>
      <c r="AZ15" s="19">
        <f t="shared" si="2"/>
        <v>0.33333333333333331</v>
      </c>
      <c r="BA15" s="19">
        <f t="shared" si="2"/>
        <v>0.4</v>
      </c>
      <c r="BB15" s="19">
        <f t="shared" si="2"/>
        <v>0.2857142857142857</v>
      </c>
      <c r="BC15" s="19">
        <f t="shared" si="2"/>
        <v>0.66666666666666663</v>
      </c>
      <c r="BD15" s="19">
        <f t="shared" si="2"/>
        <v>0.4</v>
      </c>
      <c r="BE15" s="19">
        <f t="shared" si="2"/>
        <v>0.33333333333333331</v>
      </c>
      <c r="BF15" s="19">
        <f t="shared" si="3"/>
        <v>0.33333333333333331</v>
      </c>
      <c r="BG15" s="19">
        <f t="shared" si="3"/>
        <v>0.6</v>
      </c>
      <c r="BH15" s="19">
        <f t="shared" si="3"/>
        <v>0.5</v>
      </c>
      <c r="BI15" s="19" t="str">
        <f t="shared" si="3"/>
        <v>-</v>
      </c>
      <c r="BJ15" s="19" t="str">
        <f t="shared" si="3"/>
        <v>-</v>
      </c>
      <c r="BK15" s="19" t="str">
        <f t="shared" si="3"/>
        <v>-</v>
      </c>
      <c r="BL15" s="20">
        <f t="shared" si="3"/>
        <v>0.39726027397260272</v>
      </c>
      <c r="BN15" s="189"/>
      <c r="BO15" s="1">
        <f t="shared" si="5"/>
        <v>73</v>
      </c>
      <c r="BP15" s="1">
        <f t="shared" si="6"/>
        <v>29</v>
      </c>
      <c r="BQ15" s="184">
        <f t="shared" si="7"/>
        <v>0.39726027397260272</v>
      </c>
    </row>
    <row r="16" spans="1:69" ht="12.6" x14ac:dyDescent="0.45">
      <c r="B16" s="44"/>
      <c r="C16" s="41">
        <v>1008</v>
      </c>
      <c r="D16" s="41" t="s">
        <v>709</v>
      </c>
      <c r="E16" s="223"/>
      <c r="F16" s="224">
        <v>2</v>
      </c>
      <c r="G16" s="224">
        <v>4</v>
      </c>
      <c r="H16" s="224">
        <v>4</v>
      </c>
      <c r="I16" s="224">
        <v>4</v>
      </c>
      <c r="J16" s="224">
        <v>5</v>
      </c>
      <c r="K16" s="224">
        <v>3</v>
      </c>
      <c r="L16" s="224">
        <v>4</v>
      </c>
      <c r="M16" s="224">
        <v>5</v>
      </c>
      <c r="N16" s="224">
        <v>1</v>
      </c>
      <c r="O16" s="224">
        <v>3</v>
      </c>
      <c r="P16" s="224">
        <v>5</v>
      </c>
      <c r="Q16" s="224">
        <v>1</v>
      </c>
      <c r="R16" s="224"/>
      <c r="S16" s="224"/>
      <c r="T16" s="224"/>
      <c r="U16" s="278">
        <v>41</v>
      </c>
      <c r="V16" s="12"/>
      <c r="W16" s="12"/>
      <c r="Y16" s="44"/>
      <c r="Z16" s="41">
        <v>1008</v>
      </c>
      <c r="AA16" s="41" t="s">
        <v>709</v>
      </c>
      <c r="AB16" s="223"/>
      <c r="AC16" s="224">
        <v>2</v>
      </c>
      <c r="AD16" s="224">
        <v>2</v>
      </c>
      <c r="AE16" s="224">
        <v>2</v>
      </c>
      <c r="AF16" s="224">
        <v>2</v>
      </c>
      <c r="AG16" s="224">
        <v>3</v>
      </c>
      <c r="AH16" s="224">
        <v>2</v>
      </c>
      <c r="AI16" s="224">
        <v>2</v>
      </c>
      <c r="AJ16" s="224">
        <v>2</v>
      </c>
      <c r="AK16" s="224">
        <v>1</v>
      </c>
      <c r="AL16" s="224">
        <v>2</v>
      </c>
      <c r="AM16" s="224">
        <v>2</v>
      </c>
      <c r="AN16" s="224">
        <v>1</v>
      </c>
      <c r="AO16" s="224"/>
      <c r="AP16" s="224"/>
      <c r="AQ16" s="224"/>
      <c r="AR16" s="278">
        <v>23</v>
      </c>
      <c r="AS16" s="12"/>
      <c r="AT16" s="19" t="str">
        <f t="shared" si="8"/>
        <v>Laboral</v>
      </c>
      <c r="AU16" s="34" t="str">
        <f t="shared" si="4"/>
        <v>10T</v>
      </c>
      <c r="AV16" s="19" t="str">
        <f t="shared" ref="AV16:BD44" si="9">IF(E16=0,"-",AB16/E16)</f>
        <v>-</v>
      </c>
      <c r="AW16" s="19">
        <f t="shared" si="9"/>
        <v>1</v>
      </c>
      <c r="AX16" s="19">
        <f t="shared" si="9"/>
        <v>0.5</v>
      </c>
      <c r="AY16" s="19">
        <f t="shared" si="9"/>
        <v>0.5</v>
      </c>
      <c r="AZ16" s="19">
        <f t="shared" si="9"/>
        <v>0.5</v>
      </c>
      <c r="BA16" s="19">
        <f t="shared" si="9"/>
        <v>0.6</v>
      </c>
      <c r="BB16" s="19">
        <f t="shared" si="9"/>
        <v>0.66666666666666663</v>
      </c>
      <c r="BC16" s="19">
        <f t="shared" si="9"/>
        <v>0.5</v>
      </c>
      <c r="BD16" s="19">
        <f t="shared" si="9"/>
        <v>0.4</v>
      </c>
      <c r="BE16" s="19">
        <f t="shared" ref="BE16:BL44" si="10">IF(N16=0,"-",AK16/N16)</f>
        <v>1</v>
      </c>
      <c r="BF16" s="19">
        <f t="shared" si="10"/>
        <v>0.66666666666666663</v>
      </c>
      <c r="BG16" s="19">
        <f t="shared" si="10"/>
        <v>0.4</v>
      </c>
      <c r="BH16" s="19">
        <f t="shared" si="10"/>
        <v>1</v>
      </c>
      <c r="BI16" s="19" t="str">
        <f t="shared" si="10"/>
        <v>-</v>
      </c>
      <c r="BJ16" s="19" t="str">
        <f t="shared" si="10"/>
        <v>-</v>
      </c>
      <c r="BK16" s="19" t="str">
        <f t="shared" si="10"/>
        <v>-</v>
      </c>
      <c r="BL16" s="20">
        <f t="shared" si="10"/>
        <v>0.56097560975609762</v>
      </c>
      <c r="BN16" s="189"/>
      <c r="BO16" s="1">
        <f t="shared" si="5"/>
        <v>41</v>
      </c>
      <c r="BP16" s="1">
        <f t="shared" si="6"/>
        <v>23</v>
      </c>
      <c r="BQ16" s="184">
        <f t="shared" si="7"/>
        <v>0.56097560975609762</v>
      </c>
    </row>
    <row r="17" spans="1:69" ht="12.6" x14ac:dyDescent="0.45">
      <c r="A17" s="4"/>
      <c r="B17" s="44"/>
      <c r="C17" s="41">
        <v>1009</v>
      </c>
      <c r="D17" s="41" t="s">
        <v>711</v>
      </c>
      <c r="E17" s="223"/>
      <c r="F17" s="224">
        <v>1</v>
      </c>
      <c r="G17" s="224">
        <v>1</v>
      </c>
      <c r="H17" s="224"/>
      <c r="I17" s="224"/>
      <c r="J17" s="224"/>
      <c r="K17" s="224"/>
      <c r="L17" s="224"/>
      <c r="M17" s="224"/>
      <c r="N17" s="224"/>
      <c r="O17" s="224"/>
      <c r="P17" s="224"/>
      <c r="Q17" s="224"/>
      <c r="R17" s="224"/>
      <c r="S17" s="224"/>
      <c r="T17" s="224"/>
      <c r="U17" s="278">
        <v>2</v>
      </c>
      <c r="V17" s="12"/>
      <c r="W17" s="12"/>
      <c r="Y17" s="44"/>
      <c r="Z17" s="41">
        <v>1009</v>
      </c>
      <c r="AA17" s="41" t="s">
        <v>711</v>
      </c>
      <c r="AB17" s="223"/>
      <c r="AC17" s="224">
        <v>1</v>
      </c>
      <c r="AD17" s="224">
        <v>1</v>
      </c>
      <c r="AE17" s="224"/>
      <c r="AF17" s="224"/>
      <c r="AG17" s="224"/>
      <c r="AH17" s="224"/>
      <c r="AI17" s="224"/>
      <c r="AJ17" s="224"/>
      <c r="AK17" s="224"/>
      <c r="AL17" s="224"/>
      <c r="AM17" s="224"/>
      <c r="AN17" s="224"/>
      <c r="AO17" s="224"/>
      <c r="AP17" s="224"/>
      <c r="AQ17" s="224"/>
      <c r="AR17" s="278">
        <v>2</v>
      </c>
      <c r="AT17" s="19" t="str">
        <f t="shared" si="8"/>
        <v>Laboral</v>
      </c>
      <c r="AU17" s="34" t="str">
        <f t="shared" si="4"/>
        <v>10VI Hosp</v>
      </c>
      <c r="AV17" s="19" t="str">
        <f t="shared" si="9"/>
        <v>-</v>
      </c>
      <c r="AW17" s="19">
        <f t="shared" si="9"/>
        <v>1</v>
      </c>
      <c r="AX17" s="19">
        <f t="shared" si="9"/>
        <v>1</v>
      </c>
      <c r="AY17" s="19" t="str">
        <f t="shared" si="9"/>
        <v>-</v>
      </c>
      <c r="AZ17" s="19" t="str">
        <f t="shared" si="9"/>
        <v>-</v>
      </c>
      <c r="BA17" s="19" t="str">
        <f t="shared" si="9"/>
        <v>-</v>
      </c>
      <c r="BB17" s="19" t="str">
        <f t="shared" si="9"/>
        <v>-</v>
      </c>
      <c r="BC17" s="19" t="str">
        <f t="shared" si="9"/>
        <v>-</v>
      </c>
      <c r="BD17" s="19" t="str">
        <f t="shared" si="9"/>
        <v>-</v>
      </c>
      <c r="BE17" s="19" t="str">
        <f t="shared" si="10"/>
        <v>-</v>
      </c>
      <c r="BF17" s="19" t="str">
        <f t="shared" si="10"/>
        <v>-</v>
      </c>
      <c r="BG17" s="19" t="str">
        <f t="shared" si="10"/>
        <v>-</v>
      </c>
      <c r="BH17" s="19" t="str">
        <f t="shared" si="10"/>
        <v>-</v>
      </c>
      <c r="BI17" s="19" t="str">
        <f t="shared" si="10"/>
        <v>-</v>
      </c>
      <c r="BJ17" s="19" t="str">
        <f t="shared" si="10"/>
        <v>-</v>
      </c>
      <c r="BK17" s="19" t="str">
        <f t="shared" si="10"/>
        <v>-</v>
      </c>
      <c r="BL17" s="20">
        <f t="shared" si="10"/>
        <v>1</v>
      </c>
      <c r="BN17" s="189"/>
      <c r="BO17" s="1">
        <f t="shared" si="5"/>
        <v>2</v>
      </c>
      <c r="BP17" s="1">
        <f t="shared" si="6"/>
        <v>2</v>
      </c>
      <c r="BQ17" s="184">
        <f t="shared" si="7"/>
        <v>1</v>
      </c>
    </row>
    <row r="18" spans="1:69" ht="12.6" x14ac:dyDescent="0.45">
      <c r="A18" s="4"/>
      <c r="B18" s="44"/>
      <c r="C18" s="41">
        <v>1010</v>
      </c>
      <c r="D18" s="41" t="s">
        <v>710</v>
      </c>
      <c r="E18" s="223"/>
      <c r="F18" s="224">
        <v>2</v>
      </c>
      <c r="G18" s="224">
        <v>6</v>
      </c>
      <c r="H18" s="224">
        <v>5</v>
      </c>
      <c r="I18" s="224">
        <v>6</v>
      </c>
      <c r="J18" s="224">
        <v>6</v>
      </c>
      <c r="K18" s="224">
        <v>5</v>
      </c>
      <c r="L18" s="224">
        <v>5</v>
      </c>
      <c r="M18" s="224">
        <v>6</v>
      </c>
      <c r="N18" s="224">
        <v>7</v>
      </c>
      <c r="O18" s="224">
        <v>5</v>
      </c>
      <c r="P18" s="224">
        <v>4</v>
      </c>
      <c r="Q18" s="224">
        <v>5</v>
      </c>
      <c r="R18" s="224">
        <v>4</v>
      </c>
      <c r="S18" s="224">
        <v>1</v>
      </c>
      <c r="T18" s="224"/>
      <c r="U18" s="278">
        <v>67</v>
      </c>
      <c r="V18" s="12"/>
      <c r="W18" s="12"/>
      <c r="Y18" s="44"/>
      <c r="Z18" s="41">
        <v>1010</v>
      </c>
      <c r="AA18" s="41" t="s">
        <v>710</v>
      </c>
      <c r="AB18" s="223"/>
      <c r="AC18" s="224">
        <v>2</v>
      </c>
      <c r="AD18" s="224">
        <v>2</v>
      </c>
      <c r="AE18" s="224">
        <v>2</v>
      </c>
      <c r="AF18" s="224">
        <v>3</v>
      </c>
      <c r="AG18" s="224">
        <v>2</v>
      </c>
      <c r="AH18" s="224">
        <v>2</v>
      </c>
      <c r="AI18" s="224">
        <v>2</v>
      </c>
      <c r="AJ18" s="224">
        <v>4</v>
      </c>
      <c r="AK18" s="224">
        <v>2</v>
      </c>
      <c r="AL18" s="224">
        <v>2</v>
      </c>
      <c r="AM18" s="224">
        <v>2</v>
      </c>
      <c r="AN18" s="224">
        <v>2</v>
      </c>
      <c r="AO18" s="224">
        <v>2</v>
      </c>
      <c r="AP18" s="224">
        <v>1</v>
      </c>
      <c r="AQ18" s="224"/>
      <c r="AR18" s="278">
        <v>30</v>
      </c>
      <c r="AS18" s="12"/>
      <c r="AT18" s="19" t="str">
        <f t="shared" si="8"/>
        <v>Laboral</v>
      </c>
      <c r="AU18" s="34" t="str">
        <f t="shared" si="4"/>
        <v>10V1 Mel</v>
      </c>
      <c r="AV18" s="19" t="str">
        <f t="shared" si="9"/>
        <v>-</v>
      </c>
      <c r="AW18" s="19">
        <f t="shared" si="9"/>
        <v>1</v>
      </c>
      <c r="AX18" s="19">
        <f t="shared" si="9"/>
        <v>0.33333333333333331</v>
      </c>
      <c r="AY18" s="19">
        <f t="shared" si="9"/>
        <v>0.4</v>
      </c>
      <c r="AZ18" s="19">
        <f t="shared" si="9"/>
        <v>0.5</v>
      </c>
      <c r="BA18" s="19">
        <f t="shared" si="9"/>
        <v>0.33333333333333331</v>
      </c>
      <c r="BB18" s="19">
        <f t="shared" si="9"/>
        <v>0.4</v>
      </c>
      <c r="BC18" s="19">
        <f t="shared" si="9"/>
        <v>0.4</v>
      </c>
      <c r="BD18" s="19">
        <f t="shared" si="9"/>
        <v>0.66666666666666663</v>
      </c>
      <c r="BE18" s="19">
        <f t="shared" si="10"/>
        <v>0.2857142857142857</v>
      </c>
      <c r="BF18" s="19">
        <f t="shared" si="10"/>
        <v>0.4</v>
      </c>
      <c r="BG18" s="19">
        <f t="shared" si="10"/>
        <v>0.5</v>
      </c>
      <c r="BH18" s="19">
        <f t="shared" si="10"/>
        <v>0.4</v>
      </c>
      <c r="BI18" s="19">
        <f t="shared" si="10"/>
        <v>0.5</v>
      </c>
      <c r="BJ18" s="19">
        <f t="shared" si="10"/>
        <v>1</v>
      </c>
      <c r="BK18" s="19" t="str">
        <f t="shared" si="10"/>
        <v>-</v>
      </c>
      <c r="BL18" s="20">
        <f t="shared" si="10"/>
        <v>0.44776119402985076</v>
      </c>
      <c r="BN18" s="189"/>
      <c r="BO18" s="1">
        <f t="shared" si="5"/>
        <v>67</v>
      </c>
      <c r="BP18" s="1">
        <f t="shared" si="6"/>
        <v>30</v>
      </c>
      <c r="BQ18" s="184">
        <f t="shared" si="7"/>
        <v>0.44776119402985076</v>
      </c>
    </row>
    <row r="19" spans="1:69" ht="12.6" x14ac:dyDescent="0.45">
      <c r="A19" s="4"/>
      <c r="B19" s="44"/>
      <c r="C19" s="41">
        <v>1011</v>
      </c>
      <c r="D19" s="41" t="s">
        <v>712</v>
      </c>
      <c r="E19" s="223"/>
      <c r="F19" s="224">
        <v>3</v>
      </c>
      <c r="G19" s="224">
        <v>4</v>
      </c>
      <c r="H19" s="224">
        <v>5</v>
      </c>
      <c r="I19" s="224">
        <v>5</v>
      </c>
      <c r="J19" s="224">
        <v>5</v>
      </c>
      <c r="K19" s="224">
        <v>5</v>
      </c>
      <c r="L19" s="224">
        <v>5</v>
      </c>
      <c r="M19" s="224">
        <v>5</v>
      </c>
      <c r="N19" s="224">
        <v>5</v>
      </c>
      <c r="O19" s="224">
        <v>5</v>
      </c>
      <c r="P19" s="224">
        <v>5</v>
      </c>
      <c r="Q19" s="224">
        <v>4</v>
      </c>
      <c r="R19" s="224">
        <v>4</v>
      </c>
      <c r="S19" s="224"/>
      <c r="T19" s="224"/>
      <c r="U19" s="278">
        <v>60</v>
      </c>
      <c r="V19" s="12"/>
      <c r="W19" s="12"/>
      <c r="Y19" s="44"/>
      <c r="Z19" s="41">
        <v>1011</v>
      </c>
      <c r="AA19" s="41" t="s">
        <v>712</v>
      </c>
      <c r="AB19" s="223"/>
      <c r="AC19" s="224">
        <v>2</v>
      </c>
      <c r="AD19" s="224">
        <v>2</v>
      </c>
      <c r="AE19" s="224">
        <v>2</v>
      </c>
      <c r="AF19" s="224">
        <v>2</v>
      </c>
      <c r="AG19" s="224">
        <v>2</v>
      </c>
      <c r="AH19" s="224">
        <v>2</v>
      </c>
      <c r="AI19" s="224">
        <v>3</v>
      </c>
      <c r="AJ19" s="224">
        <v>2</v>
      </c>
      <c r="AK19" s="224">
        <v>2</v>
      </c>
      <c r="AL19" s="224">
        <v>2</v>
      </c>
      <c r="AM19" s="224">
        <v>2</v>
      </c>
      <c r="AN19" s="224">
        <v>2</v>
      </c>
      <c r="AO19" s="224">
        <v>2</v>
      </c>
      <c r="AP19" s="224"/>
      <c r="AQ19" s="224"/>
      <c r="AR19" s="278">
        <v>27</v>
      </c>
      <c r="AS19" s="12"/>
      <c r="AT19" s="19" t="str">
        <f t="shared" si="8"/>
        <v>Laboral</v>
      </c>
      <c r="AU19" s="34" t="str">
        <f t="shared" si="4"/>
        <v>3A</v>
      </c>
      <c r="AV19" s="19" t="str">
        <f t="shared" si="9"/>
        <v>-</v>
      </c>
      <c r="AW19" s="19">
        <f t="shared" si="9"/>
        <v>0.66666666666666663</v>
      </c>
      <c r="AX19" s="19">
        <f t="shared" si="9"/>
        <v>0.5</v>
      </c>
      <c r="AY19" s="19">
        <f t="shared" si="9"/>
        <v>0.4</v>
      </c>
      <c r="AZ19" s="19">
        <f t="shared" si="9"/>
        <v>0.4</v>
      </c>
      <c r="BA19" s="19">
        <f t="shared" si="9"/>
        <v>0.4</v>
      </c>
      <c r="BB19" s="19">
        <f t="shared" si="9"/>
        <v>0.4</v>
      </c>
      <c r="BC19" s="19">
        <f t="shared" si="9"/>
        <v>0.6</v>
      </c>
      <c r="BD19" s="19">
        <f t="shared" si="9"/>
        <v>0.4</v>
      </c>
      <c r="BE19" s="19">
        <f t="shared" si="10"/>
        <v>0.4</v>
      </c>
      <c r="BF19" s="19">
        <f t="shared" si="10"/>
        <v>0.4</v>
      </c>
      <c r="BG19" s="19">
        <f t="shared" si="10"/>
        <v>0.4</v>
      </c>
      <c r="BH19" s="19">
        <f t="shared" si="10"/>
        <v>0.5</v>
      </c>
      <c r="BI19" s="19">
        <f t="shared" si="10"/>
        <v>0.5</v>
      </c>
      <c r="BJ19" s="19" t="str">
        <f t="shared" si="10"/>
        <v>-</v>
      </c>
      <c r="BK19" s="19" t="str">
        <f t="shared" si="10"/>
        <v>-</v>
      </c>
      <c r="BL19" s="20">
        <f t="shared" si="10"/>
        <v>0.45</v>
      </c>
      <c r="BN19" s="189"/>
      <c r="BO19" s="1">
        <f t="shared" si="5"/>
        <v>60</v>
      </c>
      <c r="BP19" s="1">
        <f t="shared" si="6"/>
        <v>27</v>
      </c>
      <c r="BQ19" s="184">
        <f t="shared" si="7"/>
        <v>0.45</v>
      </c>
    </row>
    <row r="20" spans="1:69" ht="12.6" x14ac:dyDescent="0.45">
      <c r="A20" s="4"/>
      <c r="B20" s="44"/>
      <c r="C20" s="41">
        <v>1012</v>
      </c>
      <c r="D20" s="41" t="s">
        <v>713</v>
      </c>
      <c r="E20" s="223"/>
      <c r="F20" s="224">
        <v>3</v>
      </c>
      <c r="G20" s="224">
        <v>4</v>
      </c>
      <c r="H20" s="224">
        <v>4</v>
      </c>
      <c r="I20" s="224">
        <v>4</v>
      </c>
      <c r="J20" s="224">
        <v>5</v>
      </c>
      <c r="K20" s="224">
        <v>5</v>
      </c>
      <c r="L20" s="224">
        <v>5</v>
      </c>
      <c r="M20" s="224">
        <v>4</v>
      </c>
      <c r="N20" s="224">
        <v>5</v>
      </c>
      <c r="O20" s="224">
        <v>5</v>
      </c>
      <c r="P20" s="224">
        <v>6</v>
      </c>
      <c r="Q20" s="224">
        <v>3</v>
      </c>
      <c r="R20" s="224">
        <v>4</v>
      </c>
      <c r="S20" s="224"/>
      <c r="T20" s="224"/>
      <c r="U20" s="278">
        <v>57</v>
      </c>
      <c r="V20" s="12"/>
      <c r="W20" s="12"/>
      <c r="Y20" s="44"/>
      <c r="Z20" s="41">
        <v>1012</v>
      </c>
      <c r="AA20" s="41" t="s">
        <v>713</v>
      </c>
      <c r="AB20" s="223"/>
      <c r="AC20" s="224">
        <v>2</v>
      </c>
      <c r="AD20" s="224">
        <v>2</v>
      </c>
      <c r="AE20" s="224">
        <v>2</v>
      </c>
      <c r="AF20" s="224">
        <v>2</v>
      </c>
      <c r="AG20" s="224">
        <v>2</v>
      </c>
      <c r="AH20" s="224">
        <v>2</v>
      </c>
      <c r="AI20" s="224">
        <v>2</v>
      </c>
      <c r="AJ20" s="224">
        <v>2</v>
      </c>
      <c r="AK20" s="224">
        <v>2</v>
      </c>
      <c r="AL20" s="224">
        <v>2</v>
      </c>
      <c r="AM20" s="224">
        <v>2</v>
      </c>
      <c r="AN20" s="224">
        <v>2</v>
      </c>
      <c r="AO20" s="224">
        <v>2</v>
      </c>
      <c r="AP20" s="224"/>
      <c r="AQ20" s="224"/>
      <c r="AR20" s="278">
        <v>26</v>
      </c>
      <c r="AS20" s="12"/>
      <c r="AT20" s="19" t="str">
        <f t="shared" si="8"/>
        <v>Laboral</v>
      </c>
      <c r="AU20" s="34" t="str">
        <f t="shared" si="4"/>
        <v>3B</v>
      </c>
      <c r="AV20" s="19" t="str">
        <f t="shared" si="9"/>
        <v>-</v>
      </c>
      <c r="AW20" s="19">
        <f t="shared" si="9"/>
        <v>0.66666666666666663</v>
      </c>
      <c r="AX20" s="19">
        <f t="shared" si="9"/>
        <v>0.5</v>
      </c>
      <c r="AY20" s="19">
        <f t="shared" si="9"/>
        <v>0.5</v>
      </c>
      <c r="AZ20" s="19">
        <f t="shared" si="9"/>
        <v>0.5</v>
      </c>
      <c r="BA20" s="19">
        <f t="shared" si="9"/>
        <v>0.4</v>
      </c>
      <c r="BB20" s="19">
        <f t="shared" si="9"/>
        <v>0.4</v>
      </c>
      <c r="BC20" s="19">
        <f t="shared" si="9"/>
        <v>0.4</v>
      </c>
      <c r="BD20" s="19">
        <f t="shared" si="9"/>
        <v>0.5</v>
      </c>
      <c r="BE20" s="19">
        <f t="shared" si="10"/>
        <v>0.4</v>
      </c>
      <c r="BF20" s="19">
        <f t="shared" si="10"/>
        <v>0.4</v>
      </c>
      <c r="BG20" s="19">
        <f t="shared" si="10"/>
        <v>0.33333333333333331</v>
      </c>
      <c r="BH20" s="19">
        <f t="shared" si="10"/>
        <v>0.66666666666666663</v>
      </c>
      <c r="BI20" s="19">
        <f t="shared" si="10"/>
        <v>0.5</v>
      </c>
      <c r="BJ20" s="19" t="str">
        <f t="shared" si="10"/>
        <v>-</v>
      </c>
      <c r="BK20" s="19" t="str">
        <f t="shared" si="10"/>
        <v>-</v>
      </c>
      <c r="BL20" s="20">
        <f t="shared" si="10"/>
        <v>0.45614035087719296</v>
      </c>
      <c r="BN20" s="189"/>
      <c r="BO20" s="1">
        <f t="shared" si="5"/>
        <v>57</v>
      </c>
      <c r="BP20" s="1">
        <f t="shared" si="6"/>
        <v>26</v>
      </c>
      <c r="BQ20" s="184">
        <f t="shared" si="7"/>
        <v>0.45614035087719296</v>
      </c>
    </row>
    <row r="21" spans="1:69" ht="12.6" x14ac:dyDescent="0.45">
      <c r="A21" s="4"/>
      <c r="B21" s="44"/>
      <c r="C21" s="41">
        <v>1013</v>
      </c>
      <c r="D21" s="41" t="s">
        <v>714</v>
      </c>
      <c r="E21" s="223"/>
      <c r="F21" s="224">
        <v>3</v>
      </c>
      <c r="G21" s="224">
        <v>3</v>
      </c>
      <c r="H21" s="224">
        <v>4</v>
      </c>
      <c r="I21" s="224">
        <v>3</v>
      </c>
      <c r="J21" s="224">
        <v>3</v>
      </c>
      <c r="K21" s="224">
        <v>3</v>
      </c>
      <c r="L21" s="224">
        <v>2</v>
      </c>
      <c r="M21" s="224">
        <v>3</v>
      </c>
      <c r="N21" s="224">
        <v>1</v>
      </c>
      <c r="O21" s="224">
        <v>1</v>
      </c>
      <c r="P21" s="224">
        <v>1</v>
      </c>
      <c r="Q21" s="224">
        <v>1</v>
      </c>
      <c r="R21" s="224"/>
      <c r="S21" s="224"/>
      <c r="T21" s="224"/>
      <c r="U21" s="278">
        <v>28</v>
      </c>
      <c r="V21" s="12"/>
      <c r="W21" s="12"/>
      <c r="Y21" s="44"/>
      <c r="Z21" s="41">
        <v>1013</v>
      </c>
      <c r="AA21" s="41" t="s">
        <v>714</v>
      </c>
      <c r="AB21" s="223"/>
      <c r="AC21" s="224">
        <v>2</v>
      </c>
      <c r="AD21" s="224">
        <v>2</v>
      </c>
      <c r="AE21" s="224">
        <v>2</v>
      </c>
      <c r="AF21" s="224">
        <v>2</v>
      </c>
      <c r="AG21" s="224">
        <v>2</v>
      </c>
      <c r="AH21" s="224">
        <v>2</v>
      </c>
      <c r="AI21" s="224">
        <v>2</v>
      </c>
      <c r="AJ21" s="224">
        <v>3</v>
      </c>
      <c r="AK21" s="224">
        <v>1</v>
      </c>
      <c r="AL21" s="224">
        <v>1</v>
      </c>
      <c r="AM21" s="224">
        <v>1</v>
      </c>
      <c r="AN21" s="224">
        <v>1</v>
      </c>
      <c r="AO21" s="224"/>
      <c r="AP21" s="224"/>
      <c r="AQ21" s="224"/>
      <c r="AR21" s="278">
        <v>21</v>
      </c>
      <c r="AS21" s="12"/>
      <c r="AT21" s="19" t="str">
        <f t="shared" si="8"/>
        <v>Laboral</v>
      </c>
      <c r="AU21" s="34" t="str">
        <f t="shared" si="4"/>
        <v>3D</v>
      </c>
      <c r="AV21" s="19" t="str">
        <f t="shared" si="9"/>
        <v>-</v>
      </c>
      <c r="AW21" s="19">
        <f t="shared" si="9"/>
        <v>0.66666666666666663</v>
      </c>
      <c r="AX21" s="19">
        <f t="shared" si="9"/>
        <v>0.66666666666666663</v>
      </c>
      <c r="AY21" s="19">
        <f t="shared" si="9"/>
        <v>0.5</v>
      </c>
      <c r="AZ21" s="19">
        <f t="shared" si="9"/>
        <v>0.66666666666666663</v>
      </c>
      <c r="BA21" s="19">
        <f t="shared" si="9"/>
        <v>0.66666666666666663</v>
      </c>
      <c r="BB21" s="19">
        <f t="shared" si="9"/>
        <v>0.66666666666666663</v>
      </c>
      <c r="BC21" s="19">
        <f t="shared" si="9"/>
        <v>1</v>
      </c>
      <c r="BD21" s="19">
        <f t="shared" si="9"/>
        <v>1</v>
      </c>
      <c r="BE21" s="19">
        <f t="shared" si="10"/>
        <v>1</v>
      </c>
      <c r="BF21" s="19">
        <f t="shared" si="10"/>
        <v>1</v>
      </c>
      <c r="BG21" s="19">
        <f t="shared" si="10"/>
        <v>1</v>
      </c>
      <c r="BH21" s="19">
        <f t="shared" si="10"/>
        <v>1</v>
      </c>
      <c r="BI21" s="19" t="str">
        <f t="shared" si="10"/>
        <v>-</v>
      </c>
      <c r="BJ21" s="19" t="str">
        <f t="shared" si="10"/>
        <v>-</v>
      </c>
      <c r="BK21" s="19" t="str">
        <f t="shared" si="10"/>
        <v>-</v>
      </c>
      <c r="BL21" s="20">
        <f t="shared" si="10"/>
        <v>0.75</v>
      </c>
      <c r="BN21" s="189"/>
      <c r="BO21" s="1">
        <f t="shared" si="5"/>
        <v>28</v>
      </c>
      <c r="BP21" s="1">
        <f t="shared" si="6"/>
        <v>21</v>
      </c>
      <c r="BQ21" s="184">
        <f t="shared" si="7"/>
        <v>0.75</v>
      </c>
    </row>
    <row r="22" spans="1:69" ht="12.6" x14ac:dyDescent="0.45">
      <c r="A22" s="4"/>
      <c r="B22" s="44"/>
      <c r="C22" s="41">
        <v>1014</v>
      </c>
      <c r="D22" s="41" t="s">
        <v>715</v>
      </c>
      <c r="E22" s="223"/>
      <c r="F22" s="224">
        <v>8</v>
      </c>
      <c r="G22" s="224">
        <v>9</v>
      </c>
      <c r="H22" s="224">
        <v>8</v>
      </c>
      <c r="I22" s="224">
        <v>6</v>
      </c>
      <c r="J22" s="224">
        <v>8</v>
      </c>
      <c r="K22" s="224">
        <v>7</v>
      </c>
      <c r="L22" s="224">
        <v>8</v>
      </c>
      <c r="M22" s="224">
        <v>8</v>
      </c>
      <c r="N22" s="224">
        <v>6</v>
      </c>
      <c r="O22" s="224">
        <v>7</v>
      </c>
      <c r="P22" s="224">
        <v>6</v>
      </c>
      <c r="Q22" s="224">
        <v>8</v>
      </c>
      <c r="R22" s="224">
        <v>7</v>
      </c>
      <c r="S22" s="224">
        <v>4</v>
      </c>
      <c r="T22" s="224"/>
      <c r="U22" s="278">
        <v>100</v>
      </c>
      <c r="V22" s="12"/>
      <c r="W22" s="12"/>
      <c r="Y22" s="44"/>
      <c r="Z22" s="41">
        <v>1014</v>
      </c>
      <c r="AA22" s="41" t="s">
        <v>715</v>
      </c>
      <c r="AB22" s="223"/>
      <c r="AC22" s="224">
        <v>2</v>
      </c>
      <c r="AD22" s="224">
        <v>3</v>
      </c>
      <c r="AE22" s="224">
        <v>2</v>
      </c>
      <c r="AF22" s="224">
        <v>2</v>
      </c>
      <c r="AG22" s="224">
        <v>2</v>
      </c>
      <c r="AH22" s="224">
        <v>2</v>
      </c>
      <c r="AI22" s="224">
        <v>2</v>
      </c>
      <c r="AJ22" s="224">
        <v>3</v>
      </c>
      <c r="AK22" s="224">
        <v>2</v>
      </c>
      <c r="AL22" s="224">
        <v>2</v>
      </c>
      <c r="AM22" s="224">
        <v>2</v>
      </c>
      <c r="AN22" s="224">
        <v>2</v>
      </c>
      <c r="AO22" s="224">
        <v>2</v>
      </c>
      <c r="AP22" s="224">
        <v>2</v>
      </c>
      <c r="AQ22" s="224"/>
      <c r="AR22" s="278">
        <v>30</v>
      </c>
      <c r="AS22" s="12"/>
      <c r="AT22" s="19" t="str">
        <f t="shared" si="8"/>
        <v>Laboral</v>
      </c>
      <c r="AU22" s="34" t="str">
        <f t="shared" si="4"/>
        <v>12T</v>
      </c>
      <c r="AV22" s="19" t="str">
        <f t="shared" si="9"/>
        <v>-</v>
      </c>
      <c r="AW22" s="19">
        <f t="shared" si="9"/>
        <v>0.25</v>
      </c>
      <c r="AX22" s="19">
        <f t="shared" si="9"/>
        <v>0.33333333333333331</v>
      </c>
      <c r="AY22" s="19">
        <f t="shared" si="9"/>
        <v>0.25</v>
      </c>
      <c r="AZ22" s="19">
        <f t="shared" si="9"/>
        <v>0.33333333333333331</v>
      </c>
      <c r="BA22" s="19">
        <f t="shared" si="9"/>
        <v>0.25</v>
      </c>
      <c r="BB22" s="19">
        <f t="shared" si="9"/>
        <v>0.2857142857142857</v>
      </c>
      <c r="BC22" s="19">
        <f t="shared" si="9"/>
        <v>0.25</v>
      </c>
      <c r="BD22" s="19">
        <f t="shared" si="9"/>
        <v>0.375</v>
      </c>
      <c r="BE22" s="19">
        <f t="shared" si="10"/>
        <v>0.33333333333333331</v>
      </c>
      <c r="BF22" s="19">
        <f t="shared" si="10"/>
        <v>0.2857142857142857</v>
      </c>
      <c r="BG22" s="19">
        <f t="shared" si="10"/>
        <v>0.33333333333333331</v>
      </c>
      <c r="BH22" s="19">
        <f t="shared" si="10"/>
        <v>0.25</v>
      </c>
      <c r="BI22" s="19">
        <f t="shared" si="10"/>
        <v>0.2857142857142857</v>
      </c>
      <c r="BJ22" s="19">
        <f t="shared" si="10"/>
        <v>0.5</v>
      </c>
      <c r="BK22" s="19" t="str">
        <f t="shared" si="10"/>
        <v>-</v>
      </c>
      <c r="BL22" s="20">
        <f t="shared" si="10"/>
        <v>0.3</v>
      </c>
      <c r="BN22" s="189"/>
      <c r="BO22" s="1">
        <f t="shared" si="5"/>
        <v>100</v>
      </c>
      <c r="BP22" s="1">
        <f t="shared" si="6"/>
        <v>30</v>
      </c>
      <c r="BQ22" s="184">
        <f t="shared" si="7"/>
        <v>0.3</v>
      </c>
    </row>
    <row r="23" spans="1:69" ht="12.6" x14ac:dyDescent="0.45">
      <c r="A23" s="4"/>
      <c r="B23" s="41" t="s">
        <v>33</v>
      </c>
      <c r="C23" s="42"/>
      <c r="D23" s="42"/>
      <c r="E23" s="279">
        <v>3</v>
      </c>
      <c r="F23" s="280">
        <v>61</v>
      </c>
      <c r="G23" s="280">
        <v>71</v>
      </c>
      <c r="H23" s="280">
        <v>79</v>
      </c>
      <c r="I23" s="280">
        <v>76</v>
      </c>
      <c r="J23" s="280">
        <v>79</v>
      </c>
      <c r="K23" s="280">
        <v>78</v>
      </c>
      <c r="L23" s="280">
        <v>71</v>
      </c>
      <c r="M23" s="280">
        <v>71</v>
      </c>
      <c r="N23" s="280">
        <v>70</v>
      </c>
      <c r="O23" s="280">
        <v>72</v>
      </c>
      <c r="P23" s="280">
        <v>68</v>
      </c>
      <c r="Q23" s="280">
        <v>56</v>
      </c>
      <c r="R23" s="280">
        <v>46</v>
      </c>
      <c r="S23" s="280">
        <v>19</v>
      </c>
      <c r="T23" s="280">
        <v>6</v>
      </c>
      <c r="U23" s="278">
        <v>926</v>
      </c>
      <c r="V23" s="12"/>
      <c r="W23" s="12"/>
      <c r="Y23" s="41" t="s">
        <v>33</v>
      </c>
      <c r="Z23" s="42"/>
      <c r="AA23" s="42"/>
      <c r="AB23" s="279">
        <v>3</v>
      </c>
      <c r="AC23" s="280">
        <v>29</v>
      </c>
      <c r="AD23" s="280">
        <v>29</v>
      </c>
      <c r="AE23" s="280">
        <v>29</v>
      </c>
      <c r="AF23" s="280">
        <v>29</v>
      </c>
      <c r="AG23" s="280">
        <v>30</v>
      </c>
      <c r="AH23" s="280">
        <v>29</v>
      </c>
      <c r="AI23" s="280">
        <v>29</v>
      </c>
      <c r="AJ23" s="280">
        <v>32</v>
      </c>
      <c r="AK23" s="280">
        <v>26</v>
      </c>
      <c r="AL23" s="280">
        <v>27</v>
      </c>
      <c r="AM23" s="280">
        <v>26</v>
      </c>
      <c r="AN23" s="280">
        <v>23</v>
      </c>
      <c r="AO23" s="280">
        <v>16</v>
      </c>
      <c r="AP23" s="280">
        <v>8</v>
      </c>
      <c r="AQ23" s="280">
        <v>2</v>
      </c>
      <c r="AR23" s="278">
        <v>367</v>
      </c>
      <c r="AS23" s="5"/>
      <c r="AT23" s="35" t="s">
        <v>4</v>
      </c>
      <c r="AU23" s="34">
        <f t="shared" si="4"/>
        <v>0</v>
      </c>
      <c r="AV23" s="20">
        <f t="shared" si="9"/>
        <v>1</v>
      </c>
      <c r="AW23" s="20">
        <f t="shared" si="9"/>
        <v>0.47540983606557374</v>
      </c>
      <c r="AX23" s="20">
        <f t="shared" si="9"/>
        <v>0.40845070422535212</v>
      </c>
      <c r="AY23" s="20">
        <f t="shared" si="9"/>
        <v>0.36708860759493672</v>
      </c>
      <c r="AZ23" s="20">
        <f t="shared" si="9"/>
        <v>0.38157894736842107</v>
      </c>
      <c r="BA23" s="20">
        <f t="shared" si="9"/>
        <v>0.379746835443038</v>
      </c>
      <c r="BB23" s="20">
        <f t="shared" si="9"/>
        <v>0.37179487179487181</v>
      </c>
      <c r="BC23" s="20">
        <f t="shared" si="9"/>
        <v>0.40845070422535212</v>
      </c>
      <c r="BD23" s="20">
        <f t="shared" si="9"/>
        <v>0.45070422535211269</v>
      </c>
      <c r="BE23" s="20">
        <f t="shared" si="10"/>
        <v>0.37142857142857144</v>
      </c>
      <c r="BF23" s="20">
        <f t="shared" si="10"/>
        <v>0.375</v>
      </c>
      <c r="BG23" s="20">
        <f t="shared" si="10"/>
        <v>0.38235294117647056</v>
      </c>
      <c r="BH23" s="20">
        <f t="shared" si="10"/>
        <v>0.4107142857142857</v>
      </c>
      <c r="BI23" s="20">
        <f t="shared" si="10"/>
        <v>0.34782608695652173</v>
      </c>
      <c r="BJ23" s="20">
        <f t="shared" si="10"/>
        <v>0.42105263157894735</v>
      </c>
      <c r="BK23" s="20">
        <f t="shared" si="10"/>
        <v>0.33333333333333331</v>
      </c>
      <c r="BL23" s="20">
        <f t="shared" si="10"/>
        <v>0.39632829373650108</v>
      </c>
      <c r="BN23" s="189"/>
      <c r="BO23" s="1">
        <f t="shared" si="5"/>
        <v>926</v>
      </c>
      <c r="BP23" s="1">
        <f t="shared" si="6"/>
        <v>367</v>
      </c>
      <c r="BQ23" s="184">
        <f t="shared" si="7"/>
        <v>0.39632829373650108</v>
      </c>
    </row>
    <row r="24" spans="1:69" ht="12.6" x14ac:dyDescent="0.45">
      <c r="A24" s="4"/>
      <c r="B24" s="41" t="s">
        <v>43</v>
      </c>
      <c r="C24" s="41">
        <v>1001</v>
      </c>
      <c r="D24" s="41" t="s">
        <v>705</v>
      </c>
      <c r="E24" s="223"/>
      <c r="F24" s="224"/>
      <c r="G24" s="224"/>
      <c r="H24" s="224"/>
      <c r="I24" s="224">
        <v>2</v>
      </c>
      <c r="J24" s="224">
        <v>5</v>
      </c>
      <c r="K24" s="224">
        <v>4</v>
      </c>
      <c r="L24" s="224">
        <v>6</v>
      </c>
      <c r="M24" s="224">
        <v>1</v>
      </c>
      <c r="N24" s="224">
        <v>1</v>
      </c>
      <c r="O24" s="224">
        <v>1</v>
      </c>
      <c r="P24" s="224"/>
      <c r="Q24" s="224"/>
      <c r="R24" s="224"/>
      <c r="S24" s="224"/>
      <c r="T24" s="224"/>
      <c r="U24" s="278">
        <v>20</v>
      </c>
      <c r="V24" s="12"/>
      <c r="W24" s="12"/>
      <c r="Y24" s="41" t="s">
        <v>43</v>
      </c>
      <c r="Z24" s="41">
        <v>1001</v>
      </c>
      <c r="AA24" s="41" t="s">
        <v>705</v>
      </c>
      <c r="AB24" s="223"/>
      <c r="AC24" s="224"/>
      <c r="AD24" s="224"/>
      <c r="AE24" s="224"/>
      <c r="AF24" s="224">
        <v>2</v>
      </c>
      <c r="AG24" s="224">
        <v>2</v>
      </c>
      <c r="AH24" s="224">
        <v>2</v>
      </c>
      <c r="AI24" s="224">
        <v>2</v>
      </c>
      <c r="AJ24" s="224">
        <v>1</v>
      </c>
      <c r="AK24" s="224">
        <v>1</v>
      </c>
      <c r="AL24" s="224">
        <v>1</v>
      </c>
      <c r="AM24" s="224"/>
      <c r="AN24" s="224"/>
      <c r="AO24" s="224"/>
      <c r="AP24" s="224"/>
      <c r="AQ24" s="224"/>
      <c r="AR24" s="278">
        <v>11</v>
      </c>
      <c r="AT24" s="34" t="str">
        <f>+Y24</f>
        <v>Sábado</v>
      </c>
      <c r="AU24" s="34" t="str">
        <f t="shared" si="4"/>
        <v>1E</v>
      </c>
      <c r="AV24" s="19" t="str">
        <f t="shared" si="9"/>
        <v>-</v>
      </c>
      <c r="AW24" s="19" t="str">
        <f t="shared" si="9"/>
        <v>-</v>
      </c>
      <c r="AX24" s="19" t="str">
        <f t="shared" si="9"/>
        <v>-</v>
      </c>
      <c r="AY24" s="19" t="str">
        <f t="shared" si="9"/>
        <v>-</v>
      </c>
      <c r="AZ24" s="19">
        <f t="shared" si="9"/>
        <v>1</v>
      </c>
      <c r="BA24" s="19">
        <f t="shared" si="9"/>
        <v>0.4</v>
      </c>
      <c r="BB24" s="19">
        <f t="shared" si="9"/>
        <v>0.5</v>
      </c>
      <c r="BC24" s="19">
        <f t="shared" si="9"/>
        <v>0.33333333333333331</v>
      </c>
      <c r="BD24" s="19">
        <f t="shared" si="9"/>
        <v>1</v>
      </c>
      <c r="BE24" s="19">
        <f t="shared" si="10"/>
        <v>1</v>
      </c>
      <c r="BF24" s="19">
        <f t="shared" si="10"/>
        <v>1</v>
      </c>
      <c r="BG24" s="19" t="str">
        <f t="shared" si="10"/>
        <v>-</v>
      </c>
      <c r="BH24" s="19" t="str">
        <f t="shared" si="10"/>
        <v>-</v>
      </c>
      <c r="BI24" s="19" t="str">
        <f t="shared" si="10"/>
        <v>-</v>
      </c>
      <c r="BJ24" s="19" t="str">
        <f t="shared" si="10"/>
        <v>-</v>
      </c>
      <c r="BK24" s="19" t="str">
        <f t="shared" si="10"/>
        <v>-</v>
      </c>
      <c r="BL24" s="20">
        <f t="shared" si="10"/>
        <v>0.55000000000000004</v>
      </c>
      <c r="BN24" s="189"/>
      <c r="BO24" s="1">
        <f t="shared" si="5"/>
        <v>20</v>
      </c>
      <c r="BP24" s="1">
        <f t="shared" si="6"/>
        <v>11</v>
      </c>
      <c r="BQ24" s="184">
        <f t="shared" si="7"/>
        <v>0.55000000000000004</v>
      </c>
    </row>
    <row r="25" spans="1:69" ht="12.6" x14ac:dyDescent="0.45">
      <c r="A25" s="4"/>
      <c r="B25" s="44"/>
      <c r="C25" s="41">
        <v>1002</v>
      </c>
      <c r="D25" s="41" t="s">
        <v>703</v>
      </c>
      <c r="E25" s="223"/>
      <c r="F25" s="224"/>
      <c r="G25" s="224"/>
      <c r="H25" s="224">
        <v>3</v>
      </c>
      <c r="I25" s="224">
        <v>1</v>
      </c>
      <c r="J25" s="224"/>
      <c r="K25" s="224">
        <v>1</v>
      </c>
      <c r="L25" s="224">
        <v>1</v>
      </c>
      <c r="M25" s="224"/>
      <c r="N25" s="224">
        <v>1</v>
      </c>
      <c r="O25" s="224"/>
      <c r="P25" s="224"/>
      <c r="Q25" s="224"/>
      <c r="R25" s="224"/>
      <c r="S25" s="224"/>
      <c r="T25" s="224"/>
      <c r="U25" s="278">
        <v>7</v>
      </c>
      <c r="V25" s="12"/>
      <c r="W25" s="12"/>
      <c r="Y25" s="44"/>
      <c r="Z25" s="41">
        <v>1002</v>
      </c>
      <c r="AA25" s="41" t="s">
        <v>703</v>
      </c>
      <c r="AB25" s="223"/>
      <c r="AC25" s="224"/>
      <c r="AD25" s="224"/>
      <c r="AE25" s="224">
        <v>3</v>
      </c>
      <c r="AF25" s="224">
        <v>1</v>
      </c>
      <c r="AG25" s="224"/>
      <c r="AH25" s="224">
        <v>1</v>
      </c>
      <c r="AI25" s="224">
        <v>1</v>
      </c>
      <c r="AJ25" s="224"/>
      <c r="AK25" s="224">
        <v>1</v>
      </c>
      <c r="AL25" s="224"/>
      <c r="AM25" s="224"/>
      <c r="AN25" s="224"/>
      <c r="AO25" s="224"/>
      <c r="AP25" s="224"/>
      <c r="AQ25" s="224"/>
      <c r="AR25" s="278">
        <v>7</v>
      </c>
      <c r="AT25" s="34" t="str">
        <f>+AT24</f>
        <v>Sábado</v>
      </c>
      <c r="AU25" s="34" t="str">
        <f t="shared" si="4"/>
        <v>1B</v>
      </c>
      <c r="AV25" s="19" t="str">
        <f t="shared" si="9"/>
        <v>-</v>
      </c>
      <c r="AW25" s="19" t="str">
        <f t="shared" si="9"/>
        <v>-</v>
      </c>
      <c r="AX25" s="19" t="str">
        <f t="shared" si="9"/>
        <v>-</v>
      </c>
      <c r="AY25" s="19">
        <f t="shared" si="9"/>
        <v>1</v>
      </c>
      <c r="AZ25" s="19">
        <f t="shared" si="9"/>
        <v>1</v>
      </c>
      <c r="BA25" s="19" t="str">
        <f t="shared" si="9"/>
        <v>-</v>
      </c>
      <c r="BB25" s="19">
        <f t="shared" si="9"/>
        <v>1</v>
      </c>
      <c r="BC25" s="19">
        <f t="shared" si="9"/>
        <v>1</v>
      </c>
      <c r="BD25" s="19" t="str">
        <f t="shared" si="9"/>
        <v>-</v>
      </c>
      <c r="BE25" s="19">
        <f t="shared" si="10"/>
        <v>1</v>
      </c>
      <c r="BF25" s="19" t="str">
        <f t="shared" si="10"/>
        <v>-</v>
      </c>
      <c r="BG25" s="19" t="str">
        <f t="shared" si="10"/>
        <v>-</v>
      </c>
      <c r="BH25" s="19" t="str">
        <f t="shared" si="10"/>
        <v>-</v>
      </c>
      <c r="BI25" s="19" t="str">
        <f t="shared" si="10"/>
        <v>-</v>
      </c>
      <c r="BJ25" s="19" t="str">
        <f t="shared" si="10"/>
        <v>-</v>
      </c>
      <c r="BK25" s="19" t="str">
        <f t="shared" si="10"/>
        <v>-</v>
      </c>
      <c r="BL25" s="20">
        <f t="shared" si="10"/>
        <v>1</v>
      </c>
      <c r="BN25" s="189"/>
      <c r="BO25" s="1">
        <f t="shared" si="5"/>
        <v>7</v>
      </c>
      <c r="BP25" s="1">
        <f t="shared" si="6"/>
        <v>7</v>
      </c>
      <c r="BQ25" s="184">
        <f t="shared" si="7"/>
        <v>1</v>
      </c>
    </row>
    <row r="26" spans="1:69" ht="12.6" x14ac:dyDescent="0.45">
      <c r="A26" s="4"/>
      <c r="B26" s="44"/>
      <c r="C26" s="41">
        <v>1004</v>
      </c>
      <c r="D26" s="41" t="s">
        <v>720</v>
      </c>
      <c r="E26" s="223"/>
      <c r="F26" s="224">
        <v>6</v>
      </c>
      <c r="G26" s="224">
        <v>6</v>
      </c>
      <c r="H26" s="224">
        <v>9</v>
      </c>
      <c r="I26" s="224">
        <v>11</v>
      </c>
      <c r="J26" s="224">
        <v>10</v>
      </c>
      <c r="K26" s="224">
        <v>12</v>
      </c>
      <c r="L26" s="224">
        <v>11</v>
      </c>
      <c r="M26" s="224">
        <v>11</v>
      </c>
      <c r="N26" s="224">
        <v>8</v>
      </c>
      <c r="O26" s="224">
        <v>9</v>
      </c>
      <c r="P26" s="224">
        <v>6</v>
      </c>
      <c r="Q26" s="224">
        <v>4</v>
      </c>
      <c r="R26" s="224">
        <v>3</v>
      </c>
      <c r="S26" s="224">
        <v>1</v>
      </c>
      <c r="T26" s="224"/>
      <c r="U26" s="278">
        <v>107</v>
      </c>
      <c r="V26" s="12"/>
      <c r="W26" s="12"/>
      <c r="Y26" s="44"/>
      <c r="Z26" s="41">
        <v>1004</v>
      </c>
      <c r="AA26" s="41" t="s">
        <v>720</v>
      </c>
      <c r="AB26" s="223"/>
      <c r="AC26" s="224">
        <v>2</v>
      </c>
      <c r="AD26" s="224">
        <v>2</v>
      </c>
      <c r="AE26" s="224">
        <v>3</v>
      </c>
      <c r="AF26" s="224">
        <v>4</v>
      </c>
      <c r="AG26" s="224">
        <v>3</v>
      </c>
      <c r="AH26" s="224">
        <v>5</v>
      </c>
      <c r="AI26" s="224">
        <v>3</v>
      </c>
      <c r="AJ26" s="224">
        <v>3</v>
      </c>
      <c r="AK26" s="224">
        <v>2</v>
      </c>
      <c r="AL26" s="224">
        <v>4</v>
      </c>
      <c r="AM26" s="224">
        <v>2</v>
      </c>
      <c r="AN26" s="224">
        <v>1</v>
      </c>
      <c r="AO26" s="224"/>
      <c r="AP26" s="224"/>
      <c r="AQ26" s="224"/>
      <c r="AR26" s="278">
        <v>34</v>
      </c>
      <c r="AT26" s="34" t="str">
        <f t="shared" ref="AT26:AT35" si="11">+AT25</f>
        <v>Sábado</v>
      </c>
      <c r="AU26" s="34" t="str">
        <f t="shared" si="4"/>
        <v>1Sendero</v>
      </c>
      <c r="AV26" s="19" t="str">
        <f t="shared" si="9"/>
        <v>-</v>
      </c>
      <c r="AW26" s="19">
        <f t="shared" si="9"/>
        <v>0.33333333333333331</v>
      </c>
      <c r="AX26" s="19">
        <f t="shared" si="9"/>
        <v>0.33333333333333331</v>
      </c>
      <c r="AY26" s="19">
        <f t="shared" si="9"/>
        <v>0.33333333333333331</v>
      </c>
      <c r="AZ26" s="19">
        <f t="shared" si="9"/>
        <v>0.36363636363636365</v>
      </c>
      <c r="BA26" s="19">
        <f t="shared" si="9"/>
        <v>0.3</v>
      </c>
      <c r="BB26" s="19">
        <f t="shared" si="9"/>
        <v>0.41666666666666669</v>
      </c>
      <c r="BC26" s="19">
        <f t="shared" si="9"/>
        <v>0.27272727272727271</v>
      </c>
      <c r="BD26" s="19">
        <f t="shared" si="9"/>
        <v>0.27272727272727271</v>
      </c>
      <c r="BE26" s="19">
        <f t="shared" si="10"/>
        <v>0.25</v>
      </c>
      <c r="BF26" s="19">
        <f t="shared" si="10"/>
        <v>0.44444444444444442</v>
      </c>
      <c r="BG26" s="19">
        <f t="shared" si="10"/>
        <v>0.33333333333333331</v>
      </c>
      <c r="BH26" s="19">
        <f t="shared" si="10"/>
        <v>0.25</v>
      </c>
      <c r="BI26" s="19">
        <f t="shared" si="10"/>
        <v>0</v>
      </c>
      <c r="BJ26" s="19">
        <f t="shared" si="10"/>
        <v>0</v>
      </c>
      <c r="BK26" s="19" t="str">
        <f t="shared" si="10"/>
        <v>-</v>
      </c>
      <c r="BL26" s="20">
        <f t="shared" si="10"/>
        <v>0.31775700934579437</v>
      </c>
      <c r="BN26" s="189"/>
      <c r="BO26" s="1">
        <f t="shared" si="5"/>
        <v>107</v>
      </c>
      <c r="BP26" s="1">
        <f t="shared" si="6"/>
        <v>34</v>
      </c>
      <c r="BQ26" s="184">
        <f t="shared" si="7"/>
        <v>0.31775700934579437</v>
      </c>
    </row>
    <row r="27" spans="1:69" ht="12.6" x14ac:dyDescent="0.45">
      <c r="A27" s="4"/>
      <c r="B27" s="44"/>
      <c r="C27" s="41">
        <v>1005</v>
      </c>
      <c r="D27" s="41" t="s">
        <v>706</v>
      </c>
      <c r="E27" s="223"/>
      <c r="F27" s="224"/>
      <c r="G27" s="224">
        <v>5</v>
      </c>
      <c r="H27" s="224">
        <v>7</v>
      </c>
      <c r="I27" s="224">
        <v>7</v>
      </c>
      <c r="J27" s="224">
        <v>7</v>
      </c>
      <c r="K27" s="224">
        <v>7</v>
      </c>
      <c r="L27" s="224">
        <v>8</v>
      </c>
      <c r="M27" s="224">
        <v>7</v>
      </c>
      <c r="N27" s="224">
        <v>8</v>
      </c>
      <c r="O27" s="224">
        <v>7</v>
      </c>
      <c r="P27" s="224">
        <v>8</v>
      </c>
      <c r="Q27" s="224">
        <v>5</v>
      </c>
      <c r="R27" s="224">
        <v>4</v>
      </c>
      <c r="S27" s="224">
        <v>4</v>
      </c>
      <c r="T27" s="224"/>
      <c r="U27" s="278">
        <v>84</v>
      </c>
      <c r="V27" s="12"/>
      <c r="W27" s="12"/>
      <c r="Y27" s="44"/>
      <c r="Z27" s="41">
        <v>1005</v>
      </c>
      <c r="AA27" s="41" t="s">
        <v>706</v>
      </c>
      <c r="AB27" s="223"/>
      <c r="AC27" s="224"/>
      <c r="AD27" s="224">
        <v>3</v>
      </c>
      <c r="AE27" s="224">
        <v>2</v>
      </c>
      <c r="AF27" s="224">
        <v>2</v>
      </c>
      <c r="AG27" s="224">
        <v>2</v>
      </c>
      <c r="AH27" s="224">
        <v>2</v>
      </c>
      <c r="AI27" s="224">
        <v>2</v>
      </c>
      <c r="AJ27" s="224">
        <v>2</v>
      </c>
      <c r="AK27" s="224">
        <v>2</v>
      </c>
      <c r="AL27" s="224">
        <v>2</v>
      </c>
      <c r="AM27" s="224">
        <v>2</v>
      </c>
      <c r="AN27" s="224">
        <v>2</v>
      </c>
      <c r="AO27" s="224">
        <v>2</v>
      </c>
      <c r="AP27" s="224">
        <v>2</v>
      </c>
      <c r="AQ27" s="224"/>
      <c r="AR27" s="278">
        <v>27</v>
      </c>
      <c r="AT27" s="34" t="str">
        <f t="shared" si="11"/>
        <v>Sábado</v>
      </c>
      <c r="AU27" s="34" t="str">
        <f t="shared" si="4"/>
        <v>4T</v>
      </c>
      <c r="AV27" s="19" t="str">
        <f t="shared" si="9"/>
        <v>-</v>
      </c>
      <c r="AW27" s="19" t="str">
        <f t="shared" si="9"/>
        <v>-</v>
      </c>
      <c r="AX27" s="19">
        <f t="shared" si="9"/>
        <v>0.6</v>
      </c>
      <c r="AY27" s="19">
        <f t="shared" si="9"/>
        <v>0.2857142857142857</v>
      </c>
      <c r="AZ27" s="19">
        <f t="shared" si="9"/>
        <v>0.2857142857142857</v>
      </c>
      <c r="BA27" s="19">
        <f t="shared" si="9"/>
        <v>0.2857142857142857</v>
      </c>
      <c r="BB27" s="19">
        <f t="shared" si="9"/>
        <v>0.2857142857142857</v>
      </c>
      <c r="BC27" s="19">
        <f t="shared" si="9"/>
        <v>0.25</v>
      </c>
      <c r="BD27" s="19">
        <f t="shared" si="9"/>
        <v>0.2857142857142857</v>
      </c>
      <c r="BE27" s="19">
        <f t="shared" si="10"/>
        <v>0.25</v>
      </c>
      <c r="BF27" s="19">
        <f t="shared" si="10"/>
        <v>0.2857142857142857</v>
      </c>
      <c r="BG27" s="19">
        <f t="shared" si="10"/>
        <v>0.25</v>
      </c>
      <c r="BH27" s="19">
        <f t="shared" si="10"/>
        <v>0.4</v>
      </c>
      <c r="BI27" s="19">
        <f t="shared" si="10"/>
        <v>0.5</v>
      </c>
      <c r="BJ27" s="19">
        <f t="shared" si="10"/>
        <v>0.5</v>
      </c>
      <c r="BK27" s="19" t="str">
        <f t="shared" si="10"/>
        <v>-</v>
      </c>
      <c r="BL27" s="20">
        <f t="shared" si="10"/>
        <v>0.32142857142857145</v>
      </c>
      <c r="BN27" s="189"/>
      <c r="BO27" s="1">
        <f t="shared" si="5"/>
        <v>84</v>
      </c>
      <c r="BP27" s="1">
        <f t="shared" si="6"/>
        <v>27</v>
      </c>
      <c r="BQ27" s="184">
        <f t="shared" si="7"/>
        <v>0.32142857142857145</v>
      </c>
    </row>
    <row r="28" spans="1:69" ht="12.6" x14ac:dyDescent="0.45">
      <c r="A28" s="4"/>
      <c r="B28" s="44"/>
      <c r="C28" s="41">
        <v>1006</v>
      </c>
      <c r="D28" s="41" t="s">
        <v>707</v>
      </c>
      <c r="E28" s="223"/>
      <c r="F28" s="224"/>
      <c r="G28" s="224">
        <v>7</v>
      </c>
      <c r="H28" s="224">
        <v>11</v>
      </c>
      <c r="I28" s="224">
        <v>12</v>
      </c>
      <c r="J28" s="224">
        <v>12</v>
      </c>
      <c r="K28" s="224">
        <v>8</v>
      </c>
      <c r="L28" s="224">
        <v>13</v>
      </c>
      <c r="M28" s="224">
        <v>11</v>
      </c>
      <c r="N28" s="224">
        <v>8</v>
      </c>
      <c r="O28" s="224">
        <v>10</v>
      </c>
      <c r="P28" s="224">
        <v>4</v>
      </c>
      <c r="Q28" s="224">
        <v>8</v>
      </c>
      <c r="R28" s="224">
        <v>8</v>
      </c>
      <c r="S28" s="224">
        <v>7</v>
      </c>
      <c r="T28" s="224">
        <v>6</v>
      </c>
      <c r="U28" s="278">
        <v>125</v>
      </c>
      <c r="V28" s="12"/>
      <c r="W28" s="12"/>
      <c r="Y28" s="44"/>
      <c r="Z28" s="41">
        <v>1006</v>
      </c>
      <c r="AA28" s="41" t="s">
        <v>707</v>
      </c>
      <c r="AB28" s="223"/>
      <c r="AC28" s="224"/>
      <c r="AD28" s="224">
        <v>2</v>
      </c>
      <c r="AE28" s="224">
        <v>3</v>
      </c>
      <c r="AF28" s="224">
        <v>4</v>
      </c>
      <c r="AG28" s="224">
        <v>4</v>
      </c>
      <c r="AH28" s="224">
        <v>2</v>
      </c>
      <c r="AI28" s="224">
        <v>4</v>
      </c>
      <c r="AJ28" s="224">
        <v>3</v>
      </c>
      <c r="AK28" s="224">
        <v>3</v>
      </c>
      <c r="AL28" s="224">
        <v>3</v>
      </c>
      <c r="AM28" s="224">
        <v>2</v>
      </c>
      <c r="AN28" s="224">
        <v>2</v>
      </c>
      <c r="AO28" s="224">
        <v>2</v>
      </c>
      <c r="AP28" s="224">
        <v>2</v>
      </c>
      <c r="AQ28" s="224">
        <v>2</v>
      </c>
      <c r="AR28" s="278">
        <v>38</v>
      </c>
      <c r="AT28" s="34" t="str">
        <f t="shared" si="11"/>
        <v>Sábado</v>
      </c>
      <c r="AU28" s="34" t="str">
        <f t="shared" si="4"/>
        <v>7A</v>
      </c>
      <c r="AV28" s="19" t="str">
        <f t="shared" si="9"/>
        <v>-</v>
      </c>
      <c r="AW28" s="19" t="str">
        <f t="shared" si="9"/>
        <v>-</v>
      </c>
      <c r="AX28" s="19">
        <f t="shared" si="9"/>
        <v>0.2857142857142857</v>
      </c>
      <c r="AY28" s="19">
        <f t="shared" si="9"/>
        <v>0.27272727272727271</v>
      </c>
      <c r="AZ28" s="19">
        <f t="shared" si="9"/>
        <v>0.33333333333333331</v>
      </c>
      <c r="BA28" s="19">
        <f t="shared" si="9"/>
        <v>0.33333333333333331</v>
      </c>
      <c r="BB28" s="19">
        <f t="shared" si="9"/>
        <v>0.25</v>
      </c>
      <c r="BC28" s="19">
        <f t="shared" si="9"/>
        <v>0.30769230769230771</v>
      </c>
      <c r="BD28" s="19">
        <f t="shared" si="9"/>
        <v>0.27272727272727271</v>
      </c>
      <c r="BE28" s="19">
        <f t="shared" si="10"/>
        <v>0.375</v>
      </c>
      <c r="BF28" s="19">
        <f t="shared" si="10"/>
        <v>0.3</v>
      </c>
      <c r="BG28" s="19">
        <f t="shared" si="10"/>
        <v>0.5</v>
      </c>
      <c r="BH28" s="19">
        <f t="shared" si="10"/>
        <v>0.25</v>
      </c>
      <c r="BI28" s="19">
        <f t="shared" si="10"/>
        <v>0.25</v>
      </c>
      <c r="BJ28" s="19">
        <f t="shared" si="10"/>
        <v>0.2857142857142857</v>
      </c>
      <c r="BK28" s="19">
        <f t="shared" si="10"/>
        <v>0.33333333333333331</v>
      </c>
      <c r="BL28" s="20">
        <f t="shared" si="10"/>
        <v>0.30399999999999999</v>
      </c>
      <c r="BN28" s="189"/>
      <c r="BO28" s="1">
        <f t="shared" si="5"/>
        <v>125</v>
      </c>
      <c r="BP28" s="1">
        <f t="shared" si="6"/>
        <v>38</v>
      </c>
      <c r="BQ28" s="184">
        <f t="shared" si="7"/>
        <v>0.30399999999999999</v>
      </c>
    </row>
    <row r="29" spans="1:69" ht="12.6" x14ac:dyDescent="0.45">
      <c r="A29" s="4"/>
      <c r="B29" s="44"/>
      <c r="C29" s="41">
        <v>1007</v>
      </c>
      <c r="D29" s="41" t="s">
        <v>708</v>
      </c>
      <c r="E29" s="223"/>
      <c r="F29" s="224"/>
      <c r="G29" s="224">
        <v>1</v>
      </c>
      <c r="H29" s="224">
        <v>5</v>
      </c>
      <c r="I29" s="224">
        <v>8</v>
      </c>
      <c r="J29" s="224">
        <v>4</v>
      </c>
      <c r="K29" s="224">
        <v>4</v>
      </c>
      <c r="L29" s="224">
        <v>5</v>
      </c>
      <c r="M29" s="224">
        <v>5</v>
      </c>
      <c r="N29" s="224">
        <v>6</v>
      </c>
      <c r="O29" s="224">
        <v>6</v>
      </c>
      <c r="P29" s="224">
        <v>6</v>
      </c>
      <c r="Q29" s="224">
        <v>3</v>
      </c>
      <c r="R29" s="224">
        <v>4</v>
      </c>
      <c r="S29" s="224"/>
      <c r="T29" s="224"/>
      <c r="U29" s="278">
        <v>57</v>
      </c>
      <c r="V29" s="12"/>
      <c r="W29" s="12"/>
      <c r="Y29" s="44"/>
      <c r="Z29" s="41">
        <v>1007</v>
      </c>
      <c r="AA29" s="41" t="s">
        <v>708</v>
      </c>
      <c r="AB29" s="223"/>
      <c r="AC29" s="224"/>
      <c r="AD29" s="224">
        <v>1</v>
      </c>
      <c r="AE29" s="224">
        <v>2</v>
      </c>
      <c r="AF29" s="224">
        <v>2</v>
      </c>
      <c r="AG29" s="224">
        <v>2</v>
      </c>
      <c r="AH29" s="224">
        <v>2</v>
      </c>
      <c r="AI29" s="224">
        <v>2</v>
      </c>
      <c r="AJ29" s="224">
        <v>2</v>
      </c>
      <c r="AK29" s="224">
        <v>2</v>
      </c>
      <c r="AL29" s="224">
        <v>2</v>
      </c>
      <c r="AM29" s="224">
        <v>2</v>
      </c>
      <c r="AN29" s="224">
        <v>2</v>
      </c>
      <c r="AO29" s="224">
        <v>2</v>
      </c>
      <c r="AP29" s="224"/>
      <c r="AQ29" s="224"/>
      <c r="AR29" s="278">
        <v>23</v>
      </c>
      <c r="AT29" s="34" t="str">
        <f t="shared" si="11"/>
        <v>Sábado</v>
      </c>
      <c r="AU29" s="34" t="str">
        <f t="shared" si="4"/>
        <v>7E</v>
      </c>
      <c r="AV29" s="19" t="str">
        <f t="shared" si="9"/>
        <v>-</v>
      </c>
      <c r="AW29" s="19" t="str">
        <f t="shared" si="9"/>
        <v>-</v>
      </c>
      <c r="AX29" s="19">
        <f t="shared" si="9"/>
        <v>1</v>
      </c>
      <c r="AY29" s="19">
        <f t="shared" si="9"/>
        <v>0.4</v>
      </c>
      <c r="AZ29" s="19">
        <f t="shared" si="9"/>
        <v>0.25</v>
      </c>
      <c r="BA29" s="19">
        <f t="shared" si="9"/>
        <v>0.5</v>
      </c>
      <c r="BB29" s="19">
        <f t="shared" si="9"/>
        <v>0.5</v>
      </c>
      <c r="BC29" s="19">
        <f t="shared" si="9"/>
        <v>0.4</v>
      </c>
      <c r="BD29" s="19">
        <f t="shared" si="9"/>
        <v>0.4</v>
      </c>
      <c r="BE29" s="19">
        <f t="shared" si="10"/>
        <v>0.33333333333333331</v>
      </c>
      <c r="BF29" s="19">
        <f t="shared" si="10"/>
        <v>0.33333333333333331</v>
      </c>
      <c r="BG29" s="19">
        <f t="shared" si="10"/>
        <v>0.33333333333333331</v>
      </c>
      <c r="BH29" s="19">
        <f t="shared" si="10"/>
        <v>0.66666666666666663</v>
      </c>
      <c r="BI29" s="19">
        <f t="shared" si="10"/>
        <v>0.5</v>
      </c>
      <c r="BJ29" s="19" t="str">
        <f t="shared" si="10"/>
        <v>-</v>
      </c>
      <c r="BK29" s="19" t="str">
        <f t="shared" si="10"/>
        <v>-</v>
      </c>
      <c r="BL29" s="20">
        <f t="shared" si="10"/>
        <v>0.40350877192982454</v>
      </c>
      <c r="BN29" s="189"/>
      <c r="BO29" s="1">
        <f t="shared" si="5"/>
        <v>57</v>
      </c>
      <c r="BP29" s="1">
        <f t="shared" si="6"/>
        <v>23</v>
      </c>
      <c r="BQ29" s="184">
        <f t="shared" si="7"/>
        <v>0.40350877192982454</v>
      </c>
    </row>
    <row r="30" spans="1:69" ht="12.6" x14ac:dyDescent="0.45">
      <c r="A30" s="4"/>
      <c r="B30" s="44"/>
      <c r="C30" s="41">
        <v>1008</v>
      </c>
      <c r="D30" s="41" t="s">
        <v>709</v>
      </c>
      <c r="E30" s="223"/>
      <c r="F30" s="224"/>
      <c r="G30" s="224"/>
      <c r="H30" s="224">
        <v>1</v>
      </c>
      <c r="I30" s="224">
        <v>3</v>
      </c>
      <c r="J30" s="224">
        <v>1</v>
      </c>
      <c r="K30" s="224">
        <v>3</v>
      </c>
      <c r="L30" s="224"/>
      <c r="M30" s="224">
        <v>2</v>
      </c>
      <c r="N30" s="224">
        <v>2</v>
      </c>
      <c r="O30" s="224">
        <v>2</v>
      </c>
      <c r="P30" s="224"/>
      <c r="Q30" s="224"/>
      <c r="R30" s="224"/>
      <c r="S30" s="224"/>
      <c r="T30" s="224"/>
      <c r="U30" s="278">
        <v>14</v>
      </c>
      <c r="V30" s="12"/>
      <c r="W30" s="12"/>
      <c r="Y30" s="44"/>
      <c r="Z30" s="41">
        <v>1008</v>
      </c>
      <c r="AA30" s="41" t="s">
        <v>709</v>
      </c>
      <c r="AB30" s="223"/>
      <c r="AC30" s="224"/>
      <c r="AD30" s="224"/>
      <c r="AE30" s="224">
        <v>1</v>
      </c>
      <c r="AF30" s="224">
        <v>2</v>
      </c>
      <c r="AG30" s="224">
        <v>1</v>
      </c>
      <c r="AH30" s="224">
        <v>3</v>
      </c>
      <c r="AI30" s="224"/>
      <c r="AJ30" s="224">
        <v>2</v>
      </c>
      <c r="AK30" s="224">
        <v>2</v>
      </c>
      <c r="AL30" s="224">
        <v>2</v>
      </c>
      <c r="AM30" s="224"/>
      <c r="AN30" s="224"/>
      <c r="AO30" s="224"/>
      <c r="AP30" s="224"/>
      <c r="AQ30" s="224"/>
      <c r="AR30" s="278">
        <v>13</v>
      </c>
      <c r="AT30" s="34" t="str">
        <f t="shared" si="11"/>
        <v>Sábado</v>
      </c>
      <c r="AU30" s="34" t="str">
        <f t="shared" si="4"/>
        <v>10T</v>
      </c>
      <c r="AV30" s="19" t="str">
        <f t="shared" si="9"/>
        <v>-</v>
      </c>
      <c r="AW30" s="19" t="str">
        <f t="shared" si="9"/>
        <v>-</v>
      </c>
      <c r="AX30" s="19" t="str">
        <f t="shared" si="9"/>
        <v>-</v>
      </c>
      <c r="AY30" s="19">
        <f t="shared" si="9"/>
        <v>1</v>
      </c>
      <c r="AZ30" s="19">
        <f t="shared" si="9"/>
        <v>0.66666666666666663</v>
      </c>
      <c r="BA30" s="19">
        <f t="shared" si="9"/>
        <v>1</v>
      </c>
      <c r="BB30" s="19">
        <f t="shared" si="9"/>
        <v>1</v>
      </c>
      <c r="BC30" s="19" t="str">
        <f t="shared" si="9"/>
        <v>-</v>
      </c>
      <c r="BD30" s="19">
        <f t="shared" si="9"/>
        <v>1</v>
      </c>
      <c r="BE30" s="19">
        <f t="shared" si="10"/>
        <v>1</v>
      </c>
      <c r="BF30" s="19">
        <f t="shared" si="10"/>
        <v>1</v>
      </c>
      <c r="BG30" s="19" t="str">
        <f t="shared" si="10"/>
        <v>-</v>
      </c>
      <c r="BH30" s="19" t="str">
        <f t="shared" si="10"/>
        <v>-</v>
      </c>
      <c r="BI30" s="19" t="str">
        <f t="shared" si="10"/>
        <v>-</v>
      </c>
      <c r="BJ30" s="19" t="str">
        <f t="shared" si="10"/>
        <v>-</v>
      </c>
      <c r="BK30" s="19" t="str">
        <f t="shared" si="10"/>
        <v>-</v>
      </c>
      <c r="BL30" s="20">
        <f t="shared" si="10"/>
        <v>0.9285714285714286</v>
      </c>
      <c r="BN30" s="189"/>
      <c r="BO30" s="1">
        <f t="shared" si="5"/>
        <v>14</v>
      </c>
      <c r="BP30" s="1">
        <f t="shared" si="6"/>
        <v>13</v>
      </c>
      <c r="BQ30" s="184">
        <f t="shared" si="7"/>
        <v>0.9285714285714286</v>
      </c>
    </row>
    <row r="31" spans="1:69" ht="12.6" x14ac:dyDescent="0.45">
      <c r="A31" s="4"/>
      <c r="B31" s="44"/>
      <c r="C31" s="41">
        <v>1010</v>
      </c>
      <c r="D31" s="41" t="s">
        <v>710</v>
      </c>
      <c r="E31" s="223"/>
      <c r="F31" s="224"/>
      <c r="G31" s="224"/>
      <c r="H31" s="224">
        <v>4</v>
      </c>
      <c r="I31" s="224">
        <v>5</v>
      </c>
      <c r="J31" s="224">
        <v>2</v>
      </c>
      <c r="K31" s="224">
        <v>4</v>
      </c>
      <c r="L31" s="224">
        <v>4</v>
      </c>
      <c r="M31" s="224">
        <v>3</v>
      </c>
      <c r="N31" s="224">
        <v>2</v>
      </c>
      <c r="O31" s="224">
        <v>4</v>
      </c>
      <c r="P31" s="224"/>
      <c r="Q31" s="224"/>
      <c r="R31" s="224"/>
      <c r="S31" s="224"/>
      <c r="T31" s="224"/>
      <c r="U31" s="278">
        <v>28</v>
      </c>
      <c r="V31" s="12"/>
      <c r="W31" s="12"/>
      <c r="Y31" s="44"/>
      <c r="Z31" s="41">
        <v>1010</v>
      </c>
      <c r="AA31" s="41" t="s">
        <v>710</v>
      </c>
      <c r="AB31" s="223"/>
      <c r="AC31" s="224"/>
      <c r="AD31" s="224"/>
      <c r="AE31" s="224">
        <v>2</v>
      </c>
      <c r="AF31" s="224">
        <v>3</v>
      </c>
      <c r="AG31" s="224">
        <v>2</v>
      </c>
      <c r="AH31" s="224">
        <v>2</v>
      </c>
      <c r="AI31" s="224">
        <v>2</v>
      </c>
      <c r="AJ31" s="224">
        <v>2</v>
      </c>
      <c r="AK31" s="224">
        <v>2</v>
      </c>
      <c r="AL31" s="224">
        <v>2</v>
      </c>
      <c r="AM31" s="224"/>
      <c r="AN31" s="224"/>
      <c r="AO31" s="224"/>
      <c r="AP31" s="224"/>
      <c r="AQ31" s="224"/>
      <c r="AR31" s="278">
        <v>17</v>
      </c>
      <c r="AT31" s="34" t="str">
        <f t="shared" si="11"/>
        <v>Sábado</v>
      </c>
      <c r="AU31" s="34" t="str">
        <f t="shared" si="4"/>
        <v>10V1 Mel</v>
      </c>
      <c r="AV31" s="19" t="str">
        <f t="shared" si="9"/>
        <v>-</v>
      </c>
      <c r="AW31" s="19" t="str">
        <f t="shared" si="9"/>
        <v>-</v>
      </c>
      <c r="AX31" s="19" t="str">
        <f t="shared" si="9"/>
        <v>-</v>
      </c>
      <c r="AY31" s="19">
        <f t="shared" si="9"/>
        <v>0.5</v>
      </c>
      <c r="AZ31" s="19">
        <f t="shared" si="9"/>
        <v>0.6</v>
      </c>
      <c r="BA31" s="19">
        <f t="shared" si="9"/>
        <v>1</v>
      </c>
      <c r="BB31" s="19">
        <f t="shared" si="9"/>
        <v>0.5</v>
      </c>
      <c r="BC31" s="19">
        <f t="shared" si="9"/>
        <v>0.5</v>
      </c>
      <c r="BD31" s="19">
        <f t="shared" si="9"/>
        <v>0.66666666666666663</v>
      </c>
      <c r="BE31" s="19">
        <f t="shared" si="10"/>
        <v>1</v>
      </c>
      <c r="BF31" s="19">
        <f t="shared" si="10"/>
        <v>0.5</v>
      </c>
      <c r="BG31" s="19" t="str">
        <f t="shared" si="10"/>
        <v>-</v>
      </c>
      <c r="BH31" s="19" t="str">
        <f t="shared" si="10"/>
        <v>-</v>
      </c>
      <c r="BI31" s="19" t="str">
        <f t="shared" si="10"/>
        <v>-</v>
      </c>
      <c r="BJ31" s="19" t="str">
        <f t="shared" si="10"/>
        <v>-</v>
      </c>
      <c r="BK31" s="19" t="str">
        <f t="shared" si="10"/>
        <v>-</v>
      </c>
      <c r="BL31" s="20">
        <f t="shared" si="10"/>
        <v>0.6071428571428571</v>
      </c>
      <c r="BN31" s="189"/>
      <c r="BO31" s="1">
        <f t="shared" si="5"/>
        <v>28</v>
      </c>
      <c r="BP31" s="1">
        <f t="shared" si="6"/>
        <v>17</v>
      </c>
      <c r="BQ31" s="184">
        <f t="shared" si="7"/>
        <v>0.6071428571428571</v>
      </c>
    </row>
    <row r="32" spans="1:69" ht="12.6" x14ac:dyDescent="0.45">
      <c r="A32" s="4"/>
      <c r="B32" s="44"/>
      <c r="C32" s="41">
        <v>1011</v>
      </c>
      <c r="D32" s="41" t="s">
        <v>712</v>
      </c>
      <c r="E32" s="223"/>
      <c r="F32" s="224"/>
      <c r="G32" s="224">
        <v>1</v>
      </c>
      <c r="H32" s="224">
        <v>4</v>
      </c>
      <c r="I32" s="224">
        <v>4</v>
      </c>
      <c r="J32" s="224">
        <v>3</v>
      </c>
      <c r="K32" s="224">
        <v>3</v>
      </c>
      <c r="L32" s="224">
        <v>2</v>
      </c>
      <c r="M32" s="224">
        <v>1</v>
      </c>
      <c r="N32" s="224">
        <v>3</v>
      </c>
      <c r="O32" s="224">
        <v>2</v>
      </c>
      <c r="P32" s="224">
        <v>1</v>
      </c>
      <c r="Q32" s="224">
        <v>1</v>
      </c>
      <c r="R32" s="224">
        <v>4</v>
      </c>
      <c r="S32" s="224"/>
      <c r="T32" s="224"/>
      <c r="U32" s="278">
        <v>29</v>
      </c>
      <c r="V32" s="12"/>
      <c r="W32" s="12"/>
      <c r="Y32" s="44"/>
      <c r="Z32" s="41">
        <v>1011</v>
      </c>
      <c r="AA32" s="41" t="s">
        <v>712</v>
      </c>
      <c r="AB32" s="223"/>
      <c r="AC32" s="224"/>
      <c r="AD32" s="224">
        <v>1</v>
      </c>
      <c r="AE32" s="224">
        <v>2</v>
      </c>
      <c r="AF32" s="224">
        <v>2</v>
      </c>
      <c r="AG32" s="224">
        <v>2</v>
      </c>
      <c r="AH32" s="224">
        <v>2</v>
      </c>
      <c r="AI32" s="224">
        <v>2</v>
      </c>
      <c r="AJ32" s="224">
        <v>1</v>
      </c>
      <c r="AK32" s="224">
        <v>2</v>
      </c>
      <c r="AL32" s="224">
        <v>2</v>
      </c>
      <c r="AM32" s="224">
        <v>1</v>
      </c>
      <c r="AN32" s="224">
        <v>1</v>
      </c>
      <c r="AO32" s="224">
        <v>2</v>
      </c>
      <c r="AP32" s="224"/>
      <c r="AQ32" s="224"/>
      <c r="AR32" s="278">
        <v>20</v>
      </c>
      <c r="AT32" s="34" t="str">
        <f t="shared" si="11"/>
        <v>Sábado</v>
      </c>
      <c r="AU32" s="34" t="str">
        <f t="shared" si="4"/>
        <v>3A</v>
      </c>
      <c r="AV32" s="19" t="str">
        <f t="shared" si="9"/>
        <v>-</v>
      </c>
      <c r="AW32" s="19" t="str">
        <f t="shared" si="9"/>
        <v>-</v>
      </c>
      <c r="AX32" s="19">
        <f t="shared" si="9"/>
        <v>1</v>
      </c>
      <c r="AY32" s="19">
        <f t="shared" si="9"/>
        <v>0.5</v>
      </c>
      <c r="AZ32" s="19">
        <f t="shared" si="9"/>
        <v>0.5</v>
      </c>
      <c r="BA32" s="19">
        <f t="shared" si="9"/>
        <v>0.66666666666666663</v>
      </c>
      <c r="BB32" s="19">
        <f t="shared" si="9"/>
        <v>0.66666666666666663</v>
      </c>
      <c r="BC32" s="19">
        <f t="shared" si="9"/>
        <v>1</v>
      </c>
      <c r="BD32" s="19">
        <f t="shared" si="9"/>
        <v>1</v>
      </c>
      <c r="BE32" s="19">
        <f t="shared" si="10"/>
        <v>0.66666666666666663</v>
      </c>
      <c r="BF32" s="19">
        <f t="shared" si="10"/>
        <v>1</v>
      </c>
      <c r="BG32" s="19">
        <f t="shared" si="10"/>
        <v>1</v>
      </c>
      <c r="BH32" s="19">
        <f t="shared" si="10"/>
        <v>1</v>
      </c>
      <c r="BI32" s="19">
        <f t="shared" si="10"/>
        <v>0.5</v>
      </c>
      <c r="BJ32" s="19" t="str">
        <f t="shared" si="10"/>
        <v>-</v>
      </c>
      <c r="BK32" s="19" t="str">
        <f t="shared" si="10"/>
        <v>-</v>
      </c>
      <c r="BL32" s="20">
        <f t="shared" si="10"/>
        <v>0.68965517241379315</v>
      </c>
      <c r="BN32" s="189"/>
      <c r="BO32" s="1">
        <f t="shared" si="5"/>
        <v>29</v>
      </c>
      <c r="BP32" s="1">
        <f t="shared" si="6"/>
        <v>20</v>
      </c>
      <c r="BQ32" s="184">
        <f t="shared" si="7"/>
        <v>0.68965517241379315</v>
      </c>
    </row>
    <row r="33" spans="1:69" ht="12.6" x14ac:dyDescent="0.45">
      <c r="A33" s="4"/>
      <c r="B33" s="44"/>
      <c r="C33" s="41">
        <v>1012</v>
      </c>
      <c r="D33" s="41" t="s">
        <v>713</v>
      </c>
      <c r="E33" s="223"/>
      <c r="F33" s="224"/>
      <c r="G33" s="224"/>
      <c r="H33" s="224">
        <v>1</v>
      </c>
      <c r="I33" s="224">
        <v>3</v>
      </c>
      <c r="J33" s="224">
        <v>3</v>
      </c>
      <c r="K33" s="224">
        <v>2</v>
      </c>
      <c r="L33" s="224">
        <v>1</v>
      </c>
      <c r="M33" s="224">
        <v>3</v>
      </c>
      <c r="N33" s="224"/>
      <c r="O33" s="224"/>
      <c r="P33" s="224">
        <v>1</v>
      </c>
      <c r="Q33" s="224">
        <v>1</v>
      </c>
      <c r="R33" s="224"/>
      <c r="S33" s="224"/>
      <c r="T33" s="224"/>
      <c r="U33" s="278">
        <v>15</v>
      </c>
      <c r="V33" s="12"/>
      <c r="W33" s="12"/>
      <c r="Y33" s="44"/>
      <c r="Z33" s="41">
        <v>1012</v>
      </c>
      <c r="AA33" s="41" t="s">
        <v>713</v>
      </c>
      <c r="AB33" s="223"/>
      <c r="AC33" s="224"/>
      <c r="AD33" s="224"/>
      <c r="AE33" s="224">
        <v>1</v>
      </c>
      <c r="AF33" s="224">
        <v>3</v>
      </c>
      <c r="AG33" s="224">
        <v>2</v>
      </c>
      <c r="AH33" s="224">
        <v>2</v>
      </c>
      <c r="AI33" s="224">
        <v>1</v>
      </c>
      <c r="AJ33" s="224">
        <v>2</v>
      </c>
      <c r="AK33" s="224"/>
      <c r="AL33" s="224"/>
      <c r="AM33" s="224">
        <v>1</v>
      </c>
      <c r="AN33" s="224">
        <v>1</v>
      </c>
      <c r="AO33" s="224"/>
      <c r="AP33" s="224"/>
      <c r="AQ33" s="224"/>
      <c r="AR33" s="278">
        <v>13</v>
      </c>
      <c r="AT33" s="34" t="str">
        <f t="shared" si="11"/>
        <v>Sábado</v>
      </c>
      <c r="AU33" s="34" t="str">
        <f t="shared" si="4"/>
        <v>3B</v>
      </c>
      <c r="AV33" s="19" t="str">
        <f t="shared" si="9"/>
        <v>-</v>
      </c>
      <c r="AW33" s="19" t="str">
        <f t="shared" si="9"/>
        <v>-</v>
      </c>
      <c r="AX33" s="19" t="str">
        <f t="shared" si="9"/>
        <v>-</v>
      </c>
      <c r="AY33" s="19">
        <f t="shared" si="9"/>
        <v>1</v>
      </c>
      <c r="AZ33" s="19">
        <f t="shared" si="9"/>
        <v>1</v>
      </c>
      <c r="BA33" s="19">
        <f t="shared" si="9"/>
        <v>0.66666666666666663</v>
      </c>
      <c r="BB33" s="19">
        <f t="shared" si="9"/>
        <v>1</v>
      </c>
      <c r="BC33" s="19">
        <f t="shared" si="9"/>
        <v>1</v>
      </c>
      <c r="BD33" s="19">
        <f t="shared" si="9"/>
        <v>0.66666666666666663</v>
      </c>
      <c r="BE33" s="19" t="str">
        <f t="shared" si="10"/>
        <v>-</v>
      </c>
      <c r="BF33" s="19" t="str">
        <f t="shared" si="10"/>
        <v>-</v>
      </c>
      <c r="BG33" s="19">
        <f t="shared" si="10"/>
        <v>1</v>
      </c>
      <c r="BH33" s="19">
        <f t="shared" si="10"/>
        <v>1</v>
      </c>
      <c r="BI33" s="19" t="str">
        <f t="shared" si="10"/>
        <v>-</v>
      </c>
      <c r="BJ33" s="19" t="str">
        <f t="shared" si="10"/>
        <v>-</v>
      </c>
      <c r="BK33" s="19" t="str">
        <f t="shared" si="10"/>
        <v>-</v>
      </c>
      <c r="BL33" s="20">
        <f t="shared" si="10"/>
        <v>0.8666666666666667</v>
      </c>
      <c r="BN33" s="189"/>
      <c r="BO33" s="1">
        <f t="shared" si="5"/>
        <v>15</v>
      </c>
      <c r="BP33" s="1">
        <f t="shared" si="6"/>
        <v>13</v>
      </c>
      <c r="BQ33" s="184">
        <f t="shared" si="7"/>
        <v>0.8666666666666667</v>
      </c>
    </row>
    <row r="34" spans="1:69" ht="12.6" x14ac:dyDescent="0.45">
      <c r="A34" s="4"/>
      <c r="B34" s="44"/>
      <c r="C34" s="41">
        <v>1013</v>
      </c>
      <c r="D34" s="41" t="s">
        <v>714</v>
      </c>
      <c r="E34" s="223"/>
      <c r="F34" s="224"/>
      <c r="G34" s="224"/>
      <c r="H34" s="224">
        <v>1</v>
      </c>
      <c r="I34" s="224">
        <v>3</v>
      </c>
      <c r="J34" s="224">
        <v>2</v>
      </c>
      <c r="K34" s="224">
        <v>2</v>
      </c>
      <c r="L34" s="224">
        <v>1</v>
      </c>
      <c r="M34" s="224">
        <v>4</v>
      </c>
      <c r="N34" s="224">
        <v>1</v>
      </c>
      <c r="O34" s="224">
        <v>1</v>
      </c>
      <c r="P34" s="224">
        <v>1</v>
      </c>
      <c r="Q34" s="224"/>
      <c r="R34" s="224"/>
      <c r="S34" s="224"/>
      <c r="T34" s="224"/>
      <c r="U34" s="278">
        <v>16</v>
      </c>
      <c r="V34" s="12"/>
      <c r="W34" s="12"/>
      <c r="Y34" s="44"/>
      <c r="Z34" s="41">
        <v>1013</v>
      </c>
      <c r="AA34" s="41" t="s">
        <v>714</v>
      </c>
      <c r="AB34" s="223"/>
      <c r="AC34" s="224"/>
      <c r="AD34" s="224"/>
      <c r="AE34" s="224"/>
      <c r="AF34" s="224">
        <v>3</v>
      </c>
      <c r="AG34" s="224">
        <v>2</v>
      </c>
      <c r="AH34" s="224">
        <v>1</v>
      </c>
      <c r="AI34" s="224">
        <v>1</v>
      </c>
      <c r="AJ34" s="224">
        <v>2</v>
      </c>
      <c r="AK34" s="224">
        <v>1</v>
      </c>
      <c r="AL34" s="224">
        <v>1</v>
      </c>
      <c r="AM34" s="224"/>
      <c r="AN34" s="224"/>
      <c r="AO34" s="224"/>
      <c r="AP34" s="224"/>
      <c r="AQ34" s="224"/>
      <c r="AR34" s="278">
        <v>11</v>
      </c>
      <c r="AT34" s="34" t="str">
        <f t="shared" si="11"/>
        <v>Sábado</v>
      </c>
      <c r="AU34" s="34" t="str">
        <f t="shared" si="4"/>
        <v>3D</v>
      </c>
      <c r="AV34" s="19" t="str">
        <f t="shared" si="9"/>
        <v>-</v>
      </c>
      <c r="AW34" s="19" t="str">
        <f t="shared" si="9"/>
        <v>-</v>
      </c>
      <c r="AX34" s="19" t="str">
        <f t="shared" si="9"/>
        <v>-</v>
      </c>
      <c r="AY34" s="19">
        <f t="shared" si="9"/>
        <v>0</v>
      </c>
      <c r="AZ34" s="19">
        <f t="shared" si="9"/>
        <v>1</v>
      </c>
      <c r="BA34" s="19">
        <f t="shared" si="9"/>
        <v>1</v>
      </c>
      <c r="BB34" s="19">
        <f t="shared" si="9"/>
        <v>0.5</v>
      </c>
      <c r="BC34" s="19">
        <f t="shared" si="9"/>
        <v>1</v>
      </c>
      <c r="BD34" s="19">
        <f t="shared" si="9"/>
        <v>0.5</v>
      </c>
      <c r="BE34" s="19">
        <f t="shared" si="10"/>
        <v>1</v>
      </c>
      <c r="BF34" s="19">
        <f t="shared" si="10"/>
        <v>1</v>
      </c>
      <c r="BG34" s="19">
        <f t="shared" si="10"/>
        <v>0</v>
      </c>
      <c r="BH34" s="19" t="str">
        <f t="shared" si="10"/>
        <v>-</v>
      </c>
      <c r="BI34" s="19" t="str">
        <f t="shared" si="10"/>
        <v>-</v>
      </c>
      <c r="BJ34" s="19" t="str">
        <f t="shared" si="10"/>
        <v>-</v>
      </c>
      <c r="BK34" s="19" t="str">
        <f t="shared" si="10"/>
        <v>-</v>
      </c>
      <c r="BL34" s="20">
        <f t="shared" si="10"/>
        <v>0.6875</v>
      </c>
      <c r="BN34" s="189"/>
      <c r="BO34" s="1">
        <f t="shared" si="5"/>
        <v>16</v>
      </c>
      <c r="BP34" s="1">
        <f t="shared" si="6"/>
        <v>11</v>
      </c>
      <c r="BQ34" s="184">
        <f t="shared" si="7"/>
        <v>0.6875</v>
      </c>
    </row>
    <row r="35" spans="1:69" ht="12.6" x14ac:dyDescent="0.45">
      <c r="A35" s="4"/>
      <c r="B35" s="44"/>
      <c r="C35" s="41">
        <v>1014</v>
      </c>
      <c r="D35" s="41" t="s">
        <v>715</v>
      </c>
      <c r="E35" s="223"/>
      <c r="F35" s="224"/>
      <c r="G35" s="224"/>
      <c r="H35" s="224"/>
      <c r="I35" s="224">
        <v>6</v>
      </c>
      <c r="J35" s="224">
        <v>5</v>
      </c>
      <c r="K35" s="224">
        <v>5</v>
      </c>
      <c r="L35" s="224">
        <v>3</v>
      </c>
      <c r="M35" s="224">
        <v>5</v>
      </c>
      <c r="N35" s="224">
        <v>4</v>
      </c>
      <c r="O35" s="224">
        <v>4</v>
      </c>
      <c r="P35" s="224">
        <v>5</v>
      </c>
      <c r="Q35" s="224"/>
      <c r="R35" s="224"/>
      <c r="S35" s="224"/>
      <c r="T35" s="224"/>
      <c r="U35" s="278">
        <v>37</v>
      </c>
      <c r="V35" s="12"/>
      <c r="W35" s="12"/>
      <c r="Y35" s="44"/>
      <c r="Z35" s="41">
        <v>1014</v>
      </c>
      <c r="AA35" s="41" t="s">
        <v>715</v>
      </c>
      <c r="AB35" s="223"/>
      <c r="AC35" s="224"/>
      <c r="AD35" s="224"/>
      <c r="AE35" s="224"/>
      <c r="AF35" s="224">
        <v>2</v>
      </c>
      <c r="AG35" s="224">
        <v>2</v>
      </c>
      <c r="AH35" s="224">
        <v>2</v>
      </c>
      <c r="AI35" s="224">
        <v>2</v>
      </c>
      <c r="AJ35" s="224">
        <v>3</v>
      </c>
      <c r="AK35" s="224">
        <v>3</v>
      </c>
      <c r="AL35" s="224">
        <v>2</v>
      </c>
      <c r="AM35" s="224">
        <v>2</v>
      </c>
      <c r="AN35" s="224"/>
      <c r="AO35" s="224"/>
      <c r="AP35" s="224"/>
      <c r="AQ35" s="224"/>
      <c r="AR35" s="278">
        <v>18</v>
      </c>
      <c r="AT35" s="34" t="str">
        <f t="shared" si="11"/>
        <v>Sábado</v>
      </c>
      <c r="AU35" s="34" t="str">
        <f t="shared" si="4"/>
        <v>12T</v>
      </c>
      <c r="AV35" s="19" t="str">
        <f t="shared" si="9"/>
        <v>-</v>
      </c>
      <c r="AW35" s="19" t="str">
        <f t="shared" si="9"/>
        <v>-</v>
      </c>
      <c r="AX35" s="19" t="str">
        <f t="shared" si="9"/>
        <v>-</v>
      </c>
      <c r="AY35" s="19" t="str">
        <f t="shared" si="9"/>
        <v>-</v>
      </c>
      <c r="AZ35" s="19">
        <f t="shared" si="9"/>
        <v>0.33333333333333331</v>
      </c>
      <c r="BA35" s="19">
        <f t="shared" si="9"/>
        <v>0.4</v>
      </c>
      <c r="BB35" s="19">
        <f t="shared" si="9"/>
        <v>0.4</v>
      </c>
      <c r="BC35" s="19">
        <f t="shared" si="9"/>
        <v>0.66666666666666663</v>
      </c>
      <c r="BD35" s="19">
        <f t="shared" si="9"/>
        <v>0.6</v>
      </c>
      <c r="BE35" s="19">
        <f t="shared" si="10"/>
        <v>0.75</v>
      </c>
      <c r="BF35" s="19">
        <f t="shared" si="10"/>
        <v>0.5</v>
      </c>
      <c r="BG35" s="19">
        <f t="shared" si="10"/>
        <v>0.4</v>
      </c>
      <c r="BH35" s="19" t="str">
        <f t="shared" si="10"/>
        <v>-</v>
      </c>
      <c r="BI35" s="19" t="str">
        <f t="shared" si="10"/>
        <v>-</v>
      </c>
      <c r="BJ35" s="19" t="str">
        <f t="shared" si="10"/>
        <v>-</v>
      </c>
      <c r="BK35" s="19" t="str">
        <f t="shared" si="10"/>
        <v>-</v>
      </c>
      <c r="BL35" s="20">
        <f t="shared" si="10"/>
        <v>0.48648648648648651</v>
      </c>
      <c r="BN35" s="189"/>
      <c r="BO35" s="1">
        <f t="shared" si="5"/>
        <v>37</v>
      </c>
      <c r="BP35" s="1">
        <f t="shared" si="6"/>
        <v>18</v>
      </c>
      <c r="BQ35" s="184">
        <f t="shared" si="7"/>
        <v>0.48648648648648651</v>
      </c>
    </row>
    <row r="36" spans="1:69" ht="12.6" x14ac:dyDescent="0.45">
      <c r="A36" s="4"/>
      <c r="B36" s="41" t="s">
        <v>45</v>
      </c>
      <c r="C36" s="42"/>
      <c r="D36" s="42"/>
      <c r="E36" s="279"/>
      <c r="F36" s="280">
        <v>6</v>
      </c>
      <c r="G36" s="280">
        <v>20</v>
      </c>
      <c r="H36" s="280">
        <v>46</v>
      </c>
      <c r="I36" s="280">
        <v>65</v>
      </c>
      <c r="J36" s="280">
        <v>54</v>
      </c>
      <c r="K36" s="280">
        <v>55</v>
      </c>
      <c r="L36" s="280">
        <v>55</v>
      </c>
      <c r="M36" s="280">
        <v>53</v>
      </c>
      <c r="N36" s="280">
        <v>44</v>
      </c>
      <c r="O36" s="280">
        <v>46</v>
      </c>
      <c r="P36" s="280">
        <v>32</v>
      </c>
      <c r="Q36" s="280">
        <v>22</v>
      </c>
      <c r="R36" s="280">
        <v>23</v>
      </c>
      <c r="S36" s="280">
        <v>12</v>
      </c>
      <c r="T36" s="280">
        <v>6</v>
      </c>
      <c r="U36" s="278">
        <v>539</v>
      </c>
      <c r="V36" s="12"/>
      <c r="W36" s="12"/>
      <c r="Y36" s="225" t="s">
        <v>45</v>
      </c>
      <c r="Z36" s="226"/>
      <c r="AA36" s="226"/>
      <c r="AB36" s="279"/>
      <c r="AC36" s="280">
        <v>2</v>
      </c>
      <c r="AD36" s="280">
        <v>9</v>
      </c>
      <c r="AE36" s="280">
        <v>19</v>
      </c>
      <c r="AF36" s="280">
        <v>30</v>
      </c>
      <c r="AG36" s="280">
        <v>24</v>
      </c>
      <c r="AH36" s="280">
        <v>26</v>
      </c>
      <c r="AI36" s="280">
        <v>22</v>
      </c>
      <c r="AJ36" s="280">
        <v>23</v>
      </c>
      <c r="AK36" s="280">
        <v>21</v>
      </c>
      <c r="AL36" s="280">
        <v>21</v>
      </c>
      <c r="AM36" s="280">
        <v>12</v>
      </c>
      <c r="AN36" s="280">
        <v>9</v>
      </c>
      <c r="AO36" s="280">
        <v>8</v>
      </c>
      <c r="AP36" s="280">
        <v>4</v>
      </c>
      <c r="AQ36" s="280">
        <v>2</v>
      </c>
      <c r="AR36" s="278">
        <v>232</v>
      </c>
      <c r="AT36" s="35" t="s">
        <v>43</v>
      </c>
      <c r="AU36" s="34">
        <f t="shared" si="4"/>
        <v>0</v>
      </c>
      <c r="AV36" s="20" t="str">
        <f t="shared" si="9"/>
        <v>-</v>
      </c>
      <c r="AW36" s="20">
        <f t="shared" si="9"/>
        <v>0.33333333333333331</v>
      </c>
      <c r="AX36" s="20">
        <f t="shared" si="9"/>
        <v>0.45</v>
      </c>
      <c r="AY36" s="20">
        <f t="shared" si="9"/>
        <v>0.41304347826086957</v>
      </c>
      <c r="AZ36" s="20">
        <f t="shared" si="9"/>
        <v>0.46153846153846156</v>
      </c>
      <c r="BA36" s="20">
        <f t="shared" si="9"/>
        <v>0.44444444444444442</v>
      </c>
      <c r="BB36" s="20">
        <f t="shared" si="9"/>
        <v>0.47272727272727272</v>
      </c>
      <c r="BC36" s="20">
        <f t="shared" si="9"/>
        <v>0.4</v>
      </c>
      <c r="BD36" s="20">
        <f t="shared" si="9"/>
        <v>0.43396226415094341</v>
      </c>
      <c r="BE36" s="20">
        <f t="shared" si="10"/>
        <v>0.47727272727272729</v>
      </c>
      <c r="BF36" s="20">
        <f t="shared" si="10"/>
        <v>0.45652173913043476</v>
      </c>
      <c r="BG36" s="20">
        <f t="shared" si="10"/>
        <v>0.375</v>
      </c>
      <c r="BH36" s="20">
        <f t="shared" si="10"/>
        <v>0.40909090909090912</v>
      </c>
      <c r="BI36" s="20">
        <f t="shared" si="10"/>
        <v>0.34782608695652173</v>
      </c>
      <c r="BJ36" s="20">
        <f t="shared" si="10"/>
        <v>0.33333333333333331</v>
      </c>
      <c r="BK36" s="20">
        <f t="shared" si="10"/>
        <v>0.33333333333333331</v>
      </c>
      <c r="BL36" s="20">
        <f t="shared" si="10"/>
        <v>0.43042671614100186</v>
      </c>
      <c r="BN36" s="189"/>
      <c r="BO36" s="1">
        <f t="shared" si="5"/>
        <v>539</v>
      </c>
      <c r="BP36" s="1">
        <f t="shared" si="6"/>
        <v>232</v>
      </c>
      <c r="BQ36" s="184">
        <f t="shared" si="7"/>
        <v>0.43042671614100186</v>
      </c>
    </row>
    <row r="37" spans="1:69" ht="12.6" x14ac:dyDescent="0.45">
      <c r="A37" s="4"/>
      <c r="B37" s="41" t="s">
        <v>44</v>
      </c>
      <c r="C37" s="41">
        <v>1004</v>
      </c>
      <c r="D37" s="41" t="s">
        <v>720</v>
      </c>
      <c r="E37" s="223"/>
      <c r="F37" s="224"/>
      <c r="G37" s="224">
        <v>6</v>
      </c>
      <c r="H37" s="224">
        <v>8</v>
      </c>
      <c r="I37" s="224">
        <v>10</v>
      </c>
      <c r="J37" s="224">
        <v>9</v>
      </c>
      <c r="K37" s="224">
        <v>10</v>
      </c>
      <c r="L37" s="224">
        <v>12</v>
      </c>
      <c r="M37" s="224">
        <v>8</v>
      </c>
      <c r="N37" s="224">
        <v>10</v>
      </c>
      <c r="O37" s="224">
        <v>5</v>
      </c>
      <c r="P37" s="224">
        <v>8</v>
      </c>
      <c r="Q37" s="224">
        <v>6</v>
      </c>
      <c r="R37" s="224">
        <v>4</v>
      </c>
      <c r="S37" s="224">
        <v>1</v>
      </c>
      <c r="T37" s="224"/>
      <c r="U37" s="278">
        <v>97</v>
      </c>
      <c r="V37" s="12"/>
      <c r="W37" s="12"/>
      <c r="Y37" s="41" t="s">
        <v>44</v>
      </c>
      <c r="Z37" s="41">
        <v>1004</v>
      </c>
      <c r="AA37" s="41" t="s">
        <v>720</v>
      </c>
      <c r="AB37" s="223"/>
      <c r="AC37" s="224"/>
      <c r="AD37" s="224">
        <v>2</v>
      </c>
      <c r="AE37" s="224">
        <v>2</v>
      </c>
      <c r="AF37" s="224">
        <v>3</v>
      </c>
      <c r="AG37" s="224">
        <v>3</v>
      </c>
      <c r="AH37" s="224">
        <v>4</v>
      </c>
      <c r="AI37" s="224">
        <v>4</v>
      </c>
      <c r="AJ37" s="224">
        <v>2</v>
      </c>
      <c r="AK37" s="224">
        <v>4</v>
      </c>
      <c r="AL37" s="224">
        <v>2</v>
      </c>
      <c r="AM37" s="224">
        <v>2</v>
      </c>
      <c r="AN37" s="224">
        <v>2</v>
      </c>
      <c r="AO37" s="224">
        <v>1</v>
      </c>
      <c r="AP37" s="224"/>
      <c r="AQ37" s="224"/>
      <c r="AR37" s="278">
        <v>31</v>
      </c>
      <c r="AT37" s="34" t="str">
        <f>+Y37</f>
        <v>Domingo</v>
      </c>
      <c r="AU37" s="34" t="str">
        <f t="shared" si="4"/>
        <v>1Sendero</v>
      </c>
      <c r="AV37" s="19" t="str">
        <f t="shared" si="9"/>
        <v>-</v>
      </c>
      <c r="AW37" s="19" t="str">
        <f t="shared" si="9"/>
        <v>-</v>
      </c>
      <c r="AX37" s="19">
        <f t="shared" si="9"/>
        <v>0.33333333333333331</v>
      </c>
      <c r="AY37" s="19">
        <f t="shared" si="9"/>
        <v>0.25</v>
      </c>
      <c r="AZ37" s="19">
        <f t="shared" si="9"/>
        <v>0.3</v>
      </c>
      <c r="BA37" s="19">
        <f t="shared" si="9"/>
        <v>0.33333333333333331</v>
      </c>
      <c r="BB37" s="19">
        <f t="shared" si="9"/>
        <v>0.4</v>
      </c>
      <c r="BC37" s="19">
        <f t="shared" si="9"/>
        <v>0.33333333333333331</v>
      </c>
      <c r="BD37" s="19">
        <f t="shared" si="9"/>
        <v>0.25</v>
      </c>
      <c r="BE37" s="19">
        <f t="shared" si="10"/>
        <v>0.4</v>
      </c>
      <c r="BF37" s="19">
        <f t="shared" si="10"/>
        <v>0.4</v>
      </c>
      <c r="BG37" s="19">
        <f t="shared" si="10"/>
        <v>0.25</v>
      </c>
      <c r="BH37" s="19">
        <f t="shared" si="10"/>
        <v>0.33333333333333331</v>
      </c>
      <c r="BI37" s="19">
        <f t="shared" si="10"/>
        <v>0.25</v>
      </c>
      <c r="BJ37" s="19">
        <f t="shared" si="10"/>
        <v>0</v>
      </c>
      <c r="BK37" s="19" t="str">
        <f t="shared" si="10"/>
        <v>-</v>
      </c>
      <c r="BL37" s="20">
        <f t="shared" si="10"/>
        <v>0.31958762886597936</v>
      </c>
      <c r="BN37" s="189"/>
      <c r="BO37" s="1">
        <f t="shared" si="5"/>
        <v>97</v>
      </c>
      <c r="BP37" s="1">
        <f t="shared" si="6"/>
        <v>31</v>
      </c>
      <c r="BQ37" s="184">
        <f t="shared" si="7"/>
        <v>0.31958762886597936</v>
      </c>
    </row>
    <row r="38" spans="1:69" ht="12.6" x14ac:dyDescent="0.45">
      <c r="A38" s="4"/>
      <c r="B38" s="44"/>
      <c r="C38" s="41">
        <v>1005</v>
      </c>
      <c r="D38" s="41" t="s">
        <v>706</v>
      </c>
      <c r="E38" s="223"/>
      <c r="F38" s="224"/>
      <c r="G38" s="224"/>
      <c r="H38" s="224">
        <v>5</v>
      </c>
      <c r="I38" s="224">
        <v>4</v>
      </c>
      <c r="J38" s="224">
        <v>5</v>
      </c>
      <c r="K38" s="224">
        <v>5</v>
      </c>
      <c r="L38" s="224">
        <v>4</v>
      </c>
      <c r="M38" s="224">
        <v>6</v>
      </c>
      <c r="N38" s="224">
        <v>6</v>
      </c>
      <c r="O38" s="224">
        <v>5</v>
      </c>
      <c r="P38" s="224">
        <v>6</v>
      </c>
      <c r="Q38" s="224">
        <v>5</v>
      </c>
      <c r="R38" s="224">
        <v>7</v>
      </c>
      <c r="S38" s="224">
        <v>4</v>
      </c>
      <c r="T38" s="224"/>
      <c r="U38" s="278">
        <v>62</v>
      </c>
      <c r="V38" s="12"/>
      <c r="W38" s="12"/>
      <c r="Y38" s="44"/>
      <c r="Z38" s="41">
        <v>1005</v>
      </c>
      <c r="AA38" s="41" t="s">
        <v>706</v>
      </c>
      <c r="AB38" s="223"/>
      <c r="AC38" s="224"/>
      <c r="AD38" s="224"/>
      <c r="AE38" s="224">
        <v>3</v>
      </c>
      <c r="AF38" s="224">
        <v>2</v>
      </c>
      <c r="AG38" s="224">
        <v>2</v>
      </c>
      <c r="AH38" s="224">
        <v>2</v>
      </c>
      <c r="AI38" s="224">
        <v>2</v>
      </c>
      <c r="AJ38" s="224">
        <v>3</v>
      </c>
      <c r="AK38" s="224">
        <v>2</v>
      </c>
      <c r="AL38" s="224">
        <v>2</v>
      </c>
      <c r="AM38" s="224">
        <v>2</v>
      </c>
      <c r="AN38" s="224">
        <v>2</v>
      </c>
      <c r="AO38" s="224">
        <v>2</v>
      </c>
      <c r="AP38" s="224">
        <v>2</v>
      </c>
      <c r="AQ38" s="224"/>
      <c r="AR38" s="278">
        <v>26</v>
      </c>
      <c r="AT38" s="34" t="str">
        <f>+AT37</f>
        <v>Domingo</v>
      </c>
      <c r="AU38" s="34" t="str">
        <f t="shared" si="4"/>
        <v>4T</v>
      </c>
      <c r="AV38" s="19" t="str">
        <f t="shared" si="9"/>
        <v>-</v>
      </c>
      <c r="AW38" s="19" t="str">
        <f t="shared" si="9"/>
        <v>-</v>
      </c>
      <c r="AX38" s="19" t="str">
        <f t="shared" si="9"/>
        <v>-</v>
      </c>
      <c r="AY38" s="19">
        <f t="shared" si="9"/>
        <v>0.6</v>
      </c>
      <c r="AZ38" s="19">
        <f t="shared" si="9"/>
        <v>0.5</v>
      </c>
      <c r="BA38" s="19">
        <f t="shared" si="9"/>
        <v>0.4</v>
      </c>
      <c r="BB38" s="19">
        <f t="shared" si="9"/>
        <v>0.4</v>
      </c>
      <c r="BC38" s="19">
        <f t="shared" si="9"/>
        <v>0.5</v>
      </c>
      <c r="BD38" s="19">
        <f t="shared" si="9"/>
        <v>0.5</v>
      </c>
      <c r="BE38" s="19">
        <f t="shared" si="10"/>
        <v>0.33333333333333331</v>
      </c>
      <c r="BF38" s="19">
        <f t="shared" si="10"/>
        <v>0.4</v>
      </c>
      <c r="BG38" s="19">
        <f t="shared" si="10"/>
        <v>0.33333333333333331</v>
      </c>
      <c r="BH38" s="19">
        <f t="shared" si="10"/>
        <v>0.4</v>
      </c>
      <c r="BI38" s="19">
        <f t="shared" si="10"/>
        <v>0.2857142857142857</v>
      </c>
      <c r="BJ38" s="19">
        <f t="shared" si="10"/>
        <v>0.5</v>
      </c>
      <c r="BK38" s="19" t="str">
        <f t="shared" si="10"/>
        <v>-</v>
      </c>
      <c r="BL38" s="20">
        <f t="shared" si="10"/>
        <v>0.41935483870967744</v>
      </c>
      <c r="BN38" s="189"/>
      <c r="BO38" s="1">
        <f t="shared" si="5"/>
        <v>62</v>
      </c>
      <c r="BP38" s="1">
        <f t="shared" si="6"/>
        <v>26</v>
      </c>
      <c r="BQ38" s="184">
        <f t="shared" si="7"/>
        <v>0.41935483870967744</v>
      </c>
    </row>
    <row r="39" spans="1:69" ht="12.6" x14ac:dyDescent="0.45">
      <c r="A39" s="4"/>
      <c r="B39" s="44"/>
      <c r="C39" s="41">
        <v>1006</v>
      </c>
      <c r="D39" s="41" t="s">
        <v>707</v>
      </c>
      <c r="E39" s="223"/>
      <c r="F39" s="224"/>
      <c r="G39" s="224">
        <v>6</v>
      </c>
      <c r="H39" s="224">
        <v>5</v>
      </c>
      <c r="I39" s="224">
        <v>6</v>
      </c>
      <c r="J39" s="224">
        <v>6</v>
      </c>
      <c r="K39" s="224">
        <v>6</v>
      </c>
      <c r="L39" s="224">
        <v>8</v>
      </c>
      <c r="M39" s="224">
        <v>8</v>
      </c>
      <c r="N39" s="224">
        <v>6</v>
      </c>
      <c r="O39" s="224">
        <v>6</v>
      </c>
      <c r="P39" s="224">
        <v>5</v>
      </c>
      <c r="Q39" s="224">
        <v>6</v>
      </c>
      <c r="R39" s="224">
        <v>6</v>
      </c>
      <c r="S39" s="224">
        <v>6</v>
      </c>
      <c r="T39" s="224">
        <v>1</v>
      </c>
      <c r="U39" s="278">
        <v>81</v>
      </c>
      <c r="V39" s="12"/>
      <c r="W39" s="12"/>
      <c r="Y39" s="44"/>
      <c r="Z39" s="41">
        <v>1006</v>
      </c>
      <c r="AA39" s="41" t="s">
        <v>707</v>
      </c>
      <c r="AB39" s="223"/>
      <c r="AC39" s="224"/>
      <c r="AD39" s="224">
        <v>2</v>
      </c>
      <c r="AE39" s="224">
        <v>2</v>
      </c>
      <c r="AF39" s="224">
        <v>2</v>
      </c>
      <c r="AG39" s="224">
        <v>2</v>
      </c>
      <c r="AH39" s="224">
        <v>2</v>
      </c>
      <c r="AI39" s="224">
        <v>2</v>
      </c>
      <c r="AJ39" s="224">
        <v>2</v>
      </c>
      <c r="AK39" s="224">
        <v>2</v>
      </c>
      <c r="AL39" s="224">
        <v>2</v>
      </c>
      <c r="AM39" s="224">
        <v>2</v>
      </c>
      <c r="AN39" s="224">
        <v>2</v>
      </c>
      <c r="AO39" s="224">
        <v>2</v>
      </c>
      <c r="AP39" s="224">
        <v>2</v>
      </c>
      <c r="AQ39" s="224">
        <v>1</v>
      </c>
      <c r="AR39" s="278">
        <v>27</v>
      </c>
      <c r="AT39" s="34" t="str">
        <f t="shared" ref="AT39:AT43" si="12">+AT38</f>
        <v>Domingo</v>
      </c>
      <c r="AU39" s="34" t="str">
        <f t="shared" si="4"/>
        <v>7A</v>
      </c>
      <c r="AV39" s="19" t="str">
        <f t="shared" si="9"/>
        <v>-</v>
      </c>
      <c r="AW39" s="19" t="str">
        <f t="shared" si="9"/>
        <v>-</v>
      </c>
      <c r="AX39" s="19">
        <f t="shared" si="9"/>
        <v>0.33333333333333331</v>
      </c>
      <c r="AY39" s="19">
        <f t="shared" si="9"/>
        <v>0.4</v>
      </c>
      <c r="AZ39" s="19">
        <f t="shared" si="9"/>
        <v>0.33333333333333331</v>
      </c>
      <c r="BA39" s="19">
        <f t="shared" si="9"/>
        <v>0.33333333333333331</v>
      </c>
      <c r="BB39" s="19">
        <f t="shared" si="9"/>
        <v>0.33333333333333331</v>
      </c>
      <c r="BC39" s="19">
        <f t="shared" si="9"/>
        <v>0.25</v>
      </c>
      <c r="BD39" s="19">
        <f t="shared" ref="BD39:BD44" si="13">IF(M39=0,"-",AJ39/M39)</f>
        <v>0.25</v>
      </c>
      <c r="BE39" s="19">
        <f t="shared" si="10"/>
        <v>0.33333333333333331</v>
      </c>
      <c r="BF39" s="19">
        <f t="shared" si="10"/>
        <v>0.33333333333333331</v>
      </c>
      <c r="BG39" s="19">
        <f t="shared" si="10"/>
        <v>0.4</v>
      </c>
      <c r="BH39" s="19">
        <f t="shared" si="10"/>
        <v>0.33333333333333331</v>
      </c>
      <c r="BI39" s="19">
        <f t="shared" si="10"/>
        <v>0.33333333333333331</v>
      </c>
      <c r="BJ39" s="19">
        <f t="shared" si="10"/>
        <v>0.33333333333333331</v>
      </c>
      <c r="BK39" s="19">
        <f t="shared" si="10"/>
        <v>1</v>
      </c>
      <c r="BL39" s="20">
        <f t="shared" si="10"/>
        <v>0.33333333333333331</v>
      </c>
      <c r="BN39" s="189"/>
      <c r="BO39" s="1">
        <f t="shared" si="5"/>
        <v>81</v>
      </c>
      <c r="BP39" s="1">
        <f t="shared" si="6"/>
        <v>27</v>
      </c>
      <c r="BQ39" s="184">
        <f t="shared" si="7"/>
        <v>0.33333333333333331</v>
      </c>
    </row>
    <row r="40" spans="1:69" ht="12.6" x14ac:dyDescent="0.45">
      <c r="A40" s="4"/>
      <c r="B40" s="44"/>
      <c r="C40" s="41">
        <v>1007</v>
      </c>
      <c r="D40" s="41" t="s">
        <v>708</v>
      </c>
      <c r="E40" s="223"/>
      <c r="F40" s="224"/>
      <c r="G40" s="224"/>
      <c r="H40" s="224">
        <v>3</v>
      </c>
      <c r="I40" s="224">
        <v>5</v>
      </c>
      <c r="J40" s="224">
        <v>5</v>
      </c>
      <c r="K40" s="224">
        <v>4</v>
      </c>
      <c r="L40" s="224">
        <v>2</v>
      </c>
      <c r="M40" s="224">
        <v>3</v>
      </c>
      <c r="N40" s="224">
        <v>2</v>
      </c>
      <c r="O40" s="224">
        <v>2</v>
      </c>
      <c r="P40" s="224">
        <v>2</v>
      </c>
      <c r="Q40" s="224">
        <v>1</v>
      </c>
      <c r="R40" s="224"/>
      <c r="S40" s="224"/>
      <c r="T40" s="224"/>
      <c r="U40" s="278">
        <v>29</v>
      </c>
      <c r="V40" s="12"/>
      <c r="W40" s="12"/>
      <c r="Y40" s="44"/>
      <c r="Z40" s="41">
        <v>1007</v>
      </c>
      <c r="AA40" s="41" t="s">
        <v>708</v>
      </c>
      <c r="AB40" s="223"/>
      <c r="AC40" s="224"/>
      <c r="AD40" s="224"/>
      <c r="AE40" s="224">
        <v>2</v>
      </c>
      <c r="AF40" s="224">
        <v>2</v>
      </c>
      <c r="AG40" s="224">
        <v>2</v>
      </c>
      <c r="AH40" s="224">
        <v>2</v>
      </c>
      <c r="AI40" s="224">
        <v>2</v>
      </c>
      <c r="AJ40" s="224">
        <v>2</v>
      </c>
      <c r="AK40" s="224">
        <v>2</v>
      </c>
      <c r="AL40" s="224">
        <v>2</v>
      </c>
      <c r="AM40" s="224">
        <v>2</v>
      </c>
      <c r="AN40" s="224">
        <v>1</v>
      </c>
      <c r="AO40" s="224"/>
      <c r="AP40" s="224"/>
      <c r="AQ40" s="224"/>
      <c r="AR40" s="278">
        <v>19</v>
      </c>
      <c r="AT40" s="34" t="str">
        <f t="shared" si="12"/>
        <v>Domingo</v>
      </c>
      <c r="AU40" s="34" t="str">
        <f t="shared" si="4"/>
        <v>7E</v>
      </c>
      <c r="AV40" s="19" t="str">
        <f t="shared" si="9"/>
        <v>-</v>
      </c>
      <c r="AW40" s="19" t="str">
        <f t="shared" si="9"/>
        <v>-</v>
      </c>
      <c r="AX40" s="19" t="str">
        <f t="shared" si="9"/>
        <v>-</v>
      </c>
      <c r="AY40" s="19">
        <f t="shared" si="9"/>
        <v>0.66666666666666663</v>
      </c>
      <c r="AZ40" s="19">
        <f t="shared" si="9"/>
        <v>0.4</v>
      </c>
      <c r="BA40" s="19">
        <f t="shared" si="9"/>
        <v>0.4</v>
      </c>
      <c r="BB40" s="19">
        <f t="shared" si="9"/>
        <v>0.5</v>
      </c>
      <c r="BC40" s="19">
        <f t="shared" si="9"/>
        <v>1</v>
      </c>
      <c r="BD40" s="19">
        <f t="shared" si="13"/>
        <v>0.66666666666666663</v>
      </c>
      <c r="BE40" s="19">
        <f t="shared" si="10"/>
        <v>1</v>
      </c>
      <c r="BF40" s="19">
        <f t="shared" si="10"/>
        <v>1</v>
      </c>
      <c r="BG40" s="19">
        <f t="shared" si="10"/>
        <v>1</v>
      </c>
      <c r="BH40" s="19">
        <f t="shared" si="10"/>
        <v>1</v>
      </c>
      <c r="BI40" s="19" t="str">
        <f t="shared" si="10"/>
        <v>-</v>
      </c>
      <c r="BJ40" s="19" t="str">
        <f t="shared" si="10"/>
        <v>-</v>
      </c>
      <c r="BK40" s="19" t="str">
        <f t="shared" si="10"/>
        <v>-</v>
      </c>
      <c r="BL40" s="20">
        <f t="shared" si="10"/>
        <v>0.65517241379310343</v>
      </c>
      <c r="BN40" s="189"/>
      <c r="BO40" s="1">
        <f t="shared" si="5"/>
        <v>29</v>
      </c>
      <c r="BP40" s="1">
        <f t="shared" si="6"/>
        <v>19</v>
      </c>
      <c r="BQ40" s="184">
        <f t="shared" si="7"/>
        <v>0.65517241379310343</v>
      </c>
    </row>
    <row r="41" spans="1:69" ht="12.6" x14ac:dyDescent="0.45">
      <c r="A41" s="4"/>
      <c r="B41" s="44"/>
      <c r="C41" s="41">
        <v>1011</v>
      </c>
      <c r="D41" s="41" t="s">
        <v>712</v>
      </c>
      <c r="E41" s="223"/>
      <c r="F41" s="224"/>
      <c r="G41" s="224"/>
      <c r="H41" s="224"/>
      <c r="I41" s="224">
        <v>1</v>
      </c>
      <c r="J41" s="224">
        <v>2</v>
      </c>
      <c r="K41" s="224">
        <v>2</v>
      </c>
      <c r="L41" s="224">
        <v>1</v>
      </c>
      <c r="M41" s="224">
        <v>3</v>
      </c>
      <c r="N41" s="224">
        <v>2</v>
      </c>
      <c r="O41" s="224">
        <v>1</v>
      </c>
      <c r="P41" s="224"/>
      <c r="Q41" s="224"/>
      <c r="R41" s="224"/>
      <c r="S41" s="224"/>
      <c r="T41" s="224"/>
      <c r="U41" s="278">
        <v>12</v>
      </c>
      <c r="V41" s="12"/>
      <c r="W41" s="12"/>
      <c r="Y41" s="44"/>
      <c r="Z41" s="41">
        <v>1011</v>
      </c>
      <c r="AA41" s="41" t="s">
        <v>712</v>
      </c>
      <c r="AB41" s="223"/>
      <c r="AC41" s="224"/>
      <c r="AD41" s="224"/>
      <c r="AE41" s="224"/>
      <c r="AF41" s="224">
        <v>1</v>
      </c>
      <c r="AG41" s="224">
        <v>2</v>
      </c>
      <c r="AH41" s="224">
        <v>2</v>
      </c>
      <c r="AI41" s="224">
        <v>1</v>
      </c>
      <c r="AJ41" s="224">
        <v>2</v>
      </c>
      <c r="AK41" s="224">
        <v>2</v>
      </c>
      <c r="AL41" s="224">
        <v>1</v>
      </c>
      <c r="AM41" s="224"/>
      <c r="AN41" s="224"/>
      <c r="AO41" s="224"/>
      <c r="AP41" s="224"/>
      <c r="AQ41" s="224"/>
      <c r="AR41" s="278">
        <v>11</v>
      </c>
      <c r="AT41" s="34" t="str">
        <f t="shared" si="12"/>
        <v>Domingo</v>
      </c>
      <c r="AU41" s="34" t="str">
        <f t="shared" si="4"/>
        <v>3A</v>
      </c>
      <c r="AV41" s="19" t="str">
        <f t="shared" si="9"/>
        <v>-</v>
      </c>
      <c r="AW41" s="19" t="str">
        <f t="shared" si="9"/>
        <v>-</v>
      </c>
      <c r="AX41" s="19" t="str">
        <f t="shared" si="9"/>
        <v>-</v>
      </c>
      <c r="AY41" s="19" t="str">
        <f t="shared" si="9"/>
        <v>-</v>
      </c>
      <c r="AZ41" s="19">
        <f t="shared" si="9"/>
        <v>1</v>
      </c>
      <c r="BA41" s="19">
        <f t="shared" si="9"/>
        <v>1</v>
      </c>
      <c r="BB41" s="19">
        <f t="shared" si="9"/>
        <v>1</v>
      </c>
      <c r="BC41" s="19">
        <f t="shared" si="9"/>
        <v>1</v>
      </c>
      <c r="BD41" s="19">
        <f t="shared" si="13"/>
        <v>0.66666666666666663</v>
      </c>
      <c r="BE41" s="19">
        <f t="shared" si="10"/>
        <v>1</v>
      </c>
      <c r="BF41" s="19">
        <f t="shared" si="10"/>
        <v>1</v>
      </c>
      <c r="BG41" s="19" t="str">
        <f t="shared" si="10"/>
        <v>-</v>
      </c>
      <c r="BH41" s="19" t="str">
        <f t="shared" si="10"/>
        <v>-</v>
      </c>
      <c r="BI41" s="19" t="str">
        <f t="shared" si="10"/>
        <v>-</v>
      </c>
      <c r="BJ41" s="19" t="str">
        <f t="shared" si="10"/>
        <v>-</v>
      </c>
      <c r="BK41" s="19" t="str">
        <f t="shared" si="10"/>
        <v>-</v>
      </c>
      <c r="BL41" s="20">
        <f t="shared" si="10"/>
        <v>0.91666666666666663</v>
      </c>
      <c r="BN41" s="189"/>
      <c r="BO41" s="1">
        <f t="shared" si="5"/>
        <v>12</v>
      </c>
      <c r="BP41" s="1">
        <f t="shared" si="6"/>
        <v>11</v>
      </c>
      <c r="BQ41" s="184">
        <f t="shared" si="7"/>
        <v>0.91666666666666663</v>
      </c>
    </row>
    <row r="42" spans="1:69" ht="12.6" x14ac:dyDescent="0.45">
      <c r="A42" s="4"/>
      <c r="B42" s="44"/>
      <c r="C42" s="41">
        <v>1012</v>
      </c>
      <c r="D42" s="41" t="s">
        <v>713</v>
      </c>
      <c r="E42" s="223"/>
      <c r="F42" s="224"/>
      <c r="G42" s="224"/>
      <c r="H42" s="224"/>
      <c r="I42" s="224">
        <v>1</v>
      </c>
      <c r="J42" s="224">
        <v>1</v>
      </c>
      <c r="K42" s="224">
        <v>2</v>
      </c>
      <c r="L42" s="224">
        <v>1</v>
      </c>
      <c r="M42" s="224">
        <v>2</v>
      </c>
      <c r="N42" s="224">
        <v>2</v>
      </c>
      <c r="O42" s="224">
        <v>1</v>
      </c>
      <c r="P42" s="224">
        <v>1</v>
      </c>
      <c r="Q42" s="224">
        <v>1</v>
      </c>
      <c r="R42" s="224"/>
      <c r="S42" s="224"/>
      <c r="T42" s="224"/>
      <c r="U42" s="278">
        <v>12</v>
      </c>
      <c r="V42" s="12"/>
      <c r="W42" s="12"/>
      <c r="Y42" s="44"/>
      <c r="Z42" s="41">
        <v>1012</v>
      </c>
      <c r="AA42" s="41" t="s">
        <v>713</v>
      </c>
      <c r="AB42" s="223"/>
      <c r="AC42" s="224"/>
      <c r="AD42" s="224"/>
      <c r="AE42" s="224"/>
      <c r="AF42" s="224">
        <v>1</v>
      </c>
      <c r="AG42" s="224">
        <v>1</v>
      </c>
      <c r="AH42" s="224">
        <v>2</v>
      </c>
      <c r="AI42" s="224">
        <v>1</v>
      </c>
      <c r="AJ42" s="224">
        <v>2</v>
      </c>
      <c r="AK42" s="224">
        <v>2</v>
      </c>
      <c r="AL42" s="224">
        <v>1</v>
      </c>
      <c r="AM42" s="224">
        <v>1</v>
      </c>
      <c r="AN42" s="224">
        <v>1</v>
      </c>
      <c r="AO42" s="224"/>
      <c r="AP42" s="224"/>
      <c r="AQ42" s="224"/>
      <c r="AR42" s="278">
        <v>12</v>
      </c>
      <c r="AT42" s="34" t="str">
        <f t="shared" si="12"/>
        <v>Domingo</v>
      </c>
      <c r="AU42" s="34" t="str">
        <f t="shared" si="4"/>
        <v>3B</v>
      </c>
      <c r="AV42" s="19" t="str">
        <f t="shared" si="9"/>
        <v>-</v>
      </c>
      <c r="AW42" s="19" t="str">
        <f t="shared" si="9"/>
        <v>-</v>
      </c>
      <c r="AX42" s="19" t="str">
        <f t="shared" si="9"/>
        <v>-</v>
      </c>
      <c r="AY42" s="19" t="str">
        <f t="shared" si="9"/>
        <v>-</v>
      </c>
      <c r="AZ42" s="19">
        <f t="shared" si="9"/>
        <v>1</v>
      </c>
      <c r="BA42" s="19">
        <f t="shared" si="9"/>
        <v>1</v>
      </c>
      <c r="BB42" s="19">
        <f t="shared" si="9"/>
        <v>1</v>
      </c>
      <c r="BC42" s="19">
        <f t="shared" si="9"/>
        <v>1</v>
      </c>
      <c r="BD42" s="19">
        <f t="shared" si="13"/>
        <v>1</v>
      </c>
      <c r="BE42" s="19">
        <f t="shared" si="10"/>
        <v>1</v>
      </c>
      <c r="BF42" s="19">
        <f t="shared" si="10"/>
        <v>1</v>
      </c>
      <c r="BG42" s="19">
        <f t="shared" si="10"/>
        <v>1</v>
      </c>
      <c r="BH42" s="19">
        <f t="shared" si="10"/>
        <v>1</v>
      </c>
      <c r="BI42" s="19" t="str">
        <f t="shared" si="10"/>
        <v>-</v>
      </c>
      <c r="BJ42" s="19" t="str">
        <f t="shared" si="10"/>
        <v>-</v>
      </c>
      <c r="BK42" s="19" t="str">
        <f t="shared" si="10"/>
        <v>-</v>
      </c>
      <c r="BL42" s="20">
        <f t="shared" si="10"/>
        <v>1</v>
      </c>
      <c r="BN42" s="189"/>
      <c r="BO42" s="1">
        <f t="shared" si="5"/>
        <v>12</v>
      </c>
      <c r="BP42" s="1">
        <f t="shared" si="6"/>
        <v>12</v>
      </c>
      <c r="BQ42" s="184">
        <f t="shared" si="7"/>
        <v>1</v>
      </c>
    </row>
    <row r="43" spans="1:69" ht="12.6" x14ac:dyDescent="0.45">
      <c r="A43" s="4"/>
      <c r="B43" s="44"/>
      <c r="C43" s="41">
        <v>1013</v>
      </c>
      <c r="D43" s="41" t="s">
        <v>714</v>
      </c>
      <c r="E43" s="223"/>
      <c r="F43" s="224"/>
      <c r="G43" s="224"/>
      <c r="H43" s="224"/>
      <c r="I43" s="224">
        <v>1</v>
      </c>
      <c r="J43" s="224">
        <v>3</v>
      </c>
      <c r="K43" s="224">
        <v>1</v>
      </c>
      <c r="L43" s="224"/>
      <c r="M43" s="224">
        <v>1</v>
      </c>
      <c r="N43" s="224">
        <v>1</v>
      </c>
      <c r="O43" s="224"/>
      <c r="P43" s="224"/>
      <c r="Q43" s="224"/>
      <c r="R43" s="224"/>
      <c r="S43" s="224"/>
      <c r="T43" s="224"/>
      <c r="U43" s="278">
        <v>7</v>
      </c>
      <c r="V43" s="12"/>
      <c r="W43" s="12"/>
      <c r="Y43" s="44"/>
      <c r="Z43" s="41">
        <v>1013</v>
      </c>
      <c r="AA43" s="41" t="s">
        <v>714</v>
      </c>
      <c r="AB43" s="223"/>
      <c r="AC43" s="224"/>
      <c r="AD43" s="224"/>
      <c r="AE43" s="224"/>
      <c r="AF43" s="224">
        <v>1</v>
      </c>
      <c r="AG43" s="224">
        <v>2</v>
      </c>
      <c r="AH43" s="224">
        <v>1</v>
      </c>
      <c r="AI43" s="224"/>
      <c r="AJ43" s="224"/>
      <c r="AK43" s="224">
        <v>1</v>
      </c>
      <c r="AL43" s="224"/>
      <c r="AM43" s="224"/>
      <c r="AN43" s="224"/>
      <c r="AO43" s="224"/>
      <c r="AP43" s="224"/>
      <c r="AQ43" s="224"/>
      <c r="AR43" s="278">
        <v>5</v>
      </c>
      <c r="AT43" s="34" t="str">
        <f t="shared" si="12"/>
        <v>Domingo</v>
      </c>
      <c r="AU43" s="34" t="str">
        <f t="shared" si="4"/>
        <v>3D</v>
      </c>
      <c r="AV43" s="19" t="str">
        <f t="shared" si="9"/>
        <v>-</v>
      </c>
      <c r="AW43" s="19" t="str">
        <f t="shared" si="9"/>
        <v>-</v>
      </c>
      <c r="AX43" s="19" t="str">
        <f t="shared" si="9"/>
        <v>-</v>
      </c>
      <c r="AY43" s="19" t="str">
        <f t="shared" si="9"/>
        <v>-</v>
      </c>
      <c r="AZ43" s="19">
        <f t="shared" si="9"/>
        <v>1</v>
      </c>
      <c r="BA43" s="19">
        <f t="shared" si="9"/>
        <v>0.66666666666666663</v>
      </c>
      <c r="BB43" s="19">
        <f t="shared" si="9"/>
        <v>1</v>
      </c>
      <c r="BC43" s="19" t="str">
        <f t="shared" si="9"/>
        <v>-</v>
      </c>
      <c r="BD43" s="19">
        <f t="shared" si="13"/>
        <v>0</v>
      </c>
      <c r="BE43" s="19">
        <f t="shared" si="10"/>
        <v>1</v>
      </c>
      <c r="BF43" s="19" t="str">
        <f t="shared" si="10"/>
        <v>-</v>
      </c>
      <c r="BG43" s="19" t="str">
        <f t="shared" si="10"/>
        <v>-</v>
      </c>
      <c r="BH43" s="19" t="str">
        <f t="shared" si="10"/>
        <v>-</v>
      </c>
      <c r="BI43" s="19" t="str">
        <f t="shared" si="10"/>
        <v>-</v>
      </c>
      <c r="BJ43" s="19" t="str">
        <f t="shared" si="10"/>
        <v>-</v>
      </c>
      <c r="BK43" s="19" t="str">
        <f t="shared" si="10"/>
        <v>-</v>
      </c>
      <c r="BL43" s="20">
        <f t="shared" si="10"/>
        <v>0.7142857142857143</v>
      </c>
      <c r="BN43" s="189"/>
      <c r="BO43" s="1">
        <f t="shared" si="5"/>
        <v>7</v>
      </c>
      <c r="BP43" s="1">
        <f t="shared" si="6"/>
        <v>5</v>
      </c>
      <c r="BQ43" s="184">
        <f t="shared" si="7"/>
        <v>0.7142857142857143</v>
      </c>
    </row>
    <row r="44" spans="1:69" ht="12.6" x14ac:dyDescent="0.45">
      <c r="A44" s="4"/>
      <c r="B44" s="225" t="s">
        <v>46</v>
      </c>
      <c r="C44" s="226"/>
      <c r="D44" s="226"/>
      <c r="E44" s="279"/>
      <c r="F44" s="280"/>
      <c r="G44" s="280">
        <v>12</v>
      </c>
      <c r="H44" s="280">
        <v>21</v>
      </c>
      <c r="I44" s="280">
        <v>28</v>
      </c>
      <c r="J44" s="280">
        <v>31</v>
      </c>
      <c r="K44" s="280">
        <v>30</v>
      </c>
      <c r="L44" s="280">
        <v>28</v>
      </c>
      <c r="M44" s="280">
        <v>31</v>
      </c>
      <c r="N44" s="280">
        <v>29</v>
      </c>
      <c r="O44" s="280">
        <v>20</v>
      </c>
      <c r="P44" s="280">
        <v>22</v>
      </c>
      <c r="Q44" s="280">
        <v>19</v>
      </c>
      <c r="R44" s="280">
        <v>17</v>
      </c>
      <c r="S44" s="280">
        <v>11</v>
      </c>
      <c r="T44" s="280">
        <v>1</v>
      </c>
      <c r="U44" s="278">
        <v>300</v>
      </c>
      <c r="V44" s="12"/>
      <c r="W44" s="12"/>
      <c r="Y44" s="225" t="s">
        <v>46</v>
      </c>
      <c r="Z44" s="226"/>
      <c r="AA44" s="226"/>
      <c r="AB44" s="279"/>
      <c r="AC44" s="280"/>
      <c r="AD44" s="280">
        <v>4</v>
      </c>
      <c r="AE44" s="280">
        <v>9</v>
      </c>
      <c r="AF44" s="280">
        <v>12</v>
      </c>
      <c r="AG44" s="280">
        <v>14</v>
      </c>
      <c r="AH44" s="280">
        <v>15</v>
      </c>
      <c r="AI44" s="280">
        <v>12</v>
      </c>
      <c r="AJ44" s="280">
        <v>13</v>
      </c>
      <c r="AK44" s="280">
        <v>15</v>
      </c>
      <c r="AL44" s="280">
        <v>10</v>
      </c>
      <c r="AM44" s="280">
        <v>9</v>
      </c>
      <c r="AN44" s="280">
        <v>8</v>
      </c>
      <c r="AO44" s="280">
        <v>5</v>
      </c>
      <c r="AP44" s="280">
        <v>4</v>
      </c>
      <c r="AQ44" s="280">
        <v>1</v>
      </c>
      <c r="AR44" s="278">
        <v>131</v>
      </c>
      <c r="AT44" s="35" t="s">
        <v>44</v>
      </c>
      <c r="AU44" s="34">
        <f t="shared" si="4"/>
        <v>0</v>
      </c>
      <c r="AV44" s="20" t="str">
        <f t="shared" si="9"/>
        <v>-</v>
      </c>
      <c r="AW44" s="20" t="str">
        <f t="shared" si="9"/>
        <v>-</v>
      </c>
      <c r="AX44" s="20">
        <f t="shared" si="9"/>
        <v>0.33333333333333331</v>
      </c>
      <c r="AY44" s="20">
        <f t="shared" si="9"/>
        <v>0.42857142857142855</v>
      </c>
      <c r="AZ44" s="20">
        <f t="shared" si="9"/>
        <v>0.42857142857142855</v>
      </c>
      <c r="BA44" s="20">
        <f t="shared" si="9"/>
        <v>0.45161290322580644</v>
      </c>
      <c r="BB44" s="20">
        <f t="shared" si="9"/>
        <v>0.5</v>
      </c>
      <c r="BC44" s="20">
        <f t="shared" si="9"/>
        <v>0.42857142857142855</v>
      </c>
      <c r="BD44" s="20">
        <f t="shared" si="13"/>
        <v>0.41935483870967744</v>
      </c>
      <c r="BE44" s="20">
        <f t="shared" si="10"/>
        <v>0.51724137931034486</v>
      </c>
      <c r="BF44" s="20">
        <f t="shared" si="10"/>
        <v>0.5</v>
      </c>
      <c r="BG44" s="20">
        <f t="shared" si="10"/>
        <v>0.40909090909090912</v>
      </c>
      <c r="BH44" s="20">
        <f t="shared" si="10"/>
        <v>0.42105263157894735</v>
      </c>
      <c r="BI44" s="20">
        <f t="shared" si="10"/>
        <v>0.29411764705882354</v>
      </c>
      <c r="BJ44" s="20">
        <f t="shared" si="10"/>
        <v>0.36363636363636365</v>
      </c>
      <c r="BK44" s="20">
        <f t="shared" si="10"/>
        <v>1</v>
      </c>
      <c r="BL44" s="20">
        <f t="shared" si="10"/>
        <v>0.43666666666666665</v>
      </c>
      <c r="BN44" s="189"/>
      <c r="BO44" s="1">
        <f t="shared" si="5"/>
        <v>300</v>
      </c>
      <c r="BP44" s="1">
        <f t="shared" si="6"/>
        <v>131</v>
      </c>
      <c r="BQ44" s="184">
        <f t="shared" si="7"/>
        <v>0.43666666666666665</v>
      </c>
    </row>
    <row r="45" spans="1:69" ht="12.6" x14ac:dyDescent="0.45">
      <c r="A45" s="4"/>
      <c r="B45" s="227" t="s">
        <v>17</v>
      </c>
      <c r="C45" s="228"/>
      <c r="D45" s="228"/>
      <c r="E45" s="275">
        <v>3</v>
      </c>
      <c r="F45" s="276">
        <v>67</v>
      </c>
      <c r="G45" s="276">
        <v>103</v>
      </c>
      <c r="H45" s="276">
        <v>146</v>
      </c>
      <c r="I45" s="276">
        <v>169</v>
      </c>
      <c r="J45" s="276">
        <v>164</v>
      </c>
      <c r="K45" s="276">
        <v>163</v>
      </c>
      <c r="L45" s="276">
        <v>154</v>
      </c>
      <c r="M45" s="276">
        <v>155</v>
      </c>
      <c r="N45" s="276">
        <v>143</v>
      </c>
      <c r="O45" s="276">
        <v>138</v>
      </c>
      <c r="P45" s="276">
        <v>122</v>
      </c>
      <c r="Q45" s="276">
        <v>97</v>
      </c>
      <c r="R45" s="276">
        <v>86</v>
      </c>
      <c r="S45" s="276">
        <v>42</v>
      </c>
      <c r="T45" s="276">
        <v>13</v>
      </c>
      <c r="U45" s="277">
        <v>1765</v>
      </c>
      <c r="V45" s="12"/>
      <c r="W45" s="12"/>
      <c r="Y45" s="227" t="s">
        <v>17</v>
      </c>
      <c r="Z45" s="228"/>
      <c r="AA45" s="228"/>
      <c r="AB45" s="275">
        <v>3</v>
      </c>
      <c r="AC45" s="276">
        <v>31</v>
      </c>
      <c r="AD45" s="276">
        <v>42</v>
      </c>
      <c r="AE45" s="276">
        <v>57</v>
      </c>
      <c r="AF45" s="276">
        <v>71</v>
      </c>
      <c r="AG45" s="276">
        <v>68</v>
      </c>
      <c r="AH45" s="276">
        <v>70</v>
      </c>
      <c r="AI45" s="276">
        <v>63</v>
      </c>
      <c r="AJ45" s="276">
        <v>68</v>
      </c>
      <c r="AK45" s="276">
        <v>62</v>
      </c>
      <c r="AL45" s="276">
        <v>58</v>
      </c>
      <c r="AM45" s="276">
        <v>47</v>
      </c>
      <c r="AN45" s="276">
        <v>40</v>
      </c>
      <c r="AO45" s="276">
        <v>29</v>
      </c>
      <c r="AP45" s="276">
        <v>16</v>
      </c>
      <c r="AQ45" s="276">
        <v>5</v>
      </c>
      <c r="AR45" s="277">
        <v>730</v>
      </c>
      <c r="BN45" s="189"/>
      <c r="BO45" s="1">
        <f t="shared" si="5"/>
        <v>1765</v>
      </c>
      <c r="BP45" s="1">
        <f t="shared" si="6"/>
        <v>730</v>
      </c>
      <c r="BQ45" s="184"/>
    </row>
    <row r="46" spans="1:69" ht="12.6" x14ac:dyDescent="0.45">
      <c r="A46" s="4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 s="4"/>
      <c r="W46" s="4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</row>
    <row r="47" spans="1:69" ht="12.6" x14ac:dyDescent="0.45">
      <c r="A47" s="4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 s="4"/>
      <c r="W47" s="4"/>
      <c r="X47" s="4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</row>
    <row r="48" spans="1:69" ht="12.6" x14ac:dyDescent="0.45">
      <c r="A48" s="4"/>
      <c r="B48" s="52"/>
      <c r="C48" s="5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</row>
    <row r="49" spans="1:69" ht="12.6" x14ac:dyDescent="0.45">
      <c r="A49" s="4"/>
      <c r="B49" s="52"/>
      <c r="C49" s="5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</row>
    <row r="50" spans="1:69" ht="12.6" x14ac:dyDescent="0.45">
      <c r="A50" s="4"/>
      <c r="B50" s="52"/>
      <c r="C50" s="5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4"/>
      <c r="S50" s="4"/>
      <c r="T50" s="4"/>
      <c r="U50" s="4"/>
      <c r="V50" s="4"/>
      <c r="W50" s="4"/>
      <c r="X50" s="4"/>
      <c r="Y50" s="1" t="s">
        <v>682</v>
      </c>
      <c r="AO50" s="4"/>
      <c r="AP50" s="4"/>
    </row>
    <row r="51" spans="1:69" ht="12.6" x14ac:dyDescent="0.45">
      <c r="B51" s="4"/>
      <c r="C51" s="4"/>
      <c r="D51" s="4"/>
      <c r="E51" s="4"/>
      <c r="F51" s="4"/>
      <c r="G51" s="4"/>
      <c r="H51" s="4"/>
      <c r="I51" s="4"/>
      <c r="J51" s="4"/>
      <c r="X51" s="4"/>
      <c r="Y51" s="230" t="s">
        <v>42</v>
      </c>
      <c r="Z51" s="231" t="s">
        <v>53</v>
      </c>
      <c r="AA51" s="4"/>
      <c r="AB51" s="4"/>
      <c r="AC51" s="4"/>
      <c r="AD51" s="4"/>
      <c r="AE51" s="4"/>
      <c r="AF51" s="4"/>
      <c r="AG51" s="4"/>
    </row>
    <row r="52" spans="1:69" ht="12.6" x14ac:dyDescent="0.45">
      <c r="B52" s="230" t="s">
        <v>42</v>
      </c>
      <c r="C52" s="231" t="s">
        <v>53</v>
      </c>
      <c r="D52" s="4"/>
      <c r="E52" s="4"/>
      <c r="F52" s="4"/>
      <c r="G52" s="4"/>
      <c r="H52" s="4"/>
      <c r="I52" s="4"/>
      <c r="J52" s="4"/>
      <c r="X52" s="4"/>
      <c r="Y52" s="230" t="s">
        <v>5</v>
      </c>
      <c r="Z52" s="231" t="s">
        <v>6</v>
      </c>
      <c r="AA52" s="4"/>
      <c r="AB52" s="4"/>
      <c r="AC52" s="4"/>
      <c r="AD52" s="4"/>
      <c r="AE52" s="4"/>
      <c r="AF52" s="4"/>
      <c r="AG52" s="4"/>
    </row>
    <row r="53" spans="1:69" ht="12.6" x14ac:dyDescent="0.45">
      <c r="B53" s="230" t="s">
        <v>10</v>
      </c>
      <c r="C53" s="231" t="s">
        <v>12</v>
      </c>
      <c r="D53" s="4"/>
      <c r="E53" s="4"/>
      <c r="F53" s="4"/>
      <c r="G53" s="4"/>
      <c r="H53" s="4"/>
      <c r="I53" s="4"/>
      <c r="J53" s="4"/>
      <c r="X53" s="4"/>
      <c r="Y53" s="230" t="s">
        <v>10</v>
      </c>
      <c r="Z53" s="231" t="s">
        <v>12</v>
      </c>
      <c r="AA53" s="4"/>
      <c r="AB53" s="4"/>
      <c r="AC53" s="4"/>
      <c r="AD53" s="4"/>
      <c r="AE53" s="4"/>
      <c r="AF53" s="4"/>
      <c r="AG53" s="4"/>
    </row>
    <row r="54" spans="1:69" ht="12.6" x14ac:dyDescent="0.45">
      <c r="B54" s="4"/>
      <c r="C54" s="4"/>
      <c r="D54" s="4"/>
      <c r="E54" s="4"/>
      <c r="F54" s="4"/>
      <c r="G54" s="4"/>
      <c r="H54" s="4"/>
      <c r="I54" s="4"/>
      <c r="J54" s="4"/>
      <c r="X54" s="4"/>
      <c r="Y54" s="4"/>
      <c r="Z54" s="4"/>
      <c r="AA54" s="4"/>
      <c r="AB54" s="4"/>
      <c r="AC54" s="4"/>
      <c r="AD54" s="4"/>
      <c r="AE54" s="4"/>
      <c r="AF54" s="4"/>
      <c r="AG54" s="4"/>
    </row>
    <row r="55" spans="1:69" ht="12.6" x14ac:dyDescent="0.45">
      <c r="B55" s="234" t="s">
        <v>31</v>
      </c>
      <c r="C55" s="233"/>
      <c r="D55" s="233"/>
      <c r="E55" s="234" t="s">
        <v>2</v>
      </c>
      <c r="F55" s="233"/>
      <c r="G55" s="233"/>
      <c r="H55" s="233"/>
      <c r="I55" s="233"/>
      <c r="J55" s="233"/>
      <c r="K55" s="233"/>
      <c r="L55" s="233"/>
      <c r="M55" s="233"/>
      <c r="N55" s="233"/>
      <c r="O55" s="233"/>
      <c r="P55" s="233"/>
      <c r="Q55" s="233"/>
      <c r="R55" s="233"/>
      <c r="S55" s="233"/>
      <c r="T55" s="236"/>
      <c r="X55" s="4"/>
      <c r="Y55" s="234" t="s">
        <v>31</v>
      </c>
      <c r="Z55" s="233"/>
      <c r="AA55" s="234" t="s">
        <v>2</v>
      </c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6"/>
      <c r="AQ55"/>
      <c r="AR55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</row>
    <row r="56" spans="1:69" ht="12.6" x14ac:dyDescent="0.45">
      <c r="B56" s="234" t="s">
        <v>1</v>
      </c>
      <c r="C56" s="234" t="s">
        <v>716</v>
      </c>
      <c r="D56" s="234" t="s">
        <v>7</v>
      </c>
      <c r="E56" s="239">
        <v>7</v>
      </c>
      <c r="F56" s="240">
        <v>8</v>
      </c>
      <c r="G56" s="240">
        <v>9</v>
      </c>
      <c r="H56" s="240">
        <v>10</v>
      </c>
      <c r="I56" s="240">
        <v>11</v>
      </c>
      <c r="J56" s="240">
        <v>12</v>
      </c>
      <c r="K56" s="240">
        <v>13</v>
      </c>
      <c r="L56" s="240">
        <v>14</v>
      </c>
      <c r="M56" s="240">
        <v>15</v>
      </c>
      <c r="N56" s="240">
        <v>16</v>
      </c>
      <c r="O56" s="240">
        <v>17</v>
      </c>
      <c r="P56" s="240">
        <v>18</v>
      </c>
      <c r="Q56" s="240">
        <v>19</v>
      </c>
      <c r="R56" s="240">
        <v>20</v>
      </c>
      <c r="S56" s="240">
        <v>21</v>
      </c>
      <c r="T56" s="260" t="s">
        <v>17</v>
      </c>
      <c r="X56" s="4"/>
      <c r="Y56" s="234" t="s">
        <v>1</v>
      </c>
      <c r="Z56" s="234" t="s">
        <v>716</v>
      </c>
      <c r="AA56" s="239">
        <v>7</v>
      </c>
      <c r="AB56" s="240">
        <v>8</v>
      </c>
      <c r="AC56" s="240">
        <v>9</v>
      </c>
      <c r="AD56" s="240">
        <v>10</v>
      </c>
      <c r="AE56" s="240">
        <v>11</v>
      </c>
      <c r="AF56" s="240">
        <v>12</v>
      </c>
      <c r="AG56" s="240">
        <v>13</v>
      </c>
      <c r="AH56" s="240">
        <v>14</v>
      </c>
      <c r="AI56" s="240">
        <v>15</v>
      </c>
      <c r="AJ56" s="240">
        <v>16</v>
      </c>
      <c r="AK56" s="240">
        <v>17</v>
      </c>
      <c r="AL56" s="240">
        <v>18</v>
      </c>
      <c r="AM56" s="240">
        <v>19</v>
      </c>
      <c r="AN56" s="240">
        <v>20</v>
      </c>
      <c r="AO56" s="240">
        <v>21</v>
      </c>
      <c r="AP56" s="260" t="s">
        <v>17</v>
      </c>
      <c r="AQ56"/>
      <c r="AR56"/>
      <c r="AS56" s="12" t="s">
        <v>10</v>
      </c>
      <c r="AT56" s="7" t="str">
        <f t="shared" ref="AT56" si="14">+Y56</f>
        <v>Día</v>
      </c>
      <c r="AU56" s="7" t="str">
        <f t="shared" ref="AU56" si="15">+Z56</f>
        <v>Código Servicio</v>
      </c>
      <c r="AV56" s="7">
        <f t="shared" ref="AV56:BK56" si="16">+AA56</f>
        <v>7</v>
      </c>
      <c r="AW56" s="7">
        <f t="shared" si="16"/>
        <v>8</v>
      </c>
      <c r="AX56" s="7">
        <f t="shared" si="16"/>
        <v>9</v>
      </c>
      <c r="AY56" s="7">
        <f t="shared" si="16"/>
        <v>10</v>
      </c>
      <c r="AZ56" s="7">
        <f t="shared" si="16"/>
        <v>11</v>
      </c>
      <c r="BA56" s="7">
        <f t="shared" si="16"/>
        <v>12</v>
      </c>
      <c r="BB56" s="7">
        <f t="shared" si="16"/>
        <v>13</v>
      </c>
      <c r="BC56" s="7">
        <f t="shared" si="16"/>
        <v>14</v>
      </c>
      <c r="BD56" s="7">
        <f t="shared" si="16"/>
        <v>15</v>
      </c>
      <c r="BE56" s="7">
        <f t="shared" si="16"/>
        <v>16</v>
      </c>
      <c r="BF56" s="7">
        <f t="shared" si="16"/>
        <v>17</v>
      </c>
      <c r="BG56" s="7">
        <f t="shared" si="16"/>
        <v>18</v>
      </c>
      <c r="BH56" s="7">
        <f t="shared" si="16"/>
        <v>19</v>
      </c>
      <c r="BI56" s="7">
        <f t="shared" si="16"/>
        <v>20</v>
      </c>
      <c r="BJ56" s="7">
        <f t="shared" si="16"/>
        <v>21</v>
      </c>
      <c r="BK56" s="7" t="str">
        <f t="shared" si="16"/>
        <v>Total general</v>
      </c>
    </row>
    <row r="57" spans="1:69" ht="12.6" x14ac:dyDescent="0.45">
      <c r="B57" s="232" t="s">
        <v>4</v>
      </c>
      <c r="C57" s="232">
        <v>1001</v>
      </c>
      <c r="D57" s="232" t="s">
        <v>705</v>
      </c>
      <c r="E57" s="239">
        <v>1</v>
      </c>
      <c r="F57" s="240">
        <v>3</v>
      </c>
      <c r="G57" s="240">
        <v>4</v>
      </c>
      <c r="H57" s="240">
        <v>6</v>
      </c>
      <c r="I57" s="240">
        <v>3</v>
      </c>
      <c r="J57" s="240">
        <v>5</v>
      </c>
      <c r="K57" s="240">
        <v>3</v>
      </c>
      <c r="L57" s="240">
        <v>1</v>
      </c>
      <c r="M57" s="240">
        <v>3</v>
      </c>
      <c r="N57" s="240">
        <v>5</v>
      </c>
      <c r="O57" s="240">
        <v>5</v>
      </c>
      <c r="P57" s="240">
        <v>4</v>
      </c>
      <c r="Q57" s="240">
        <v>4</v>
      </c>
      <c r="R57" s="240"/>
      <c r="S57" s="240"/>
      <c r="T57" s="255">
        <v>47</v>
      </c>
      <c r="U57">
        <f>+'Muestras Globales'!K12</f>
        <v>47</v>
      </c>
      <c r="V57">
        <f>+U57-T57</f>
        <v>0</v>
      </c>
      <c r="X57" s="4"/>
      <c r="Y57" s="232" t="s">
        <v>4</v>
      </c>
      <c r="Z57" s="232">
        <v>1001</v>
      </c>
      <c r="AA57" s="239">
        <v>1</v>
      </c>
      <c r="AB57" s="240">
        <v>2</v>
      </c>
      <c r="AC57" s="240">
        <v>2</v>
      </c>
      <c r="AD57" s="240">
        <v>2</v>
      </c>
      <c r="AE57" s="240">
        <v>2</v>
      </c>
      <c r="AF57" s="240">
        <v>2</v>
      </c>
      <c r="AG57" s="240">
        <v>2</v>
      </c>
      <c r="AH57" s="240">
        <v>1</v>
      </c>
      <c r="AI57" s="240">
        <v>2</v>
      </c>
      <c r="AJ57" s="240">
        <v>2</v>
      </c>
      <c r="AK57" s="240">
        <v>2</v>
      </c>
      <c r="AL57" s="240">
        <v>2</v>
      </c>
      <c r="AM57" s="240">
        <v>1</v>
      </c>
      <c r="AN57" s="240"/>
      <c r="AO57" s="240"/>
      <c r="AP57" s="255">
        <v>23</v>
      </c>
      <c r="AQ57"/>
      <c r="AR57"/>
      <c r="AS57" s="5" t="s">
        <v>12</v>
      </c>
      <c r="AT57" s="19" t="str">
        <f>+Y57</f>
        <v>Laboral</v>
      </c>
      <c r="AU57" s="34">
        <f>+Z57</f>
        <v>1001</v>
      </c>
      <c r="AV57" s="19">
        <f t="shared" ref="AV57:BK57" si="17">IF(E57=0,"-",AA57/E57)</f>
        <v>1</v>
      </c>
      <c r="AW57" s="19">
        <f t="shared" si="17"/>
        <v>0.66666666666666663</v>
      </c>
      <c r="AX57" s="19">
        <f t="shared" si="17"/>
        <v>0.5</v>
      </c>
      <c r="AY57" s="19">
        <f t="shared" si="17"/>
        <v>0.33333333333333331</v>
      </c>
      <c r="AZ57" s="19">
        <f t="shared" si="17"/>
        <v>0.66666666666666663</v>
      </c>
      <c r="BA57" s="19">
        <f t="shared" si="17"/>
        <v>0.4</v>
      </c>
      <c r="BB57" s="19">
        <f t="shared" si="17"/>
        <v>0.66666666666666663</v>
      </c>
      <c r="BC57" s="19">
        <f t="shared" si="17"/>
        <v>1</v>
      </c>
      <c r="BD57" s="19">
        <f t="shared" si="17"/>
        <v>0.66666666666666663</v>
      </c>
      <c r="BE57" s="19">
        <f t="shared" si="17"/>
        <v>0.4</v>
      </c>
      <c r="BF57" s="19">
        <f t="shared" si="17"/>
        <v>0.4</v>
      </c>
      <c r="BG57" s="19">
        <f t="shared" si="17"/>
        <v>0.5</v>
      </c>
      <c r="BH57" s="19">
        <f t="shared" si="17"/>
        <v>0.25</v>
      </c>
      <c r="BI57" s="19" t="str">
        <f t="shared" si="17"/>
        <v>-</v>
      </c>
      <c r="BJ57" s="19" t="str">
        <f t="shared" si="17"/>
        <v>-</v>
      </c>
      <c r="BK57" s="20">
        <f t="shared" si="17"/>
        <v>0.48936170212765956</v>
      </c>
      <c r="BO57" s="1">
        <f>T57</f>
        <v>47</v>
      </c>
      <c r="BP57" s="1">
        <f>AP57</f>
        <v>23</v>
      </c>
      <c r="BQ57" s="184">
        <f>BK57</f>
        <v>0.48936170212765956</v>
      </c>
    </row>
    <row r="58" spans="1:69" ht="12.6" x14ac:dyDescent="0.45">
      <c r="B58" s="237"/>
      <c r="C58" s="232">
        <v>1002</v>
      </c>
      <c r="D58" s="232" t="s">
        <v>703</v>
      </c>
      <c r="E58" s="239">
        <v>5</v>
      </c>
      <c r="F58" s="240">
        <v>5</v>
      </c>
      <c r="G58" s="240">
        <v>5</v>
      </c>
      <c r="H58" s="240">
        <v>4</v>
      </c>
      <c r="I58" s="240">
        <v>4</v>
      </c>
      <c r="J58" s="240">
        <v>4</v>
      </c>
      <c r="K58" s="240">
        <v>4</v>
      </c>
      <c r="L58" s="240">
        <v>6</v>
      </c>
      <c r="M58" s="240">
        <v>5</v>
      </c>
      <c r="N58" s="240">
        <v>5</v>
      </c>
      <c r="O58" s="240">
        <v>5</v>
      </c>
      <c r="P58" s="240">
        <v>4</v>
      </c>
      <c r="Q58" s="240">
        <v>5</v>
      </c>
      <c r="R58" s="240"/>
      <c r="S58" s="240"/>
      <c r="T58" s="255">
        <v>61</v>
      </c>
      <c r="U58">
        <f>+'Muestras Globales'!K13</f>
        <v>61</v>
      </c>
      <c r="V58">
        <f t="shared" ref="V58:V71" si="18">+U58-T58</f>
        <v>0</v>
      </c>
      <c r="X58" s="4"/>
      <c r="Y58" s="237"/>
      <c r="Z58" s="271">
        <v>1002</v>
      </c>
      <c r="AA58" s="272">
        <v>2</v>
      </c>
      <c r="AB58" s="273">
        <v>2</v>
      </c>
      <c r="AC58" s="273">
        <v>2</v>
      </c>
      <c r="AD58" s="273">
        <v>2</v>
      </c>
      <c r="AE58" s="273">
        <v>2</v>
      </c>
      <c r="AF58" s="273">
        <v>2</v>
      </c>
      <c r="AG58" s="273">
        <v>2</v>
      </c>
      <c r="AH58" s="273">
        <v>2</v>
      </c>
      <c r="AI58" s="273">
        <v>2</v>
      </c>
      <c r="AJ58" s="273">
        <v>2</v>
      </c>
      <c r="AK58" s="273">
        <v>2</v>
      </c>
      <c r="AL58" s="273">
        <v>2</v>
      </c>
      <c r="AM58" s="273">
        <v>2</v>
      </c>
      <c r="AN58" s="273"/>
      <c r="AO58" s="273"/>
      <c r="AP58" s="274">
        <v>26</v>
      </c>
      <c r="AQ58"/>
      <c r="AR58"/>
      <c r="AS58" s="12"/>
      <c r="AT58" s="19" t="str">
        <f>+AT57</f>
        <v>Laboral</v>
      </c>
      <c r="AU58" s="34">
        <f t="shared" ref="AU58:AU70" si="19">+Z58</f>
        <v>1002</v>
      </c>
      <c r="AV58" s="19">
        <f t="shared" ref="AV58:BC92" si="20">IF(E58=0,"-",AA58/E58)</f>
        <v>0.4</v>
      </c>
      <c r="AW58" s="19">
        <f t="shared" si="20"/>
        <v>0.4</v>
      </c>
      <c r="AX58" s="19">
        <f t="shared" si="20"/>
        <v>0.4</v>
      </c>
      <c r="AY58" s="19">
        <f t="shared" si="20"/>
        <v>0.5</v>
      </c>
      <c r="AZ58" s="19">
        <f t="shared" si="20"/>
        <v>0.5</v>
      </c>
      <c r="BA58" s="19">
        <f t="shared" si="20"/>
        <v>0.5</v>
      </c>
      <c r="BB58" s="19">
        <f t="shared" si="20"/>
        <v>0.5</v>
      </c>
      <c r="BC58" s="19">
        <f t="shared" si="20"/>
        <v>0.33333333333333331</v>
      </c>
      <c r="BD58" s="19">
        <f t="shared" ref="BD58:BK92" si="21">IF(M58=0,"-",AI58/M58)</f>
        <v>0.4</v>
      </c>
      <c r="BE58" s="19">
        <f t="shared" si="21"/>
        <v>0.4</v>
      </c>
      <c r="BF58" s="19">
        <f t="shared" si="21"/>
        <v>0.4</v>
      </c>
      <c r="BG58" s="19">
        <f t="shared" si="21"/>
        <v>0.5</v>
      </c>
      <c r="BH58" s="19">
        <f t="shared" si="21"/>
        <v>0.4</v>
      </c>
      <c r="BI58" s="19" t="str">
        <f t="shared" si="21"/>
        <v>-</v>
      </c>
      <c r="BJ58" s="19" t="str">
        <f t="shared" si="21"/>
        <v>-</v>
      </c>
      <c r="BK58" s="20">
        <f t="shared" si="21"/>
        <v>0.42622950819672129</v>
      </c>
      <c r="BO58" s="1">
        <f t="shared" ref="BO58:BO93" si="22">T58</f>
        <v>61</v>
      </c>
      <c r="BP58" s="1">
        <f t="shared" ref="BP58:BP93" si="23">AP58</f>
        <v>26</v>
      </c>
      <c r="BQ58" s="184">
        <f t="shared" ref="BQ58:BQ92" si="24">BK58</f>
        <v>0.42622950819672129</v>
      </c>
    </row>
    <row r="59" spans="1:69" ht="12.6" x14ac:dyDescent="0.45">
      <c r="B59" s="237"/>
      <c r="C59" s="232">
        <v>1003</v>
      </c>
      <c r="D59" s="232" t="s">
        <v>704</v>
      </c>
      <c r="E59" s="239">
        <v>5</v>
      </c>
      <c r="F59" s="240">
        <v>5</v>
      </c>
      <c r="G59" s="240">
        <v>5</v>
      </c>
      <c r="H59" s="240">
        <v>5</v>
      </c>
      <c r="I59" s="240">
        <v>4</v>
      </c>
      <c r="J59" s="240">
        <v>5</v>
      </c>
      <c r="K59" s="240">
        <v>5</v>
      </c>
      <c r="L59" s="240">
        <v>4</v>
      </c>
      <c r="M59" s="240">
        <v>5</v>
      </c>
      <c r="N59" s="240">
        <v>4</v>
      </c>
      <c r="O59" s="240">
        <v>4</v>
      </c>
      <c r="P59" s="240"/>
      <c r="Q59" s="240"/>
      <c r="R59" s="240"/>
      <c r="S59" s="240"/>
      <c r="T59" s="255">
        <v>51</v>
      </c>
      <c r="U59">
        <f>+'Muestras Globales'!K14</f>
        <v>51</v>
      </c>
      <c r="V59">
        <f t="shared" si="18"/>
        <v>0</v>
      </c>
      <c r="X59" s="4"/>
      <c r="Y59" s="237"/>
      <c r="Z59" s="271">
        <v>1003</v>
      </c>
      <c r="AA59" s="272">
        <v>2</v>
      </c>
      <c r="AB59" s="273">
        <v>2</v>
      </c>
      <c r="AC59" s="273">
        <v>2</v>
      </c>
      <c r="AD59" s="273">
        <v>2</v>
      </c>
      <c r="AE59" s="273">
        <v>2</v>
      </c>
      <c r="AF59" s="273">
        <v>2</v>
      </c>
      <c r="AG59" s="273">
        <v>2</v>
      </c>
      <c r="AH59" s="273">
        <v>2</v>
      </c>
      <c r="AI59" s="273">
        <v>2</v>
      </c>
      <c r="AJ59" s="273">
        <v>2</v>
      </c>
      <c r="AK59" s="273">
        <v>2</v>
      </c>
      <c r="AL59" s="273"/>
      <c r="AM59" s="273"/>
      <c r="AN59" s="273"/>
      <c r="AO59" s="273"/>
      <c r="AP59" s="274">
        <v>22</v>
      </c>
      <c r="AQ59"/>
      <c r="AR59"/>
      <c r="AS59" s="12"/>
      <c r="AT59" s="19" t="str">
        <f t="shared" ref="AT59:AT70" si="25">+AT58</f>
        <v>Laboral</v>
      </c>
      <c r="AU59" s="34">
        <f t="shared" si="19"/>
        <v>1003</v>
      </c>
      <c r="AV59" s="19">
        <f t="shared" si="20"/>
        <v>0.4</v>
      </c>
      <c r="AW59" s="19">
        <f t="shared" si="20"/>
        <v>0.4</v>
      </c>
      <c r="AX59" s="19">
        <f t="shared" si="20"/>
        <v>0.4</v>
      </c>
      <c r="AY59" s="19">
        <f t="shared" si="20"/>
        <v>0.4</v>
      </c>
      <c r="AZ59" s="19">
        <f t="shared" si="20"/>
        <v>0.5</v>
      </c>
      <c r="BA59" s="19">
        <f t="shared" si="20"/>
        <v>0.4</v>
      </c>
      <c r="BB59" s="19">
        <f t="shared" si="20"/>
        <v>0.4</v>
      </c>
      <c r="BC59" s="19">
        <f t="shared" si="20"/>
        <v>0.5</v>
      </c>
      <c r="BD59" s="19">
        <f t="shared" si="21"/>
        <v>0.4</v>
      </c>
      <c r="BE59" s="19">
        <f t="shared" si="21"/>
        <v>0.5</v>
      </c>
      <c r="BF59" s="19">
        <f t="shared" si="21"/>
        <v>0.5</v>
      </c>
      <c r="BG59" s="19" t="str">
        <f t="shared" si="21"/>
        <v>-</v>
      </c>
      <c r="BH59" s="19" t="str">
        <f t="shared" si="21"/>
        <v>-</v>
      </c>
      <c r="BI59" s="19" t="str">
        <f t="shared" si="21"/>
        <v>-</v>
      </c>
      <c r="BJ59" s="19" t="str">
        <f t="shared" si="21"/>
        <v>-</v>
      </c>
      <c r="BK59" s="20">
        <f t="shared" si="21"/>
        <v>0.43137254901960786</v>
      </c>
      <c r="BO59" s="1">
        <f t="shared" si="22"/>
        <v>51</v>
      </c>
      <c r="BP59" s="1">
        <f t="shared" si="23"/>
        <v>22</v>
      </c>
      <c r="BQ59" s="184">
        <f t="shared" si="24"/>
        <v>0.43137254901960786</v>
      </c>
    </row>
    <row r="60" spans="1:69" ht="12.6" x14ac:dyDescent="0.45">
      <c r="B60" s="237"/>
      <c r="C60" s="232">
        <v>1004</v>
      </c>
      <c r="D60" s="232" t="s">
        <v>720</v>
      </c>
      <c r="E60" s="239">
        <v>5</v>
      </c>
      <c r="F60" s="240">
        <v>5</v>
      </c>
      <c r="G60" s="240">
        <v>9</v>
      </c>
      <c r="H60" s="240">
        <v>11</v>
      </c>
      <c r="I60" s="240">
        <v>9</v>
      </c>
      <c r="J60" s="240">
        <v>8</v>
      </c>
      <c r="K60" s="240">
        <v>8</v>
      </c>
      <c r="L60" s="240">
        <v>7</v>
      </c>
      <c r="M60" s="240">
        <v>8</v>
      </c>
      <c r="N60" s="240">
        <v>7</v>
      </c>
      <c r="O60" s="240">
        <v>7</v>
      </c>
      <c r="P60" s="240">
        <v>6</v>
      </c>
      <c r="Q60" s="240">
        <v>8</v>
      </c>
      <c r="R60" s="240">
        <v>3</v>
      </c>
      <c r="S60" s="240"/>
      <c r="T60" s="255">
        <v>101</v>
      </c>
      <c r="U60">
        <f>+'Muestras Globales'!K15</f>
        <v>101</v>
      </c>
      <c r="V60">
        <f t="shared" si="18"/>
        <v>0</v>
      </c>
      <c r="X60" s="4"/>
      <c r="Y60" s="237"/>
      <c r="Z60" s="271">
        <v>1004</v>
      </c>
      <c r="AA60" s="272">
        <v>2</v>
      </c>
      <c r="AB60" s="273">
        <v>3</v>
      </c>
      <c r="AC60" s="273">
        <v>3</v>
      </c>
      <c r="AD60" s="273">
        <v>3</v>
      </c>
      <c r="AE60" s="273">
        <v>3</v>
      </c>
      <c r="AF60" s="273">
        <v>2</v>
      </c>
      <c r="AG60" s="273">
        <v>2</v>
      </c>
      <c r="AH60" s="273">
        <v>2</v>
      </c>
      <c r="AI60" s="273">
        <v>2</v>
      </c>
      <c r="AJ60" s="273">
        <v>2</v>
      </c>
      <c r="AK60" s="273">
        <v>2</v>
      </c>
      <c r="AL60" s="273">
        <v>2</v>
      </c>
      <c r="AM60" s="273">
        <v>2</v>
      </c>
      <c r="AN60" s="273">
        <v>2</v>
      </c>
      <c r="AO60" s="273"/>
      <c r="AP60" s="274">
        <v>32</v>
      </c>
      <c r="AQ60"/>
      <c r="AR60"/>
      <c r="AS60" s="12"/>
      <c r="AT60" s="19" t="str">
        <f t="shared" si="25"/>
        <v>Laboral</v>
      </c>
      <c r="AU60" s="34">
        <f t="shared" si="19"/>
        <v>1004</v>
      </c>
      <c r="AV60" s="19">
        <f t="shared" si="20"/>
        <v>0.4</v>
      </c>
      <c r="AW60" s="19">
        <f t="shared" si="20"/>
        <v>0.6</v>
      </c>
      <c r="AX60" s="19">
        <f t="shared" si="20"/>
        <v>0.33333333333333331</v>
      </c>
      <c r="AY60" s="19">
        <f t="shared" si="20"/>
        <v>0.27272727272727271</v>
      </c>
      <c r="AZ60" s="19">
        <f t="shared" si="20"/>
        <v>0.33333333333333331</v>
      </c>
      <c r="BA60" s="19">
        <f t="shared" si="20"/>
        <v>0.25</v>
      </c>
      <c r="BB60" s="19">
        <f t="shared" si="20"/>
        <v>0.25</v>
      </c>
      <c r="BC60" s="19">
        <f t="shared" si="20"/>
        <v>0.2857142857142857</v>
      </c>
      <c r="BD60" s="19">
        <f t="shared" si="21"/>
        <v>0.25</v>
      </c>
      <c r="BE60" s="19">
        <f t="shared" si="21"/>
        <v>0.2857142857142857</v>
      </c>
      <c r="BF60" s="19">
        <f t="shared" si="21"/>
        <v>0.2857142857142857</v>
      </c>
      <c r="BG60" s="19">
        <f t="shared" si="21"/>
        <v>0.33333333333333331</v>
      </c>
      <c r="BH60" s="19">
        <f t="shared" si="21"/>
        <v>0.25</v>
      </c>
      <c r="BI60" s="19">
        <f t="shared" si="21"/>
        <v>0.66666666666666663</v>
      </c>
      <c r="BJ60" s="19" t="str">
        <f t="shared" si="21"/>
        <v>-</v>
      </c>
      <c r="BK60" s="20">
        <f t="shared" si="21"/>
        <v>0.31683168316831684</v>
      </c>
      <c r="BO60" s="1">
        <f t="shared" si="22"/>
        <v>101</v>
      </c>
      <c r="BP60" s="1">
        <f t="shared" si="23"/>
        <v>32</v>
      </c>
      <c r="BQ60" s="184">
        <f t="shared" si="24"/>
        <v>0.31683168316831684</v>
      </c>
    </row>
    <row r="61" spans="1:69" ht="12.6" x14ac:dyDescent="0.45">
      <c r="B61" s="237"/>
      <c r="C61" s="232">
        <v>1005</v>
      </c>
      <c r="D61" s="232" t="s">
        <v>706</v>
      </c>
      <c r="E61" s="239">
        <v>4</v>
      </c>
      <c r="F61" s="240">
        <v>8</v>
      </c>
      <c r="G61" s="240">
        <v>8</v>
      </c>
      <c r="H61" s="240">
        <v>8</v>
      </c>
      <c r="I61" s="240">
        <v>10</v>
      </c>
      <c r="J61" s="240">
        <v>10</v>
      </c>
      <c r="K61" s="240">
        <v>8</v>
      </c>
      <c r="L61" s="240">
        <v>7</v>
      </c>
      <c r="M61" s="240">
        <v>5</v>
      </c>
      <c r="N61" s="240">
        <v>5</v>
      </c>
      <c r="O61" s="240">
        <v>7</v>
      </c>
      <c r="P61" s="240">
        <v>4</v>
      </c>
      <c r="Q61" s="240">
        <v>7</v>
      </c>
      <c r="R61" s="240">
        <v>5</v>
      </c>
      <c r="S61" s="240"/>
      <c r="T61" s="255">
        <v>96</v>
      </c>
      <c r="U61">
        <f>+'Muestras Globales'!K16</f>
        <v>96</v>
      </c>
      <c r="V61">
        <f t="shared" si="18"/>
        <v>0</v>
      </c>
      <c r="X61" s="4"/>
      <c r="Y61" s="237"/>
      <c r="Z61" s="271">
        <v>1005</v>
      </c>
      <c r="AA61" s="272">
        <v>2</v>
      </c>
      <c r="AB61" s="273">
        <v>2</v>
      </c>
      <c r="AC61" s="273">
        <v>2</v>
      </c>
      <c r="AD61" s="273">
        <v>2</v>
      </c>
      <c r="AE61" s="273">
        <v>3</v>
      </c>
      <c r="AF61" s="273">
        <v>3</v>
      </c>
      <c r="AG61" s="273">
        <v>2</v>
      </c>
      <c r="AH61" s="273">
        <v>2</v>
      </c>
      <c r="AI61" s="273">
        <v>2</v>
      </c>
      <c r="AJ61" s="273">
        <v>2</v>
      </c>
      <c r="AK61" s="273">
        <v>2</v>
      </c>
      <c r="AL61" s="273">
        <v>2</v>
      </c>
      <c r="AM61" s="273">
        <v>2</v>
      </c>
      <c r="AN61" s="273">
        <v>2</v>
      </c>
      <c r="AO61" s="273"/>
      <c r="AP61" s="274">
        <v>30</v>
      </c>
      <c r="AQ61"/>
      <c r="AR61"/>
      <c r="AS61" s="12"/>
      <c r="AT61" s="19" t="str">
        <f t="shared" si="25"/>
        <v>Laboral</v>
      </c>
      <c r="AU61" s="34">
        <f t="shared" si="19"/>
        <v>1005</v>
      </c>
      <c r="AV61" s="19">
        <f t="shared" si="20"/>
        <v>0.5</v>
      </c>
      <c r="AW61" s="19">
        <f t="shared" si="20"/>
        <v>0.25</v>
      </c>
      <c r="AX61" s="19">
        <f t="shared" si="20"/>
        <v>0.25</v>
      </c>
      <c r="AY61" s="19">
        <f t="shared" si="20"/>
        <v>0.25</v>
      </c>
      <c r="AZ61" s="19">
        <f t="shared" si="20"/>
        <v>0.3</v>
      </c>
      <c r="BA61" s="19">
        <f t="shared" si="20"/>
        <v>0.3</v>
      </c>
      <c r="BB61" s="19">
        <f t="shared" si="20"/>
        <v>0.25</v>
      </c>
      <c r="BC61" s="19">
        <f t="shared" si="20"/>
        <v>0.2857142857142857</v>
      </c>
      <c r="BD61" s="19">
        <f t="shared" si="21"/>
        <v>0.4</v>
      </c>
      <c r="BE61" s="19">
        <f t="shared" si="21"/>
        <v>0.4</v>
      </c>
      <c r="BF61" s="19">
        <f t="shared" si="21"/>
        <v>0.2857142857142857</v>
      </c>
      <c r="BG61" s="19">
        <f t="shared" si="21"/>
        <v>0.5</v>
      </c>
      <c r="BH61" s="19">
        <f t="shared" si="21"/>
        <v>0.2857142857142857</v>
      </c>
      <c r="BI61" s="19">
        <f t="shared" si="21"/>
        <v>0.4</v>
      </c>
      <c r="BJ61" s="19" t="str">
        <f t="shared" si="21"/>
        <v>-</v>
      </c>
      <c r="BK61" s="20">
        <f t="shared" si="21"/>
        <v>0.3125</v>
      </c>
      <c r="BO61" s="1">
        <f t="shared" si="22"/>
        <v>96</v>
      </c>
      <c r="BP61" s="1">
        <f t="shared" si="23"/>
        <v>30</v>
      </c>
      <c r="BQ61" s="184">
        <f t="shared" si="24"/>
        <v>0.3125</v>
      </c>
    </row>
    <row r="62" spans="1:69" ht="12.6" x14ac:dyDescent="0.45">
      <c r="B62" s="237"/>
      <c r="C62" s="232">
        <v>1006</v>
      </c>
      <c r="D62" s="232" t="s">
        <v>707</v>
      </c>
      <c r="E62" s="239">
        <v>10</v>
      </c>
      <c r="F62" s="240">
        <v>5</v>
      </c>
      <c r="G62" s="240">
        <v>11</v>
      </c>
      <c r="H62" s="240">
        <v>10</v>
      </c>
      <c r="I62" s="240">
        <v>13</v>
      </c>
      <c r="J62" s="240">
        <v>8</v>
      </c>
      <c r="K62" s="240">
        <v>11</v>
      </c>
      <c r="L62" s="240">
        <v>8</v>
      </c>
      <c r="M62" s="240">
        <v>13</v>
      </c>
      <c r="N62" s="240">
        <v>11</v>
      </c>
      <c r="O62" s="240">
        <v>11</v>
      </c>
      <c r="P62" s="240">
        <v>7</v>
      </c>
      <c r="Q62" s="240">
        <v>8</v>
      </c>
      <c r="R62" s="240">
        <v>7</v>
      </c>
      <c r="S62" s="240">
        <v>8</v>
      </c>
      <c r="T62" s="255">
        <v>141</v>
      </c>
      <c r="U62">
        <f>+'Muestras Globales'!K17</f>
        <v>141</v>
      </c>
      <c r="V62">
        <f t="shared" si="18"/>
        <v>0</v>
      </c>
      <c r="X62" s="4"/>
      <c r="Y62" s="237"/>
      <c r="Z62" s="271">
        <v>1006</v>
      </c>
      <c r="AA62" s="272">
        <v>3</v>
      </c>
      <c r="AB62" s="273">
        <v>3</v>
      </c>
      <c r="AC62" s="273">
        <v>3</v>
      </c>
      <c r="AD62" s="273">
        <v>3</v>
      </c>
      <c r="AE62" s="273">
        <v>4</v>
      </c>
      <c r="AF62" s="273">
        <v>2</v>
      </c>
      <c r="AG62" s="273">
        <v>4</v>
      </c>
      <c r="AH62" s="273">
        <v>2</v>
      </c>
      <c r="AI62" s="273">
        <v>4</v>
      </c>
      <c r="AJ62" s="273">
        <v>3</v>
      </c>
      <c r="AK62" s="273">
        <v>3</v>
      </c>
      <c r="AL62" s="273">
        <v>2</v>
      </c>
      <c r="AM62" s="273">
        <v>2</v>
      </c>
      <c r="AN62" s="273">
        <v>2</v>
      </c>
      <c r="AO62" s="273">
        <v>2</v>
      </c>
      <c r="AP62" s="274">
        <v>42</v>
      </c>
      <c r="AQ62"/>
      <c r="AR62"/>
      <c r="AS62" s="12"/>
      <c r="AT62" s="19" t="str">
        <f t="shared" si="25"/>
        <v>Laboral</v>
      </c>
      <c r="AU62" s="34">
        <f t="shared" si="19"/>
        <v>1006</v>
      </c>
      <c r="AV62" s="19">
        <f t="shared" si="20"/>
        <v>0.3</v>
      </c>
      <c r="AW62" s="19">
        <f t="shared" si="20"/>
        <v>0.6</v>
      </c>
      <c r="AX62" s="19">
        <f t="shared" si="20"/>
        <v>0.27272727272727271</v>
      </c>
      <c r="AY62" s="19">
        <f t="shared" si="20"/>
        <v>0.3</v>
      </c>
      <c r="AZ62" s="19">
        <f t="shared" si="20"/>
        <v>0.30769230769230771</v>
      </c>
      <c r="BA62" s="19">
        <f t="shared" si="20"/>
        <v>0.25</v>
      </c>
      <c r="BB62" s="19">
        <f t="shared" si="20"/>
        <v>0.36363636363636365</v>
      </c>
      <c r="BC62" s="19">
        <f t="shared" si="20"/>
        <v>0.25</v>
      </c>
      <c r="BD62" s="19">
        <f t="shared" si="21"/>
        <v>0.30769230769230771</v>
      </c>
      <c r="BE62" s="19">
        <f t="shared" si="21"/>
        <v>0.27272727272727271</v>
      </c>
      <c r="BF62" s="19">
        <f t="shared" si="21"/>
        <v>0.27272727272727271</v>
      </c>
      <c r="BG62" s="19">
        <f t="shared" si="21"/>
        <v>0.2857142857142857</v>
      </c>
      <c r="BH62" s="19">
        <f t="shared" si="21"/>
        <v>0.25</v>
      </c>
      <c r="BI62" s="19">
        <f t="shared" si="21"/>
        <v>0.2857142857142857</v>
      </c>
      <c r="BJ62" s="19">
        <f t="shared" si="21"/>
        <v>0.25</v>
      </c>
      <c r="BK62" s="20">
        <f t="shared" si="21"/>
        <v>0.2978723404255319</v>
      </c>
      <c r="BO62" s="1">
        <f t="shared" si="22"/>
        <v>141</v>
      </c>
      <c r="BP62" s="1">
        <f t="shared" si="23"/>
        <v>42</v>
      </c>
      <c r="BQ62" s="184">
        <f t="shared" si="24"/>
        <v>0.2978723404255319</v>
      </c>
    </row>
    <row r="63" spans="1:69" ht="12.6" x14ac:dyDescent="0.45">
      <c r="B63" s="237"/>
      <c r="C63" s="232">
        <v>1007</v>
      </c>
      <c r="D63" s="232" t="s">
        <v>708</v>
      </c>
      <c r="E63" s="239">
        <v>7</v>
      </c>
      <c r="F63" s="240">
        <v>9</v>
      </c>
      <c r="G63" s="240">
        <v>7</v>
      </c>
      <c r="H63" s="240">
        <v>7</v>
      </c>
      <c r="I63" s="240">
        <v>5</v>
      </c>
      <c r="J63" s="240">
        <v>7</v>
      </c>
      <c r="K63" s="240">
        <v>3</v>
      </c>
      <c r="L63" s="240">
        <v>5</v>
      </c>
      <c r="M63" s="240">
        <v>6</v>
      </c>
      <c r="N63" s="240">
        <v>6</v>
      </c>
      <c r="O63" s="240">
        <v>6</v>
      </c>
      <c r="P63" s="240">
        <v>5</v>
      </c>
      <c r="Q63" s="240"/>
      <c r="R63" s="240"/>
      <c r="S63" s="240"/>
      <c r="T63" s="255">
        <v>73</v>
      </c>
      <c r="U63">
        <f>+'Muestras Globales'!K18</f>
        <v>73</v>
      </c>
      <c r="V63">
        <f t="shared" si="18"/>
        <v>0</v>
      </c>
      <c r="X63" s="4"/>
      <c r="Y63" s="237"/>
      <c r="Z63" s="271">
        <v>1007</v>
      </c>
      <c r="AA63" s="272">
        <v>2</v>
      </c>
      <c r="AB63" s="273">
        <v>4</v>
      </c>
      <c r="AC63" s="273">
        <v>2</v>
      </c>
      <c r="AD63" s="273">
        <v>3</v>
      </c>
      <c r="AE63" s="273">
        <v>2</v>
      </c>
      <c r="AF63" s="273">
        <v>2</v>
      </c>
      <c r="AG63" s="273">
        <v>2</v>
      </c>
      <c r="AH63" s="273">
        <v>2</v>
      </c>
      <c r="AI63" s="273">
        <v>2</v>
      </c>
      <c r="AJ63" s="273">
        <v>2</v>
      </c>
      <c r="AK63" s="273">
        <v>3</v>
      </c>
      <c r="AL63" s="273">
        <v>3</v>
      </c>
      <c r="AM63" s="273"/>
      <c r="AN63" s="273"/>
      <c r="AO63" s="273"/>
      <c r="AP63" s="274">
        <v>29</v>
      </c>
      <c r="AQ63"/>
      <c r="AR63"/>
      <c r="AS63" s="12"/>
      <c r="AT63" s="19" t="str">
        <f t="shared" si="25"/>
        <v>Laboral</v>
      </c>
      <c r="AU63" s="34">
        <f t="shared" si="19"/>
        <v>1007</v>
      </c>
      <c r="AV63" s="19">
        <f t="shared" si="20"/>
        <v>0.2857142857142857</v>
      </c>
      <c r="AW63" s="19">
        <f t="shared" si="20"/>
        <v>0.44444444444444442</v>
      </c>
      <c r="AX63" s="19">
        <f t="shared" si="20"/>
        <v>0.2857142857142857</v>
      </c>
      <c r="AY63" s="19">
        <f t="shared" si="20"/>
        <v>0.42857142857142855</v>
      </c>
      <c r="AZ63" s="19">
        <f t="shared" si="20"/>
        <v>0.4</v>
      </c>
      <c r="BA63" s="19">
        <f t="shared" si="20"/>
        <v>0.2857142857142857</v>
      </c>
      <c r="BB63" s="19">
        <f t="shared" si="20"/>
        <v>0.66666666666666663</v>
      </c>
      <c r="BC63" s="19">
        <f t="shared" si="20"/>
        <v>0.4</v>
      </c>
      <c r="BD63" s="19">
        <f t="shared" si="21"/>
        <v>0.33333333333333331</v>
      </c>
      <c r="BE63" s="19">
        <f t="shared" si="21"/>
        <v>0.33333333333333331</v>
      </c>
      <c r="BF63" s="19">
        <f t="shared" si="21"/>
        <v>0.5</v>
      </c>
      <c r="BG63" s="19">
        <f t="shared" si="21"/>
        <v>0.6</v>
      </c>
      <c r="BH63" s="19" t="str">
        <f t="shared" si="21"/>
        <v>-</v>
      </c>
      <c r="BI63" s="19" t="str">
        <f t="shared" si="21"/>
        <v>-</v>
      </c>
      <c r="BJ63" s="19" t="str">
        <f t="shared" si="21"/>
        <v>-</v>
      </c>
      <c r="BK63" s="20">
        <f t="shared" si="21"/>
        <v>0.39726027397260272</v>
      </c>
      <c r="BO63" s="1">
        <f t="shared" si="22"/>
        <v>73</v>
      </c>
      <c r="BP63" s="1">
        <f t="shared" si="23"/>
        <v>29</v>
      </c>
      <c r="BQ63" s="184">
        <f t="shared" si="24"/>
        <v>0.39726027397260272</v>
      </c>
    </row>
    <row r="64" spans="1:69" ht="12.6" x14ac:dyDescent="0.45">
      <c r="B64" s="237"/>
      <c r="C64" s="232">
        <v>1008</v>
      </c>
      <c r="D64" s="232" t="s">
        <v>709</v>
      </c>
      <c r="E64" s="239">
        <v>1</v>
      </c>
      <c r="F64" s="240">
        <v>3</v>
      </c>
      <c r="G64" s="240">
        <v>5</v>
      </c>
      <c r="H64" s="240">
        <v>4</v>
      </c>
      <c r="I64" s="240">
        <v>3</v>
      </c>
      <c r="J64" s="240">
        <v>4</v>
      </c>
      <c r="K64" s="240">
        <v>3</v>
      </c>
      <c r="L64" s="240">
        <v>4</v>
      </c>
      <c r="M64" s="240">
        <v>4</v>
      </c>
      <c r="N64" s="240">
        <v>3</v>
      </c>
      <c r="O64" s="240">
        <v>4</v>
      </c>
      <c r="P64" s="240">
        <v>3</v>
      </c>
      <c r="Q64" s="240">
        <v>1</v>
      </c>
      <c r="R64" s="240"/>
      <c r="S64" s="240"/>
      <c r="T64" s="255">
        <v>42</v>
      </c>
      <c r="U64">
        <f>+'Muestras Globales'!K19</f>
        <v>42</v>
      </c>
      <c r="V64">
        <f t="shared" si="18"/>
        <v>0</v>
      </c>
      <c r="X64" s="4"/>
      <c r="Y64" s="237"/>
      <c r="Z64" s="271">
        <v>1008</v>
      </c>
      <c r="AA64" s="272">
        <v>1</v>
      </c>
      <c r="AB64" s="273">
        <v>2</v>
      </c>
      <c r="AC64" s="273">
        <v>2</v>
      </c>
      <c r="AD64" s="273">
        <v>2</v>
      </c>
      <c r="AE64" s="273">
        <v>2</v>
      </c>
      <c r="AF64" s="273">
        <v>2</v>
      </c>
      <c r="AG64" s="273">
        <v>2</v>
      </c>
      <c r="AH64" s="273">
        <v>2</v>
      </c>
      <c r="AI64" s="273">
        <v>2</v>
      </c>
      <c r="AJ64" s="273">
        <v>2</v>
      </c>
      <c r="AK64" s="273">
        <v>2</v>
      </c>
      <c r="AL64" s="273">
        <v>2</v>
      </c>
      <c r="AM64" s="273">
        <v>1</v>
      </c>
      <c r="AN64" s="273"/>
      <c r="AO64" s="273"/>
      <c r="AP64" s="274">
        <v>24</v>
      </c>
      <c r="AQ64"/>
      <c r="AR64"/>
      <c r="AS64" s="12"/>
      <c r="AT64" s="19" t="str">
        <f t="shared" si="25"/>
        <v>Laboral</v>
      </c>
      <c r="AU64" s="34">
        <f t="shared" si="19"/>
        <v>1008</v>
      </c>
      <c r="AV64" s="19">
        <f t="shared" si="20"/>
        <v>1</v>
      </c>
      <c r="AW64" s="19">
        <f t="shared" si="20"/>
        <v>0.66666666666666663</v>
      </c>
      <c r="AX64" s="19">
        <f t="shared" si="20"/>
        <v>0.4</v>
      </c>
      <c r="AY64" s="19">
        <f t="shared" si="20"/>
        <v>0.5</v>
      </c>
      <c r="AZ64" s="19">
        <f t="shared" si="20"/>
        <v>0.66666666666666663</v>
      </c>
      <c r="BA64" s="19">
        <f t="shared" si="20"/>
        <v>0.5</v>
      </c>
      <c r="BB64" s="19">
        <f t="shared" si="20"/>
        <v>0.66666666666666663</v>
      </c>
      <c r="BC64" s="19">
        <f t="shared" si="20"/>
        <v>0.5</v>
      </c>
      <c r="BD64" s="19">
        <f t="shared" si="21"/>
        <v>0.5</v>
      </c>
      <c r="BE64" s="19">
        <f t="shared" si="21"/>
        <v>0.66666666666666663</v>
      </c>
      <c r="BF64" s="19">
        <f t="shared" si="21"/>
        <v>0.5</v>
      </c>
      <c r="BG64" s="19">
        <f t="shared" si="21"/>
        <v>0.66666666666666663</v>
      </c>
      <c r="BH64" s="19">
        <f t="shared" si="21"/>
        <v>1</v>
      </c>
      <c r="BI64" s="19" t="str">
        <f t="shared" si="21"/>
        <v>-</v>
      </c>
      <c r="BJ64" s="19" t="str">
        <f t="shared" si="21"/>
        <v>-</v>
      </c>
      <c r="BK64" s="20">
        <f t="shared" si="21"/>
        <v>0.5714285714285714</v>
      </c>
      <c r="BO64" s="1">
        <f t="shared" si="22"/>
        <v>42</v>
      </c>
      <c r="BP64" s="1">
        <f t="shared" si="23"/>
        <v>24</v>
      </c>
      <c r="BQ64" s="184">
        <f t="shared" si="24"/>
        <v>0.5714285714285714</v>
      </c>
    </row>
    <row r="65" spans="1:69" ht="12.6" x14ac:dyDescent="0.45">
      <c r="A65" s="4"/>
      <c r="B65" s="237"/>
      <c r="C65" s="232">
        <v>1009</v>
      </c>
      <c r="D65" s="232" t="s">
        <v>711</v>
      </c>
      <c r="E65" s="239">
        <v>1</v>
      </c>
      <c r="F65" s="240">
        <v>1</v>
      </c>
      <c r="G65" s="240"/>
      <c r="H65" s="240"/>
      <c r="I65" s="240"/>
      <c r="J65" s="240"/>
      <c r="K65" s="240"/>
      <c r="L65" s="240"/>
      <c r="M65" s="240"/>
      <c r="N65" s="240"/>
      <c r="O65" s="240"/>
      <c r="P65" s="240"/>
      <c r="Q65" s="240"/>
      <c r="R65" s="240"/>
      <c r="S65" s="240"/>
      <c r="T65" s="255">
        <v>2</v>
      </c>
      <c r="U65">
        <f>+'Muestras Globales'!K20</f>
        <v>2</v>
      </c>
      <c r="V65">
        <f t="shared" si="18"/>
        <v>0</v>
      </c>
      <c r="X65" s="4"/>
      <c r="Y65" s="237"/>
      <c r="Z65" s="271">
        <v>1009</v>
      </c>
      <c r="AA65" s="272">
        <v>1</v>
      </c>
      <c r="AB65" s="273">
        <v>1</v>
      </c>
      <c r="AC65" s="273"/>
      <c r="AD65" s="273"/>
      <c r="AE65" s="273"/>
      <c r="AF65" s="273"/>
      <c r="AG65" s="273"/>
      <c r="AH65" s="273"/>
      <c r="AI65" s="273"/>
      <c r="AJ65" s="273"/>
      <c r="AK65" s="273"/>
      <c r="AL65" s="273"/>
      <c r="AM65" s="273"/>
      <c r="AN65" s="273"/>
      <c r="AO65" s="273"/>
      <c r="AP65" s="274">
        <v>2</v>
      </c>
      <c r="AQ65"/>
      <c r="AR65"/>
      <c r="AT65" s="19" t="str">
        <f t="shared" si="25"/>
        <v>Laboral</v>
      </c>
      <c r="AU65" s="34">
        <f t="shared" si="19"/>
        <v>1009</v>
      </c>
      <c r="AV65" s="19">
        <f t="shared" si="20"/>
        <v>1</v>
      </c>
      <c r="AW65" s="19">
        <f t="shared" si="20"/>
        <v>1</v>
      </c>
      <c r="AX65" s="19" t="str">
        <f t="shared" si="20"/>
        <v>-</v>
      </c>
      <c r="AY65" s="19" t="str">
        <f t="shared" si="20"/>
        <v>-</v>
      </c>
      <c r="AZ65" s="19" t="str">
        <f t="shared" si="20"/>
        <v>-</v>
      </c>
      <c r="BA65" s="19" t="str">
        <f t="shared" si="20"/>
        <v>-</v>
      </c>
      <c r="BB65" s="19" t="str">
        <f t="shared" si="20"/>
        <v>-</v>
      </c>
      <c r="BC65" s="19" t="str">
        <f t="shared" si="20"/>
        <v>-</v>
      </c>
      <c r="BD65" s="19" t="str">
        <f t="shared" si="21"/>
        <v>-</v>
      </c>
      <c r="BE65" s="19" t="str">
        <f t="shared" si="21"/>
        <v>-</v>
      </c>
      <c r="BF65" s="19" t="str">
        <f t="shared" si="21"/>
        <v>-</v>
      </c>
      <c r="BG65" s="19" t="str">
        <f t="shared" si="21"/>
        <v>-</v>
      </c>
      <c r="BH65" s="19" t="str">
        <f t="shared" si="21"/>
        <v>-</v>
      </c>
      <c r="BI65" s="19" t="str">
        <f t="shared" si="21"/>
        <v>-</v>
      </c>
      <c r="BJ65" s="19" t="str">
        <f t="shared" si="21"/>
        <v>-</v>
      </c>
      <c r="BK65" s="20">
        <f t="shared" si="21"/>
        <v>1</v>
      </c>
      <c r="BO65" s="1">
        <f t="shared" si="22"/>
        <v>2</v>
      </c>
      <c r="BP65" s="1">
        <f t="shared" si="23"/>
        <v>2</v>
      </c>
      <c r="BQ65" s="184">
        <f t="shared" si="24"/>
        <v>1</v>
      </c>
    </row>
    <row r="66" spans="1:69" ht="12.6" x14ac:dyDescent="0.45">
      <c r="A66" s="4"/>
      <c r="B66" s="237"/>
      <c r="C66" s="232">
        <v>1010</v>
      </c>
      <c r="D66" s="232" t="s">
        <v>710</v>
      </c>
      <c r="E66" s="239">
        <v>3</v>
      </c>
      <c r="F66" s="240">
        <v>6</v>
      </c>
      <c r="G66" s="240">
        <v>6</v>
      </c>
      <c r="H66" s="240">
        <v>6</v>
      </c>
      <c r="I66" s="240">
        <v>5</v>
      </c>
      <c r="J66" s="240">
        <v>6</v>
      </c>
      <c r="K66" s="240">
        <v>5</v>
      </c>
      <c r="L66" s="240">
        <v>5</v>
      </c>
      <c r="M66" s="240">
        <v>7</v>
      </c>
      <c r="N66" s="240">
        <v>7</v>
      </c>
      <c r="O66" s="240">
        <v>4</v>
      </c>
      <c r="P66" s="240">
        <v>3</v>
      </c>
      <c r="Q66" s="240">
        <v>5</v>
      </c>
      <c r="R66" s="240"/>
      <c r="S66" s="240"/>
      <c r="T66" s="255">
        <v>68</v>
      </c>
      <c r="U66">
        <f>+'Muestras Globales'!K21</f>
        <v>68</v>
      </c>
      <c r="V66">
        <f t="shared" si="18"/>
        <v>0</v>
      </c>
      <c r="X66" s="4"/>
      <c r="Y66" s="237"/>
      <c r="Z66" s="271">
        <v>1010</v>
      </c>
      <c r="AA66" s="272">
        <v>3</v>
      </c>
      <c r="AB66" s="273">
        <v>2</v>
      </c>
      <c r="AC66" s="273">
        <v>2</v>
      </c>
      <c r="AD66" s="273">
        <v>3</v>
      </c>
      <c r="AE66" s="273">
        <v>2</v>
      </c>
      <c r="AF66" s="273">
        <v>2</v>
      </c>
      <c r="AG66" s="273">
        <v>2</v>
      </c>
      <c r="AH66" s="273">
        <v>3</v>
      </c>
      <c r="AI66" s="273">
        <v>3</v>
      </c>
      <c r="AJ66" s="273">
        <v>2</v>
      </c>
      <c r="AK66" s="273">
        <v>2</v>
      </c>
      <c r="AL66" s="273">
        <v>2</v>
      </c>
      <c r="AM66" s="273">
        <v>2</v>
      </c>
      <c r="AN66" s="273"/>
      <c r="AO66" s="273"/>
      <c r="AP66" s="274">
        <v>30</v>
      </c>
      <c r="AQ66"/>
      <c r="AR66"/>
      <c r="AS66" s="12"/>
      <c r="AT66" s="19" t="str">
        <f t="shared" si="25"/>
        <v>Laboral</v>
      </c>
      <c r="AU66" s="34">
        <f t="shared" si="19"/>
        <v>1010</v>
      </c>
      <c r="AV66" s="19">
        <f t="shared" si="20"/>
        <v>1</v>
      </c>
      <c r="AW66" s="19">
        <f t="shared" si="20"/>
        <v>0.33333333333333331</v>
      </c>
      <c r="AX66" s="19">
        <f t="shared" si="20"/>
        <v>0.33333333333333331</v>
      </c>
      <c r="AY66" s="19">
        <f t="shared" si="20"/>
        <v>0.5</v>
      </c>
      <c r="AZ66" s="19">
        <f t="shared" si="20"/>
        <v>0.4</v>
      </c>
      <c r="BA66" s="19">
        <f t="shared" si="20"/>
        <v>0.33333333333333331</v>
      </c>
      <c r="BB66" s="19">
        <f t="shared" si="20"/>
        <v>0.4</v>
      </c>
      <c r="BC66" s="19">
        <f t="shared" si="20"/>
        <v>0.6</v>
      </c>
      <c r="BD66" s="19">
        <f t="shared" si="21"/>
        <v>0.42857142857142855</v>
      </c>
      <c r="BE66" s="19">
        <f t="shared" si="21"/>
        <v>0.2857142857142857</v>
      </c>
      <c r="BF66" s="19">
        <f t="shared" si="21"/>
        <v>0.5</v>
      </c>
      <c r="BG66" s="19">
        <f t="shared" si="21"/>
        <v>0.66666666666666663</v>
      </c>
      <c r="BH66" s="19">
        <f t="shared" si="21"/>
        <v>0.4</v>
      </c>
      <c r="BI66" s="19" t="str">
        <f t="shared" si="21"/>
        <v>-</v>
      </c>
      <c r="BJ66" s="19" t="str">
        <f t="shared" si="21"/>
        <v>-</v>
      </c>
      <c r="BK66" s="20">
        <f t="shared" si="21"/>
        <v>0.44117647058823528</v>
      </c>
      <c r="BO66" s="1">
        <f t="shared" si="22"/>
        <v>68</v>
      </c>
      <c r="BP66" s="1">
        <f t="shared" si="23"/>
        <v>30</v>
      </c>
      <c r="BQ66" s="184">
        <f t="shared" si="24"/>
        <v>0.44117647058823528</v>
      </c>
    </row>
    <row r="67" spans="1:69" ht="12.6" x14ac:dyDescent="0.45">
      <c r="A67" s="4"/>
      <c r="B67" s="237"/>
      <c r="C67" s="232">
        <v>1011</v>
      </c>
      <c r="D67" s="232" t="s">
        <v>712</v>
      </c>
      <c r="E67" s="239">
        <v>3</v>
      </c>
      <c r="F67" s="240">
        <v>4</v>
      </c>
      <c r="G67" s="240">
        <v>5</v>
      </c>
      <c r="H67" s="240">
        <v>5</v>
      </c>
      <c r="I67" s="240">
        <v>5</v>
      </c>
      <c r="J67" s="240">
        <v>5</v>
      </c>
      <c r="K67" s="240">
        <v>5</v>
      </c>
      <c r="L67" s="240">
        <v>4</v>
      </c>
      <c r="M67" s="240">
        <v>6</v>
      </c>
      <c r="N67" s="240">
        <v>5</v>
      </c>
      <c r="O67" s="240">
        <v>5</v>
      </c>
      <c r="P67" s="240">
        <v>4</v>
      </c>
      <c r="Q67" s="240">
        <v>4</v>
      </c>
      <c r="R67" s="240"/>
      <c r="S67" s="240"/>
      <c r="T67" s="255">
        <v>60</v>
      </c>
      <c r="U67">
        <f>+'Muestras Globales'!K22</f>
        <v>60</v>
      </c>
      <c r="V67">
        <f t="shared" si="18"/>
        <v>0</v>
      </c>
      <c r="X67" s="4"/>
      <c r="Y67" s="237"/>
      <c r="Z67" s="271">
        <v>1011</v>
      </c>
      <c r="AA67" s="272">
        <v>2</v>
      </c>
      <c r="AB67" s="273">
        <v>2</v>
      </c>
      <c r="AC67" s="273">
        <v>2</v>
      </c>
      <c r="AD67" s="273">
        <v>2</v>
      </c>
      <c r="AE67" s="273">
        <v>2</v>
      </c>
      <c r="AF67" s="273">
        <v>2</v>
      </c>
      <c r="AG67" s="273">
        <v>3</v>
      </c>
      <c r="AH67" s="273">
        <v>2</v>
      </c>
      <c r="AI67" s="273">
        <v>2</v>
      </c>
      <c r="AJ67" s="273">
        <v>2</v>
      </c>
      <c r="AK67" s="273">
        <v>2</v>
      </c>
      <c r="AL67" s="273">
        <v>2</v>
      </c>
      <c r="AM67" s="273">
        <v>2</v>
      </c>
      <c r="AN67" s="273"/>
      <c r="AO67" s="273"/>
      <c r="AP67" s="274">
        <v>27</v>
      </c>
      <c r="AQ67"/>
      <c r="AR67"/>
      <c r="AS67" s="12"/>
      <c r="AT67" s="19" t="str">
        <f t="shared" si="25"/>
        <v>Laboral</v>
      </c>
      <c r="AU67" s="34">
        <f t="shared" si="19"/>
        <v>1011</v>
      </c>
      <c r="AV67" s="19">
        <f t="shared" si="20"/>
        <v>0.66666666666666663</v>
      </c>
      <c r="AW67" s="19">
        <f t="shared" si="20"/>
        <v>0.5</v>
      </c>
      <c r="AX67" s="19">
        <f t="shared" si="20"/>
        <v>0.4</v>
      </c>
      <c r="AY67" s="19">
        <f t="shared" si="20"/>
        <v>0.4</v>
      </c>
      <c r="AZ67" s="19">
        <f t="shared" si="20"/>
        <v>0.4</v>
      </c>
      <c r="BA67" s="19">
        <f t="shared" si="20"/>
        <v>0.4</v>
      </c>
      <c r="BB67" s="19">
        <f t="shared" si="20"/>
        <v>0.6</v>
      </c>
      <c r="BC67" s="19">
        <f t="shared" si="20"/>
        <v>0.5</v>
      </c>
      <c r="BD67" s="19">
        <f t="shared" si="21"/>
        <v>0.33333333333333331</v>
      </c>
      <c r="BE67" s="19">
        <f t="shared" si="21"/>
        <v>0.4</v>
      </c>
      <c r="BF67" s="19">
        <f t="shared" si="21"/>
        <v>0.4</v>
      </c>
      <c r="BG67" s="19">
        <f t="shared" si="21"/>
        <v>0.5</v>
      </c>
      <c r="BH67" s="19">
        <f t="shared" si="21"/>
        <v>0.5</v>
      </c>
      <c r="BI67" s="19" t="str">
        <f t="shared" si="21"/>
        <v>-</v>
      </c>
      <c r="BJ67" s="19" t="str">
        <f t="shared" si="21"/>
        <v>-</v>
      </c>
      <c r="BK67" s="20">
        <f t="shared" si="21"/>
        <v>0.45</v>
      </c>
      <c r="BO67" s="1">
        <f t="shared" si="22"/>
        <v>60</v>
      </c>
      <c r="BP67" s="1">
        <f t="shared" si="23"/>
        <v>27</v>
      </c>
      <c r="BQ67" s="184">
        <f t="shared" si="24"/>
        <v>0.45</v>
      </c>
    </row>
    <row r="68" spans="1:69" ht="12.6" x14ac:dyDescent="0.45">
      <c r="A68" s="4"/>
      <c r="B68" s="237"/>
      <c r="C68" s="232">
        <v>1012</v>
      </c>
      <c r="D68" s="232" t="s">
        <v>713</v>
      </c>
      <c r="E68" s="239">
        <v>3</v>
      </c>
      <c r="F68" s="240">
        <v>4</v>
      </c>
      <c r="G68" s="240">
        <v>4</v>
      </c>
      <c r="H68" s="240">
        <v>4</v>
      </c>
      <c r="I68" s="240">
        <v>5</v>
      </c>
      <c r="J68" s="240">
        <v>5</v>
      </c>
      <c r="K68" s="240">
        <v>5</v>
      </c>
      <c r="L68" s="240">
        <v>4</v>
      </c>
      <c r="M68" s="240">
        <v>6</v>
      </c>
      <c r="N68" s="240">
        <v>4</v>
      </c>
      <c r="O68" s="240">
        <v>6</v>
      </c>
      <c r="P68" s="240">
        <v>4</v>
      </c>
      <c r="Q68" s="240">
        <v>1</v>
      </c>
      <c r="R68" s="240"/>
      <c r="S68" s="240"/>
      <c r="T68" s="255">
        <v>55</v>
      </c>
      <c r="U68">
        <f>+'Muestras Globales'!K23</f>
        <v>55</v>
      </c>
      <c r="V68">
        <f t="shared" si="18"/>
        <v>0</v>
      </c>
      <c r="X68" s="4"/>
      <c r="Y68" s="237"/>
      <c r="Z68" s="271">
        <v>1012</v>
      </c>
      <c r="AA68" s="272">
        <v>2</v>
      </c>
      <c r="AB68" s="273">
        <v>2</v>
      </c>
      <c r="AC68" s="273">
        <v>2</v>
      </c>
      <c r="AD68" s="273">
        <v>2</v>
      </c>
      <c r="AE68" s="273">
        <v>2</v>
      </c>
      <c r="AF68" s="273">
        <v>2</v>
      </c>
      <c r="AG68" s="273">
        <v>2</v>
      </c>
      <c r="AH68" s="273">
        <v>2</v>
      </c>
      <c r="AI68" s="273">
        <v>2</v>
      </c>
      <c r="AJ68" s="273">
        <v>2</v>
      </c>
      <c r="AK68" s="273">
        <v>2</v>
      </c>
      <c r="AL68" s="273">
        <v>2</v>
      </c>
      <c r="AM68" s="273">
        <v>1</v>
      </c>
      <c r="AN68" s="273"/>
      <c r="AO68" s="273"/>
      <c r="AP68" s="274">
        <v>25</v>
      </c>
      <c r="AQ68"/>
      <c r="AR68"/>
      <c r="AS68" s="12"/>
      <c r="AT68" s="19" t="str">
        <f t="shared" si="25"/>
        <v>Laboral</v>
      </c>
      <c r="AU68" s="34">
        <f t="shared" si="19"/>
        <v>1012</v>
      </c>
      <c r="AV68" s="19">
        <f t="shared" si="20"/>
        <v>0.66666666666666663</v>
      </c>
      <c r="AW68" s="19">
        <f t="shared" si="20"/>
        <v>0.5</v>
      </c>
      <c r="AX68" s="19">
        <f t="shared" si="20"/>
        <v>0.5</v>
      </c>
      <c r="AY68" s="19">
        <f t="shared" si="20"/>
        <v>0.5</v>
      </c>
      <c r="AZ68" s="19">
        <f t="shared" si="20"/>
        <v>0.4</v>
      </c>
      <c r="BA68" s="19">
        <f t="shared" si="20"/>
        <v>0.4</v>
      </c>
      <c r="BB68" s="19">
        <f t="shared" si="20"/>
        <v>0.4</v>
      </c>
      <c r="BC68" s="19">
        <f t="shared" ref="BC68:BC92" si="26">IF(L68=0,"-",AH68/L68)</f>
        <v>0.5</v>
      </c>
      <c r="BD68" s="19">
        <f t="shared" si="21"/>
        <v>0.33333333333333331</v>
      </c>
      <c r="BE68" s="19">
        <f t="shared" si="21"/>
        <v>0.5</v>
      </c>
      <c r="BF68" s="19">
        <f t="shared" si="21"/>
        <v>0.33333333333333331</v>
      </c>
      <c r="BG68" s="19">
        <f t="shared" si="21"/>
        <v>0.5</v>
      </c>
      <c r="BH68" s="19">
        <f t="shared" si="21"/>
        <v>1</v>
      </c>
      <c r="BI68" s="19" t="str">
        <f t="shared" si="21"/>
        <v>-</v>
      </c>
      <c r="BJ68" s="19" t="str">
        <f t="shared" si="21"/>
        <v>-</v>
      </c>
      <c r="BK68" s="20">
        <f t="shared" ref="BK68:BK92" si="27">IF(T68=0,"-",AP68/T68)</f>
        <v>0.45454545454545453</v>
      </c>
      <c r="BO68" s="1">
        <f t="shared" si="22"/>
        <v>55</v>
      </c>
      <c r="BP68" s="1">
        <f t="shared" si="23"/>
        <v>25</v>
      </c>
      <c r="BQ68" s="184">
        <f t="shared" si="24"/>
        <v>0.45454545454545453</v>
      </c>
    </row>
    <row r="69" spans="1:69" ht="12.6" x14ac:dyDescent="0.45">
      <c r="A69" s="4"/>
      <c r="B69" s="237"/>
      <c r="C69" s="232">
        <v>1013</v>
      </c>
      <c r="D69" s="232" t="s">
        <v>714</v>
      </c>
      <c r="E69" s="239">
        <v>1</v>
      </c>
      <c r="F69" s="240">
        <v>3</v>
      </c>
      <c r="G69" s="240">
        <v>4</v>
      </c>
      <c r="H69" s="240">
        <v>3</v>
      </c>
      <c r="I69" s="240">
        <v>4</v>
      </c>
      <c r="J69" s="240">
        <v>3</v>
      </c>
      <c r="K69" s="240">
        <v>2</v>
      </c>
      <c r="L69" s="240">
        <v>2</v>
      </c>
      <c r="M69" s="240">
        <v>2</v>
      </c>
      <c r="N69" s="240">
        <v>1</v>
      </c>
      <c r="O69" s="240">
        <v>1</v>
      </c>
      <c r="P69" s="240">
        <v>1</v>
      </c>
      <c r="Q69" s="240"/>
      <c r="R69" s="240"/>
      <c r="S69" s="240"/>
      <c r="T69" s="255">
        <v>27</v>
      </c>
      <c r="U69">
        <f>+'Muestras Globales'!K24</f>
        <v>27</v>
      </c>
      <c r="V69">
        <f t="shared" si="18"/>
        <v>0</v>
      </c>
      <c r="X69" s="4"/>
      <c r="Y69" s="237"/>
      <c r="Z69" s="271">
        <v>1013</v>
      </c>
      <c r="AA69" s="272">
        <v>1</v>
      </c>
      <c r="AB69" s="273">
        <v>2</v>
      </c>
      <c r="AC69" s="273">
        <v>2</v>
      </c>
      <c r="AD69" s="273">
        <v>2</v>
      </c>
      <c r="AE69" s="273">
        <v>3</v>
      </c>
      <c r="AF69" s="273">
        <v>2</v>
      </c>
      <c r="AG69" s="273">
        <v>2</v>
      </c>
      <c r="AH69" s="273">
        <v>2</v>
      </c>
      <c r="AI69" s="273">
        <v>2</v>
      </c>
      <c r="AJ69" s="273">
        <v>1</v>
      </c>
      <c r="AK69" s="273">
        <v>1</v>
      </c>
      <c r="AL69" s="273">
        <v>1</v>
      </c>
      <c r="AM69" s="273"/>
      <c r="AN69" s="273"/>
      <c r="AO69" s="273"/>
      <c r="AP69" s="274">
        <v>21</v>
      </c>
      <c r="AQ69"/>
      <c r="AR69"/>
      <c r="AS69" s="12"/>
      <c r="AT69" s="19" t="str">
        <f t="shared" si="25"/>
        <v>Laboral</v>
      </c>
      <c r="AU69" s="34">
        <f t="shared" si="19"/>
        <v>1013</v>
      </c>
      <c r="AV69" s="19">
        <f t="shared" si="20"/>
        <v>1</v>
      </c>
      <c r="AW69" s="19">
        <f t="shared" si="20"/>
        <v>0.66666666666666663</v>
      </c>
      <c r="AX69" s="19">
        <f t="shared" si="20"/>
        <v>0.5</v>
      </c>
      <c r="AY69" s="19">
        <f t="shared" si="20"/>
        <v>0.66666666666666663</v>
      </c>
      <c r="AZ69" s="19">
        <f t="shared" si="20"/>
        <v>0.75</v>
      </c>
      <c r="BA69" s="19">
        <f t="shared" si="20"/>
        <v>0.66666666666666663</v>
      </c>
      <c r="BB69" s="19">
        <f t="shared" si="20"/>
        <v>1</v>
      </c>
      <c r="BC69" s="19">
        <f t="shared" si="26"/>
        <v>1</v>
      </c>
      <c r="BD69" s="19">
        <f t="shared" si="21"/>
        <v>1</v>
      </c>
      <c r="BE69" s="19">
        <f t="shared" si="21"/>
        <v>1</v>
      </c>
      <c r="BF69" s="19">
        <f t="shared" si="21"/>
        <v>1</v>
      </c>
      <c r="BG69" s="19">
        <f t="shared" si="21"/>
        <v>1</v>
      </c>
      <c r="BH69" s="19" t="str">
        <f t="shared" si="21"/>
        <v>-</v>
      </c>
      <c r="BI69" s="19" t="str">
        <f t="shared" si="21"/>
        <v>-</v>
      </c>
      <c r="BJ69" s="19" t="str">
        <f t="shared" si="21"/>
        <v>-</v>
      </c>
      <c r="BK69" s="20">
        <f t="shared" si="27"/>
        <v>0.77777777777777779</v>
      </c>
      <c r="BO69" s="1">
        <f t="shared" si="22"/>
        <v>27</v>
      </c>
      <c r="BP69" s="1">
        <f t="shared" si="23"/>
        <v>21</v>
      </c>
      <c r="BQ69" s="184">
        <f t="shared" si="24"/>
        <v>0.77777777777777779</v>
      </c>
    </row>
    <row r="70" spans="1:69" ht="12.6" x14ac:dyDescent="0.45">
      <c r="A70" s="4"/>
      <c r="B70" s="237"/>
      <c r="C70" s="232">
        <v>1014</v>
      </c>
      <c r="D70" s="232" t="s">
        <v>715</v>
      </c>
      <c r="E70" s="239">
        <v>8</v>
      </c>
      <c r="F70" s="240">
        <v>10</v>
      </c>
      <c r="G70" s="240">
        <v>7</v>
      </c>
      <c r="H70" s="240">
        <v>7</v>
      </c>
      <c r="I70" s="240">
        <v>7</v>
      </c>
      <c r="J70" s="240">
        <v>7</v>
      </c>
      <c r="K70" s="240">
        <v>10</v>
      </c>
      <c r="L70" s="240">
        <v>6</v>
      </c>
      <c r="M70" s="240">
        <v>6</v>
      </c>
      <c r="N70" s="240">
        <v>7</v>
      </c>
      <c r="O70" s="240">
        <v>6</v>
      </c>
      <c r="P70" s="240">
        <v>7</v>
      </c>
      <c r="Q70" s="240">
        <v>7</v>
      </c>
      <c r="R70" s="240">
        <v>4</v>
      </c>
      <c r="S70" s="240"/>
      <c r="T70" s="255">
        <v>99</v>
      </c>
      <c r="U70">
        <f>+'Muestras Globales'!K25</f>
        <v>99</v>
      </c>
      <c r="V70">
        <f t="shared" si="18"/>
        <v>0</v>
      </c>
      <c r="X70" s="4"/>
      <c r="Y70" s="237"/>
      <c r="Z70" s="271">
        <v>1014</v>
      </c>
      <c r="AA70" s="272">
        <v>2</v>
      </c>
      <c r="AB70" s="273">
        <v>3</v>
      </c>
      <c r="AC70" s="273">
        <v>2</v>
      </c>
      <c r="AD70" s="273">
        <v>2</v>
      </c>
      <c r="AE70" s="273">
        <v>2</v>
      </c>
      <c r="AF70" s="273">
        <v>2</v>
      </c>
      <c r="AG70" s="273">
        <v>3</v>
      </c>
      <c r="AH70" s="273">
        <v>2</v>
      </c>
      <c r="AI70" s="273">
        <v>2</v>
      </c>
      <c r="AJ70" s="273">
        <v>2</v>
      </c>
      <c r="AK70" s="273">
        <v>2</v>
      </c>
      <c r="AL70" s="273">
        <v>2</v>
      </c>
      <c r="AM70" s="273">
        <v>2</v>
      </c>
      <c r="AN70" s="273">
        <v>2</v>
      </c>
      <c r="AO70" s="273"/>
      <c r="AP70" s="274">
        <v>30</v>
      </c>
      <c r="AQ70"/>
      <c r="AR70"/>
      <c r="AS70" s="12"/>
      <c r="AT70" s="19" t="str">
        <f t="shared" si="25"/>
        <v>Laboral</v>
      </c>
      <c r="AU70" s="34">
        <f t="shared" si="19"/>
        <v>1014</v>
      </c>
      <c r="AV70" s="19">
        <f t="shared" si="20"/>
        <v>0.25</v>
      </c>
      <c r="AW70" s="19">
        <f t="shared" si="20"/>
        <v>0.3</v>
      </c>
      <c r="AX70" s="19">
        <f t="shared" si="20"/>
        <v>0.2857142857142857</v>
      </c>
      <c r="AY70" s="19">
        <f t="shared" si="20"/>
        <v>0.2857142857142857</v>
      </c>
      <c r="AZ70" s="19">
        <f t="shared" si="20"/>
        <v>0.2857142857142857</v>
      </c>
      <c r="BA70" s="19">
        <f t="shared" si="20"/>
        <v>0.2857142857142857</v>
      </c>
      <c r="BB70" s="19">
        <f t="shared" si="20"/>
        <v>0.3</v>
      </c>
      <c r="BC70" s="19">
        <f t="shared" si="26"/>
        <v>0.33333333333333331</v>
      </c>
      <c r="BD70" s="19">
        <f t="shared" si="21"/>
        <v>0.33333333333333331</v>
      </c>
      <c r="BE70" s="19">
        <f t="shared" si="21"/>
        <v>0.2857142857142857</v>
      </c>
      <c r="BF70" s="19">
        <f t="shared" si="21"/>
        <v>0.33333333333333331</v>
      </c>
      <c r="BG70" s="19">
        <f t="shared" si="21"/>
        <v>0.2857142857142857</v>
      </c>
      <c r="BH70" s="19">
        <f t="shared" si="21"/>
        <v>0.2857142857142857</v>
      </c>
      <c r="BI70" s="19">
        <f t="shared" si="21"/>
        <v>0.5</v>
      </c>
      <c r="BJ70" s="19" t="str">
        <f t="shared" si="21"/>
        <v>-</v>
      </c>
      <c r="BK70" s="20">
        <f t="shared" si="27"/>
        <v>0.30303030303030304</v>
      </c>
      <c r="BO70" s="1">
        <f t="shared" si="22"/>
        <v>99</v>
      </c>
      <c r="BP70" s="1">
        <f t="shared" si="23"/>
        <v>30</v>
      </c>
      <c r="BQ70" s="184">
        <f t="shared" si="24"/>
        <v>0.30303030303030304</v>
      </c>
    </row>
    <row r="71" spans="1:69" ht="12.6" x14ac:dyDescent="0.45">
      <c r="A71" s="4"/>
      <c r="B71" s="232" t="s">
        <v>33</v>
      </c>
      <c r="C71" s="233"/>
      <c r="D71" s="233"/>
      <c r="E71" s="269">
        <v>57</v>
      </c>
      <c r="F71" s="270">
        <v>71</v>
      </c>
      <c r="G71" s="270">
        <v>80</v>
      </c>
      <c r="H71" s="270">
        <v>80</v>
      </c>
      <c r="I71" s="270">
        <v>77</v>
      </c>
      <c r="J71" s="270">
        <v>77</v>
      </c>
      <c r="K71" s="270">
        <v>72</v>
      </c>
      <c r="L71" s="270">
        <v>63</v>
      </c>
      <c r="M71" s="270">
        <v>76</v>
      </c>
      <c r="N71" s="270">
        <v>70</v>
      </c>
      <c r="O71" s="270">
        <v>71</v>
      </c>
      <c r="P71" s="270">
        <v>52</v>
      </c>
      <c r="Q71" s="270">
        <v>50</v>
      </c>
      <c r="R71" s="270">
        <v>19</v>
      </c>
      <c r="S71" s="270">
        <v>8</v>
      </c>
      <c r="T71" s="255">
        <v>923</v>
      </c>
      <c r="U71">
        <f>+'Muestras Globales'!K26</f>
        <v>923</v>
      </c>
      <c r="V71">
        <f t="shared" si="18"/>
        <v>0</v>
      </c>
      <c r="X71" s="4"/>
      <c r="Y71" s="232" t="s">
        <v>33</v>
      </c>
      <c r="Z71" s="233"/>
      <c r="AA71" s="269">
        <v>26</v>
      </c>
      <c r="AB71" s="270">
        <v>32</v>
      </c>
      <c r="AC71" s="270">
        <v>28</v>
      </c>
      <c r="AD71" s="270">
        <v>30</v>
      </c>
      <c r="AE71" s="270">
        <v>31</v>
      </c>
      <c r="AF71" s="270">
        <v>27</v>
      </c>
      <c r="AG71" s="270">
        <v>30</v>
      </c>
      <c r="AH71" s="270">
        <v>26</v>
      </c>
      <c r="AI71" s="270">
        <v>29</v>
      </c>
      <c r="AJ71" s="270">
        <v>26</v>
      </c>
      <c r="AK71" s="270">
        <v>27</v>
      </c>
      <c r="AL71" s="270">
        <v>24</v>
      </c>
      <c r="AM71" s="270">
        <v>17</v>
      </c>
      <c r="AN71" s="270">
        <v>8</v>
      </c>
      <c r="AO71" s="270">
        <v>2</v>
      </c>
      <c r="AP71" s="255">
        <v>363</v>
      </c>
      <c r="AQ71"/>
      <c r="AR71"/>
      <c r="AS71" s="5"/>
      <c r="AT71" s="35" t="s">
        <v>4</v>
      </c>
      <c r="AU71" s="35"/>
      <c r="AV71" s="20">
        <f t="shared" si="20"/>
        <v>0.45614035087719296</v>
      </c>
      <c r="AW71" s="20">
        <f t="shared" si="20"/>
        <v>0.45070422535211269</v>
      </c>
      <c r="AX71" s="20">
        <f t="shared" si="20"/>
        <v>0.35</v>
      </c>
      <c r="AY71" s="20">
        <f t="shared" si="20"/>
        <v>0.375</v>
      </c>
      <c r="AZ71" s="20">
        <f t="shared" si="20"/>
        <v>0.40259740259740262</v>
      </c>
      <c r="BA71" s="20">
        <f t="shared" si="20"/>
        <v>0.35064935064935066</v>
      </c>
      <c r="BB71" s="20">
        <f t="shared" si="20"/>
        <v>0.41666666666666669</v>
      </c>
      <c r="BC71" s="20">
        <f t="shared" si="26"/>
        <v>0.41269841269841268</v>
      </c>
      <c r="BD71" s="20">
        <f t="shared" si="21"/>
        <v>0.38157894736842107</v>
      </c>
      <c r="BE71" s="20">
        <f t="shared" si="21"/>
        <v>0.37142857142857144</v>
      </c>
      <c r="BF71" s="20">
        <f t="shared" si="21"/>
        <v>0.38028169014084506</v>
      </c>
      <c r="BG71" s="20">
        <f t="shared" si="21"/>
        <v>0.46153846153846156</v>
      </c>
      <c r="BH71" s="20">
        <f t="shared" si="21"/>
        <v>0.34</v>
      </c>
      <c r="BI71" s="20">
        <f t="shared" si="21"/>
        <v>0.42105263157894735</v>
      </c>
      <c r="BJ71" s="20">
        <f t="shared" si="21"/>
        <v>0.25</v>
      </c>
      <c r="BK71" s="20">
        <f t="shared" si="27"/>
        <v>0.39328277356446373</v>
      </c>
      <c r="BO71" s="1">
        <f t="shared" si="22"/>
        <v>923</v>
      </c>
      <c r="BP71" s="1">
        <f t="shared" si="23"/>
        <v>363</v>
      </c>
      <c r="BQ71" s="184">
        <f t="shared" si="24"/>
        <v>0.39328277356446373</v>
      </c>
    </row>
    <row r="72" spans="1:69" ht="12.6" x14ac:dyDescent="0.45">
      <c r="A72" s="4"/>
      <c r="B72" s="232" t="s">
        <v>43</v>
      </c>
      <c r="C72" s="232">
        <v>1001</v>
      </c>
      <c r="D72" s="232" t="s">
        <v>705</v>
      </c>
      <c r="E72" s="239"/>
      <c r="F72" s="240"/>
      <c r="G72" s="240"/>
      <c r="H72" s="240">
        <v>2</v>
      </c>
      <c r="I72" s="240">
        <v>3</v>
      </c>
      <c r="J72" s="240">
        <v>6</v>
      </c>
      <c r="K72" s="240">
        <v>3</v>
      </c>
      <c r="L72" s="240">
        <v>4</v>
      </c>
      <c r="M72" s="240">
        <v>1</v>
      </c>
      <c r="N72" s="240">
        <v>1</v>
      </c>
      <c r="O72" s="240"/>
      <c r="P72" s="240"/>
      <c r="Q72" s="240"/>
      <c r="R72" s="240"/>
      <c r="S72" s="240"/>
      <c r="T72" s="255">
        <v>20</v>
      </c>
      <c r="U72" s="4"/>
      <c r="V72" s="4"/>
      <c r="W72" s="4"/>
      <c r="X72" s="4"/>
      <c r="Y72" s="232" t="s">
        <v>43</v>
      </c>
      <c r="Z72" s="232">
        <v>1001</v>
      </c>
      <c r="AA72" s="239"/>
      <c r="AB72" s="240"/>
      <c r="AC72" s="240"/>
      <c r="AD72" s="240">
        <v>2</v>
      </c>
      <c r="AE72" s="240">
        <v>2</v>
      </c>
      <c r="AF72" s="240">
        <v>2</v>
      </c>
      <c r="AG72" s="240">
        <v>2</v>
      </c>
      <c r="AH72" s="240">
        <v>2</v>
      </c>
      <c r="AI72" s="240">
        <v>1</v>
      </c>
      <c r="AJ72" s="240">
        <v>1</v>
      </c>
      <c r="AK72" s="240"/>
      <c r="AL72" s="240"/>
      <c r="AM72" s="240"/>
      <c r="AN72" s="240"/>
      <c r="AO72" s="240"/>
      <c r="AP72" s="255">
        <v>12</v>
      </c>
      <c r="AT72" s="34" t="str">
        <f>+Y72</f>
        <v>Sábado</v>
      </c>
      <c r="AU72" s="34">
        <f>+Z72</f>
        <v>1001</v>
      </c>
      <c r="AV72" s="19" t="str">
        <f t="shared" si="20"/>
        <v>-</v>
      </c>
      <c r="AW72" s="19" t="str">
        <f t="shared" si="20"/>
        <v>-</v>
      </c>
      <c r="AX72" s="19" t="str">
        <f t="shared" si="20"/>
        <v>-</v>
      </c>
      <c r="AY72" s="19">
        <f t="shared" si="20"/>
        <v>1</v>
      </c>
      <c r="AZ72" s="19">
        <f t="shared" si="20"/>
        <v>0.66666666666666663</v>
      </c>
      <c r="BA72" s="19">
        <f t="shared" si="20"/>
        <v>0.33333333333333331</v>
      </c>
      <c r="BB72" s="19">
        <f t="shared" si="20"/>
        <v>0.66666666666666663</v>
      </c>
      <c r="BC72" s="19">
        <f t="shared" si="26"/>
        <v>0.5</v>
      </c>
      <c r="BD72" s="19">
        <f t="shared" si="21"/>
        <v>1</v>
      </c>
      <c r="BE72" s="19">
        <f t="shared" si="21"/>
        <v>1</v>
      </c>
      <c r="BF72" s="19" t="str">
        <f t="shared" si="21"/>
        <v>-</v>
      </c>
      <c r="BG72" s="19" t="str">
        <f t="shared" si="21"/>
        <v>-</v>
      </c>
      <c r="BH72" s="19" t="str">
        <f t="shared" si="21"/>
        <v>-</v>
      </c>
      <c r="BI72" s="19" t="str">
        <f t="shared" si="21"/>
        <v>-</v>
      </c>
      <c r="BJ72" s="19" t="str">
        <f t="shared" si="21"/>
        <v>-</v>
      </c>
      <c r="BK72" s="20">
        <f t="shared" si="27"/>
        <v>0.6</v>
      </c>
      <c r="BO72" s="1">
        <f t="shared" si="22"/>
        <v>20</v>
      </c>
      <c r="BP72" s="1">
        <f t="shared" si="23"/>
        <v>12</v>
      </c>
      <c r="BQ72" s="184">
        <f t="shared" si="24"/>
        <v>0.6</v>
      </c>
    </row>
    <row r="73" spans="1:69" ht="12.6" x14ac:dyDescent="0.45">
      <c r="A73" s="4"/>
      <c r="B73" s="237"/>
      <c r="C73" s="232">
        <v>1002</v>
      </c>
      <c r="D73" s="232" t="s">
        <v>703</v>
      </c>
      <c r="E73" s="239"/>
      <c r="F73" s="240"/>
      <c r="G73" s="240">
        <v>2</v>
      </c>
      <c r="H73" s="240">
        <v>2</v>
      </c>
      <c r="I73" s="240"/>
      <c r="J73" s="240"/>
      <c r="K73" s="240">
        <v>2</v>
      </c>
      <c r="L73" s="240"/>
      <c r="M73" s="240">
        <v>1</v>
      </c>
      <c r="N73" s="240"/>
      <c r="O73" s="240"/>
      <c r="P73" s="240"/>
      <c r="Q73" s="240"/>
      <c r="R73" s="240"/>
      <c r="S73" s="240"/>
      <c r="T73" s="255">
        <v>7</v>
      </c>
      <c r="U73" s="4"/>
      <c r="V73" s="4"/>
      <c r="W73" s="4"/>
      <c r="X73" s="4"/>
      <c r="Y73" s="237"/>
      <c r="Z73" s="271">
        <v>1002</v>
      </c>
      <c r="AA73" s="272"/>
      <c r="AB73" s="273"/>
      <c r="AC73" s="273">
        <v>2</v>
      </c>
      <c r="AD73" s="273">
        <v>2</v>
      </c>
      <c r="AE73" s="273"/>
      <c r="AF73" s="273"/>
      <c r="AG73" s="273">
        <v>2</v>
      </c>
      <c r="AH73" s="273"/>
      <c r="AI73" s="273">
        <v>1</v>
      </c>
      <c r="AJ73" s="273"/>
      <c r="AK73" s="273"/>
      <c r="AL73" s="273"/>
      <c r="AM73" s="273"/>
      <c r="AN73" s="273"/>
      <c r="AO73" s="273"/>
      <c r="AP73" s="274">
        <v>7</v>
      </c>
      <c r="AT73" s="34" t="str">
        <f>+AT72</f>
        <v>Sábado</v>
      </c>
      <c r="AU73" s="34">
        <f t="shared" ref="AU73:AU91" si="28">+Z73</f>
        <v>1002</v>
      </c>
      <c r="AV73" s="19" t="str">
        <f t="shared" si="20"/>
        <v>-</v>
      </c>
      <c r="AW73" s="19" t="str">
        <f t="shared" si="20"/>
        <v>-</v>
      </c>
      <c r="AX73" s="19">
        <f t="shared" si="20"/>
        <v>1</v>
      </c>
      <c r="AY73" s="19">
        <f t="shared" si="20"/>
        <v>1</v>
      </c>
      <c r="AZ73" s="19" t="str">
        <f t="shared" si="20"/>
        <v>-</v>
      </c>
      <c r="BA73" s="19" t="str">
        <f t="shared" si="20"/>
        <v>-</v>
      </c>
      <c r="BB73" s="19">
        <f t="shared" si="20"/>
        <v>1</v>
      </c>
      <c r="BC73" s="19" t="str">
        <f t="shared" si="26"/>
        <v>-</v>
      </c>
      <c r="BD73" s="19">
        <f t="shared" si="21"/>
        <v>1</v>
      </c>
      <c r="BE73" s="19" t="str">
        <f t="shared" si="21"/>
        <v>-</v>
      </c>
      <c r="BF73" s="19" t="str">
        <f t="shared" si="21"/>
        <v>-</v>
      </c>
      <c r="BG73" s="19" t="str">
        <f t="shared" si="21"/>
        <v>-</v>
      </c>
      <c r="BH73" s="19" t="str">
        <f t="shared" si="21"/>
        <v>-</v>
      </c>
      <c r="BI73" s="19" t="str">
        <f t="shared" si="21"/>
        <v>-</v>
      </c>
      <c r="BJ73" s="19" t="str">
        <f t="shared" si="21"/>
        <v>-</v>
      </c>
      <c r="BK73" s="20">
        <f t="shared" si="27"/>
        <v>1</v>
      </c>
      <c r="BO73" s="1">
        <f t="shared" si="22"/>
        <v>7</v>
      </c>
      <c r="BP73" s="1">
        <f t="shared" si="23"/>
        <v>7</v>
      </c>
      <c r="BQ73" s="184">
        <f t="shared" si="24"/>
        <v>1</v>
      </c>
    </row>
    <row r="74" spans="1:69" ht="12.6" x14ac:dyDescent="0.45">
      <c r="A74" s="4"/>
      <c r="B74" s="237"/>
      <c r="C74" s="232">
        <v>1004</v>
      </c>
      <c r="D74" s="232" t="s">
        <v>720</v>
      </c>
      <c r="E74" s="239">
        <v>5</v>
      </c>
      <c r="F74" s="240">
        <v>6</v>
      </c>
      <c r="G74" s="240">
        <v>6</v>
      </c>
      <c r="H74" s="240">
        <v>8</v>
      </c>
      <c r="I74" s="240">
        <v>14</v>
      </c>
      <c r="J74" s="240">
        <v>10</v>
      </c>
      <c r="K74" s="240">
        <v>14</v>
      </c>
      <c r="L74" s="240">
        <v>13</v>
      </c>
      <c r="M74" s="240">
        <v>11</v>
      </c>
      <c r="N74" s="240">
        <v>7</v>
      </c>
      <c r="O74" s="240">
        <v>9</v>
      </c>
      <c r="P74" s="240">
        <v>3</v>
      </c>
      <c r="Q74" s="240">
        <v>4</v>
      </c>
      <c r="R74" s="240">
        <v>1</v>
      </c>
      <c r="S74" s="240"/>
      <c r="T74" s="255">
        <v>111</v>
      </c>
      <c r="U74" s="4"/>
      <c r="V74" s="4"/>
      <c r="W74" s="4"/>
      <c r="X74" s="4"/>
      <c r="Y74" s="237"/>
      <c r="Z74" s="271">
        <v>1004</v>
      </c>
      <c r="AA74" s="272">
        <v>2</v>
      </c>
      <c r="AB74" s="273">
        <v>2</v>
      </c>
      <c r="AC74" s="273">
        <v>2</v>
      </c>
      <c r="AD74" s="273">
        <v>3</v>
      </c>
      <c r="AE74" s="273">
        <v>4</v>
      </c>
      <c r="AF74" s="273">
        <v>4</v>
      </c>
      <c r="AG74" s="273">
        <v>6</v>
      </c>
      <c r="AH74" s="273">
        <v>4</v>
      </c>
      <c r="AI74" s="273">
        <v>3</v>
      </c>
      <c r="AJ74" s="273">
        <v>3</v>
      </c>
      <c r="AK74" s="273">
        <v>3</v>
      </c>
      <c r="AL74" s="273">
        <v>1</v>
      </c>
      <c r="AM74" s="273"/>
      <c r="AN74" s="273"/>
      <c r="AO74" s="273"/>
      <c r="AP74" s="274">
        <v>37</v>
      </c>
      <c r="AT74" s="34" t="str">
        <f t="shared" ref="AT74:AT83" si="29">+AT73</f>
        <v>Sábado</v>
      </c>
      <c r="AU74" s="34">
        <f t="shared" si="28"/>
        <v>1004</v>
      </c>
      <c r="AV74" s="19">
        <f t="shared" si="20"/>
        <v>0.4</v>
      </c>
      <c r="AW74" s="19">
        <f t="shared" si="20"/>
        <v>0.33333333333333331</v>
      </c>
      <c r="AX74" s="19">
        <f t="shared" si="20"/>
        <v>0.33333333333333331</v>
      </c>
      <c r="AY74" s="19">
        <f t="shared" si="20"/>
        <v>0.375</v>
      </c>
      <c r="AZ74" s="19">
        <f t="shared" si="20"/>
        <v>0.2857142857142857</v>
      </c>
      <c r="BA74" s="19">
        <f t="shared" si="20"/>
        <v>0.4</v>
      </c>
      <c r="BB74" s="19">
        <f t="shared" si="20"/>
        <v>0.42857142857142855</v>
      </c>
      <c r="BC74" s="19">
        <f t="shared" si="26"/>
        <v>0.30769230769230771</v>
      </c>
      <c r="BD74" s="19">
        <f t="shared" si="21"/>
        <v>0.27272727272727271</v>
      </c>
      <c r="BE74" s="19">
        <f t="shared" si="21"/>
        <v>0.42857142857142855</v>
      </c>
      <c r="BF74" s="19">
        <f t="shared" si="21"/>
        <v>0.33333333333333331</v>
      </c>
      <c r="BG74" s="19">
        <f t="shared" si="21"/>
        <v>0.33333333333333331</v>
      </c>
      <c r="BH74" s="19">
        <f t="shared" si="21"/>
        <v>0</v>
      </c>
      <c r="BI74" s="19">
        <f t="shared" si="21"/>
        <v>0</v>
      </c>
      <c r="BJ74" s="19" t="str">
        <f t="shared" si="21"/>
        <v>-</v>
      </c>
      <c r="BK74" s="20">
        <f t="shared" si="27"/>
        <v>0.33333333333333331</v>
      </c>
      <c r="BO74" s="1">
        <f t="shared" si="22"/>
        <v>111</v>
      </c>
      <c r="BP74" s="1">
        <f t="shared" si="23"/>
        <v>37</v>
      </c>
      <c r="BQ74" s="184">
        <f t="shared" si="24"/>
        <v>0.33333333333333331</v>
      </c>
    </row>
    <row r="75" spans="1:69" ht="12.6" x14ac:dyDescent="0.45">
      <c r="A75" s="4"/>
      <c r="B75" s="237"/>
      <c r="C75" s="232">
        <v>1005</v>
      </c>
      <c r="D75" s="232" t="s">
        <v>706</v>
      </c>
      <c r="E75" s="239"/>
      <c r="F75" s="240">
        <v>5</v>
      </c>
      <c r="G75" s="240">
        <v>7</v>
      </c>
      <c r="H75" s="240">
        <v>7</v>
      </c>
      <c r="I75" s="240">
        <v>7</v>
      </c>
      <c r="J75" s="240">
        <v>7</v>
      </c>
      <c r="K75" s="240">
        <v>8</v>
      </c>
      <c r="L75" s="240">
        <v>7</v>
      </c>
      <c r="M75" s="240">
        <v>8</v>
      </c>
      <c r="N75" s="240">
        <v>7</v>
      </c>
      <c r="O75" s="240">
        <v>8</v>
      </c>
      <c r="P75" s="240">
        <v>5</v>
      </c>
      <c r="Q75" s="240">
        <v>4</v>
      </c>
      <c r="R75" s="240">
        <v>4</v>
      </c>
      <c r="S75" s="240"/>
      <c r="T75" s="255">
        <v>84</v>
      </c>
      <c r="U75" s="4"/>
      <c r="V75" s="4"/>
      <c r="W75" s="4"/>
      <c r="X75" s="4"/>
      <c r="Y75" s="237"/>
      <c r="Z75" s="271">
        <v>1005</v>
      </c>
      <c r="AA75" s="272"/>
      <c r="AB75" s="273">
        <v>3</v>
      </c>
      <c r="AC75" s="273">
        <v>2</v>
      </c>
      <c r="AD75" s="273">
        <v>2</v>
      </c>
      <c r="AE75" s="273">
        <v>2</v>
      </c>
      <c r="AF75" s="273">
        <v>2</v>
      </c>
      <c r="AG75" s="273">
        <v>2</v>
      </c>
      <c r="AH75" s="273">
        <v>2</v>
      </c>
      <c r="AI75" s="273">
        <v>2</v>
      </c>
      <c r="AJ75" s="273">
        <v>2</v>
      </c>
      <c r="AK75" s="273">
        <v>2</v>
      </c>
      <c r="AL75" s="273">
        <v>2</v>
      </c>
      <c r="AM75" s="273">
        <v>2</v>
      </c>
      <c r="AN75" s="273">
        <v>2</v>
      </c>
      <c r="AO75" s="273"/>
      <c r="AP75" s="274">
        <v>27</v>
      </c>
      <c r="AT75" s="34" t="str">
        <f t="shared" si="29"/>
        <v>Sábado</v>
      </c>
      <c r="AU75" s="34">
        <f t="shared" si="28"/>
        <v>1005</v>
      </c>
      <c r="AV75" s="19" t="str">
        <f t="shared" si="20"/>
        <v>-</v>
      </c>
      <c r="AW75" s="19">
        <f t="shared" si="20"/>
        <v>0.6</v>
      </c>
      <c r="AX75" s="19">
        <f t="shared" si="20"/>
        <v>0.2857142857142857</v>
      </c>
      <c r="AY75" s="19">
        <f t="shared" si="20"/>
        <v>0.2857142857142857</v>
      </c>
      <c r="AZ75" s="19">
        <f t="shared" si="20"/>
        <v>0.2857142857142857</v>
      </c>
      <c r="BA75" s="19">
        <f t="shared" si="20"/>
        <v>0.2857142857142857</v>
      </c>
      <c r="BB75" s="19">
        <f t="shared" si="20"/>
        <v>0.25</v>
      </c>
      <c r="BC75" s="19">
        <f t="shared" si="26"/>
        <v>0.2857142857142857</v>
      </c>
      <c r="BD75" s="19">
        <f t="shared" si="21"/>
        <v>0.25</v>
      </c>
      <c r="BE75" s="19">
        <f t="shared" si="21"/>
        <v>0.2857142857142857</v>
      </c>
      <c r="BF75" s="19">
        <f t="shared" si="21"/>
        <v>0.25</v>
      </c>
      <c r="BG75" s="19">
        <f t="shared" si="21"/>
        <v>0.4</v>
      </c>
      <c r="BH75" s="19">
        <f t="shared" si="21"/>
        <v>0.5</v>
      </c>
      <c r="BI75" s="19">
        <f t="shared" si="21"/>
        <v>0.5</v>
      </c>
      <c r="BJ75" s="19" t="str">
        <f t="shared" si="21"/>
        <v>-</v>
      </c>
      <c r="BK75" s="20">
        <f t="shared" si="27"/>
        <v>0.32142857142857145</v>
      </c>
      <c r="BO75" s="1">
        <f t="shared" si="22"/>
        <v>84</v>
      </c>
      <c r="BP75" s="1">
        <f t="shared" si="23"/>
        <v>27</v>
      </c>
      <c r="BQ75" s="184">
        <f t="shared" si="24"/>
        <v>0.32142857142857145</v>
      </c>
    </row>
    <row r="76" spans="1:69" ht="12.6" x14ac:dyDescent="0.45">
      <c r="A76" s="4"/>
      <c r="B76" s="237"/>
      <c r="C76" s="232">
        <v>1006</v>
      </c>
      <c r="D76" s="232" t="s">
        <v>707</v>
      </c>
      <c r="E76" s="239"/>
      <c r="F76" s="240">
        <v>7</v>
      </c>
      <c r="G76" s="240">
        <v>14</v>
      </c>
      <c r="H76" s="240">
        <v>10</v>
      </c>
      <c r="I76" s="240">
        <v>12</v>
      </c>
      <c r="J76" s="240">
        <v>9</v>
      </c>
      <c r="K76" s="240">
        <v>13</v>
      </c>
      <c r="L76" s="240">
        <v>11</v>
      </c>
      <c r="M76" s="240">
        <v>8</v>
      </c>
      <c r="N76" s="240">
        <v>11</v>
      </c>
      <c r="O76" s="240">
        <v>4</v>
      </c>
      <c r="P76" s="240">
        <v>7</v>
      </c>
      <c r="Q76" s="240">
        <v>8</v>
      </c>
      <c r="R76" s="240">
        <v>7</v>
      </c>
      <c r="S76" s="240">
        <v>7</v>
      </c>
      <c r="T76" s="255">
        <v>128</v>
      </c>
      <c r="U76" s="4"/>
      <c r="V76" s="4"/>
      <c r="W76" s="4"/>
      <c r="X76" s="4"/>
      <c r="Y76" s="237"/>
      <c r="Z76" s="271">
        <v>1006</v>
      </c>
      <c r="AA76" s="272"/>
      <c r="AB76" s="273">
        <v>2</v>
      </c>
      <c r="AC76" s="273">
        <v>4</v>
      </c>
      <c r="AD76" s="273">
        <v>3</v>
      </c>
      <c r="AE76" s="273">
        <v>4</v>
      </c>
      <c r="AF76" s="273">
        <v>3</v>
      </c>
      <c r="AG76" s="273">
        <v>4</v>
      </c>
      <c r="AH76" s="273">
        <v>3</v>
      </c>
      <c r="AI76" s="273">
        <v>3</v>
      </c>
      <c r="AJ76" s="273">
        <v>3</v>
      </c>
      <c r="AK76" s="273">
        <v>2</v>
      </c>
      <c r="AL76" s="273">
        <v>2</v>
      </c>
      <c r="AM76" s="273">
        <v>2</v>
      </c>
      <c r="AN76" s="273">
        <v>2</v>
      </c>
      <c r="AO76" s="273">
        <v>2</v>
      </c>
      <c r="AP76" s="274">
        <v>39</v>
      </c>
      <c r="AT76" s="34" t="str">
        <f t="shared" si="29"/>
        <v>Sábado</v>
      </c>
      <c r="AU76" s="34">
        <f t="shared" si="28"/>
        <v>1006</v>
      </c>
      <c r="AV76" s="19" t="str">
        <f t="shared" si="20"/>
        <v>-</v>
      </c>
      <c r="AW76" s="19">
        <f t="shared" si="20"/>
        <v>0.2857142857142857</v>
      </c>
      <c r="AX76" s="19">
        <f t="shared" si="20"/>
        <v>0.2857142857142857</v>
      </c>
      <c r="AY76" s="19">
        <f t="shared" si="20"/>
        <v>0.3</v>
      </c>
      <c r="AZ76" s="19">
        <f t="shared" si="20"/>
        <v>0.33333333333333331</v>
      </c>
      <c r="BA76" s="19">
        <f t="shared" si="20"/>
        <v>0.33333333333333331</v>
      </c>
      <c r="BB76" s="19">
        <f t="shared" si="20"/>
        <v>0.30769230769230771</v>
      </c>
      <c r="BC76" s="19">
        <f t="shared" si="26"/>
        <v>0.27272727272727271</v>
      </c>
      <c r="BD76" s="19">
        <f t="shared" si="21"/>
        <v>0.375</v>
      </c>
      <c r="BE76" s="19">
        <f t="shared" si="21"/>
        <v>0.27272727272727271</v>
      </c>
      <c r="BF76" s="19">
        <f t="shared" si="21"/>
        <v>0.5</v>
      </c>
      <c r="BG76" s="19">
        <f t="shared" si="21"/>
        <v>0.2857142857142857</v>
      </c>
      <c r="BH76" s="19">
        <f t="shared" si="21"/>
        <v>0.25</v>
      </c>
      <c r="BI76" s="19">
        <f t="shared" si="21"/>
        <v>0.2857142857142857</v>
      </c>
      <c r="BJ76" s="19">
        <f t="shared" si="21"/>
        <v>0.2857142857142857</v>
      </c>
      <c r="BK76" s="20">
        <f t="shared" si="27"/>
        <v>0.3046875</v>
      </c>
      <c r="BO76" s="1">
        <f t="shared" si="22"/>
        <v>128</v>
      </c>
      <c r="BP76" s="1">
        <f t="shared" si="23"/>
        <v>39</v>
      </c>
      <c r="BQ76" s="184">
        <f t="shared" si="24"/>
        <v>0.3046875</v>
      </c>
    </row>
    <row r="77" spans="1:69" ht="12.6" x14ac:dyDescent="0.45">
      <c r="A77" s="4"/>
      <c r="B77" s="237"/>
      <c r="C77" s="232">
        <v>1007</v>
      </c>
      <c r="D77" s="232" t="s">
        <v>708</v>
      </c>
      <c r="E77" s="239"/>
      <c r="F77" s="240">
        <v>1</v>
      </c>
      <c r="G77" s="240">
        <v>4</v>
      </c>
      <c r="H77" s="240">
        <v>8</v>
      </c>
      <c r="I77" s="240">
        <v>5</v>
      </c>
      <c r="J77" s="240">
        <v>4</v>
      </c>
      <c r="K77" s="240">
        <v>5</v>
      </c>
      <c r="L77" s="240">
        <v>4</v>
      </c>
      <c r="M77" s="240">
        <v>7</v>
      </c>
      <c r="N77" s="240">
        <v>6</v>
      </c>
      <c r="O77" s="240">
        <v>6</v>
      </c>
      <c r="P77" s="240">
        <v>3</v>
      </c>
      <c r="Q77" s="240">
        <v>4</v>
      </c>
      <c r="R77" s="240"/>
      <c r="S77" s="240"/>
      <c r="T77" s="255">
        <v>57</v>
      </c>
      <c r="U77" s="4"/>
      <c r="V77" s="4"/>
      <c r="W77" s="4"/>
      <c r="X77" s="4"/>
      <c r="Y77" s="237"/>
      <c r="Z77" s="271">
        <v>1007</v>
      </c>
      <c r="AA77" s="272"/>
      <c r="AB77" s="273">
        <v>1</v>
      </c>
      <c r="AC77" s="273">
        <v>2</v>
      </c>
      <c r="AD77" s="273">
        <v>2</v>
      </c>
      <c r="AE77" s="273">
        <v>2</v>
      </c>
      <c r="AF77" s="273">
        <v>2</v>
      </c>
      <c r="AG77" s="273">
        <v>2</v>
      </c>
      <c r="AH77" s="273">
        <v>2</v>
      </c>
      <c r="AI77" s="273">
        <v>2</v>
      </c>
      <c r="AJ77" s="273">
        <v>2</v>
      </c>
      <c r="AK77" s="273">
        <v>2</v>
      </c>
      <c r="AL77" s="273">
        <v>2</v>
      </c>
      <c r="AM77" s="273">
        <v>2</v>
      </c>
      <c r="AN77" s="273"/>
      <c r="AO77" s="273"/>
      <c r="AP77" s="274">
        <v>23</v>
      </c>
      <c r="AT77" s="34" t="str">
        <f t="shared" si="29"/>
        <v>Sábado</v>
      </c>
      <c r="AU77" s="34">
        <f t="shared" si="28"/>
        <v>1007</v>
      </c>
      <c r="AV77" s="19" t="str">
        <f t="shared" si="20"/>
        <v>-</v>
      </c>
      <c r="AW77" s="19">
        <f t="shared" si="20"/>
        <v>1</v>
      </c>
      <c r="AX77" s="19">
        <f t="shared" si="20"/>
        <v>0.5</v>
      </c>
      <c r="AY77" s="19">
        <f t="shared" si="20"/>
        <v>0.25</v>
      </c>
      <c r="AZ77" s="19">
        <f t="shared" si="20"/>
        <v>0.4</v>
      </c>
      <c r="BA77" s="19">
        <f t="shared" si="20"/>
        <v>0.5</v>
      </c>
      <c r="BB77" s="19">
        <f t="shared" si="20"/>
        <v>0.4</v>
      </c>
      <c r="BC77" s="19">
        <f t="shared" si="26"/>
        <v>0.5</v>
      </c>
      <c r="BD77" s="19">
        <f t="shared" si="21"/>
        <v>0.2857142857142857</v>
      </c>
      <c r="BE77" s="19">
        <f t="shared" si="21"/>
        <v>0.33333333333333331</v>
      </c>
      <c r="BF77" s="19">
        <f t="shared" si="21"/>
        <v>0.33333333333333331</v>
      </c>
      <c r="BG77" s="19">
        <f t="shared" si="21"/>
        <v>0.66666666666666663</v>
      </c>
      <c r="BH77" s="19">
        <f t="shared" si="21"/>
        <v>0.5</v>
      </c>
      <c r="BI77" s="19" t="str">
        <f t="shared" si="21"/>
        <v>-</v>
      </c>
      <c r="BJ77" s="19" t="str">
        <f t="shared" si="21"/>
        <v>-</v>
      </c>
      <c r="BK77" s="20">
        <f t="shared" si="27"/>
        <v>0.40350877192982454</v>
      </c>
      <c r="BO77" s="1">
        <f t="shared" si="22"/>
        <v>57</v>
      </c>
      <c r="BP77" s="1">
        <f t="shared" si="23"/>
        <v>23</v>
      </c>
      <c r="BQ77" s="184">
        <f t="shared" si="24"/>
        <v>0.40350877192982454</v>
      </c>
    </row>
    <row r="78" spans="1:69" ht="12.6" x14ac:dyDescent="0.45">
      <c r="A78" s="4"/>
      <c r="B78" s="237"/>
      <c r="C78" s="232">
        <v>1008</v>
      </c>
      <c r="D78" s="232" t="s">
        <v>709</v>
      </c>
      <c r="E78" s="239"/>
      <c r="F78" s="240"/>
      <c r="G78" s="240"/>
      <c r="H78" s="240">
        <v>4</v>
      </c>
      <c r="I78" s="240">
        <v>2</v>
      </c>
      <c r="J78" s="240">
        <v>2</v>
      </c>
      <c r="K78" s="240">
        <v>1</v>
      </c>
      <c r="L78" s="240">
        <v>1</v>
      </c>
      <c r="M78" s="240">
        <v>3</v>
      </c>
      <c r="N78" s="240">
        <v>2</v>
      </c>
      <c r="O78" s="240"/>
      <c r="P78" s="240"/>
      <c r="Q78" s="240"/>
      <c r="R78" s="240"/>
      <c r="S78" s="240"/>
      <c r="T78" s="255">
        <v>15</v>
      </c>
      <c r="U78" s="4"/>
      <c r="V78" s="4"/>
      <c r="W78" s="4"/>
      <c r="X78" s="4"/>
      <c r="Y78" s="237"/>
      <c r="Z78" s="271">
        <v>1008</v>
      </c>
      <c r="AA78" s="272"/>
      <c r="AB78" s="273"/>
      <c r="AC78" s="273"/>
      <c r="AD78" s="273">
        <v>3</v>
      </c>
      <c r="AE78" s="273">
        <v>2</v>
      </c>
      <c r="AF78" s="273">
        <v>2</v>
      </c>
      <c r="AG78" s="273">
        <v>1</v>
      </c>
      <c r="AH78" s="273">
        <v>1</v>
      </c>
      <c r="AI78" s="273">
        <v>3</v>
      </c>
      <c r="AJ78" s="273">
        <v>2</v>
      </c>
      <c r="AK78" s="273"/>
      <c r="AL78" s="273"/>
      <c r="AM78" s="273"/>
      <c r="AN78" s="273"/>
      <c r="AO78" s="273"/>
      <c r="AP78" s="274">
        <v>14</v>
      </c>
      <c r="AT78" s="34" t="str">
        <f t="shared" si="29"/>
        <v>Sábado</v>
      </c>
      <c r="AU78" s="34">
        <f t="shared" si="28"/>
        <v>1008</v>
      </c>
      <c r="AV78" s="19" t="str">
        <f t="shared" si="20"/>
        <v>-</v>
      </c>
      <c r="AW78" s="19" t="str">
        <f t="shared" si="20"/>
        <v>-</v>
      </c>
      <c r="AX78" s="19" t="str">
        <f t="shared" si="20"/>
        <v>-</v>
      </c>
      <c r="AY78" s="19">
        <f t="shared" si="20"/>
        <v>0.75</v>
      </c>
      <c r="AZ78" s="19">
        <f t="shared" si="20"/>
        <v>1</v>
      </c>
      <c r="BA78" s="19">
        <f t="shared" si="20"/>
        <v>1</v>
      </c>
      <c r="BB78" s="19">
        <f t="shared" si="20"/>
        <v>1</v>
      </c>
      <c r="BC78" s="19">
        <f t="shared" si="26"/>
        <v>1</v>
      </c>
      <c r="BD78" s="19">
        <f t="shared" si="21"/>
        <v>1</v>
      </c>
      <c r="BE78" s="19">
        <f t="shared" si="21"/>
        <v>1</v>
      </c>
      <c r="BF78" s="19" t="str">
        <f t="shared" si="21"/>
        <v>-</v>
      </c>
      <c r="BG78" s="19" t="str">
        <f t="shared" si="21"/>
        <v>-</v>
      </c>
      <c r="BH78" s="19" t="str">
        <f t="shared" si="21"/>
        <v>-</v>
      </c>
      <c r="BI78" s="19" t="str">
        <f t="shared" si="21"/>
        <v>-</v>
      </c>
      <c r="BJ78" s="19" t="str">
        <f t="shared" si="21"/>
        <v>-</v>
      </c>
      <c r="BK78" s="20">
        <f t="shared" si="27"/>
        <v>0.93333333333333335</v>
      </c>
      <c r="BO78" s="1">
        <f t="shared" si="22"/>
        <v>15</v>
      </c>
      <c r="BP78" s="1">
        <f t="shared" si="23"/>
        <v>14</v>
      </c>
      <c r="BQ78" s="184">
        <f t="shared" si="24"/>
        <v>0.93333333333333335</v>
      </c>
    </row>
    <row r="79" spans="1:69" ht="12.6" x14ac:dyDescent="0.45">
      <c r="A79" s="4"/>
      <c r="B79" s="237"/>
      <c r="C79" s="232">
        <v>1010</v>
      </c>
      <c r="D79" s="232" t="s">
        <v>710</v>
      </c>
      <c r="E79" s="239"/>
      <c r="F79" s="240">
        <v>1</v>
      </c>
      <c r="G79" s="240">
        <v>4</v>
      </c>
      <c r="H79" s="240">
        <v>4</v>
      </c>
      <c r="I79" s="240">
        <v>3</v>
      </c>
      <c r="J79" s="240">
        <v>3</v>
      </c>
      <c r="K79" s="240">
        <v>4</v>
      </c>
      <c r="L79" s="240">
        <v>3</v>
      </c>
      <c r="M79" s="240">
        <v>2</v>
      </c>
      <c r="N79" s="240">
        <v>4</v>
      </c>
      <c r="O79" s="240"/>
      <c r="P79" s="240"/>
      <c r="Q79" s="240"/>
      <c r="R79" s="240"/>
      <c r="S79" s="240"/>
      <c r="T79" s="255">
        <v>28</v>
      </c>
      <c r="U79" s="4"/>
      <c r="V79" s="4"/>
      <c r="W79" s="4"/>
      <c r="X79" s="4"/>
      <c r="Y79" s="237"/>
      <c r="Z79" s="271">
        <v>1010</v>
      </c>
      <c r="AA79" s="272"/>
      <c r="AB79" s="273">
        <v>1</v>
      </c>
      <c r="AC79" s="273">
        <v>3</v>
      </c>
      <c r="AD79" s="273">
        <v>2</v>
      </c>
      <c r="AE79" s="273">
        <v>2</v>
      </c>
      <c r="AF79" s="273">
        <v>2</v>
      </c>
      <c r="AG79" s="273">
        <v>2</v>
      </c>
      <c r="AH79" s="273">
        <v>2</v>
      </c>
      <c r="AI79" s="273">
        <v>2</v>
      </c>
      <c r="AJ79" s="273">
        <v>2</v>
      </c>
      <c r="AK79" s="273"/>
      <c r="AL79" s="273"/>
      <c r="AM79" s="273"/>
      <c r="AN79" s="273"/>
      <c r="AO79" s="273"/>
      <c r="AP79" s="274">
        <v>18</v>
      </c>
      <c r="AT79" s="34" t="str">
        <f t="shared" si="29"/>
        <v>Sábado</v>
      </c>
      <c r="AU79" s="34">
        <f t="shared" si="28"/>
        <v>1010</v>
      </c>
      <c r="AV79" s="19" t="str">
        <f t="shared" si="20"/>
        <v>-</v>
      </c>
      <c r="AW79" s="19">
        <f t="shared" si="20"/>
        <v>1</v>
      </c>
      <c r="AX79" s="19">
        <f t="shared" si="20"/>
        <v>0.75</v>
      </c>
      <c r="AY79" s="19">
        <f t="shared" si="20"/>
        <v>0.5</v>
      </c>
      <c r="AZ79" s="19">
        <f t="shared" si="20"/>
        <v>0.66666666666666663</v>
      </c>
      <c r="BA79" s="19">
        <f t="shared" si="20"/>
        <v>0.66666666666666663</v>
      </c>
      <c r="BB79" s="19">
        <f t="shared" si="20"/>
        <v>0.5</v>
      </c>
      <c r="BC79" s="19">
        <f t="shared" si="26"/>
        <v>0.66666666666666663</v>
      </c>
      <c r="BD79" s="19">
        <f t="shared" si="21"/>
        <v>1</v>
      </c>
      <c r="BE79" s="19">
        <f t="shared" si="21"/>
        <v>0.5</v>
      </c>
      <c r="BF79" s="19" t="str">
        <f t="shared" si="21"/>
        <v>-</v>
      </c>
      <c r="BG79" s="19" t="str">
        <f t="shared" si="21"/>
        <v>-</v>
      </c>
      <c r="BH79" s="19" t="str">
        <f t="shared" si="21"/>
        <v>-</v>
      </c>
      <c r="BI79" s="19" t="str">
        <f t="shared" si="21"/>
        <v>-</v>
      </c>
      <c r="BJ79" s="19" t="str">
        <f t="shared" si="21"/>
        <v>-</v>
      </c>
      <c r="BK79" s="20">
        <f t="shared" si="27"/>
        <v>0.6428571428571429</v>
      </c>
      <c r="BO79" s="1">
        <f t="shared" si="22"/>
        <v>28</v>
      </c>
      <c r="BP79" s="1">
        <f t="shared" si="23"/>
        <v>18</v>
      </c>
      <c r="BQ79" s="184">
        <f t="shared" si="24"/>
        <v>0.6428571428571429</v>
      </c>
    </row>
    <row r="80" spans="1:69" ht="12.6" x14ac:dyDescent="0.45">
      <c r="A80" s="4"/>
      <c r="B80" s="237"/>
      <c r="C80" s="232">
        <v>1011</v>
      </c>
      <c r="D80" s="232" t="s">
        <v>712</v>
      </c>
      <c r="E80" s="239"/>
      <c r="F80" s="240">
        <v>1</v>
      </c>
      <c r="G80" s="240">
        <v>4</v>
      </c>
      <c r="H80" s="240">
        <v>4</v>
      </c>
      <c r="I80" s="240">
        <v>3</v>
      </c>
      <c r="J80" s="240">
        <v>3</v>
      </c>
      <c r="K80" s="240">
        <v>2</v>
      </c>
      <c r="L80" s="240">
        <v>1</v>
      </c>
      <c r="M80" s="240">
        <v>3</v>
      </c>
      <c r="N80" s="240">
        <v>2</v>
      </c>
      <c r="O80" s="240">
        <v>1</v>
      </c>
      <c r="P80" s="240">
        <v>1</v>
      </c>
      <c r="Q80" s="240">
        <v>4</v>
      </c>
      <c r="R80" s="240"/>
      <c r="S80" s="240"/>
      <c r="T80" s="255">
        <v>29</v>
      </c>
      <c r="U80" s="4"/>
      <c r="V80" s="4"/>
      <c r="W80" s="4"/>
      <c r="X80" s="4"/>
      <c r="Y80" s="237"/>
      <c r="Z80" s="271">
        <v>1011</v>
      </c>
      <c r="AA80" s="272"/>
      <c r="AB80" s="273">
        <v>1</v>
      </c>
      <c r="AC80" s="273">
        <v>2</v>
      </c>
      <c r="AD80" s="273">
        <v>2</v>
      </c>
      <c r="AE80" s="273">
        <v>2</v>
      </c>
      <c r="AF80" s="273">
        <v>2</v>
      </c>
      <c r="AG80" s="273">
        <v>2</v>
      </c>
      <c r="AH80" s="273">
        <v>1</v>
      </c>
      <c r="AI80" s="273">
        <v>2</v>
      </c>
      <c r="AJ80" s="273">
        <v>2</v>
      </c>
      <c r="AK80" s="273">
        <v>1</v>
      </c>
      <c r="AL80" s="273">
        <v>1</v>
      </c>
      <c r="AM80" s="273">
        <v>2</v>
      </c>
      <c r="AN80" s="273"/>
      <c r="AO80" s="273"/>
      <c r="AP80" s="274">
        <v>20</v>
      </c>
      <c r="AT80" s="34" t="str">
        <f t="shared" si="29"/>
        <v>Sábado</v>
      </c>
      <c r="AU80" s="34">
        <f t="shared" si="28"/>
        <v>1011</v>
      </c>
      <c r="AV80" s="19" t="str">
        <f t="shared" si="20"/>
        <v>-</v>
      </c>
      <c r="AW80" s="19">
        <f t="shared" si="20"/>
        <v>1</v>
      </c>
      <c r="AX80" s="19">
        <f t="shared" si="20"/>
        <v>0.5</v>
      </c>
      <c r="AY80" s="19">
        <f t="shared" si="20"/>
        <v>0.5</v>
      </c>
      <c r="AZ80" s="19">
        <f t="shared" si="20"/>
        <v>0.66666666666666663</v>
      </c>
      <c r="BA80" s="19">
        <f t="shared" si="20"/>
        <v>0.66666666666666663</v>
      </c>
      <c r="BB80" s="19">
        <f t="shared" si="20"/>
        <v>1</v>
      </c>
      <c r="BC80" s="19">
        <f t="shared" si="26"/>
        <v>1</v>
      </c>
      <c r="BD80" s="19">
        <f t="shared" si="21"/>
        <v>0.66666666666666663</v>
      </c>
      <c r="BE80" s="19">
        <f t="shared" si="21"/>
        <v>1</v>
      </c>
      <c r="BF80" s="19">
        <f t="shared" si="21"/>
        <v>1</v>
      </c>
      <c r="BG80" s="19">
        <f t="shared" si="21"/>
        <v>1</v>
      </c>
      <c r="BH80" s="19">
        <f t="shared" si="21"/>
        <v>0.5</v>
      </c>
      <c r="BI80" s="19" t="str">
        <f t="shared" si="21"/>
        <v>-</v>
      </c>
      <c r="BJ80" s="19" t="str">
        <f t="shared" si="21"/>
        <v>-</v>
      </c>
      <c r="BK80" s="20">
        <f t="shared" si="27"/>
        <v>0.68965517241379315</v>
      </c>
      <c r="BO80" s="1">
        <f t="shared" si="22"/>
        <v>29</v>
      </c>
      <c r="BP80" s="1">
        <f t="shared" si="23"/>
        <v>20</v>
      </c>
      <c r="BQ80" s="184">
        <f t="shared" si="24"/>
        <v>0.68965517241379315</v>
      </c>
    </row>
    <row r="81" spans="1:76" ht="12.6" x14ac:dyDescent="0.45">
      <c r="A81" s="4"/>
      <c r="B81" s="237"/>
      <c r="C81" s="232">
        <v>1012</v>
      </c>
      <c r="D81" s="232" t="s">
        <v>713</v>
      </c>
      <c r="E81" s="239"/>
      <c r="F81" s="240"/>
      <c r="G81" s="240">
        <v>1</v>
      </c>
      <c r="H81" s="240">
        <v>2</v>
      </c>
      <c r="I81" s="240">
        <v>4</v>
      </c>
      <c r="J81" s="240">
        <v>2</v>
      </c>
      <c r="K81" s="240">
        <v>1</v>
      </c>
      <c r="L81" s="240">
        <v>3</v>
      </c>
      <c r="M81" s="240"/>
      <c r="N81" s="240"/>
      <c r="O81" s="240">
        <v>1</v>
      </c>
      <c r="P81" s="240">
        <v>1</v>
      </c>
      <c r="Q81" s="240"/>
      <c r="R81" s="240"/>
      <c r="S81" s="240"/>
      <c r="T81" s="255">
        <v>15</v>
      </c>
      <c r="U81" s="4"/>
      <c r="V81" s="4"/>
      <c r="W81" s="4"/>
      <c r="X81" s="4"/>
      <c r="Y81" s="237"/>
      <c r="Z81" s="271">
        <v>1012</v>
      </c>
      <c r="AA81" s="272"/>
      <c r="AB81" s="273"/>
      <c r="AC81" s="273">
        <v>1</v>
      </c>
      <c r="AD81" s="273">
        <v>2</v>
      </c>
      <c r="AE81" s="273">
        <v>4</v>
      </c>
      <c r="AF81" s="273">
        <v>2</v>
      </c>
      <c r="AG81" s="273">
        <v>1</v>
      </c>
      <c r="AH81" s="273">
        <v>2</v>
      </c>
      <c r="AI81" s="273"/>
      <c r="AJ81" s="273"/>
      <c r="AK81" s="273">
        <v>1</v>
      </c>
      <c r="AL81" s="273">
        <v>1</v>
      </c>
      <c r="AM81" s="273"/>
      <c r="AN81" s="273"/>
      <c r="AO81" s="273"/>
      <c r="AP81" s="274">
        <v>14</v>
      </c>
      <c r="AT81" s="34" t="str">
        <f t="shared" si="29"/>
        <v>Sábado</v>
      </c>
      <c r="AU81" s="34">
        <f t="shared" si="28"/>
        <v>1012</v>
      </c>
      <c r="AV81" s="19" t="str">
        <f t="shared" si="20"/>
        <v>-</v>
      </c>
      <c r="AW81" s="19" t="str">
        <f t="shared" si="20"/>
        <v>-</v>
      </c>
      <c r="AX81" s="19">
        <f t="shared" si="20"/>
        <v>1</v>
      </c>
      <c r="AY81" s="19">
        <f t="shared" si="20"/>
        <v>1</v>
      </c>
      <c r="AZ81" s="19">
        <f t="shared" si="20"/>
        <v>1</v>
      </c>
      <c r="BA81" s="19">
        <f t="shared" si="20"/>
        <v>1</v>
      </c>
      <c r="BB81" s="19">
        <f t="shared" si="20"/>
        <v>1</v>
      </c>
      <c r="BC81" s="19">
        <f t="shared" si="26"/>
        <v>0.66666666666666663</v>
      </c>
      <c r="BD81" s="19" t="str">
        <f t="shared" si="21"/>
        <v>-</v>
      </c>
      <c r="BE81" s="19" t="str">
        <f t="shared" si="21"/>
        <v>-</v>
      </c>
      <c r="BF81" s="19">
        <f t="shared" si="21"/>
        <v>1</v>
      </c>
      <c r="BG81" s="19">
        <f t="shared" si="21"/>
        <v>1</v>
      </c>
      <c r="BH81" s="19" t="str">
        <f t="shared" si="21"/>
        <v>-</v>
      </c>
      <c r="BI81" s="19" t="str">
        <f t="shared" si="21"/>
        <v>-</v>
      </c>
      <c r="BJ81" s="19" t="str">
        <f t="shared" si="21"/>
        <v>-</v>
      </c>
      <c r="BK81" s="20">
        <f t="shared" si="27"/>
        <v>0.93333333333333335</v>
      </c>
      <c r="BO81" s="1">
        <f t="shared" si="22"/>
        <v>15</v>
      </c>
      <c r="BP81" s="1">
        <f t="shared" si="23"/>
        <v>14</v>
      </c>
      <c r="BQ81" s="184">
        <f t="shared" si="24"/>
        <v>0.93333333333333335</v>
      </c>
    </row>
    <row r="82" spans="1:76" ht="12.6" x14ac:dyDescent="0.45">
      <c r="A82" s="4"/>
      <c r="B82" s="237"/>
      <c r="C82" s="232">
        <v>1013</v>
      </c>
      <c r="D82" s="232" t="s">
        <v>714</v>
      </c>
      <c r="E82" s="239"/>
      <c r="F82" s="240"/>
      <c r="G82" s="240">
        <v>1</v>
      </c>
      <c r="H82" s="240">
        <v>1</v>
      </c>
      <c r="I82" s="240">
        <v>3</v>
      </c>
      <c r="J82" s="240">
        <v>3</v>
      </c>
      <c r="K82" s="240">
        <v>1</v>
      </c>
      <c r="L82" s="240">
        <v>3</v>
      </c>
      <c r="M82" s="240">
        <v>2</v>
      </c>
      <c r="N82" s="240">
        <v>1</v>
      </c>
      <c r="O82" s="240">
        <v>1</v>
      </c>
      <c r="P82" s="240"/>
      <c r="Q82" s="240"/>
      <c r="R82" s="240"/>
      <c r="S82" s="240"/>
      <c r="T82" s="255">
        <v>16</v>
      </c>
      <c r="U82" s="4"/>
      <c r="V82" s="4"/>
      <c r="W82" s="4"/>
      <c r="X82" s="4"/>
      <c r="Y82" s="237"/>
      <c r="Z82" s="271">
        <v>1013</v>
      </c>
      <c r="AA82" s="272"/>
      <c r="AB82" s="273"/>
      <c r="AC82" s="273"/>
      <c r="AD82" s="273">
        <v>1</v>
      </c>
      <c r="AE82" s="273">
        <v>3</v>
      </c>
      <c r="AF82" s="273">
        <v>2</v>
      </c>
      <c r="AG82" s="273">
        <v>1</v>
      </c>
      <c r="AH82" s="273">
        <v>2</v>
      </c>
      <c r="AI82" s="273">
        <v>1</v>
      </c>
      <c r="AJ82" s="273">
        <v>1</v>
      </c>
      <c r="AK82" s="273"/>
      <c r="AL82" s="273"/>
      <c r="AM82" s="273"/>
      <c r="AN82" s="273"/>
      <c r="AO82" s="273"/>
      <c r="AP82" s="274">
        <v>11</v>
      </c>
      <c r="AT82" s="34" t="str">
        <f t="shared" si="29"/>
        <v>Sábado</v>
      </c>
      <c r="AU82" s="34">
        <f t="shared" si="28"/>
        <v>1013</v>
      </c>
      <c r="AV82" s="19" t="str">
        <f t="shared" si="20"/>
        <v>-</v>
      </c>
      <c r="AW82" s="19" t="str">
        <f t="shared" si="20"/>
        <v>-</v>
      </c>
      <c r="AX82" s="19">
        <f t="shared" si="20"/>
        <v>0</v>
      </c>
      <c r="AY82" s="19">
        <f t="shared" si="20"/>
        <v>1</v>
      </c>
      <c r="AZ82" s="19">
        <f t="shared" si="20"/>
        <v>1</v>
      </c>
      <c r="BA82" s="19">
        <f t="shared" si="20"/>
        <v>0.66666666666666663</v>
      </c>
      <c r="BB82" s="19">
        <f t="shared" si="20"/>
        <v>1</v>
      </c>
      <c r="BC82" s="19">
        <f t="shared" si="26"/>
        <v>0.66666666666666663</v>
      </c>
      <c r="BD82" s="19">
        <f t="shared" si="21"/>
        <v>0.5</v>
      </c>
      <c r="BE82" s="19">
        <f t="shared" si="21"/>
        <v>1</v>
      </c>
      <c r="BF82" s="19">
        <f t="shared" si="21"/>
        <v>0</v>
      </c>
      <c r="BG82" s="19" t="str">
        <f t="shared" si="21"/>
        <v>-</v>
      </c>
      <c r="BH82" s="19" t="str">
        <f t="shared" si="21"/>
        <v>-</v>
      </c>
      <c r="BI82" s="19" t="str">
        <f t="shared" si="21"/>
        <v>-</v>
      </c>
      <c r="BJ82" s="19" t="str">
        <f t="shared" si="21"/>
        <v>-</v>
      </c>
      <c r="BK82" s="20">
        <f t="shared" si="27"/>
        <v>0.6875</v>
      </c>
      <c r="BO82" s="1">
        <f t="shared" si="22"/>
        <v>16</v>
      </c>
      <c r="BP82" s="1">
        <f t="shared" si="23"/>
        <v>11</v>
      </c>
      <c r="BQ82" s="184">
        <f t="shared" si="24"/>
        <v>0.6875</v>
      </c>
    </row>
    <row r="83" spans="1:76" ht="12.6" x14ac:dyDescent="0.45">
      <c r="A83" s="4"/>
      <c r="B83" s="237"/>
      <c r="C83" s="232">
        <v>1014</v>
      </c>
      <c r="D83" s="232" t="s">
        <v>715</v>
      </c>
      <c r="E83" s="239"/>
      <c r="F83" s="240"/>
      <c r="G83" s="240"/>
      <c r="H83" s="240">
        <v>7</v>
      </c>
      <c r="I83" s="240">
        <v>6</v>
      </c>
      <c r="J83" s="240">
        <v>7</v>
      </c>
      <c r="K83" s="240">
        <v>4</v>
      </c>
      <c r="L83" s="240">
        <v>5</v>
      </c>
      <c r="M83" s="240">
        <v>3</v>
      </c>
      <c r="N83" s="240">
        <v>4</v>
      </c>
      <c r="O83" s="240">
        <v>5</v>
      </c>
      <c r="P83" s="240"/>
      <c r="Q83" s="240"/>
      <c r="R83" s="240"/>
      <c r="S83" s="240"/>
      <c r="T83" s="255">
        <v>41</v>
      </c>
      <c r="U83" s="4"/>
      <c r="V83" s="4"/>
      <c r="W83" s="4"/>
      <c r="X83" s="4"/>
      <c r="Y83" s="237"/>
      <c r="Z83" s="271">
        <v>1014</v>
      </c>
      <c r="AA83" s="272"/>
      <c r="AB83" s="273"/>
      <c r="AC83" s="273"/>
      <c r="AD83" s="273">
        <v>2</v>
      </c>
      <c r="AE83" s="273">
        <v>4</v>
      </c>
      <c r="AF83" s="273">
        <v>4</v>
      </c>
      <c r="AG83" s="273">
        <v>3</v>
      </c>
      <c r="AH83" s="273">
        <v>3</v>
      </c>
      <c r="AI83" s="273">
        <v>2</v>
      </c>
      <c r="AJ83" s="273">
        <v>2</v>
      </c>
      <c r="AK83" s="273">
        <v>2</v>
      </c>
      <c r="AL83" s="273"/>
      <c r="AM83" s="273"/>
      <c r="AN83" s="273"/>
      <c r="AO83" s="273"/>
      <c r="AP83" s="274">
        <v>22</v>
      </c>
      <c r="AT83" s="34" t="str">
        <f t="shared" si="29"/>
        <v>Sábado</v>
      </c>
      <c r="AU83" s="34">
        <f t="shared" si="28"/>
        <v>1014</v>
      </c>
      <c r="AV83" s="19" t="str">
        <f t="shared" si="20"/>
        <v>-</v>
      </c>
      <c r="AW83" s="19" t="str">
        <f t="shared" si="20"/>
        <v>-</v>
      </c>
      <c r="AX83" s="19" t="str">
        <f t="shared" si="20"/>
        <v>-</v>
      </c>
      <c r="AY83" s="19">
        <f t="shared" si="20"/>
        <v>0.2857142857142857</v>
      </c>
      <c r="AZ83" s="19">
        <f t="shared" si="20"/>
        <v>0.66666666666666663</v>
      </c>
      <c r="BA83" s="19">
        <f t="shared" si="20"/>
        <v>0.5714285714285714</v>
      </c>
      <c r="BB83" s="19">
        <f t="shared" si="20"/>
        <v>0.75</v>
      </c>
      <c r="BC83" s="19">
        <f t="shared" si="26"/>
        <v>0.6</v>
      </c>
      <c r="BD83" s="19">
        <f t="shared" si="21"/>
        <v>0.66666666666666663</v>
      </c>
      <c r="BE83" s="19">
        <f t="shared" si="21"/>
        <v>0.5</v>
      </c>
      <c r="BF83" s="19">
        <f t="shared" si="21"/>
        <v>0.4</v>
      </c>
      <c r="BG83" s="19" t="str">
        <f t="shared" si="21"/>
        <v>-</v>
      </c>
      <c r="BH83" s="19" t="str">
        <f t="shared" si="21"/>
        <v>-</v>
      </c>
      <c r="BI83" s="19" t="str">
        <f t="shared" si="21"/>
        <v>-</v>
      </c>
      <c r="BJ83" s="19" t="str">
        <f t="shared" si="21"/>
        <v>-</v>
      </c>
      <c r="BK83" s="20">
        <f t="shared" si="27"/>
        <v>0.53658536585365857</v>
      </c>
      <c r="BO83" s="1">
        <f t="shared" si="22"/>
        <v>41</v>
      </c>
      <c r="BP83" s="1">
        <f t="shared" si="23"/>
        <v>22</v>
      </c>
      <c r="BQ83" s="184">
        <f t="shared" si="24"/>
        <v>0.53658536585365857</v>
      </c>
    </row>
    <row r="84" spans="1:76" ht="12.6" x14ac:dyDescent="0.45">
      <c r="A84" s="4"/>
      <c r="B84" s="263" t="s">
        <v>45</v>
      </c>
      <c r="C84" s="264"/>
      <c r="D84" s="264"/>
      <c r="E84" s="269">
        <v>5</v>
      </c>
      <c r="F84" s="270">
        <v>21</v>
      </c>
      <c r="G84" s="270">
        <v>43</v>
      </c>
      <c r="H84" s="270">
        <v>59</v>
      </c>
      <c r="I84" s="270">
        <v>62</v>
      </c>
      <c r="J84" s="270">
        <v>56</v>
      </c>
      <c r="K84" s="270">
        <v>58</v>
      </c>
      <c r="L84" s="270">
        <v>55</v>
      </c>
      <c r="M84" s="270">
        <v>49</v>
      </c>
      <c r="N84" s="270">
        <v>45</v>
      </c>
      <c r="O84" s="270">
        <v>35</v>
      </c>
      <c r="P84" s="270">
        <v>20</v>
      </c>
      <c r="Q84" s="270">
        <v>24</v>
      </c>
      <c r="R84" s="270">
        <v>12</v>
      </c>
      <c r="S84" s="270">
        <v>7</v>
      </c>
      <c r="T84" s="255">
        <v>551</v>
      </c>
      <c r="U84" s="4"/>
      <c r="V84" s="4"/>
      <c r="W84" s="4"/>
      <c r="X84" s="4"/>
      <c r="Y84" s="263" t="s">
        <v>45</v>
      </c>
      <c r="Z84" s="264"/>
      <c r="AA84" s="269">
        <v>2</v>
      </c>
      <c r="AB84" s="270">
        <v>10</v>
      </c>
      <c r="AC84" s="270">
        <v>18</v>
      </c>
      <c r="AD84" s="270">
        <v>26</v>
      </c>
      <c r="AE84" s="270">
        <v>31</v>
      </c>
      <c r="AF84" s="270">
        <v>27</v>
      </c>
      <c r="AG84" s="270">
        <v>28</v>
      </c>
      <c r="AH84" s="270">
        <v>24</v>
      </c>
      <c r="AI84" s="270">
        <v>22</v>
      </c>
      <c r="AJ84" s="270">
        <v>20</v>
      </c>
      <c r="AK84" s="270">
        <v>13</v>
      </c>
      <c r="AL84" s="270">
        <v>9</v>
      </c>
      <c r="AM84" s="270">
        <v>8</v>
      </c>
      <c r="AN84" s="270">
        <v>4</v>
      </c>
      <c r="AO84" s="270">
        <v>2</v>
      </c>
      <c r="AP84" s="255">
        <v>244</v>
      </c>
      <c r="AT84" s="35" t="s">
        <v>43</v>
      </c>
      <c r="AU84" s="34"/>
      <c r="AV84" s="20">
        <f t="shared" si="20"/>
        <v>0.4</v>
      </c>
      <c r="AW84" s="20">
        <f t="shared" si="20"/>
        <v>0.47619047619047616</v>
      </c>
      <c r="AX84" s="20">
        <f t="shared" si="20"/>
        <v>0.41860465116279072</v>
      </c>
      <c r="AY84" s="20">
        <f t="shared" si="20"/>
        <v>0.44067796610169491</v>
      </c>
      <c r="AZ84" s="20">
        <f t="shared" si="20"/>
        <v>0.5</v>
      </c>
      <c r="BA84" s="20">
        <f t="shared" si="20"/>
        <v>0.48214285714285715</v>
      </c>
      <c r="BB84" s="20">
        <f t="shared" si="20"/>
        <v>0.48275862068965519</v>
      </c>
      <c r="BC84" s="20">
        <f t="shared" si="26"/>
        <v>0.43636363636363634</v>
      </c>
      <c r="BD84" s="20">
        <f t="shared" si="21"/>
        <v>0.44897959183673469</v>
      </c>
      <c r="BE84" s="20">
        <f t="shared" si="21"/>
        <v>0.44444444444444442</v>
      </c>
      <c r="BF84" s="20">
        <f t="shared" si="21"/>
        <v>0.37142857142857144</v>
      </c>
      <c r="BG84" s="20">
        <f t="shared" si="21"/>
        <v>0.45</v>
      </c>
      <c r="BH84" s="20">
        <f t="shared" si="21"/>
        <v>0.33333333333333331</v>
      </c>
      <c r="BI84" s="20">
        <f t="shared" si="21"/>
        <v>0.33333333333333331</v>
      </c>
      <c r="BJ84" s="20">
        <f t="shared" si="21"/>
        <v>0.2857142857142857</v>
      </c>
      <c r="BK84" s="20">
        <f t="shared" si="27"/>
        <v>0.44283121597096187</v>
      </c>
      <c r="BO84" s="1">
        <f t="shared" si="22"/>
        <v>551</v>
      </c>
      <c r="BP84" s="1">
        <f t="shared" si="23"/>
        <v>244</v>
      </c>
      <c r="BQ84" s="184">
        <f t="shared" si="24"/>
        <v>0.44283121597096187</v>
      </c>
    </row>
    <row r="85" spans="1:76" ht="12.6" x14ac:dyDescent="0.45">
      <c r="A85" s="4"/>
      <c r="B85" s="232" t="s">
        <v>44</v>
      </c>
      <c r="C85" s="232">
        <v>1004</v>
      </c>
      <c r="D85" s="232" t="s">
        <v>720</v>
      </c>
      <c r="E85" s="239"/>
      <c r="F85" s="240">
        <v>4</v>
      </c>
      <c r="G85" s="240">
        <v>7</v>
      </c>
      <c r="H85" s="240">
        <v>7</v>
      </c>
      <c r="I85" s="240">
        <v>13</v>
      </c>
      <c r="J85" s="240">
        <v>8</v>
      </c>
      <c r="K85" s="240">
        <v>12</v>
      </c>
      <c r="L85" s="240">
        <v>9</v>
      </c>
      <c r="M85" s="240">
        <v>8</v>
      </c>
      <c r="N85" s="240">
        <v>7</v>
      </c>
      <c r="O85" s="240">
        <v>8</v>
      </c>
      <c r="P85" s="240">
        <v>4</v>
      </c>
      <c r="Q85" s="240">
        <v>3</v>
      </c>
      <c r="R85" s="240">
        <v>2</v>
      </c>
      <c r="S85" s="240"/>
      <c r="T85" s="255">
        <v>92</v>
      </c>
      <c r="U85" s="4"/>
      <c r="V85" s="4"/>
      <c r="W85" s="4"/>
      <c r="X85" s="4"/>
      <c r="Y85" s="232" t="s">
        <v>44</v>
      </c>
      <c r="Z85" s="232">
        <v>1004</v>
      </c>
      <c r="AA85" s="239"/>
      <c r="AB85" s="240">
        <v>2</v>
      </c>
      <c r="AC85" s="240">
        <v>2</v>
      </c>
      <c r="AD85" s="240">
        <v>2</v>
      </c>
      <c r="AE85" s="240">
        <v>4</v>
      </c>
      <c r="AF85" s="240">
        <v>3</v>
      </c>
      <c r="AG85" s="240">
        <v>4</v>
      </c>
      <c r="AH85" s="240">
        <v>3</v>
      </c>
      <c r="AI85" s="240">
        <v>3</v>
      </c>
      <c r="AJ85" s="240">
        <v>2</v>
      </c>
      <c r="AK85" s="240">
        <v>2</v>
      </c>
      <c r="AL85" s="240">
        <v>2</v>
      </c>
      <c r="AM85" s="240">
        <v>1</v>
      </c>
      <c r="AN85" s="240"/>
      <c r="AO85" s="240"/>
      <c r="AP85" s="255">
        <v>30</v>
      </c>
      <c r="AT85" s="34" t="str">
        <f>+Y85</f>
        <v>Domingo</v>
      </c>
      <c r="AU85" s="34">
        <f t="shared" si="28"/>
        <v>1004</v>
      </c>
      <c r="AV85" s="19" t="str">
        <f t="shared" si="20"/>
        <v>-</v>
      </c>
      <c r="AW85" s="19">
        <f t="shared" si="20"/>
        <v>0.5</v>
      </c>
      <c r="AX85" s="19">
        <f t="shared" si="20"/>
        <v>0.2857142857142857</v>
      </c>
      <c r="AY85" s="19">
        <f t="shared" si="20"/>
        <v>0.2857142857142857</v>
      </c>
      <c r="AZ85" s="19">
        <f t="shared" si="20"/>
        <v>0.30769230769230771</v>
      </c>
      <c r="BA85" s="19">
        <f t="shared" si="20"/>
        <v>0.375</v>
      </c>
      <c r="BB85" s="19">
        <f t="shared" si="20"/>
        <v>0.33333333333333331</v>
      </c>
      <c r="BC85" s="19">
        <f t="shared" si="26"/>
        <v>0.33333333333333331</v>
      </c>
      <c r="BD85" s="19">
        <f t="shared" si="21"/>
        <v>0.375</v>
      </c>
      <c r="BE85" s="19">
        <f t="shared" si="21"/>
        <v>0.2857142857142857</v>
      </c>
      <c r="BF85" s="19">
        <f t="shared" si="21"/>
        <v>0.25</v>
      </c>
      <c r="BG85" s="19">
        <f t="shared" si="21"/>
        <v>0.5</v>
      </c>
      <c r="BH85" s="19">
        <f t="shared" si="21"/>
        <v>0.33333333333333331</v>
      </c>
      <c r="BI85" s="19">
        <f t="shared" si="21"/>
        <v>0</v>
      </c>
      <c r="BJ85" s="19" t="str">
        <f t="shared" si="21"/>
        <v>-</v>
      </c>
      <c r="BK85" s="20">
        <f t="shared" si="27"/>
        <v>0.32608695652173914</v>
      </c>
      <c r="BO85" s="1">
        <f t="shared" si="22"/>
        <v>92</v>
      </c>
      <c r="BP85" s="1">
        <f t="shared" si="23"/>
        <v>30</v>
      </c>
      <c r="BQ85" s="184">
        <f t="shared" si="24"/>
        <v>0.32608695652173914</v>
      </c>
    </row>
    <row r="86" spans="1:76" ht="12.6" x14ac:dyDescent="0.45">
      <c r="A86" s="4"/>
      <c r="B86" s="237"/>
      <c r="C86" s="232">
        <v>1005</v>
      </c>
      <c r="D86" s="232" t="s">
        <v>706</v>
      </c>
      <c r="E86" s="239"/>
      <c r="F86" s="240"/>
      <c r="G86" s="240">
        <v>4</v>
      </c>
      <c r="H86" s="240">
        <v>5</v>
      </c>
      <c r="I86" s="240">
        <v>5</v>
      </c>
      <c r="J86" s="240">
        <v>5</v>
      </c>
      <c r="K86" s="240">
        <v>5</v>
      </c>
      <c r="L86" s="240">
        <v>5</v>
      </c>
      <c r="M86" s="240">
        <v>5</v>
      </c>
      <c r="N86" s="240">
        <v>6</v>
      </c>
      <c r="O86" s="240">
        <v>6</v>
      </c>
      <c r="P86" s="240">
        <v>5</v>
      </c>
      <c r="Q86" s="240">
        <v>7</v>
      </c>
      <c r="R86" s="240">
        <v>4</v>
      </c>
      <c r="S86" s="240"/>
      <c r="T86" s="255">
        <v>62</v>
      </c>
      <c r="U86" s="4"/>
      <c r="V86" s="4"/>
      <c r="W86" s="4"/>
      <c r="X86" s="4"/>
      <c r="Y86" s="237"/>
      <c r="Z86" s="271">
        <v>1005</v>
      </c>
      <c r="AA86" s="272"/>
      <c r="AB86" s="273"/>
      <c r="AC86" s="273">
        <v>3</v>
      </c>
      <c r="AD86" s="273">
        <v>2</v>
      </c>
      <c r="AE86" s="273">
        <v>2</v>
      </c>
      <c r="AF86" s="273">
        <v>2</v>
      </c>
      <c r="AG86" s="273">
        <v>2</v>
      </c>
      <c r="AH86" s="273">
        <v>2</v>
      </c>
      <c r="AI86" s="273">
        <v>2</v>
      </c>
      <c r="AJ86" s="273">
        <v>2</v>
      </c>
      <c r="AK86" s="273">
        <v>2</v>
      </c>
      <c r="AL86" s="273">
        <v>2</v>
      </c>
      <c r="AM86" s="273">
        <v>2</v>
      </c>
      <c r="AN86" s="273">
        <v>2</v>
      </c>
      <c r="AO86" s="273"/>
      <c r="AP86" s="274">
        <v>25</v>
      </c>
      <c r="AT86" s="34" t="str">
        <f>+AT85</f>
        <v>Domingo</v>
      </c>
      <c r="AU86" s="34">
        <f t="shared" si="28"/>
        <v>1005</v>
      </c>
      <c r="AV86" s="19" t="str">
        <f t="shared" si="20"/>
        <v>-</v>
      </c>
      <c r="AW86" s="19" t="str">
        <f t="shared" si="20"/>
        <v>-</v>
      </c>
      <c r="AX86" s="19">
        <f t="shared" si="20"/>
        <v>0.75</v>
      </c>
      <c r="AY86" s="19">
        <f t="shared" si="20"/>
        <v>0.4</v>
      </c>
      <c r="AZ86" s="19">
        <f t="shared" si="20"/>
        <v>0.4</v>
      </c>
      <c r="BA86" s="19">
        <f t="shared" si="20"/>
        <v>0.4</v>
      </c>
      <c r="BB86" s="19">
        <f t="shared" si="20"/>
        <v>0.4</v>
      </c>
      <c r="BC86" s="19">
        <f t="shared" si="26"/>
        <v>0.4</v>
      </c>
      <c r="BD86" s="19">
        <f t="shared" si="21"/>
        <v>0.4</v>
      </c>
      <c r="BE86" s="19">
        <f t="shared" si="21"/>
        <v>0.33333333333333331</v>
      </c>
      <c r="BF86" s="19">
        <f t="shared" si="21"/>
        <v>0.33333333333333331</v>
      </c>
      <c r="BG86" s="19">
        <f t="shared" si="21"/>
        <v>0.4</v>
      </c>
      <c r="BH86" s="19">
        <f t="shared" si="21"/>
        <v>0.2857142857142857</v>
      </c>
      <c r="BI86" s="19">
        <f t="shared" si="21"/>
        <v>0.5</v>
      </c>
      <c r="BJ86" s="19" t="str">
        <f t="shared" si="21"/>
        <v>-</v>
      </c>
      <c r="BK86" s="20">
        <f t="shared" si="27"/>
        <v>0.40322580645161288</v>
      </c>
      <c r="BO86" s="1">
        <f t="shared" si="22"/>
        <v>62</v>
      </c>
      <c r="BP86" s="1">
        <f t="shared" si="23"/>
        <v>25</v>
      </c>
      <c r="BQ86" s="184">
        <f t="shared" si="24"/>
        <v>0.40322580645161288</v>
      </c>
    </row>
    <row r="87" spans="1:76" ht="12.6" x14ac:dyDescent="0.45">
      <c r="A87" s="4"/>
      <c r="B87" s="237"/>
      <c r="C87" s="232">
        <v>1006</v>
      </c>
      <c r="D87" s="232" t="s">
        <v>707</v>
      </c>
      <c r="E87" s="239"/>
      <c r="F87" s="240">
        <v>5</v>
      </c>
      <c r="G87" s="240">
        <v>6</v>
      </c>
      <c r="H87" s="240">
        <v>6</v>
      </c>
      <c r="I87" s="240">
        <v>5</v>
      </c>
      <c r="J87" s="240">
        <v>7</v>
      </c>
      <c r="K87" s="240">
        <v>8</v>
      </c>
      <c r="L87" s="240">
        <v>6</v>
      </c>
      <c r="M87" s="240">
        <v>8</v>
      </c>
      <c r="N87" s="240">
        <v>7</v>
      </c>
      <c r="O87" s="240">
        <v>5</v>
      </c>
      <c r="P87" s="240">
        <v>5</v>
      </c>
      <c r="Q87" s="240">
        <v>6</v>
      </c>
      <c r="R87" s="240">
        <v>7</v>
      </c>
      <c r="S87" s="240">
        <v>1</v>
      </c>
      <c r="T87" s="255">
        <v>82</v>
      </c>
      <c r="U87" s="4"/>
      <c r="V87" s="4"/>
      <c r="W87" s="4"/>
      <c r="X87" s="4"/>
      <c r="Y87" s="237"/>
      <c r="Z87" s="271">
        <v>1006</v>
      </c>
      <c r="AA87" s="272"/>
      <c r="AB87" s="273">
        <v>2</v>
      </c>
      <c r="AC87" s="273">
        <v>2</v>
      </c>
      <c r="AD87" s="273">
        <v>2</v>
      </c>
      <c r="AE87" s="273">
        <v>2</v>
      </c>
      <c r="AF87" s="273">
        <v>2</v>
      </c>
      <c r="AG87" s="273">
        <v>2</v>
      </c>
      <c r="AH87" s="273">
        <v>2</v>
      </c>
      <c r="AI87" s="273">
        <v>3</v>
      </c>
      <c r="AJ87" s="273">
        <v>2</v>
      </c>
      <c r="AK87" s="273">
        <v>2</v>
      </c>
      <c r="AL87" s="273">
        <v>2</v>
      </c>
      <c r="AM87" s="273">
        <v>2</v>
      </c>
      <c r="AN87" s="273">
        <v>2</v>
      </c>
      <c r="AO87" s="273">
        <v>1</v>
      </c>
      <c r="AP87" s="274">
        <v>28</v>
      </c>
      <c r="AT87" s="34" t="str">
        <f t="shared" ref="AT87:AT91" si="30">+AT86</f>
        <v>Domingo</v>
      </c>
      <c r="AU87" s="34">
        <f t="shared" si="28"/>
        <v>1006</v>
      </c>
      <c r="AV87" s="19" t="str">
        <f t="shared" si="20"/>
        <v>-</v>
      </c>
      <c r="AW87" s="19">
        <f t="shared" si="20"/>
        <v>0.4</v>
      </c>
      <c r="AX87" s="19">
        <f t="shared" si="20"/>
        <v>0.33333333333333331</v>
      </c>
      <c r="AY87" s="19">
        <f t="shared" si="20"/>
        <v>0.33333333333333331</v>
      </c>
      <c r="AZ87" s="19">
        <f t="shared" si="20"/>
        <v>0.4</v>
      </c>
      <c r="BA87" s="19">
        <f t="shared" si="20"/>
        <v>0.2857142857142857</v>
      </c>
      <c r="BB87" s="19">
        <f t="shared" si="20"/>
        <v>0.25</v>
      </c>
      <c r="BC87" s="19">
        <f t="shared" si="26"/>
        <v>0.33333333333333331</v>
      </c>
      <c r="BD87" s="19">
        <f t="shared" si="21"/>
        <v>0.375</v>
      </c>
      <c r="BE87" s="19">
        <f t="shared" si="21"/>
        <v>0.2857142857142857</v>
      </c>
      <c r="BF87" s="19">
        <f t="shared" si="21"/>
        <v>0.4</v>
      </c>
      <c r="BG87" s="19">
        <f t="shared" si="21"/>
        <v>0.4</v>
      </c>
      <c r="BH87" s="19">
        <f t="shared" si="21"/>
        <v>0.33333333333333331</v>
      </c>
      <c r="BI87" s="19">
        <f t="shared" si="21"/>
        <v>0.2857142857142857</v>
      </c>
      <c r="BJ87" s="19">
        <f t="shared" si="21"/>
        <v>1</v>
      </c>
      <c r="BK87" s="20">
        <f t="shared" si="27"/>
        <v>0.34146341463414637</v>
      </c>
      <c r="BO87" s="1">
        <f t="shared" si="22"/>
        <v>82</v>
      </c>
      <c r="BP87" s="1">
        <f t="shared" si="23"/>
        <v>28</v>
      </c>
      <c r="BQ87" s="184">
        <f t="shared" si="24"/>
        <v>0.34146341463414637</v>
      </c>
    </row>
    <row r="88" spans="1:76" ht="12.6" x14ac:dyDescent="0.45">
      <c r="A88" s="4"/>
      <c r="B88" s="237"/>
      <c r="C88" s="232">
        <v>1007</v>
      </c>
      <c r="D88" s="232" t="s">
        <v>708</v>
      </c>
      <c r="E88" s="239"/>
      <c r="F88" s="240"/>
      <c r="G88" s="240">
        <v>3</v>
      </c>
      <c r="H88" s="240">
        <v>4</v>
      </c>
      <c r="I88" s="240">
        <v>6</v>
      </c>
      <c r="J88" s="240">
        <v>4</v>
      </c>
      <c r="K88" s="240">
        <v>2</v>
      </c>
      <c r="L88" s="240">
        <v>3</v>
      </c>
      <c r="M88" s="240">
        <v>2</v>
      </c>
      <c r="N88" s="240">
        <v>2</v>
      </c>
      <c r="O88" s="240">
        <v>2</v>
      </c>
      <c r="P88" s="240">
        <v>1</v>
      </c>
      <c r="Q88" s="240"/>
      <c r="R88" s="240"/>
      <c r="S88" s="240"/>
      <c r="T88" s="255">
        <v>29</v>
      </c>
      <c r="U88" s="4"/>
      <c r="V88" s="4"/>
      <c r="W88" s="4"/>
      <c r="X88" s="4"/>
      <c r="Y88" s="237"/>
      <c r="Z88" s="271">
        <v>1007</v>
      </c>
      <c r="AA88" s="272"/>
      <c r="AB88" s="273"/>
      <c r="AC88" s="273">
        <v>2</v>
      </c>
      <c r="AD88" s="273">
        <v>2</v>
      </c>
      <c r="AE88" s="273">
        <v>2</v>
      </c>
      <c r="AF88" s="273">
        <v>2</v>
      </c>
      <c r="AG88" s="273">
        <v>2</v>
      </c>
      <c r="AH88" s="273">
        <v>2</v>
      </c>
      <c r="AI88" s="273">
        <v>2</v>
      </c>
      <c r="AJ88" s="273">
        <v>2</v>
      </c>
      <c r="AK88" s="273">
        <v>2</v>
      </c>
      <c r="AL88" s="273">
        <v>1</v>
      </c>
      <c r="AM88" s="273"/>
      <c r="AN88" s="273"/>
      <c r="AO88" s="273"/>
      <c r="AP88" s="274">
        <v>19</v>
      </c>
      <c r="AT88" s="34" t="str">
        <f t="shared" si="30"/>
        <v>Domingo</v>
      </c>
      <c r="AU88" s="34">
        <f t="shared" si="28"/>
        <v>1007</v>
      </c>
      <c r="AV88" s="19" t="str">
        <f t="shared" si="20"/>
        <v>-</v>
      </c>
      <c r="AW88" s="19" t="str">
        <f t="shared" si="20"/>
        <v>-</v>
      </c>
      <c r="AX88" s="19">
        <f t="shared" si="20"/>
        <v>0.66666666666666663</v>
      </c>
      <c r="AY88" s="19">
        <f t="shared" si="20"/>
        <v>0.5</v>
      </c>
      <c r="AZ88" s="19">
        <f t="shared" si="20"/>
        <v>0.33333333333333331</v>
      </c>
      <c r="BA88" s="19">
        <f t="shared" si="20"/>
        <v>0.5</v>
      </c>
      <c r="BB88" s="19">
        <f t="shared" si="20"/>
        <v>1</v>
      </c>
      <c r="BC88" s="19">
        <f t="shared" si="26"/>
        <v>0.66666666666666663</v>
      </c>
      <c r="BD88" s="19">
        <f t="shared" si="21"/>
        <v>1</v>
      </c>
      <c r="BE88" s="19">
        <f t="shared" si="21"/>
        <v>1</v>
      </c>
      <c r="BF88" s="19">
        <f t="shared" si="21"/>
        <v>1</v>
      </c>
      <c r="BG88" s="19">
        <f t="shared" si="21"/>
        <v>1</v>
      </c>
      <c r="BH88" s="19" t="str">
        <f t="shared" si="21"/>
        <v>-</v>
      </c>
      <c r="BI88" s="19" t="str">
        <f t="shared" si="21"/>
        <v>-</v>
      </c>
      <c r="BJ88" s="19" t="str">
        <f t="shared" si="21"/>
        <v>-</v>
      </c>
      <c r="BK88" s="20">
        <f t="shared" si="27"/>
        <v>0.65517241379310343</v>
      </c>
      <c r="BO88" s="1">
        <f t="shared" si="22"/>
        <v>29</v>
      </c>
      <c r="BP88" s="1">
        <f t="shared" si="23"/>
        <v>19</v>
      </c>
      <c r="BQ88" s="184">
        <f t="shared" si="24"/>
        <v>0.65517241379310343</v>
      </c>
    </row>
    <row r="89" spans="1:76" ht="12.6" x14ac:dyDescent="0.45">
      <c r="A89" s="4"/>
      <c r="B89" s="237"/>
      <c r="C89" s="232">
        <v>1011</v>
      </c>
      <c r="D89" s="232" t="s">
        <v>712</v>
      </c>
      <c r="E89" s="239"/>
      <c r="F89" s="240"/>
      <c r="G89" s="240"/>
      <c r="H89" s="240">
        <v>1</v>
      </c>
      <c r="I89" s="240">
        <v>2</v>
      </c>
      <c r="J89" s="240">
        <v>2</v>
      </c>
      <c r="K89" s="240">
        <v>1</v>
      </c>
      <c r="L89" s="240">
        <v>4</v>
      </c>
      <c r="M89" s="240">
        <v>1</v>
      </c>
      <c r="N89" s="240">
        <v>1</v>
      </c>
      <c r="O89" s="240"/>
      <c r="P89" s="240"/>
      <c r="Q89" s="240"/>
      <c r="R89" s="240"/>
      <c r="S89" s="240"/>
      <c r="T89" s="255">
        <v>12</v>
      </c>
      <c r="U89" s="4"/>
      <c r="V89" s="4"/>
      <c r="W89" s="4"/>
      <c r="X89" s="4"/>
      <c r="Y89" s="237"/>
      <c r="Z89" s="271">
        <v>1011</v>
      </c>
      <c r="AA89" s="272"/>
      <c r="AB89" s="273"/>
      <c r="AC89" s="273"/>
      <c r="AD89" s="273">
        <v>1</v>
      </c>
      <c r="AE89" s="273">
        <v>2</v>
      </c>
      <c r="AF89" s="273">
        <v>2</v>
      </c>
      <c r="AG89" s="273">
        <v>1</v>
      </c>
      <c r="AH89" s="273">
        <v>3</v>
      </c>
      <c r="AI89" s="273">
        <v>1</v>
      </c>
      <c r="AJ89" s="273">
        <v>1</v>
      </c>
      <c r="AK89" s="273"/>
      <c r="AL89" s="273"/>
      <c r="AM89" s="273"/>
      <c r="AN89" s="273"/>
      <c r="AO89" s="273"/>
      <c r="AP89" s="274">
        <v>11</v>
      </c>
      <c r="AT89" s="34" t="str">
        <f t="shared" si="30"/>
        <v>Domingo</v>
      </c>
      <c r="AU89" s="34">
        <f t="shared" si="28"/>
        <v>1011</v>
      </c>
      <c r="AV89" s="19" t="str">
        <f t="shared" si="20"/>
        <v>-</v>
      </c>
      <c r="AW89" s="19" t="str">
        <f t="shared" si="20"/>
        <v>-</v>
      </c>
      <c r="AX89" s="19" t="str">
        <f t="shared" si="20"/>
        <v>-</v>
      </c>
      <c r="AY89" s="19">
        <f t="shared" si="20"/>
        <v>1</v>
      </c>
      <c r="AZ89" s="19">
        <f t="shared" si="20"/>
        <v>1</v>
      </c>
      <c r="BA89" s="19">
        <f t="shared" si="20"/>
        <v>1</v>
      </c>
      <c r="BB89" s="19">
        <f t="shared" si="20"/>
        <v>1</v>
      </c>
      <c r="BC89" s="19">
        <f t="shared" si="26"/>
        <v>0.75</v>
      </c>
      <c r="BD89" s="19">
        <f t="shared" si="21"/>
        <v>1</v>
      </c>
      <c r="BE89" s="19">
        <f t="shared" si="21"/>
        <v>1</v>
      </c>
      <c r="BF89" s="19" t="str">
        <f t="shared" si="21"/>
        <v>-</v>
      </c>
      <c r="BG89" s="19" t="str">
        <f t="shared" si="21"/>
        <v>-</v>
      </c>
      <c r="BH89" s="19" t="str">
        <f t="shared" si="21"/>
        <v>-</v>
      </c>
      <c r="BI89" s="19" t="str">
        <f t="shared" si="21"/>
        <v>-</v>
      </c>
      <c r="BJ89" s="19" t="str">
        <f t="shared" si="21"/>
        <v>-</v>
      </c>
      <c r="BK89" s="20">
        <f t="shared" si="27"/>
        <v>0.91666666666666663</v>
      </c>
      <c r="BO89" s="1">
        <f t="shared" si="22"/>
        <v>12</v>
      </c>
      <c r="BP89" s="1">
        <f t="shared" si="23"/>
        <v>11</v>
      </c>
      <c r="BQ89" s="184">
        <f t="shared" si="24"/>
        <v>0.91666666666666663</v>
      </c>
    </row>
    <row r="90" spans="1:76" ht="12.6" x14ac:dyDescent="0.45">
      <c r="A90" s="4"/>
      <c r="B90" s="237"/>
      <c r="C90" s="232">
        <v>1012</v>
      </c>
      <c r="D90" s="232" t="s">
        <v>713</v>
      </c>
      <c r="E90" s="239"/>
      <c r="F90" s="240"/>
      <c r="G90" s="240"/>
      <c r="H90" s="240">
        <v>2</v>
      </c>
      <c r="I90" s="240"/>
      <c r="J90" s="240">
        <v>2</v>
      </c>
      <c r="K90" s="240">
        <v>1</v>
      </c>
      <c r="L90" s="240">
        <v>2</v>
      </c>
      <c r="M90" s="240">
        <v>2</v>
      </c>
      <c r="N90" s="240">
        <v>1</v>
      </c>
      <c r="O90" s="240">
        <v>1</v>
      </c>
      <c r="P90" s="240">
        <v>1</v>
      </c>
      <c r="Q90" s="240"/>
      <c r="R90" s="240"/>
      <c r="S90" s="240"/>
      <c r="T90" s="255">
        <v>12</v>
      </c>
      <c r="U90" s="4"/>
      <c r="V90" s="4"/>
      <c r="W90" s="4"/>
      <c r="X90" s="4"/>
      <c r="Y90" s="237"/>
      <c r="Z90" s="271">
        <v>1012</v>
      </c>
      <c r="AA90" s="272"/>
      <c r="AB90" s="273"/>
      <c r="AC90" s="273"/>
      <c r="AD90" s="273">
        <v>2</v>
      </c>
      <c r="AE90" s="273"/>
      <c r="AF90" s="273">
        <v>2</v>
      </c>
      <c r="AG90" s="273">
        <v>1</v>
      </c>
      <c r="AH90" s="273">
        <v>2</v>
      </c>
      <c r="AI90" s="273">
        <v>2</v>
      </c>
      <c r="AJ90" s="273">
        <v>1</v>
      </c>
      <c r="AK90" s="273">
        <v>1</v>
      </c>
      <c r="AL90" s="273">
        <v>1</v>
      </c>
      <c r="AM90" s="273"/>
      <c r="AN90" s="273"/>
      <c r="AO90" s="273"/>
      <c r="AP90" s="274">
        <v>12</v>
      </c>
      <c r="AT90" s="34" t="str">
        <f t="shared" si="30"/>
        <v>Domingo</v>
      </c>
      <c r="AU90" s="34">
        <f t="shared" si="28"/>
        <v>1012</v>
      </c>
      <c r="AV90" s="19" t="str">
        <f t="shared" si="20"/>
        <v>-</v>
      </c>
      <c r="AW90" s="19" t="str">
        <f t="shared" si="20"/>
        <v>-</v>
      </c>
      <c r="AX90" s="19" t="str">
        <f t="shared" si="20"/>
        <v>-</v>
      </c>
      <c r="AY90" s="19">
        <f t="shared" si="20"/>
        <v>1</v>
      </c>
      <c r="AZ90" s="19" t="str">
        <f t="shared" si="20"/>
        <v>-</v>
      </c>
      <c r="BA90" s="19">
        <f t="shared" si="20"/>
        <v>1</v>
      </c>
      <c r="BB90" s="19">
        <f t="shared" si="20"/>
        <v>1</v>
      </c>
      <c r="BC90" s="19">
        <f t="shared" si="26"/>
        <v>1</v>
      </c>
      <c r="BD90" s="19">
        <f t="shared" si="21"/>
        <v>1</v>
      </c>
      <c r="BE90" s="19">
        <f t="shared" si="21"/>
        <v>1</v>
      </c>
      <c r="BF90" s="19">
        <f t="shared" si="21"/>
        <v>1</v>
      </c>
      <c r="BG90" s="19">
        <f t="shared" si="21"/>
        <v>1</v>
      </c>
      <c r="BH90" s="19" t="str">
        <f t="shared" si="21"/>
        <v>-</v>
      </c>
      <c r="BI90" s="19" t="str">
        <f t="shared" si="21"/>
        <v>-</v>
      </c>
      <c r="BJ90" s="19" t="str">
        <f t="shared" si="21"/>
        <v>-</v>
      </c>
      <c r="BK90" s="20">
        <f t="shared" si="27"/>
        <v>1</v>
      </c>
      <c r="BO90" s="1">
        <f t="shared" si="22"/>
        <v>12</v>
      </c>
      <c r="BP90" s="1">
        <f t="shared" si="23"/>
        <v>12</v>
      </c>
      <c r="BQ90" s="184">
        <f t="shared" si="24"/>
        <v>1</v>
      </c>
    </row>
    <row r="91" spans="1:76" ht="12.6" x14ac:dyDescent="0.45">
      <c r="A91" s="4"/>
      <c r="B91" s="237"/>
      <c r="C91" s="232">
        <v>1013</v>
      </c>
      <c r="D91" s="232" t="s">
        <v>714</v>
      </c>
      <c r="E91" s="239"/>
      <c r="F91" s="240"/>
      <c r="G91" s="240">
        <v>1</v>
      </c>
      <c r="H91" s="240"/>
      <c r="I91" s="240">
        <v>2</v>
      </c>
      <c r="J91" s="240">
        <v>2</v>
      </c>
      <c r="K91" s="240"/>
      <c r="L91" s="240">
        <v>1</v>
      </c>
      <c r="M91" s="240">
        <v>1</v>
      </c>
      <c r="N91" s="240"/>
      <c r="O91" s="240"/>
      <c r="P91" s="240"/>
      <c r="Q91" s="240"/>
      <c r="R91" s="240"/>
      <c r="S91" s="240"/>
      <c r="T91" s="255">
        <v>7</v>
      </c>
      <c r="U91" s="4"/>
      <c r="V91" s="4"/>
      <c r="W91" s="4"/>
      <c r="X91" s="4"/>
      <c r="Y91" s="237"/>
      <c r="Z91" s="271">
        <v>1013</v>
      </c>
      <c r="AA91" s="272"/>
      <c r="AB91" s="273"/>
      <c r="AC91" s="273">
        <v>1</v>
      </c>
      <c r="AD91" s="273"/>
      <c r="AE91" s="273">
        <v>2</v>
      </c>
      <c r="AF91" s="273">
        <v>1</v>
      </c>
      <c r="AG91" s="273"/>
      <c r="AH91" s="273"/>
      <c r="AI91" s="273">
        <v>1</v>
      </c>
      <c r="AJ91" s="273"/>
      <c r="AK91" s="273"/>
      <c r="AL91" s="273"/>
      <c r="AM91" s="273"/>
      <c r="AN91" s="273"/>
      <c r="AO91" s="273"/>
      <c r="AP91" s="274">
        <v>5</v>
      </c>
      <c r="AT91" s="34" t="str">
        <f t="shared" si="30"/>
        <v>Domingo</v>
      </c>
      <c r="AU91" s="34">
        <f t="shared" si="28"/>
        <v>1013</v>
      </c>
      <c r="AV91" s="19" t="str">
        <f t="shared" si="20"/>
        <v>-</v>
      </c>
      <c r="AW91" s="19" t="str">
        <f t="shared" si="20"/>
        <v>-</v>
      </c>
      <c r="AX91" s="19">
        <f t="shared" si="20"/>
        <v>1</v>
      </c>
      <c r="AY91" s="19" t="str">
        <f t="shared" si="20"/>
        <v>-</v>
      </c>
      <c r="AZ91" s="19">
        <f t="shared" si="20"/>
        <v>1</v>
      </c>
      <c r="BA91" s="19">
        <f t="shared" si="20"/>
        <v>0.5</v>
      </c>
      <c r="BB91" s="19" t="str">
        <f t="shared" si="20"/>
        <v>-</v>
      </c>
      <c r="BC91" s="19">
        <f t="shared" si="26"/>
        <v>0</v>
      </c>
      <c r="BD91" s="19">
        <f t="shared" si="21"/>
        <v>1</v>
      </c>
      <c r="BE91" s="19" t="str">
        <f t="shared" si="21"/>
        <v>-</v>
      </c>
      <c r="BF91" s="19" t="str">
        <f t="shared" si="21"/>
        <v>-</v>
      </c>
      <c r="BG91" s="19" t="str">
        <f t="shared" si="21"/>
        <v>-</v>
      </c>
      <c r="BH91" s="19" t="str">
        <f t="shared" si="21"/>
        <v>-</v>
      </c>
      <c r="BI91" s="19" t="str">
        <f t="shared" si="21"/>
        <v>-</v>
      </c>
      <c r="BJ91" s="19" t="str">
        <f t="shared" si="21"/>
        <v>-</v>
      </c>
      <c r="BK91" s="20">
        <f t="shared" si="27"/>
        <v>0.7142857142857143</v>
      </c>
      <c r="BO91" s="1">
        <f t="shared" si="22"/>
        <v>7</v>
      </c>
      <c r="BP91" s="1">
        <f t="shared" si="23"/>
        <v>5</v>
      </c>
      <c r="BQ91" s="184">
        <f t="shared" si="24"/>
        <v>0.7142857142857143</v>
      </c>
    </row>
    <row r="92" spans="1:76" ht="12.6" x14ac:dyDescent="0.45">
      <c r="A92" s="4"/>
      <c r="B92" s="263" t="s">
        <v>46</v>
      </c>
      <c r="C92" s="264"/>
      <c r="D92" s="264"/>
      <c r="E92" s="269"/>
      <c r="F92" s="270">
        <v>9</v>
      </c>
      <c r="G92" s="270">
        <v>21</v>
      </c>
      <c r="H92" s="270">
        <v>25</v>
      </c>
      <c r="I92" s="270">
        <v>33</v>
      </c>
      <c r="J92" s="270">
        <v>30</v>
      </c>
      <c r="K92" s="270">
        <v>29</v>
      </c>
      <c r="L92" s="270">
        <v>30</v>
      </c>
      <c r="M92" s="270">
        <v>27</v>
      </c>
      <c r="N92" s="270">
        <v>24</v>
      </c>
      <c r="O92" s="270">
        <v>22</v>
      </c>
      <c r="P92" s="270">
        <v>16</v>
      </c>
      <c r="Q92" s="270">
        <v>16</v>
      </c>
      <c r="R92" s="270">
        <v>13</v>
      </c>
      <c r="S92" s="270">
        <v>1</v>
      </c>
      <c r="T92" s="255">
        <v>296</v>
      </c>
      <c r="U92" s="4"/>
      <c r="V92" s="4"/>
      <c r="W92" s="4"/>
      <c r="X92" s="4"/>
      <c r="Y92" s="263" t="s">
        <v>46</v>
      </c>
      <c r="Z92" s="264"/>
      <c r="AA92" s="269"/>
      <c r="AB92" s="270">
        <v>4</v>
      </c>
      <c r="AC92" s="270">
        <v>10</v>
      </c>
      <c r="AD92" s="270">
        <v>11</v>
      </c>
      <c r="AE92" s="270">
        <v>14</v>
      </c>
      <c r="AF92" s="270">
        <v>14</v>
      </c>
      <c r="AG92" s="270">
        <v>12</v>
      </c>
      <c r="AH92" s="270">
        <v>14</v>
      </c>
      <c r="AI92" s="270">
        <v>14</v>
      </c>
      <c r="AJ92" s="270">
        <v>10</v>
      </c>
      <c r="AK92" s="270">
        <v>9</v>
      </c>
      <c r="AL92" s="270">
        <v>8</v>
      </c>
      <c r="AM92" s="270">
        <v>5</v>
      </c>
      <c r="AN92" s="270">
        <v>4</v>
      </c>
      <c r="AO92" s="270">
        <v>1</v>
      </c>
      <c r="AP92" s="255">
        <v>130</v>
      </c>
      <c r="AT92" s="35" t="s">
        <v>44</v>
      </c>
      <c r="AU92" s="34"/>
      <c r="AV92" s="20" t="str">
        <f t="shared" si="20"/>
        <v>-</v>
      </c>
      <c r="AW92" s="20">
        <f t="shared" si="20"/>
        <v>0.44444444444444442</v>
      </c>
      <c r="AX92" s="20">
        <f t="shared" si="20"/>
        <v>0.47619047619047616</v>
      </c>
      <c r="AY92" s="20">
        <f t="shared" si="20"/>
        <v>0.44</v>
      </c>
      <c r="AZ92" s="20">
        <f t="shared" si="20"/>
        <v>0.42424242424242425</v>
      </c>
      <c r="BA92" s="20">
        <f t="shared" si="20"/>
        <v>0.46666666666666667</v>
      </c>
      <c r="BB92" s="20">
        <f t="shared" si="20"/>
        <v>0.41379310344827586</v>
      </c>
      <c r="BC92" s="20">
        <f t="shared" si="26"/>
        <v>0.46666666666666667</v>
      </c>
      <c r="BD92" s="20">
        <f t="shared" si="21"/>
        <v>0.51851851851851849</v>
      </c>
      <c r="BE92" s="20">
        <f t="shared" si="21"/>
        <v>0.41666666666666669</v>
      </c>
      <c r="BF92" s="20">
        <f t="shared" si="21"/>
        <v>0.40909090909090912</v>
      </c>
      <c r="BG92" s="20">
        <f t="shared" si="21"/>
        <v>0.5</v>
      </c>
      <c r="BH92" s="20">
        <f t="shared" si="21"/>
        <v>0.3125</v>
      </c>
      <c r="BI92" s="20">
        <f t="shared" si="21"/>
        <v>0.30769230769230771</v>
      </c>
      <c r="BJ92" s="20">
        <f t="shared" si="21"/>
        <v>1</v>
      </c>
      <c r="BK92" s="20">
        <f t="shared" si="27"/>
        <v>0.4391891891891892</v>
      </c>
      <c r="BO92" s="1">
        <f t="shared" si="22"/>
        <v>296</v>
      </c>
      <c r="BP92" s="1">
        <f t="shared" si="23"/>
        <v>130</v>
      </c>
      <c r="BQ92" s="184">
        <f t="shared" si="24"/>
        <v>0.4391891891891892</v>
      </c>
    </row>
    <row r="93" spans="1:76" ht="12.6" x14ac:dyDescent="0.45">
      <c r="A93" s="4"/>
      <c r="B93" s="265" t="s">
        <v>17</v>
      </c>
      <c r="C93" s="266"/>
      <c r="D93" s="266"/>
      <c r="E93" s="267">
        <v>62</v>
      </c>
      <c r="F93" s="268">
        <v>101</v>
      </c>
      <c r="G93" s="268">
        <v>144</v>
      </c>
      <c r="H93" s="268">
        <v>164</v>
      </c>
      <c r="I93" s="268">
        <v>172</v>
      </c>
      <c r="J93" s="268">
        <v>163</v>
      </c>
      <c r="K93" s="268">
        <v>159</v>
      </c>
      <c r="L93" s="268">
        <v>148</v>
      </c>
      <c r="M93" s="268">
        <v>152</v>
      </c>
      <c r="N93" s="268">
        <v>139</v>
      </c>
      <c r="O93" s="268">
        <v>128</v>
      </c>
      <c r="P93" s="268">
        <v>88</v>
      </c>
      <c r="Q93" s="268">
        <v>90</v>
      </c>
      <c r="R93" s="268">
        <v>44</v>
      </c>
      <c r="S93" s="268">
        <v>16</v>
      </c>
      <c r="T93" s="256">
        <v>1770</v>
      </c>
      <c r="U93" s="4"/>
      <c r="V93" s="4"/>
      <c r="W93" s="4"/>
      <c r="X93" s="4"/>
      <c r="Y93" s="265" t="s">
        <v>17</v>
      </c>
      <c r="Z93" s="266"/>
      <c r="AA93" s="267">
        <v>28</v>
      </c>
      <c r="AB93" s="268">
        <v>46</v>
      </c>
      <c r="AC93" s="268">
        <v>56</v>
      </c>
      <c r="AD93" s="268">
        <v>67</v>
      </c>
      <c r="AE93" s="268">
        <v>76</v>
      </c>
      <c r="AF93" s="268">
        <v>68</v>
      </c>
      <c r="AG93" s="268">
        <v>70</v>
      </c>
      <c r="AH93" s="268">
        <v>64</v>
      </c>
      <c r="AI93" s="268">
        <v>65</v>
      </c>
      <c r="AJ93" s="268">
        <v>56</v>
      </c>
      <c r="AK93" s="268">
        <v>49</v>
      </c>
      <c r="AL93" s="268">
        <v>41</v>
      </c>
      <c r="AM93" s="268">
        <v>30</v>
      </c>
      <c r="AN93" s="268">
        <v>16</v>
      </c>
      <c r="AO93" s="268">
        <v>5</v>
      </c>
      <c r="AP93" s="256">
        <v>737</v>
      </c>
      <c r="BK93" s="281"/>
      <c r="BO93" s="1">
        <f t="shared" si="22"/>
        <v>1770</v>
      </c>
      <c r="BP93" s="1">
        <f t="shared" si="23"/>
        <v>737</v>
      </c>
      <c r="BQ93" s="184"/>
    </row>
    <row r="94" spans="1:76" ht="12.6" x14ac:dyDescent="0.45">
      <c r="A94" s="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 s="4"/>
      <c r="V94" s="4"/>
      <c r="W94" s="4"/>
      <c r="X94" s="4"/>
      <c r="AN94" s="4"/>
      <c r="AO94" s="4"/>
      <c r="AP94" s="4"/>
      <c r="AT94" s="103"/>
      <c r="BK94" s="281"/>
      <c r="BO94" s="1">
        <f>+BO45+BO93</f>
        <v>3535</v>
      </c>
      <c r="BP94" s="1">
        <f>+BP45+BP93</f>
        <v>1467</v>
      </c>
      <c r="BQ94" s="1">
        <f>+BP94/BO94</f>
        <v>0.41499292786421499</v>
      </c>
    </row>
    <row r="95" spans="1:76" ht="12.6" x14ac:dyDescent="0.45">
      <c r="A95" s="4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52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</row>
    <row r="96" spans="1:76" ht="12.6" x14ac:dyDescent="0.45">
      <c r="A96" s="4"/>
      <c r="B96" s="52"/>
      <c r="C96" s="5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</row>
    <row r="97" spans="1:76" ht="12.6" x14ac:dyDescent="0.45">
      <c r="A97" s="4"/>
      <c r="B97" s="52"/>
      <c r="C97" s="5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>
        <f>BO9+BO57</f>
        <v>97</v>
      </c>
      <c r="BP97" s="4">
        <f>BP9+BP57</f>
        <v>48</v>
      </c>
      <c r="BQ97" s="183">
        <f>BP97/BO97</f>
        <v>0.49484536082474229</v>
      </c>
      <c r="BR97" s="4"/>
      <c r="BS97" s="4"/>
      <c r="BT97" s="4"/>
      <c r="BU97" s="4"/>
      <c r="BV97" s="4"/>
      <c r="BW97" s="4"/>
      <c r="BX97" s="4"/>
    </row>
    <row r="98" spans="1:76" ht="12.6" x14ac:dyDescent="0.45">
      <c r="A98" s="4"/>
      <c r="B98" s="52"/>
      <c r="C98" s="5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>
        <f t="shared" ref="BO98:BP98" si="31">BO10+BO58</f>
        <v>120</v>
      </c>
      <c r="BP98" s="4">
        <f t="shared" si="31"/>
        <v>51</v>
      </c>
      <c r="BQ98" s="183">
        <f t="shared" ref="BQ98:BQ133" si="32">BP98/BO98</f>
        <v>0.42499999999999999</v>
      </c>
      <c r="BR98" s="4"/>
      <c r="BS98" s="4"/>
      <c r="BT98" s="4"/>
      <c r="BU98" s="4"/>
      <c r="BV98" s="4"/>
      <c r="BW98" s="4"/>
      <c r="BX98" s="4"/>
    </row>
    <row r="99" spans="1:76" ht="12.6" x14ac:dyDescent="0.45">
      <c r="A99" s="4"/>
      <c r="B99" s="52"/>
      <c r="C99" s="5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>
        <f t="shared" ref="BO99:BP99" si="33">BO11+BO59</f>
        <v>100</v>
      </c>
      <c r="BP99" s="4">
        <f t="shared" si="33"/>
        <v>43</v>
      </c>
      <c r="BQ99" s="183">
        <f t="shared" si="32"/>
        <v>0.43</v>
      </c>
      <c r="BR99" s="4"/>
      <c r="BS99" s="4"/>
      <c r="BT99" s="4"/>
      <c r="BU99" s="4"/>
      <c r="BV99" s="4"/>
      <c r="BW99" s="4"/>
      <c r="BX99" s="4"/>
    </row>
    <row r="100" spans="1:76" ht="12.6" x14ac:dyDescent="0.45">
      <c r="A100" s="4"/>
      <c r="B100" s="52"/>
      <c r="C100" s="5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>
        <f t="shared" ref="BO100:BP100" si="34">BO12+BO60</f>
        <v>203</v>
      </c>
      <c r="BP100" s="4">
        <f t="shared" si="34"/>
        <v>66</v>
      </c>
      <c r="BQ100" s="183">
        <f t="shared" si="32"/>
        <v>0.3251231527093596</v>
      </c>
      <c r="BR100" s="4"/>
      <c r="BS100" s="4"/>
      <c r="BT100" s="4"/>
      <c r="BU100" s="4"/>
      <c r="BV100" s="4"/>
      <c r="BW100" s="4"/>
      <c r="BX100" s="4"/>
    </row>
    <row r="101" spans="1:76" ht="12.6" x14ac:dyDescent="0.45">
      <c r="A101" s="4"/>
      <c r="B101" s="52"/>
      <c r="C101" s="5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>
        <f t="shared" ref="BO101:BP101" si="35">BO13+BO61</f>
        <v>192</v>
      </c>
      <c r="BP101" s="4">
        <f t="shared" si="35"/>
        <v>60</v>
      </c>
      <c r="BQ101" s="183">
        <f t="shared" si="32"/>
        <v>0.3125</v>
      </c>
      <c r="BR101" s="4"/>
      <c r="BS101" s="4"/>
      <c r="BT101" s="4"/>
      <c r="BU101" s="4"/>
      <c r="BV101" s="4"/>
      <c r="BW101" s="4"/>
      <c r="BX101" s="4"/>
    </row>
    <row r="102" spans="1:76" ht="12.6" x14ac:dyDescent="0.45">
      <c r="A102" s="4"/>
      <c r="B102" s="52"/>
      <c r="C102" s="5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>
        <f t="shared" ref="BO102:BP102" si="36">BO14+BO62</f>
        <v>283</v>
      </c>
      <c r="BP102" s="4">
        <f t="shared" si="36"/>
        <v>86</v>
      </c>
      <c r="BQ102" s="183">
        <f t="shared" si="32"/>
        <v>0.303886925795053</v>
      </c>
      <c r="BR102" s="4"/>
      <c r="BS102" s="4"/>
      <c r="BT102" s="4"/>
      <c r="BU102" s="4"/>
      <c r="BV102" s="4"/>
      <c r="BW102" s="4"/>
      <c r="BX102" s="4"/>
    </row>
    <row r="103" spans="1:76" ht="12.6" x14ac:dyDescent="0.45">
      <c r="A103" s="4"/>
      <c r="B103" s="52"/>
      <c r="C103" s="5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>
        <f t="shared" ref="BO103:BP103" si="37">BO15+BO63</f>
        <v>146</v>
      </c>
      <c r="BP103" s="4">
        <f t="shared" si="37"/>
        <v>58</v>
      </c>
      <c r="BQ103" s="183">
        <f t="shared" si="32"/>
        <v>0.39726027397260272</v>
      </c>
      <c r="BR103" s="4"/>
      <c r="BS103" s="4"/>
      <c r="BT103" s="4"/>
      <c r="BU103" s="4"/>
      <c r="BV103" s="4"/>
      <c r="BW103" s="4"/>
      <c r="BX103" s="4"/>
    </row>
    <row r="104" spans="1:76" ht="12.6" x14ac:dyDescent="0.45">
      <c r="A104" s="4"/>
      <c r="B104" s="52"/>
      <c r="C104" s="5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>
        <f t="shared" ref="BO104:BP104" si="38">BO16+BO64</f>
        <v>83</v>
      </c>
      <c r="BP104" s="4">
        <f t="shared" si="38"/>
        <v>47</v>
      </c>
      <c r="BQ104" s="183">
        <f t="shared" si="32"/>
        <v>0.5662650602409639</v>
      </c>
      <c r="BR104" s="4"/>
      <c r="BS104" s="4"/>
      <c r="BT104" s="4"/>
      <c r="BU104" s="4"/>
      <c r="BV104" s="4"/>
      <c r="BW104" s="4"/>
      <c r="BX104" s="4"/>
    </row>
    <row r="105" spans="1:76" ht="12.6" x14ac:dyDescent="0.45">
      <c r="A105" s="4"/>
      <c r="B105" s="52"/>
      <c r="C105" s="5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>
        <f t="shared" ref="BO105:BP105" si="39">BO17+BO65</f>
        <v>4</v>
      </c>
      <c r="BP105" s="4">
        <f t="shared" si="39"/>
        <v>4</v>
      </c>
      <c r="BQ105" s="183">
        <f t="shared" si="32"/>
        <v>1</v>
      </c>
      <c r="BR105" s="4"/>
      <c r="BS105" s="4"/>
      <c r="BT105" s="4"/>
      <c r="BU105" s="4"/>
      <c r="BV105" s="4"/>
      <c r="BW105" s="4"/>
      <c r="BX105" s="4"/>
    </row>
    <row r="106" spans="1:76" ht="12.6" x14ac:dyDescent="0.45">
      <c r="A106" s="4"/>
      <c r="B106" s="52"/>
      <c r="C106" s="5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>
        <f t="shared" ref="BO106:BP106" si="40">BO18+BO66</f>
        <v>135</v>
      </c>
      <c r="BP106" s="4">
        <f t="shared" si="40"/>
        <v>60</v>
      </c>
      <c r="BQ106" s="183">
        <f t="shared" si="32"/>
        <v>0.44444444444444442</v>
      </c>
      <c r="BR106" s="4"/>
      <c r="BS106" s="4"/>
      <c r="BT106" s="4"/>
      <c r="BU106" s="4"/>
      <c r="BV106" s="4"/>
      <c r="BW106" s="4"/>
      <c r="BX106" s="4"/>
    </row>
    <row r="107" spans="1:76" ht="12.6" x14ac:dyDescent="0.4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>
        <f t="shared" ref="BO107:BP107" si="41">BO19+BO67</f>
        <v>120</v>
      </c>
      <c r="BP107" s="4">
        <f t="shared" si="41"/>
        <v>54</v>
      </c>
      <c r="BQ107" s="183">
        <f t="shared" si="32"/>
        <v>0.45</v>
      </c>
      <c r="BR107" s="4"/>
      <c r="BS107" s="4"/>
      <c r="BT107" s="4"/>
      <c r="BU107" s="4"/>
      <c r="BV107" s="4"/>
      <c r="BW107" s="4"/>
      <c r="BX107" s="4"/>
    </row>
    <row r="108" spans="1:76" ht="12.6" x14ac:dyDescent="0.4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>
        <f t="shared" ref="BO108:BP108" si="42">BO20+BO68</f>
        <v>112</v>
      </c>
      <c r="BP108" s="4">
        <f t="shared" si="42"/>
        <v>51</v>
      </c>
      <c r="BQ108" s="183">
        <f t="shared" si="32"/>
        <v>0.45535714285714285</v>
      </c>
      <c r="BR108" s="4"/>
      <c r="BS108" s="4"/>
      <c r="BT108" s="4"/>
      <c r="BU108" s="4"/>
      <c r="BV108" s="4"/>
      <c r="BW108" s="4"/>
      <c r="BX108" s="4"/>
    </row>
    <row r="109" spans="1:76" ht="12.6" x14ac:dyDescent="0.4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>
        <f t="shared" ref="BO109:BP109" si="43">BO21+BO69</f>
        <v>55</v>
      </c>
      <c r="BP109" s="4">
        <f t="shared" si="43"/>
        <v>42</v>
      </c>
      <c r="BQ109" s="183">
        <f t="shared" si="32"/>
        <v>0.76363636363636367</v>
      </c>
      <c r="BR109" s="4"/>
      <c r="BS109" s="4"/>
      <c r="BT109" s="4"/>
      <c r="BU109" s="4"/>
      <c r="BV109" s="4"/>
      <c r="BW109" s="4"/>
      <c r="BX109" s="4"/>
    </row>
    <row r="110" spans="1:76" ht="12.6" x14ac:dyDescent="0.4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>
        <f t="shared" ref="BO110:BP110" si="44">BO22+BO70</f>
        <v>199</v>
      </c>
      <c r="BP110" s="4">
        <f t="shared" si="44"/>
        <v>60</v>
      </c>
      <c r="BQ110" s="183">
        <f t="shared" si="32"/>
        <v>0.30150753768844218</v>
      </c>
      <c r="BR110" s="4"/>
      <c r="BS110" s="4"/>
      <c r="BT110" s="4"/>
      <c r="BU110" s="4"/>
      <c r="BV110" s="4"/>
      <c r="BW110" s="4"/>
      <c r="BX110" s="4"/>
    </row>
    <row r="111" spans="1:76" ht="12.6" x14ac:dyDescent="0.4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>
        <f t="shared" ref="BO111:BP111" si="45">BO23+BO71</f>
        <v>1849</v>
      </c>
      <c r="BP111" s="4">
        <f t="shared" si="45"/>
        <v>730</v>
      </c>
      <c r="BQ111" s="183">
        <f t="shared" si="32"/>
        <v>0.39480800432666308</v>
      </c>
      <c r="BR111" s="4"/>
      <c r="BS111" s="4"/>
      <c r="BT111" s="4"/>
      <c r="BU111" s="4"/>
      <c r="BV111" s="4"/>
      <c r="BW111" s="4"/>
      <c r="BX111" s="4"/>
    </row>
    <row r="112" spans="1:76" ht="12.6" x14ac:dyDescent="0.4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>
        <f t="shared" ref="BO112:BP112" si="46">BO24+BO72</f>
        <v>40</v>
      </c>
      <c r="BP112" s="4">
        <f t="shared" si="46"/>
        <v>23</v>
      </c>
      <c r="BQ112" s="183">
        <f t="shared" si="32"/>
        <v>0.57499999999999996</v>
      </c>
      <c r="BR112" s="4"/>
      <c r="BS112" s="4"/>
      <c r="BT112" s="4"/>
      <c r="BU112" s="4"/>
      <c r="BV112" s="4"/>
      <c r="BW112" s="4"/>
      <c r="BX112" s="4"/>
    </row>
    <row r="113" spans="1:76" ht="12.6" x14ac:dyDescent="0.4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>
        <f t="shared" ref="BO113:BP113" si="47">BO25+BO73</f>
        <v>14</v>
      </c>
      <c r="BP113" s="4">
        <f t="shared" si="47"/>
        <v>14</v>
      </c>
      <c r="BQ113" s="183">
        <f t="shared" si="32"/>
        <v>1</v>
      </c>
      <c r="BR113" s="4"/>
      <c r="BS113" s="4"/>
      <c r="BT113" s="4"/>
      <c r="BU113" s="4"/>
      <c r="BV113" s="4"/>
      <c r="BW113" s="4"/>
      <c r="BX113" s="4"/>
    </row>
    <row r="114" spans="1:76" ht="12.6" x14ac:dyDescent="0.4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>
        <f t="shared" ref="BO114:BP114" si="48">BO26+BO74</f>
        <v>218</v>
      </c>
      <c r="BP114" s="4">
        <f t="shared" si="48"/>
        <v>71</v>
      </c>
      <c r="BQ114" s="183">
        <f t="shared" si="32"/>
        <v>0.3256880733944954</v>
      </c>
      <c r="BR114" s="4"/>
      <c r="BS114" s="4"/>
      <c r="BT114" s="4"/>
      <c r="BU114" s="4"/>
      <c r="BV114" s="4"/>
      <c r="BW114" s="4"/>
      <c r="BX114" s="4"/>
    </row>
    <row r="115" spans="1:76" ht="12.6" x14ac:dyDescent="0.4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>
        <f t="shared" ref="BO115:BP115" si="49">BO27+BO75</f>
        <v>168</v>
      </c>
      <c r="BP115" s="4">
        <f t="shared" si="49"/>
        <v>54</v>
      </c>
      <c r="BQ115" s="183">
        <f t="shared" si="32"/>
        <v>0.32142857142857145</v>
      </c>
      <c r="BR115" s="4"/>
      <c r="BS115" s="4"/>
      <c r="BT115" s="4"/>
      <c r="BU115" s="4"/>
      <c r="BV115" s="4"/>
      <c r="BW115" s="4"/>
      <c r="BX115" s="4"/>
    </row>
    <row r="116" spans="1:76" ht="12.6" x14ac:dyDescent="0.4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>
        <f t="shared" ref="BO116:BP116" si="50">BO28+BO76</f>
        <v>253</v>
      </c>
      <c r="BP116" s="4">
        <f t="shared" si="50"/>
        <v>77</v>
      </c>
      <c r="BQ116" s="183">
        <f t="shared" si="32"/>
        <v>0.30434782608695654</v>
      </c>
      <c r="BR116" s="4"/>
      <c r="BS116" s="4"/>
      <c r="BT116" s="4"/>
      <c r="BU116" s="4"/>
      <c r="BV116" s="4"/>
      <c r="BW116" s="4"/>
      <c r="BX116" s="4"/>
    </row>
    <row r="117" spans="1:76" ht="12.6" x14ac:dyDescent="0.4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>
        <f t="shared" ref="BO117:BP117" si="51">BO29+BO77</f>
        <v>114</v>
      </c>
      <c r="BP117" s="4">
        <f t="shared" si="51"/>
        <v>46</v>
      </c>
      <c r="BQ117" s="183">
        <f t="shared" si="32"/>
        <v>0.40350877192982454</v>
      </c>
      <c r="BR117" s="4"/>
      <c r="BS117" s="4"/>
      <c r="BT117" s="4"/>
      <c r="BU117" s="4"/>
      <c r="BV117" s="4"/>
      <c r="BW117" s="4"/>
      <c r="BX117" s="4"/>
    </row>
    <row r="118" spans="1:76" ht="12.6" x14ac:dyDescent="0.4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>
        <f t="shared" ref="BO118:BP118" si="52">BO30+BO78</f>
        <v>29</v>
      </c>
      <c r="BP118" s="4">
        <f t="shared" si="52"/>
        <v>27</v>
      </c>
      <c r="BQ118" s="183">
        <f t="shared" si="32"/>
        <v>0.93103448275862066</v>
      </c>
      <c r="BR118" s="4"/>
      <c r="BS118" s="4"/>
      <c r="BT118" s="4"/>
      <c r="BU118" s="4"/>
      <c r="BV118" s="4"/>
      <c r="BW118" s="4"/>
      <c r="BX118" s="4"/>
    </row>
    <row r="119" spans="1:76" ht="12.6" x14ac:dyDescent="0.4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>
        <f t="shared" ref="BO119:BP119" si="53">BO31+BO79</f>
        <v>56</v>
      </c>
      <c r="BP119" s="4">
        <f t="shared" si="53"/>
        <v>35</v>
      </c>
      <c r="BQ119" s="183">
        <f t="shared" si="32"/>
        <v>0.625</v>
      </c>
      <c r="BR119" s="4"/>
      <c r="BS119" s="4"/>
      <c r="BT119" s="4"/>
      <c r="BU119" s="4"/>
      <c r="BV119" s="4"/>
      <c r="BW119" s="4"/>
      <c r="BX119" s="4"/>
    </row>
    <row r="120" spans="1:76" ht="12.6" x14ac:dyDescent="0.4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>
        <f t="shared" ref="BO120:BP120" si="54">BO32+BO80</f>
        <v>58</v>
      </c>
      <c r="BP120" s="4">
        <f t="shared" si="54"/>
        <v>40</v>
      </c>
      <c r="BQ120" s="183">
        <f t="shared" si="32"/>
        <v>0.68965517241379315</v>
      </c>
      <c r="BR120" s="4"/>
      <c r="BS120" s="4"/>
      <c r="BT120" s="4"/>
      <c r="BU120" s="4"/>
      <c r="BV120" s="4"/>
      <c r="BW120" s="4"/>
      <c r="BX120" s="4"/>
    </row>
    <row r="121" spans="1:76" ht="12.6" x14ac:dyDescent="0.4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>
        <f t="shared" ref="BO121:BP121" si="55">BO33+BO81</f>
        <v>30</v>
      </c>
      <c r="BP121" s="4">
        <f t="shared" si="55"/>
        <v>27</v>
      </c>
      <c r="BQ121" s="183">
        <f t="shared" si="32"/>
        <v>0.9</v>
      </c>
      <c r="BR121" s="4"/>
      <c r="BS121" s="4"/>
      <c r="BT121" s="4"/>
      <c r="BU121" s="4"/>
      <c r="BV121" s="4"/>
      <c r="BW121" s="4"/>
      <c r="BX121" s="4"/>
    </row>
    <row r="122" spans="1:76" ht="12.6" x14ac:dyDescent="0.4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>
        <f t="shared" ref="BO122:BP122" si="56">BO34+BO82</f>
        <v>32</v>
      </c>
      <c r="BP122" s="4">
        <f t="shared" si="56"/>
        <v>22</v>
      </c>
      <c r="BQ122" s="183">
        <f t="shared" si="32"/>
        <v>0.6875</v>
      </c>
      <c r="BR122" s="4"/>
      <c r="BS122" s="4"/>
      <c r="BT122" s="4"/>
      <c r="BU122" s="4"/>
      <c r="BV122" s="4"/>
      <c r="BW122" s="4"/>
      <c r="BX122" s="4"/>
    </row>
    <row r="123" spans="1:76" ht="12.6" x14ac:dyDescent="0.4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>
        <f t="shared" ref="BO123:BP123" si="57">BO35+BO83</f>
        <v>78</v>
      </c>
      <c r="BP123" s="4">
        <f t="shared" si="57"/>
        <v>40</v>
      </c>
      <c r="BQ123" s="183">
        <f t="shared" si="32"/>
        <v>0.51282051282051277</v>
      </c>
      <c r="BR123" s="4"/>
      <c r="BS123" s="4"/>
      <c r="BT123" s="4"/>
      <c r="BU123" s="4"/>
      <c r="BV123" s="4"/>
      <c r="BW123" s="4"/>
      <c r="BX123" s="4"/>
    </row>
    <row r="124" spans="1:76" ht="12.6" x14ac:dyDescent="0.4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>
        <f t="shared" ref="BO124:BP124" si="58">BO36+BO84</f>
        <v>1090</v>
      </c>
      <c r="BP124" s="4">
        <f t="shared" si="58"/>
        <v>476</v>
      </c>
      <c r="BQ124" s="183">
        <f t="shared" si="32"/>
        <v>0.43669724770642204</v>
      </c>
      <c r="BR124" s="4"/>
      <c r="BS124" s="4"/>
      <c r="BT124" s="4"/>
      <c r="BU124" s="4"/>
      <c r="BV124" s="4"/>
      <c r="BW124" s="4"/>
      <c r="BX124" s="4"/>
    </row>
    <row r="125" spans="1:76" ht="12.6" x14ac:dyDescent="0.4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>
        <f t="shared" ref="BO125:BP125" si="59">BO37+BO85</f>
        <v>189</v>
      </c>
      <c r="BP125" s="4">
        <f t="shared" si="59"/>
        <v>61</v>
      </c>
      <c r="BQ125" s="183">
        <f t="shared" si="32"/>
        <v>0.32275132275132273</v>
      </c>
      <c r="BR125" s="4"/>
      <c r="BS125" s="4"/>
      <c r="BT125" s="4"/>
      <c r="BU125" s="4"/>
      <c r="BV125" s="4"/>
      <c r="BW125" s="4"/>
      <c r="BX125" s="4"/>
    </row>
    <row r="126" spans="1:76" ht="12.6" x14ac:dyDescent="0.4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>
        <f t="shared" ref="BO126:BP126" si="60">BO38+BO86</f>
        <v>124</v>
      </c>
      <c r="BP126" s="4">
        <f t="shared" si="60"/>
        <v>51</v>
      </c>
      <c r="BQ126" s="183">
        <f t="shared" si="32"/>
        <v>0.41129032258064518</v>
      </c>
      <c r="BR126" s="4"/>
      <c r="BS126" s="4"/>
      <c r="BT126" s="4"/>
      <c r="BU126" s="4"/>
      <c r="BV126" s="4"/>
      <c r="BW126" s="4"/>
      <c r="BX126" s="4"/>
    </row>
    <row r="127" spans="1:76" ht="12.6" x14ac:dyDescent="0.4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>
        <f t="shared" ref="BO127:BP127" si="61">BO39+BO87</f>
        <v>163</v>
      </c>
      <c r="BP127" s="4">
        <f t="shared" si="61"/>
        <v>55</v>
      </c>
      <c r="BQ127" s="183">
        <f t="shared" si="32"/>
        <v>0.33742331288343558</v>
      </c>
      <c r="BR127" s="4"/>
      <c r="BS127" s="4"/>
      <c r="BT127" s="4"/>
      <c r="BU127" s="4"/>
      <c r="BV127" s="4"/>
      <c r="BW127" s="4"/>
      <c r="BX127" s="4"/>
    </row>
    <row r="128" spans="1:76" ht="12.6" x14ac:dyDescent="0.4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>
        <f t="shared" ref="BO128:BP128" si="62">BO40+BO88</f>
        <v>58</v>
      </c>
      <c r="BP128" s="4">
        <f t="shared" si="62"/>
        <v>38</v>
      </c>
      <c r="BQ128" s="183">
        <f t="shared" si="32"/>
        <v>0.65517241379310343</v>
      </c>
      <c r="BR128" s="4"/>
      <c r="BS128" s="4"/>
      <c r="BT128" s="4"/>
      <c r="BU128" s="4"/>
      <c r="BV128" s="4"/>
      <c r="BW128" s="4"/>
      <c r="BX128" s="4"/>
    </row>
    <row r="129" spans="1:76" ht="12.6" x14ac:dyDescent="0.4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>
        <f t="shared" ref="BO129:BP129" si="63">BO41+BO89</f>
        <v>24</v>
      </c>
      <c r="BP129" s="4">
        <f t="shared" si="63"/>
        <v>22</v>
      </c>
      <c r="BQ129" s="183">
        <f t="shared" si="32"/>
        <v>0.91666666666666663</v>
      </c>
      <c r="BR129" s="4"/>
      <c r="BS129" s="4"/>
      <c r="BT129" s="4"/>
      <c r="BU129" s="4"/>
      <c r="BV129" s="4"/>
      <c r="BW129" s="4"/>
      <c r="BX129" s="4"/>
    </row>
    <row r="130" spans="1:76" ht="12.6" x14ac:dyDescent="0.4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>
        <f t="shared" ref="BO130:BP130" si="64">BO42+BO90</f>
        <v>24</v>
      </c>
      <c r="BP130" s="4">
        <f t="shared" si="64"/>
        <v>24</v>
      </c>
      <c r="BQ130" s="183">
        <f t="shared" si="32"/>
        <v>1</v>
      </c>
      <c r="BR130" s="4"/>
      <c r="BS130" s="4"/>
      <c r="BT130" s="4"/>
      <c r="BU130" s="4"/>
      <c r="BV130" s="4"/>
      <c r="BW130" s="4"/>
      <c r="BX130" s="4"/>
    </row>
    <row r="131" spans="1:76" ht="12.6" x14ac:dyDescent="0.4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>
        <f t="shared" ref="BO131:BP131" si="65">BO43+BO91</f>
        <v>14</v>
      </c>
      <c r="BP131" s="4">
        <f t="shared" si="65"/>
        <v>10</v>
      </c>
      <c r="BQ131" s="183">
        <f t="shared" si="32"/>
        <v>0.7142857142857143</v>
      </c>
      <c r="BR131" s="4"/>
      <c r="BS131" s="4"/>
      <c r="BT131" s="4"/>
      <c r="BU131" s="4"/>
      <c r="BV131" s="4"/>
      <c r="BW131" s="4"/>
      <c r="BX131" s="4"/>
    </row>
    <row r="132" spans="1:76" ht="12.6" x14ac:dyDescent="0.4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>
        <f t="shared" ref="BO132:BP132" si="66">BO44+BO92</f>
        <v>596</v>
      </c>
      <c r="BP132" s="4">
        <f t="shared" si="66"/>
        <v>261</v>
      </c>
      <c r="BQ132" s="183">
        <f t="shared" si="32"/>
        <v>0.43791946308724833</v>
      </c>
      <c r="BR132" s="4"/>
      <c r="BS132" s="4"/>
      <c r="BT132" s="4"/>
      <c r="BU132" s="4"/>
      <c r="BV132" s="4"/>
      <c r="BW132" s="4"/>
      <c r="BX132" s="4"/>
    </row>
    <row r="133" spans="1:76" ht="12.6" x14ac:dyDescent="0.4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>
        <f t="shared" ref="BO133" si="67">BO45+BO93</f>
        <v>3535</v>
      </c>
      <c r="BP133" s="4">
        <f>BP45+BP93</f>
        <v>1467</v>
      </c>
      <c r="BQ133" s="183">
        <f t="shared" si="32"/>
        <v>0.41499292786421499</v>
      </c>
      <c r="BR133" s="4"/>
      <c r="BS133" s="4"/>
      <c r="BT133" s="4"/>
      <c r="BU133" s="4"/>
      <c r="BV133" s="4"/>
      <c r="BW133" s="4"/>
      <c r="BX133" s="4"/>
    </row>
    <row r="134" spans="1:76" ht="12.6" x14ac:dyDescent="0.4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</row>
    <row r="135" spans="1:76" ht="12.6" x14ac:dyDescent="0.4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</row>
    <row r="136" spans="1:76" ht="12.6" x14ac:dyDescent="0.4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</row>
    <row r="137" spans="1:76" ht="12.6" x14ac:dyDescent="0.4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</row>
    <row r="138" spans="1:76" ht="12.6" x14ac:dyDescent="0.4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</row>
    <row r="139" spans="1:76" ht="12.6" x14ac:dyDescent="0.4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</row>
    <row r="140" spans="1:76" ht="12.6" x14ac:dyDescent="0.4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</row>
    <row r="141" spans="1:76" ht="12.6" x14ac:dyDescent="0.4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</row>
    <row r="142" spans="1:76" ht="12.6" x14ac:dyDescent="0.4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</row>
    <row r="143" spans="1:76" ht="12.6" x14ac:dyDescent="0.4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</row>
    <row r="144" spans="1:76" ht="12.6" x14ac:dyDescent="0.4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</row>
    <row r="145" spans="1:76" ht="12.6" x14ac:dyDescent="0.4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</row>
    <row r="146" spans="1:76" ht="12.6" x14ac:dyDescent="0.4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</row>
    <row r="147" spans="1:76" ht="12.6" x14ac:dyDescent="0.4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</row>
    <row r="148" spans="1:76" ht="12.6" x14ac:dyDescent="0.4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</row>
    <row r="149" spans="1:76" ht="12.6" x14ac:dyDescent="0.4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</row>
    <row r="150" spans="1:76" ht="12.6" x14ac:dyDescent="0.4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</row>
    <row r="151" spans="1:76" ht="12.6" x14ac:dyDescent="0.4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</row>
    <row r="152" spans="1:76" ht="12.6" x14ac:dyDescent="0.4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</row>
    <row r="153" spans="1:76" ht="12.6" x14ac:dyDescent="0.4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/>
      <c r="S153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</row>
    <row r="154" spans="1:76" ht="12.6" x14ac:dyDescent="0.4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/>
      <c r="S15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</row>
    <row r="155" spans="1:76" ht="12.6" x14ac:dyDescent="0.4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/>
      <c r="S155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</row>
    <row r="156" spans="1:76" ht="12.6" x14ac:dyDescent="0.4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/>
      <c r="S156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</row>
    <row r="157" spans="1:76" ht="12.6" x14ac:dyDescent="0.45">
      <c r="A157" s="4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</row>
    <row r="158" spans="1:76" ht="12.6" x14ac:dyDescent="0.45">
      <c r="A158" s="4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</row>
    <row r="159" spans="1:76" ht="12.6" x14ac:dyDescent="0.45">
      <c r="A159" s="4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</row>
    <row r="160" spans="1:76" ht="12.6" x14ac:dyDescent="0.4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</row>
    <row r="161" spans="1:76" ht="12.6" x14ac:dyDescent="0.4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</row>
    <row r="162" spans="1:76" ht="12.6" x14ac:dyDescent="0.4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</row>
    <row r="163" spans="1:76" ht="12.6" x14ac:dyDescent="0.4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</row>
    <row r="164" spans="1:76" ht="12.6" x14ac:dyDescent="0.4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</row>
    <row r="165" spans="1:76" ht="12.6" x14ac:dyDescent="0.4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</row>
    <row r="166" spans="1:76" ht="12.6" x14ac:dyDescent="0.4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</row>
    <row r="167" spans="1:76" ht="12.6" x14ac:dyDescent="0.4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</row>
    <row r="168" spans="1:76" ht="12.6" x14ac:dyDescent="0.4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</row>
    <row r="169" spans="1:76" ht="12.6" x14ac:dyDescent="0.4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</row>
    <row r="170" spans="1:76" ht="12.6" x14ac:dyDescent="0.4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</row>
    <row r="171" spans="1:76" ht="12.6" x14ac:dyDescent="0.4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</row>
    <row r="172" spans="1:76" ht="12.6" x14ac:dyDescent="0.4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</row>
    <row r="173" spans="1:76" ht="12.6" x14ac:dyDescent="0.4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</row>
    <row r="174" spans="1:76" ht="12.6" x14ac:dyDescent="0.4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</row>
    <row r="175" spans="1:76" ht="12.6" x14ac:dyDescent="0.4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</row>
    <row r="176" spans="1:76" ht="12.6" x14ac:dyDescent="0.4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</row>
    <row r="177" spans="1:76" ht="12.6" x14ac:dyDescent="0.4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</row>
    <row r="178" spans="1:76" ht="12.6" x14ac:dyDescent="0.4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</row>
    <row r="179" spans="1:76" ht="12.6" x14ac:dyDescent="0.4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</row>
    <row r="180" spans="1:76" ht="12.6" x14ac:dyDescent="0.4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</row>
    <row r="181" spans="1:76" ht="12.6" x14ac:dyDescent="0.4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</row>
    <row r="182" spans="1:76" ht="12.6" x14ac:dyDescent="0.4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</row>
    <row r="183" spans="1:76" ht="12.6" x14ac:dyDescent="0.4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</row>
    <row r="184" spans="1:76" ht="12.6" x14ac:dyDescent="0.4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</row>
    <row r="185" spans="1:76" ht="12.6" x14ac:dyDescent="0.4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</row>
    <row r="186" spans="1:76" ht="12.6" x14ac:dyDescent="0.4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</row>
    <row r="187" spans="1:76" ht="12.6" x14ac:dyDescent="0.4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</row>
    <row r="188" spans="1:76" ht="12.6" x14ac:dyDescent="0.4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</row>
    <row r="189" spans="1:76" ht="12.6" x14ac:dyDescent="0.4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</row>
    <row r="190" spans="1:76" ht="12.6" x14ac:dyDescent="0.4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</row>
    <row r="191" spans="1:76" ht="12.6" x14ac:dyDescent="0.4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</row>
    <row r="192" spans="1:76" ht="12.6" x14ac:dyDescent="0.4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</row>
    <row r="193" spans="1:35" ht="12.6" x14ac:dyDescent="0.4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</row>
    <row r="194" spans="1:35" ht="12.6" x14ac:dyDescent="0.4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</row>
    <row r="195" spans="1:35" ht="12.6" x14ac:dyDescent="0.45"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</row>
    <row r="196" spans="1:35" ht="12.6" x14ac:dyDescent="0.45"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</row>
    <row r="197" spans="1:35" ht="12.6" x14ac:dyDescent="0.45"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</row>
    <row r="198" spans="1:35" ht="12.6" x14ac:dyDescent="0.45"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</row>
  </sheetData>
  <mergeCells count="1">
    <mergeCell ref="B2:K2"/>
  </mergeCells>
  <phoneticPr fontId="9" type="noConversion"/>
  <pageMargins left="0.75" right="0.75" top="1" bottom="1" header="0" footer="0"/>
  <pageSetup orientation="portrait" r:id="rId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3:AJ1997"/>
  <sheetViews>
    <sheetView topLeftCell="M1" workbookViewId="0">
      <pane ySplit="10" topLeftCell="A127" activePane="bottomLeft" state="frozen"/>
      <selection pane="bottomLeft" activeCell="Y136" sqref="Y136"/>
    </sheetView>
  </sheetViews>
  <sheetFormatPr baseColWidth="10" defaultColWidth="11.44140625" defaultRowHeight="12.6" x14ac:dyDescent="0.45"/>
  <cols>
    <col min="1" max="3" width="11.44140625" style="4"/>
    <col min="4" max="4" width="34.33203125" style="4" bestFit="1" customWidth="1"/>
    <col min="5" max="5" width="13.6640625" style="4" bestFit="1" customWidth="1"/>
    <col min="6" max="8" width="8.109375" style="4" bestFit="1" customWidth="1"/>
    <col min="9" max="9" width="10.88671875" style="4" bestFit="1" customWidth="1"/>
    <col min="10" max="12" width="24.33203125" style="4" hidden="1" customWidth="1"/>
    <col min="13" max="13" width="28.6640625" style="4" bestFit="1" customWidth="1"/>
    <col min="14" max="17" width="10.33203125" style="4" customWidth="1"/>
    <col min="18" max="18" width="28.6640625" style="4" hidden="1" customWidth="1"/>
    <col min="19" max="19" width="16.6640625" style="4" hidden="1" customWidth="1"/>
    <col min="20" max="20" width="28.6640625" style="4" hidden="1" customWidth="1"/>
    <col min="21" max="22" width="0" style="4" hidden="1" customWidth="1"/>
    <col min="23" max="23" width="15.5546875" style="51" customWidth="1"/>
    <col min="24" max="24" width="32.6640625" style="4" bestFit="1" customWidth="1"/>
    <col min="25" max="25" width="11.44140625" style="4"/>
    <col min="26" max="26" width="22.44140625" style="4" bestFit="1" customWidth="1"/>
    <col min="27" max="27" width="11.44140625" style="4"/>
    <col min="28" max="28" width="30.33203125" style="4" bestFit="1" customWidth="1"/>
    <col min="29" max="29" width="11.44140625" style="4"/>
    <col min="30" max="30" width="20.44140625" style="4" bestFit="1" customWidth="1"/>
    <col min="31" max="31" width="9.6640625" style="4" bestFit="1" customWidth="1"/>
    <col min="32" max="33" width="11.44140625" style="4"/>
    <col min="34" max="34" width="30" style="4" bestFit="1" customWidth="1"/>
    <col min="35" max="16384" width="11.44140625" style="4"/>
  </cols>
  <sheetData>
    <row r="3" spans="1:36" ht="15" x14ac:dyDescent="0.5">
      <c r="C3" s="6">
        <v>1</v>
      </c>
      <c r="D3" s="331" t="s">
        <v>21</v>
      </c>
      <c r="E3" s="332"/>
      <c r="F3" s="332"/>
      <c r="G3" s="332"/>
      <c r="H3" s="332"/>
      <c r="I3" s="332"/>
      <c r="J3" s="333"/>
      <c r="L3" s="1"/>
    </row>
    <row r="4" spans="1:36" x14ac:dyDescent="0.45">
      <c r="L4" s="1"/>
      <c r="W4" s="146" t="s">
        <v>688</v>
      </c>
    </row>
    <row r="5" spans="1:36" x14ac:dyDescent="0.45">
      <c r="W5" s="147" t="s">
        <v>687</v>
      </c>
    </row>
    <row r="6" spans="1:36" x14ac:dyDescent="0.45">
      <c r="W6" s="148" t="s">
        <v>686</v>
      </c>
    </row>
    <row r="7" spans="1:36" x14ac:dyDescent="0.45">
      <c r="D7" s="195" t="s">
        <v>15</v>
      </c>
      <c r="E7" s="196" t="s">
        <v>40</v>
      </c>
    </row>
    <row r="8" spans="1:36" ht="12.75" customHeight="1" x14ac:dyDescent="0.45">
      <c r="W8" s="339" t="s">
        <v>217</v>
      </c>
      <c r="Y8" s="337" t="s">
        <v>125</v>
      </c>
      <c r="AA8" s="339" t="s">
        <v>54</v>
      </c>
      <c r="AC8" s="335" t="s">
        <v>393</v>
      </c>
      <c r="AE8" s="335" t="s">
        <v>159</v>
      </c>
      <c r="AG8" s="335" t="s">
        <v>641</v>
      </c>
      <c r="AI8" s="335" t="s">
        <v>445</v>
      </c>
    </row>
    <row r="9" spans="1:36" x14ac:dyDescent="0.45">
      <c r="A9" s="336" t="s">
        <v>445</v>
      </c>
      <c r="B9" s="336" t="s">
        <v>446</v>
      </c>
      <c r="D9" s="199" t="s">
        <v>31</v>
      </c>
      <c r="E9" s="198"/>
      <c r="F9" s="198"/>
      <c r="G9" s="199" t="s">
        <v>1</v>
      </c>
      <c r="H9" s="198"/>
      <c r="I9" s="198"/>
      <c r="J9" s="200"/>
      <c r="K9"/>
      <c r="L9"/>
      <c r="M9"/>
      <c r="N9"/>
      <c r="O9"/>
      <c r="P9"/>
      <c r="Q9"/>
      <c r="R9"/>
      <c r="S9"/>
      <c r="T9"/>
      <c r="W9" s="340"/>
      <c r="Y9" s="336"/>
      <c r="AA9" s="340"/>
      <c r="AC9" s="335"/>
      <c r="AE9" s="335"/>
      <c r="AG9" s="335"/>
      <c r="AI9" s="335"/>
    </row>
    <row r="10" spans="1:36" ht="12.75" customHeight="1" x14ac:dyDescent="0.45">
      <c r="A10" s="336"/>
      <c r="B10" s="336"/>
      <c r="D10" s="199" t="s">
        <v>646</v>
      </c>
      <c r="E10" s="199" t="s">
        <v>7</v>
      </c>
      <c r="F10" s="199" t="s">
        <v>32</v>
      </c>
      <c r="G10" s="197" t="s">
        <v>4</v>
      </c>
      <c r="H10" s="208" t="s">
        <v>43</v>
      </c>
      <c r="I10" s="208" t="s">
        <v>44</v>
      </c>
      <c r="J10" s="209" t="s">
        <v>17</v>
      </c>
      <c r="K10"/>
      <c r="L10"/>
      <c r="M10"/>
      <c r="N10"/>
      <c r="O10"/>
      <c r="P10"/>
      <c r="Q10"/>
      <c r="R10"/>
      <c r="S10"/>
      <c r="T10"/>
      <c r="W10" s="341"/>
      <c r="Y10" s="338"/>
      <c r="AA10" s="341"/>
      <c r="AC10" s="335"/>
      <c r="AE10" s="335"/>
      <c r="AG10" s="335"/>
      <c r="AI10" s="335"/>
    </row>
    <row r="11" spans="1:36" x14ac:dyDescent="0.45">
      <c r="A11" s="5" t="str">
        <f t="shared" ref="A11:A74" si="0">IF(VLOOKUP($C11,$AI$11:$AI$550,1,0)=$C11,"SI",)</f>
        <v>SI</v>
      </c>
      <c r="B11" s="5" t="e">
        <f>IF(VLOOKUP($C11,$Y$11:$Y$199,1,0)=$C11,"SI",)</f>
        <v>#N/A</v>
      </c>
      <c r="C11" s="4" t="str">
        <f>IF(D11=0,C10,D11)</f>
        <v>BBHF87</v>
      </c>
      <c r="D11" s="197" t="s">
        <v>181</v>
      </c>
      <c r="E11" s="197" t="s">
        <v>712</v>
      </c>
      <c r="F11" s="197" t="s">
        <v>159</v>
      </c>
      <c r="G11" s="202">
        <v>2</v>
      </c>
      <c r="H11" s="203"/>
      <c r="I11" s="203"/>
      <c r="J11" s="210">
        <v>2</v>
      </c>
      <c r="K11"/>
      <c r="L11"/>
      <c r="M11"/>
      <c r="N11"/>
      <c r="O11"/>
      <c r="P11"/>
      <c r="Q11"/>
      <c r="R11"/>
      <c r="S11"/>
      <c r="T11"/>
      <c r="W11" s="14" t="s">
        <v>283</v>
      </c>
      <c r="X11" s="89" t="str">
        <f>VLOOKUP(W11,[2]Hoja3!$F$3:$I$307,4,FALSE)</f>
        <v>Empresa de Transportes Manuel Montt S.A.</v>
      </c>
      <c r="Y11" s="89" t="s">
        <v>447</v>
      </c>
      <c r="Z11" s="89" t="s">
        <v>125</v>
      </c>
      <c r="AA11" s="14" t="s">
        <v>522</v>
      </c>
      <c r="AB11" s="89" t="s">
        <v>54</v>
      </c>
      <c r="AC11" s="14" t="s">
        <v>420</v>
      </c>
      <c r="AD11" s="89" t="str">
        <f>VLOOKUP(AC11,[2]Hoja3!$F$3:$I$307,4,FALSE)</f>
        <v>Transportes Lagunitas S.A.</v>
      </c>
      <c r="AE11" s="90" t="s">
        <v>181</v>
      </c>
      <c r="AF11" s="14" t="str">
        <f>VLOOKUP(AE11,[2]Hoja3!$F$3:$I$307,4,FALSE)</f>
        <v>Sotrasol Spa</v>
      </c>
      <c r="AG11" s="14" t="s">
        <v>378</v>
      </c>
      <c r="AH11" s="89" t="str">
        <f>VLOOKUP(AG11,[2]Hoja3!$F$3:$I$307,4,FALSE)</f>
        <v>Transporte Lagunitas Puerto Montt SPA</v>
      </c>
      <c r="AI11" s="14" t="s">
        <v>283</v>
      </c>
      <c r="AJ11" s="4" t="str">
        <f t="shared" ref="AJ11:AJ42" si="1">VLOOKUP(AI11,$W$11:$X$190,2,FALSE)</f>
        <v>Empresa de Transportes Manuel Montt S.A.</v>
      </c>
    </row>
    <row r="12" spans="1:36" x14ac:dyDescent="0.45">
      <c r="A12" s="5" t="str">
        <f t="shared" si="0"/>
        <v>SI</v>
      </c>
      <c r="B12" s="5" t="e">
        <f t="shared" ref="B12:B74" si="2">IF(VLOOKUP($C12,$Y$11:$Y$199,1,0)=$C12,"SI",)</f>
        <v>#N/A</v>
      </c>
      <c r="C12" s="4" t="str">
        <f t="shared" ref="C12:C75" si="3">IF(D12=0,C11,D12)</f>
        <v>BBHF87</v>
      </c>
      <c r="D12" s="201"/>
      <c r="E12" s="197" t="s">
        <v>713</v>
      </c>
      <c r="F12" s="197" t="s">
        <v>159</v>
      </c>
      <c r="G12" s="202">
        <v>4</v>
      </c>
      <c r="H12" s="203"/>
      <c r="I12" s="203"/>
      <c r="J12" s="210">
        <v>4</v>
      </c>
      <c r="K12"/>
      <c r="L12"/>
      <c r="M12"/>
      <c r="N12"/>
      <c r="O12"/>
      <c r="P12"/>
      <c r="Q12"/>
      <c r="R12"/>
      <c r="S12"/>
      <c r="T12"/>
      <c r="U12" s="4">
        <f>SUM(R12:T12)</f>
        <v>0</v>
      </c>
      <c r="V12" s="4">
        <f>+N12</f>
        <v>0</v>
      </c>
      <c r="W12" s="14" t="s">
        <v>279</v>
      </c>
      <c r="X12" s="89" t="str">
        <f>VLOOKUP(W12,[2]Hoja3!$F$3:$I$307,4,FALSE)</f>
        <v>Empresa de Transportes Manuel Montt S.A.</v>
      </c>
      <c r="Y12" s="89" t="s">
        <v>449</v>
      </c>
      <c r="Z12" s="89" t="s">
        <v>125</v>
      </c>
      <c r="AA12" s="14" t="s">
        <v>76</v>
      </c>
      <c r="AB12" s="89" t="s">
        <v>54</v>
      </c>
      <c r="AC12" s="14" t="s">
        <v>578</v>
      </c>
      <c r="AD12" s="89" t="str">
        <f>VLOOKUP(AC12,[2]Hoja3!$F$3:$I$307,4,FALSE)</f>
        <v>Transportes Lagunitas S.A.</v>
      </c>
      <c r="AE12" s="90" t="s">
        <v>194</v>
      </c>
      <c r="AF12" s="14" t="str">
        <f>VLOOKUP(AE12,[2]Hoja3!$F$3:$I$307,4,FALSE)</f>
        <v>Sotrasol Spa</v>
      </c>
      <c r="AG12" s="91" t="s">
        <v>382</v>
      </c>
      <c r="AH12" s="89" t="str">
        <f>VLOOKUP(AG12,[2]Hoja3!$F$3:$I$307,4,FALSE)</f>
        <v>Transporte Lagunitas Puerto Montt SPA</v>
      </c>
      <c r="AI12" s="14" t="s">
        <v>279</v>
      </c>
      <c r="AJ12" s="4" t="str">
        <f t="shared" si="1"/>
        <v>Empresa de Transportes Manuel Montt S.A.</v>
      </c>
    </row>
    <row r="13" spans="1:36" x14ac:dyDescent="0.45">
      <c r="A13" s="5" t="str">
        <f t="shared" si="0"/>
        <v>SI</v>
      </c>
      <c r="B13" s="5" t="e">
        <f t="shared" si="2"/>
        <v>#N/A</v>
      </c>
      <c r="C13" s="4" t="str">
        <f t="shared" si="3"/>
        <v>BBHG43</v>
      </c>
      <c r="D13" s="197" t="s">
        <v>283</v>
      </c>
      <c r="E13" s="197" t="s">
        <v>703</v>
      </c>
      <c r="F13" s="197" t="s">
        <v>217</v>
      </c>
      <c r="G13" s="202"/>
      <c r="H13" s="203">
        <v>2</v>
      </c>
      <c r="I13" s="203"/>
      <c r="J13" s="210">
        <v>2</v>
      </c>
      <c r="K13"/>
      <c r="L13"/>
      <c r="M13"/>
      <c r="N13"/>
      <c r="O13"/>
      <c r="P13"/>
      <c r="Q13"/>
      <c r="R13"/>
      <c r="S13"/>
      <c r="T13"/>
      <c r="U13" s="4">
        <f>SUM(R13:T13)</f>
        <v>0</v>
      </c>
      <c r="V13" s="4">
        <f>+N13</f>
        <v>0</v>
      </c>
      <c r="W13" s="14" t="s">
        <v>292</v>
      </c>
      <c r="X13" s="89" t="str">
        <f>VLOOKUP(W13,[2]Hoja3!$F$3:$I$307,4,FALSE)</f>
        <v>Empresa de Transportes Manuel Montt S.A.</v>
      </c>
      <c r="Y13" s="89" t="s">
        <v>136</v>
      </c>
      <c r="Z13" s="89" t="s">
        <v>125</v>
      </c>
      <c r="AA13" s="14" t="s">
        <v>473</v>
      </c>
      <c r="AB13" s="89" t="s">
        <v>54</v>
      </c>
      <c r="AC13" s="14" t="s">
        <v>564</v>
      </c>
      <c r="AD13" s="89" t="s">
        <v>393</v>
      </c>
      <c r="AE13" s="90" t="s">
        <v>170</v>
      </c>
      <c r="AF13" s="14" t="str">
        <f>VLOOKUP(AE13,[2]Hoja3!$F$3:$I$307,4,FALSE)</f>
        <v>Sotrasol Spa</v>
      </c>
      <c r="AG13" s="14" t="s">
        <v>384</v>
      </c>
      <c r="AH13" s="89" t="str">
        <f>VLOOKUP(AG13,[2]Hoja3!$F$3:$I$307,4,FALSE)</f>
        <v>Transporte Lagunitas Puerto Montt SPA</v>
      </c>
      <c r="AI13" s="14" t="s">
        <v>292</v>
      </c>
      <c r="AJ13" s="4" t="str">
        <f t="shared" si="1"/>
        <v>Empresa de Transportes Manuel Montt S.A.</v>
      </c>
    </row>
    <row r="14" spans="1:36" x14ac:dyDescent="0.45">
      <c r="A14" s="5" t="str">
        <f t="shared" si="0"/>
        <v>SI</v>
      </c>
      <c r="B14" s="5" t="e">
        <f t="shared" si="2"/>
        <v>#N/A</v>
      </c>
      <c r="C14" s="4" t="str">
        <f t="shared" si="3"/>
        <v>BBHG43</v>
      </c>
      <c r="D14" s="201"/>
      <c r="E14" s="197" t="s">
        <v>720</v>
      </c>
      <c r="F14" s="197" t="s">
        <v>217</v>
      </c>
      <c r="G14" s="202"/>
      <c r="H14" s="203">
        <v>4</v>
      </c>
      <c r="I14" s="203"/>
      <c r="J14" s="210">
        <v>4</v>
      </c>
      <c r="K14"/>
      <c r="L14"/>
      <c r="M14"/>
      <c r="N14"/>
      <c r="O14"/>
      <c r="P14"/>
      <c r="Q14"/>
      <c r="R14"/>
      <c r="S14"/>
      <c r="T14"/>
      <c r="U14" s="4">
        <f>SUM(R14:T14)</f>
        <v>0</v>
      </c>
      <c r="V14" s="4">
        <f>+N14</f>
        <v>0</v>
      </c>
      <c r="W14" s="14" t="s">
        <v>293</v>
      </c>
      <c r="X14" s="89" t="s">
        <v>217</v>
      </c>
      <c r="Y14" s="149" t="s">
        <v>143</v>
      </c>
      <c r="Z14" s="89" t="s">
        <v>125</v>
      </c>
      <c r="AA14" s="14" t="s">
        <v>466</v>
      </c>
      <c r="AB14" s="89" t="s">
        <v>54</v>
      </c>
      <c r="AC14" s="14" t="s">
        <v>567</v>
      </c>
      <c r="AD14" s="89" t="s">
        <v>393</v>
      </c>
      <c r="AE14" s="90" t="s">
        <v>183</v>
      </c>
      <c r="AF14" s="14" t="str">
        <f>VLOOKUP(AE14,[2]Hoja3!$F$3:$I$307,4,FALSE)</f>
        <v>Sotrasol Spa</v>
      </c>
      <c r="AG14" s="90" t="s">
        <v>636</v>
      </c>
      <c r="AH14" s="89" t="s">
        <v>373</v>
      </c>
      <c r="AI14" s="14" t="s">
        <v>293</v>
      </c>
      <c r="AJ14" s="4" t="str">
        <f t="shared" si="1"/>
        <v>Empresa de Transportes Manuel Montt S.A.</v>
      </c>
    </row>
    <row r="15" spans="1:36" x14ac:dyDescent="0.45">
      <c r="A15" s="5" t="str">
        <f t="shared" si="0"/>
        <v>SI</v>
      </c>
      <c r="B15" s="5" t="e">
        <f t="shared" si="2"/>
        <v>#N/A</v>
      </c>
      <c r="C15" s="4" t="str">
        <f t="shared" si="3"/>
        <v>BBHG44</v>
      </c>
      <c r="D15" s="197" t="s">
        <v>279</v>
      </c>
      <c r="E15" s="197" t="s">
        <v>703</v>
      </c>
      <c r="F15" s="197" t="s">
        <v>217</v>
      </c>
      <c r="G15" s="202">
        <v>2</v>
      </c>
      <c r="H15" s="203"/>
      <c r="I15" s="203"/>
      <c r="J15" s="210">
        <v>2</v>
      </c>
      <c r="K15"/>
      <c r="L15"/>
      <c r="M15"/>
      <c r="N15"/>
      <c r="O15"/>
      <c r="P15"/>
      <c r="Q15"/>
      <c r="R15"/>
      <c r="S15"/>
      <c r="T15"/>
      <c r="U15" s="4">
        <f>SUM(R15:T15)</f>
        <v>0</v>
      </c>
      <c r="V15" s="4">
        <f>+N15</f>
        <v>0</v>
      </c>
      <c r="W15" s="14" t="s">
        <v>294</v>
      </c>
      <c r="X15" s="89" t="s">
        <v>217</v>
      </c>
      <c r="Y15" s="3" t="s">
        <v>150</v>
      </c>
      <c r="Z15" s="89" t="s">
        <v>125</v>
      </c>
      <c r="AA15" s="14" t="s">
        <v>122</v>
      </c>
      <c r="AB15" s="89" t="s">
        <v>54</v>
      </c>
      <c r="AC15" s="14" t="s">
        <v>579</v>
      </c>
      <c r="AD15" s="89" t="s">
        <v>393</v>
      </c>
      <c r="AE15" s="90" t="s">
        <v>612</v>
      </c>
      <c r="AF15" s="14" t="s">
        <v>159</v>
      </c>
      <c r="AG15" s="90" t="s">
        <v>632</v>
      </c>
      <c r="AH15" s="89" t="s">
        <v>373</v>
      </c>
      <c r="AI15" s="14" t="s">
        <v>294</v>
      </c>
      <c r="AJ15" s="4" t="str">
        <f t="shared" si="1"/>
        <v>Empresa de Transportes Manuel Montt S.A.</v>
      </c>
    </row>
    <row r="16" spans="1:36" x14ac:dyDescent="0.45">
      <c r="A16" s="5" t="str">
        <f t="shared" si="0"/>
        <v>SI</v>
      </c>
      <c r="B16" s="5" t="e">
        <f t="shared" si="2"/>
        <v>#N/A</v>
      </c>
      <c r="C16" s="4" t="str">
        <f t="shared" si="3"/>
        <v>BBHG44</v>
      </c>
      <c r="D16" s="201"/>
      <c r="E16" s="197" t="s">
        <v>704</v>
      </c>
      <c r="F16" s="197" t="s">
        <v>217</v>
      </c>
      <c r="G16" s="202">
        <v>2</v>
      </c>
      <c r="H16" s="203"/>
      <c r="I16" s="203"/>
      <c r="J16" s="210">
        <v>2</v>
      </c>
      <c r="K16"/>
      <c r="L16"/>
      <c r="M16"/>
      <c r="N16"/>
      <c r="O16"/>
      <c r="P16"/>
      <c r="Q16"/>
      <c r="R16"/>
      <c r="S16"/>
      <c r="T16"/>
      <c r="U16" s="4">
        <f t="shared" ref="U16:U79" si="4">SUM(R16:T16)</f>
        <v>0</v>
      </c>
      <c r="V16" s="4">
        <f t="shared" ref="V16:V79" si="5">+N16</f>
        <v>0</v>
      </c>
      <c r="W16" s="14" t="s">
        <v>295</v>
      </c>
      <c r="X16" s="89" t="str">
        <f>VLOOKUP(W16,[2]Hoja3!$F$3:$I$307,4,FALSE)</f>
        <v>Empresa de Transportes Manuel Montt S.A.</v>
      </c>
      <c r="Y16" s="89" t="s">
        <v>453</v>
      </c>
      <c r="Z16" s="89" t="s">
        <v>125</v>
      </c>
      <c r="AA16" s="14" t="s">
        <v>477</v>
      </c>
      <c r="AB16" s="89" t="s">
        <v>54</v>
      </c>
      <c r="AC16" s="14" t="s">
        <v>422</v>
      </c>
      <c r="AD16" s="89" t="str">
        <f>VLOOKUP(AC16,[2]Hoja3!$F$3:$I$307,4,FALSE)</f>
        <v>Transportes Lagunitas S.A.</v>
      </c>
      <c r="AE16" s="90" t="s">
        <v>618</v>
      </c>
      <c r="AF16" s="14" t="s">
        <v>159</v>
      </c>
      <c r="AG16" s="90" t="s">
        <v>623</v>
      </c>
      <c r="AH16" s="89" t="s">
        <v>373</v>
      </c>
      <c r="AI16" s="14" t="s">
        <v>295</v>
      </c>
      <c r="AJ16" s="4" t="str">
        <f t="shared" si="1"/>
        <v>Empresa de Transportes Manuel Montt S.A.</v>
      </c>
    </row>
    <row r="17" spans="1:36" x14ac:dyDescent="0.45">
      <c r="A17" s="5" t="str">
        <f t="shared" si="0"/>
        <v>SI</v>
      </c>
      <c r="B17" s="5" t="e">
        <f t="shared" si="2"/>
        <v>#N/A</v>
      </c>
      <c r="C17" s="4" t="str">
        <f t="shared" si="3"/>
        <v>BBHG44</v>
      </c>
      <c r="D17" s="201"/>
      <c r="E17" s="197" t="s">
        <v>720</v>
      </c>
      <c r="F17" s="197" t="s">
        <v>217</v>
      </c>
      <c r="G17" s="202">
        <v>2</v>
      </c>
      <c r="H17" s="203">
        <v>2</v>
      </c>
      <c r="I17" s="203">
        <v>2</v>
      </c>
      <c r="J17" s="210">
        <v>6</v>
      </c>
      <c r="K17"/>
      <c r="L17"/>
      <c r="M17"/>
      <c r="N17"/>
      <c r="O17"/>
      <c r="P17"/>
      <c r="Q17"/>
      <c r="R17"/>
      <c r="S17"/>
      <c r="T17"/>
      <c r="U17" s="4">
        <f t="shared" si="4"/>
        <v>0</v>
      </c>
      <c r="V17" s="4">
        <f t="shared" si="5"/>
        <v>0</v>
      </c>
      <c r="W17" s="14" t="s">
        <v>235</v>
      </c>
      <c r="X17" s="89" t="str">
        <f>VLOOKUP(W17,[2]Hoja3!$F$3:$I$307,4,FALSE)</f>
        <v>Empresa de Transportes Manuel Montt S.A.</v>
      </c>
      <c r="Y17" s="14" t="s">
        <v>303</v>
      </c>
      <c r="Z17" s="89" t="s">
        <v>125</v>
      </c>
      <c r="AA17" s="14" t="s">
        <v>74</v>
      </c>
      <c r="AB17" s="89" t="s">
        <v>54</v>
      </c>
      <c r="AC17" s="90" t="s">
        <v>571</v>
      </c>
      <c r="AD17" s="89" t="s">
        <v>393</v>
      </c>
      <c r="AE17" s="90" t="s">
        <v>202</v>
      </c>
      <c r="AF17" s="14" t="str">
        <f>VLOOKUP(AE17,[2]Hoja3!$F$3:$I$307,4,FALSE)</f>
        <v>Sotrasol Spa</v>
      </c>
      <c r="AG17" s="90" t="s">
        <v>627</v>
      </c>
      <c r="AH17" s="89" t="str">
        <f>VLOOKUP(AG17,[2]Hoja3!$F$3:$I$307,4,FALSE)</f>
        <v>Transporte Lagunitas Puerto Montt SPA</v>
      </c>
      <c r="AI17" s="14" t="s">
        <v>235</v>
      </c>
      <c r="AJ17" s="4" t="str">
        <f t="shared" si="1"/>
        <v>Empresa de Transportes Manuel Montt S.A.</v>
      </c>
    </row>
    <row r="18" spans="1:36" x14ac:dyDescent="0.45">
      <c r="A18" s="5" t="str">
        <f t="shared" si="0"/>
        <v>SI</v>
      </c>
      <c r="B18" s="5" t="e">
        <f t="shared" si="2"/>
        <v>#N/A</v>
      </c>
      <c r="C18" s="4" t="str">
        <f t="shared" si="3"/>
        <v>BBHG47</v>
      </c>
      <c r="D18" s="197" t="s">
        <v>292</v>
      </c>
      <c r="E18" s="197" t="s">
        <v>720</v>
      </c>
      <c r="F18" s="197" t="s">
        <v>217</v>
      </c>
      <c r="G18" s="202"/>
      <c r="H18" s="203">
        <v>2</v>
      </c>
      <c r="I18" s="203"/>
      <c r="J18" s="210">
        <v>2</v>
      </c>
      <c r="K18"/>
      <c r="L18"/>
      <c r="M18"/>
      <c r="N18"/>
      <c r="O18"/>
      <c r="P18"/>
      <c r="Q18"/>
      <c r="R18"/>
      <c r="S18"/>
      <c r="T18"/>
      <c r="U18" s="4">
        <f t="shared" si="4"/>
        <v>0</v>
      </c>
      <c r="V18" s="4">
        <f t="shared" si="5"/>
        <v>0</v>
      </c>
      <c r="W18" s="14" t="s">
        <v>296</v>
      </c>
      <c r="X18" s="89" t="s">
        <v>217</v>
      </c>
      <c r="Y18" s="89" t="s">
        <v>148</v>
      </c>
      <c r="Z18" s="89" t="s">
        <v>125</v>
      </c>
      <c r="AA18" s="14" t="s">
        <v>87</v>
      </c>
      <c r="AB18" s="89" t="s">
        <v>54</v>
      </c>
      <c r="AC18" s="90" t="s">
        <v>589</v>
      </c>
      <c r="AD18" s="89" t="s">
        <v>393</v>
      </c>
      <c r="AE18" s="90" t="s">
        <v>213</v>
      </c>
      <c r="AF18" s="14" t="str">
        <f>VLOOKUP(AE18,[2]Hoja3!$F$3:$I$307,4,FALSE)</f>
        <v>Sotrasol Spa</v>
      </c>
      <c r="AG18" s="90" t="s">
        <v>629</v>
      </c>
      <c r="AH18" s="89" t="s">
        <v>373</v>
      </c>
      <c r="AI18" s="14" t="s">
        <v>296</v>
      </c>
      <c r="AJ18" s="4" t="str">
        <f t="shared" si="1"/>
        <v>Empresa de Transportes Manuel Montt S.A.</v>
      </c>
    </row>
    <row r="19" spans="1:36" x14ac:dyDescent="0.45">
      <c r="A19" s="5" t="str">
        <f t="shared" si="0"/>
        <v>SI</v>
      </c>
      <c r="B19" s="5" t="e">
        <f t="shared" si="2"/>
        <v>#N/A</v>
      </c>
      <c r="C19" s="4" t="str">
        <f t="shared" si="3"/>
        <v>BBRK96</v>
      </c>
      <c r="D19" s="197" t="s">
        <v>420</v>
      </c>
      <c r="E19" s="197" t="s">
        <v>710</v>
      </c>
      <c r="F19" s="197" t="s">
        <v>393</v>
      </c>
      <c r="G19" s="202">
        <v>2</v>
      </c>
      <c r="H19" s="203"/>
      <c r="I19" s="203"/>
      <c r="J19" s="210">
        <v>2</v>
      </c>
      <c r="K19"/>
      <c r="L19"/>
      <c r="M19"/>
      <c r="N19"/>
      <c r="O19"/>
      <c r="P19"/>
      <c r="Q19"/>
      <c r="R19"/>
      <c r="S19"/>
      <c r="T19"/>
      <c r="U19" s="4">
        <f t="shared" si="4"/>
        <v>0</v>
      </c>
      <c r="V19" s="4">
        <f t="shared" si="5"/>
        <v>0</v>
      </c>
      <c r="W19" s="14" t="s">
        <v>289</v>
      </c>
      <c r="X19" s="89" t="str">
        <f>VLOOKUP(W19,[2]Hoja3!$F$3:$I$307,4,FALSE)</f>
        <v>Empresa de Transportes Manuel Montt S.A.</v>
      </c>
      <c r="Y19" s="89" t="s">
        <v>455</v>
      </c>
      <c r="Z19" s="89" t="s">
        <v>125</v>
      </c>
      <c r="AA19" s="14" t="s">
        <v>93</v>
      </c>
      <c r="AB19" s="89" t="s">
        <v>54</v>
      </c>
      <c r="AC19" s="90" t="s">
        <v>565</v>
      </c>
      <c r="AD19" s="89" t="s">
        <v>393</v>
      </c>
      <c r="AE19" s="90" t="s">
        <v>176</v>
      </c>
      <c r="AF19" s="14" t="str">
        <f>VLOOKUP(AE19,[2]Hoja3!$F$3:$I$307,4,FALSE)</f>
        <v>Sotrasol Spa</v>
      </c>
      <c r="AG19" s="14" t="s">
        <v>570</v>
      </c>
      <c r="AH19" s="89" t="s">
        <v>373</v>
      </c>
      <c r="AI19" s="14" t="s">
        <v>289</v>
      </c>
      <c r="AJ19" s="4" t="str">
        <f t="shared" si="1"/>
        <v>Empresa de Transportes Manuel Montt S.A.</v>
      </c>
    </row>
    <row r="20" spans="1:36" x14ac:dyDescent="0.45">
      <c r="A20" s="5" t="str">
        <f t="shared" si="0"/>
        <v>SI</v>
      </c>
      <c r="B20" s="5" t="e">
        <f t="shared" si="2"/>
        <v>#N/A</v>
      </c>
      <c r="C20" s="4" t="str">
        <f t="shared" si="3"/>
        <v>BCBD37</v>
      </c>
      <c r="D20" s="197" t="s">
        <v>194</v>
      </c>
      <c r="E20" s="197" t="s">
        <v>712</v>
      </c>
      <c r="F20" s="197" t="s">
        <v>159</v>
      </c>
      <c r="G20" s="202">
        <v>2</v>
      </c>
      <c r="H20" s="203">
        <v>2</v>
      </c>
      <c r="I20" s="203"/>
      <c r="J20" s="210">
        <v>4</v>
      </c>
      <c r="K20"/>
      <c r="L20"/>
      <c r="M20"/>
      <c r="N20"/>
      <c r="O20"/>
      <c r="P20"/>
      <c r="Q20"/>
      <c r="R20"/>
      <c r="S20"/>
      <c r="T20"/>
      <c r="U20" s="4">
        <f t="shared" si="4"/>
        <v>0</v>
      </c>
      <c r="V20" s="4">
        <f t="shared" si="5"/>
        <v>0</v>
      </c>
      <c r="W20" s="14" t="s">
        <v>297</v>
      </c>
      <c r="X20" s="89" t="s">
        <v>217</v>
      </c>
      <c r="Y20" s="89" t="s">
        <v>153</v>
      </c>
      <c r="Z20" s="89" t="str">
        <f>VLOOKUP(Y20,[2]Hoja3!$F$3:$I$307,4,FALSE)</f>
        <v>Transportes Chinquihue Ltda.</v>
      </c>
      <c r="AA20" s="14" t="s">
        <v>523</v>
      </c>
      <c r="AB20" s="89" t="s">
        <v>54</v>
      </c>
      <c r="AC20" s="90" t="s">
        <v>406</v>
      </c>
      <c r="AD20" s="89" t="str">
        <f>VLOOKUP(AC20,[2]Hoja3!$F$3:$I$307,4,FALSE)</f>
        <v>Transportes Lagunitas S.A.</v>
      </c>
      <c r="AE20" s="90" t="s">
        <v>607</v>
      </c>
      <c r="AF20" s="14" t="s">
        <v>159</v>
      </c>
      <c r="AG20" s="90" t="s">
        <v>637</v>
      </c>
      <c r="AH20" s="89" t="s">
        <v>373</v>
      </c>
      <c r="AI20" s="14" t="s">
        <v>297</v>
      </c>
      <c r="AJ20" s="4" t="str">
        <f t="shared" si="1"/>
        <v>Empresa de Transportes Manuel Montt S.A.</v>
      </c>
    </row>
    <row r="21" spans="1:36" x14ac:dyDescent="0.45">
      <c r="A21" s="5" t="str">
        <f t="shared" si="0"/>
        <v>SI</v>
      </c>
      <c r="B21" s="5" t="e">
        <f t="shared" si="2"/>
        <v>#N/A</v>
      </c>
      <c r="C21" s="4" t="str">
        <f t="shared" si="3"/>
        <v>BCBD37</v>
      </c>
      <c r="D21" s="201"/>
      <c r="E21" s="197" t="s">
        <v>713</v>
      </c>
      <c r="F21" s="197" t="s">
        <v>159</v>
      </c>
      <c r="G21" s="202">
        <v>2</v>
      </c>
      <c r="H21" s="203">
        <v>2</v>
      </c>
      <c r="I21" s="203"/>
      <c r="J21" s="210">
        <v>4</v>
      </c>
      <c r="K21"/>
      <c r="L21"/>
      <c r="M21"/>
      <c r="N21"/>
      <c r="O21"/>
      <c r="P21"/>
      <c r="Q21"/>
      <c r="R21"/>
      <c r="S21"/>
      <c r="T21"/>
      <c r="U21" s="4">
        <f t="shared" si="4"/>
        <v>0</v>
      </c>
      <c r="V21" s="4">
        <f t="shared" si="5"/>
        <v>0</v>
      </c>
      <c r="W21" s="14" t="s">
        <v>224</v>
      </c>
      <c r="X21" s="89" t="str">
        <f>VLOOKUP(W21,[2]Hoja3!$F$3:$I$307,4,FALSE)</f>
        <v>Empresa de Transportes Manuel Montt S.A.</v>
      </c>
      <c r="Y21" s="89" t="s">
        <v>456</v>
      </c>
      <c r="Z21" s="89" t="s">
        <v>125</v>
      </c>
      <c r="AA21" s="14" t="s">
        <v>102</v>
      </c>
      <c r="AB21" s="89" t="s">
        <v>54</v>
      </c>
      <c r="AC21" s="90" t="s">
        <v>566</v>
      </c>
      <c r="AD21" s="89" t="s">
        <v>393</v>
      </c>
      <c r="AE21" s="90" t="s">
        <v>174</v>
      </c>
      <c r="AF21" s="14" t="str">
        <f>VLOOKUP(AE21,[2]Hoja3!$F$3:$I$307,4,FALSE)</f>
        <v>Sotrasol Spa</v>
      </c>
      <c r="AG21" s="157" t="s">
        <v>638</v>
      </c>
      <c r="AH21" s="89" t="str">
        <f>VLOOKUP(AG21,[2]Hoja3!$F$3:$I$307,4,FALSE)</f>
        <v>Transporte Lagunitas Puerto Montt SPA</v>
      </c>
      <c r="AI21" s="14" t="s">
        <v>224</v>
      </c>
      <c r="AJ21" s="4" t="str">
        <f t="shared" si="1"/>
        <v>Empresa de Transportes Manuel Montt S.A.</v>
      </c>
    </row>
    <row r="22" spans="1:36" x14ac:dyDescent="0.45">
      <c r="A22" s="5" t="str">
        <f t="shared" si="0"/>
        <v>SI</v>
      </c>
      <c r="B22" s="5" t="e">
        <f t="shared" si="2"/>
        <v>#N/A</v>
      </c>
      <c r="C22" s="4" t="str">
        <f t="shared" si="3"/>
        <v>BCZZ17</v>
      </c>
      <c r="D22" s="197" t="s">
        <v>378</v>
      </c>
      <c r="E22" s="197" t="s">
        <v>715</v>
      </c>
      <c r="F22" s="197" t="s">
        <v>373</v>
      </c>
      <c r="G22" s="202">
        <v>10</v>
      </c>
      <c r="H22" s="203"/>
      <c r="I22" s="203"/>
      <c r="J22" s="210">
        <v>10</v>
      </c>
      <c r="K22"/>
      <c r="L22"/>
      <c r="M22"/>
      <c r="N22"/>
      <c r="O22"/>
      <c r="P22"/>
      <c r="Q22"/>
      <c r="R22"/>
      <c r="S22"/>
      <c r="T22"/>
      <c r="U22" s="4">
        <f t="shared" si="4"/>
        <v>0</v>
      </c>
      <c r="V22" s="4">
        <f t="shared" si="5"/>
        <v>0</v>
      </c>
      <c r="W22" s="14" t="s">
        <v>298</v>
      </c>
      <c r="X22" s="89" t="str">
        <f>VLOOKUP(W22,[2]Hoja3!$F$3:$I$307,4,FALSE)</f>
        <v>Empresa de Transportes Manuel Montt S.A.</v>
      </c>
      <c r="Y22" s="89" t="s">
        <v>458</v>
      </c>
      <c r="Z22" s="89" t="s">
        <v>125</v>
      </c>
      <c r="AA22" s="14" t="s">
        <v>58</v>
      </c>
      <c r="AB22" s="89" t="s">
        <v>54</v>
      </c>
      <c r="AC22" s="90" t="s">
        <v>411</v>
      </c>
      <c r="AD22" s="89" t="s">
        <v>393</v>
      </c>
      <c r="AE22" s="90" t="s">
        <v>596</v>
      </c>
      <c r="AF22" s="14" t="s">
        <v>159</v>
      </c>
      <c r="AG22" s="90" t="s">
        <v>630</v>
      </c>
      <c r="AH22" s="89" t="str">
        <f>VLOOKUP(AG22,[2]Hoja3!$F$3:$I$307,4,FALSE)</f>
        <v>Transporte Lagunitas Puerto Montt SPA</v>
      </c>
      <c r="AI22" s="14" t="s">
        <v>298</v>
      </c>
      <c r="AJ22" s="4" t="str">
        <f t="shared" si="1"/>
        <v>Empresa de Transportes Manuel Montt S.A.</v>
      </c>
    </row>
    <row r="23" spans="1:36" x14ac:dyDescent="0.45">
      <c r="A23" s="5" t="str">
        <f t="shared" si="0"/>
        <v>SI</v>
      </c>
      <c r="B23" s="5" t="e">
        <f t="shared" si="2"/>
        <v>#N/A</v>
      </c>
      <c r="C23" s="4" t="str">
        <f t="shared" si="3"/>
        <v>BDKY58</v>
      </c>
      <c r="D23" s="197" t="s">
        <v>76</v>
      </c>
      <c r="E23" s="197" t="s">
        <v>707</v>
      </c>
      <c r="F23" s="197" t="s">
        <v>54</v>
      </c>
      <c r="G23" s="202">
        <v>2</v>
      </c>
      <c r="H23" s="203"/>
      <c r="I23" s="203"/>
      <c r="J23" s="210">
        <v>2</v>
      </c>
      <c r="K23"/>
      <c r="L23"/>
      <c r="M23"/>
      <c r="N23"/>
      <c r="O23"/>
      <c r="P23"/>
      <c r="Q23"/>
      <c r="R23"/>
      <c r="S23"/>
      <c r="T23"/>
      <c r="U23" s="4">
        <f t="shared" si="4"/>
        <v>0</v>
      </c>
      <c r="V23" s="4">
        <f t="shared" si="5"/>
        <v>0</v>
      </c>
      <c r="W23" s="14" t="s">
        <v>226</v>
      </c>
      <c r="X23" s="89" t="str">
        <f>VLOOKUP(W23,[2]Hoja3!$F$3:$I$307,4,FALSE)</f>
        <v>Empresa de Transportes Manuel Montt S.A.</v>
      </c>
      <c r="Y23" s="89" t="s">
        <v>460</v>
      </c>
      <c r="Z23" s="89" t="s">
        <v>125</v>
      </c>
      <c r="AA23" s="14" t="s">
        <v>108</v>
      </c>
      <c r="AB23" s="89" t="s">
        <v>54</v>
      </c>
      <c r="AC23" s="90" t="s">
        <v>402</v>
      </c>
      <c r="AD23" s="89" t="s">
        <v>393</v>
      </c>
      <c r="AE23" s="90" t="s">
        <v>197</v>
      </c>
      <c r="AF23" s="14" t="s">
        <v>159</v>
      </c>
      <c r="AG23" s="90" t="s">
        <v>631</v>
      </c>
      <c r="AH23" s="89" t="s">
        <v>373</v>
      </c>
      <c r="AI23" s="14" t="s">
        <v>226</v>
      </c>
      <c r="AJ23" s="4" t="str">
        <f t="shared" si="1"/>
        <v>Empresa de Transportes Manuel Montt S.A.</v>
      </c>
    </row>
    <row r="24" spans="1:36" x14ac:dyDescent="0.45">
      <c r="A24" s="5" t="str">
        <f t="shared" si="0"/>
        <v>SI</v>
      </c>
      <c r="B24" s="5" t="e">
        <f t="shared" si="2"/>
        <v>#N/A</v>
      </c>
      <c r="C24" s="4" t="str">
        <f t="shared" si="3"/>
        <v>BDKY58</v>
      </c>
      <c r="D24" s="201"/>
      <c r="E24" s="197" t="s">
        <v>708</v>
      </c>
      <c r="F24" s="197" t="s">
        <v>54</v>
      </c>
      <c r="G24" s="202">
        <v>2</v>
      </c>
      <c r="H24" s="203"/>
      <c r="I24" s="203"/>
      <c r="J24" s="210">
        <v>2</v>
      </c>
      <c r="K24"/>
      <c r="L24"/>
      <c r="M24"/>
      <c r="N24"/>
      <c r="O24"/>
      <c r="P24"/>
      <c r="Q24"/>
      <c r="R24"/>
      <c r="S24"/>
      <c r="T24"/>
      <c r="U24" s="4">
        <f t="shared" si="4"/>
        <v>0</v>
      </c>
      <c r="V24" s="4">
        <f t="shared" si="5"/>
        <v>0</v>
      </c>
      <c r="W24" s="14" t="s">
        <v>299</v>
      </c>
      <c r="X24" s="89" t="s">
        <v>217</v>
      </c>
      <c r="Y24" s="89" t="s">
        <v>462</v>
      </c>
      <c r="Z24" s="89" t="s">
        <v>125</v>
      </c>
      <c r="AA24" s="14" t="s">
        <v>65</v>
      </c>
      <c r="AB24" s="89" t="s">
        <v>54</v>
      </c>
      <c r="AC24" s="90" t="s">
        <v>415</v>
      </c>
      <c r="AD24" s="89" t="s">
        <v>393</v>
      </c>
      <c r="AE24" s="90" t="s">
        <v>616</v>
      </c>
      <c r="AF24" s="14" t="s">
        <v>159</v>
      </c>
      <c r="AG24" s="90" t="s">
        <v>387</v>
      </c>
      <c r="AH24" s="89" t="str">
        <f>VLOOKUP(AG24,[2]Hoja3!$F$3:$I$307,4,FALSE)</f>
        <v>Transporte Lagunitas Puerto Montt SPA</v>
      </c>
      <c r="AI24" s="14" t="s">
        <v>299</v>
      </c>
      <c r="AJ24" s="4" t="str">
        <f t="shared" si="1"/>
        <v>Empresa de Transportes Manuel Montt S.A.</v>
      </c>
    </row>
    <row r="25" spans="1:36" x14ac:dyDescent="0.45">
      <c r="A25" s="5" t="str">
        <f t="shared" si="0"/>
        <v>SI</v>
      </c>
      <c r="B25" s="5" t="e">
        <f t="shared" si="2"/>
        <v>#N/A</v>
      </c>
      <c r="C25" s="4" t="str">
        <f t="shared" si="3"/>
        <v>BDVW23</v>
      </c>
      <c r="D25" s="197" t="s">
        <v>578</v>
      </c>
      <c r="E25" s="197" t="s">
        <v>710</v>
      </c>
      <c r="F25" s="197" t="s">
        <v>393</v>
      </c>
      <c r="G25" s="202"/>
      <c r="H25" s="203">
        <v>4</v>
      </c>
      <c r="I25" s="203"/>
      <c r="J25" s="210">
        <v>4</v>
      </c>
      <c r="K25"/>
      <c r="L25"/>
      <c r="M25"/>
      <c r="N25"/>
      <c r="O25"/>
      <c r="P25"/>
      <c r="Q25"/>
      <c r="R25"/>
      <c r="S25"/>
      <c r="T25"/>
      <c r="U25" s="4">
        <f t="shared" si="4"/>
        <v>0</v>
      </c>
      <c r="V25" s="4">
        <f t="shared" si="5"/>
        <v>0</v>
      </c>
      <c r="W25" s="14" t="s">
        <v>300</v>
      </c>
      <c r="X25" s="89" t="s">
        <v>217</v>
      </c>
      <c r="Y25" s="158" t="s">
        <v>602</v>
      </c>
      <c r="Z25" s="89" t="s">
        <v>125</v>
      </c>
      <c r="AA25" s="14" t="s">
        <v>97</v>
      </c>
      <c r="AB25" s="89" t="s">
        <v>54</v>
      </c>
      <c r="AC25" s="90" t="s">
        <v>577</v>
      </c>
      <c r="AD25" s="89" t="s">
        <v>393</v>
      </c>
      <c r="AE25" s="90" t="s">
        <v>613</v>
      </c>
      <c r="AF25" s="14" t="s">
        <v>159</v>
      </c>
      <c r="AG25" s="90" t="s">
        <v>633</v>
      </c>
      <c r="AH25" s="89" t="s">
        <v>373</v>
      </c>
      <c r="AI25" s="14" t="s">
        <v>300</v>
      </c>
      <c r="AJ25" s="4" t="str">
        <f t="shared" si="1"/>
        <v>Empresa de Transportes Manuel Montt S.A.</v>
      </c>
    </row>
    <row r="26" spans="1:36" x14ac:dyDescent="0.45">
      <c r="A26" s="5" t="str">
        <f t="shared" si="0"/>
        <v>SI</v>
      </c>
      <c r="B26" s="5" t="e">
        <f t="shared" si="2"/>
        <v>#N/A</v>
      </c>
      <c r="C26" s="4" t="str">
        <f t="shared" si="3"/>
        <v>BFHC61</v>
      </c>
      <c r="D26" s="197" t="s">
        <v>170</v>
      </c>
      <c r="E26" s="197" t="s">
        <v>712</v>
      </c>
      <c r="F26" s="197" t="s">
        <v>159</v>
      </c>
      <c r="G26" s="202">
        <v>2</v>
      </c>
      <c r="H26" s="203"/>
      <c r="I26" s="203"/>
      <c r="J26" s="210">
        <v>2</v>
      </c>
      <c r="K26"/>
      <c r="L26"/>
      <c r="M26"/>
      <c r="N26"/>
      <c r="O26"/>
      <c r="P26"/>
      <c r="Q26"/>
      <c r="R26"/>
      <c r="S26"/>
      <c r="T26"/>
      <c r="U26" s="4">
        <f t="shared" si="4"/>
        <v>0</v>
      </c>
      <c r="V26" s="4">
        <f t="shared" si="5"/>
        <v>0</v>
      </c>
      <c r="W26" s="14" t="s">
        <v>286</v>
      </c>
      <c r="X26" s="89" t="s">
        <v>217</v>
      </c>
      <c r="Y26" s="89" t="s">
        <v>464</v>
      </c>
      <c r="Z26" s="89" t="s">
        <v>125</v>
      </c>
      <c r="AA26" s="14" t="s">
        <v>73</v>
      </c>
      <c r="AB26" s="89" t="s">
        <v>54</v>
      </c>
      <c r="AC26" s="90" t="s">
        <v>414</v>
      </c>
      <c r="AD26" s="89" t="str">
        <f>VLOOKUP(AC26,[2]Hoja3!$F$3:$I$307,4,FALSE)</f>
        <v>Transportes Lagunitas S.A.</v>
      </c>
      <c r="AE26" s="90" t="s">
        <v>615</v>
      </c>
      <c r="AF26" s="14" t="s">
        <v>159</v>
      </c>
      <c r="AG26" s="90" t="s">
        <v>634</v>
      </c>
      <c r="AH26" s="89" t="s">
        <v>373</v>
      </c>
      <c r="AI26" s="14" t="s">
        <v>286</v>
      </c>
      <c r="AJ26" s="4" t="str">
        <f t="shared" si="1"/>
        <v>Empresa de Transportes Manuel Montt S.A.</v>
      </c>
    </row>
    <row r="27" spans="1:36" x14ac:dyDescent="0.45">
      <c r="A27" s="5" t="str">
        <f t="shared" si="0"/>
        <v>SI</v>
      </c>
      <c r="B27" s="5" t="e">
        <f t="shared" si="2"/>
        <v>#N/A</v>
      </c>
      <c r="C27" s="4" t="str">
        <f t="shared" si="3"/>
        <v>BGDX45</v>
      </c>
      <c r="D27" s="197" t="s">
        <v>235</v>
      </c>
      <c r="E27" s="197" t="s">
        <v>705</v>
      </c>
      <c r="F27" s="197" t="s">
        <v>217</v>
      </c>
      <c r="G27" s="202">
        <v>2</v>
      </c>
      <c r="H27" s="203">
        <v>2</v>
      </c>
      <c r="I27" s="203"/>
      <c r="J27" s="210">
        <v>4</v>
      </c>
      <c r="K27"/>
      <c r="L27"/>
      <c r="M27"/>
      <c r="N27"/>
      <c r="O27"/>
      <c r="P27"/>
      <c r="Q27"/>
      <c r="R27"/>
      <c r="S27"/>
      <c r="T27"/>
      <c r="U27" s="4">
        <f t="shared" si="4"/>
        <v>0</v>
      </c>
      <c r="V27" s="4">
        <f t="shared" si="5"/>
        <v>0</v>
      </c>
      <c r="W27" s="14" t="s">
        <v>254</v>
      </c>
      <c r="X27" s="89" t="s">
        <v>217</v>
      </c>
      <c r="Y27" s="89" t="s">
        <v>465</v>
      </c>
      <c r="Z27" s="89" t="s">
        <v>125</v>
      </c>
      <c r="AA27" s="14" t="s">
        <v>123</v>
      </c>
      <c r="AB27" s="89" t="s">
        <v>54</v>
      </c>
      <c r="AC27" s="90" t="s">
        <v>593</v>
      </c>
      <c r="AD27" s="89" t="str">
        <f>VLOOKUP(AC27,[2]Hoja3!$F$3:$I$307,4,FALSE)</f>
        <v>Transportes Lagunitas S.A.</v>
      </c>
      <c r="AE27" s="90" t="s">
        <v>190</v>
      </c>
      <c r="AF27" s="14" t="s">
        <v>159</v>
      </c>
      <c r="AG27" s="90" t="s">
        <v>640</v>
      </c>
      <c r="AH27" s="89" t="str">
        <f>VLOOKUP(AG27,[2]Hoja3!$F$3:$I$307,4,FALSE)</f>
        <v>Transporte Lagunitas Puerto Montt SPA</v>
      </c>
      <c r="AI27" s="14" t="s">
        <v>254</v>
      </c>
      <c r="AJ27" s="4" t="str">
        <f t="shared" si="1"/>
        <v>Empresa de Transportes Manuel Montt S.A.</v>
      </c>
    </row>
    <row r="28" spans="1:36" x14ac:dyDescent="0.45">
      <c r="A28" s="5" t="str">
        <f t="shared" si="0"/>
        <v>SI</v>
      </c>
      <c r="B28" s="5" t="e">
        <f t="shared" si="2"/>
        <v>#N/A</v>
      </c>
      <c r="C28" s="4" t="str">
        <f t="shared" si="3"/>
        <v>BGDX45</v>
      </c>
      <c r="D28" s="201"/>
      <c r="E28" s="197" t="s">
        <v>703</v>
      </c>
      <c r="F28" s="197" t="s">
        <v>217</v>
      </c>
      <c r="G28" s="202">
        <v>2</v>
      </c>
      <c r="H28" s="203"/>
      <c r="I28" s="203"/>
      <c r="J28" s="210">
        <v>2</v>
      </c>
      <c r="K28"/>
      <c r="L28"/>
      <c r="M28"/>
      <c r="N28"/>
      <c r="O28"/>
      <c r="P28"/>
      <c r="Q28"/>
      <c r="R28"/>
      <c r="S28"/>
      <c r="T28"/>
      <c r="U28" s="4">
        <f t="shared" si="4"/>
        <v>0</v>
      </c>
      <c r="V28" s="4">
        <f t="shared" si="5"/>
        <v>0</v>
      </c>
      <c r="W28" s="14" t="s">
        <v>301</v>
      </c>
      <c r="X28" s="89" t="s">
        <v>217</v>
      </c>
      <c r="Y28" s="89" t="s">
        <v>467</v>
      </c>
      <c r="Z28" s="89" t="s">
        <v>125</v>
      </c>
      <c r="AA28" s="14" t="s">
        <v>61</v>
      </c>
      <c r="AB28" s="89" t="s">
        <v>54</v>
      </c>
      <c r="AC28" s="90" t="s">
        <v>427</v>
      </c>
      <c r="AD28" s="89" t="str">
        <f>VLOOKUP(AC28,[2]Hoja3!$F$3:$I$307,4,FALSE)</f>
        <v>Transportes Lagunitas S.A.</v>
      </c>
      <c r="AE28" s="90" t="s">
        <v>215</v>
      </c>
      <c r="AF28" s="14" t="s">
        <v>159</v>
      </c>
      <c r="AG28" s="90" t="s">
        <v>377</v>
      </c>
      <c r="AH28" s="89" t="str">
        <f>VLOOKUP(AG28,[2]Hoja3!$F$3:$I$307,4,FALSE)</f>
        <v>Transporte Lagunitas Puerto Montt SPA</v>
      </c>
      <c r="AI28" s="14" t="s">
        <v>301</v>
      </c>
      <c r="AJ28" s="4" t="str">
        <f t="shared" si="1"/>
        <v>Empresa de Transportes Manuel Montt S.A.</v>
      </c>
    </row>
    <row r="29" spans="1:36" x14ac:dyDescent="0.45">
      <c r="A29" s="5" t="str">
        <f t="shared" si="0"/>
        <v>SI</v>
      </c>
      <c r="B29" s="5" t="e">
        <f t="shared" si="2"/>
        <v>#N/A</v>
      </c>
      <c r="C29" s="4" t="str">
        <f t="shared" si="3"/>
        <v>BGDX45</v>
      </c>
      <c r="D29" s="201"/>
      <c r="E29" s="197" t="s">
        <v>720</v>
      </c>
      <c r="F29" s="197" t="s">
        <v>217</v>
      </c>
      <c r="G29" s="202">
        <v>2</v>
      </c>
      <c r="H29" s="203">
        <v>2</v>
      </c>
      <c r="I29" s="203">
        <v>2</v>
      </c>
      <c r="J29" s="210">
        <v>6</v>
      </c>
      <c r="K29"/>
      <c r="L29"/>
      <c r="M29"/>
      <c r="N29"/>
      <c r="O29"/>
      <c r="P29"/>
      <c r="Q29"/>
      <c r="R29"/>
      <c r="S29"/>
      <c r="T29"/>
      <c r="U29" s="4">
        <f t="shared" si="4"/>
        <v>0</v>
      </c>
      <c r="V29" s="4">
        <f t="shared" si="5"/>
        <v>0</v>
      </c>
      <c r="W29" s="14" t="s">
        <v>302</v>
      </c>
      <c r="X29" s="89" t="s">
        <v>217</v>
      </c>
      <c r="Y29" s="89" t="s">
        <v>468</v>
      </c>
      <c r="Z29" s="89" t="s">
        <v>125</v>
      </c>
      <c r="AA29" s="14" t="s">
        <v>524</v>
      </c>
      <c r="AB29" s="89" t="s">
        <v>54</v>
      </c>
      <c r="AC29" s="90" t="s">
        <v>401</v>
      </c>
      <c r="AD29" s="89" t="str">
        <f>VLOOKUP(AC29,[2]Hoja3!$F$3:$I$307,4,FALSE)</f>
        <v>Transportes Lagunitas S.A.</v>
      </c>
      <c r="AE29" s="90" t="s">
        <v>620</v>
      </c>
      <c r="AF29" s="14" t="s">
        <v>159</v>
      </c>
      <c r="AG29" s="90" t="s">
        <v>375</v>
      </c>
      <c r="AH29" s="89" t="str">
        <f>VLOOKUP(AG29,[2]Hoja3!$F$3:$I$307,4,FALSE)</f>
        <v>Transporte Lagunitas Puerto Montt SPA</v>
      </c>
      <c r="AI29" s="14" t="s">
        <v>302</v>
      </c>
      <c r="AJ29" s="4" t="str">
        <f t="shared" si="1"/>
        <v>Empresa de Transportes Manuel Montt S.A.</v>
      </c>
    </row>
    <row r="30" spans="1:36" x14ac:dyDescent="0.45">
      <c r="A30" s="5" t="str">
        <f t="shared" si="0"/>
        <v>SI</v>
      </c>
      <c r="B30" s="5" t="str">
        <f t="shared" si="2"/>
        <v>SI</v>
      </c>
      <c r="C30" s="4" t="str">
        <f t="shared" si="3"/>
        <v>BGRS58</v>
      </c>
      <c r="D30" s="197" t="s">
        <v>136</v>
      </c>
      <c r="E30" s="197" t="s">
        <v>706</v>
      </c>
      <c r="F30" s="197" t="s">
        <v>125</v>
      </c>
      <c r="G30" s="202">
        <v>2</v>
      </c>
      <c r="H30" s="203">
        <v>6</v>
      </c>
      <c r="I30" s="203">
        <v>4</v>
      </c>
      <c r="J30" s="210">
        <v>12</v>
      </c>
      <c r="K30"/>
      <c r="L30"/>
      <c r="M30"/>
      <c r="N30"/>
      <c r="O30"/>
      <c r="P30"/>
      <c r="Q30"/>
      <c r="R30"/>
      <c r="S30"/>
      <c r="T30"/>
      <c r="U30" s="4">
        <f t="shared" si="4"/>
        <v>0</v>
      </c>
      <c r="V30" s="4">
        <f t="shared" si="5"/>
        <v>0</v>
      </c>
      <c r="W30" s="14" t="s">
        <v>280</v>
      </c>
      <c r="X30" s="89" t="s">
        <v>217</v>
      </c>
      <c r="Y30" s="89" t="s">
        <v>470</v>
      </c>
      <c r="Z30" s="89" t="s">
        <v>125</v>
      </c>
      <c r="AA30" s="14" t="s">
        <v>91</v>
      </c>
      <c r="AB30" s="89" t="s">
        <v>54</v>
      </c>
      <c r="AC30" s="90" t="s">
        <v>419</v>
      </c>
      <c r="AD30" s="89" t="str">
        <f>VLOOKUP(AC30,[2]Hoja3!$F$3:$I$307,4,FALSE)</f>
        <v>Transportes Lagunitas S.A.</v>
      </c>
      <c r="AE30" s="90" t="s">
        <v>203</v>
      </c>
      <c r="AF30" s="14" t="str">
        <f>VLOOKUP(AE30,[2]Hoja3!$F$3:$I$307,4,FALSE)</f>
        <v>Sotrasol Spa</v>
      </c>
      <c r="AG30" s="90" t="s">
        <v>635</v>
      </c>
      <c r="AH30" s="89" t="str">
        <f>VLOOKUP(AG30,[2]Hoja3!$F$3:$I$307,4,FALSE)</f>
        <v>Transporte Lagunitas Puerto Montt SPA</v>
      </c>
      <c r="AI30" s="14" t="s">
        <v>280</v>
      </c>
      <c r="AJ30" s="4" t="str">
        <f t="shared" si="1"/>
        <v>Empresa de Transportes Manuel Montt S.A.</v>
      </c>
    </row>
    <row r="31" spans="1:36" x14ac:dyDescent="0.45">
      <c r="A31" s="5" t="str">
        <f t="shared" si="0"/>
        <v>SI</v>
      </c>
      <c r="B31" s="5" t="e">
        <f t="shared" si="2"/>
        <v>#N/A</v>
      </c>
      <c r="C31" s="4" t="str">
        <f t="shared" si="3"/>
        <v>BHCL95</v>
      </c>
      <c r="D31" s="197" t="s">
        <v>183</v>
      </c>
      <c r="E31" s="197" t="s">
        <v>712</v>
      </c>
      <c r="F31" s="197" t="s">
        <v>159</v>
      </c>
      <c r="G31" s="202">
        <v>2</v>
      </c>
      <c r="H31" s="203"/>
      <c r="I31" s="203"/>
      <c r="J31" s="210">
        <v>2</v>
      </c>
      <c r="K31"/>
      <c r="L31"/>
      <c r="M31"/>
      <c r="N31"/>
      <c r="O31"/>
      <c r="P31"/>
      <c r="Q31"/>
      <c r="R31"/>
      <c r="S31"/>
      <c r="T31"/>
      <c r="U31" s="4">
        <f t="shared" si="4"/>
        <v>0</v>
      </c>
      <c r="V31" s="4">
        <f t="shared" si="5"/>
        <v>0</v>
      </c>
      <c r="W31" s="14" t="s">
        <v>285</v>
      </c>
      <c r="X31" s="89" t="s">
        <v>217</v>
      </c>
      <c r="Y31" s="89" t="s">
        <v>471</v>
      </c>
      <c r="Z31" s="89" t="s">
        <v>125</v>
      </c>
      <c r="AA31" s="14" t="s">
        <v>62</v>
      </c>
      <c r="AB31" s="89" t="s">
        <v>54</v>
      </c>
      <c r="AC31" s="90" t="s">
        <v>580</v>
      </c>
      <c r="AD31" s="89" t="s">
        <v>393</v>
      </c>
      <c r="AE31" s="90" t="s">
        <v>200</v>
      </c>
      <c r="AF31" s="14" t="str">
        <f>VLOOKUP(AE31,[2]Hoja3!$F$3:$I$307,4,FALSE)</f>
        <v>Sotrasol Spa</v>
      </c>
      <c r="AG31" s="3" t="s">
        <v>381</v>
      </c>
      <c r="AH31" s="89" t="str">
        <f>VLOOKUP(AG31,[2]Hoja3!$F$3:$I$307,4,FALSE)</f>
        <v>Transporte Lagunitas Puerto Montt SPA</v>
      </c>
      <c r="AI31" s="14" t="s">
        <v>285</v>
      </c>
      <c r="AJ31" s="4" t="str">
        <f t="shared" si="1"/>
        <v>Empresa de Transportes Manuel Montt S.A.</v>
      </c>
    </row>
    <row r="32" spans="1:36" x14ac:dyDescent="0.45">
      <c r="A32" s="5" t="str">
        <f t="shared" si="0"/>
        <v>SI</v>
      </c>
      <c r="B32" s="5" t="e">
        <f t="shared" si="2"/>
        <v>#N/A</v>
      </c>
      <c r="C32" s="4" t="str">
        <f t="shared" si="3"/>
        <v>BHCL95</v>
      </c>
      <c r="D32" s="201"/>
      <c r="E32" s="197" t="s">
        <v>713</v>
      </c>
      <c r="F32" s="197" t="s">
        <v>159</v>
      </c>
      <c r="G32" s="202">
        <v>4</v>
      </c>
      <c r="H32" s="203"/>
      <c r="I32" s="203"/>
      <c r="J32" s="210">
        <v>4</v>
      </c>
      <c r="K32"/>
      <c r="L32"/>
      <c r="M32"/>
      <c r="N32"/>
      <c r="O32"/>
      <c r="P32"/>
      <c r="Q32"/>
      <c r="R32"/>
      <c r="S32"/>
      <c r="T32"/>
      <c r="U32" s="4">
        <f t="shared" si="4"/>
        <v>0</v>
      </c>
      <c r="V32" s="4">
        <f t="shared" si="5"/>
        <v>0</v>
      </c>
      <c r="W32" s="14" t="s">
        <v>263</v>
      </c>
      <c r="X32" s="89" t="s">
        <v>217</v>
      </c>
      <c r="Y32" s="89" t="s">
        <v>472</v>
      </c>
      <c r="Z32" s="89" t="s">
        <v>125</v>
      </c>
      <c r="AA32" s="14" t="s">
        <v>525</v>
      </c>
      <c r="AB32" s="89" t="s">
        <v>54</v>
      </c>
      <c r="AC32" s="90" t="s">
        <v>584</v>
      </c>
      <c r="AD32" s="89" t="s">
        <v>393</v>
      </c>
      <c r="AE32" s="90" t="s">
        <v>182</v>
      </c>
      <c r="AF32" s="14" t="str">
        <f>VLOOKUP(AE32,[2]Hoja3!$F$3:$I$307,4,FALSE)</f>
        <v>Sotrasol Spa</v>
      </c>
      <c r="AG32" s="90" t="s">
        <v>574</v>
      </c>
      <c r="AH32" s="89" t="s">
        <v>373</v>
      </c>
      <c r="AI32" s="14" t="s">
        <v>263</v>
      </c>
      <c r="AJ32" s="4" t="str">
        <f t="shared" si="1"/>
        <v>Empresa de Transportes Manuel Montt S.A.</v>
      </c>
    </row>
    <row r="33" spans="1:36" x14ac:dyDescent="0.45">
      <c r="A33" s="5" t="str">
        <f t="shared" si="0"/>
        <v>SI</v>
      </c>
      <c r="B33" s="5" t="e">
        <f t="shared" si="2"/>
        <v>#N/A</v>
      </c>
      <c r="C33" s="4" t="str">
        <f t="shared" si="3"/>
        <v>BHDX61</v>
      </c>
      <c r="D33" s="197" t="s">
        <v>289</v>
      </c>
      <c r="E33" s="197" t="s">
        <v>720</v>
      </c>
      <c r="F33" s="197" t="s">
        <v>217</v>
      </c>
      <c r="G33" s="202"/>
      <c r="H33" s="203"/>
      <c r="I33" s="203">
        <v>2</v>
      </c>
      <c r="J33" s="210">
        <v>2</v>
      </c>
      <c r="K33"/>
      <c r="L33"/>
      <c r="M33"/>
      <c r="N33"/>
      <c r="O33"/>
      <c r="P33"/>
      <c r="Q33"/>
      <c r="R33"/>
      <c r="S33"/>
      <c r="T33"/>
      <c r="U33" s="4">
        <f t="shared" si="4"/>
        <v>0</v>
      </c>
      <c r="V33" s="4">
        <f t="shared" si="5"/>
        <v>0</v>
      </c>
      <c r="W33" s="14" t="s">
        <v>244</v>
      </c>
      <c r="X33" s="89" t="s">
        <v>217</v>
      </c>
      <c r="Y33" s="89" t="s">
        <v>474</v>
      </c>
      <c r="Z33" s="89" t="s">
        <v>125</v>
      </c>
      <c r="AA33" s="14" t="s">
        <v>479</v>
      </c>
      <c r="AB33" s="89" t="s">
        <v>54</v>
      </c>
      <c r="AC33" s="90" t="s">
        <v>400</v>
      </c>
      <c r="AD33" s="89" t="str">
        <f>VLOOKUP(AC33,[2]Hoja3!$F$3:$I$307,4,FALSE)</f>
        <v>Transportes Lagunitas S.A.</v>
      </c>
      <c r="AE33" s="90" t="s">
        <v>214</v>
      </c>
      <c r="AF33" s="14" t="str">
        <f>VLOOKUP(AE33,[2]Hoja3!$F$3:$I$307,4,FALSE)</f>
        <v>Sotrasol Spa</v>
      </c>
      <c r="AG33" s="90" t="s">
        <v>383</v>
      </c>
      <c r="AH33" s="89" t="str">
        <f>VLOOKUP(AG33,[2]Hoja3!$F$3:$I$307,4,FALSE)</f>
        <v>Transporte Lagunitas Puerto Montt SPA</v>
      </c>
      <c r="AI33" s="14" t="s">
        <v>244</v>
      </c>
      <c r="AJ33" s="4" t="str">
        <f t="shared" si="1"/>
        <v>Empresa de Transportes Manuel Montt S.A.</v>
      </c>
    </row>
    <row r="34" spans="1:36" x14ac:dyDescent="0.45">
      <c r="A34" s="5" t="str">
        <f t="shared" si="0"/>
        <v>SI</v>
      </c>
      <c r="B34" s="5" t="e">
        <f t="shared" si="2"/>
        <v>#N/A</v>
      </c>
      <c r="C34" s="4" t="str">
        <f t="shared" si="3"/>
        <v>BJFL64</v>
      </c>
      <c r="D34" s="197" t="s">
        <v>382</v>
      </c>
      <c r="E34" s="197" t="s">
        <v>715</v>
      </c>
      <c r="F34" s="197" t="s">
        <v>373</v>
      </c>
      <c r="G34" s="202">
        <v>4</v>
      </c>
      <c r="H34" s="203"/>
      <c r="I34" s="203"/>
      <c r="J34" s="210">
        <v>4</v>
      </c>
      <c r="K34"/>
      <c r="L34"/>
      <c r="M34"/>
      <c r="N34"/>
      <c r="O34"/>
      <c r="P34"/>
      <c r="Q34"/>
      <c r="R34"/>
      <c r="S34"/>
      <c r="T34"/>
      <c r="U34" s="4">
        <f t="shared" si="4"/>
        <v>0</v>
      </c>
      <c r="V34" s="4">
        <f t="shared" si="5"/>
        <v>0</v>
      </c>
      <c r="W34" s="14" t="s">
        <v>304</v>
      </c>
      <c r="X34" s="89" t="s">
        <v>217</v>
      </c>
      <c r="Y34" s="89" t="s">
        <v>476</v>
      </c>
      <c r="Z34" s="89" t="s">
        <v>125</v>
      </c>
      <c r="AA34" s="14" t="s">
        <v>526</v>
      </c>
      <c r="AB34" s="89" t="s">
        <v>54</v>
      </c>
      <c r="AC34" s="90" t="s">
        <v>585</v>
      </c>
      <c r="AD34" s="89" t="str">
        <f>VLOOKUP(AC34,[2]Hoja3!$F$3:$I$307,4,FALSE)</f>
        <v>Transportes Lagunitas S.A.</v>
      </c>
      <c r="AE34" s="90" t="s">
        <v>177</v>
      </c>
      <c r="AF34" s="14" t="str">
        <f>VLOOKUP(AE34,[2]Hoja3!$F$3:$I$307,4,FALSE)</f>
        <v>Sotrasol Spa</v>
      </c>
      <c r="AG34" s="90" t="s">
        <v>624</v>
      </c>
      <c r="AH34" s="89" t="s">
        <v>373</v>
      </c>
      <c r="AI34" s="14" t="s">
        <v>304</v>
      </c>
      <c r="AJ34" s="4" t="str">
        <f t="shared" si="1"/>
        <v>Empresa de Transportes Manuel Montt S.A.</v>
      </c>
    </row>
    <row r="35" spans="1:36" x14ac:dyDescent="0.45">
      <c r="A35" s="5" t="str">
        <f t="shared" si="0"/>
        <v>SI</v>
      </c>
      <c r="B35" s="5" t="e">
        <f t="shared" si="2"/>
        <v>#N/A</v>
      </c>
      <c r="C35" s="4" t="str">
        <f t="shared" si="3"/>
        <v>BJFP65</v>
      </c>
      <c r="D35" s="197" t="s">
        <v>122</v>
      </c>
      <c r="E35" s="197" t="s">
        <v>707</v>
      </c>
      <c r="F35" s="197" t="s">
        <v>54</v>
      </c>
      <c r="G35" s="202"/>
      <c r="H35" s="203">
        <v>4</v>
      </c>
      <c r="I35" s="203"/>
      <c r="J35" s="210">
        <v>4</v>
      </c>
      <c r="K35"/>
      <c r="L35"/>
      <c r="M35"/>
      <c r="N35"/>
      <c r="O35"/>
      <c r="P35"/>
      <c r="Q35"/>
      <c r="R35"/>
      <c r="S35"/>
      <c r="T35"/>
      <c r="U35" s="4">
        <f t="shared" si="4"/>
        <v>0</v>
      </c>
      <c r="V35" s="4">
        <f t="shared" si="5"/>
        <v>0</v>
      </c>
      <c r="W35" s="143" t="s">
        <v>305</v>
      </c>
      <c r="X35" s="89" t="s">
        <v>217</v>
      </c>
      <c r="Y35" s="89" t="s">
        <v>478</v>
      </c>
      <c r="Z35" s="89" t="str">
        <f>VLOOKUP(Y35,[2]Hoja3!$F$3:$I$307,4,FALSE)</f>
        <v>Transportes Chinquihue Ltda.</v>
      </c>
      <c r="AA35" s="14" t="s">
        <v>100</v>
      </c>
      <c r="AB35" s="89" t="s">
        <v>54</v>
      </c>
      <c r="AC35" s="90" t="s">
        <v>412</v>
      </c>
      <c r="AD35" s="89" t="str">
        <f>VLOOKUP(AC35,[2]Hoja3!$F$3:$I$307,4,FALSE)</f>
        <v>Transportes Lagunitas S.A.</v>
      </c>
      <c r="AE35" s="90" t="s">
        <v>206</v>
      </c>
      <c r="AF35" s="14" t="str">
        <f>VLOOKUP(AE35,[2]Hoja3!$F$3:$I$307,4,FALSE)</f>
        <v>Sotrasol Spa</v>
      </c>
      <c r="AG35" s="3" t="s">
        <v>386</v>
      </c>
      <c r="AH35" s="89" t="str">
        <f>VLOOKUP(AG35,[2]Hoja3!$F$3:$I$307,4,FALSE)</f>
        <v>Transporte Lagunitas Puerto Montt SPA</v>
      </c>
      <c r="AI35" s="14" t="s">
        <v>305</v>
      </c>
      <c r="AJ35" s="4" t="str">
        <f t="shared" si="1"/>
        <v>Empresa de Transportes Manuel Montt S.A.</v>
      </c>
    </row>
    <row r="36" spans="1:36" x14ac:dyDescent="0.45">
      <c r="A36" s="5" t="str">
        <f t="shared" si="0"/>
        <v>SI</v>
      </c>
      <c r="B36" s="5" t="e">
        <f t="shared" si="2"/>
        <v>#N/A</v>
      </c>
      <c r="C36" s="4" t="str">
        <f t="shared" si="3"/>
        <v>BJFP65</v>
      </c>
      <c r="D36" s="201"/>
      <c r="E36" s="197" t="s">
        <v>708</v>
      </c>
      <c r="F36" s="197" t="s">
        <v>54</v>
      </c>
      <c r="G36" s="202"/>
      <c r="H36" s="203">
        <v>2</v>
      </c>
      <c r="I36" s="203"/>
      <c r="J36" s="210">
        <v>2</v>
      </c>
      <c r="K36"/>
      <c r="L36"/>
      <c r="M36"/>
      <c r="N36"/>
      <c r="O36"/>
      <c r="P36"/>
      <c r="Q36"/>
      <c r="R36"/>
      <c r="S36"/>
      <c r="T36"/>
      <c r="U36" s="4">
        <f t="shared" si="4"/>
        <v>0</v>
      </c>
      <c r="V36" s="4">
        <f t="shared" si="5"/>
        <v>0</v>
      </c>
      <c r="W36" s="14" t="s">
        <v>306</v>
      </c>
      <c r="X36" s="89" t="s">
        <v>217</v>
      </c>
      <c r="Y36" s="89" t="s">
        <v>480</v>
      </c>
      <c r="Z36" s="89" t="s">
        <v>125</v>
      </c>
      <c r="AA36" s="14" t="s">
        <v>527</v>
      </c>
      <c r="AB36" s="89" t="s">
        <v>54</v>
      </c>
      <c r="AC36" s="90" t="s">
        <v>591</v>
      </c>
      <c r="AD36" s="89" t="str">
        <f>VLOOKUP(AC36,[2]Hoja3!$F$3:$I$307,4,FALSE)</f>
        <v>Transportes Lagunitas S.A.</v>
      </c>
      <c r="AE36" s="90" t="s">
        <v>601</v>
      </c>
      <c r="AF36" s="14" t="s">
        <v>159</v>
      </c>
      <c r="AG36" s="90" t="s">
        <v>626</v>
      </c>
      <c r="AH36" s="89" t="s">
        <v>373</v>
      </c>
      <c r="AI36" s="14" t="s">
        <v>306</v>
      </c>
      <c r="AJ36" s="4" t="str">
        <f t="shared" si="1"/>
        <v>Empresa de Transportes Manuel Montt S.A.</v>
      </c>
    </row>
    <row r="37" spans="1:36" x14ac:dyDescent="0.45">
      <c r="A37" s="5" t="str">
        <f t="shared" si="0"/>
        <v>SI</v>
      </c>
      <c r="B37" s="5" t="e">
        <f t="shared" si="2"/>
        <v>#N/A</v>
      </c>
      <c r="C37" s="4" t="str">
        <f t="shared" si="3"/>
        <v>BKSV43</v>
      </c>
      <c r="D37" s="197" t="s">
        <v>74</v>
      </c>
      <c r="E37" s="197" t="s">
        <v>707</v>
      </c>
      <c r="F37" s="197" t="s">
        <v>54</v>
      </c>
      <c r="G37" s="202">
        <v>2</v>
      </c>
      <c r="H37" s="203"/>
      <c r="I37" s="203">
        <v>2</v>
      </c>
      <c r="J37" s="210">
        <v>4</v>
      </c>
      <c r="K37"/>
      <c r="L37"/>
      <c r="M37"/>
      <c r="N37"/>
      <c r="O37"/>
      <c r="P37"/>
      <c r="Q37"/>
      <c r="R37"/>
      <c r="S37"/>
      <c r="T37"/>
      <c r="U37" s="4">
        <f t="shared" si="4"/>
        <v>0</v>
      </c>
      <c r="V37" s="4">
        <f t="shared" si="5"/>
        <v>0</v>
      </c>
      <c r="W37" s="14" t="s">
        <v>307</v>
      </c>
      <c r="X37" s="89" t="s">
        <v>217</v>
      </c>
      <c r="Y37" s="89" t="s">
        <v>482</v>
      </c>
      <c r="Z37" s="89" t="s">
        <v>125</v>
      </c>
      <c r="AA37" s="14" t="s">
        <v>94</v>
      </c>
      <c r="AB37" s="89" t="s">
        <v>54</v>
      </c>
      <c r="AC37" s="152" t="s">
        <v>568</v>
      </c>
      <c r="AD37" s="89" t="s">
        <v>393</v>
      </c>
      <c r="AE37" s="90" t="s">
        <v>598</v>
      </c>
      <c r="AF37" s="14" t="s">
        <v>159</v>
      </c>
      <c r="AG37" s="156" t="s">
        <v>379</v>
      </c>
      <c r="AH37" s="89" t="str">
        <f>VLOOKUP(AG37,[2]Hoja3!$F$3:$I$307,4,FALSE)</f>
        <v>Transporte Lagunitas Puerto Montt SPA</v>
      </c>
      <c r="AI37" s="14" t="s">
        <v>307</v>
      </c>
      <c r="AJ37" s="4" t="str">
        <f t="shared" si="1"/>
        <v>Empresa de Transportes Manuel Montt S.A.</v>
      </c>
    </row>
    <row r="38" spans="1:36" x14ac:dyDescent="0.45">
      <c r="A38" s="5" t="str">
        <f t="shared" si="0"/>
        <v>SI</v>
      </c>
      <c r="B38" s="5" t="e">
        <f t="shared" si="2"/>
        <v>#N/A</v>
      </c>
      <c r="C38" s="4" t="str">
        <f t="shared" si="3"/>
        <v>BKSV43</v>
      </c>
      <c r="D38" s="201"/>
      <c r="E38" s="197" t="s">
        <v>708</v>
      </c>
      <c r="F38" s="197" t="s">
        <v>54</v>
      </c>
      <c r="G38" s="202">
        <v>2</v>
      </c>
      <c r="H38" s="203"/>
      <c r="I38" s="203">
        <v>2</v>
      </c>
      <c r="J38" s="210">
        <v>4</v>
      </c>
      <c r="K38"/>
      <c r="L38"/>
      <c r="M38"/>
      <c r="N38"/>
      <c r="O38"/>
      <c r="P38"/>
      <c r="Q38"/>
      <c r="R38"/>
      <c r="S38"/>
      <c r="T38"/>
      <c r="U38" s="4">
        <f t="shared" si="4"/>
        <v>0</v>
      </c>
      <c r="V38" s="4">
        <f t="shared" si="5"/>
        <v>0</v>
      </c>
      <c r="W38" s="14" t="s">
        <v>245</v>
      </c>
      <c r="X38" s="89" t="s">
        <v>217</v>
      </c>
      <c r="Y38" s="89" t="s">
        <v>484</v>
      </c>
      <c r="Z38" s="89" t="s">
        <v>125</v>
      </c>
      <c r="AA38" s="14" t="s">
        <v>309</v>
      </c>
      <c r="AB38" s="89" t="s">
        <v>54</v>
      </c>
      <c r="AC38" s="90" t="s">
        <v>588</v>
      </c>
      <c r="AD38" s="89" t="s">
        <v>393</v>
      </c>
      <c r="AE38" s="90" t="s">
        <v>608</v>
      </c>
      <c r="AF38" s="14" t="s">
        <v>159</v>
      </c>
      <c r="AG38" s="156" t="s">
        <v>380</v>
      </c>
      <c r="AH38" s="89" t="str">
        <f>VLOOKUP(AG38,[2]Hoja3!$F$3:$I$307,4,FALSE)</f>
        <v>Transporte Lagunitas Puerto Montt SPA</v>
      </c>
      <c r="AI38" s="14" t="s">
        <v>245</v>
      </c>
      <c r="AJ38" s="4" t="str">
        <f t="shared" si="1"/>
        <v>Empresa de Transportes Manuel Montt S.A.</v>
      </c>
    </row>
    <row r="39" spans="1:36" x14ac:dyDescent="0.45">
      <c r="A39" s="5" t="str">
        <f t="shared" si="0"/>
        <v>SI</v>
      </c>
      <c r="B39" s="5" t="e">
        <f t="shared" si="2"/>
        <v>#N/A</v>
      </c>
      <c r="C39" s="4" t="str">
        <f t="shared" si="3"/>
        <v>BPTK92</v>
      </c>
      <c r="D39" s="197" t="s">
        <v>224</v>
      </c>
      <c r="E39" s="197" t="s">
        <v>705</v>
      </c>
      <c r="F39" s="197" t="s">
        <v>217</v>
      </c>
      <c r="G39" s="202">
        <v>2</v>
      </c>
      <c r="H39" s="203">
        <v>2</v>
      </c>
      <c r="I39" s="203"/>
      <c r="J39" s="210">
        <v>4</v>
      </c>
      <c r="K39"/>
      <c r="L39"/>
      <c r="M39"/>
      <c r="N39"/>
      <c r="O39"/>
      <c r="P39"/>
      <c r="Q39"/>
      <c r="R39"/>
      <c r="S39"/>
      <c r="T39"/>
      <c r="U39" s="4">
        <f t="shared" si="4"/>
        <v>0</v>
      </c>
      <c r="V39" s="4">
        <f t="shared" si="5"/>
        <v>0</v>
      </c>
      <c r="W39" s="14" t="s">
        <v>308</v>
      </c>
      <c r="X39" s="89" t="s">
        <v>217</v>
      </c>
      <c r="Y39" s="89" t="s">
        <v>139</v>
      </c>
      <c r="Z39" s="89" t="s">
        <v>125</v>
      </c>
      <c r="AA39" s="14" t="s">
        <v>505</v>
      </c>
      <c r="AB39" s="89" t="s">
        <v>54</v>
      </c>
      <c r="AC39" s="90" t="s">
        <v>576</v>
      </c>
      <c r="AD39" s="89" t="s">
        <v>393</v>
      </c>
      <c r="AE39" s="14" t="s">
        <v>314</v>
      </c>
      <c r="AF39" s="14" t="s">
        <v>159</v>
      </c>
      <c r="AG39" s="155" t="s">
        <v>583</v>
      </c>
      <c r="AH39" s="89" t="str">
        <f>VLOOKUP(AG39,[2]Hoja3!$F$3:$I$307,4,FALSE)</f>
        <v>Transporte Lagunitas Puerto Montt SPA</v>
      </c>
      <c r="AI39" s="14" t="s">
        <v>308</v>
      </c>
      <c r="AJ39" s="4" t="str">
        <f t="shared" si="1"/>
        <v>Empresa de Transportes Manuel Montt S.A.</v>
      </c>
    </row>
    <row r="40" spans="1:36" x14ac:dyDescent="0.45">
      <c r="A40" s="5" t="str">
        <f t="shared" si="0"/>
        <v>SI</v>
      </c>
      <c r="B40" s="5" t="e">
        <f t="shared" si="2"/>
        <v>#N/A</v>
      </c>
      <c r="C40" s="4" t="str">
        <f t="shared" si="3"/>
        <v>BPTK92</v>
      </c>
      <c r="D40" s="201"/>
      <c r="E40" s="197" t="s">
        <v>704</v>
      </c>
      <c r="F40" s="197" t="s">
        <v>217</v>
      </c>
      <c r="G40" s="202">
        <v>2</v>
      </c>
      <c r="H40" s="203"/>
      <c r="I40" s="203"/>
      <c r="J40" s="210">
        <v>2</v>
      </c>
      <c r="K40"/>
      <c r="L40"/>
      <c r="M40"/>
      <c r="N40"/>
      <c r="O40"/>
      <c r="P40"/>
      <c r="Q40"/>
      <c r="R40"/>
      <c r="S40"/>
      <c r="T40"/>
      <c r="U40" s="4">
        <f t="shared" si="4"/>
        <v>0</v>
      </c>
      <c r="V40" s="4">
        <f t="shared" si="5"/>
        <v>0</v>
      </c>
      <c r="W40" s="14" t="s">
        <v>310</v>
      </c>
      <c r="X40" s="89" t="s">
        <v>217</v>
      </c>
      <c r="Y40" s="89" t="s">
        <v>137</v>
      </c>
      <c r="Z40" s="89" t="s">
        <v>125</v>
      </c>
      <c r="AA40" s="14" t="s">
        <v>105</v>
      </c>
      <c r="AB40" s="89" t="s">
        <v>54</v>
      </c>
      <c r="AC40" s="90" t="s">
        <v>397</v>
      </c>
      <c r="AD40" s="89" t="s">
        <v>393</v>
      </c>
      <c r="AE40" s="90" t="s">
        <v>209</v>
      </c>
      <c r="AF40" s="14" t="str">
        <f>VLOOKUP(AE40,[2]Hoja3!$F$3:$I$307,4,FALSE)</f>
        <v>Sotrasol Spa</v>
      </c>
      <c r="AG40" s="3" t="s">
        <v>385</v>
      </c>
      <c r="AH40" s="89" t="str">
        <f>VLOOKUP(AG40,[2]Hoja3!$F$3:$I$307,4,FALSE)</f>
        <v>Transporte Lagunitas Puerto Montt SPA</v>
      </c>
      <c r="AI40" s="14" t="s">
        <v>310</v>
      </c>
      <c r="AJ40" s="4" t="str">
        <f t="shared" si="1"/>
        <v>Empresa de Transportes Manuel Montt S.A.</v>
      </c>
    </row>
    <row r="41" spans="1:36" x14ac:dyDescent="0.45">
      <c r="A41" s="5" t="str">
        <f t="shared" si="0"/>
        <v>SI</v>
      </c>
      <c r="B41" s="5" t="e">
        <f t="shared" si="2"/>
        <v>#N/A</v>
      </c>
      <c r="C41" s="4" t="str">
        <f t="shared" si="3"/>
        <v>BPTK92</v>
      </c>
      <c r="D41" s="201"/>
      <c r="E41" s="197" t="s">
        <v>720</v>
      </c>
      <c r="F41" s="197" t="s">
        <v>217</v>
      </c>
      <c r="G41" s="202">
        <v>2</v>
      </c>
      <c r="H41" s="203">
        <v>2</v>
      </c>
      <c r="I41" s="203"/>
      <c r="J41" s="210">
        <v>4</v>
      </c>
      <c r="K41"/>
      <c r="L41"/>
      <c r="M41"/>
      <c r="N41"/>
      <c r="O41"/>
      <c r="P41"/>
      <c r="Q41"/>
      <c r="R41"/>
      <c r="S41"/>
      <c r="T41"/>
      <c r="U41" s="4">
        <f t="shared" si="4"/>
        <v>0</v>
      </c>
      <c r="V41" s="4">
        <f t="shared" si="5"/>
        <v>0</v>
      </c>
      <c r="W41" s="14" t="s">
        <v>221</v>
      </c>
      <c r="X41" s="89" t="s">
        <v>217</v>
      </c>
      <c r="Y41" s="89" t="s">
        <v>156</v>
      </c>
      <c r="Z41" s="89" t="s">
        <v>125</v>
      </c>
      <c r="AA41" s="14" t="s">
        <v>528</v>
      </c>
      <c r="AB41" s="89" t="s">
        <v>54</v>
      </c>
      <c r="AC41" s="14" t="s">
        <v>336</v>
      </c>
      <c r="AD41" s="89" t="s">
        <v>393</v>
      </c>
      <c r="AE41" s="90" t="s">
        <v>399</v>
      </c>
      <c r="AF41" s="14" t="s">
        <v>159</v>
      </c>
      <c r="AG41" s="14" t="s">
        <v>463</v>
      </c>
      <c r="AH41" s="89" t="s">
        <v>373</v>
      </c>
      <c r="AI41" s="14" t="s">
        <v>221</v>
      </c>
      <c r="AJ41" s="4" t="str">
        <f t="shared" si="1"/>
        <v>Empresa de Transportes Manuel Montt S.A.</v>
      </c>
    </row>
    <row r="42" spans="1:36" x14ac:dyDescent="0.45">
      <c r="A42" s="5" t="str">
        <f t="shared" si="0"/>
        <v>SI</v>
      </c>
      <c r="B42" s="5" t="e">
        <f t="shared" si="2"/>
        <v>#N/A</v>
      </c>
      <c r="C42" s="4" t="str">
        <f t="shared" si="3"/>
        <v>BRTG79</v>
      </c>
      <c r="D42" s="197" t="s">
        <v>384</v>
      </c>
      <c r="E42" s="197" t="s">
        <v>715</v>
      </c>
      <c r="F42" s="197" t="s">
        <v>373</v>
      </c>
      <c r="G42" s="202">
        <v>6</v>
      </c>
      <c r="H42" s="203">
        <v>9</v>
      </c>
      <c r="I42" s="203"/>
      <c r="J42" s="210">
        <v>15</v>
      </c>
      <c r="K42"/>
      <c r="L42"/>
      <c r="M42"/>
      <c r="N42"/>
      <c r="O42"/>
      <c r="P42"/>
      <c r="Q42"/>
      <c r="R42"/>
      <c r="S42"/>
      <c r="T42"/>
      <c r="U42" s="4">
        <f t="shared" si="4"/>
        <v>0</v>
      </c>
      <c r="V42" s="4">
        <f t="shared" si="5"/>
        <v>0</v>
      </c>
      <c r="W42" s="14" t="s">
        <v>227</v>
      </c>
      <c r="X42" s="89" t="s">
        <v>217</v>
      </c>
      <c r="Y42" s="89" t="s">
        <v>142</v>
      </c>
      <c r="Z42" s="89" t="s">
        <v>125</v>
      </c>
      <c r="AA42" s="14" t="s">
        <v>486</v>
      </c>
      <c r="AB42" s="89" t="str">
        <f>VLOOKUP(AA42,[2]Hoja3!$F$3:$I$307,4,FALSE)</f>
        <v>Sociedad de Transportes Vía Alerce S.A.</v>
      </c>
      <c r="AC42" s="90" t="s">
        <v>594</v>
      </c>
      <c r="AD42" s="89" t="s">
        <v>393</v>
      </c>
      <c r="AE42" s="90" t="s">
        <v>212</v>
      </c>
      <c r="AF42" s="14" t="str">
        <f>VLOOKUP(AE42,[2]Hoja3!$F$3:$I$307,4,FALSE)</f>
        <v>Sotrasol Spa</v>
      </c>
      <c r="AG42" s="90" t="s">
        <v>639</v>
      </c>
      <c r="AH42" s="89" t="s">
        <v>373</v>
      </c>
      <c r="AI42" s="14" t="s">
        <v>227</v>
      </c>
      <c r="AJ42" s="4" t="str">
        <f t="shared" si="1"/>
        <v>Empresa de Transportes Manuel Montt S.A.</v>
      </c>
    </row>
    <row r="43" spans="1:36" x14ac:dyDescent="0.45">
      <c r="A43" s="5" t="str">
        <f t="shared" si="0"/>
        <v>SI</v>
      </c>
      <c r="B43" s="5" t="e">
        <f t="shared" si="2"/>
        <v>#N/A</v>
      </c>
      <c r="C43" s="4" t="str">
        <f t="shared" si="3"/>
        <v>BSSD85</v>
      </c>
      <c r="D43" s="197" t="s">
        <v>202</v>
      </c>
      <c r="E43" s="197" t="s">
        <v>713</v>
      </c>
      <c r="F43" s="197" t="s">
        <v>159</v>
      </c>
      <c r="G43" s="202">
        <v>2</v>
      </c>
      <c r="H43" s="203"/>
      <c r="I43" s="203"/>
      <c r="J43" s="210">
        <v>2</v>
      </c>
      <c r="K43"/>
      <c r="L43"/>
      <c r="M43"/>
      <c r="N43"/>
      <c r="O43"/>
      <c r="P43"/>
      <c r="Q43"/>
      <c r="R43"/>
      <c r="S43"/>
      <c r="T43"/>
      <c r="U43" s="4">
        <f t="shared" si="4"/>
        <v>0</v>
      </c>
      <c r="V43" s="4">
        <f t="shared" si="5"/>
        <v>0</v>
      </c>
      <c r="W43" s="14" t="s">
        <v>311</v>
      </c>
      <c r="X43" s="89" t="s">
        <v>217</v>
      </c>
      <c r="Y43" s="89" t="s">
        <v>488</v>
      </c>
      <c r="Z43" s="89" t="s">
        <v>125</v>
      </c>
      <c r="AA43" s="14" t="s">
        <v>487</v>
      </c>
      <c r="AB43" s="89" t="s">
        <v>54</v>
      </c>
      <c r="AC43" s="90" t="s">
        <v>572</v>
      </c>
      <c r="AD43" s="89" t="s">
        <v>393</v>
      </c>
      <c r="AE43" s="90" t="s">
        <v>198</v>
      </c>
      <c r="AF43" s="14" t="str">
        <f>VLOOKUP(AE43,[2]Hoja3!$F$3:$I$307,4,FALSE)</f>
        <v>Sotrasol Spa</v>
      </c>
      <c r="AG43" s="90" t="s">
        <v>376</v>
      </c>
      <c r="AH43" s="89" t="str">
        <f>VLOOKUP(AG43,[2]Hoja3!$F$3:$I$307,4,FALSE)</f>
        <v>Transporte Lagunitas Puerto Montt SPA</v>
      </c>
      <c r="AI43" s="14" t="s">
        <v>311</v>
      </c>
      <c r="AJ43" s="4" t="str">
        <f t="shared" ref="AJ43:AJ74" si="6">VLOOKUP(AI43,$W$11:$X$190,2,FALSE)</f>
        <v>Empresa de Transportes Manuel Montt S.A.</v>
      </c>
    </row>
    <row r="44" spans="1:36" x14ac:dyDescent="0.45">
      <c r="A44" s="5" t="str">
        <f t="shared" si="0"/>
        <v>SI</v>
      </c>
      <c r="B44" s="5" t="e">
        <f t="shared" si="2"/>
        <v>#N/A</v>
      </c>
      <c r="C44" s="4" t="str">
        <f t="shared" si="3"/>
        <v>BSSD85</v>
      </c>
      <c r="D44" s="201"/>
      <c r="E44" s="197" t="s">
        <v>714</v>
      </c>
      <c r="F44" s="197" t="s">
        <v>159</v>
      </c>
      <c r="G44" s="202">
        <v>2</v>
      </c>
      <c r="H44" s="203"/>
      <c r="I44" s="203"/>
      <c r="J44" s="210">
        <v>2</v>
      </c>
      <c r="K44"/>
      <c r="L44"/>
      <c r="M44"/>
      <c r="N44"/>
      <c r="O44"/>
      <c r="P44"/>
      <c r="Q44"/>
      <c r="R44"/>
      <c r="S44"/>
      <c r="T44"/>
      <c r="U44" s="4">
        <f t="shared" si="4"/>
        <v>0</v>
      </c>
      <c r="V44" s="4">
        <f t="shared" si="5"/>
        <v>0</v>
      </c>
      <c r="W44" s="14" t="s">
        <v>312</v>
      </c>
      <c r="X44" s="89" t="s">
        <v>217</v>
      </c>
      <c r="Y44" s="89" t="s">
        <v>128</v>
      </c>
      <c r="Z44" s="89" t="str">
        <f>VLOOKUP(Y44,[2]Hoja3!$F$3:$I$307,4,FALSE)</f>
        <v>Transportes Chinquihue Ltda.</v>
      </c>
      <c r="AA44" s="14" t="s">
        <v>489</v>
      </c>
      <c r="AB44" s="89" t="s">
        <v>54</v>
      </c>
      <c r="AC44" s="90" t="s">
        <v>403</v>
      </c>
      <c r="AD44" s="89" t="s">
        <v>393</v>
      </c>
      <c r="AE44" s="90" t="s">
        <v>622</v>
      </c>
      <c r="AF44" s="14" t="s">
        <v>159</v>
      </c>
      <c r="AG44" s="90" t="s">
        <v>628</v>
      </c>
      <c r="AH44" s="89" t="s">
        <v>373</v>
      </c>
      <c r="AI44" s="14" t="s">
        <v>312</v>
      </c>
      <c r="AJ44" s="4" t="str">
        <f t="shared" si="6"/>
        <v>Empresa de Transportes Manuel Montt S.A.</v>
      </c>
    </row>
    <row r="45" spans="1:36" x14ac:dyDescent="0.45">
      <c r="A45" s="5" t="str">
        <f t="shared" si="0"/>
        <v>SI</v>
      </c>
      <c r="B45" s="5" t="e">
        <f t="shared" si="2"/>
        <v>#N/A</v>
      </c>
      <c r="C45" s="4" t="str">
        <f t="shared" si="3"/>
        <v>BVBC53</v>
      </c>
      <c r="D45" s="197" t="s">
        <v>226</v>
      </c>
      <c r="E45" s="197" t="s">
        <v>705</v>
      </c>
      <c r="F45" s="197" t="s">
        <v>217</v>
      </c>
      <c r="G45" s="202">
        <v>2</v>
      </c>
      <c r="H45" s="203"/>
      <c r="I45" s="203"/>
      <c r="J45" s="210">
        <v>2</v>
      </c>
      <c r="K45"/>
      <c r="L45"/>
      <c r="M45"/>
      <c r="N45"/>
      <c r="O45"/>
      <c r="P45"/>
      <c r="Q45"/>
      <c r="R45"/>
      <c r="S45"/>
      <c r="T45"/>
      <c r="U45" s="4">
        <f t="shared" si="4"/>
        <v>0</v>
      </c>
      <c r="V45" s="4">
        <f t="shared" si="5"/>
        <v>0</v>
      </c>
      <c r="W45" s="14" t="s">
        <v>313</v>
      </c>
      <c r="X45" s="89" t="str">
        <f>VLOOKUP(W45,[2]Hoja3!$F$3:$I$307,4,FALSE)</f>
        <v>Empresa de Transportes Manuel Montt S.A.</v>
      </c>
      <c r="Y45" s="89" t="s">
        <v>129</v>
      </c>
      <c r="Z45" s="89" t="str">
        <f>VLOOKUP(Y45,[2]Hoja3!$F$3:$I$307,4,FALSE)</f>
        <v>Transportes Chinquihue Ltda.</v>
      </c>
      <c r="AA45" s="14" t="s">
        <v>492</v>
      </c>
      <c r="AB45" s="89" t="s">
        <v>54</v>
      </c>
      <c r="AC45" s="14" t="s">
        <v>290</v>
      </c>
      <c r="AD45" s="89" t="str">
        <f>VLOOKUP(AC45,[2]Hoja3!$F$3:$I$307,4,FALSE)</f>
        <v>Transportes Lagunitas S.A.</v>
      </c>
      <c r="AE45" s="90" t="s">
        <v>205</v>
      </c>
      <c r="AF45" s="14" t="str">
        <f>VLOOKUP(AE45,[2]Hoja3!$F$3:$I$307,4,FALSE)</f>
        <v>Sotrasol Spa</v>
      </c>
      <c r="AG45" s="90" t="s">
        <v>625</v>
      </c>
      <c r="AH45" s="89" t="str">
        <f>VLOOKUP(AG45,[2]Hoja3!$F$3:$I$307,4,FALSE)</f>
        <v>Transporte Lagunitas Puerto Montt SPA</v>
      </c>
      <c r="AI45" s="14" t="s">
        <v>313</v>
      </c>
      <c r="AJ45" s="4" t="str">
        <f t="shared" si="6"/>
        <v>Empresa de Transportes Manuel Montt S.A.</v>
      </c>
    </row>
    <row r="46" spans="1:36" x14ac:dyDescent="0.45">
      <c r="A46" s="5" t="str">
        <f t="shared" si="0"/>
        <v>SI</v>
      </c>
      <c r="B46" s="5" t="e">
        <f t="shared" si="2"/>
        <v>#N/A</v>
      </c>
      <c r="C46" s="4" t="str">
        <f t="shared" si="3"/>
        <v>BVBC53</v>
      </c>
      <c r="D46" s="201"/>
      <c r="E46" s="197" t="s">
        <v>720</v>
      </c>
      <c r="F46" s="197" t="s">
        <v>217</v>
      </c>
      <c r="G46" s="202"/>
      <c r="H46" s="203">
        <v>4</v>
      </c>
      <c r="I46" s="203"/>
      <c r="J46" s="210">
        <v>4</v>
      </c>
      <c r="K46"/>
      <c r="L46"/>
      <c r="M46"/>
      <c r="N46"/>
      <c r="O46"/>
      <c r="P46"/>
      <c r="Q46"/>
      <c r="R46"/>
      <c r="S46"/>
      <c r="T46"/>
      <c r="U46" s="4">
        <f t="shared" si="4"/>
        <v>0</v>
      </c>
      <c r="V46" s="4">
        <f t="shared" si="5"/>
        <v>0</v>
      </c>
      <c r="W46" s="14" t="s">
        <v>278</v>
      </c>
      <c r="X46" s="89" t="str">
        <f>VLOOKUP(W46,[2]Hoja3!$F$3:$I$307,4,FALSE)</f>
        <v>Empresa de Transportes Manuel Montt S.A.</v>
      </c>
      <c r="Y46" s="89" t="s">
        <v>144</v>
      </c>
      <c r="Z46" s="89" t="str">
        <f>VLOOKUP(Y46,[2]Hoja3!$F$3:$I$307,4,FALSE)</f>
        <v>Transportes Chinquihue Ltda.</v>
      </c>
      <c r="AA46" s="14" t="s">
        <v>457</v>
      </c>
      <c r="AB46" s="89" t="s">
        <v>54</v>
      </c>
      <c r="AC46" s="90" t="s">
        <v>416</v>
      </c>
      <c r="AD46" s="89" t="str">
        <f>VLOOKUP(AC46,[2]Hoja3!$F$3:$I$307,4,FALSE)</f>
        <v>Transportes Lagunitas S.A.</v>
      </c>
      <c r="AE46" s="90" t="s">
        <v>166</v>
      </c>
      <c r="AF46" s="14" t="str">
        <f>VLOOKUP(AE46,[2]Hoja3!$F$3:$I$307,4,FALSE)</f>
        <v>Sotrasol Spa</v>
      </c>
      <c r="AG46" s="88"/>
      <c r="AH46" s="88"/>
      <c r="AI46" s="14" t="s">
        <v>278</v>
      </c>
      <c r="AJ46" s="4" t="str">
        <f t="shared" si="6"/>
        <v>Empresa de Transportes Manuel Montt S.A.</v>
      </c>
    </row>
    <row r="47" spans="1:36" x14ac:dyDescent="0.45">
      <c r="A47" s="5" t="str">
        <f t="shared" si="0"/>
        <v>SI</v>
      </c>
      <c r="B47" s="5" t="e">
        <f t="shared" si="2"/>
        <v>#N/A</v>
      </c>
      <c r="C47" s="4" t="str">
        <f t="shared" si="3"/>
        <v>BWSD46</v>
      </c>
      <c r="D47" s="197" t="s">
        <v>87</v>
      </c>
      <c r="E47" s="197" t="s">
        <v>707</v>
      </c>
      <c r="F47" s="197" t="s">
        <v>54</v>
      </c>
      <c r="G47" s="202">
        <v>2</v>
      </c>
      <c r="H47" s="203"/>
      <c r="I47" s="203">
        <v>6</v>
      </c>
      <c r="J47" s="210">
        <v>8</v>
      </c>
      <c r="K47"/>
      <c r="L47"/>
      <c r="M47"/>
      <c r="N47"/>
      <c r="O47"/>
      <c r="P47"/>
      <c r="Q47"/>
      <c r="R47"/>
      <c r="S47"/>
      <c r="T47"/>
      <c r="U47" s="4">
        <f t="shared" si="4"/>
        <v>0</v>
      </c>
      <c r="V47" s="4">
        <f t="shared" si="5"/>
        <v>0</v>
      </c>
      <c r="W47" s="14" t="s">
        <v>274</v>
      </c>
      <c r="X47" s="89" t="str">
        <f>VLOOKUP(W47,[2]Hoja3!$F$3:$I$307,4,FALSE)</f>
        <v>Empresa de Transportes Manuel Montt S.A.</v>
      </c>
      <c r="Y47" s="89" t="s">
        <v>151</v>
      </c>
      <c r="Z47" s="89" t="str">
        <f>VLOOKUP(Y47,[2]Hoja3!$F$3:$I$307,4,FALSE)</f>
        <v>Transportes Chinquihue Ltda.</v>
      </c>
      <c r="AA47" s="14" t="s">
        <v>493</v>
      </c>
      <c r="AB47" s="89" t="s">
        <v>54</v>
      </c>
      <c r="AC47" s="90" t="s">
        <v>573</v>
      </c>
      <c r="AD47" s="89" t="s">
        <v>393</v>
      </c>
      <c r="AE47" s="90" t="s">
        <v>199</v>
      </c>
      <c r="AF47" s="14" t="str">
        <f>VLOOKUP(AE47,[2]Hoja3!$F$3:$I$307,4,FALSE)</f>
        <v>Sotrasol Spa</v>
      </c>
      <c r="AG47" s="88"/>
      <c r="AH47" s="88"/>
      <c r="AI47" s="14" t="s">
        <v>274</v>
      </c>
      <c r="AJ47" s="4" t="str">
        <f t="shared" si="6"/>
        <v>Empresa de Transportes Manuel Montt S.A.</v>
      </c>
    </row>
    <row r="48" spans="1:36" x14ac:dyDescent="0.45">
      <c r="A48" s="5" t="str">
        <f t="shared" si="0"/>
        <v>SI</v>
      </c>
      <c r="B48" s="5" t="e">
        <f t="shared" si="2"/>
        <v>#N/A</v>
      </c>
      <c r="C48" s="4" t="str">
        <f t="shared" si="3"/>
        <v>BWSD46</v>
      </c>
      <c r="D48" s="201"/>
      <c r="E48" s="197" t="s">
        <v>708</v>
      </c>
      <c r="F48" s="197" t="s">
        <v>54</v>
      </c>
      <c r="G48" s="202">
        <v>4</v>
      </c>
      <c r="H48" s="203"/>
      <c r="I48" s="203"/>
      <c r="J48" s="210">
        <v>4</v>
      </c>
      <c r="K48"/>
      <c r="L48"/>
      <c r="M48"/>
      <c r="N48"/>
      <c r="O48"/>
      <c r="P48"/>
      <c r="Q48"/>
      <c r="R48"/>
      <c r="S48"/>
      <c r="T48"/>
      <c r="U48" s="4">
        <f t="shared" si="4"/>
        <v>0</v>
      </c>
      <c r="V48" s="4">
        <f t="shared" si="5"/>
        <v>0</v>
      </c>
      <c r="W48" s="14" t="s">
        <v>315</v>
      </c>
      <c r="X48" s="89" t="s">
        <v>217</v>
      </c>
      <c r="Y48" s="89" t="s">
        <v>154</v>
      </c>
      <c r="Z48" s="89" t="str">
        <f>VLOOKUP(Y48,[2]Hoja3!$F$3:$I$307,4,FALSE)</f>
        <v>Transportes Chinquihue Ltda.</v>
      </c>
      <c r="AA48" s="14" t="s">
        <v>64</v>
      </c>
      <c r="AB48" s="89" t="str">
        <f>VLOOKUP(AA48,[2]Hoja3!$F$3:$I$307,4,FALSE)</f>
        <v>Sociedad de Transportes Vía Alerce S.A.</v>
      </c>
      <c r="AC48" s="90" t="s">
        <v>423</v>
      </c>
      <c r="AD48" s="89" t="s">
        <v>393</v>
      </c>
      <c r="AE48" s="90" t="s">
        <v>606</v>
      </c>
      <c r="AF48" s="14" t="s">
        <v>159</v>
      </c>
      <c r="AG48" s="88"/>
      <c r="AH48" s="88"/>
      <c r="AI48" s="14" t="s">
        <v>315</v>
      </c>
      <c r="AJ48" s="4" t="str">
        <f t="shared" si="6"/>
        <v>Empresa de Transportes Manuel Montt S.A.</v>
      </c>
    </row>
    <row r="49" spans="1:36" x14ac:dyDescent="0.45">
      <c r="A49" s="5" t="str">
        <f t="shared" si="0"/>
        <v>SI</v>
      </c>
      <c r="B49" s="5" t="e">
        <f t="shared" si="2"/>
        <v>#N/A</v>
      </c>
      <c r="C49" s="4" t="str">
        <f t="shared" si="3"/>
        <v>CCBK88</v>
      </c>
      <c r="D49" s="197" t="s">
        <v>93</v>
      </c>
      <c r="E49" s="197" t="s">
        <v>707</v>
      </c>
      <c r="F49" s="197" t="s">
        <v>54</v>
      </c>
      <c r="G49" s="202">
        <v>4</v>
      </c>
      <c r="H49" s="203">
        <v>6</v>
      </c>
      <c r="I49" s="203"/>
      <c r="J49" s="210">
        <v>10</v>
      </c>
      <c r="K49"/>
      <c r="L49"/>
      <c r="M49"/>
      <c r="N49"/>
      <c r="O49"/>
      <c r="P49"/>
      <c r="Q49"/>
      <c r="R49"/>
      <c r="S49"/>
      <c r="T49"/>
      <c r="U49" s="4">
        <f t="shared" si="4"/>
        <v>0</v>
      </c>
      <c r="V49" s="4">
        <f t="shared" si="5"/>
        <v>0</v>
      </c>
      <c r="W49" s="14" t="s">
        <v>316</v>
      </c>
      <c r="X49" s="89" t="s">
        <v>217</v>
      </c>
      <c r="Y49" s="89" t="s">
        <v>134</v>
      </c>
      <c r="Z49" s="89" t="str">
        <f>VLOOKUP(Y49,[2]Hoja3!$F$3:$I$307,4,FALSE)</f>
        <v>Transportes Chinquihue Ltda.</v>
      </c>
      <c r="AA49" s="14" t="s">
        <v>81</v>
      </c>
      <c r="AB49" s="89" t="s">
        <v>54</v>
      </c>
      <c r="AC49" s="90" t="s">
        <v>396</v>
      </c>
      <c r="AD49" s="89" t="s">
        <v>393</v>
      </c>
      <c r="AE49" s="90" t="s">
        <v>172</v>
      </c>
      <c r="AF49" s="14" t="s">
        <v>159</v>
      </c>
      <c r="AG49" s="88"/>
      <c r="AH49" s="88"/>
      <c r="AI49" s="14" t="s">
        <v>316</v>
      </c>
      <c r="AJ49" s="4" t="str">
        <f t="shared" si="6"/>
        <v>Empresa de Transportes Manuel Montt S.A.</v>
      </c>
    </row>
    <row r="50" spans="1:36" x14ac:dyDescent="0.45">
      <c r="A50" s="5" t="str">
        <f t="shared" si="0"/>
        <v>SI</v>
      </c>
      <c r="B50" s="5" t="e">
        <f t="shared" si="2"/>
        <v>#N/A</v>
      </c>
      <c r="C50" s="4" t="str">
        <f t="shared" si="3"/>
        <v>CCBK88</v>
      </c>
      <c r="D50" s="201"/>
      <c r="E50" s="197" t="s">
        <v>708</v>
      </c>
      <c r="F50" s="197" t="s">
        <v>54</v>
      </c>
      <c r="G50" s="202">
        <v>2</v>
      </c>
      <c r="H50" s="203"/>
      <c r="I50" s="203"/>
      <c r="J50" s="210">
        <v>2</v>
      </c>
      <c r="K50"/>
      <c r="L50"/>
      <c r="M50"/>
      <c r="N50"/>
      <c r="O50"/>
      <c r="P50"/>
      <c r="Q50"/>
      <c r="R50"/>
      <c r="S50"/>
      <c r="T50"/>
      <c r="U50" s="4">
        <f t="shared" si="4"/>
        <v>0</v>
      </c>
      <c r="V50" s="4">
        <f t="shared" si="5"/>
        <v>0</v>
      </c>
      <c r="W50" s="14" t="s">
        <v>317</v>
      </c>
      <c r="X50" s="89" t="s">
        <v>217</v>
      </c>
      <c r="Y50" s="89" t="s">
        <v>141</v>
      </c>
      <c r="Z50" s="89" t="str">
        <f>VLOOKUP(Y50,[2]Hoja3!$F$3:$I$307,4,FALSE)</f>
        <v>Transportes Chinquihue Ltda.</v>
      </c>
      <c r="AA50" s="14" t="s">
        <v>529</v>
      </c>
      <c r="AB50" s="89" t="s">
        <v>54</v>
      </c>
      <c r="AC50" s="90" t="s">
        <v>426</v>
      </c>
      <c r="AD50" s="89" t="s">
        <v>393</v>
      </c>
      <c r="AE50" s="90" t="s">
        <v>599</v>
      </c>
      <c r="AF50" s="14" t="s">
        <v>159</v>
      </c>
      <c r="AG50" s="88"/>
      <c r="AH50" s="88"/>
      <c r="AI50" s="14" t="s">
        <v>317</v>
      </c>
      <c r="AJ50" s="4" t="str">
        <f t="shared" si="6"/>
        <v>Empresa de Transportes Manuel Montt S.A.</v>
      </c>
    </row>
    <row r="51" spans="1:36" x14ac:dyDescent="0.45">
      <c r="A51" s="5" t="str">
        <f t="shared" si="0"/>
        <v>SI</v>
      </c>
      <c r="B51" s="5" t="e">
        <f t="shared" si="2"/>
        <v>#N/A</v>
      </c>
      <c r="C51" s="4" t="str">
        <f t="shared" si="3"/>
        <v>CDGG85</v>
      </c>
      <c r="D51" s="197" t="s">
        <v>213</v>
      </c>
      <c r="E51" s="197" t="s">
        <v>712</v>
      </c>
      <c r="F51" s="197" t="s">
        <v>159</v>
      </c>
      <c r="G51" s="202">
        <v>2</v>
      </c>
      <c r="H51" s="203"/>
      <c r="I51" s="203">
        <v>2</v>
      </c>
      <c r="J51" s="210">
        <v>4</v>
      </c>
      <c r="K51"/>
      <c r="L51"/>
      <c r="M51"/>
      <c r="N51"/>
      <c r="O51"/>
      <c r="P51"/>
      <c r="Q51"/>
      <c r="R51"/>
      <c r="S51"/>
      <c r="T51"/>
      <c r="U51" s="4">
        <f t="shared" si="4"/>
        <v>0</v>
      </c>
      <c r="V51" s="4">
        <f t="shared" si="5"/>
        <v>0</v>
      </c>
      <c r="W51" s="14" t="s">
        <v>318</v>
      </c>
      <c r="X51" s="89" t="str">
        <f>VLOOKUP(W51,[2]Hoja3!$F$3:$I$307,4,FALSE)</f>
        <v>Empresa de Transportes Manuel Montt S.A.</v>
      </c>
      <c r="Y51" s="89" t="s">
        <v>147</v>
      </c>
      <c r="Z51" s="89" t="str">
        <f>VLOOKUP(Y51,[2]Hoja3!$F$3:$I$307,4,FALSE)</f>
        <v>Transportes Chinquihue Ltda.</v>
      </c>
      <c r="AA51" s="14" t="s">
        <v>57</v>
      </c>
      <c r="AB51" s="89" t="s">
        <v>54</v>
      </c>
      <c r="AC51" s="90" t="s">
        <v>575</v>
      </c>
      <c r="AD51" s="89" t="s">
        <v>393</v>
      </c>
      <c r="AE51" s="90" t="s">
        <v>597</v>
      </c>
      <c r="AF51" s="14" t="s">
        <v>159</v>
      </c>
      <c r="AG51" s="88"/>
      <c r="AH51" s="88"/>
      <c r="AI51" s="14" t="s">
        <v>318</v>
      </c>
      <c r="AJ51" s="4" t="str">
        <f t="shared" si="6"/>
        <v>Empresa de Transportes Manuel Montt S.A.</v>
      </c>
    </row>
    <row r="52" spans="1:36" x14ac:dyDescent="0.45">
      <c r="A52" s="5" t="str">
        <f t="shared" si="0"/>
        <v>SI</v>
      </c>
      <c r="B52" s="5" t="e">
        <f t="shared" si="2"/>
        <v>#N/A</v>
      </c>
      <c r="C52" s="4" t="str">
        <f t="shared" si="3"/>
        <v>CDGG85</v>
      </c>
      <c r="D52" s="201"/>
      <c r="E52" s="197" t="s">
        <v>713</v>
      </c>
      <c r="F52" s="197" t="s">
        <v>159</v>
      </c>
      <c r="G52" s="202">
        <v>2</v>
      </c>
      <c r="H52" s="203"/>
      <c r="I52" s="203">
        <v>2</v>
      </c>
      <c r="J52" s="210">
        <v>4</v>
      </c>
      <c r="K52"/>
      <c r="L52"/>
      <c r="M52"/>
      <c r="N52"/>
      <c r="O52"/>
      <c r="P52"/>
      <c r="Q52"/>
      <c r="R52"/>
      <c r="S52"/>
      <c r="T52"/>
      <c r="U52" s="4">
        <f t="shared" si="4"/>
        <v>0</v>
      </c>
      <c r="V52" s="4">
        <f t="shared" si="5"/>
        <v>0</v>
      </c>
      <c r="W52" s="14" t="s">
        <v>319</v>
      </c>
      <c r="X52" s="89" t="s">
        <v>217</v>
      </c>
      <c r="Y52" s="89" t="s">
        <v>131</v>
      </c>
      <c r="Z52" s="89" t="str">
        <f>VLOOKUP(Y52,[2]Hoja3!$F$3:$I$307,4,FALSE)</f>
        <v>Transportes Chinquihue Ltda.</v>
      </c>
      <c r="AA52" s="14" t="s">
        <v>517</v>
      </c>
      <c r="AB52" s="89" t="s">
        <v>54</v>
      </c>
      <c r="AC52" s="90" t="s">
        <v>563</v>
      </c>
      <c r="AD52" s="89" t="s">
        <v>393</v>
      </c>
      <c r="AE52" s="152" t="s">
        <v>184</v>
      </c>
      <c r="AF52" s="14" t="s">
        <v>159</v>
      </c>
      <c r="AG52" s="88"/>
      <c r="AH52" s="88"/>
      <c r="AI52" s="14" t="s">
        <v>319</v>
      </c>
      <c r="AJ52" s="4" t="str">
        <f t="shared" si="6"/>
        <v>Empresa de Transportes Manuel Montt S.A.</v>
      </c>
    </row>
    <row r="53" spans="1:36" x14ac:dyDescent="0.45">
      <c r="A53" s="5" t="str">
        <f t="shared" si="0"/>
        <v>SI</v>
      </c>
      <c r="B53" s="5" t="e">
        <f t="shared" si="2"/>
        <v>#N/A</v>
      </c>
      <c r="C53" s="4" t="str">
        <f t="shared" si="3"/>
        <v>CDWR99</v>
      </c>
      <c r="D53" s="197" t="s">
        <v>286</v>
      </c>
      <c r="E53" s="197" t="s">
        <v>720</v>
      </c>
      <c r="F53" s="197" t="s">
        <v>217</v>
      </c>
      <c r="G53" s="202"/>
      <c r="H53" s="203"/>
      <c r="I53" s="203">
        <v>2</v>
      </c>
      <c r="J53" s="210">
        <v>2</v>
      </c>
      <c r="K53"/>
      <c r="L53"/>
      <c r="M53"/>
      <c r="N53"/>
      <c r="O53"/>
      <c r="P53"/>
      <c r="Q53"/>
      <c r="R53"/>
      <c r="S53"/>
      <c r="T53"/>
      <c r="U53" s="4">
        <f t="shared" si="4"/>
        <v>0</v>
      </c>
      <c r="V53" s="4">
        <f t="shared" si="5"/>
        <v>0</v>
      </c>
      <c r="W53" s="14" t="s">
        <v>225</v>
      </c>
      <c r="X53" s="89" t="str">
        <f>VLOOKUP(W53,[2]Hoja3!$F$3:$I$307,4,FALSE)</f>
        <v>Empresa de Transportes Manuel Montt S.A.</v>
      </c>
      <c r="Y53" s="89" t="s">
        <v>138</v>
      </c>
      <c r="Z53" s="89" t="str">
        <f>VLOOKUP(Y53,[2]Hoja3!$F$3:$I$307,4,FALSE)</f>
        <v>Transportes Chinquihue Ltda.</v>
      </c>
      <c r="AA53" s="14" t="s">
        <v>530</v>
      </c>
      <c r="AB53" s="89" t="s">
        <v>54</v>
      </c>
      <c r="AC53" s="90" t="s">
        <v>398</v>
      </c>
      <c r="AD53" s="89" t="s">
        <v>393</v>
      </c>
      <c r="AE53" s="152" t="s">
        <v>188</v>
      </c>
      <c r="AF53" s="14" t="str">
        <f>VLOOKUP(AE53,[2]Hoja3!$F$3:$I$307,4,FALSE)</f>
        <v>Sotrasol Spa</v>
      </c>
      <c r="AG53" s="88"/>
      <c r="AH53" s="88"/>
      <c r="AI53" s="14" t="s">
        <v>225</v>
      </c>
      <c r="AJ53" s="4" t="str">
        <f t="shared" si="6"/>
        <v>Empresa de Transportes Manuel Montt S.A.</v>
      </c>
    </row>
    <row r="54" spans="1:36" x14ac:dyDescent="0.45">
      <c r="A54" s="5" t="str">
        <f t="shared" si="0"/>
        <v>SI</v>
      </c>
      <c r="B54" s="5" t="e">
        <f t="shared" si="2"/>
        <v>#N/A</v>
      </c>
      <c r="C54" s="4" t="str">
        <f t="shared" si="3"/>
        <v>CJCZ34</v>
      </c>
      <c r="D54" s="197" t="s">
        <v>176</v>
      </c>
      <c r="E54" s="197" t="s">
        <v>712</v>
      </c>
      <c r="F54" s="197" t="s">
        <v>159</v>
      </c>
      <c r="G54" s="202">
        <v>1</v>
      </c>
      <c r="H54" s="203"/>
      <c r="I54" s="203"/>
      <c r="J54" s="210">
        <v>1</v>
      </c>
      <c r="K54"/>
      <c r="L54"/>
      <c r="M54"/>
      <c r="N54"/>
      <c r="O54"/>
      <c r="P54"/>
      <c r="Q54"/>
      <c r="R54"/>
      <c r="S54"/>
      <c r="T54"/>
      <c r="U54" s="4">
        <f t="shared" si="4"/>
        <v>0</v>
      </c>
      <c r="V54" s="4">
        <f t="shared" si="5"/>
        <v>0</v>
      </c>
      <c r="W54" s="14" t="s">
        <v>233</v>
      </c>
      <c r="X54" s="89" t="str">
        <f>VLOOKUP(W54,[2]Hoja3!$F$3:$I$307,4,FALSE)</f>
        <v>Empresa de Transportes Manuel Montt S.A.</v>
      </c>
      <c r="Y54" s="89" t="s">
        <v>145</v>
      </c>
      <c r="Z54" s="89" t="str">
        <f>VLOOKUP(Y54,[2]Hoja3!$F$3:$I$307,4,FALSE)</f>
        <v>Transportes Chinquihue Ltda.</v>
      </c>
      <c r="AA54" s="14" t="s">
        <v>531</v>
      </c>
      <c r="AB54" s="89" t="s">
        <v>54</v>
      </c>
      <c r="AC54" s="90" t="s">
        <v>590</v>
      </c>
      <c r="AD54" s="89" t="s">
        <v>393</v>
      </c>
      <c r="AE54" s="90" t="s">
        <v>163</v>
      </c>
      <c r="AF54" s="14" t="str">
        <f>VLOOKUP(AE54,[2]Hoja3!$F$3:$I$307,4,FALSE)</f>
        <v>Sotrasol Spa</v>
      </c>
      <c r="AG54" s="88"/>
      <c r="AH54" s="88"/>
      <c r="AI54" s="14" t="s">
        <v>233</v>
      </c>
      <c r="AJ54" s="4" t="str">
        <f t="shared" si="6"/>
        <v>Empresa de Transportes Manuel Montt S.A.</v>
      </c>
    </row>
    <row r="55" spans="1:36" x14ac:dyDescent="0.45">
      <c r="A55" s="5" t="str">
        <f t="shared" si="0"/>
        <v>SI</v>
      </c>
      <c r="B55" s="5" t="e">
        <f t="shared" si="2"/>
        <v>#N/A</v>
      </c>
      <c r="C55" s="4" t="str">
        <f t="shared" si="3"/>
        <v>CJCZ34</v>
      </c>
      <c r="D55" s="201"/>
      <c r="E55" s="197" t="s">
        <v>713</v>
      </c>
      <c r="F55" s="197" t="s">
        <v>159</v>
      </c>
      <c r="G55" s="202">
        <v>4</v>
      </c>
      <c r="H55" s="203"/>
      <c r="I55" s="203"/>
      <c r="J55" s="210">
        <v>4</v>
      </c>
      <c r="K55"/>
      <c r="L55"/>
      <c r="M55"/>
      <c r="N55"/>
      <c r="O55"/>
      <c r="P55"/>
      <c r="Q55"/>
      <c r="R55"/>
      <c r="S55"/>
      <c r="T55"/>
      <c r="U55" s="4">
        <f t="shared" si="4"/>
        <v>0</v>
      </c>
      <c r="V55" s="4">
        <f t="shared" si="5"/>
        <v>0</v>
      </c>
      <c r="W55" s="14" t="s">
        <v>236</v>
      </c>
      <c r="X55" s="89" t="str">
        <f>VLOOKUP(W55,[2]Hoja3!$F$3:$I$307,4,FALSE)</f>
        <v>Empresa de Transportes Manuel Montt S.A.</v>
      </c>
      <c r="Y55" s="89" t="s">
        <v>132</v>
      </c>
      <c r="Z55" s="89" t="str">
        <f>VLOOKUP(Y55,[2]Hoja3!$F$3:$I$307,4,FALSE)</f>
        <v>Transportes Chinquihue Ltda.</v>
      </c>
      <c r="AA55" s="14" t="s">
        <v>72</v>
      </c>
      <c r="AB55" s="89" t="str">
        <f>VLOOKUP(AA55,[2]Hoja3!$F$3:$I$307,4,FALSE)</f>
        <v>Sociedad de Transportes Vía Alerce S.A.</v>
      </c>
      <c r="AC55" s="90" t="s">
        <v>569</v>
      </c>
      <c r="AD55" s="89" t="s">
        <v>393</v>
      </c>
      <c r="AE55" s="90" t="s">
        <v>604</v>
      </c>
      <c r="AF55" s="14" t="s">
        <v>159</v>
      </c>
      <c r="AG55" s="88"/>
      <c r="AH55" s="88"/>
      <c r="AI55" s="14" t="s">
        <v>236</v>
      </c>
      <c r="AJ55" s="4" t="str">
        <f t="shared" si="6"/>
        <v>Empresa de Transportes Manuel Montt S.A.</v>
      </c>
    </row>
    <row r="56" spans="1:36" x14ac:dyDescent="0.45">
      <c r="A56" s="5" t="str">
        <f t="shared" si="0"/>
        <v>SI</v>
      </c>
      <c r="B56" s="5" t="e">
        <f t="shared" si="2"/>
        <v>#N/A</v>
      </c>
      <c r="C56" s="4" t="str">
        <f t="shared" si="3"/>
        <v>CJCZ34</v>
      </c>
      <c r="D56" s="201"/>
      <c r="E56" s="197" t="s">
        <v>714</v>
      </c>
      <c r="F56" s="197" t="s">
        <v>159</v>
      </c>
      <c r="G56" s="202">
        <v>2</v>
      </c>
      <c r="H56" s="203"/>
      <c r="I56" s="203"/>
      <c r="J56" s="210">
        <v>2</v>
      </c>
      <c r="K56"/>
      <c r="L56"/>
      <c r="M56"/>
      <c r="N56"/>
      <c r="O56"/>
      <c r="P56"/>
      <c r="Q56"/>
      <c r="R56"/>
      <c r="S56"/>
      <c r="T56"/>
      <c r="U56" s="4">
        <f t="shared" si="4"/>
        <v>0</v>
      </c>
      <c r="V56" s="4">
        <f t="shared" si="5"/>
        <v>0</v>
      </c>
      <c r="W56" s="144" t="s">
        <v>251</v>
      </c>
      <c r="X56" s="89" t="str">
        <f>VLOOKUP(W56,[2]Hoja3!$F$3:$I$307,4,FALSE)</f>
        <v>Empresa de Transportes Manuel Montt S.A.</v>
      </c>
      <c r="Y56" s="89" t="s">
        <v>135</v>
      </c>
      <c r="Z56" s="89" t="str">
        <f>VLOOKUP(Y56,[2]Hoja3!$F$3:$I$307,4,FALSE)</f>
        <v>Transportes Chinquihue Ltda.</v>
      </c>
      <c r="AA56" s="14" t="s">
        <v>92</v>
      </c>
      <c r="AB56" s="89" t="str">
        <f>VLOOKUP(AA56,[2]Hoja3!$F$3:$I$307,4,FALSE)</f>
        <v>Sociedad de Transportes Vía Alerce S.A.</v>
      </c>
      <c r="AC56" s="90" t="s">
        <v>581</v>
      </c>
      <c r="AD56" s="89" t="s">
        <v>393</v>
      </c>
      <c r="AE56" s="90" t="s">
        <v>165</v>
      </c>
      <c r="AF56" s="14" t="s">
        <v>159</v>
      </c>
      <c r="AG56" s="88"/>
      <c r="AH56" s="88"/>
      <c r="AI56" s="14" t="s">
        <v>251</v>
      </c>
      <c r="AJ56" s="4" t="str">
        <f t="shared" si="6"/>
        <v>Empresa de Transportes Manuel Montt S.A.</v>
      </c>
    </row>
    <row r="57" spans="1:36" x14ac:dyDescent="0.45">
      <c r="A57" s="5" t="str">
        <f t="shared" si="0"/>
        <v>SI</v>
      </c>
      <c r="B57" s="5" t="e">
        <f t="shared" si="2"/>
        <v>#N/A</v>
      </c>
      <c r="C57" s="4" t="str">
        <f t="shared" si="3"/>
        <v>CJRT90</v>
      </c>
      <c r="D57" s="197" t="s">
        <v>174</v>
      </c>
      <c r="E57" s="197" t="s">
        <v>712</v>
      </c>
      <c r="F57" s="197" t="s">
        <v>159</v>
      </c>
      <c r="G57" s="202">
        <v>2</v>
      </c>
      <c r="H57" s="203"/>
      <c r="I57" s="203">
        <v>4</v>
      </c>
      <c r="J57" s="210">
        <v>6</v>
      </c>
      <c r="K57"/>
      <c r="L57"/>
      <c r="M57"/>
      <c r="N57"/>
      <c r="O57"/>
      <c r="P57"/>
      <c r="Q57"/>
      <c r="R57"/>
      <c r="S57"/>
      <c r="T57"/>
      <c r="U57" s="4">
        <f t="shared" si="4"/>
        <v>0</v>
      </c>
      <c r="V57" s="4">
        <f t="shared" si="5"/>
        <v>0</v>
      </c>
      <c r="W57" s="14" t="s">
        <v>260</v>
      </c>
      <c r="X57" s="89" t="str">
        <f>VLOOKUP(W57,[2]Hoja3!$F$3:$I$307,4,FALSE)</f>
        <v>Empresa de Transportes Manuel Montt S.A.</v>
      </c>
      <c r="Y57" s="89" t="s">
        <v>155</v>
      </c>
      <c r="Z57" s="89" t="str">
        <f>VLOOKUP(Y57,[2]Hoja3!$F$3:$I$307,4,FALSE)</f>
        <v>Transportes Chinquihue Ltda.</v>
      </c>
      <c r="AA57" s="14" t="s">
        <v>63</v>
      </c>
      <c r="AB57" s="89" t="str">
        <f>VLOOKUP(AA57,[2]Hoja3!$F$3:$I$307,4,FALSE)</f>
        <v>Sociedad de Transportes Vía Alerce S.A.</v>
      </c>
      <c r="AC57" s="153" t="s">
        <v>395</v>
      </c>
      <c r="AD57" s="89" t="str">
        <f>VLOOKUP(AC57,[2]Hoja3!$F$3:$I$307,4,FALSE)</f>
        <v>Transportes Lagunitas S.A.</v>
      </c>
      <c r="AE57" s="90" t="s">
        <v>595</v>
      </c>
      <c r="AF57" s="14" t="s">
        <v>159</v>
      </c>
      <c r="AG57" s="88"/>
      <c r="AH57" s="88"/>
      <c r="AI57" s="14" t="s">
        <v>260</v>
      </c>
      <c r="AJ57" s="4" t="str">
        <f t="shared" si="6"/>
        <v>Empresa de Transportes Manuel Montt S.A.</v>
      </c>
    </row>
    <row r="58" spans="1:36" x14ac:dyDescent="0.45">
      <c r="A58" s="5" t="str">
        <f t="shared" si="0"/>
        <v>SI</v>
      </c>
      <c r="B58" s="5" t="e">
        <f t="shared" si="2"/>
        <v>#N/A</v>
      </c>
      <c r="C58" s="4" t="str">
        <f t="shared" si="3"/>
        <v>CJRT90</v>
      </c>
      <c r="D58" s="201"/>
      <c r="E58" s="197" t="s">
        <v>714</v>
      </c>
      <c r="F58" s="197" t="s">
        <v>159</v>
      </c>
      <c r="G58" s="202">
        <v>1</v>
      </c>
      <c r="H58" s="203"/>
      <c r="I58" s="203"/>
      <c r="J58" s="210">
        <v>1</v>
      </c>
      <c r="K58"/>
      <c r="L58"/>
      <c r="M58"/>
      <c r="N58"/>
      <c r="O58"/>
      <c r="P58"/>
      <c r="Q58"/>
      <c r="R58"/>
      <c r="S58"/>
      <c r="T58"/>
      <c r="U58" s="4">
        <f t="shared" si="4"/>
        <v>0</v>
      </c>
      <c r="V58" s="4">
        <f t="shared" si="5"/>
        <v>0</v>
      </c>
      <c r="W58" s="14" t="s">
        <v>320</v>
      </c>
      <c r="X58" s="89" t="s">
        <v>217</v>
      </c>
      <c r="Y58" s="89" t="s">
        <v>499</v>
      </c>
      <c r="Z58" s="89" t="s">
        <v>125</v>
      </c>
      <c r="AA58" s="14" t="s">
        <v>481</v>
      </c>
      <c r="AB58" s="89" t="s">
        <v>54</v>
      </c>
      <c r="AC58" s="90" t="s">
        <v>586</v>
      </c>
      <c r="AD58" s="89" t="s">
        <v>393</v>
      </c>
      <c r="AE58" s="90" t="s">
        <v>600</v>
      </c>
      <c r="AF58" s="14" t="s">
        <v>159</v>
      </c>
      <c r="AG58" s="88"/>
      <c r="AH58" s="88"/>
      <c r="AI58" s="14" t="s">
        <v>320</v>
      </c>
      <c r="AJ58" s="4" t="str">
        <f t="shared" si="6"/>
        <v>Empresa de Transportes Manuel Montt S.A.</v>
      </c>
    </row>
    <row r="59" spans="1:36" x14ac:dyDescent="0.45">
      <c r="A59" s="5" t="str">
        <f t="shared" si="0"/>
        <v>SI</v>
      </c>
      <c r="B59" s="5" t="e">
        <f t="shared" si="2"/>
        <v>#N/A</v>
      </c>
      <c r="C59" s="4" t="str">
        <f t="shared" si="3"/>
        <v>CJRV75</v>
      </c>
      <c r="D59" s="197" t="s">
        <v>102</v>
      </c>
      <c r="E59" s="197" t="s">
        <v>707</v>
      </c>
      <c r="F59" s="197" t="s">
        <v>54</v>
      </c>
      <c r="G59" s="202">
        <v>2</v>
      </c>
      <c r="H59" s="203">
        <v>5</v>
      </c>
      <c r="I59" s="203"/>
      <c r="J59" s="210">
        <v>7</v>
      </c>
      <c r="K59"/>
      <c r="L59"/>
      <c r="M59"/>
      <c r="N59"/>
      <c r="O59"/>
      <c r="P59"/>
      <c r="Q59"/>
      <c r="R59"/>
      <c r="S59"/>
      <c r="T59"/>
      <c r="U59" s="4">
        <f t="shared" si="4"/>
        <v>0</v>
      </c>
      <c r="V59" s="4">
        <f t="shared" si="5"/>
        <v>0</v>
      </c>
      <c r="W59" s="14" t="s">
        <v>321</v>
      </c>
      <c r="X59" s="89" t="s">
        <v>217</v>
      </c>
      <c r="Y59" s="89" t="s">
        <v>149</v>
      </c>
      <c r="Z59" s="89" t="s">
        <v>125</v>
      </c>
      <c r="AA59" s="14" t="s">
        <v>532</v>
      </c>
      <c r="AB59" s="89" t="s">
        <v>54</v>
      </c>
      <c r="AC59" s="90" t="s">
        <v>413</v>
      </c>
      <c r="AD59" s="89" t="s">
        <v>393</v>
      </c>
      <c r="AE59" s="90" t="s">
        <v>216</v>
      </c>
      <c r="AF59" s="14" t="str">
        <f>VLOOKUP(AE59,[2]Hoja3!$F$3:$I$307,4,FALSE)</f>
        <v>Sotrasol Spa</v>
      </c>
      <c r="AG59" s="88"/>
      <c r="AH59" s="88"/>
      <c r="AI59" s="14" t="s">
        <v>321</v>
      </c>
      <c r="AJ59" s="4" t="str">
        <f t="shared" si="6"/>
        <v>Empresa de Transportes Manuel Montt S.A.</v>
      </c>
    </row>
    <row r="60" spans="1:36" x14ac:dyDescent="0.45">
      <c r="A60" s="5" t="str">
        <f t="shared" si="0"/>
        <v>SI</v>
      </c>
      <c r="B60" s="5" t="e">
        <f t="shared" si="2"/>
        <v>#N/A</v>
      </c>
      <c r="C60" s="4" t="str">
        <f t="shared" si="3"/>
        <v>CJRV75</v>
      </c>
      <c r="D60" s="201"/>
      <c r="E60" s="197" t="s">
        <v>708</v>
      </c>
      <c r="F60" s="197" t="s">
        <v>54</v>
      </c>
      <c r="G60" s="202">
        <v>3</v>
      </c>
      <c r="H60" s="203">
        <v>2</v>
      </c>
      <c r="I60" s="203"/>
      <c r="J60" s="210">
        <v>5</v>
      </c>
      <c r="K60"/>
      <c r="L60"/>
      <c r="M60"/>
      <c r="N60"/>
      <c r="O60"/>
      <c r="P60"/>
      <c r="Q60"/>
      <c r="R60"/>
      <c r="S60"/>
      <c r="T60"/>
      <c r="U60" s="4">
        <f t="shared" si="4"/>
        <v>0</v>
      </c>
      <c r="V60" s="4">
        <f t="shared" si="5"/>
        <v>0</v>
      </c>
      <c r="W60" s="14" t="s">
        <v>230</v>
      </c>
      <c r="X60" s="89" t="str">
        <f>VLOOKUP(W60,[2]Hoja3!$F$3:$I$307,4,FALSE)</f>
        <v>Empresa de Transportes Manuel Montt S.A.</v>
      </c>
      <c r="Y60" s="89" t="s">
        <v>140</v>
      </c>
      <c r="Z60" s="89" t="s">
        <v>125</v>
      </c>
      <c r="AA60" s="14" t="s">
        <v>99</v>
      </c>
      <c r="AB60" s="89" t="s">
        <v>54</v>
      </c>
      <c r="AC60" s="90" t="s">
        <v>115</v>
      </c>
      <c r="AD60" s="89" t="s">
        <v>393</v>
      </c>
      <c r="AE60" s="90" t="s">
        <v>180</v>
      </c>
      <c r="AF60" s="14" t="str">
        <f>VLOOKUP(AE60,[2]Hoja3!$F$3:$I$307,4,FALSE)</f>
        <v>Sotrasol Spa</v>
      </c>
      <c r="AG60" s="88"/>
      <c r="AH60" s="88"/>
      <c r="AI60" s="14" t="s">
        <v>230</v>
      </c>
      <c r="AJ60" s="4" t="str">
        <f t="shared" si="6"/>
        <v>Empresa de Transportes Manuel Montt S.A.</v>
      </c>
    </row>
    <row r="61" spans="1:36" x14ac:dyDescent="0.45">
      <c r="A61" s="5" t="str">
        <f t="shared" si="0"/>
        <v>SI</v>
      </c>
      <c r="B61" s="5" t="e">
        <f t="shared" si="2"/>
        <v>#N/A</v>
      </c>
      <c r="C61" s="4" t="str">
        <f t="shared" si="3"/>
        <v>CJRV81</v>
      </c>
      <c r="D61" s="197" t="s">
        <v>254</v>
      </c>
      <c r="E61" s="197" t="s">
        <v>705</v>
      </c>
      <c r="F61" s="197" t="s">
        <v>217</v>
      </c>
      <c r="G61" s="202"/>
      <c r="H61" s="203">
        <v>2</v>
      </c>
      <c r="I61" s="203"/>
      <c r="J61" s="210">
        <v>2</v>
      </c>
      <c r="K61"/>
      <c r="L61"/>
      <c r="M61"/>
      <c r="N61"/>
      <c r="O61"/>
      <c r="P61"/>
      <c r="Q61"/>
      <c r="R61"/>
      <c r="S61"/>
      <c r="T61"/>
      <c r="U61" s="4">
        <f t="shared" si="4"/>
        <v>0</v>
      </c>
      <c r="V61" s="4">
        <f t="shared" si="5"/>
        <v>0</v>
      </c>
      <c r="W61" s="14" t="s">
        <v>250</v>
      </c>
      <c r="X61" s="89" t="str">
        <f>VLOOKUP(W61,[2]Hoja3!$F$3:$I$307,4,FALSE)</f>
        <v>Empresa de Transportes Manuel Montt S.A.</v>
      </c>
      <c r="Y61" s="150" t="s">
        <v>130</v>
      </c>
      <c r="Z61" s="89" t="s">
        <v>125</v>
      </c>
      <c r="AA61" s="14" t="s">
        <v>117</v>
      </c>
      <c r="AB61" s="89" t="s">
        <v>54</v>
      </c>
      <c r="AC61" s="90" t="s">
        <v>417</v>
      </c>
      <c r="AD61" s="89" t="s">
        <v>393</v>
      </c>
      <c r="AE61" s="14" t="s">
        <v>191</v>
      </c>
      <c r="AF61" s="14" t="str">
        <f>VLOOKUP(AE61,[2]Hoja3!$F$3:$I$307,4,FALSE)</f>
        <v>Sotrasol Spa</v>
      </c>
      <c r="AG61" s="88"/>
      <c r="AH61" s="88"/>
      <c r="AI61" s="14" t="s">
        <v>250</v>
      </c>
      <c r="AJ61" s="4" t="str">
        <f t="shared" si="6"/>
        <v>Empresa de Transportes Manuel Montt S.A.</v>
      </c>
    </row>
    <row r="62" spans="1:36" x14ac:dyDescent="0.45">
      <c r="A62" s="5" t="str">
        <f t="shared" si="0"/>
        <v>SI</v>
      </c>
      <c r="B62" s="5" t="e">
        <f t="shared" si="2"/>
        <v>#N/A</v>
      </c>
      <c r="C62" s="4" t="str">
        <f t="shared" si="3"/>
        <v>CJRV81</v>
      </c>
      <c r="D62" s="201"/>
      <c r="E62" s="197" t="s">
        <v>703</v>
      </c>
      <c r="F62" s="197" t="s">
        <v>217</v>
      </c>
      <c r="G62" s="202">
        <v>2</v>
      </c>
      <c r="H62" s="203"/>
      <c r="I62" s="203"/>
      <c r="J62" s="210">
        <v>2</v>
      </c>
      <c r="K62"/>
      <c r="L62"/>
      <c r="M62"/>
      <c r="N62"/>
      <c r="O62"/>
      <c r="P62"/>
      <c r="Q62"/>
      <c r="R62"/>
      <c r="S62"/>
      <c r="T62"/>
      <c r="U62" s="4">
        <f t="shared" si="4"/>
        <v>0</v>
      </c>
      <c r="V62" s="4">
        <f t="shared" si="5"/>
        <v>0</v>
      </c>
      <c r="W62" s="14" t="s">
        <v>322</v>
      </c>
      <c r="X62" s="89" t="s">
        <v>217</v>
      </c>
      <c r="Y62" s="89" t="s">
        <v>146</v>
      </c>
      <c r="Z62" s="89" t="s">
        <v>125</v>
      </c>
      <c r="AA62" s="14" t="s">
        <v>429</v>
      </c>
      <c r="AB62" s="89" t="s">
        <v>54</v>
      </c>
      <c r="AC62" s="90" t="s">
        <v>410</v>
      </c>
      <c r="AD62" s="14" t="s">
        <v>393</v>
      </c>
      <c r="AE62" s="14" t="s">
        <v>204</v>
      </c>
      <c r="AF62" s="14" t="str">
        <f>VLOOKUP(AE62,[2]Hoja3!$F$3:$I$307,4,FALSE)</f>
        <v>Sotrasol Spa</v>
      </c>
      <c r="AG62" s="88"/>
      <c r="AH62" s="88"/>
      <c r="AI62" s="14" t="s">
        <v>322</v>
      </c>
      <c r="AJ62" s="4" t="str">
        <f t="shared" si="6"/>
        <v>Empresa de Transportes Manuel Montt S.A.</v>
      </c>
    </row>
    <row r="63" spans="1:36" x14ac:dyDescent="0.45">
      <c r="A63" s="5" t="str">
        <f t="shared" si="0"/>
        <v>SI</v>
      </c>
      <c r="B63" s="5" t="e">
        <f t="shared" si="2"/>
        <v>#N/A</v>
      </c>
      <c r="C63" s="4" t="str">
        <f t="shared" si="3"/>
        <v>CJRV81</v>
      </c>
      <c r="D63" s="201"/>
      <c r="E63" s="197" t="s">
        <v>704</v>
      </c>
      <c r="F63" s="197" t="s">
        <v>217</v>
      </c>
      <c r="G63" s="202">
        <v>2</v>
      </c>
      <c r="H63" s="203"/>
      <c r="I63" s="203"/>
      <c r="J63" s="210">
        <v>2</v>
      </c>
      <c r="K63"/>
      <c r="L63"/>
      <c r="M63"/>
      <c r="N63"/>
      <c r="O63"/>
      <c r="P63"/>
      <c r="Q63"/>
      <c r="R63"/>
      <c r="S63"/>
      <c r="T63"/>
      <c r="U63" s="4">
        <f t="shared" si="4"/>
        <v>0</v>
      </c>
      <c r="V63" s="4">
        <f t="shared" si="5"/>
        <v>0</v>
      </c>
      <c r="W63" s="14" t="s">
        <v>264</v>
      </c>
      <c r="X63" s="89" t="str">
        <f>VLOOKUP(W63,[2]Hoja3!$F$3:$I$307,4,FALSE)</f>
        <v>Empresa de Transportes Manuel Montt S.A.</v>
      </c>
      <c r="Y63" s="89" t="s">
        <v>502</v>
      </c>
      <c r="Z63" s="89" t="s">
        <v>125</v>
      </c>
      <c r="AA63" s="14" t="s">
        <v>494</v>
      </c>
      <c r="AB63" s="89" t="s">
        <v>54</v>
      </c>
      <c r="AC63" s="152" t="s">
        <v>425</v>
      </c>
      <c r="AD63" s="14" t="s">
        <v>393</v>
      </c>
      <c r="AE63" s="90" t="s">
        <v>619</v>
      </c>
      <c r="AF63" s="14" t="s">
        <v>159</v>
      </c>
      <c r="AG63" s="88"/>
      <c r="AH63" s="88"/>
      <c r="AI63" s="14" t="s">
        <v>264</v>
      </c>
      <c r="AJ63" s="4" t="str">
        <f t="shared" si="6"/>
        <v>Empresa de Transportes Manuel Montt S.A.</v>
      </c>
    </row>
    <row r="64" spans="1:36" x14ac:dyDescent="0.45">
      <c r="A64" s="5" t="str">
        <f t="shared" si="0"/>
        <v>SI</v>
      </c>
      <c r="B64" s="5" t="e">
        <f t="shared" si="2"/>
        <v>#N/A</v>
      </c>
      <c r="C64" s="4" t="str">
        <f t="shared" si="3"/>
        <v>CJRV81</v>
      </c>
      <c r="D64" s="201"/>
      <c r="E64" s="197" t="s">
        <v>720</v>
      </c>
      <c r="F64" s="197" t="s">
        <v>217</v>
      </c>
      <c r="G64" s="202">
        <v>4</v>
      </c>
      <c r="H64" s="203">
        <v>2</v>
      </c>
      <c r="I64" s="203"/>
      <c r="J64" s="210">
        <v>6</v>
      </c>
      <c r="K64"/>
      <c r="L64"/>
      <c r="M64"/>
      <c r="N64"/>
      <c r="O64"/>
      <c r="P64"/>
      <c r="Q64"/>
      <c r="R64"/>
      <c r="S64"/>
      <c r="T64"/>
      <c r="U64" s="4">
        <f t="shared" si="4"/>
        <v>0</v>
      </c>
      <c r="V64" s="4">
        <f t="shared" si="5"/>
        <v>0</v>
      </c>
      <c r="W64" s="14" t="s">
        <v>323</v>
      </c>
      <c r="X64" s="89" t="s">
        <v>217</v>
      </c>
      <c r="Y64" s="89" t="s">
        <v>504</v>
      </c>
      <c r="Z64" s="89" t="s">
        <v>125</v>
      </c>
      <c r="AA64" s="14" t="s">
        <v>96</v>
      </c>
      <c r="AB64" s="89" t="str">
        <f>VLOOKUP(AA64,[2]Hoja3!$F$3:$I$307,4,FALSE)</f>
        <v>Sociedad de Transportes Vía Alerce S.A.</v>
      </c>
      <c r="AC64" s="90" t="s">
        <v>408</v>
      </c>
      <c r="AD64" s="14" t="s">
        <v>393</v>
      </c>
      <c r="AE64" s="90" t="s">
        <v>187</v>
      </c>
      <c r="AF64" s="14" t="s">
        <v>159</v>
      </c>
      <c r="AG64" s="88"/>
      <c r="AH64" s="88"/>
      <c r="AI64" s="14" t="s">
        <v>323</v>
      </c>
      <c r="AJ64" s="4" t="str">
        <f t="shared" si="6"/>
        <v>Empresa de Transportes Manuel Montt S.A.</v>
      </c>
    </row>
    <row r="65" spans="1:36" x14ac:dyDescent="0.45">
      <c r="A65" s="5" t="str">
        <f t="shared" si="0"/>
        <v>SI</v>
      </c>
      <c r="B65" s="5" t="str">
        <f t="shared" si="2"/>
        <v>SI</v>
      </c>
      <c r="C65" s="4" t="str">
        <f t="shared" si="3"/>
        <v>CJRV82</v>
      </c>
      <c r="D65" s="197" t="s">
        <v>143</v>
      </c>
      <c r="E65" s="197" t="s">
        <v>706</v>
      </c>
      <c r="F65" s="197" t="s">
        <v>125</v>
      </c>
      <c r="G65" s="202">
        <v>4</v>
      </c>
      <c r="H65" s="203">
        <v>8</v>
      </c>
      <c r="I65" s="203"/>
      <c r="J65" s="210">
        <v>12</v>
      </c>
      <c r="K65"/>
      <c r="L65"/>
      <c r="M65"/>
      <c r="N65"/>
      <c r="O65"/>
      <c r="P65"/>
      <c r="Q65"/>
      <c r="R65"/>
      <c r="S65"/>
      <c r="T65"/>
      <c r="U65" s="4">
        <f t="shared" si="4"/>
        <v>0</v>
      </c>
      <c r="V65" s="4">
        <f t="shared" si="5"/>
        <v>0</v>
      </c>
      <c r="W65" s="14" t="s">
        <v>271</v>
      </c>
      <c r="X65" s="89" t="str">
        <f>VLOOKUP(W65,[2]Hoja3!$F$3:$I$307,4,FALSE)</f>
        <v>Empresa de Transportes Manuel Montt S.A.</v>
      </c>
      <c r="Y65" s="89" t="s">
        <v>506</v>
      </c>
      <c r="Z65" s="89" t="s">
        <v>125</v>
      </c>
      <c r="AA65" s="14" t="s">
        <v>106</v>
      </c>
      <c r="AB65" s="89" t="str">
        <f>VLOOKUP(AA65,[2]Hoja3!$F$3:$I$307,4,FALSE)</f>
        <v>Sociedad de Transportes Vía Alerce S.A.</v>
      </c>
      <c r="AC65" s="90" t="s">
        <v>407</v>
      </c>
      <c r="AD65" s="14" t="s">
        <v>393</v>
      </c>
      <c r="AE65" s="90" t="s">
        <v>189</v>
      </c>
      <c r="AF65" s="14" t="s">
        <v>159</v>
      </c>
      <c r="AG65" s="88"/>
      <c r="AH65" s="88"/>
      <c r="AI65" s="14" t="s">
        <v>271</v>
      </c>
      <c r="AJ65" s="4" t="str">
        <f t="shared" si="6"/>
        <v>Empresa de Transportes Manuel Montt S.A.</v>
      </c>
    </row>
    <row r="66" spans="1:36" x14ac:dyDescent="0.45">
      <c r="A66" s="5" t="str">
        <f t="shared" si="0"/>
        <v>SI</v>
      </c>
      <c r="B66" s="5" t="e">
        <f t="shared" si="2"/>
        <v>#N/A</v>
      </c>
      <c r="C66" s="4" t="str">
        <f t="shared" si="3"/>
        <v>CJRV88</v>
      </c>
      <c r="D66" s="197" t="s">
        <v>58</v>
      </c>
      <c r="E66" s="197" t="s">
        <v>707</v>
      </c>
      <c r="F66" s="197" t="s">
        <v>54</v>
      </c>
      <c r="G66" s="202">
        <v>2</v>
      </c>
      <c r="H66" s="203">
        <v>2</v>
      </c>
      <c r="I66" s="203"/>
      <c r="J66" s="210">
        <v>4</v>
      </c>
      <c r="K66"/>
      <c r="L66"/>
      <c r="M66"/>
      <c r="N66"/>
      <c r="O66"/>
      <c r="P66"/>
      <c r="Q66"/>
      <c r="R66"/>
      <c r="S66"/>
      <c r="T66"/>
      <c r="U66" s="4">
        <f t="shared" si="4"/>
        <v>0</v>
      </c>
      <c r="V66" s="4">
        <f t="shared" si="5"/>
        <v>0</v>
      </c>
      <c r="W66" s="14" t="s">
        <v>266</v>
      </c>
      <c r="X66" s="89" t="str">
        <f>VLOOKUP(W66,[2]Hoja3!$F$3:$I$307,4,FALSE)</f>
        <v>Empresa de Transportes Manuel Montt S.A.</v>
      </c>
      <c r="Y66" s="89" t="s">
        <v>508</v>
      </c>
      <c r="Z66" s="89" t="s">
        <v>125</v>
      </c>
      <c r="AA66" s="14" t="s">
        <v>104</v>
      </c>
      <c r="AB66" s="89" t="str">
        <f>VLOOKUP(AA66,[2]Hoja3!$F$3:$I$307,4,FALSE)</f>
        <v>Sociedad de Transportes Vía Alerce S.A.</v>
      </c>
      <c r="AC66" s="152" t="s">
        <v>592</v>
      </c>
      <c r="AD66" s="14" t="s">
        <v>393</v>
      </c>
      <c r="AE66" s="90" t="s">
        <v>169</v>
      </c>
      <c r="AF66" s="14" t="s">
        <v>159</v>
      </c>
      <c r="AG66" s="88"/>
      <c r="AH66" s="88"/>
      <c r="AI66" s="14" t="s">
        <v>266</v>
      </c>
      <c r="AJ66" s="4" t="str">
        <f t="shared" si="6"/>
        <v>Empresa de Transportes Manuel Montt S.A.</v>
      </c>
    </row>
    <row r="67" spans="1:36" x14ac:dyDescent="0.45">
      <c r="A67" s="5" t="str">
        <f t="shared" si="0"/>
        <v>SI</v>
      </c>
      <c r="B67" s="5" t="e">
        <f t="shared" si="2"/>
        <v>#N/A</v>
      </c>
      <c r="C67" s="4" t="str">
        <f t="shared" si="3"/>
        <v>CJRV88</v>
      </c>
      <c r="D67" s="201"/>
      <c r="E67" s="197" t="s">
        <v>708</v>
      </c>
      <c r="F67" s="197" t="s">
        <v>54</v>
      </c>
      <c r="G67" s="202">
        <v>2</v>
      </c>
      <c r="H67" s="203"/>
      <c r="I67" s="203"/>
      <c r="J67" s="210">
        <v>2</v>
      </c>
      <c r="K67"/>
      <c r="L67"/>
      <c r="M67"/>
      <c r="N67"/>
      <c r="O67"/>
      <c r="P67"/>
      <c r="Q67"/>
      <c r="R67"/>
      <c r="S67"/>
      <c r="T67"/>
      <c r="U67" s="4">
        <f t="shared" si="4"/>
        <v>0</v>
      </c>
      <c r="V67" s="4">
        <f t="shared" si="5"/>
        <v>0</v>
      </c>
      <c r="W67" s="14" t="s">
        <v>231</v>
      </c>
      <c r="X67" s="89" t="str">
        <f>VLOOKUP(W67,[2]Hoja3!$F$3:$I$307,4,FALSE)</f>
        <v>Empresa de Transportes Manuel Montt S.A.</v>
      </c>
      <c r="Y67" s="89" t="s">
        <v>133</v>
      </c>
      <c r="Z67" s="89" t="str">
        <f>VLOOKUP(Y67,[2]Hoja3!$F$3:$I$307,4,FALSE)</f>
        <v>Transportes Chinquihue Ltda.</v>
      </c>
      <c r="AA67" s="14" t="s">
        <v>67</v>
      </c>
      <c r="AB67" s="89" t="str">
        <f>VLOOKUP(AA67,[2]Hoja3!$F$3:$I$307,4,FALSE)</f>
        <v>Sociedad de Transportes Vía Alerce S.A.</v>
      </c>
      <c r="AC67" s="90" t="s">
        <v>587</v>
      </c>
      <c r="AD67" s="14" t="s">
        <v>393</v>
      </c>
      <c r="AE67" s="90" t="s">
        <v>610</v>
      </c>
      <c r="AF67" s="14" t="s">
        <v>159</v>
      </c>
      <c r="AG67" s="88"/>
      <c r="AH67" s="88"/>
      <c r="AI67" s="14" t="s">
        <v>231</v>
      </c>
      <c r="AJ67" s="4" t="str">
        <f t="shared" si="6"/>
        <v>Empresa de Transportes Manuel Montt S.A.</v>
      </c>
    </row>
    <row r="68" spans="1:36" x14ac:dyDescent="0.45">
      <c r="A68" s="5" t="str">
        <f t="shared" si="0"/>
        <v>SI</v>
      </c>
      <c r="B68" s="5" t="e">
        <f t="shared" si="2"/>
        <v>#N/A</v>
      </c>
      <c r="C68" s="4" t="str">
        <f t="shared" si="3"/>
        <v>CJRW31</v>
      </c>
      <c r="D68" s="197" t="s">
        <v>108</v>
      </c>
      <c r="E68" s="197" t="s">
        <v>707</v>
      </c>
      <c r="F68" s="197" t="s">
        <v>54</v>
      </c>
      <c r="G68" s="202"/>
      <c r="H68" s="203"/>
      <c r="I68" s="203">
        <v>2</v>
      </c>
      <c r="J68" s="210">
        <v>2</v>
      </c>
      <c r="K68"/>
      <c r="L68"/>
      <c r="M68"/>
      <c r="N68"/>
      <c r="O68"/>
      <c r="P68"/>
      <c r="Q68"/>
      <c r="R68"/>
      <c r="S68"/>
      <c r="T68"/>
      <c r="U68" s="4">
        <f t="shared" si="4"/>
        <v>0</v>
      </c>
      <c r="V68" s="4">
        <f t="shared" si="5"/>
        <v>0</v>
      </c>
      <c r="W68" s="14" t="s">
        <v>252</v>
      </c>
      <c r="X68" s="89" t="str">
        <f>VLOOKUP(W68,[2]Hoja3!$F$3:$I$307,4,FALSE)</f>
        <v>Empresa de Transportes Manuel Montt S.A.</v>
      </c>
      <c r="Y68" s="89" t="s">
        <v>152</v>
      </c>
      <c r="Z68" s="89" t="str">
        <f>VLOOKUP(Y68,[2]Hoja3!$F$3:$I$307,4,FALSE)</f>
        <v>Transportes Chinquihue Ltda.</v>
      </c>
      <c r="AA68" s="14" t="s">
        <v>95</v>
      </c>
      <c r="AB68" s="89" t="str">
        <f>VLOOKUP(AA68,[2]Hoja3!$F$3:$I$307,4,FALSE)</f>
        <v>Sociedad de Transportes Vía Alerce S.A.</v>
      </c>
      <c r="AC68" s="90" t="s">
        <v>405</v>
      </c>
      <c r="AD68" s="14" t="str">
        <f>VLOOKUP(AC68,[2]Hoja3!$F$3:$I$307,4,FALSE)</f>
        <v>Transportes Lagunitas S.A.</v>
      </c>
      <c r="AE68" s="90" t="s">
        <v>609</v>
      </c>
      <c r="AF68" s="14" t="s">
        <v>159</v>
      </c>
      <c r="AG68" s="88"/>
      <c r="AH68" s="88"/>
      <c r="AI68" s="14" t="s">
        <v>252</v>
      </c>
      <c r="AJ68" s="4" t="str">
        <f t="shared" si="6"/>
        <v>Empresa de Transportes Manuel Montt S.A.</v>
      </c>
    </row>
    <row r="69" spans="1:36" x14ac:dyDescent="0.45">
      <c r="A69" s="5" t="str">
        <f t="shared" si="0"/>
        <v>SI</v>
      </c>
      <c r="B69" s="5" t="e">
        <f t="shared" si="2"/>
        <v>#N/A</v>
      </c>
      <c r="C69" s="4" t="str">
        <f t="shared" si="3"/>
        <v>CJRW31</v>
      </c>
      <c r="D69" s="201"/>
      <c r="E69" s="197" t="s">
        <v>708</v>
      </c>
      <c r="F69" s="197" t="s">
        <v>54</v>
      </c>
      <c r="G69" s="202"/>
      <c r="H69" s="203">
        <v>2</v>
      </c>
      <c r="I69" s="203"/>
      <c r="J69" s="210">
        <v>2</v>
      </c>
      <c r="K69"/>
      <c r="L69"/>
      <c r="M69"/>
      <c r="N69"/>
      <c r="O69"/>
      <c r="P69"/>
      <c r="Q69"/>
      <c r="R69"/>
      <c r="S69"/>
      <c r="T69"/>
      <c r="U69" s="4">
        <f t="shared" si="4"/>
        <v>0</v>
      </c>
      <c r="V69" s="4">
        <f t="shared" si="5"/>
        <v>0</v>
      </c>
      <c r="W69" s="14" t="s">
        <v>237</v>
      </c>
      <c r="X69" s="89" t="str">
        <f>VLOOKUP(W69,[2]Hoja3!$F$3:$I$307,4,FALSE)</f>
        <v>Empresa de Transportes Manuel Montt S.A.</v>
      </c>
      <c r="Y69" s="89" t="s">
        <v>510</v>
      </c>
      <c r="Z69" s="89" t="s">
        <v>125</v>
      </c>
      <c r="AA69" s="14" t="s">
        <v>103</v>
      </c>
      <c r="AB69" s="89" t="str">
        <f>VLOOKUP(AA69,[2]Hoja3!$F$3:$I$307,4,FALSE)</f>
        <v>Sociedad de Transportes Vía Alerce S.A.</v>
      </c>
      <c r="AC69" s="90" t="s">
        <v>424</v>
      </c>
      <c r="AD69" s="14" t="str">
        <f>VLOOKUP(AC69,[2]Hoja3!$F$3:$I$307,4,FALSE)</f>
        <v>Transportes Lagunitas S.A.</v>
      </c>
      <c r="AE69" s="90" t="s">
        <v>162</v>
      </c>
      <c r="AF69" s="14" t="str">
        <f>VLOOKUP(AE69,[2]Hoja3!$F$3:$I$307,4,FALSE)</f>
        <v>Sotrasol Spa</v>
      </c>
      <c r="AG69" s="88"/>
      <c r="AH69" s="88"/>
      <c r="AI69" s="14" t="s">
        <v>237</v>
      </c>
      <c r="AJ69" s="4" t="str">
        <f t="shared" si="6"/>
        <v>Empresa de Transportes Manuel Montt S.A.</v>
      </c>
    </row>
    <row r="70" spans="1:36" x14ac:dyDescent="0.45">
      <c r="A70" s="5" t="str">
        <f t="shared" si="0"/>
        <v>SI</v>
      </c>
      <c r="B70" s="5" t="e">
        <f t="shared" si="2"/>
        <v>#N/A</v>
      </c>
      <c r="C70" s="4" t="str">
        <f t="shared" si="3"/>
        <v>CJRW37</v>
      </c>
      <c r="D70" s="197" t="s">
        <v>65</v>
      </c>
      <c r="E70" s="197" t="s">
        <v>707</v>
      </c>
      <c r="F70" s="197" t="s">
        <v>54</v>
      </c>
      <c r="G70" s="202">
        <v>2</v>
      </c>
      <c r="H70" s="203">
        <v>4</v>
      </c>
      <c r="I70" s="203"/>
      <c r="J70" s="210">
        <v>6</v>
      </c>
      <c r="K70"/>
      <c r="L70"/>
      <c r="M70"/>
      <c r="N70"/>
      <c r="O70"/>
      <c r="P70"/>
      <c r="Q70"/>
      <c r="R70"/>
      <c r="S70"/>
      <c r="T70"/>
      <c r="U70" s="4">
        <f t="shared" si="4"/>
        <v>0</v>
      </c>
      <c r="V70" s="4">
        <f t="shared" si="5"/>
        <v>0</v>
      </c>
      <c r="W70" s="14" t="s">
        <v>324</v>
      </c>
      <c r="X70" s="89" t="s">
        <v>217</v>
      </c>
      <c r="Y70" s="89" t="s">
        <v>511</v>
      </c>
      <c r="Z70" s="89" t="s">
        <v>125</v>
      </c>
      <c r="AA70" s="14" t="s">
        <v>70</v>
      </c>
      <c r="AB70" s="89" t="str">
        <f>VLOOKUP(AA70,[2]Hoja3!$F$3:$I$307,4,FALSE)</f>
        <v>Sociedad de Transportes Vía Alerce S.A.</v>
      </c>
      <c r="AC70" s="90" t="s">
        <v>404</v>
      </c>
      <c r="AD70" s="14" t="str">
        <f>VLOOKUP(AC70,[2]Hoja3!$F$3:$I$307,4,FALSE)</f>
        <v>Transportes Lagunitas S.A.</v>
      </c>
      <c r="AE70" s="90" t="s">
        <v>175</v>
      </c>
      <c r="AF70" s="14" t="str">
        <f>VLOOKUP(AE70,[2]Hoja3!$F$3:$I$307,4,FALSE)</f>
        <v>Sotrasol Spa</v>
      </c>
      <c r="AG70" s="88"/>
      <c r="AH70" s="88"/>
      <c r="AI70" s="14" t="s">
        <v>324</v>
      </c>
      <c r="AJ70" s="4" t="str">
        <f t="shared" si="6"/>
        <v>Empresa de Transportes Manuel Montt S.A.</v>
      </c>
    </row>
    <row r="71" spans="1:36" x14ac:dyDescent="0.45">
      <c r="A71" s="5" t="str">
        <f t="shared" si="0"/>
        <v>SI</v>
      </c>
      <c r="B71" s="5" t="e">
        <f t="shared" si="2"/>
        <v>#N/A</v>
      </c>
      <c r="C71" s="4" t="str">
        <f t="shared" si="3"/>
        <v>CJRW37</v>
      </c>
      <c r="D71" s="201"/>
      <c r="E71" s="197" t="s">
        <v>708</v>
      </c>
      <c r="F71" s="197" t="s">
        <v>54</v>
      </c>
      <c r="G71" s="202">
        <v>2</v>
      </c>
      <c r="H71" s="203"/>
      <c r="I71" s="203"/>
      <c r="J71" s="210">
        <v>2</v>
      </c>
      <c r="K71"/>
      <c r="L71"/>
      <c r="M71"/>
      <c r="N71"/>
      <c r="O71"/>
      <c r="P71"/>
      <c r="Q71"/>
      <c r="R71"/>
      <c r="S71"/>
      <c r="T71"/>
      <c r="U71" s="4">
        <f t="shared" si="4"/>
        <v>0</v>
      </c>
      <c r="V71" s="4">
        <f t="shared" si="5"/>
        <v>0</v>
      </c>
      <c r="W71" s="14" t="s">
        <v>270</v>
      </c>
      <c r="X71" s="89" t="str">
        <f>VLOOKUP(W71,[2]Hoja3!$F$3:$I$307,4,FALSE)</f>
        <v>Empresa de Transportes Manuel Montt S.A.</v>
      </c>
      <c r="Y71" s="89" t="s">
        <v>513</v>
      </c>
      <c r="Z71" s="89" t="s">
        <v>125</v>
      </c>
      <c r="AA71" s="14" t="s">
        <v>533</v>
      </c>
      <c r="AB71" s="89" t="s">
        <v>54</v>
      </c>
      <c r="AC71" s="90" t="s">
        <v>409</v>
      </c>
      <c r="AD71" s="14" t="str">
        <f>VLOOKUP(AC71,[2]Hoja3!$F$3:$I$307,4,FALSE)</f>
        <v>Transportes Lagunitas S.A.</v>
      </c>
      <c r="AE71" s="90" t="s">
        <v>164</v>
      </c>
      <c r="AF71" s="14" t="str">
        <f>VLOOKUP(AE71,[2]Hoja3!$F$3:$I$307,4,FALSE)</f>
        <v>Sotrasol Spa</v>
      </c>
      <c r="AG71" s="88"/>
      <c r="AH71" s="88"/>
      <c r="AI71" s="14" t="s">
        <v>270</v>
      </c>
      <c r="AJ71" s="4" t="str">
        <f t="shared" si="6"/>
        <v>Empresa de Transportes Manuel Montt S.A.</v>
      </c>
    </row>
    <row r="72" spans="1:36" x14ac:dyDescent="0.45">
      <c r="A72" s="5" t="str">
        <f t="shared" si="0"/>
        <v>SI</v>
      </c>
      <c r="B72" s="5" t="e">
        <f t="shared" si="2"/>
        <v>#N/A</v>
      </c>
      <c r="C72" s="4" t="str">
        <f t="shared" si="3"/>
        <v>CJRZ30</v>
      </c>
      <c r="D72" s="197" t="s">
        <v>97</v>
      </c>
      <c r="E72" s="197" t="s">
        <v>707</v>
      </c>
      <c r="F72" s="197" t="s">
        <v>54</v>
      </c>
      <c r="G72" s="202"/>
      <c r="H72" s="203">
        <v>2</v>
      </c>
      <c r="I72" s="203"/>
      <c r="J72" s="210">
        <v>2</v>
      </c>
      <c r="K72"/>
      <c r="L72"/>
      <c r="M72"/>
      <c r="N72"/>
      <c r="O72"/>
      <c r="P72"/>
      <c r="Q72"/>
      <c r="R72"/>
      <c r="S72"/>
      <c r="T72"/>
      <c r="U72" s="4">
        <f t="shared" si="4"/>
        <v>0</v>
      </c>
      <c r="V72" s="4">
        <f t="shared" si="5"/>
        <v>0</v>
      </c>
      <c r="W72" s="14" t="s">
        <v>268</v>
      </c>
      <c r="X72" s="89" t="str">
        <f>VLOOKUP(W72,[2]Hoja3!$F$3:$I$307,4,FALSE)</f>
        <v>Empresa de Transportes Manuel Montt S.A.</v>
      </c>
      <c r="Y72" s="88" t="s">
        <v>515</v>
      </c>
      <c r="Z72" s="89" t="s">
        <v>125</v>
      </c>
      <c r="AA72" s="14" t="s">
        <v>113</v>
      </c>
      <c r="AB72" s="89" t="s">
        <v>54</v>
      </c>
      <c r="AC72" s="90" t="s">
        <v>418</v>
      </c>
      <c r="AD72" s="14" t="str">
        <f>VLOOKUP(AC72,[2]Hoja3!$F$3:$I$307,4,FALSE)</f>
        <v>Transportes Lagunitas S.A.</v>
      </c>
      <c r="AE72" s="90" t="s">
        <v>192</v>
      </c>
      <c r="AF72" s="14" t="str">
        <f>VLOOKUP(AE72,[2]Hoja3!$F$3:$I$307,4,FALSE)</f>
        <v>Sotrasol Spa</v>
      </c>
      <c r="AG72" s="88"/>
      <c r="AH72" s="88"/>
      <c r="AI72" s="14" t="s">
        <v>268</v>
      </c>
      <c r="AJ72" s="4" t="str">
        <f t="shared" si="6"/>
        <v>Empresa de Transportes Manuel Montt S.A.</v>
      </c>
    </row>
    <row r="73" spans="1:36" x14ac:dyDescent="0.45">
      <c r="A73" s="5" t="str">
        <f t="shared" si="0"/>
        <v>SI</v>
      </c>
      <c r="B73" s="5" t="e">
        <f t="shared" si="2"/>
        <v>#N/A</v>
      </c>
      <c r="C73" s="4" t="str">
        <f t="shared" si="3"/>
        <v>CJRZ30</v>
      </c>
      <c r="D73" s="201"/>
      <c r="E73" s="197" t="s">
        <v>708</v>
      </c>
      <c r="F73" s="197" t="s">
        <v>54</v>
      </c>
      <c r="G73" s="202">
        <v>6</v>
      </c>
      <c r="H73" s="203"/>
      <c r="I73" s="203">
        <v>2</v>
      </c>
      <c r="J73" s="210">
        <v>8</v>
      </c>
      <c r="K73"/>
      <c r="L73"/>
      <c r="M73"/>
      <c r="N73"/>
      <c r="O73"/>
      <c r="P73"/>
      <c r="Q73"/>
      <c r="R73"/>
      <c r="S73"/>
      <c r="T73"/>
      <c r="U73" s="4">
        <f t="shared" si="4"/>
        <v>0</v>
      </c>
      <c r="V73" s="4">
        <f t="shared" si="5"/>
        <v>0</v>
      </c>
      <c r="W73" s="14" t="s">
        <v>325</v>
      </c>
      <c r="X73" s="89" t="str">
        <f>VLOOKUP(W73,[2]Hoja3!$F$3:$I$307,4,FALSE)</f>
        <v>Empresa de Transportes Manuel Montt S.A.</v>
      </c>
      <c r="Y73" s="149" t="s">
        <v>516</v>
      </c>
      <c r="Z73" s="89" t="s">
        <v>125</v>
      </c>
      <c r="AA73" s="14" t="s">
        <v>79</v>
      </c>
      <c r="AB73" s="89" t="s">
        <v>54</v>
      </c>
      <c r="AC73" s="90" t="s">
        <v>582</v>
      </c>
      <c r="AD73" s="14" t="s">
        <v>393</v>
      </c>
      <c r="AE73" s="90" t="s">
        <v>179</v>
      </c>
      <c r="AF73" s="14" t="str">
        <f>VLOOKUP(AE73,[2]Hoja3!$F$3:$I$307,4,FALSE)</f>
        <v>Sotrasol Spa</v>
      </c>
      <c r="AG73" s="88"/>
      <c r="AH73" s="88"/>
      <c r="AI73" s="14" t="s">
        <v>325</v>
      </c>
      <c r="AJ73" s="4" t="str">
        <f t="shared" si="6"/>
        <v>Empresa de Transportes Manuel Montt S.A.</v>
      </c>
    </row>
    <row r="74" spans="1:36" x14ac:dyDescent="0.45">
      <c r="A74" s="5" t="str">
        <f t="shared" si="0"/>
        <v>SI</v>
      </c>
      <c r="B74" s="5" t="e">
        <f t="shared" si="2"/>
        <v>#N/A</v>
      </c>
      <c r="C74" s="4" t="str">
        <f t="shared" si="3"/>
        <v>DCFP16</v>
      </c>
      <c r="D74" s="197" t="s">
        <v>73</v>
      </c>
      <c r="E74" s="197" t="s">
        <v>707</v>
      </c>
      <c r="F74" s="197" t="s">
        <v>54</v>
      </c>
      <c r="G74" s="202">
        <v>3</v>
      </c>
      <c r="H74" s="203">
        <v>2</v>
      </c>
      <c r="I74" s="203">
        <v>4</v>
      </c>
      <c r="J74" s="210">
        <v>9</v>
      </c>
      <c r="K74"/>
      <c r="L74"/>
      <c r="M74"/>
      <c r="N74"/>
      <c r="O74"/>
      <c r="P74"/>
      <c r="Q74"/>
      <c r="R74"/>
      <c r="S74"/>
      <c r="T74"/>
      <c r="U74" s="4">
        <f t="shared" si="4"/>
        <v>0</v>
      </c>
      <c r="V74" s="4">
        <f t="shared" si="5"/>
        <v>0</v>
      </c>
      <c r="W74" s="14" t="s">
        <v>240</v>
      </c>
      <c r="X74" s="89" t="str">
        <f>VLOOKUP(W74,[2]Hoja3!$F$3:$I$307,4,FALSE)</f>
        <v>Empresa de Transportes Manuel Montt S.A.</v>
      </c>
      <c r="Y74" s="88" t="s">
        <v>518</v>
      </c>
      <c r="Z74" s="89" t="s">
        <v>125</v>
      </c>
      <c r="AA74" s="14" t="s">
        <v>121</v>
      </c>
      <c r="AB74" s="89" t="s">
        <v>54</v>
      </c>
      <c r="AC74" s="88"/>
      <c r="AD74" s="88"/>
      <c r="AE74" s="151" t="s">
        <v>168</v>
      </c>
      <c r="AF74" s="14" t="str">
        <f>VLOOKUP(AE74,[2]Hoja3!$F$3:$I$307,4,FALSE)</f>
        <v>Sotrasol Spa</v>
      </c>
      <c r="AG74" s="88"/>
      <c r="AH74" s="88"/>
      <c r="AI74" s="14" t="s">
        <v>240</v>
      </c>
      <c r="AJ74" s="4" t="str">
        <f t="shared" si="6"/>
        <v>Empresa de Transportes Manuel Montt S.A.</v>
      </c>
    </row>
    <row r="75" spans="1:36" x14ac:dyDescent="0.45">
      <c r="A75" s="5" t="str">
        <f t="shared" ref="A75:A138" si="7">IF(VLOOKUP($C75,$AI$11:$AI$550,1,0)=$C75,"SI",)</f>
        <v>SI</v>
      </c>
      <c r="B75" s="5" t="e">
        <f t="shared" ref="B75:B138" si="8">IF(VLOOKUP($C75,$Y$11:$Y$199,1,0)=$C75,"SI",)</f>
        <v>#N/A</v>
      </c>
      <c r="C75" s="4" t="str">
        <f t="shared" si="3"/>
        <v>DCFP16</v>
      </c>
      <c r="D75" s="201"/>
      <c r="E75" s="197" t="s">
        <v>708</v>
      </c>
      <c r="F75" s="197" t="s">
        <v>54</v>
      </c>
      <c r="G75" s="202"/>
      <c r="H75" s="203">
        <v>4</v>
      </c>
      <c r="I75" s="203">
        <v>2</v>
      </c>
      <c r="J75" s="210">
        <v>6</v>
      </c>
      <c r="K75"/>
      <c r="L75"/>
      <c r="M75"/>
      <c r="N75"/>
      <c r="O75"/>
      <c r="P75"/>
      <c r="Q75"/>
      <c r="R75"/>
      <c r="S75"/>
      <c r="T75"/>
      <c r="U75" s="4">
        <f t="shared" si="4"/>
        <v>0</v>
      </c>
      <c r="V75" s="4">
        <f t="shared" si="5"/>
        <v>0</v>
      </c>
      <c r="W75" s="144" t="s">
        <v>246</v>
      </c>
      <c r="X75" s="89" t="str">
        <f>VLOOKUP(W75,[2]Hoja3!$F$3:$I$307,4,FALSE)</f>
        <v>Empresa de Transportes Manuel Montt S.A.</v>
      </c>
      <c r="Y75" s="14" t="s">
        <v>519</v>
      </c>
      <c r="Z75" s="89" t="s">
        <v>125</v>
      </c>
      <c r="AA75" s="14" t="s">
        <v>83</v>
      </c>
      <c r="AB75" s="89" t="s">
        <v>54</v>
      </c>
      <c r="AC75" s="88"/>
      <c r="AD75" s="88"/>
      <c r="AE75" s="151" t="s">
        <v>617</v>
      </c>
      <c r="AF75" s="14" t="s">
        <v>159</v>
      </c>
      <c r="AG75" s="88"/>
      <c r="AH75" s="88"/>
      <c r="AI75" s="14" t="s">
        <v>246</v>
      </c>
      <c r="AJ75" s="4" t="str">
        <f t="shared" ref="AJ75:AJ106" si="9">VLOOKUP(AI75,$W$11:$X$190,2,FALSE)</f>
        <v>Empresa de Transportes Manuel Montt S.A.</v>
      </c>
    </row>
    <row r="76" spans="1:36" x14ac:dyDescent="0.45">
      <c r="A76" s="5" t="str">
        <f t="shared" si="7"/>
        <v>SI</v>
      </c>
      <c r="B76" s="5" t="e">
        <f t="shared" si="8"/>
        <v>#N/A</v>
      </c>
      <c r="C76" s="4" t="str">
        <f t="shared" ref="C76:C139" si="10">IF(D76=0,C75,D76)</f>
        <v>DCGG52</v>
      </c>
      <c r="D76" s="197" t="s">
        <v>123</v>
      </c>
      <c r="E76" s="197" t="s">
        <v>707</v>
      </c>
      <c r="F76" s="197" t="s">
        <v>54</v>
      </c>
      <c r="G76" s="202"/>
      <c r="H76" s="203"/>
      <c r="I76" s="203">
        <v>2</v>
      </c>
      <c r="J76" s="210">
        <v>2</v>
      </c>
      <c r="K76"/>
      <c r="L76"/>
      <c r="M76"/>
      <c r="N76"/>
      <c r="O76"/>
      <c r="P76"/>
      <c r="Q76"/>
      <c r="R76"/>
      <c r="S76"/>
      <c r="T76"/>
      <c r="U76" s="4">
        <f t="shared" si="4"/>
        <v>0</v>
      </c>
      <c r="V76" s="4">
        <f t="shared" si="5"/>
        <v>0</v>
      </c>
      <c r="W76" s="14" t="s">
        <v>326</v>
      </c>
      <c r="X76" s="89" t="str">
        <f>VLOOKUP(W76,[2]Hoja3!$F$3:$I$307,4,FALSE)</f>
        <v>Empresa de Transportes Manuel Montt S.A.</v>
      </c>
      <c r="Y76" s="14" t="s">
        <v>520</v>
      </c>
      <c r="Z76" s="89" t="s">
        <v>125</v>
      </c>
      <c r="AA76" s="14" t="s">
        <v>483</v>
      </c>
      <c r="AB76" s="89" t="s">
        <v>54</v>
      </c>
      <c r="AC76" s="88"/>
      <c r="AD76" s="88"/>
      <c r="AE76" s="151" t="s">
        <v>195</v>
      </c>
      <c r="AF76" s="14" t="s">
        <v>159</v>
      </c>
      <c r="AG76" s="88"/>
      <c r="AH76" s="88"/>
      <c r="AI76" s="14" t="s">
        <v>326</v>
      </c>
      <c r="AJ76" s="4" t="str">
        <f t="shared" si="9"/>
        <v>Empresa de Transportes Manuel Montt S.A.</v>
      </c>
    </row>
    <row r="77" spans="1:36" x14ac:dyDescent="0.45">
      <c r="A77" s="5" t="str">
        <f t="shared" si="7"/>
        <v>SI</v>
      </c>
      <c r="B77" s="5" t="e">
        <f t="shared" si="8"/>
        <v>#N/A</v>
      </c>
      <c r="C77" s="4" t="str">
        <f t="shared" si="10"/>
        <v>DCGG52</v>
      </c>
      <c r="D77" s="201"/>
      <c r="E77" s="197" t="s">
        <v>708</v>
      </c>
      <c r="F77" s="197" t="s">
        <v>54</v>
      </c>
      <c r="G77" s="202"/>
      <c r="H77" s="203">
        <v>4</v>
      </c>
      <c r="I77" s="203">
        <v>2</v>
      </c>
      <c r="J77" s="210">
        <v>6</v>
      </c>
      <c r="K77"/>
      <c r="L77"/>
      <c r="M77"/>
      <c r="N77"/>
      <c r="O77"/>
      <c r="P77"/>
      <c r="Q77"/>
      <c r="R77"/>
      <c r="S77"/>
      <c r="T77"/>
      <c r="U77" s="4">
        <f t="shared" si="4"/>
        <v>0</v>
      </c>
      <c r="V77" s="4">
        <f t="shared" si="5"/>
        <v>0</v>
      </c>
      <c r="W77" s="14" t="s">
        <v>327</v>
      </c>
      <c r="X77" s="89" t="s">
        <v>217</v>
      </c>
      <c r="Y77" s="14" t="s">
        <v>521</v>
      </c>
      <c r="Z77" s="89" t="s">
        <v>125</v>
      </c>
      <c r="AA77" s="14" t="s">
        <v>109</v>
      </c>
      <c r="AB77" s="89" t="s">
        <v>54</v>
      </c>
      <c r="AC77" s="88"/>
      <c r="AD77" s="88"/>
      <c r="AE77" s="151" t="s">
        <v>603</v>
      </c>
      <c r="AF77" s="14" t="s">
        <v>159</v>
      </c>
      <c r="AG77" s="88"/>
      <c r="AH77" s="88"/>
      <c r="AI77" s="14" t="s">
        <v>327</v>
      </c>
      <c r="AJ77" s="4" t="str">
        <f t="shared" si="9"/>
        <v>Empresa de Transportes Manuel Montt S.A.</v>
      </c>
    </row>
    <row r="78" spans="1:36" x14ac:dyDescent="0.45">
      <c r="A78" s="5" t="str">
        <f t="shared" si="7"/>
        <v>SI</v>
      </c>
      <c r="B78" s="5" t="e">
        <f t="shared" si="8"/>
        <v>#N/A</v>
      </c>
      <c r="C78" s="4" t="str">
        <f t="shared" si="10"/>
        <v>DCLP60</v>
      </c>
      <c r="D78" s="197" t="s">
        <v>61</v>
      </c>
      <c r="E78" s="197" t="s">
        <v>707</v>
      </c>
      <c r="F78" s="197" t="s">
        <v>54</v>
      </c>
      <c r="G78" s="202">
        <v>6</v>
      </c>
      <c r="H78" s="203">
        <v>4</v>
      </c>
      <c r="I78" s="203">
        <v>4</v>
      </c>
      <c r="J78" s="210">
        <v>14</v>
      </c>
      <c r="K78"/>
      <c r="L78"/>
      <c r="M78"/>
      <c r="N78"/>
      <c r="O78"/>
      <c r="P78"/>
      <c r="Q78"/>
      <c r="R78"/>
      <c r="S78"/>
      <c r="T78"/>
      <c r="U78" s="4">
        <f t="shared" si="4"/>
        <v>0</v>
      </c>
      <c r="V78" s="4">
        <f t="shared" si="5"/>
        <v>0</v>
      </c>
      <c r="W78" s="14" t="s">
        <v>238</v>
      </c>
      <c r="X78" s="89" t="str">
        <f>VLOOKUP(W78,[2]Hoja3!$F$3:$I$307,4,FALSE)</f>
        <v>Empresa de Transportes Manuel Montt S.A.</v>
      </c>
      <c r="Y78" s="88"/>
      <c r="Z78" s="88"/>
      <c r="AA78" s="14" t="s">
        <v>534</v>
      </c>
      <c r="AB78" s="89" t="s">
        <v>54</v>
      </c>
      <c r="AC78" s="88"/>
      <c r="AD78" s="88"/>
      <c r="AE78" s="151" t="s">
        <v>208</v>
      </c>
      <c r="AF78" s="14" t="s">
        <v>159</v>
      </c>
      <c r="AG78" s="88"/>
      <c r="AH78" s="88"/>
      <c r="AI78" s="14" t="s">
        <v>238</v>
      </c>
      <c r="AJ78" s="4" t="str">
        <f t="shared" si="9"/>
        <v>Empresa de Transportes Manuel Montt S.A.</v>
      </c>
    </row>
    <row r="79" spans="1:36" x14ac:dyDescent="0.45">
      <c r="A79" s="5" t="str">
        <f t="shared" si="7"/>
        <v>SI</v>
      </c>
      <c r="B79" s="5" t="e">
        <f t="shared" si="8"/>
        <v>#N/A</v>
      </c>
      <c r="C79" s="4" t="str">
        <f t="shared" si="10"/>
        <v>DCLP60</v>
      </c>
      <c r="D79" s="201"/>
      <c r="E79" s="197" t="s">
        <v>708</v>
      </c>
      <c r="F79" s="197" t="s">
        <v>54</v>
      </c>
      <c r="G79" s="202">
        <v>3</v>
      </c>
      <c r="H79" s="203">
        <v>2</v>
      </c>
      <c r="I79" s="203"/>
      <c r="J79" s="210">
        <v>5</v>
      </c>
      <c r="K79"/>
      <c r="L79"/>
      <c r="M79"/>
      <c r="N79"/>
      <c r="O79"/>
      <c r="P79"/>
      <c r="Q79"/>
      <c r="R79"/>
      <c r="S79"/>
      <c r="T79"/>
      <c r="U79" s="4">
        <f t="shared" si="4"/>
        <v>0</v>
      </c>
      <c r="V79" s="4">
        <f t="shared" si="5"/>
        <v>0</v>
      </c>
      <c r="W79" s="14" t="s">
        <v>328</v>
      </c>
      <c r="X79" s="89" t="s">
        <v>217</v>
      </c>
      <c r="Y79" s="88"/>
      <c r="Z79" s="88"/>
      <c r="AA79" s="14" t="s">
        <v>84</v>
      </c>
      <c r="AB79" s="89" t="s">
        <v>54</v>
      </c>
      <c r="AC79" s="88"/>
      <c r="AD79" s="88"/>
      <c r="AE79" s="159" t="s">
        <v>186</v>
      </c>
      <c r="AF79" s="14" t="s">
        <v>159</v>
      </c>
      <c r="AG79" s="88"/>
      <c r="AH79" s="88"/>
      <c r="AI79" s="14" t="s">
        <v>328</v>
      </c>
      <c r="AJ79" s="4" t="str">
        <f t="shared" si="9"/>
        <v>Empresa de Transportes Manuel Montt S.A.</v>
      </c>
    </row>
    <row r="80" spans="1:36" x14ac:dyDescent="0.45">
      <c r="A80" s="5" t="str">
        <f t="shared" si="7"/>
        <v>SI</v>
      </c>
      <c r="B80" s="5" t="e">
        <f t="shared" si="8"/>
        <v>#N/A</v>
      </c>
      <c r="C80" s="4" t="str">
        <f t="shared" si="10"/>
        <v>DCXK69</v>
      </c>
      <c r="D80" s="197" t="s">
        <v>91</v>
      </c>
      <c r="E80" s="197" t="s">
        <v>707</v>
      </c>
      <c r="F80" s="197" t="s">
        <v>54</v>
      </c>
      <c r="G80" s="202">
        <v>6</v>
      </c>
      <c r="H80" s="203">
        <v>4</v>
      </c>
      <c r="I80" s="203"/>
      <c r="J80" s="210">
        <v>10</v>
      </c>
      <c r="K80"/>
      <c r="L80"/>
      <c r="M80"/>
      <c r="N80"/>
      <c r="O80"/>
      <c r="P80"/>
      <c r="Q80"/>
      <c r="R80"/>
      <c r="S80"/>
      <c r="T80"/>
      <c r="U80" s="4">
        <f t="shared" ref="U80:U118" si="11">SUM(R80:T80)</f>
        <v>0</v>
      </c>
      <c r="V80" s="4">
        <f t="shared" ref="V80:V118" si="12">+N80</f>
        <v>0</v>
      </c>
      <c r="W80" s="14" t="s">
        <v>281</v>
      </c>
      <c r="X80" s="89" t="str">
        <f>VLOOKUP(W80,[2]Hoja3!$F$3:$I$307,4,FALSE)</f>
        <v>Empresa de Transportes Manuel Montt S.A.</v>
      </c>
      <c r="Y80" s="88"/>
      <c r="Z80" s="88"/>
      <c r="AA80" s="14" t="s">
        <v>535</v>
      </c>
      <c r="AB80" s="89" t="s">
        <v>54</v>
      </c>
      <c r="AC80" s="88"/>
      <c r="AD80" s="88"/>
      <c r="AE80" s="154" t="s">
        <v>605</v>
      </c>
      <c r="AF80" s="14" t="s">
        <v>159</v>
      </c>
      <c r="AG80" s="88"/>
      <c r="AH80" s="88"/>
      <c r="AI80" s="14" t="s">
        <v>281</v>
      </c>
      <c r="AJ80" s="4" t="str">
        <f t="shared" si="9"/>
        <v>Empresa de Transportes Manuel Montt S.A.</v>
      </c>
    </row>
    <row r="81" spans="1:36" x14ac:dyDescent="0.45">
      <c r="A81" s="5" t="str">
        <f t="shared" si="7"/>
        <v>SI</v>
      </c>
      <c r="B81" s="5" t="e">
        <f t="shared" si="8"/>
        <v>#N/A</v>
      </c>
      <c r="C81" s="4" t="str">
        <f t="shared" si="10"/>
        <v>DCXK69</v>
      </c>
      <c r="D81" s="201"/>
      <c r="E81" s="197" t="s">
        <v>708</v>
      </c>
      <c r="F81" s="197" t="s">
        <v>54</v>
      </c>
      <c r="G81" s="202">
        <v>2</v>
      </c>
      <c r="H81" s="203">
        <v>2</v>
      </c>
      <c r="I81" s="203"/>
      <c r="J81" s="210">
        <v>4</v>
      </c>
      <c r="K81"/>
      <c r="L81"/>
      <c r="M81"/>
      <c r="N81"/>
      <c r="O81"/>
      <c r="P81"/>
      <c r="Q81"/>
      <c r="R81"/>
      <c r="S81"/>
      <c r="T81"/>
      <c r="U81" s="4">
        <f t="shared" si="11"/>
        <v>0</v>
      </c>
      <c r="V81" s="4">
        <f t="shared" si="12"/>
        <v>0</v>
      </c>
      <c r="W81" s="14" t="s">
        <v>248</v>
      </c>
      <c r="X81" s="89" t="str">
        <f>VLOOKUP(W81,[2]Hoja3!$F$3:$I$307,4,FALSE)</f>
        <v>Empresa de Transportes Manuel Montt S.A.</v>
      </c>
      <c r="Y81" s="88"/>
      <c r="Z81" s="88"/>
      <c r="AA81" s="14" t="s">
        <v>59</v>
      </c>
      <c r="AB81" s="89" t="s">
        <v>54</v>
      </c>
      <c r="AC81" s="88"/>
      <c r="AD81" s="88"/>
      <c r="AE81" s="151" t="s">
        <v>178</v>
      </c>
      <c r="AF81" s="14" t="str">
        <f>VLOOKUP(AE81,[2]Hoja3!$F$3:$I$307,4,FALSE)</f>
        <v>Sotrasol Spa</v>
      </c>
      <c r="AG81" s="88"/>
      <c r="AH81" s="88"/>
      <c r="AI81" s="14" t="s">
        <v>248</v>
      </c>
      <c r="AJ81" s="4" t="str">
        <f t="shared" si="9"/>
        <v>Empresa de Transportes Manuel Montt S.A.</v>
      </c>
    </row>
    <row r="82" spans="1:36" x14ac:dyDescent="0.45">
      <c r="A82" s="5" t="str">
        <f t="shared" si="7"/>
        <v>SI</v>
      </c>
      <c r="B82" s="5" t="str">
        <f t="shared" si="8"/>
        <v>SI</v>
      </c>
      <c r="C82" s="4" t="str">
        <f t="shared" si="10"/>
        <v>DCZK48</v>
      </c>
      <c r="D82" s="197" t="s">
        <v>150</v>
      </c>
      <c r="E82" s="197" t="s">
        <v>706</v>
      </c>
      <c r="F82" s="197" t="s">
        <v>125</v>
      </c>
      <c r="G82" s="202">
        <v>2</v>
      </c>
      <c r="H82" s="203">
        <v>10</v>
      </c>
      <c r="I82" s="203">
        <v>2</v>
      </c>
      <c r="J82" s="210">
        <v>14</v>
      </c>
      <c r="K82"/>
      <c r="L82"/>
      <c r="M82"/>
      <c r="N82"/>
      <c r="O82"/>
      <c r="P82"/>
      <c r="Q82"/>
      <c r="R82"/>
      <c r="S82"/>
      <c r="T82"/>
      <c r="U82" s="4">
        <f t="shared" si="11"/>
        <v>0</v>
      </c>
      <c r="V82" s="4">
        <f t="shared" si="12"/>
        <v>0</v>
      </c>
      <c r="W82" s="14" t="s">
        <v>329</v>
      </c>
      <c r="X82" s="89" t="s">
        <v>217</v>
      </c>
      <c r="Y82" s="88"/>
      <c r="Z82" s="88"/>
      <c r="AA82" s="14" t="s">
        <v>485</v>
      </c>
      <c r="AB82" s="89" t="s">
        <v>54</v>
      </c>
      <c r="AC82" s="88"/>
      <c r="AD82" s="88"/>
      <c r="AE82" s="151" t="s">
        <v>621</v>
      </c>
      <c r="AF82" s="14" t="str">
        <f>VLOOKUP(AE82,[2]Hoja3!$F$3:$I$307,4,FALSE)</f>
        <v>Sotrasol Spa</v>
      </c>
      <c r="AG82" s="88"/>
      <c r="AH82" s="88"/>
      <c r="AI82" s="14" t="s">
        <v>329</v>
      </c>
      <c r="AJ82" s="4" t="str">
        <f t="shared" si="9"/>
        <v>Empresa de Transportes Manuel Montt S.A.</v>
      </c>
    </row>
    <row r="83" spans="1:36" x14ac:dyDescent="0.45">
      <c r="A83" s="5" t="str">
        <f t="shared" si="7"/>
        <v>SI</v>
      </c>
      <c r="B83" s="5" t="e">
        <f t="shared" si="8"/>
        <v>#N/A</v>
      </c>
      <c r="C83" s="4" t="str">
        <f t="shared" si="10"/>
        <v>DHFL43</v>
      </c>
      <c r="D83" s="197" t="s">
        <v>197</v>
      </c>
      <c r="E83" s="197" t="s">
        <v>713</v>
      </c>
      <c r="F83" s="197" t="s">
        <v>159</v>
      </c>
      <c r="G83" s="202">
        <v>4</v>
      </c>
      <c r="H83" s="203"/>
      <c r="I83" s="203"/>
      <c r="J83" s="210">
        <v>4</v>
      </c>
      <c r="K83"/>
      <c r="L83"/>
      <c r="M83"/>
      <c r="N83"/>
      <c r="O83"/>
      <c r="P83"/>
      <c r="Q83"/>
      <c r="R83"/>
      <c r="S83"/>
      <c r="T83"/>
      <c r="U83" s="4">
        <f t="shared" si="11"/>
        <v>0</v>
      </c>
      <c r="V83" s="4">
        <f t="shared" si="12"/>
        <v>0</v>
      </c>
      <c r="W83" s="14" t="s">
        <v>330</v>
      </c>
      <c r="X83" s="89" t="s">
        <v>217</v>
      </c>
      <c r="Y83" s="88"/>
      <c r="Z83" s="88"/>
      <c r="AA83" s="14" t="s">
        <v>89</v>
      </c>
      <c r="AB83" s="89" t="s">
        <v>54</v>
      </c>
      <c r="AC83" s="88"/>
      <c r="AD83" s="88"/>
      <c r="AE83" s="151" t="s">
        <v>167</v>
      </c>
      <c r="AF83" s="14" t="str">
        <f>VLOOKUP(AE83,[2]Hoja3!$F$3:$I$307,4,FALSE)</f>
        <v>Sotrasol Spa</v>
      </c>
      <c r="AG83" s="88"/>
      <c r="AH83" s="88"/>
      <c r="AI83" s="14" t="s">
        <v>330</v>
      </c>
      <c r="AJ83" s="4" t="str">
        <f t="shared" si="9"/>
        <v>Empresa de Transportes Manuel Montt S.A.</v>
      </c>
    </row>
    <row r="84" spans="1:36" x14ac:dyDescent="0.45">
      <c r="A84" s="5" t="str">
        <f t="shared" si="7"/>
        <v>SI</v>
      </c>
      <c r="B84" s="5" t="e">
        <f t="shared" si="8"/>
        <v>#N/A</v>
      </c>
      <c r="C84" s="4" t="str">
        <f t="shared" si="10"/>
        <v>DHYV44</v>
      </c>
      <c r="D84" s="197" t="s">
        <v>62</v>
      </c>
      <c r="E84" s="197" t="s">
        <v>707</v>
      </c>
      <c r="F84" s="197" t="s">
        <v>54</v>
      </c>
      <c r="G84" s="202">
        <v>3</v>
      </c>
      <c r="H84" s="203"/>
      <c r="I84" s="203"/>
      <c r="J84" s="210">
        <v>3</v>
      </c>
      <c r="K84"/>
      <c r="L84"/>
      <c r="M84"/>
      <c r="N84"/>
      <c r="O84"/>
      <c r="P84"/>
      <c r="Q84"/>
      <c r="R84"/>
      <c r="S84"/>
      <c r="T84"/>
      <c r="U84" s="4">
        <f t="shared" si="11"/>
        <v>0</v>
      </c>
      <c r="V84" s="4">
        <f t="shared" si="12"/>
        <v>0</v>
      </c>
      <c r="W84" s="14" t="s">
        <v>287</v>
      </c>
      <c r="X84" s="89" t="str">
        <f>VLOOKUP(W84,[2]Hoja3!$F$3:$I$307,4,FALSE)</f>
        <v>Empresa de Transportes Manuel Montt S.A.</v>
      </c>
      <c r="Y84" s="88"/>
      <c r="Z84" s="88"/>
      <c r="AA84" s="14" t="s">
        <v>69</v>
      </c>
      <c r="AB84" s="89" t="s">
        <v>54</v>
      </c>
      <c r="AC84" s="88"/>
      <c r="AD84" s="88"/>
      <c r="AE84" s="151" t="s">
        <v>211</v>
      </c>
      <c r="AF84" s="14" t="str">
        <f>VLOOKUP(AE84,[2]Hoja3!$F$3:$I$307,4,FALSE)</f>
        <v>Sotrasol Spa</v>
      </c>
      <c r="AG84" s="88"/>
      <c r="AH84" s="88"/>
      <c r="AI84" s="14" t="s">
        <v>287</v>
      </c>
      <c r="AJ84" s="4" t="str">
        <f t="shared" si="9"/>
        <v>Empresa de Transportes Manuel Montt S.A.</v>
      </c>
    </row>
    <row r="85" spans="1:36" x14ac:dyDescent="0.45">
      <c r="A85" s="5" t="str">
        <f t="shared" si="7"/>
        <v>SI</v>
      </c>
      <c r="B85" s="5" t="e">
        <f t="shared" si="8"/>
        <v>#N/A</v>
      </c>
      <c r="C85" s="4" t="str">
        <f t="shared" si="10"/>
        <v>DHYV44</v>
      </c>
      <c r="D85" s="201"/>
      <c r="E85" s="197" t="s">
        <v>708</v>
      </c>
      <c r="F85" s="197" t="s">
        <v>54</v>
      </c>
      <c r="G85" s="202">
        <v>1</v>
      </c>
      <c r="H85" s="203"/>
      <c r="I85" s="203"/>
      <c r="J85" s="210">
        <v>1</v>
      </c>
      <c r="K85"/>
      <c r="L85"/>
      <c r="M85"/>
      <c r="N85"/>
      <c r="O85"/>
      <c r="P85"/>
      <c r="Q85"/>
      <c r="R85"/>
      <c r="S85"/>
      <c r="T85"/>
      <c r="U85" s="4">
        <f t="shared" si="11"/>
        <v>0</v>
      </c>
      <c r="V85" s="4">
        <f t="shared" si="12"/>
        <v>0</v>
      </c>
      <c r="W85" s="143" t="s">
        <v>331</v>
      </c>
      <c r="X85" s="89" t="s">
        <v>217</v>
      </c>
      <c r="Y85" s="88"/>
      <c r="Z85" s="88"/>
      <c r="AA85" s="14" t="s">
        <v>536</v>
      </c>
      <c r="AB85" s="89" t="s">
        <v>54</v>
      </c>
      <c r="AC85" s="88"/>
      <c r="AD85" s="88"/>
      <c r="AE85" s="151" t="s">
        <v>210</v>
      </c>
      <c r="AF85" s="14" t="str">
        <f>VLOOKUP(AE85,[2]Hoja3!$F$3:$I$307,4,FALSE)</f>
        <v>Sotrasol Spa</v>
      </c>
      <c r="AG85" s="88"/>
      <c r="AH85" s="88"/>
      <c r="AI85" s="14" t="s">
        <v>331</v>
      </c>
      <c r="AJ85" s="4" t="str">
        <f t="shared" si="9"/>
        <v>Empresa de Transportes Manuel Montt S.A.</v>
      </c>
    </row>
    <row r="86" spans="1:36" x14ac:dyDescent="0.45">
      <c r="A86" s="5" t="str">
        <f t="shared" si="7"/>
        <v>SI</v>
      </c>
      <c r="B86" s="5" t="e">
        <f t="shared" si="8"/>
        <v>#N/A</v>
      </c>
      <c r="C86" s="4" t="str">
        <f t="shared" si="10"/>
        <v>DLJT33</v>
      </c>
      <c r="D86" s="197" t="s">
        <v>280</v>
      </c>
      <c r="E86" s="197" t="s">
        <v>720</v>
      </c>
      <c r="F86" s="197" t="s">
        <v>217</v>
      </c>
      <c r="G86" s="202"/>
      <c r="H86" s="203">
        <v>4</v>
      </c>
      <c r="I86" s="203">
        <v>6</v>
      </c>
      <c r="J86" s="210">
        <v>10</v>
      </c>
      <c r="K86"/>
      <c r="L86"/>
      <c r="M86"/>
      <c r="N86"/>
      <c r="O86"/>
      <c r="P86"/>
      <c r="Q86"/>
      <c r="R86"/>
      <c r="S86"/>
      <c r="T86"/>
      <c r="U86" s="4">
        <f t="shared" si="11"/>
        <v>0</v>
      </c>
      <c r="V86" s="4">
        <f t="shared" si="12"/>
        <v>0</v>
      </c>
      <c r="W86" s="145" t="s">
        <v>272</v>
      </c>
      <c r="X86" s="89" t="s">
        <v>217</v>
      </c>
      <c r="Y86" s="88"/>
      <c r="Z86" s="88"/>
      <c r="AA86" s="14" t="s">
        <v>101</v>
      </c>
      <c r="AB86" s="89" t="str">
        <f>VLOOKUP(AA86,[2]Hoja3!$F$3:$I$307,4,FALSE)</f>
        <v>Sociedad de Transportes Vía Alerce S.A.</v>
      </c>
      <c r="AC86" s="88"/>
      <c r="AD86" s="88"/>
      <c r="AE86" s="151" t="s">
        <v>171</v>
      </c>
      <c r="AF86" s="14" t="str">
        <f>VLOOKUP(AE86,[2]Hoja3!$F$3:$I$307,4,FALSE)</f>
        <v>Sotrasol Spa</v>
      </c>
      <c r="AG86" s="88"/>
      <c r="AH86" s="88"/>
      <c r="AI86" s="14" t="s">
        <v>272</v>
      </c>
      <c r="AJ86" s="4" t="str">
        <f t="shared" si="9"/>
        <v>Empresa de Transportes Manuel Montt S.A.</v>
      </c>
    </row>
    <row r="87" spans="1:36" x14ac:dyDescent="0.45">
      <c r="A87" s="5" t="str">
        <f t="shared" si="7"/>
        <v>SI</v>
      </c>
      <c r="B87" s="5" t="str">
        <f t="shared" si="8"/>
        <v>SI</v>
      </c>
      <c r="C87" s="4" t="str">
        <f t="shared" si="10"/>
        <v>DLJT34</v>
      </c>
      <c r="D87" s="197" t="s">
        <v>148</v>
      </c>
      <c r="E87" s="197" t="s">
        <v>706</v>
      </c>
      <c r="F87" s="197" t="s">
        <v>125</v>
      </c>
      <c r="G87" s="202">
        <v>4</v>
      </c>
      <c r="H87" s="203"/>
      <c r="I87" s="203"/>
      <c r="J87" s="210">
        <v>4</v>
      </c>
      <c r="K87"/>
      <c r="L87"/>
      <c r="M87"/>
      <c r="N87"/>
      <c r="O87"/>
      <c r="P87"/>
      <c r="Q87"/>
      <c r="R87"/>
      <c r="S87"/>
      <c r="T87"/>
      <c r="U87" s="4">
        <f t="shared" si="11"/>
        <v>0</v>
      </c>
      <c r="V87" s="4">
        <f t="shared" si="12"/>
        <v>0</v>
      </c>
      <c r="W87" s="145" t="s">
        <v>332</v>
      </c>
      <c r="X87" s="89" t="s">
        <v>217</v>
      </c>
      <c r="Y87" s="88"/>
      <c r="Z87" s="88"/>
      <c r="AA87" s="14" t="s">
        <v>118</v>
      </c>
      <c r="AB87" s="89" t="str">
        <f>VLOOKUP(AA87,[2]Hoja3!$F$3:$I$307,4,FALSE)</f>
        <v>Sociedad de Transportes Vía Alerce S.A.</v>
      </c>
      <c r="AC87" s="88"/>
      <c r="AD87" s="88"/>
      <c r="AE87" s="151" t="s">
        <v>193</v>
      </c>
      <c r="AF87" s="14" t="str">
        <f>VLOOKUP(AE87,[2]Hoja3!$F$3:$I$307,4,FALSE)</f>
        <v>Sotrasol Spa</v>
      </c>
      <c r="AG87" s="88"/>
      <c r="AH87" s="88"/>
      <c r="AI87" s="14" t="s">
        <v>332</v>
      </c>
      <c r="AJ87" s="4" t="str">
        <f t="shared" si="9"/>
        <v>Empresa de Transportes Manuel Montt S.A.</v>
      </c>
    </row>
    <row r="88" spans="1:36" x14ac:dyDescent="0.45">
      <c r="A88" s="5" t="str">
        <f t="shared" si="7"/>
        <v>SI</v>
      </c>
      <c r="B88" s="5" t="e">
        <f t="shared" si="8"/>
        <v>#N/A</v>
      </c>
      <c r="C88" s="4" t="str">
        <f t="shared" si="10"/>
        <v>DPZZ32</v>
      </c>
      <c r="D88" s="197" t="s">
        <v>285</v>
      </c>
      <c r="E88" s="197" t="s">
        <v>720</v>
      </c>
      <c r="F88" s="197" t="s">
        <v>217</v>
      </c>
      <c r="G88" s="202">
        <v>2</v>
      </c>
      <c r="H88" s="203"/>
      <c r="I88" s="203">
        <v>6</v>
      </c>
      <c r="J88" s="210">
        <v>8</v>
      </c>
      <c r="K88"/>
      <c r="L88"/>
      <c r="M88"/>
      <c r="N88"/>
      <c r="O88"/>
      <c r="P88"/>
      <c r="Q88"/>
      <c r="R88"/>
      <c r="S88"/>
      <c r="T88"/>
      <c r="U88" s="4">
        <f t="shared" si="11"/>
        <v>0</v>
      </c>
      <c r="V88" s="4">
        <f t="shared" si="12"/>
        <v>0</v>
      </c>
      <c r="W88" s="14" t="s">
        <v>333</v>
      </c>
      <c r="X88" s="89" t="s">
        <v>217</v>
      </c>
      <c r="Y88" s="88"/>
      <c r="Z88" s="88"/>
      <c r="AA88" s="14" t="s">
        <v>114</v>
      </c>
      <c r="AB88" s="89" t="str">
        <f>VLOOKUP(AA88,[2]Hoja3!$F$3:$I$307,4,FALSE)</f>
        <v>Sociedad de Transportes Vía Alerce S.A.</v>
      </c>
      <c r="AC88" s="88"/>
      <c r="AD88" s="88"/>
      <c r="AE88" s="151" t="s">
        <v>614</v>
      </c>
      <c r="AF88" s="14" t="s">
        <v>159</v>
      </c>
      <c r="AG88" s="88"/>
      <c r="AH88" s="88"/>
      <c r="AI88" s="14" t="s">
        <v>333</v>
      </c>
      <c r="AJ88" s="4" t="str">
        <f t="shared" si="9"/>
        <v>Empresa de Transportes Manuel Montt S.A.</v>
      </c>
    </row>
    <row r="89" spans="1:36" x14ac:dyDescent="0.45">
      <c r="A89" s="5" t="str">
        <f t="shared" si="7"/>
        <v>SI</v>
      </c>
      <c r="B89" s="5" t="str">
        <f t="shared" si="8"/>
        <v>SI</v>
      </c>
      <c r="C89" s="4" t="str">
        <f t="shared" si="10"/>
        <v>DRPF62</v>
      </c>
      <c r="D89" s="197" t="s">
        <v>153</v>
      </c>
      <c r="E89" s="197" t="s">
        <v>706</v>
      </c>
      <c r="F89" s="197" t="s">
        <v>125</v>
      </c>
      <c r="G89" s="202"/>
      <c r="H89" s="203">
        <v>4</v>
      </c>
      <c r="I89" s="203"/>
      <c r="J89" s="210">
        <v>4</v>
      </c>
      <c r="K89"/>
      <c r="L89"/>
      <c r="M89"/>
      <c r="N89"/>
      <c r="O89"/>
      <c r="P89"/>
      <c r="Q89"/>
      <c r="R89"/>
      <c r="S89"/>
      <c r="T89"/>
      <c r="U89" s="4">
        <f t="shared" si="11"/>
        <v>0</v>
      </c>
      <c r="V89" s="4">
        <f t="shared" si="12"/>
        <v>0</v>
      </c>
      <c r="W89" s="14" t="s">
        <v>335</v>
      </c>
      <c r="X89" s="89" t="s">
        <v>217</v>
      </c>
      <c r="Y89" s="88"/>
      <c r="Z89" s="88"/>
      <c r="AA89" s="14" t="s">
        <v>98</v>
      </c>
      <c r="AB89" s="89" t="str">
        <f>VLOOKUP(AA89,[2]Hoja3!$F$3:$I$307,4,FALSE)</f>
        <v>Sociedad de Transportes Vía Alerce S.A.</v>
      </c>
      <c r="AC89" s="88"/>
      <c r="AD89" s="88"/>
      <c r="AE89" s="151" t="s">
        <v>201</v>
      </c>
      <c r="AF89" s="14" t="s">
        <v>159</v>
      </c>
      <c r="AG89" s="88"/>
      <c r="AH89" s="88"/>
      <c r="AI89" s="14" t="s">
        <v>335</v>
      </c>
      <c r="AJ89" s="4" t="str">
        <f t="shared" si="9"/>
        <v>Empresa de Transportes Manuel Montt S.A.</v>
      </c>
    </row>
    <row r="90" spans="1:36" x14ac:dyDescent="0.45">
      <c r="A90" s="5" t="str">
        <f t="shared" si="7"/>
        <v>SI</v>
      </c>
      <c r="B90" s="5" t="e">
        <f t="shared" si="8"/>
        <v>#N/A</v>
      </c>
      <c r="C90" s="4" t="str">
        <f t="shared" si="10"/>
        <v>DRPF63</v>
      </c>
      <c r="D90" s="197" t="s">
        <v>263</v>
      </c>
      <c r="E90" s="197" t="s">
        <v>704</v>
      </c>
      <c r="F90" s="197" t="s">
        <v>217</v>
      </c>
      <c r="G90" s="202">
        <v>4</v>
      </c>
      <c r="H90" s="203"/>
      <c r="I90" s="203"/>
      <c r="J90" s="210">
        <v>4</v>
      </c>
      <c r="K90"/>
      <c r="L90"/>
      <c r="M90"/>
      <c r="N90"/>
      <c r="O90"/>
      <c r="P90"/>
      <c r="Q90"/>
      <c r="R90"/>
      <c r="S90"/>
      <c r="T90"/>
      <c r="U90" s="4">
        <f t="shared" si="11"/>
        <v>0</v>
      </c>
      <c r="V90" s="4">
        <f t="shared" si="12"/>
        <v>0</v>
      </c>
      <c r="W90" s="14" t="s">
        <v>337</v>
      </c>
      <c r="X90" s="89" t="str">
        <f>VLOOKUP(W90,[2]Hoja3!$F$3:$I$307,4,FALSE)</f>
        <v>Empresa de Transportes Manuel Montt S.A.</v>
      </c>
      <c r="Y90" s="88"/>
      <c r="Z90" s="88"/>
      <c r="AA90" s="14" t="s">
        <v>78</v>
      </c>
      <c r="AB90" s="89" t="str">
        <f>VLOOKUP(AA90,[2]Hoja3!$F$3:$I$307,4,FALSE)</f>
        <v>Sociedad de Transportes Vía Alerce S.A.</v>
      </c>
      <c r="AC90" s="88"/>
      <c r="AD90" s="88"/>
      <c r="AE90" s="151" t="s">
        <v>173</v>
      </c>
      <c r="AF90" s="14" t="s">
        <v>159</v>
      </c>
      <c r="AG90" s="88"/>
      <c r="AH90" s="88"/>
      <c r="AI90" s="14" t="s">
        <v>337</v>
      </c>
      <c r="AJ90" s="4" t="str">
        <f t="shared" si="9"/>
        <v>Empresa de Transportes Manuel Montt S.A.</v>
      </c>
    </row>
    <row r="91" spans="1:36" x14ac:dyDescent="0.45">
      <c r="A91" s="5" t="str">
        <f t="shared" si="7"/>
        <v>SI</v>
      </c>
      <c r="B91" s="5" t="e">
        <f t="shared" si="8"/>
        <v>#N/A</v>
      </c>
      <c r="C91" s="4" t="str">
        <f t="shared" si="10"/>
        <v>DRPF63</v>
      </c>
      <c r="D91" s="201"/>
      <c r="E91" s="197" t="s">
        <v>720</v>
      </c>
      <c r="F91" s="197" t="s">
        <v>217</v>
      </c>
      <c r="G91" s="202">
        <v>2</v>
      </c>
      <c r="H91" s="203"/>
      <c r="I91" s="203"/>
      <c r="J91" s="210">
        <v>2</v>
      </c>
      <c r="K91"/>
      <c r="L91"/>
      <c r="M91"/>
      <c r="N91"/>
      <c r="O91"/>
      <c r="P91"/>
      <c r="Q91"/>
      <c r="R91"/>
      <c r="S91"/>
      <c r="T91"/>
      <c r="U91" s="4">
        <f t="shared" si="11"/>
        <v>0</v>
      </c>
      <c r="V91" s="4">
        <f t="shared" si="12"/>
        <v>0</v>
      </c>
      <c r="W91" s="14" t="s">
        <v>338</v>
      </c>
      <c r="X91" s="89" t="s">
        <v>217</v>
      </c>
      <c r="Y91" s="88"/>
      <c r="Z91" s="88"/>
      <c r="AA91" s="14" t="s">
        <v>68</v>
      </c>
      <c r="AB91" s="89" t="str">
        <f>VLOOKUP(AA91,[2]Hoja3!$F$3:$I$307,4,FALSE)</f>
        <v>Sociedad de Transportes Vía Alerce S.A.</v>
      </c>
      <c r="AC91" s="88"/>
      <c r="AD91" s="88"/>
      <c r="AE91" s="151" t="s">
        <v>185</v>
      </c>
      <c r="AF91" s="14" t="s">
        <v>159</v>
      </c>
      <c r="AG91" s="88"/>
      <c r="AH91" s="88"/>
      <c r="AI91" s="14" t="s">
        <v>338</v>
      </c>
      <c r="AJ91" s="4" t="str">
        <f t="shared" si="9"/>
        <v>Empresa de Transportes Manuel Montt S.A.</v>
      </c>
    </row>
    <row r="92" spans="1:36" x14ac:dyDescent="0.45">
      <c r="A92" s="5" t="str">
        <f t="shared" si="7"/>
        <v>SI</v>
      </c>
      <c r="B92" s="5" t="e">
        <f t="shared" si="8"/>
        <v>#N/A</v>
      </c>
      <c r="C92" s="4" t="str">
        <f t="shared" si="10"/>
        <v>DRXB68</v>
      </c>
      <c r="D92" s="197" t="s">
        <v>100</v>
      </c>
      <c r="E92" s="197" t="s">
        <v>707</v>
      </c>
      <c r="F92" s="197" t="s">
        <v>54</v>
      </c>
      <c r="G92" s="202"/>
      <c r="H92" s="203">
        <v>4</v>
      </c>
      <c r="I92" s="203">
        <v>4</v>
      </c>
      <c r="J92" s="210">
        <v>8</v>
      </c>
      <c r="K92"/>
      <c r="L92"/>
      <c r="M92"/>
      <c r="N92"/>
      <c r="O92"/>
      <c r="P92"/>
      <c r="Q92"/>
      <c r="R92"/>
      <c r="S92"/>
      <c r="T92"/>
      <c r="U92" s="4">
        <f t="shared" si="11"/>
        <v>0</v>
      </c>
      <c r="V92" s="4">
        <f t="shared" si="12"/>
        <v>0</v>
      </c>
      <c r="W92" s="14" t="s">
        <v>339</v>
      </c>
      <c r="X92" s="89" t="s">
        <v>217</v>
      </c>
      <c r="Y92" s="88"/>
      <c r="Z92" s="88"/>
      <c r="AA92" s="14" t="s">
        <v>71</v>
      </c>
      <c r="AB92" s="89" t="str">
        <f>VLOOKUP(AA92,[2]Hoja3!$F$3:$I$307,4,FALSE)</f>
        <v>Sociedad de Transportes Vía Alerce S.A.</v>
      </c>
      <c r="AC92" s="88"/>
      <c r="AD92" s="88"/>
      <c r="AE92" s="151" t="s">
        <v>207</v>
      </c>
      <c r="AF92" s="14" t="s">
        <v>159</v>
      </c>
      <c r="AG92" s="88"/>
      <c r="AH92" s="88"/>
      <c r="AI92" s="14" t="s">
        <v>339</v>
      </c>
      <c r="AJ92" s="4" t="str">
        <f t="shared" si="9"/>
        <v>Empresa de Transportes Manuel Montt S.A.</v>
      </c>
    </row>
    <row r="93" spans="1:36" x14ac:dyDescent="0.45">
      <c r="A93" s="5" t="str">
        <f t="shared" si="7"/>
        <v>SI</v>
      </c>
      <c r="B93" s="5" t="e">
        <f t="shared" si="8"/>
        <v>#N/A</v>
      </c>
      <c r="C93" s="4" t="str">
        <f t="shared" si="10"/>
        <v>DRXB68</v>
      </c>
      <c r="D93" s="201"/>
      <c r="E93" s="197" t="s">
        <v>708</v>
      </c>
      <c r="F93" s="197" t="s">
        <v>54</v>
      </c>
      <c r="G93" s="202"/>
      <c r="H93" s="203">
        <v>2</v>
      </c>
      <c r="I93" s="203">
        <v>2</v>
      </c>
      <c r="J93" s="210">
        <v>4</v>
      </c>
      <c r="K93"/>
      <c r="L93"/>
      <c r="M93"/>
      <c r="N93"/>
      <c r="O93"/>
      <c r="P93"/>
      <c r="Q93"/>
      <c r="R93"/>
      <c r="S93"/>
      <c r="T93"/>
      <c r="U93" s="4">
        <f t="shared" si="11"/>
        <v>0</v>
      </c>
      <c r="V93" s="4">
        <f t="shared" si="12"/>
        <v>0</v>
      </c>
      <c r="W93" s="14" t="s">
        <v>267</v>
      </c>
      <c r="X93" s="89" t="str">
        <f>VLOOKUP(W93,[2]Hoja3!$F$3:$I$307,4,FALSE)</f>
        <v>Empresa de Transportes Manuel Montt S.A.</v>
      </c>
      <c r="Y93" s="88"/>
      <c r="Z93" s="88"/>
      <c r="AA93" s="14" t="s">
        <v>66</v>
      </c>
      <c r="AB93" s="89" t="str">
        <f>VLOOKUP(AA93,[2]Hoja3!$F$3:$I$307,4,FALSE)</f>
        <v>Sociedad de Transportes Vía Alerce S.A.</v>
      </c>
      <c r="AC93" s="88"/>
      <c r="AD93" s="88"/>
      <c r="AE93" s="90" t="s">
        <v>196</v>
      </c>
      <c r="AF93" s="14" t="s">
        <v>159</v>
      </c>
      <c r="AG93" s="88"/>
      <c r="AH93" s="88"/>
      <c r="AI93" s="14" t="s">
        <v>267</v>
      </c>
      <c r="AJ93" s="4" t="str">
        <f t="shared" si="9"/>
        <v>Empresa de Transportes Manuel Montt S.A.</v>
      </c>
    </row>
    <row r="94" spans="1:36" x14ac:dyDescent="0.45">
      <c r="A94" s="5" t="str">
        <f t="shared" si="7"/>
        <v>SI</v>
      </c>
      <c r="B94" s="5" t="e">
        <f t="shared" si="8"/>
        <v>#N/A</v>
      </c>
      <c r="C94" s="4" t="str">
        <f t="shared" si="10"/>
        <v>DTVZ43</v>
      </c>
      <c r="D94" s="197" t="s">
        <v>244</v>
      </c>
      <c r="E94" s="197" t="s">
        <v>703</v>
      </c>
      <c r="F94" s="197" t="s">
        <v>217</v>
      </c>
      <c r="G94" s="202">
        <v>2</v>
      </c>
      <c r="H94" s="203"/>
      <c r="I94" s="203"/>
      <c r="J94" s="210">
        <v>2</v>
      </c>
      <c r="K94"/>
      <c r="L94"/>
      <c r="M94"/>
      <c r="N94"/>
      <c r="O94"/>
      <c r="P94"/>
      <c r="Q94"/>
      <c r="R94"/>
      <c r="S94"/>
      <c r="T94"/>
      <c r="U94" s="4">
        <f t="shared" si="11"/>
        <v>0</v>
      </c>
      <c r="V94" s="4">
        <f t="shared" si="12"/>
        <v>0</v>
      </c>
      <c r="W94" s="14" t="s">
        <v>261</v>
      </c>
      <c r="X94" s="89" t="str">
        <f>VLOOKUP(W94,[2]Hoja3!$F$3:$I$307,4,FALSE)</f>
        <v>Empresa de Transportes Manuel Montt S.A.</v>
      </c>
      <c r="Y94" s="88"/>
      <c r="Z94" s="88"/>
      <c r="AA94" s="14" t="s">
        <v>537</v>
      </c>
      <c r="AB94" s="89" t="s">
        <v>54</v>
      </c>
      <c r="AC94" s="88"/>
      <c r="AD94" s="88"/>
      <c r="AE94" s="88"/>
      <c r="AF94" s="88"/>
      <c r="AG94" s="88"/>
      <c r="AH94" s="88"/>
      <c r="AI94" s="14" t="s">
        <v>261</v>
      </c>
      <c r="AJ94" s="4" t="str">
        <f t="shared" si="9"/>
        <v>Empresa de Transportes Manuel Montt S.A.</v>
      </c>
    </row>
    <row r="95" spans="1:36" x14ac:dyDescent="0.45">
      <c r="A95" s="5" t="str">
        <f t="shared" si="7"/>
        <v>SI</v>
      </c>
      <c r="B95" s="5" t="e">
        <f t="shared" si="8"/>
        <v>#N/A</v>
      </c>
      <c r="C95" s="4" t="str">
        <f t="shared" si="10"/>
        <v>DTVZ43</v>
      </c>
      <c r="D95" s="201"/>
      <c r="E95" s="197" t="s">
        <v>720</v>
      </c>
      <c r="F95" s="197" t="s">
        <v>217</v>
      </c>
      <c r="G95" s="202">
        <v>2</v>
      </c>
      <c r="H95" s="203">
        <v>4</v>
      </c>
      <c r="I95" s="203"/>
      <c r="J95" s="210">
        <v>6</v>
      </c>
      <c r="K95"/>
      <c r="L95"/>
      <c r="M95"/>
      <c r="N95"/>
      <c r="O95"/>
      <c r="P95"/>
      <c r="Q95"/>
      <c r="R95"/>
      <c r="S95"/>
      <c r="T95"/>
      <c r="U95" s="4">
        <f t="shared" si="11"/>
        <v>0</v>
      </c>
      <c r="V95" s="4">
        <f t="shared" si="12"/>
        <v>0</v>
      </c>
      <c r="W95" s="14" t="s">
        <v>340</v>
      </c>
      <c r="X95" s="89" t="s">
        <v>217</v>
      </c>
      <c r="Y95" s="88"/>
      <c r="Z95" s="88"/>
      <c r="AA95" s="14" t="s">
        <v>538</v>
      </c>
      <c r="AB95" s="89" t="s">
        <v>54</v>
      </c>
      <c r="AC95" s="88"/>
      <c r="AD95" s="88"/>
      <c r="AE95" s="88"/>
      <c r="AF95" s="88"/>
      <c r="AG95" s="88"/>
      <c r="AH95" s="88"/>
      <c r="AI95" s="14" t="s">
        <v>340</v>
      </c>
      <c r="AJ95" s="4" t="str">
        <f t="shared" si="9"/>
        <v>Empresa de Transportes Manuel Montt S.A.</v>
      </c>
    </row>
    <row r="96" spans="1:36" x14ac:dyDescent="0.45">
      <c r="A96" s="5" t="str">
        <f t="shared" si="7"/>
        <v>SI</v>
      </c>
      <c r="B96" s="5" t="e">
        <f t="shared" si="8"/>
        <v>#N/A</v>
      </c>
      <c r="C96" s="4" t="str">
        <f t="shared" si="10"/>
        <v>FBWV64</v>
      </c>
      <c r="D96" s="197" t="s">
        <v>422</v>
      </c>
      <c r="E96" s="197" t="s">
        <v>709</v>
      </c>
      <c r="F96" s="197" t="s">
        <v>393</v>
      </c>
      <c r="G96" s="202"/>
      <c r="H96" s="203">
        <v>4</v>
      </c>
      <c r="I96" s="203"/>
      <c r="J96" s="210">
        <v>4</v>
      </c>
      <c r="K96"/>
      <c r="L96"/>
      <c r="M96"/>
      <c r="N96"/>
      <c r="O96"/>
      <c r="P96"/>
      <c r="Q96"/>
      <c r="R96"/>
      <c r="S96"/>
      <c r="T96"/>
      <c r="U96" s="4">
        <f t="shared" si="11"/>
        <v>0</v>
      </c>
      <c r="V96" s="4">
        <f t="shared" si="12"/>
        <v>0</v>
      </c>
      <c r="W96" s="143" t="s">
        <v>341</v>
      </c>
      <c r="X96" s="89" t="s">
        <v>217</v>
      </c>
      <c r="Y96" s="88"/>
      <c r="Z96" s="88"/>
      <c r="AA96" s="14" t="s">
        <v>539</v>
      </c>
      <c r="AB96" s="89" t="s">
        <v>54</v>
      </c>
      <c r="AC96" s="88"/>
      <c r="AD96" s="88"/>
      <c r="AE96" s="88"/>
      <c r="AF96" s="88"/>
      <c r="AG96" s="88"/>
      <c r="AH96" s="88"/>
      <c r="AI96" s="14" t="s">
        <v>341</v>
      </c>
      <c r="AJ96" s="4" t="str">
        <f t="shared" si="9"/>
        <v>Empresa de Transportes Manuel Montt S.A.</v>
      </c>
    </row>
    <row r="97" spans="1:36" x14ac:dyDescent="0.45">
      <c r="A97" s="5" t="str">
        <f t="shared" si="7"/>
        <v>SI</v>
      </c>
      <c r="B97" s="5" t="e">
        <f t="shared" si="8"/>
        <v>#N/A</v>
      </c>
      <c r="C97" s="4" t="str">
        <f t="shared" si="10"/>
        <v>FBWV64</v>
      </c>
      <c r="D97" s="201"/>
      <c r="E97" s="197" t="s">
        <v>710</v>
      </c>
      <c r="F97" s="197" t="s">
        <v>393</v>
      </c>
      <c r="G97" s="202">
        <v>8</v>
      </c>
      <c r="H97" s="203">
        <v>4</v>
      </c>
      <c r="I97" s="203"/>
      <c r="J97" s="210">
        <v>12</v>
      </c>
      <c r="K97"/>
      <c r="L97"/>
      <c r="M97"/>
      <c r="N97"/>
      <c r="O97"/>
      <c r="P97"/>
      <c r="Q97"/>
      <c r="R97"/>
      <c r="S97"/>
      <c r="T97"/>
      <c r="U97" s="4">
        <f t="shared" si="11"/>
        <v>0</v>
      </c>
      <c r="V97" s="4">
        <f t="shared" si="12"/>
        <v>0</v>
      </c>
      <c r="W97" s="14" t="s">
        <v>258</v>
      </c>
      <c r="X97" s="89" t="str">
        <f>VLOOKUP(W97,[2]Hoja3!$F$3:$I$307,4,FALSE)</f>
        <v>Empresa de Transportes Manuel Montt S.A.</v>
      </c>
      <c r="Y97" s="88"/>
      <c r="Z97" s="88"/>
      <c r="AA97" s="14" t="s">
        <v>116</v>
      </c>
      <c r="AB97" s="89" t="str">
        <f>VLOOKUP(AA97,[2]Hoja3!$F$3:$I$307,4,FALSE)</f>
        <v>Sociedad de Transportes Vía Alerce S.A.</v>
      </c>
      <c r="AC97" s="88"/>
      <c r="AD97" s="88"/>
      <c r="AE97" s="88"/>
      <c r="AF97" s="88"/>
      <c r="AG97" s="88"/>
      <c r="AH97" s="88"/>
      <c r="AI97" s="14" t="s">
        <v>258</v>
      </c>
      <c r="AJ97" s="4" t="str">
        <f t="shared" si="9"/>
        <v>Empresa de Transportes Manuel Montt S.A.</v>
      </c>
    </row>
    <row r="98" spans="1:36" x14ac:dyDescent="0.45">
      <c r="A98" s="5" t="str">
        <f t="shared" si="7"/>
        <v>SI</v>
      </c>
      <c r="B98" s="5" t="e">
        <f t="shared" si="8"/>
        <v>#N/A</v>
      </c>
      <c r="C98" s="4" t="str">
        <f t="shared" si="10"/>
        <v>FBWV77</v>
      </c>
      <c r="D98" s="197" t="s">
        <v>304</v>
      </c>
      <c r="E98" s="197" t="s">
        <v>705</v>
      </c>
      <c r="F98" s="197" t="s">
        <v>217</v>
      </c>
      <c r="G98" s="202">
        <v>2</v>
      </c>
      <c r="H98" s="203"/>
      <c r="I98" s="203"/>
      <c r="J98" s="210">
        <v>2</v>
      </c>
      <c r="K98"/>
      <c r="L98"/>
      <c r="M98"/>
      <c r="N98"/>
      <c r="O98"/>
      <c r="P98"/>
      <c r="Q98"/>
      <c r="R98"/>
      <c r="S98"/>
      <c r="T98"/>
      <c r="U98" s="4">
        <f t="shared" si="11"/>
        <v>0</v>
      </c>
      <c r="V98" s="4">
        <f t="shared" si="12"/>
        <v>0</v>
      </c>
      <c r="W98" s="14" t="s">
        <v>249</v>
      </c>
      <c r="X98" s="89" t="str">
        <f>VLOOKUP(W98,[2]Hoja3!$F$3:$I$307,4,FALSE)</f>
        <v>Empresa de Transportes Manuel Montt S.A.</v>
      </c>
      <c r="Y98" s="88"/>
      <c r="Z98" s="88"/>
      <c r="AA98" s="14" t="s">
        <v>77</v>
      </c>
      <c r="AB98" s="89" t="str">
        <f>VLOOKUP(AA98,[2]Hoja3!$F$3:$I$307,4,FALSE)</f>
        <v>Sociedad de Transportes Vía Alerce S.A.</v>
      </c>
      <c r="AC98" s="88"/>
      <c r="AD98" s="88"/>
      <c r="AE98" s="88"/>
      <c r="AF98" s="88"/>
      <c r="AG98" s="88"/>
      <c r="AH98" s="88"/>
      <c r="AI98" s="14" t="s">
        <v>249</v>
      </c>
      <c r="AJ98" s="4" t="str">
        <f t="shared" si="9"/>
        <v>Empresa de Transportes Manuel Montt S.A.</v>
      </c>
    </row>
    <row r="99" spans="1:36" x14ac:dyDescent="0.45">
      <c r="A99" s="5" t="str">
        <f t="shared" si="7"/>
        <v>SI</v>
      </c>
      <c r="B99" s="5" t="e">
        <f t="shared" si="8"/>
        <v>#N/A</v>
      </c>
      <c r="C99" s="4" t="str">
        <f t="shared" si="10"/>
        <v>FBWV77</v>
      </c>
      <c r="D99" s="201"/>
      <c r="E99" s="197" t="s">
        <v>704</v>
      </c>
      <c r="F99" s="197" t="s">
        <v>217</v>
      </c>
      <c r="G99" s="202">
        <v>2</v>
      </c>
      <c r="H99" s="203"/>
      <c r="I99" s="203"/>
      <c r="J99" s="210">
        <v>2</v>
      </c>
      <c r="K99"/>
      <c r="L99"/>
      <c r="M99"/>
      <c r="N99"/>
      <c r="O99"/>
      <c r="P99"/>
      <c r="Q99"/>
      <c r="R99"/>
      <c r="S99"/>
      <c r="T99"/>
      <c r="U99" s="4">
        <f t="shared" si="11"/>
        <v>0</v>
      </c>
      <c r="V99" s="4">
        <f t="shared" si="12"/>
        <v>0</v>
      </c>
      <c r="W99" s="14" t="s">
        <v>247</v>
      </c>
      <c r="X99" s="89" t="str">
        <f>VLOOKUP(W99,[2]Hoja3!$F$3:$I$307,4,FALSE)</f>
        <v>Empresa de Transportes Manuel Montt S.A.</v>
      </c>
      <c r="Y99" s="88"/>
      <c r="Z99" s="88"/>
      <c r="AA99" s="14" t="s">
        <v>540</v>
      </c>
      <c r="AB99" s="89" t="s">
        <v>54</v>
      </c>
      <c r="AC99" s="88"/>
      <c r="AD99" s="88"/>
      <c r="AE99" s="88"/>
      <c r="AF99" s="88"/>
      <c r="AG99" s="88"/>
      <c r="AH99" s="88"/>
      <c r="AI99" s="14" t="s">
        <v>247</v>
      </c>
      <c r="AJ99" s="4" t="str">
        <f t="shared" si="9"/>
        <v>Empresa de Transportes Manuel Montt S.A.</v>
      </c>
    </row>
    <row r="100" spans="1:36" x14ac:dyDescent="0.45">
      <c r="A100" s="5" t="str">
        <f t="shared" si="7"/>
        <v>SI</v>
      </c>
      <c r="B100" s="5" t="e">
        <f t="shared" si="8"/>
        <v>#N/A</v>
      </c>
      <c r="C100" s="4" t="str">
        <f t="shared" si="10"/>
        <v>FBWV77</v>
      </c>
      <c r="D100" s="201"/>
      <c r="E100" s="197" t="s">
        <v>720</v>
      </c>
      <c r="F100" s="197" t="s">
        <v>217</v>
      </c>
      <c r="G100" s="202">
        <v>2</v>
      </c>
      <c r="H100" s="203"/>
      <c r="I100" s="203"/>
      <c r="J100" s="210">
        <v>2</v>
      </c>
      <c r="K100"/>
      <c r="L100"/>
      <c r="M100"/>
      <c r="N100"/>
      <c r="O100"/>
      <c r="P100"/>
      <c r="Q100"/>
      <c r="R100"/>
      <c r="S100"/>
      <c r="T100"/>
      <c r="U100" s="4">
        <f t="shared" si="11"/>
        <v>0</v>
      </c>
      <c r="V100" s="4">
        <f t="shared" si="12"/>
        <v>0</v>
      </c>
      <c r="W100" s="14" t="s">
        <v>265</v>
      </c>
      <c r="X100" s="89" t="str">
        <f>VLOOKUP(W100,[2]Hoja3!$F$3:$I$307,4,FALSE)</f>
        <v>Empresa de Transportes Manuel Montt S.A.</v>
      </c>
      <c r="Y100" s="88"/>
      <c r="Z100" s="88"/>
      <c r="AA100" s="14" t="s">
        <v>86</v>
      </c>
      <c r="AB100" s="89" t="s">
        <v>54</v>
      </c>
      <c r="AC100" s="88"/>
      <c r="AD100" s="88"/>
      <c r="AE100" s="88"/>
      <c r="AF100" s="88"/>
      <c r="AG100" s="88"/>
      <c r="AH100" s="88"/>
      <c r="AI100" s="14" t="s">
        <v>265</v>
      </c>
      <c r="AJ100" s="4" t="str">
        <f t="shared" si="9"/>
        <v>Empresa de Transportes Manuel Montt S.A.</v>
      </c>
    </row>
    <row r="101" spans="1:36" x14ac:dyDescent="0.45">
      <c r="A101" s="5" t="str">
        <f t="shared" si="7"/>
        <v>SI</v>
      </c>
      <c r="B101" s="5" t="e">
        <f t="shared" si="8"/>
        <v>#N/A</v>
      </c>
      <c r="C101" s="4" t="str">
        <f t="shared" si="10"/>
        <v>FCVT83</v>
      </c>
      <c r="D101" s="197" t="s">
        <v>94</v>
      </c>
      <c r="E101" s="197" t="s">
        <v>707</v>
      </c>
      <c r="F101" s="197" t="s">
        <v>54</v>
      </c>
      <c r="G101" s="202">
        <v>2</v>
      </c>
      <c r="H101" s="203">
        <v>2</v>
      </c>
      <c r="I101" s="203">
        <v>6</v>
      </c>
      <c r="J101" s="210">
        <v>10</v>
      </c>
      <c r="K101"/>
      <c r="L101"/>
      <c r="M101"/>
      <c r="N101"/>
      <c r="O101"/>
      <c r="P101"/>
      <c r="Q101"/>
      <c r="R101"/>
      <c r="S101"/>
      <c r="T101"/>
      <c r="U101" s="4">
        <f t="shared" si="11"/>
        <v>0</v>
      </c>
      <c r="V101" s="4">
        <f t="shared" si="12"/>
        <v>0</v>
      </c>
      <c r="W101" s="14" t="s">
        <v>222</v>
      </c>
      <c r="X101" s="89" t="s">
        <v>217</v>
      </c>
      <c r="Y101" s="88"/>
      <c r="Z101" s="88"/>
      <c r="AA101" s="14" t="s">
        <v>82</v>
      </c>
      <c r="AB101" s="89" t="s">
        <v>54</v>
      </c>
      <c r="AC101" s="88"/>
      <c r="AD101" s="88"/>
      <c r="AE101" s="88"/>
      <c r="AF101" s="88"/>
      <c r="AG101" s="88"/>
      <c r="AH101" s="88"/>
      <c r="AI101" s="14" t="s">
        <v>222</v>
      </c>
      <c r="AJ101" s="4" t="str">
        <f t="shared" si="9"/>
        <v>Empresa de Transportes Manuel Montt S.A.</v>
      </c>
    </row>
    <row r="102" spans="1:36" x14ac:dyDescent="0.45">
      <c r="A102" s="5" t="str">
        <f t="shared" si="7"/>
        <v>SI</v>
      </c>
      <c r="B102" s="5" t="e">
        <f t="shared" si="8"/>
        <v>#N/A</v>
      </c>
      <c r="C102" s="4" t="str">
        <f t="shared" si="10"/>
        <v>FCVT83</v>
      </c>
      <c r="D102" s="201"/>
      <c r="E102" s="197" t="s">
        <v>708</v>
      </c>
      <c r="F102" s="197" t="s">
        <v>54</v>
      </c>
      <c r="G102" s="202"/>
      <c r="H102" s="203">
        <v>2</v>
      </c>
      <c r="I102" s="203">
        <v>2</v>
      </c>
      <c r="J102" s="210">
        <v>4</v>
      </c>
      <c r="K102"/>
      <c r="L102"/>
      <c r="M102"/>
      <c r="N102"/>
      <c r="O102"/>
      <c r="P102"/>
      <c r="Q102"/>
      <c r="R102"/>
      <c r="S102"/>
      <c r="T102"/>
      <c r="U102" s="4">
        <f t="shared" si="11"/>
        <v>0</v>
      </c>
      <c r="V102" s="4">
        <f t="shared" si="12"/>
        <v>0</v>
      </c>
      <c r="W102" s="14" t="s">
        <v>342</v>
      </c>
      <c r="X102" s="89" t="s">
        <v>217</v>
      </c>
      <c r="Y102" s="88"/>
      <c r="Z102" s="88"/>
      <c r="AA102" s="14" t="s">
        <v>507</v>
      </c>
      <c r="AB102" s="89" t="s">
        <v>54</v>
      </c>
      <c r="AC102" s="88"/>
      <c r="AD102" s="88"/>
      <c r="AE102" s="88"/>
      <c r="AF102" s="88"/>
      <c r="AG102" s="88"/>
      <c r="AH102" s="88"/>
      <c r="AI102" s="14" t="s">
        <v>342</v>
      </c>
      <c r="AJ102" s="4" t="str">
        <f t="shared" si="9"/>
        <v>Empresa de Transportes Manuel Montt S.A.</v>
      </c>
    </row>
    <row r="103" spans="1:36" x14ac:dyDescent="0.45">
      <c r="A103" s="5" t="str">
        <f t="shared" si="7"/>
        <v>SI</v>
      </c>
      <c r="B103" s="5" t="e">
        <f t="shared" si="8"/>
        <v>#N/A</v>
      </c>
      <c r="C103" s="4" t="str">
        <f t="shared" si="10"/>
        <v>FFXG90</v>
      </c>
      <c r="D103" s="197" t="s">
        <v>245</v>
      </c>
      <c r="E103" s="197" t="s">
        <v>703</v>
      </c>
      <c r="F103" s="197" t="s">
        <v>217</v>
      </c>
      <c r="G103" s="202">
        <v>2</v>
      </c>
      <c r="H103" s="203"/>
      <c r="I103" s="203"/>
      <c r="J103" s="210">
        <v>2</v>
      </c>
      <c r="K103"/>
      <c r="L103"/>
      <c r="M103"/>
      <c r="N103"/>
      <c r="O103"/>
      <c r="P103"/>
      <c r="Q103"/>
      <c r="R103"/>
      <c r="S103"/>
      <c r="T103"/>
      <c r="U103" s="4">
        <f t="shared" si="11"/>
        <v>0</v>
      </c>
      <c r="V103" s="4">
        <f t="shared" si="12"/>
        <v>0</v>
      </c>
      <c r="W103" s="14" t="s">
        <v>234</v>
      </c>
      <c r="X103" s="89" t="s">
        <v>217</v>
      </c>
      <c r="Y103" s="88"/>
      <c r="Z103" s="88"/>
      <c r="AA103" s="14" t="s">
        <v>88</v>
      </c>
      <c r="AB103" s="89" t="str">
        <f>VLOOKUP(AA103,[2]Hoja3!$F$3:$I$307,4,FALSE)</f>
        <v>Sociedad de Transportes Vía Alerce S.A.</v>
      </c>
      <c r="AC103" s="88"/>
      <c r="AD103" s="88"/>
      <c r="AE103" s="88"/>
      <c r="AF103" s="88"/>
      <c r="AG103" s="88"/>
      <c r="AH103" s="88"/>
      <c r="AI103" s="14" t="s">
        <v>234</v>
      </c>
      <c r="AJ103" s="4" t="str">
        <f t="shared" si="9"/>
        <v>Empresa de Transportes Manuel Montt S.A.</v>
      </c>
    </row>
    <row r="104" spans="1:36" x14ac:dyDescent="0.45">
      <c r="A104" s="5" t="str">
        <f t="shared" si="7"/>
        <v>SI</v>
      </c>
      <c r="B104" s="5" t="e">
        <f t="shared" si="8"/>
        <v>#N/A</v>
      </c>
      <c r="C104" s="4" t="str">
        <f t="shared" si="10"/>
        <v>FFXG90</v>
      </c>
      <c r="D104" s="201"/>
      <c r="E104" s="197" t="s">
        <v>704</v>
      </c>
      <c r="F104" s="197" t="s">
        <v>217</v>
      </c>
      <c r="G104" s="202">
        <v>2</v>
      </c>
      <c r="H104" s="203"/>
      <c r="I104" s="203"/>
      <c r="J104" s="210">
        <v>2</v>
      </c>
      <c r="K104"/>
      <c r="L104"/>
      <c r="M104"/>
      <c r="N104"/>
      <c r="O104"/>
      <c r="P104"/>
      <c r="Q104"/>
      <c r="R104"/>
      <c r="S104"/>
      <c r="T104"/>
      <c r="U104" s="4">
        <f t="shared" si="11"/>
        <v>0</v>
      </c>
      <c r="V104" s="4">
        <f t="shared" si="12"/>
        <v>0</v>
      </c>
      <c r="W104" s="14" t="s">
        <v>343</v>
      </c>
      <c r="X104" s="89" t="s">
        <v>217</v>
      </c>
      <c r="Y104" s="88"/>
      <c r="Z104" s="88"/>
      <c r="AA104" s="14" t="s">
        <v>120</v>
      </c>
      <c r="AB104" s="89" t="str">
        <f>VLOOKUP(AA104,[2]Hoja3!$F$3:$I$307,4,FALSE)</f>
        <v>Sociedad de Transportes Vía Alerce S.A.</v>
      </c>
      <c r="AC104" s="88"/>
      <c r="AD104" s="88"/>
      <c r="AE104" s="88"/>
      <c r="AF104" s="88"/>
      <c r="AG104" s="88"/>
      <c r="AH104" s="88"/>
      <c r="AI104" s="14" t="s">
        <v>343</v>
      </c>
      <c r="AJ104" s="4" t="str">
        <f t="shared" si="9"/>
        <v>Empresa de Transportes Manuel Montt S.A.</v>
      </c>
    </row>
    <row r="105" spans="1:36" x14ac:dyDescent="0.45">
      <c r="A105" s="5" t="str">
        <f t="shared" si="7"/>
        <v>SI</v>
      </c>
      <c r="B105" s="5" t="e">
        <f t="shared" si="8"/>
        <v>#N/A</v>
      </c>
      <c r="C105" s="4" t="str">
        <f t="shared" si="10"/>
        <v>FFXG90</v>
      </c>
      <c r="D105" s="201"/>
      <c r="E105" s="197" t="s">
        <v>720</v>
      </c>
      <c r="F105" s="197" t="s">
        <v>217</v>
      </c>
      <c r="G105" s="202">
        <v>4</v>
      </c>
      <c r="H105" s="203"/>
      <c r="I105" s="203"/>
      <c r="J105" s="210">
        <v>4</v>
      </c>
      <c r="K105"/>
      <c r="L105"/>
      <c r="M105"/>
      <c r="N105"/>
      <c r="O105"/>
      <c r="P105"/>
      <c r="Q105"/>
      <c r="R105"/>
      <c r="S105"/>
      <c r="T105"/>
      <c r="U105" s="4">
        <f t="shared" si="11"/>
        <v>0</v>
      </c>
      <c r="V105" s="4">
        <f t="shared" si="12"/>
        <v>0</v>
      </c>
      <c r="W105" s="14" t="s">
        <v>344</v>
      </c>
      <c r="X105" s="89" t="s">
        <v>217</v>
      </c>
      <c r="Y105" s="88"/>
      <c r="Z105" s="88"/>
      <c r="AA105" s="14" t="s">
        <v>85</v>
      </c>
      <c r="AB105" s="89" t="str">
        <f>VLOOKUP(AA105,[2]Hoja3!$F$3:$I$307,4,FALSE)</f>
        <v>Sociedad de Transportes Vía Alerce S.A.</v>
      </c>
      <c r="AC105" s="88"/>
      <c r="AD105" s="88"/>
      <c r="AE105" s="88"/>
      <c r="AF105" s="88"/>
      <c r="AG105" s="88"/>
      <c r="AH105" s="88"/>
      <c r="AI105" s="14" t="s">
        <v>344</v>
      </c>
      <c r="AJ105" s="4" t="str">
        <f t="shared" si="9"/>
        <v>Empresa de Transportes Manuel Montt S.A.</v>
      </c>
    </row>
    <row r="106" spans="1:36" x14ac:dyDescent="0.45">
      <c r="A106" s="5" t="str">
        <f t="shared" si="7"/>
        <v>SI</v>
      </c>
      <c r="B106" s="5" t="e">
        <f t="shared" si="8"/>
        <v>#N/A</v>
      </c>
      <c r="C106" s="4" t="str">
        <f t="shared" si="10"/>
        <v>FHBJ32</v>
      </c>
      <c r="D106" s="197" t="s">
        <v>308</v>
      </c>
      <c r="E106" s="197" t="s">
        <v>705</v>
      </c>
      <c r="F106" s="197" t="s">
        <v>217</v>
      </c>
      <c r="G106" s="202"/>
      <c r="H106" s="203">
        <v>2</v>
      </c>
      <c r="I106" s="203"/>
      <c r="J106" s="210">
        <v>2</v>
      </c>
      <c r="K106"/>
      <c r="L106"/>
      <c r="M106"/>
      <c r="N106"/>
      <c r="O106"/>
      <c r="P106"/>
      <c r="Q106"/>
      <c r="R106"/>
      <c r="S106"/>
      <c r="T106"/>
      <c r="U106" s="4">
        <f t="shared" si="11"/>
        <v>0</v>
      </c>
      <c r="V106" s="4">
        <f t="shared" si="12"/>
        <v>0</v>
      </c>
      <c r="W106" s="14" t="s">
        <v>229</v>
      </c>
      <c r="X106" s="89" t="s">
        <v>217</v>
      </c>
      <c r="Y106" s="88"/>
      <c r="Z106" s="88"/>
      <c r="AA106" s="14" t="s">
        <v>80</v>
      </c>
      <c r="AB106" s="89" t="str">
        <f>VLOOKUP(AA106,[2]Hoja3!$F$3:$I$307,4,FALSE)</f>
        <v>Sociedad de Transportes Vía Alerce S.A.</v>
      </c>
      <c r="AC106" s="88"/>
      <c r="AD106" s="88"/>
      <c r="AE106" s="88"/>
      <c r="AF106" s="88"/>
      <c r="AG106" s="88"/>
      <c r="AH106" s="88"/>
      <c r="AI106" s="14" t="s">
        <v>229</v>
      </c>
      <c r="AJ106" s="4" t="str">
        <f t="shared" si="9"/>
        <v>Empresa de Transportes Manuel Montt S.A.</v>
      </c>
    </row>
    <row r="107" spans="1:36" x14ac:dyDescent="0.45">
      <c r="A107" s="5" t="str">
        <f t="shared" si="7"/>
        <v>SI</v>
      </c>
      <c r="B107" s="5" t="e">
        <f t="shared" si="8"/>
        <v>#N/A</v>
      </c>
      <c r="C107" s="4" t="str">
        <f t="shared" si="10"/>
        <v>FHBJ32</v>
      </c>
      <c r="D107" s="201"/>
      <c r="E107" s="197" t="s">
        <v>720</v>
      </c>
      <c r="F107" s="197" t="s">
        <v>217</v>
      </c>
      <c r="G107" s="202"/>
      <c r="H107" s="203">
        <v>2</v>
      </c>
      <c r="I107" s="203"/>
      <c r="J107" s="210">
        <v>2</v>
      </c>
      <c r="K107"/>
      <c r="L107"/>
      <c r="M107"/>
      <c r="N107"/>
      <c r="O107"/>
      <c r="P107"/>
      <c r="Q107"/>
      <c r="R107"/>
      <c r="S107"/>
      <c r="T107"/>
      <c r="U107" s="4">
        <f t="shared" si="11"/>
        <v>0</v>
      </c>
      <c r="V107" s="4">
        <f t="shared" si="12"/>
        <v>0</v>
      </c>
      <c r="W107" s="143" t="s">
        <v>345</v>
      </c>
      <c r="X107" s="89" t="s">
        <v>217</v>
      </c>
      <c r="Y107" s="88"/>
      <c r="Z107" s="88"/>
      <c r="AA107" s="14" t="s">
        <v>541</v>
      </c>
      <c r="AB107" s="89" t="s">
        <v>54</v>
      </c>
      <c r="AC107" s="88"/>
      <c r="AD107" s="88"/>
      <c r="AE107" s="88"/>
      <c r="AF107" s="88"/>
      <c r="AG107" s="88"/>
      <c r="AH107" s="88"/>
      <c r="AI107" s="14" t="s">
        <v>345</v>
      </c>
      <c r="AJ107" s="4" t="str">
        <f t="shared" ref="AJ107:AJ138" si="13">VLOOKUP(AI107,$W$11:$X$190,2,FALSE)</f>
        <v>Empresa de Transportes Manuel Montt S.A.</v>
      </c>
    </row>
    <row r="108" spans="1:36" x14ac:dyDescent="0.45">
      <c r="A108" s="5" t="str">
        <f t="shared" si="7"/>
        <v>SI</v>
      </c>
      <c r="B108" s="5" t="e">
        <f t="shared" si="8"/>
        <v>#N/A</v>
      </c>
      <c r="C108" s="4" t="str">
        <f t="shared" si="10"/>
        <v>FRWB64</v>
      </c>
      <c r="D108" s="197" t="s">
        <v>630</v>
      </c>
      <c r="E108" s="197" t="s">
        <v>715</v>
      </c>
      <c r="F108" s="197" t="s">
        <v>373</v>
      </c>
      <c r="G108" s="202">
        <v>4</v>
      </c>
      <c r="H108" s="203">
        <v>6</v>
      </c>
      <c r="I108" s="203"/>
      <c r="J108" s="210">
        <v>10</v>
      </c>
      <c r="K108"/>
      <c r="L108"/>
      <c r="M108"/>
      <c r="N108"/>
      <c r="O108"/>
      <c r="P108"/>
      <c r="Q108"/>
      <c r="R108"/>
      <c r="S108"/>
      <c r="T108"/>
      <c r="U108" s="4">
        <f t="shared" si="11"/>
        <v>0</v>
      </c>
      <c r="V108" s="4">
        <f t="shared" si="12"/>
        <v>0</v>
      </c>
      <c r="W108" s="14" t="s">
        <v>275</v>
      </c>
      <c r="X108" s="89" t="str">
        <f>VLOOKUP(W108,[2]Hoja3!$F$3:$I$307,4,FALSE)</f>
        <v>Empresa de Transportes Manuel Montt S.A.</v>
      </c>
      <c r="Y108" s="88"/>
      <c r="Z108" s="88"/>
      <c r="AA108" s="14" t="s">
        <v>459</v>
      </c>
      <c r="AB108" s="89" t="s">
        <v>54</v>
      </c>
      <c r="AC108" s="88"/>
      <c r="AD108" s="88"/>
      <c r="AE108" s="88"/>
      <c r="AF108" s="88"/>
      <c r="AG108" s="88"/>
      <c r="AH108" s="88"/>
      <c r="AI108" s="14" t="s">
        <v>275</v>
      </c>
      <c r="AJ108" s="4" t="str">
        <f t="shared" si="13"/>
        <v>Empresa de Transportes Manuel Montt S.A.</v>
      </c>
    </row>
    <row r="109" spans="1:36" x14ac:dyDescent="0.45">
      <c r="A109" s="5" t="str">
        <f t="shared" si="7"/>
        <v>SI</v>
      </c>
      <c r="B109" s="5" t="e">
        <f t="shared" si="8"/>
        <v>#N/A</v>
      </c>
      <c r="C109" s="4" t="str">
        <f t="shared" si="10"/>
        <v>FSHY85</v>
      </c>
      <c r="D109" s="197" t="s">
        <v>190</v>
      </c>
      <c r="E109" s="197" t="s">
        <v>712</v>
      </c>
      <c r="F109" s="197" t="s">
        <v>159</v>
      </c>
      <c r="G109" s="202">
        <v>2</v>
      </c>
      <c r="H109" s="203"/>
      <c r="I109" s="203"/>
      <c r="J109" s="210">
        <v>2</v>
      </c>
      <c r="K109"/>
      <c r="L109"/>
      <c r="M109"/>
      <c r="N109"/>
      <c r="O109"/>
      <c r="P109"/>
      <c r="Q109"/>
      <c r="R109"/>
      <c r="S109"/>
      <c r="T109"/>
      <c r="U109" s="4">
        <f t="shared" si="11"/>
        <v>0</v>
      </c>
      <c r="V109" s="4">
        <f t="shared" si="12"/>
        <v>0</v>
      </c>
      <c r="W109" s="14" t="s">
        <v>346</v>
      </c>
      <c r="X109" s="89" t="s">
        <v>217</v>
      </c>
      <c r="Y109" s="88"/>
      <c r="Z109" s="88"/>
      <c r="AA109" s="14" t="s">
        <v>334</v>
      </c>
      <c r="AB109" s="89" t="s">
        <v>54</v>
      </c>
      <c r="AC109" s="88"/>
      <c r="AD109" s="88"/>
      <c r="AE109" s="88"/>
      <c r="AF109" s="88"/>
      <c r="AG109" s="88"/>
      <c r="AH109" s="88"/>
      <c r="AI109" s="14" t="s">
        <v>346</v>
      </c>
      <c r="AJ109" s="4" t="str">
        <f t="shared" si="13"/>
        <v>Empresa de Transportes Manuel Montt S.A.</v>
      </c>
    </row>
    <row r="110" spans="1:36" x14ac:dyDescent="0.45">
      <c r="A110" s="5" t="str">
        <f t="shared" si="7"/>
        <v>SI</v>
      </c>
      <c r="B110" s="5" t="e">
        <f t="shared" si="8"/>
        <v>#N/A</v>
      </c>
      <c r="C110" s="4" t="str">
        <f t="shared" si="10"/>
        <v>FSHY85</v>
      </c>
      <c r="D110" s="201"/>
      <c r="E110" s="197" t="s">
        <v>713</v>
      </c>
      <c r="F110" s="197" t="s">
        <v>159</v>
      </c>
      <c r="G110" s="202">
        <v>2</v>
      </c>
      <c r="H110" s="203"/>
      <c r="I110" s="203"/>
      <c r="J110" s="210">
        <v>2</v>
      </c>
      <c r="K110"/>
      <c r="L110"/>
      <c r="M110"/>
      <c r="N110"/>
      <c r="O110"/>
      <c r="P110"/>
      <c r="Q110"/>
      <c r="R110"/>
      <c r="S110"/>
      <c r="T110"/>
      <c r="U110" s="4">
        <f t="shared" si="11"/>
        <v>0</v>
      </c>
      <c r="V110" s="4">
        <f t="shared" si="12"/>
        <v>0</v>
      </c>
      <c r="W110" s="14" t="s">
        <v>347</v>
      </c>
      <c r="X110" s="89" t="s">
        <v>217</v>
      </c>
      <c r="Y110" s="88"/>
      <c r="Z110" s="88"/>
      <c r="AA110" s="14" t="s">
        <v>542</v>
      </c>
      <c r="AB110" s="89" t="s">
        <v>54</v>
      </c>
      <c r="AC110" s="88"/>
      <c r="AD110" s="88"/>
      <c r="AE110" s="88"/>
      <c r="AF110" s="88"/>
      <c r="AG110" s="88"/>
      <c r="AH110" s="88"/>
      <c r="AI110" s="14" t="s">
        <v>347</v>
      </c>
      <c r="AJ110" s="4" t="str">
        <f t="shared" si="13"/>
        <v>Empresa de Transportes Manuel Montt S.A.</v>
      </c>
    </row>
    <row r="111" spans="1:36" x14ac:dyDescent="0.45">
      <c r="A111" s="5" t="str">
        <f t="shared" si="7"/>
        <v>SI</v>
      </c>
      <c r="B111" s="5" t="e">
        <f t="shared" si="8"/>
        <v>#N/A</v>
      </c>
      <c r="C111" s="4" t="str">
        <f t="shared" si="10"/>
        <v>FSJW74</v>
      </c>
      <c r="D111" s="197" t="s">
        <v>215</v>
      </c>
      <c r="E111" s="197" t="s">
        <v>713</v>
      </c>
      <c r="F111" s="197" t="s">
        <v>159</v>
      </c>
      <c r="G111" s="202"/>
      <c r="H111" s="203"/>
      <c r="I111" s="203">
        <v>2</v>
      </c>
      <c r="J111" s="210">
        <v>2</v>
      </c>
      <c r="K111"/>
      <c r="L111"/>
      <c r="M111"/>
      <c r="N111"/>
      <c r="O111"/>
      <c r="P111"/>
      <c r="Q111"/>
      <c r="R111"/>
      <c r="S111"/>
      <c r="T111"/>
      <c r="U111" s="4">
        <f t="shared" si="11"/>
        <v>0</v>
      </c>
      <c r="V111" s="4">
        <f t="shared" si="12"/>
        <v>0</v>
      </c>
      <c r="W111" s="14" t="s">
        <v>291</v>
      </c>
      <c r="X111" s="89" t="str">
        <f>VLOOKUP(W111,[2]Hoja3!$F$3:$I$307,4,FALSE)</f>
        <v>Empresa de Transportes Manuel Montt S.A.</v>
      </c>
      <c r="Y111" s="88"/>
      <c r="Z111" s="88"/>
      <c r="AA111" s="14" t="s">
        <v>543</v>
      </c>
      <c r="AB111" s="89" t="s">
        <v>54</v>
      </c>
      <c r="AC111" s="88"/>
      <c r="AD111" s="88"/>
      <c r="AE111" s="88"/>
      <c r="AF111" s="88"/>
      <c r="AG111" s="88"/>
      <c r="AH111" s="88"/>
      <c r="AI111" s="14" t="s">
        <v>291</v>
      </c>
      <c r="AJ111" s="4" t="str">
        <f t="shared" si="13"/>
        <v>Empresa de Transportes Manuel Montt S.A.</v>
      </c>
    </row>
    <row r="112" spans="1:36" x14ac:dyDescent="0.45">
      <c r="A112" s="5" t="str">
        <f t="shared" si="7"/>
        <v>SI</v>
      </c>
      <c r="B112" s="5" t="e">
        <f t="shared" si="8"/>
        <v>#N/A</v>
      </c>
      <c r="C112" s="4" t="str">
        <f t="shared" si="10"/>
        <v>FSJW74</v>
      </c>
      <c r="D112" s="201"/>
      <c r="E112" s="197" t="s">
        <v>714</v>
      </c>
      <c r="F112" s="197" t="s">
        <v>159</v>
      </c>
      <c r="G112" s="202"/>
      <c r="H112" s="203">
        <v>2</v>
      </c>
      <c r="I112" s="203"/>
      <c r="J112" s="210">
        <v>2</v>
      </c>
      <c r="K112"/>
      <c r="L112"/>
      <c r="M112"/>
      <c r="N112"/>
      <c r="O112"/>
      <c r="P112"/>
      <c r="Q112"/>
      <c r="R112"/>
      <c r="S112"/>
      <c r="T112"/>
      <c r="U112" s="4">
        <f t="shared" si="11"/>
        <v>0</v>
      </c>
      <c r="V112" s="4">
        <f t="shared" si="12"/>
        <v>0</v>
      </c>
      <c r="W112" s="14" t="s">
        <v>219</v>
      </c>
      <c r="X112" s="89" t="str">
        <f>VLOOKUP(W112,[2]Hoja3!$F$3:$I$307,4,FALSE)</f>
        <v>Empresa de Transportes Manuel Montt S.A.</v>
      </c>
      <c r="Y112" s="88"/>
      <c r="Z112" s="88"/>
      <c r="AA112" s="14" t="s">
        <v>544</v>
      </c>
      <c r="AB112" s="89" t="str">
        <f>VLOOKUP(AA112,[2]Hoja3!$F$3:$I$307,4,FALSE)</f>
        <v>Sociedad de Transportes Vía Alerce S.A.</v>
      </c>
      <c r="AC112" s="88"/>
      <c r="AD112" s="88"/>
      <c r="AE112" s="88"/>
      <c r="AF112" s="88"/>
      <c r="AG112" s="88"/>
      <c r="AH112" s="88"/>
      <c r="AI112" s="14" t="s">
        <v>219</v>
      </c>
      <c r="AJ112" s="4" t="str">
        <f t="shared" si="13"/>
        <v>Empresa de Transportes Manuel Montt S.A.</v>
      </c>
    </row>
    <row r="113" spans="1:36" x14ac:dyDescent="0.45">
      <c r="A113" s="5" t="str">
        <f t="shared" si="7"/>
        <v>SI</v>
      </c>
      <c r="B113" s="5" t="e">
        <f t="shared" si="8"/>
        <v>#N/A</v>
      </c>
      <c r="C113" s="4" t="str">
        <f t="shared" si="10"/>
        <v>FSKZ57</v>
      </c>
      <c r="D113" s="197" t="s">
        <v>221</v>
      </c>
      <c r="E113" s="197" t="s">
        <v>705</v>
      </c>
      <c r="F113" s="197" t="s">
        <v>217</v>
      </c>
      <c r="G113" s="202">
        <v>4</v>
      </c>
      <c r="H113" s="203"/>
      <c r="I113" s="203"/>
      <c r="J113" s="210">
        <v>4</v>
      </c>
      <c r="K113"/>
      <c r="L113"/>
      <c r="M113"/>
      <c r="N113"/>
      <c r="O113"/>
      <c r="P113"/>
      <c r="Q113"/>
      <c r="R113"/>
      <c r="S113"/>
      <c r="T113"/>
      <c r="U113" s="4">
        <f t="shared" si="11"/>
        <v>0</v>
      </c>
      <c r="V113" s="4">
        <f t="shared" si="12"/>
        <v>0</v>
      </c>
      <c r="W113" s="14" t="s">
        <v>348</v>
      </c>
      <c r="X113" s="89" t="s">
        <v>217</v>
      </c>
      <c r="Y113" s="88"/>
      <c r="Z113" s="88"/>
      <c r="AA113" s="14" t="s">
        <v>469</v>
      </c>
      <c r="AB113" s="89" t="s">
        <v>54</v>
      </c>
      <c r="AC113" s="88"/>
      <c r="AD113" s="88"/>
      <c r="AE113" s="88"/>
      <c r="AF113" s="88"/>
      <c r="AG113" s="88"/>
      <c r="AH113" s="88"/>
      <c r="AI113" s="14" t="s">
        <v>348</v>
      </c>
      <c r="AJ113" s="4" t="str">
        <f t="shared" si="13"/>
        <v>Empresa de Transportes Manuel Montt S.A.</v>
      </c>
    </row>
    <row r="114" spans="1:36" x14ac:dyDescent="0.45">
      <c r="A114" s="5" t="str">
        <f t="shared" si="7"/>
        <v>SI</v>
      </c>
      <c r="B114" s="5" t="e">
        <f t="shared" si="8"/>
        <v>#N/A</v>
      </c>
      <c r="C114" s="4" t="str">
        <f t="shared" si="10"/>
        <v>FSKZ57</v>
      </c>
      <c r="D114" s="201"/>
      <c r="E114" s="197" t="s">
        <v>720</v>
      </c>
      <c r="F114" s="197" t="s">
        <v>217</v>
      </c>
      <c r="G114" s="202">
        <v>4</v>
      </c>
      <c r="H114" s="203"/>
      <c r="I114" s="203"/>
      <c r="J114" s="210">
        <v>4</v>
      </c>
      <c r="K114"/>
      <c r="L114"/>
      <c r="M114"/>
      <c r="N114"/>
      <c r="O114"/>
      <c r="P114"/>
      <c r="Q114"/>
      <c r="R114"/>
      <c r="S114"/>
      <c r="T114"/>
      <c r="U114" s="4">
        <f t="shared" si="11"/>
        <v>0</v>
      </c>
      <c r="V114" s="4">
        <f t="shared" si="12"/>
        <v>0</v>
      </c>
      <c r="W114" s="14" t="s">
        <v>349</v>
      </c>
      <c r="X114" s="89" t="s">
        <v>217</v>
      </c>
      <c r="Y114" s="51"/>
      <c r="Z114" s="51"/>
      <c r="AA114" s="14" t="s">
        <v>475</v>
      </c>
      <c r="AB114" s="89" t="s">
        <v>54</v>
      </c>
      <c r="AC114" s="88"/>
      <c r="AD114" s="88"/>
      <c r="AE114" s="88"/>
      <c r="AF114" s="88"/>
      <c r="AG114" s="88"/>
      <c r="AH114" s="88"/>
      <c r="AI114" s="14" t="s">
        <v>349</v>
      </c>
      <c r="AJ114" s="4" t="str">
        <f t="shared" si="13"/>
        <v>Empresa de Transportes Manuel Montt S.A.</v>
      </c>
    </row>
    <row r="115" spans="1:36" x14ac:dyDescent="0.45">
      <c r="A115" s="5" t="str">
        <f t="shared" si="7"/>
        <v>SI</v>
      </c>
      <c r="B115" s="5" t="e">
        <f t="shared" si="8"/>
        <v>#N/A</v>
      </c>
      <c r="C115" s="4" t="str">
        <f t="shared" si="10"/>
        <v>FSVD20</v>
      </c>
      <c r="D115" s="197" t="s">
        <v>203</v>
      </c>
      <c r="E115" s="197" t="s">
        <v>712</v>
      </c>
      <c r="F115" s="197" t="s">
        <v>159</v>
      </c>
      <c r="G115" s="202">
        <v>2</v>
      </c>
      <c r="H115" s="203">
        <v>2</v>
      </c>
      <c r="I115" s="203"/>
      <c r="J115" s="210">
        <v>4</v>
      </c>
      <c r="K115"/>
      <c r="L115"/>
      <c r="M115"/>
      <c r="N115"/>
      <c r="O115"/>
      <c r="P115"/>
      <c r="Q115"/>
      <c r="R115"/>
      <c r="S115"/>
      <c r="T115"/>
      <c r="U115" s="4">
        <f t="shared" si="11"/>
        <v>0</v>
      </c>
      <c r="V115" s="4">
        <f t="shared" si="12"/>
        <v>0</v>
      </c>
      <c r="W115" s="14" t="s">
        <v>228</v>
      </c>
      <c r="X115" s="89" t="str">
        <f>VLOOKUP(W115,[2]Hoja3!$F$3:$I$307,4,FALSE)</f>
        <v>Empresa de Transportes Manuel Montt S.A.</v>
      </c>
      <c r="Y115" s="51"/>
      <c r="Z115" s="51"/>
      <c r="AA115" s="14" t="s">
        <v>497</v>
      </c>
      <c r="AB115" s="89" t="s">
        <v>54</v>
      </c>
      <c r="AC115" s="88"/>
      <c r="AD115" s="88"/>
      <c r="AE115" s="88"/>
      <c r="AF115" s="88"/>
      <c r="AG115" s="88"/>
      <c r="AH115" s="88"/>
      <c r="AI115" s="14" t="s">
        <v>228</v>
      </c>
      <c r="AJ115" s="4" t="str">
        <f t="shared" si="13"/>
        <v>Empresa de Transportes Manuel Montt S.A.</v>
      </c>
    </row>
    <row r="116" spans="1:36" x14ac:dyDescent="0.45">
      <c r="A116" s="5" t="str">
        <f t="shared" si="7"/>
        <v>SI</v>
      </c>
      <c r="B116" s="5" t="e">
        <f t="shared" si="8"/>
        <v>#N/A</v>
      </c>
      <c r="C116" s="4" t="str">
        <f t="shared" si="10"/>
        <v>FSVD20</v>
      </c>
      <c r="D116" s="201"/>
      <c r="E116" s="197" t="s">
        <v>713</v>
      </c>
      <c r="F116" s="197" t="s">
        <v>159</v>
      </c>
      <c r="G116" s="202">
        <v>2</v>
      </c>
      <c r="H116" s="203">
        <v>2</v>
      </c>
      <c r="I116" s="203"/>
      <c r="J116" s="210">
        <v>4</v>
      </c>
      <c r="K116"/>
      <c r="L116"/>
      <c r="M116"/>
      <c r="N116"/>
      <c r="O116"/>
      <c r="P116"/>
      <c r="Q116"/>
      <c r="R116"/>
      <c r="S116"/>
      <c r="T116"/>
      <c r="U116" s="4">
        <f t="shared" si="11"/>
        <v>0</v>
      </c>
      <c r="V116" s="4">
        <f t="shared" si="12"/>
        <v>0</v>
      </c>
      <c r="W116" s="14" t="s">
        <v>351</v>
      </c>
      <c r="X116" s="89" t="s">
        <v>217</v>
      </c>
      <c r="Y116" s="51"/>
      <c r="Z116" s="51"/>
      <c r="AA116" s="90" t="s">
        <v>421</v>
      </c>
      <c r="AB116" s="89" t="s">
        <v>54</v>
      </c>
      <c r="AC116" s="88"/>
      <c r="AD116" s="88"/>
      <c r="AE116" s="88"/>
      <c r="AF116" s="88"/>
      <c r="AG116" s="88"/>
      <c r="AH116" s="88"/>
      <c r="AI116" s="14" t="s">
        <v>351</v>
      </c>
      <c r="AJ116" s="4" t="str">
        <f t="shared" si="13"/>
        <v>Empresa de Transportes Manuel Montt S.A.</v>
      </c>
    </row>
    <row r="117" spans="1:36" x14ac:dyDescent="0.45">
      <c r="A117" s="5" t="str">
        <f t="shared" si="7"/>
        <v>SI</v>
      </c>
      <c r="B117" s="5" t="e">
        <f t="shared" si="8"/>
        <v>#N/A</v>
      </c>
      <c r="C117" s="4" t="str">
        <f t="shared" si="10"/>
        <v>FSVD20</v>
      </c>
      <c r="D117" s="201"/>
      <c r="E117" s="197" t="s">
        <v>714</v>
      </c>
      <c r="F117" s="197" t="s">
        <v>159</v>
      </c>
      <c r="G117" s="202">
        <v>5</v>
      </c>
      <c r="H117" s="203">
        <v>2</v>
      </c>
      <c r="I117" s="203"/>
      <c r="J117" s="210">
        <v>7</v>
      </c>
      <c r="K117"/>
      <c r="L117"/>
      <c r="M117"/>
      <c r="N117"/>
      <c r="O117"/>
      <c r="P117"/>
      <c r="Q117"/>
      <c r="R117"/>
      <c r="S117"/>
      <c r="T117"/>
      <c r="U117" s="4">
        <f t="shared" si="11"/>
        <v>0</v>
      </c>
      <c r="V117" s="4">
        <f t="shared" si="12"/>
        <v>0</v>
      </c>
      <c r="W117" s="14" t="s">
        <v>352</v>
      </c>
      <c r="X117" s="89" t="str">
        <f>VLOOKUP(W117,[2]Hoja3!$F$3:$I$307,4,FALSE)</f>
        <v>Empresa de Transportes Manuel Montt S.A.</v>
      </c>
      <c r="Y117" s="51"/>
      <c r="Z117" s="51"/>
      <c r="AA117" s="14" t="s">
        <v>107</v>
      </c>
      <c r="AB117" s="89" t="str">
        <f>VLOOKUP(AA117,[2]Hoja3!$F$3:$I$307,4,FALSE)</f>
        <v>Sociedad de Transportes Vía Alerce S.A.</v>
      </c>
      <c r="AC117" s="88"/>
      <c r="AD117" s="88"/>
      <c r="AE117" s="88"/>
      <c r="AF117" s="88"/>
      <c r="AG117" s="88"/>
      <c r="AH117" s="88"/>
      <c r="AI117" s="14" t="s">
        <v>352</v>
      </c>
      <c r="AJ117" s="4" t="str">
        <f t="shared" si="13"/>
        <v>Empresa de Transportes Manuel Montt S.A.</v>
      </c>
    </row>
    <row r="118" spans="1:36" x14ac:dyDescent="0.45">
      <c r="A118" s="5" t="str">
        <f t="shared" si="7"/>
        <v>SI</v>
      </c>
      <c r="B118" s="5" t="e">
        <f t="shared" si="8"/>
        <v>#N/A</v>
      </c>
      <c r="C118" s="4" t="str">
        <f t="shared" si="10"/>
        <v>FSVD30</v>
      </c>
      <c r="D118" s="197" t="s">
        <v>200</v>
      </c>
      <c r="E118" s="197" t="s">
        <v>712</v>
      </c>
      <c r="F118" s="197" t="s">
        <v>159</v>
      </c>
      <c r="G118" s="202">
        <v>2</v>
      </c>
      <c r="H118" s="203"/>
      <c r="I118" s="203"/>
      <c r="J118" s="210">
        <v>2</v>
      </c>
      <c r="K118"/>
      <c r="L118"/>
      <c r="M118"/>
      <c r="N118"/>
      <c r="O118"/>
      <c r="P118"/>
      <c r="Q118"/>
      <c r="R118"/>
      <c r="S118"/>
      <c r="T118"/>
      <c r="U118" s="4">
        <f t="shared" si="11"/>
        <v>0</v>
      </c>
      <c r="V118" s="4">
        <f t="shared" si="12"/>
        <v>0</v>
      </c>
      <c r="W118" s="14" t="s">
        <v>256</v>
      </c>
      <c r="X118" s="89" t="str">
        <f>VLOOKUP(W118,[2]Hoja3!$F$3:$I$307,4,FALSE)</f>
        <v>Empresa de Transportes Manuel Montt S.A.</v>
      </c>
      <c r="Y118" s="51"/>
      <c r="Z118" s="51"/>
      <c r="AA118" s="14" t="s">
        <v>545</v>
      </c>
      <c r="AB118" s="89" t="s">
        <v>54</v>
      </c>
      <c r="AC118" s="88"/>
      <c r="AD118" s="88"/>
      <c r="AE118" s="88"/>
      <c r="AF118" s="88"/>
      <c r="AG118" s="88"/>
      <c r="AH118" s="88"/>
      <c r="AI118" s="14" t="s">
        <v>256</v>
      </c>
      <c r="AJ118" s="4" t="str">
        <f t="shared" si="13"/>
        <v>Empresa de Transportes Manuel Montt S.A.</v>
      </c>
    </row>
    <row r="119" spans="1:36" x14ac:dyDescent="0.45">
      <c r="A119" s="5" t="str">
        <f t="shared" si="7"/>
        <v>SI</v>
      </c>
      <c r="B119" s="5" t="e">
        <f t="shared" si="8"/>
        <v>#N/A</v>
      </c>
      <c r="C119" s="4" t="str">
        <f t="shared" si="10"/>
        <v>FSVD30</v>
      </c>
      <c r="D119" s="201"/>
      <c r="E119" s="197" t="s">
        <v>713</v>
      </c>
      <c r="F119" s="197" t="s">
        <v>159</v>
      </c>
      <c r="G119" s="202">
        <v>2</v>
      </c>
      <c r="H119" s="203"/>
      <c r="I119" s="203"/>
      <c r="J119" s="210">
        <v>2</v>
      </c>
      <c r="K119"/>
      <c r="L119"/>
      <c r="M119"/>
      <c r="N119"/>
      <c r="O119"/>
      <c r="P119"/>
      <c r="Q119"/>
      <c r="R119"/>
      <c r="S119"/>
      <c r="T119"/>
      <c r="W119" s="14" t="s">
        <v>353</v>
      </c>
      <c r="X119" s="89" t="str">
        <f>VLOOKUP(W119,[2]Hoja3!$F$3:$I$307,4,FALSE)</f>
        <v>Empresa de Transportes Manuel Montt S.A.</v>
      </c>
      <c r="Y119" s="51"/>
      <c r="Z119" s="51"/>
      <c r="AA119" s="14" t="s">
        <v>546</v>
      </c>
      <c r="AB119" s="89" t="s">
        <v>54</v>
      </c>
      <c r="AC119" s="88"/>
      <c r="AD119" s="88"/>
      <c r="AE119" s="88"/>
      <c r="AF119" s="88"/>
      <c r="AG119" s="88"/>
      <c r="AH119" s="88"/>
      <c r="AI119" s="14" t="s">
        <v>353</v>
      </c>
      <c r="AJ119" s="4" t="str">
        <f t="shared" si="13"/>
        <v>Empresa de Transportes Manuel Montt S.A.</v>
      </c>
    </row>
    <row r="120" spans="1:36" x14ac:dyDescent="0.45">
      <c r="A120" s="5" t="str">
        <f t="shared" si="7"/>
        <v>SI</v>
      </c>
      <c r="B120" s="5" t="e">
        <f t="shared" si="8"/>
        <v>#N/A</v>
      </c>
      <c r="C120" s="4" t="str">
        <f t="shared" si="10"/>
        <v>FSVD30</v>
      </c>
      <c r="D120" s="201"/>
      <c r="E120" s="197" t="s">
        <v>714</v>
      </c>
      <c r="F120" s="197" t="s">
        <v>159</v>
      </c>
      <c r="G120" s="202">
        <v>2</v>
      </c>
      <c r="H120" s="203"/>
      <c r="I120" s="203"/>
      <c r="J120" s="210">
        <v>2</v>
      </c>
      <c r="K120"/>
      <c r="L120"/>
      <c r="M120"/>
      <c r="N120"/>
      <c r="O120"/>
      <c r="P120"/>
      <c r="Q120"/>
      <c r="R120"/>
      <c r="S120"/>
      <c r="T120"/>
      <c r="W120" s="14" t="s">
        <v>282</v>
      </c>
      <c r="X120" s="89" t="str">
        <f>VLOOKUP(W120,[2]Hoja3!$F$3:$I$307,4,FALSE)</f>
        <v>Empresa de Transportes Manuel Montt S.A.</v>
      </c>
      <c r="Y120" s="51"/>
      <c r="Z120" s="51"/>
      <c r="AA120" s="14" t="s">
        <v>512</v>
      </c>
      <c r="AB120" s="89" t="s">
        <v>54</v>
      </c>
      <c r="AC120" s="88"/>
      <c r="AD120" s="88"/>
      <c r="AE120" s="88"/>
      <c r="AF120" s="88"/>
      <c r="AG120" s="88"/>
      <c r="AH120" s="88"/>
      <c r="AI120" s="14" t="s">
        <v>282</v>
      </c>
      <c r="AJ120" s="4" t="str">
        <f t="shared" si="13"/>
        <v>Empresa de Transportes Manuel Montt S.A.</v>
      </c>
    </row>
    <row r="121" spans="1:36" x14ac:dyDescent="0.45">
      <c r="A121" s="5" t="str">
        <f t="shared" si="7"/>
        <v>SI</v>
      </c>
      <c r="B121" s="5" t="e">
        <f t="shared" si="8"/>
        <v>#N/A</v>
      </c>
      <c r="C121" s="4" t="str">
        <f t="shared" si="10"/>
        <v>FVRF88</v>
      </c>
      <c r="D121" s="197" t="s">
        <v>227</v>
      </c>
      <c r="E121" s="197" t="s">
        <v>705</v>
      </c>
      <c r="F121" s="197" t="s">
        <v>217</v>
      </c>
      <c r="G121" s="202">
        <v>2</v>
      </c>
      <c r="H121" s="203"/>
      <c r="I121" s="203"/>
      <c r="J121" s="210">
        <v>2</v>
      </c>
      <c r="K121"/>
      <c r="L121"/>
      <c r="M121"/>
      <c r="N121"/>
      <c r="O121"/>
      <c r="P121"/>
      <c r="Q121"/>
      <c r="R121"/>
      <c r="S121"/>
      <c r="T121"/>
      <c r="W121" s="14" t="s">
        <v>354</v>
      </c>
      <c r="X121" s="89" t="s">
        <v>217</v>
      </c>
      <c r="Y121" s="51"/>
      <c r="Z121" s="51"/>
      <c r="AA121" s="14" t="s">
        <v>547</v>
      </c>
      <c r="AB121" s="89" t="s">
        <v>54</v>
      </c>
      <c r="AC121" s="88"/>
      <c r="AD121" s="88"/>
      <c r="AE121" s="88"/>
      <c r="AF121" s="88"/>
      <c r="AG121" s="88"/>
      <c r="AH121" s="88"/>
      <c r="AI121" s="14" t="s">
        <v>354</v>
      </c>
      <c r="AJ121" s="4" t="str">
        <f t="shared" si="13"/>
        <v>Empresa de Transportes Manuel Montt S.A.</v>
      </c>
    </row>
    <row r="122" spans="1:36" x14ac:dyDescent="0.45">
      <c r="A122" s="5" t="str">
        <f t="shared" si="7"/>
        <v>SI</v>
      </c>
      <c r="B122" s="5" t="e">
        <f t="shared" si="8"/>
        <v>#N/A</v>
      </c>
      <c r="C122" s="4" t="str">
        <f t="shared" si="10"/>
        <v>FVRF88</v>
      </c>
      <c r="D122" s="201"/>
      <c r="E122" s="197" t="s">
        <v>703</v>
      </c>
      <c r="F122" s="197" t="s">
        <v>217</v>
      </c>
      <c r="G122" s="202">
        <v>2</v>
      </c>
      <c r="H122" s="203"/>
      <c r="I122" s="203"/>
      <c r="J122" s="210">
        <v>2</v>
      </c>
      <c r="K122"/>
      <c r="L122"/>
      <c r="M122"/>
      <c r="N122"/>
      <c r="O122"/>
      <c r="P122"/>
      <c r="Q122"/>
      <c r="R122"/>
      <c r="S122"/>
      <c r="T122"/>
      <c r="W122" s="14" t="s">
        <v>218</v>
      </c>
      <c r="X122" s="89" t="s">
        <v>217</v>
      </c>
      <c r="Y122" s="51"/>
      <c r="Z122" s="51"/>
      <c r="AA122" s="14" t="s">
        <v>75</v>
      </c>
      <c r="AB122" s="89" t="str">
        <f>VLOOKUP(AA122,[2]Hoja3!$F$3:$I$307,4,FALSE)</f>
        <v>Sociedad de Transportes Vía Alerce S.A.</v>
      </c>
      <c r="AC122" s="88"/>
      <c r="AD122" s="88"/>
      <c r="AE122" s="88"/>
      <c r="AF122" s="88"/>
      <c r="AG122" s="88"/>
      <c r="AH122" s="88"/>
      <c r="AI122" s="14" t="s">
        <v>218</v>
      </c>
      <c r="AJ122" s="4" t="str">
        <f t="shared" si="13"/>
        <v>Empresa de Transportes Manuel Montt S.A.</v>
      </c>
    </row>
    <row r="123" spans="1:36" x14ac:dyDescent="0.45">
      <c r="A123" s="5" t="str">
        <f t="shared" si="7"/>
        <v>SI</v>
      </c>
      <c r="B123" s="5" t="e">
        <f t="shared" si="8"/>
        <v>#N/A</v>
      </c>
      <c r="C123" s="4" t="str">
        <f t="shared" si="10"/>
        <v>FVRF88</v>
      </c>
      <c r="D123" s="201"/>
      <c r="E123" s="197" t="s">
        <v>720</v>
      </c>
      <c r="F123" s="197" t="s">
        <v>217</v>
      </c>
      <c r="G123" s="202">
        <v>4</v>
      </c>
      <c r="H123" s="203"/>
      <c r="I123" s="203"/>
      <c r="J123" s="210">
        <v>4</v>
      </c>
      <c r="K123"/>
      <c r="L123"/>
      <c r="M123"/>
      <c r="N123"/>
      <c r="O123"/>
      <c r="P123"/>
      <c r="Q123"/>
      <c r="R123"/>
      <c r="S123"/>
      <c r="T123"/>
      <c r="W123" s="14" t="s">
        <v>253</v>
      </c>
      <c r="X123" s="89" t="s">
        <v>217</v>
      </c>
      <c r="Y123" s="51"/>
      <c r="Z123" s="51"/>
      <c r="AA123" s="14" t="s">
        <v>350</v>
      </c>
      <c r="AB123" s="89" t="s">
        <v>54</v>
      </c>
      <c r="AC123" s="88"/>
      <c r="AD123" s="88"/>
      <c r="AE123" s="88"/>
      <c r="AF123" s="88"/>
      <c r="AG123" s="88"/>
      <c r="AH123" s="88"/>
      <c r="AI123" s="14" t="s">
        <v>253</v>
      </c>
      <c r="AJ123" s="4" t="str">
        <f t="shared" si="13"/>
        <v>Empresa de Transportes Manuel Montt S.A.</v>
      </c>
    </row>
    <row r="124" spans="1:36" x14ac:dyDescent="0.45">
      <c r="A124" s="5" t="str">
        <f t="shared" si="7"/>
        <v>SI</v>
      </c>
      <c r="B124" s="5" t="e">
        <f t="shared" si="8"/>
        <v>#N/A</v>
      </c>
      <c r="C124" s="4" t="str">
        <f t="shared" si="10"/>
        <v>FWHC34</v>
      </c>
      <c r="D124" s="197" t="s">
        <v>182</v>
      </c>
      <c r="E124" s="197" t="s">
        <v>712</v>
      </c>
      <c r="F124" s="197" t="s">
        <v>159</v>
      </c>
      <c r="G124" s="202">
        <v>2</v>
      </c>
      <c r="H124" s="203"/>
      <c r="I124" s="203"/>
      <c r="J124" s="210">
        <v>2</v>
      </c>
      <c r="K124"/>
      <c r="L124"/>
      <c r="M124"/>
      <c r="N124"/>
      <c r="O124"/>
      <c r="P124"/>
      <c r="Q124"/>
      <c r="R124"/>
      <c r="S124"/>
      <c r="T124"/>
      <c r="W124" s="14" t="s">
        <v>277</v>
      </c>
      <c r="X124" s="89" t="s">
        <v>217</v>
      </c>
      <c r="Y124" s="51"/>
      <c r="Z124" s="51"/>
      <c r="AA124" s="14" t="s">
        <v>548</v>
      </c>
      <c r="AB124" s="89" t="str">
        <f>VLOOKUP(AA124,[2]Hoja3!$F$3:$I$307,4,FALSE)</f>
        <v>Sociedad de Transportes Vía Alerce S.A.</v>
      </c>
      <c r="AC124" s="88"/>
      <c r="AD124" s="88"/>
      <c r="AE124" s="88"/>
      <c r="AF124" s="88"/>
      <c r="AG124" s="88"/>
      <c r="AH124" s="88"/>
      <c r="AI124" s="14" t="s">
        <v>277</v>
      </c>
      <c r="AJ124" s="4" t="str">
        <f t="shared" si="13"/>
        <v>Empresa de Transportes Manuel Montt S.A.</v>
      </c>
    </row>
    <row r="125" spans="1:36" x14ac:dyDescent="0.45">
      <c r="A125" s="5" t="str">
        <f t="shared" si="7"/>
        <v>SI</v>
      </c>
      <c r="B125" s="5" t="e">
        <f t="shared" si="8"/>
        <v>#N/A</v>
      </c>
      <c r="C125" s="4" t="str">
        <f t="shared" si="10"/>
        <v>FWHC34</v>
      </c>
      <c r="D125" s="201"/>
      <c r="E125" s="197" t="s">
        <v>713</v>
      </c>
      <c r="F125" s="197" t="s">
        <v>159</v>
      </c>
      <c r="G125" s="202">
        <v>4</v>
      </c>
      <c r="H125" s="203"/>
      <c r="I125" s="203"/>
      <c r="J125" s="210">
        <v>4</v>
      </c>
      <c r="K125"/>
      <c r="L125"/>
      <c r="M125"/>
      <c r="N125"/>
      <c r="O125"/>
      <c r="P125"/>
      <c r="Q125"/>
      <c r="R125"/>
      <c r="S125"/>
      <c r="T125"/>
      <c r="W125" s="14" t="s">
        <v>259</v>
      </c>
      <c r="X125" s="89" t="s">
        <v>217</v>
      </c>
      <c r="Y125" s="51"/>
      <c r="Z125" s="51"/>
      <c r="AA125" s="14" t="s">
        <v>496</v>
      </c>
      <c r="AB125" s="89" t="s">
        <v>54</v>
      </c>
      <c r="AC125" s="88"/>
      <c r="AD125" s="88"/>
      <c r="AE125" s="88"/>
      <c r="AF125" s="88"/>
      <c r="AG125" s="88"/>
      <c r="AH125" s="88"/>
      <c r="AI125" s="14" t="s">
        <v>259</v>
      </c>
      <c r="AJ125" s="4" t="str">
        <f t="shared" si="13"/>
        <v>Empresa de Transportes Manuel Montt S.A.</v>
      </c>
    </row>
    <row r="126" spans="1:36" x14ac:dyDescent="0.45">
      <c r="A126" s="5" t="str">
        <f t="shared" si="7"/>
        <v>SI</v>
      </c>
      <c r="B126" s="5" t="e">
        <f t="shared" si="8"/>
        <v>#N/A</v>
      </c>
      <c r="C126" s="4" t="str">
        <f t="shared" si="10"/>
        <v>FWHC41</v>
      </c>
      <c r="D126" s="197" t="s">
        <v>387</v>
      </c>
      <c r="E126" s="197" t="s">
        <v>715</v>
      </c>
      <c r="F126" s="197" t="s">
        <v>373</v>
      </c>
      <c r="G126" s="202">
        <v>2</v>
      </c>
      <c r="H126" s="203"/>
      <c r="I126" s="203"/>
      <c r="J126" s="210">
        <v>2</v>
      </c>
      <c r="K126"/>
      <c r="L126"/>
      <c r="M126"/>
      <c r="N126"/>
      <c r="O126"/>
      <c r="P126"/>
      <c r="Q126"/>
      <c r="R126"/>
      <c r="S126"/>
      <c r="T126"/>
      <c r="W126" s="14" t="s">
        <v>355</v>
      </c>
      <c r="X126" s="89" t="s">
        <v>217</v>
      </c>
      <c r="Y126" s="51"/>
      <c r="Z126" s="51"/>
      <c r="AA126" s="14" t="s">
        <v>500</v>
      </c>
      <c r="AB126" s="89" t="str">
        <f>VLOOKUP(AA126,[2]Hoja3!$F$3:$I$307,4,FALSE)</f>
        <v>Sociedad de Transportes Vía Alerce S.A.</v>
      </c>
      <c r="AC126" s="88"/>
      <c r="AD126" s="88"/>
      <c r="AE126" s="88"/>
      <c r="AF126" s="88"/>
      <c r="AG126" s="88"/>
      <c r="AH126" s="88"/>
      <c r="AI126" s="14" t="s">
        <v>355</v>
      </c>
      <c r="AJ126" s="4" t="str">
        <f t="shared" si="13"/>
        <v>Empresa de Transportes Manuel Montt S.A.</v>
      </c>
    </row>
    <row r="127" spans="1:36" x14ac:dyDescent="0.45">
      <c r="A127" s="5" t="str">
        <f t="shared" si="7"/>
        <v>SI</v>
      </c>
      <c r="B127" s="5" t="e">
        <f t="shared" si="8"/>
        <v>#N/A</v>
      </c>
      <c r="C127" s="4" t="str">
        <f t="shared" si="10"/>
        <v>FWHD64</v>
      </c>
      <c r="D127" s="197" t="s">
        <v>105</v>
      </c>
      <c r="E127" s="197" t="s">
        <v>707</v>
      </c>
      <c r="F127" s="197" t="s">
        <v>54</v>
      </c>
      <c r="G127" s="202"/>
      <c r="H127" s="203">
        <v>2</v>
      </c>
      <c r="I127" s="203"/>
      <c r="J127" s="210">
        <v>2</v>
      </c>
      <c r="K127"/>
      <c r="L127"/>
      <c r="M127"/>
      <c r="N127"/>
      <c r="O127"/>
      <c r="P127"/>
      <c r="Q127"/>
      <c r="R127"/>
      <c r="S127"/>
      <c r="T127"/>
      <c r="W127" s="143" t="s">
        <v>356</v>
      </c>
      <c r="X127" s="89" t="s">
        <v>217</v>
      </c>
      <c r="Y127" s="51"/>
      <c r="Z127" s="51"/>
      <c r="AA127" s="14" t="s">
        <v>451</v>
      </c>
      <c r="AB127" s="89" t="s">
        <v>54</v>
      </c>
      <c r="AC127" s="88"/>
      <c r="AD127" s="88"/>
      <c r="AE127" s="88"/>
      <c r="AF127" s="88"/>
      <c r="AG127" s="88"/>
      <c r="AH127" s="88"/>
      <c r="AI127" s="14" t="s">
        <v>356</v>
      </c>
      <c r="AJ127" s="4" t="str">
        <f t="shared" si="13"/>
        <v>Empresa de Transportes Manuel Montt S.A.</v>
      </c>
    </row>
    <row r="128" spans="1:36" x14ac:dyDescent="0.45">
      <c r="A128" s="5" t="str">
        <f t="shared" si="7"/>
        <v>SI</v>
      </c>
      <c r="B128" s="5" t="e">
        <f t="shared" si="8"/>
        <v>#N/A</v>
      </c>
      <c r="C128" s="4" t="str">
        <f t="shared" si="10"/>
        <v>FWHD64</v>
      </c>
      <c r="D128" s="201"/>
      <c r="E128" s="197" t="s">
        <v>708</v>
      </c>
      <c r="F128" s="197" t="s">
        <v>54</v>
      </c>
      <c r="G128" s="202"/>
      <c r="H128" s="203">
        <v>2</v>
      </c>
      <c r="I128" s="203"/>
      <c r="J128" s="210">
        <v>2</v>
      </c>
      <c r="K128"/>
      <c r="L128"/>
      <c r="M128"/>
      <c r="N128"/>
      <c r="O128"/>
      <c r="P128"/>
      <c r="Q128"/>
      <c r="R128"/>
      <c r="S128"/>
      <c r="T128"/>
      <c r="W128" s="143" t="s">
        <v>357</v>
      </c>
      <c r="X128" s="89" t="s">
        <v>217</v>
      </c>
      <c r="Y128" s="51"/>
      <c r="Z128" s="51"/>
      <c r="AA128" s="14" t="s">
        <v>60</v>
      </c>
      <c r="AB128" s="89" t="str">
        <f>VLOOKUP(AA128,[2]Hoja3!$F$3:$I$307,4,FALSE)</f>
        <v>Sociedad de Transportes Vía Alerce S.A.</v>
      </c>
      <c r="AC128" s="88"/>
      <c r="AD128" s="88"/>
      <c r="AE128" s="88"/>
      <c r="AF128" s="88"/>
      <c r="AG128" s="88"/>
      <c r="AH128" s="88"/>
      <c r="AI128" s="14" t="s">
        <v>357</v>
      </c>
      <c r="AJ128" s="4" t="str">
        <f t="shared" si="13"/>
        <v>Empresa de Transportes Manuel Montt S.A.</v>
      </c>
    </row>
    <row r="129" spans="1:36" x14ac:dyDescent="0.45">
      <c r="A129" s="5" t="str">
        <f t="shared" si="7"/>
        <v>SI</v>
      </c>
      <c r="B129" s="5" t="str">
        <f t="shared" si="8"/>
        <v>SI</v>
      </c>
      <c r="C129" s="4" t="str">
        <f t="shared" si="10"/>
        <v>FWHT73</v>
      </c>
      <c r="D129" s="197" t="s">
        <v>139</v>
      </c>
      <c r="E129" s="197" t="s">
        <v>706</v>
      </c>
      <c r="F129" s="197" t="s">
        <v>125</v>
      </c>
      <c r="G129" s="202">
        <v>3</v>
      </c>
      <c r="H129" s="203">
        <v>4</v>
      </c>
      <c r="I129" s="203">
        <v>1</v>
      </c>
      <c r="J129" s="210">
        <v>8</v>
      </c>
      <c r="K129"/>
      <c r="L129"/>
      <c r="M129"/>
      <c r="N129"/>
      <c r="O129"/>
      <c r="P129"/>
      <c r="Q129"/>
      <c r="R129"/>
      <c r="S129"/>
      <c r="T129"/>
      <c r="W129" s="14" t="s">
        <v>358</v>
      </c>
      <c r="X129" s="89" t="s">
        <v>217</v>
      </c>
      <c r="Y129" s="51"/>
      <c r="Z129" s="51"/>
      <c r="AA129" s="145" t="s">
        <v>549</v>
      </c>
      <c r="AB129" s="89" t="s">
        <v>54</v>
      </c>
      <c r="AC129" s="88"/>
      <c r="AD129" s="88"/>
      <c r="AE129" s="88"/>
      <c r="AF129" s="88"/>
      <c r="AG129" s="88"/>
      <c r="AH129" s="88"/>
      <c r="AI129" s="14" t="s">
        <v>358</v>
      </c>
      <c r="AJ129" s="4" t="str">
        <f t="shared" si="13"/>
        <v>Empresa de Transportes Manuel Montt S.A.</v>
      </c>
    </row>
    <row r="130" spans="1:36" x14ac:dyDescent="0.45">
      <c r="A130" s="5" t="str">
        <f t="shared" si="7"/>
        <v>SI</v>
      </c>
      <c r="B130" s="5" t="e">
        <f t="shared" si="8"/>
        <v>#N/A</v>
      </c>
      <c r="C130" s="4" t="str">
        <f t="shared" si="10"/>
        <v>FWKZ52</v>
      </c>
      <c r="D130" s="197" t="s">
        <v>214</v>
      </c>
      <c r="E130" s="197" t="s">
        <v>712</v>
      </c>
      <c r="F130" s="197" t="s">
        <v>159</v>
      </c>
      <c r="G130" s="202"/>
      <c r="H130" s="203"/>
      <c r="I130" s="203">
        <v>2</v>
      </c>
      <c r="J130" s="210">
        <v>2</v>
      </c>
      <c r="K130"/>
      <c r="L130"/>
      <c r="M130"/>
      <c r="N130"/>
      <c r="O130"/>
      <c r="P130"/>
      <c r="Q130"/>
      <c r="R130"/>
      <c r="S130"/>
      <c r="T130"/>
      <c r="W130" s="145" t="s">
        <v>262</v>
      </c>
      <c r="X130" s="89" t="s">
        <v>217</v>
      </c>
      <c r="Y130" s="51"/>
      <c r="Z130" s="51"/>
      <c r="AA130" s="14" t="s">
        <v>490</v>
      </c>
      <c r="AB130" s="89" t="s">
        <v>54</v>
      </c>
      <c r="AC130" s="88"/>
      <c r="AD130" s="88"/>
      <c r="AE130" s="88"/>
      <c r="AF130" s="88"/>
      <c r="AG130" s="88"/>
      <c r="AH130" s="88"/>
      <c r="AI130" s="14" t="s">
        <v>262</v>
      </c>
      <c r="AJ130" s="4" t="str">
        <f t="shared" si="13"/>
        <v>Empresa de Transportes Manuel Montt S.A.</v>
      </c>
    </row>
    <row r="131" spans="1:36" x14ac:dyDescent="0.45">
      <c r="A131" s="5" t="str">
        <f t="shared" si="7"/>
        <v>SI</v>
      </c>
      <c r="B131" s="5" t="e">
        <f t="shared" si="8"/>
        <v>#N/A</v>
      </c>
      <c r="C131" s="4" t="str">
        <f t="shared" si="10"/>
        <v>FWKZ52</v>
      </c>
      <c r="D131" s="201"/>
      <c r="E131" s="197" t="s">
        <v>713</v>
      </c>
      <c r="F131" s="197" t="s">
        <v>159</v>
      </c>
      <c r="G131" s="202"/>
      <c r="H131" s="203"/>
      <c r="I131" s="203">
        <v>2</v>
      </c>
      <c r="J131" s="210">
        <v>2</v>
      </c>
      <c r="K131"/>
      <c r="L131"/>
      <c r="M131"/>
      <c r="N131"/>
      <c r="O131"/>
      <c r="P131"/>
      <c r="Q131"/>
      <c r="R131"/>
      <c r="S131"/>
      <c r="T131"/>
      <c r="W131" s="14" t="s">
        <v>360</v>
      </c>
      <c r="X131" s="89" t="s">
        <v>217</v>
      </c>
      <c r="Y131" s="51"/>
      <c r="Z131" s="51"/>
      <c r="AA131" s="14" t="s">
        <v>448</v>
      </c>
      <c r="AB131" s="89" t="s">
        <v>54</v>
      </c>
      <c r="AC131" s="88"/>
      <c r="AD131" s="88"/>
      <c r="AE131" s="88"/>
      <c r="AF131" s="88"/>
      <c r="AG131" s="88"/>
      <c r="AH131" s="88"/>
      <c r="AI131" s="14" t="s">
        <v>360</v>
      </c>
      <c r="AJ131" s="4" t="str">
        <f t="shared" si="13"/>
        <v>Empresa de Transportes Manuel Montt S.A.</v>
      </c>
    </row>
    <row r="132" spans="1:36" x14ac:dyDescent="0.45">
      <c r="A132" s="5" t="str">
        <f t="shared" si="7"/>
        <v>SI</v>
      </c>
      <c r="B132" s="5" t="e">
        <f t="shared" si="8"/>
        <v>#N/A</v>
      </c>
      <c r="C132" s="4" t="str">
        <f t="shared" si="10"/>
        <v>FWKZ52</v>
      </c>
      <c r="D132" s="201"/>
      <c r="E132" s="197" t="s">
        <v>714</v>
      </c>
      <c r="F132" s="197" t="s">
        <v>159</v>
      </c>
      <c r="G132" s="202"/>
      <c r="H132" s="203"/>
      <c r="I132" s="203">
        <v>2</v>
      </c>
      <c r="J132" s="210">
        <v>2</v>
      </c>
      <c r="K132"/>
      <c r="L132"/>
      <c r="M132"/>
      <c r="N132"/>
      <c r="O132"/>
      <c r="P132"/>
      <c r="Q132"/>
      <c r="R132"/>
      <c r="S132"/>
      <c r="T132"/>
      <c r="W132" s="14" t="s">
        <v>273</v>
      </c>
      <c r="X132" s="89" t="s">
        <v>217</v>
      </c>
      <c r="Y132" s="51"/>
      <c r="Z132" s="51"/>
      <c r="AA132" s="14" t="s">
        <v>550</v>
      </c>
      <c r="AB132" s="89" t="s">
        <v>54</v>
      </c>
      <c r="AC132" s="88"/>
      <c r="AD132" s="88"/>
      <c r="AE132" s="88"/>
      <c r="AF132" s="88"/>
      <c r="AG132" s="88"/>
      <c r="AH132" s="88"/>
      <c r="AI132" s="14" t="s">
        <v>273</v>
      </c>
      <c r="AJ132" s="4" t="str">
        <f t="shared" si="13"/>
        <v>Empresa de Transportes Manuel Montt S.A.</v>
      </c>
    </row>
    <row r="133" spans="1:36" x14ac:dyDescent="0.45">
      <c r="A133" s="5" t="str">
        <f t="shared" si="7"/>
        <v>SI</v>
      </c>
      <c r="B133" s="5" t="str">
        <f t="shared" si="8"/>
        <v>SI</v>
      </c>
      <c r="C133" s="4" t="str">
        <f t="shared" si="10"/>
        <v>FWXC59</v>
      </c>
      <c r="D133" s="197" t="s">
        <v>137</v>
      </c>
      <c r="E133" s="197" t="s">
        <v>706</v>
      </c>
      <c r="F133" s="197" t="s">
        <v>125</v>
      </c>
      <c r="G133" s="202">
        <v>2</v>
      </c>
      <c r="H133" s="203">
        <v>8</v>
      </c>
      <c r="I133" s="203"/>
      <c r="J133" s="210">
        <v>10</v>
      </c>
      <c r="K133"/>
      <c r="L133"/>
      <c r="M133"/>
      <c r="N133"/>
      <c r="O133"/>
      <c r="P133"/>
      <c r="Q133"/>
      <c r="R133"/>
      <c r="S133"/>
      <c r="T133"/>
      <c r="W133" s="143" t="s">
        <v>361</v>
      </c>
      <c r="X133" s="89" t="s">
        <v>217</v>
      </c>
      <c r="Y133" s="51"/>
      <c r="Z133" s="51"/>
      <c r="AA133" s="14" t="s">
        <v>551</v>
      </c>
      <c r="AB133" s="89" t="s">
        <v>54</v>
      </c>
      <c r="AC133" s="88"/>
      <c r="AD133" s="88"/>
      <c r="AE133" s="88"/>
      <c r="AF133" s="88"/>
      <c r="AG133" s="88"/>
      <c r="AH133" s="88"/>
      <c r="AI133" s="14" t="s">
        <v>361</v>
      </c>
      <c r="AJ133" s="4" t="str">
        <f t="shared" si="13"/>
        <v>Empresa de Transportes Manuel Montt S.A.</v>
      </c>
    </row>
    <row r="134" spans="1:36" x14ac:dyDescent="0.45">
      <c r="A134" s="5" t="str">
        <f t="shared" si="7"/>
        <v>SI</v>
      </c>
      <c r="B134" s="5" t="e">
        <f t="shared" si="8"/>
        <v>#N/A</v>
      </c>
      <c r="C134" s="4" t="str">
        <f t="shared" si="10"/>
        <v>FXJK48</v>
      </c>
      <c r="D134" s="197" t="s">
        <v>177</v>
      </c>
      <c r="E134" s="197" t="s">
        <v>712</v>
      </c>
      <c r="F134" s="197" t="s">
        <v>159</v>
      </c>
      <c r="G134" s="202">
        <v>2</v>
      </c>
      <c r="H134" s="203">
        <v>2</v>
      </c>
      <c r="I134" s="203"/>
      <c r="J134" s="210">
        <v>4</v>
      </c>
      <c r="K134"/>
      <c r="L134"/>
      <c r="M134"/>
      <c r="N134"/>
      <c r="O134"/>
      <c r="P134"/>
      <c r="Q134"/>
      <c r="R134"/>
      <c r="S134"/>
      <c r="T134"/>
      <c r="W134" s="14" t="s">
        <v>276</v>
      </c>
      <c r="X134" s="89" t="str">
        <f>VLOOKUP(W134,[2]Hoja3!$F$3:$I$307,4,FALSE)</f>
        <v>Empresa de Transportes Manuel Montt S.A.</v>
      </c>
      <c r="Y134" s="51"/>
      <c r="Z134" s="51"/>
      <c r="AA134" s="14" t="s">
        <v>359</v>
      </c>
      <c r="AB134" s="89" t="s">
        <v>54</v>
      </c>
      <c r="AC134" s="88"/>
      <c r="AD134" s="88"/>
      <c r="AE134" s="88"/>
      <c r="AF134" s="88"/>
      <c r="AG134" s="88"/>
      <c r="AH134" s="88"/>
      <c r="AI134" s="14" t="s">
        <v>276</v>
      </c>
      <c r="AJ134" s="4" t="str">
        <f t="shared" si="13"/>
        <v>Empresa de Transportes Manuel Montt S.A.</v>
      </c>
    </row>
    <row r="135" spans="1:36" x14ac:dyDescent="0.45">
      <c r="A135" s="5" t="str">
        <f t="shared" si="7"/>
        <v>SI</v>
      </c>
      <c r="B135" s="5" t="e">
        <f t="shared" si="8"/>
        <v>#N/A</v>
      </c>
      <c r="C135" s="4" t="str">
        <f t="shared" si="10"/>
        <v>FXJK48</v>
      </c>
      <c r="D135" s="201"/>
      <c r="E135" s="197" t="s">
        <v>713</v>
      </c>
      <c r="F135" s="197" t="s">
        <v>159</v>
      </c>
      <c r="G135" s="202">
        <v>2</v>
      </c>
      <c r="H135" s="203"/>
      <c r="I135" s="203"/>
      <c r="J135" s="210">
        <v>2</v>
      </c>
      <c r="K135"/>
      <c r="L135"/>
      <c r="M135"/>
      <c r="N135"/>
      <c r="O135"/>
      <c r="P135"/>
      <c r="Q135"/>
      <c r="R135"/>
      <c r="S135"/>
      <c r="T135"/>
      <c r="W135" s="14" t="s">
        <v>284</v>
      </c>
      <c r="X135" s="89" t="str">
        <f>VLOOKUP(W135,[2]Hoja3!$F$3:$I$307,4,FALSE)</f>
        <v>Empresa de Transportes Manuel Montt S.A.</v>
      </c>
      <c r="Y135" s="51"/>
      <c r="Z135" s="51"/>
      <c r="AA135" s="14" t="s">
        <v>552</v>
      </c>
      <c r="AB135" s="89" t="s">
        <v>54</v>
      </c>
      <c r="AC135" s="88"/>
      <c r="AD135" s="88"/>
      <c r="AE135" s="88"/>
      <c r="AF135" s="88"/>
      <c r="AG135" s="88"/>
      <c r="AH135" s="88"/>
      <c r="AI135" s="14" t="s">
        <v>284</v>
      </c>
      <c r="AJ135" s="4" t="str">
        <f t="shared" si="13"/>
        <v>Empresa de Transportes Manuel Montt S.A.</v>
      </c>
    </row>
    <row r="136" spans="1:36" x14ac:dyDescent="0.45">
      <c r="A136" s="5" t="str">
        <f t="shared" si="7"/>
        <v>SI</v>
      </c>
      <c r="B136" s="5" t="e">
        <f t="shared" si="8"/>
        <v>#N/A</v>
      </c>
      <c r="C136" s="4" t="str">
        <f t="shared" si="10"/>
        <v>FXJK48</v>
      </c>
      <c r="D136" s="201"/>
      <c r="E136" s="197" t="s">
        <v>714</v>
      </c>
      <c r="F136" s="197" t="s">
        <v>159</v>
      </c>
      <c r="G136" s="202"/>
      <c r="H136" s="203">
        <v>2</v>
      </c>
      <c r="I136" s="203"/>
      <c r="J136" s="210">
        <v>2</v>
      </c>
      <c r="K136"/>
      <c r="L136"/>
      <c r="M136"/>
      <c r="N136"/>
      <c r="O136"/>
      <c r="P136"/>
      <c r="Q136"/>
      <c r="R136"/>
      <c r="S136"/>
      <c r="T136"/>
      <c r="W136" s="14" t="s">
        <v>362</v>
      </c>
      <c r="X136" s="89" t="s">
        <v>217</v>
      </c>
      <c r="Y136" s="51"/>
      <c r="Z136" s="51"/>
      <c r="AA136" s="14" t="s">
        <v>452</v>
      </c>
      <c r="AB136" s="89" t="s">
        <v>54</v>
      </c>
      <c r="AC136" s="88"/>
      <c r="AD136" s="88"/>
      <c r="AE136" s="88"/>
      <c r="AF136" s="88"/>
      <c r="AG136" s="88"/>
      <c r="AH136" s="88"/>
      <c r="AI136" s="14" t="s">
        <v>362</v>
      </c>
      <c r="AJ136" s="4" t="str">
        <f t="shared" si="13"/>
        <v>Empresa de Transportes Manuel Montt S.A.</v>
      </c>
    </row>
    <row r="137" spans="1:36" x14ac:dyDescent="0.45">
      <c r="A137" s="5" t="str">
        <f t="shared" si="7"/>
        <v>SI</v>
      </c>
      <c r="B137" s="5" t="e">
        <f t="shared" si="8"/>
        <v>#N/A</v>
      </c>
      <c r="C137" s="4" t="str">
        <f t="shared" si="10"/>
        <v>FXJK56</v>
      </c>
      <c r="D137" s="197" t="s">
        <v>206</v>
      </c>
      <c r="E137" s="197" t="s">
        <v>714</v>
      </c>
      <c r="F137" s="197" t="s">
        <v>159</v>
      </c>
      <c r="G137" s="202">
        <v>2</v>
      </c>
      <c r="H137" s="203">
        <v>2</v>
      </c>
      <c r="I137" s="203"/>
      <c r="J137" s="210">
        <v>4</v>
      </c>
      <c r="K137"/>
      <c r="L137"/>
      <c r="M137"/>
      <c r="N137"/>
      <c r="O137"/>
      <c r="P137"/>
      <c r="Q137"/>
      <c r="R137"/>
      <c r="S137"/>
      <c r="T137"/>
      <c r="W137" s="90" t="s">
        <v>611</v>
      </c>
      <c r="X137" s="89" t="str">
        <f>VLOOKUP(W137,[2]Hoja3!$F$3:$I$307,4,FALSE)</f>
        <v>Empresa de Transportes Manuel Montt S.A.</v>
      </c>
      <c r="Y137" s="51"/>
      <c r="Z137" s="51"/>
      <c r="AA137" s="14" t="s">
        <v>90</v>
      </c>
      <c r="AB137" s="89" t="str">
        <f>VLOOKUP(AA137,[2]Hoja3!$F$3:$I$307,4,FALSE)</f>
        <v>Sociedad de Transportes Vía Alerce S.A.</v>
      </c>
      <c r="AC137" s="88"/>
      <c r="AD137" s="88"/>
      <c r="AE137" s="88"/>
      <c r="AF137" s="88"/>
      <c r="AG137" s="88"/>
      <c r="AH137" s="88"/>
      <c r="AI137" s="14" t="s">
        <v>611</v>
      </c>
      <c r="AJ137" s="4" t="str">
        <f t="shared" si="13"/>
        <v>Empresa de Transportes Manuel Montt S.A.</v>
      </c>
    </row>
    <row r="138" spans="1:36" x14ac:dyDescent="0.45">
      <c r="A138" s="5" t="e">
        <f t="shared" si="7"/>
        <v>#N/A</v>
      </c>
      <c r="B138" s="5" t="e">
        <f t="shared" si="8"/>
        <v>#N/A</v>
      </c>
      <c r="C138" s="4" t="str">
        <f t="shared" si="10"/>
        <v>FXJK58</v>
      </c>
      <c r="D138" s="197" t="s">
        <v>288</v>
      </c>
      <c r="E138" s="197" t="s">
        <v>720</v>
      </c>
      <c r="F138" s="197" t="s">
        <v>217</v>
      </c>
      <c r="G138" s="202"/>
      <c r="H138" s="203"/>
      <c r="I138" s="203">
        <v>2</v>
      </c>
      <c r="J138" s="210">
        <v>2</v>
      </c>
      <c r="K138"/>
      <c r="L138"/>
      <c r="M138"/>
      <c r="N138"/>
      <c r="O138"/>
      <c r="P138"/>
      <c r="Q138"/>
      <c r="R138"/>
      <c r="S138"/>
      <c r="T138"/>
      <c r="W138" s="14" t="s">
        <v>257</v>
      </c>
      <c r="X138" s="89" t="s">
        <v>217</v>
      </c>
      <c r="Y138" s="51"/>
      <c r="Z138" s="51"/>
      <c r="AA138" s="144" t="s">
        <v>501</v>
      </c>
      <c r="AB138" s="89" t="s">
        <v>54</v>
      </c>
      <c r="AC138" s="88"/>
      <c r="AD138" s="88"/>
      <c r="AE138" s="88"/>
      <c r="AF138" s="88"/>
      <c r="AG138" s="88"/>
      <c r="AH138" s="88"/>
      <c r="AI138" s="14" t="s">
        <v>257</v>
      </c>
      <c r="AJ138" s="4" t="str">
        <f t="shared" si="13"/>
        <v>Empresa de Transportes Manuel Montt S.A.</v>
      </c>
    </row>
    <row r="139" spans="1:36" x14ac:dyDescent="0.45">
      <c r="A139" s="5" t="str">
        <f t="shared" ref="A139:A202" si="14">IF(VLOOKUP($C139,$AI$11:$AI$550,1,0)=$C139,"SI",)</f>
        <v>SI</v>
      </c>
      <c r="B139" s="5" t="e">
        <f t="shared" ref="B139:B202" si="15">IF(VLOOKUP($C139,$Y$11:$Y$199,1,0)=$C139,"SI",)</f>
        <v>#N/A</v>
      </c>
      <c r="C139" s="4" t="str">
        <f t="shared" si="10"/>
        <v>FXRL69</v>
      </c>
      <c r="D139" s="197" t="s">
        <v>406</v>
      </c>
      <c r="E139" s="197" t="s">
        <v>709</v>
      </c>
      <c r="F139" s="197" t="s">
        <v>393</v>
      </c>
      <c r="G139" s="202">
        <v>2</v>
      </c>
      <c r="H139" s="203"/>
      <c r="I139" s="203"/>
      <c r="J139" s="210">
        <v>2</v>
      </c>
      <c r="K139"/>
      <c r="L139"/>
      <c r="M139"/>
      <c r="N139"/>
      <c r="O139"/>
      <c r="P139"/>
      <c r="Q139"/>
      <c r="R139"/>
      <c r="S139"/>
      <c r="T139"/>
      <c r="W139" s="14" t="s">
        <v>363</v>
      </c>
      <c r="X139" s="89" t="s">
        <v>217</v>
      </c>
      <c r="Y139" s="51"/>
      <c r="Z139" s="51"/>
      <c r="AA139" s="14" t="s">
        <v>553</v>
      </c>
      <c r="AB139" s="89" t="s">
        <v>54</v>
      </c>
      <c r="AC139" s="88"/>
      <c r="AD139" s="88"/>
      <c r="AE139" s="88"/>
      <c r="AF139" s="88"/>
      <c r="AG139" s="88"/>
      <c r="AH139" s="88"/>
      <c r="AI139" s="14" t="s">
        <v>363</v>
      </c>
      <c r="AJ139" s="4" t="str">
        <f t="shared" ref="AJ139:AJ156" si="16">VLOOKUP(AI139,$W$11:$X$190,2,FALSE)</f>
        <v>Empresa de Transportes Manuel Montt S.A.</v>
      </c>
    </row>
    <row r="140" spans="1:36" x14ac:dyDescent="0.45">
      <c r="A140" s="5" t="str">
        <f t="shared" si="14"/>
        <v>SI</v>
      </c>
      <c r="B140" s="5" t="e">
        <f t="shared" si="15"/>
        <v>#N/A</v>
      </c>
      <c r="C140" s="4" t="str">
        <f t="shared" ref="C140:C203" si="17">IF(D140=0,C139,D140)</f>
        <v>FXRL69</v>
      </c>
      <c r="D140" s="201"/>
      <c r="E140" s="197" t="s">
        <v>711</v>
      </c>
      <c r="F140" s="197" t="s">
        <v>393</v>
      </c>
      <c r="G140" s="202">
        <v>2</v>
      </c>
      <c r="H140" s="203"/>
      <c r="I140" s="203"/>
      <c r="J140" s="210">
        <v>2</v>
      </c>
      <c r="K140"/>
      <c r="L140"/>
      <c r="M140"/>
      <c r="N140"/>
      <c r="O140"/>
      <c r="P140"/>
      <c r="Q140"/>
      <c r="R140"/>
      <c r="S140"/>
      <c r="T140"/>
      <c r="W140" s="14" t="s">
        <v>223</v>
      </c>
      <c r="X140" s="89" t="s">
        <v>217</v>
      </c>
      <c r="Y140" s="51"/>
      <c r="Z140" s="51"/>
      <c r="AA140" s="145" t="s">
        <v>554</v>
      </c>
      <c r="AB140" s="89" t="s">
        <v>54</v>
      </c>
      <c r="AC140" s="88"/>
      <c r="AD140" s="88"/>
      <c r="AE140" s="88"/>
      <c r="AF140" s="88"/>
      <c r="AG140" s="88"/>
      <c r="AH140" s="88"/>
      <c r="AI140" s="14" t="s">
        <v>223</v>
      </c>
      <c r="AJ140" s="4" t="str">
        <f t="shared" si="16"/>
        <v>Empresa de Transportes Manuel Montt S.A.</v>
      </c>
    </row>
    <row r="141" spans="1:36" x14ac:dyDescent="0.45">
      <c r="A141" s="5" t="str">
        <f t="shared" si="14"/>
        <v>SI</v>
      </c>
      <c r="B141" s="5" t="e">
        <f t="shared" si="15"/>
        <v>#N/A</v>
      </c>
      <c r="C141" s="4" t="str">
        <f t="shared" si="17"/>
        <v>FXRL69</v>
      </c>
      <c r="D141" s="201"/>
      <c r="E141" s="197" t="s">
        <v>710</v>
      </c>
      <c r="F141" s="197" t="s">
        <v>393</v>
      </c>
      <c r="G141" s="202">
        <v>4</v>
      </c>
      <c r="H141" s="203"/>
      <c r="I141" s="203"/>
      <c r="J141" s="210">
        <v>4</v>
      </c>
      <c r="K141"/>
      <c r="L141"/>
      <c r="M141"/>
      <c r="N141"/>
      <c r="O141"/>
      <c r="P141"/>
      <c r="Q141"/>
      <c r="R141"/>
      <c r="S141"/>
      <c r="T141"/>
      <c r="W141" s="14" t="s">
        <v>241</v>
      </c>
      <c r="X141" s="89" t="s">
        <v>217</v>
      </c>
      <c r="Y141" s="51"/>
      <c r="Z141" s="51"/>
      <c r="AA141" s="14" t="s">
        <v>555</v>
      </c>
      <c r="AB141" s="89" t="s">
        <v>54</v>
      </c>
      <c r="AC141" s="88"/>
      <c r="AD141" s="88"/>
      <c r="AE141" s="88"/>
      <c r="AF141" s="88"/>
      <c r="AG141" s="88"/>
      <c r="AH141" s="88"/>
      <c r="AI141" s="14" t="s">
        <v>241</v>
      </c>
      <c r="AJ141" s="4" t="str">
        <f t="shared" si="16"/>
        <v>Empresa de Transportes Manuel Montt S.A.</v>
      </c>
    </row>
    <row r="142" spans="1:36" x14ac:dyDescent="0.45">
      <c r="A142" s="5" t="str">
        <f t="shared" si="14"/>
        <v>SI</v>
      </c>
      <c r="B142" s="5" t="e">
        <f t="shared" si="15"/>
        <v>#N/A</v>
      </c>
      <c r="C142" s="4" t="str">
        <f t="shared" si="17"/>
        <v>FXRR26</v>
      </c>
      <c r="D142" s="197" t="s">
        <v>64</v>
      </c>
      <c r="E142" s="197" t="s">
        <v>707</v>
      </c>
      <c r="F142" s="197" t="s">
        <v>54</v>
      </c>
      <c r="G142" s="202">
        <v>3</v>
      </c>
      <c r="H142" s="203">
        <v>2</v>
      </c>
      <c r="I142" s="203">
        <v>2</v>
      </c>
      <c r="J142" s="210">
        <v>7</v>
      </c>
      <c r="K142"/>
      <c r="L142"/>
      <c r="M142"/>
      <c r="N142"/>
      <c r="O142"/>
      <c r="P142"/>
      <c r="Q142"/>
      <c r="R142"/>
      <c r="S142"/>
      <c r="T142"/>
      <c r="W142" s="144" t="s">
        <v>364</v>
      </c>
      <c r="X142" s="89" t="s">
        <v>217</v>
      </c>
      <c r="Y142" s="51"/>
      <c r="Z142" s="51"/>
      <c r="AA142" s="145" t="s">
        <v>556</v>
      </c>
      <c r="AB142" s="89" t="s">
        <v>54</v>
      </c>
      <c r="AC142" s="88"/>
      <c r="AD142" s="88"/>
      <c r="AE142" s="88"/>
      <c r="AF142" s="88"/>
      <c r="AG142" s="88"/>
      <c r="AH142" s="88"/>
      <c r="AI142" s="14" t="s">
        <v>364</v>
      </c>
      <c r="AJ142" s="4" t="str">
        <f t="shared" si="16"/>
        <v>Empresa de Transportes Manuel Montt S.A.</v>
      </c>
    </row>
    <row r="143" spans="1:36" x14ac:dyDescent="0.45">
      <c r="A143" s="5" t="str">
        <f t="shared" si="14"/>
        <v>SI</v>
      </c>
      <c r="B143" s="5" t="e">
        <f t="shared" si="15"/>
        <v>#N/A</v>
      </c>
      <c r="C143" s="4" t="str">
        <f t="shared" si="17"/>
        <v>FXRR26</v>
      </c>
      <c r="D143" s="201"/>
      <c r="E143" s="197" t="s">
        <v>708</v>
      </c>
      <c r="F143" s="197" t="s">
        <v>54</v>
      </c>
      <c r="G143" s="202">
        <v>5</v>
      </c>
      <c r="H143" s="203">
        <v>2</v>
      </c>
      <c r="I143" s="203">
        <v>4</v>
      </c>
      <c r="J143" s="210">
        <v>11</v>
      </c>
      <c r="K143"/>
      <c r="L143"/>
      <c r="M143"/>
      <c r="N143"/>
      <c r="O143"/>
      <c r="P143"/>
      <c r="Q143"/>
      <c r="R143"/>
      <c r="S143"/>
      <c r="T143"/>
      <c r="W143" s="14" t="s">
        <v>269</v>
      </c>
      <c r="X143" s="89" t="s">
        <v>217</v>
      </c>
      <c r="Y143" s="51"/>
      <c r="Z143" s="51"/>
      <c r="AA143" s="14" t="s">
        <v>557</v>
      </c>
      <c r="AB143" s="89" t="s">
        <v>54</v>
      </c>
      <c r="AC143" s="88"/>
      <c r="AD143" s="88"/>
      <c r="AE143" s="88"/>
      <c r="AF143" s="88"/>
      <c r="AG143" s="88"/>
      <c r="AH143" s="88"/>
      <c r="AI143" s="14" t="s">
        <v>269</v>
      </c>
      <c r="AJ143" s="4" t="str">
        <f t="shared" si="16"/>
        <v>Empresa de Transportes Manuel Montt S.A.</v>
      </c>
    </row>
    <row r="144" spans="1:36" x14ac:dyDescent="0.45">
      <c r="A144" s="5" t="str">
        <f t="shared" si="14"/>
        <v>SI</v>
      </c>
      <c r="B144" s="5" t="e">
        <f t="shared" si="15"/>
        <v>#N/A</v>
      </c>
      <c r="C144" s="4" t="str">
        <f t="shared" si="17"/>
        <v>FXRR60</v>
      </c>
      <c r="D144" s="197" t="s">
        <v>81</v>
      </c>
      <c r="E144" s="197" t="s">
        <v>707</v>
      </c>
      <c r="F144" s="197" t="s">
        <v>54</v>
      </c>
      <c r="G144" s="202">
        <v>4</v>
      </c>
      <c r="H144" s="203"/>
      <c r="I144" s="203"/>
      <c r="J144" s="210">
        <v>4</v>
      </c>
      <c r="K144"/>
      <c r="L144"/>
      <c r="M144"/>
      <c r="N144"/>
      <c r="O144"/>
      <c r="P144"/>
      <c r="Q144"/>
      <c r="R144"/>
      <c r="S144"/>
      <c r="T144"/>
      <c r="W144" s="14" t="s">
        <v>255</v>
      </c>
      <c r="X144" s="89" t="s">
        <v>217</v>
      </c>
      <c r="Y144" s="51"/>
      <c r="Z144" s="51"/>
      <c r="AA144" s="145" t="s">
        <v>558</v>
      </c>
      <c r="AB144" s="89" t="s">
        <v>54</v>
      </c>
      <c r="AC144" s="88"/>
      <c r="AD144" s="88"/>
      <c r="AE144" s="88"/>
      <c r="AF144" s="88"/>
      <c r="AG144" s="88"/>
      <c r="AH144" s="88"/>
      <c r="AI144" s="14" t="s">
        <v>255</v>
      </c>
      <c r="AJ144" s="4" t="str">
        <f t="shared" si="16"/>
        <v>Empresa de Transportes Manuel Montt S.A.</v>
      </c>
    </row>
    <row r="145" spans="1:36" x14ac:dyDescent="0.45">
      <c r="A145" s="5" t="str">
        <f t="shared" si="14"/>
        <v>SI</v>
      </c>
      <c r="B145" s="5" t="e">
        <f t="shared" si="15"/>
        <v>#N/A</v>
      </c>
      <c r="C145" s="4" t="str">
        <f t="shared" si="17"/>
        <v>FXYF30</v>
      </c>
      <c r="D145" s="197" t="s">
        <v>57</v>
      </c>
      <c r="E145" s="197" t="s">
        <v>707</v>
      </c>
      <c r="F145" s="197" t="s">
        <v>54</v>
      </c>
      <c r="G145" s="202">
        <v>6</v>
      </c>
      <c r="H145" s="203">
        <v>4</v>
      </c>
      <c r="I145" s="203"/>
      <c r="J145" s="210">
        <v>10</v>
      </c>
      <c r="K145"/>
      <c r="L145"/>
      <c r="M145"/>
      <c r="N145"/>
      <c r="O145"/>
      <c r="P145"/>
      <c r="Q145"/>
      <c r="R145"/>
      <c r="S145"/>
      <c r="T145"/>
      <c r="W145" s="14" t="s">
        <v>243</v>
      </c>
      <c r="X145" s="89" t="s">
        <v>217</v>
      </c>
      <c r="Y145" s="51"/>
      <c r="Z145" s="51"/>
      <c r="AA145" s="14" t="s">
        <v>495</v>
      </c>
      <c r="AB145" s="89" t="s">
        <v>54</v>
      </c>
      <c r="AC145" s="88"/>
      <c r="AD145" s="88"/>
      <c r="AE145" s="88"/>
      <c r="AF145" s="88"/>
      <c r="AG145" s="88"/>
      <c r="AH145" s="88"/>
      <c r="AI145" s="14" t="s">
        <v>243</v>
      </c>
      <c r="AJ145" s="4" t="str">
        <f t="shared" si="16"/>
        <v>Empresa de Transportes Manuel Montt S.A.</v>
      </c>
    </row>
    <row r="146" spans="1:36" x14ac:dyDescent="0.45">
      <c r="A146" s="5" t="str">
        <f t="shared" si="14"/>
        <v>SI</v>
      </c>
      <c r="B146" s="5" t="e">
        <f t="shared" si="15"/>
        <v>#N/A</v>
      </c>
      <c r="C146" s="4" t="str">
        <f t="shared" si="17"/>
        <v>FXYF30</v>
      </c>
      <c r="D146" s="201"/>
      <c r="E146" s="197" t="s">
        <v>708</v>
      </c>
      <c r="F146" s="197" t="s">
        <v>54</v>
      </c>
      <c r="G146" s="202">
        <v>3</v>
      </c>
      <c r="H146" s="203">
        <v>2</v>
      </c>
      <c r="I146" s="203"/>
      <c r="J146" s="210">
        <v>5</v>
      </c>
      <c r="K146"/>
      <c r="L146"/>
      <c r="M146"/>
      <c r="N146"/>
      <c r="O146"/>
      <c r="P146"/>
      <c r="Q146"/>
      <c r="R146"/>
      <c r="S146"/>
      <c r="T146"/>
      <c r="W146" s="14" t="s">
        <v>365</v>
      </c>
      <c r="X146" s="89" t="s">
        <v>217</v>
      </c>
      <c r="Y146" s="51"/>
      <c r="Z146" s="51"/>
      <c r="AA146" s="14" t="s">
        <v>559</v>
      </c>
      <c r="AB146" s="89" t="s">
        <v>54</v>
      </c>
      <c r="AC146" s="88"/>
      <c r="AD146" s="88"/>
      <c r="AE146" s="88"/>
      <c r="AF146" s="88"/>
      <c r="AG146" s="88"/>
      <c r="AH146" s="88"/>
      <c r="AI146" s="14" t="s">
        <v>365</v>
      </c>
      <c r="AJ146" s="4" t="str">
        <f t="shared" si="16"/>
        <v>Empresa de Transportes Manuel Montt S.A.</v>
      </c>
    </row>
    <row r="147" spans="1:36" x14ac:dyDescent="0.45">
      <c r="A147" s="5" t="str">
        <f t="shared" si="14"/>
        <v>SI</v>
      </c>
      <c r="B147" s="5" t="str">
        <f t="shared" si="15"/>
        <v>SI</v>
      </c>
      <c r="C147" s="4" t="str">
        <f t="shared" si="17"/>
        <v>GWYY13</v>
      </c>
      <c r="D147" s="197" t="s">
        <v>156</v>
      </c>
      <c r="E147" s="197" t="s">
        <v>706</v>
      </c>
      <c r="F147" s="197" t="s">
        <v>125</v>
      </c>
      <c r="G147" s="202">
        <v>8</v>
      </c>
      <c r="H147" s="203"/>
      <c r="I147" s="203">
        <v>8</v>
      </c>
      <c r="J147" s="210">
        <v>16</v>
      </c>
      <c r="K147"/>
      <c r="L147"/>
      <c r="M147"/>
      <c r="N147"/>
      <c r="O147"/>
      <c r="P147"/>
      <c r="Q147"/>
      <c r="R147"/>
      <c r="S147"/>
      <c r="T147"/>
      <c r="W147" s="14" t="s">
        <v>232</v>
      </c>
      <c r="X147" s="89" t="s">
        <v>217</v>
      </c>
      <c r="Y147" s="51"/>
      <c r="Z147" s="51"/>
      <c r="AA147" s="14" t="s">
        <v>503</v>
      </c>
      <c r="AB147" s="89" t="s">
        <v>54</v>
      </c>
      <c r="AC147" s="88"/>
      <c r="AD147" s="88"/>
      <c r="AE147" s="88"/>
      <c r="AF147" s="88"/>
      <c r="AG147" s="88"/>
      <c r="AH147" s="88"/>
      <c r="AI147" s="14" t="s">
        <v>232</v>
      </c>
      <c r="AJ147" s="4" t="str">
        <f t="shared" si="16"/>
        <v>Empresa de Transportes Manuel Montt S.A.</v>
      </c>
    </row>
    <row r="148" spans="1:36" x14ac:dyDescent="0.45">
      <c r="A148" s="5" t="str">
        <f t="shared" si="14"/>
        <v>SI</v>
      </c>
      <c r="B148" s="5" t="e">
        <f t="shared" si="15"/>
        <v>#N/A</v>
      </c>
      <c r="C148" s="4" t="str">
        <f t="shared" si="17"/>
        <v>HGWL76</v>
      </c>
      <c r="D148" s="197" t="s">
        <v>411</v>
      </c>
      <c r="E148" s="197" t="s">
        <v>709</v>
      </c>
      <c r="F148" s="197" t="s">
        <v>393</v>
      </c>
      <c r="G148" s="202">
        <v>4</v>
      </c>
      <c r="H148" s="203"/>
      <c r="I148" s="203"/>
      <c r="J148" s="210">
        <v>4</v>
      </c>
      <c r="K148"/>
      <c r="L148"/>
      <c r="M148"/>
      <c r="N148"/>
      <c r="O148"/>
      <c r="P148"/>
      <c r="Q148"/>
      <c r="R148"/>
      <c r="S148"/>
      <c r="T148"/>
      <c r="W148" s="14" t="s">
        <v>366</v>
      </c>
      <c r="X148" s="89" t="s">
        <v>217</v>
      </c>
      <c r="Y148" s="51"/>
      <c r="Z148" s="51"/>
      <c r="AA148" s="14" t="s">
        <v>509</v>
      </c>
      <c r="AB148" s="89" t="s">
        <v>54</v>
      </c>
      <c r="AC148" s="88"/>
      <c r="AD148" s="88"/>
      <c r="AE148" s="88"/>
      <c r="AF148" s="88"/>
      <c r="AG148" s="88"/>
      <c r="AH148" s="88"/>
      <c r="AI148" s="14" t="s">
        <v>366</v>
      </c>
      <c r="AJ148" s="4" t="str">
        <f t="shared" si="16"/>
        <v>Empresa de Transportes Manuel Montt S.A.</v>
      </c>
    </row>
    <row r="149" spans="1:36" x14ac:dyDescent="0.45">
      <c r="A149" s="5" t="str">
        <f t="shared" si="14"/>
        <v>SI</v>
      </c>
      <c r="B149" s="5" t="e">
        <f t="shared" si="15"/>
        <v>#N/A</v>
      </c>
      <c r="C149" s="4" t="str">
        <f t="shared" si="17"/>
        <v>HGWL79</v>
      </c>
      <c r="D149" s="197" t="s">
        <v>377</v>
      </c>
      <c r="E149" s="197" t="s">
        <v>715</v>
      </c>
      <c r="F149" s="197" t="s">
        <v>373</v>
      </c>
      <c r="G149" s="202">
        <v>8</v>
      </c>
      <c r="H149" s="203">
        <v>12</v>
      </c>
      <c r="I149" s="203"/>
      <c r="J149" s="210">
        <v>20</v>
      </c>
      <c r="K149"/>
      <c r="L149"/>
      <c r="M149"/>
      <c r="N149"/>
      <c r="O149"/>
      <c r="P149"/>
      <c r="Q149"/>
      <c r="R149"/>
      <c r="S149"/>
      <c r="T149"/>
      <c r="W149" s="14" t="s">
        <v>367</v>
      </c>
      <c r="X149" s="89" t="s">
        <v>217</v>
      </c>
      <c r="Y149" s="51"/>
      <c r="Z149" s="51"/>
      <c r="AA149" s="14" t="s">
        <v>514</v>
      </c>
      <c r="AB149" s="89" t="s">
        <v>54</v>
      </c>
      <c r="AC149" s="88"/>
      <c r="AD149" s="88"/>
      <c r="AE149" s="88"/>
      <c r="AF149" s="88"/>
      <c r="AG149" s="88"/>
      <c r="AH149" s="88"/>
      <c r="AI149" s="14" t="s">
        <v>367</v>
      </c>
      <c r="AJ149" s="4" t="str">
        <f t="shared" si="16"/>
        <v>Empresa de Transportes Manuel Montt S.A.</v>
      </c>
    </row>
    <row r="150" spans="1:36" x14ac:dyDescent="0.45">
      <c r="A150" s="5" t="str">
        <f t="shared" si="14"/>
        <v>SI</v>
      </c>
      <c r="B150" s="5" t="e">
        <f t="shared" si="15"/>
        <v>#N/A</v>
      </c>
      <c r="C150" s="4" t="str">
        <f t="shared" si="17"/>
        <v>HHRK45</v>
      </c>
      <c r="D150" s="197" t="s">
        <v>402</v>
      </c>
      <c r="E150" s="197" t="s">
        <v>709</v>
      </c>
      <c r="F150" s="197" t="s">
        <v>393</v>
      </c>
      <c r="G150" s="202">
        <v>2</v>
      </c>
      <c r="H150" s="203"/>
      <c r="I150" s="203"/>
      <c r="J150" s="210">
        <v>2</v>
      </c>
      <c r="K150"/>
      <c r="L150"/>
      <c r="M150"/>
      <c r="N150"/>
      <c r="O150"/>
      <c r="P150"/>
      <c r="Q150"/>
      <c r="R150"/>
      <c r="S150"/>
      <c r="T150"/>
      <c r="W150" s="14" t="s">
        <v>368</v>
      </c>
      <c r="X150" s="89" t="s">
        <v>217</v>
      </c>
      <c r="Y150" s="51"/>
      <c r="Z150" s="51"/>
      <c r="AA150" s="14" t="s">
        <v>560</v>
      </c>
      <c r="AB150" s="89" t="s">
        <v>54</v>
      </c>
      <c r="AC150" s="88"/>
      <c r="AD150" s="88"/>
      <c r="AE150" s="88"/>
      <c r="AF150" s="88"/>
      <c r="AG150" s="88"/>
      <c r="AH150" s="88"/>
      <c r="AI150" s="14" t="s">
        <v>368</v>
      </c>
      <c r="AJ150" s="4" t="str">
        <f t="shared" si="16"/>
        <v>Empresa de Transportes Manuel Montt S.A.</v>
      </c>
    </row>
    <row r="151" spans="1:36" x14ac:dyDescent="0.45">
      <c r="A151" s="5" t="str">
        <f t="shared" si="14"/>
        <v>SI</v>
      </c>
      <c r="B151" s="5" t="e">
        <f t="shared" si="15"/>
        <v>#N/A</v>
      </c>
      <c r="C151" s="4" t="str">
        <f t="shared" si="17"/>
        <v>HJPL25</v>
      </c>
      <c r="D151" s="197" t="s">
        <v>72</v>
      </c>
      <c r="E151" s="197" t="s">
        <v>707</v>
      </c>
      <c r="F151" s="197" t="s">
        <v>54</v>
      </c>
      <c r="G151" s="202">
        <v>5</v>
      </c>
      <c r="H151" s="203"/>
      <c r="I151" s="203"/>
      <c r="J151" s="210">
        <v>5</v>
      </c>
      <c r="K151"/>
      <c r="L151"/>
      <c r="M151"/>
      <c r="N151"/>
      <c r="O151"/>
      <c r="P151"/>
      <c r="Q151"/>
      <c r="R151"/>
      <c r="S151"/>
      <c r="T151"/>
      <c r="W151" s="14" t="s">
        <v>369</v>
      </c>
      <c r="X151" s="89" t="s">
        <v>217</v>
      </c>
      <c r="Y151" s="51"/>
      <c r="Z151" s="51"/>
      <c r="AA151" s="14" t="s">
        <v>561</v>
      </c>
      <c r="AB151" s="89" t="s">
        <v>54</v>
      </c>
      <c r="AC151" s="88"/>
      <c r="AD151" s="88"/>
      <c r="AE151" s="88"/>
      <c r="AF151" s="88"/>
      <c r="AG151" s="88"/>
      <c r="AH151" s="88"/>
      <c r="AI151" s="14" t="s">
        <v>369</v>
      </c>
      <c r="AJ151" s="4" t="str">
        <f t="shared" si="16"/>
        <v>Empresa de Transportes Manuel Montt S.A.</v>
      </c>
    </row>
    <row r="152" spans="1:36" x14ac:dyDescent="0.45">
      <c r="A152" s="5" t="str">
        <f t="shared" si="14"/>
        <v>SI</v>
      </c>
      <c r="B152" s="5" t="str">
        <f t="shared" si="15"/>
        <v>SI</v>
      </c>
      <c r="C152" s="4" t="str">
        <f t="shared" si="17"/>
        <v>HJPL27</v>
      </c>
      <c r="D152" s="197" t="s">
        <v>142</v>
      </c>
      <c r="E152" s="197" t="s">
        <v>706</v>
      </c>
      <c r="F152" s="197" t="s">
        <v>125</v>
      </c>
      <c r="G152" s="202">
        <v>4</v>
      </c>
      <c r="H152" s="203">
        <v>2</v>
      </c>
      <c r="I152" s="203">
        <v>2</v>
      </c>
      <c r="J152" s="210">
        <v>8</v>
      </c>
      <c r="K152"/>
      <c r="L152"/>
      <c r="M152"/>
      <c r="N152"/>
      <c r="O152"/>
      <c r="P152"/>
      <c r="Q152"/>
      <c r="R152"/>
      <c r="S152"/>
      <c r="T152"/>
      <c r="W152" s="14" t="s">
        <v>370</v>
      </c>
      <c r="X152" s="89" t="s">
        <v>217</v>
      </c>
      <c r="Y152" s="51"/>
      <c r="Z152" s="51"/>
      <c r="AA152" s="145" t="s">
        <v>454</v>
      </c>
      <c r="AB152" s="89" t="s">
        <v>54</v>
      </c>
      <c r="AC152" s="88"/>
      <c r="AD152" s="88"/>
      <c r="AE152" s="88"/>
      <c r="AF152" s="88"/>
      <c r="AG152" s="88"/>
      <c r="AH152" s="88"/>
      <c r="AI152" s="14" t="s">
        <v>370</v>
      </c>
      <c r="AJ152" s="4" t="str">
        <f t="shared" si="16"/>
        <v>Empresa de Transportes Manuel Montt S.A.</v>
      </c>
    </row>
    <row r="153" spans="1:36" x14ac:dyDescent="0.45">
      <c r="A153" s="5" t="str">
        <f t="shared" si="14"/>
        <v>SI</v>
      </c>
      <c r="B153" s="5" t="e">
        <f t="shared" si="15"/>
        <v>#N/A</v>
      </c>
      <c r="C153" s="4" t="str">
        <f t="shared" si="17"/>
        <v>HJPL50</v>
      </c>
      <c r="D153" s="197" t="s">
        <v>92</v>
      </c>
      <c r="E153" s="197" t="s">
        <v>707</v>
      </c>
      <c r="F153" s="197" t="s">
        <v>54</v>
      </c>
      <c r="G153" s="202"/>
      <c r="H153" s="203">
        <v>4</v>
      </c>
      <c r="I153" s="203"/>
      <c r="J153" s="210">
        <v>4</v>
      </c>
      <c r="K153"/>
      <c r="L153"/>
      <c r="M153"/>
      <c r="N153"/>
      <c r="O153"/>
      <c r="P153"/>
      <c r="Q153"/>
      <c r="R153"/>
      <c r="S153"/>
      <c r="T153"/>
      <c r="W153" s="14" t="s">
        <v>239</v>
      </c>
      <c r="X153" s="89" t="str">
        <f>VLOOKUP(W153,[2]Hoja3!$F$3:$I$307,4,FALSE)</f>
        <v>Empresa de Transportes Manuel Montt S.A.</v>
      </c>
      <c r="Y153" s="51"/>
      <c r="Z153" s="51"/>
      <c r="AA153" s="14" t="s">
        <v>491</v>
      </c>
      <c r="AB153" s="89" t="s">
        <v>54</v>
      </c>
      <c r="AC153" s="88"/>
      <c r="AD153" s="88"/>
      <c r="AE153" s="88"/>
      <c r="AF153" s="88"/>
      <c r="AG153" s="88"/>
      <c r="AH153" s="88"/>
      <c r="AI153" s="14" t="s">
        <v>239</v>
      </c>
      <c r="AJ153" s="4" t="str">
        <f t="shared" si="16"/>
        <v>Empresa de Transportes Manuel Montt S.A.</v>
      </c>
    </row>
    <row r="154" spans="1:36" x14ac:dyDescent="0.45">
      <c r="A154" s="5" t="str">
        <f t="shared" si="14"/>
        <v>SI</v>
      </c>
      <c r="B154" s="5" t="e">
        <f t="shared" si="15"/>
        <v>#N/A</v>
      </c>
      <c r="C154" s="4" t="str">
        <f t="shared" si="17"/>
        <v>HJPL50</v>
      </c>
      <c r="D154" s="201"/>
      <c r="E154" s="197" t="s">
        <v>708</v>
      </c>
      <c r="F154" s="197" t="s">
        <v>54</v>
      </c>
      <c r="G154" s="202"/>
      <c r="H154" s="203">
        <v>2</v>
      </c>
      <c r="I154" s="203"/>
      <c r="J154" s="210">
        <v>2</v>
      </c>
      <c r="K154"/>
      <c r="L154"/>
      <c r="M154"/>
      <c r="N154"/>
      <c r="O154"/>
      <c r="P154"/>
      <c r="Q154"/>
      <c r="R154"/>
      <c r="S154"/>
      <c r="T154"/>
      <c r="W154" s="14" t="s">
        <v>371</v>
      </c>
      <c r="X154" s="89" t="s">
        <v>217</v>
      </c>
      <c r="Y154" s="51"/>
      <c r="Z154" s="51"/>
      <c r="AA154" s="14" t="s">
        <v>461</v>
      </c>
      <c r="AB154" s="89" t="s">
        <v>54</v>
      </c>
      <c r="AC154" s="88"/>
      <c r="AD154" s="88"/>
      <c r="AE154" s="88"/>
      <c r="AF154" s="88"/>
      <c r="AG154" s="88"/>
      <c r="AH154" s="88"/>
      <c r="AI154" s="14" t="s">
        <v>371</v>
      </c>
      <c r="AJ154" s="4" t="str">
        <f t="shared" si="16"/>
        <v>Empresa de Transportes Manuel Montt S.A.</v>
      </c>
    </row>
    <row r="155" spans="1:36" x14ac:dyDescent="0.45">
      <c r="A155" s="5" t="str">
        <f t="shared" si="14"/>
        <v>SI</v>
      </c>
      <c r="B155" s="5" t="e">
        <f t="shared" si="15"/>
        <v>#N/A</v>
      </c>
      <c r="C155" s="4" t="str">
        <f t="shared" si="17"/>
        <v>HJPL67</v>
      </c>
      <c r="D155" s="197" t="s">
        <v>63</v>
      </c>
      <c r="E155" s="197" t="s">
        <v>707</v>
      </c>
      <c r="F155" s="197" t="s">
        <v>54</v>
      </c>
      <c r="G155" s="202">
        <v>4</v>
      </c>
      <c r="H155" s="203">
        <v>4</v>
      </c>
      <c r="I155" s="203"/>
      <c r="J155" s="210">
        <v>8</v>
      </c>
      <c r="K155"/>
      <c r="L155"/>
      <c r="M155"/>
      <c r="N155"/>
      <c r="O155"/>
      <c r="P155"/>
      <c r="Q155"/>
      <c r="R155"/>
      <c r="S155"/>
      <c r="T155"/>
      <c r="W155" s="14" t="s">
        <v>220</v>
      </c>
      <c r="X155" s="89" t="str">
        <f>VLOOKUP(W155,[2]Hoja3!$F$3:$I$307,4,FALSE)</f>
        <v>Empresa de Transportes Manuel Montt S.A.</v>
      </c>
      <c r="Y155" s="51"/>
      <c r="Z155" s="51"/>
      <c r="AA155" s="14" t="s">
        <v>450</v>
      </c>
      <c r="AB155" s="89" t="s">
        <v>54</v>
      </c>
      <c r="AC155" s="88"/>
      <c r="AD155" s="88"/>
      <c r="AE155" s="88"/>
      <c r="AF155" s="88"/>
      <c r="AG155" s="88"/>
      <c r="AH155" s="88"/>
      <c r="AI155" s="14" t="s">
        <v>220</v>
      </c>
      <c r="AJ155" s="4" t="str">
        <f t="shared" si="16"/>
        <v>Empresa de Transportes Manuel Montt S.A.</v>
      </c>
    </row>
    <row r="156" spans="1:36" x14ac:dyDescent="0.45">
      <c r="A156" s="5" t="str">
        <f t="shared" si="14"/>
        <v>SI</v>
      </c>
      <c r="B156" s="5" t="e">
        <f t="shared" si="15"/>
        <v>#N/A</v>
      </c>
      <c r="C156" s="4" t="str">
        <f t="shared" si="17"/>
        <v>HJPL67</v>
      </c>
      <c r="D156" s="201"/>
      <c r="E156" s="197" t="s">
        <v>708</v>
      </c>
      <c r="F156" s="197" t="s">
        <v>54</v>
      </c>
      <c r="G156" s="202">
        <v>3</v>
      </c>
      <c r="H156" s="203">
        <v>2</v>
      </c>
      <c r="I156" s="203"/>
      <c r="J156" s="210">
        <v>5</v>
      </c>
      <c r="K156"/>
      <c r="L156"/>
      <c r="M156"/>
      <c r="N156"/>
      <c r="O156"/>
      <c r="P156"/>
      <c r="Q156"/>
      <c r="R156"/>
      <c r="S156"/>
      <c r="T156"/>
      <c r="W156" s="14" t="s">
        <v>242</v>
      </c>
      <c r="X156" s="89" t="str">
        <f>VLOOKUP(W156,[2]Hoja3!$F$3:$I$307,4,FALSE)</f>
        <v>Empresa de Transportes Manuel Montt S.A.</v>
      </c>
      <c r="Y156" s="51"/>
      <c r="Z156" s="51"/>
      <c r="AA156" s="14" t="s">
        <v>562</v>
      </c>
      <c r="AB156" s="89" t="s">
        <v>54</v>
      </c>
      <c r="AC156" s="88"/>
      <c r="AD156" s="88"/>
      <c r="AE156" s="88"/>
      <c r="AF156" s="88"/>
      <c r="AG156" s="88"/>
      <c r="AH156" s="88"/>
      <c r="AI156" s="14" t="s">
        <v>242</v>
      </c>
      <c r="AJ156" s="4" t="str">
        <f t="shared" si="16"/>
        <v>Empresa de Transportes Manuel Montt S.A.</v>
      </c>
    </row>
    <row r="157" spans="1:36" x14ac:dyDescent="0.45">
      <c r="A157" s="5" t="str">
        <f t="shared" si="14"/>
        <v>SI</v>
      </c>
      <c r="B157" s="5" t="e">
        <f t="shared" si="15"/>
        <v>#N/A</v>
      </c>
      <c r="C157" s="4" t="str">
        <f t="shared" si="17"/>
        <v>HJPL68</v>
      </c>
      <c r="D157" s="197" t="s">
        <v>278</v>
      </c>
      <c r="E157" s="197" t="s">
        <v>720</v>
      </c>
      <c r="F157" s="197" t="s">
        <v>217</v>
      </c>
      <c r="G157" s="202"/>
      <c r="H157" s="203">
        <v>2</v>
      </c>
      <c r="I157" s="203">
        <v>3</v>
      </c>
      <c r="J157" s="210">
        <v>5</v>
      </c>
      <c r="K157"/>
      <c r="L157"/>
      <c r="M157"/>
      <c r="N157"/>
      <c r="O157"/>
      <c r="P157"/>
      <c r="Q157"/>
      <c r="R157"/>
      <c r="S157"/>
      <c r="T157"/>
      <c r="X157" s="51"/>
      <c r="Y157" s="51"/>
      <c r="Z157" s="51"/>
      <c r="AA157" s="14" t="s">
        <v>124</v>
      </c>
      <c r="AB157" s="89" t="str">
        <f>VLOOKUP(AA157,[2]Hoja3!$F$3:$I$307,4,FALSE)</f>
        <v>Sociedad de Transportes Vía Alerce S.A.</v>
      </c>
      <c r="AC157" s="88"/>
      <c r="AD157" s="88"/>
      <c r="AE157" s="88"/>
      <c r="AF157" s="88"/>
      <c r="AG157" s="88"/>
      <c r="AH157" s="88"/>
      <c r="AI157" s="14" t="s">
        <v>447</v>
      </c>
      <c r="AJ157" s="4" t="str">
        <f t="shared" ref="AJ157:AJ188" si="18">VLOOKUP(AI157,$Y$11:$Z$198,2,FALSE)</f>
        <v>Transportes Chinquihue Ltda.</v>
      </c>
    </row>
    <row r="158" spans="1:36" x14ac:dyDescent="0.45">
      <c r="A158" s="5" t="str">
        <f t="shared" si="14"/>
        <v>SI</v>
      </c>
      <c r="B158" s="5" t="e">
        <f t="shared" si="15"/>
        <v>#N/A</v>
      </c>
      <c r="C158" s="4" t="str">
        <f t="shared" si="17"/>
        <v>HJPL73</v>
      </c>
      <c r="D158" s="197" t="s">
        <v>274</v>
      </c>
      <c r="E158" s="197" t="s">
        <v>705</v>
      </c>
      <c r="F158" s="197" t="s">
        <v>217</v>
      </c>
      <c r="G158" s="202"/>
      <c r="H158" s="203">
        <v>2</v>
      </c>
      <c r="I158" s="203"/>
      <c r="J158" s="210">
        <v>2</v>
      </c>
      <c r="K158"/>
      <c r="L158"/>
      <c r="M158"/>
      <c r="N158"/>
      <c r="O158"/>
      <c r="P158"/>
      <c r="Q158"/>
      <c r="R158"/>
      <c r="S158"/>
      <c r="T158"/>
      <c r="Y158" s="51"/>
      <c r="Z158" s="51"/>
      <c r="AA158" s="14" t="s">
        <v>119</v>
      </c>
      <c r="AB158" s="89" t="str">
        <f>VLOOKUP(AA158,[2]Hoja3!$F$3:$I$307,4,FALSE)</f>
        <v>Sociedad de Transportes Vía Alerce S.A.</v>
      </c>
      <c r="AC158" s="88"/>
      <c r="AD158" s="88"/>
      <c r="AE158" s="88"/>
      <c r="AF158" s="88"/>
      <c r="AG158" s="88"/>
      <c r="AH158" s="88"/>
      <c r="AI158" s="14" t="s">
        <v>449</v>
      </c>
      <c r="AJ158" s="4" t="str">
        <f t="shared" si="18"/>
        <v>Transportes Chinquihue Ltda.</v>
      </c>
    </row>
    <row r="159" spans="1:36" x14ac:dyDescent="0.45">
      <c r="A159" s="5" t="str">
        <f t="shared" si="14"/>
        <v>SI</v>
      </c>
      <c r="B159" s="5" t="e">
        <f t="shared" si="15"/>
        <v>#N/A</v>
      </c>
      <c r="C159" s="4" t="str">
        <f t="shared" si="17"/>
        <v>HJPL73</v>
      </c>
      <c r="D159" s="201"/>
      <c r="E159" s="197" t="s">
        <v>720</v>
      </c>
      <c r="F159" s="197" t="s">
        <v>217</v>
      </c>
      <c r="G159" s="202">
        <v>2</v>
      </c>
      <c r="H159" s="203">
        <v>2</v>
      </c>
      <c r="I159" s="203"/>
      <c r="J159" s="210">
        <v>4</v>
      </c>
      <c r="K159"/>
      <c r="L159"/>
      <c r="M159"/>
      <c r="N159"/>
      <c r="O159"/>
      <c r="P159"/>
      <c r="Q159"/>
      <c r="R159"/>
      <c r="S159"/>
      <c r="T159"/>
      <c r="X159" s="51"/>
      <c r="Y159" s="51"/>
      <c r="Z159" s="51"/>
      <c r="AA159" s="14" t="s">
        <v>498</v>
      </c>
      <c r="AB159" s="89" t="s">
        <v>54</v>
      </c>
      <c r="AC159" s="88"/>
      <c r="AD159" s="88"/>
      <c r="AE159" s="88"/>
      <c r="AF159" s="88"/>
      <c r="AG159" s="88"/>
      <c r="AH159" s="88"/>
      <c r="AI159" s="14" t="s">
        <v>136</v>
      </c>
      <c r="AJ159" s="4" t="str">
        <f t="shared" si="18"/>
        <v>Transportes Chinquihue Ltda.</v>
      </c>
    </row>
    <row r="160" spans="1:36" x14ac:dyDescent="0.45">
      <c r="A160" s="5" t="str">
        <f t="shared" si="14"/>
        <v>SI</v>
      </c>
      <c r="B160" s="5" t="e">
        <f t="shared" si="15"/>
        <v>#N/A</v>
      </c>
      <c r="C160" s="4" t="str">
        <f t="shared" si="17"/>
        <v>HJPY89</v>
      </c>
      <c r="D160" s="197" t="s">
        <v>99</v>
      </c>
      <c r="E160" s="197" t="s">
        <v>707</v>
      </c>
      <c r="F160" s="197" t="s">
        <v>54</v>
      </c>
      <c r="G160" s="202"/>
      <c r="H160" s="203">
        <v>2</v>
      </c>
      <c r="I160" s="203">
        <v>2</v>
      </c>
      <c r="J160" s="210">
        <v>4</v>
      </c>
      <c r="K160"/>
      <c r="L160"/>
      <c r="M160"/>
      <c r="N160"/>
      <c r="O160"/>
      <c r="P160"/>
      <c r="Q160"/>
      <c r="R160"/>
      <c r="S160"/>
      <c r="T160"/>
      <c r="X160" s="51"/>
      <c r="Y160" s="51"/>
      <c r="Z160" s="51"/>
      <c r="AA160" s="88"/>
      <c r="AB160" s="88"/>
      <c r="AC160" s="88"/>
      <c r="AD160" s="88"/>
      <c r="AE160" s="88"/>
      <c r="AF160" s="88"/>
      <c r="AG160" s="88"/>
      <c r="AH160" s="88"/>
      <c r="AI160" s="14" t="s">
        <v>143</v>
      </c>
      <c r="AJ160" s="4" t="str">
        <f t="shared" si="18"/>
        <v>Transportes Chinquihue Ltda.</v>
      </c>
    </row>
    <row r="161" spans="1:36" x14ac:dyDescent="0.45">
      <c r="A161" s="5" t="str">
        <f t="shared" si="14"/>
        <v>SI</v>
      </c>
      <c r="B161" s="5" t="e">
        <f t="shared" si="15"/>
        <v>#N/A</v>
      </c>
      <c r="C161" s="4" t="str">
        <f t="shared" si="17"/>
        <v>HJPY89</v>
      </c>
      <c r="D161" s="201"/>
      <c r="E161" s="197" t="s">
        <v>708</v>
      </c>
      <c r="F161" s="197" t="s">
        <v>54</v>
      </c>
      <c r="G161" s="202"/>
      <c r="H161" s="203"/>
      <c r="I161" s="203">
        <v>2</v>
      </c>
      <c r="J161" s="210">
        <v>2</v>
      </c>
      <c r="K161"/>
      <c r="L161"/>
      <c r="M161"/>
      <c r="N161"/>
      <c r="O161"/>
      <c r="P161"/>
      <c r="Q161"/>
      <c r="R161"/>
      <c r="S161"/>
      <c r="T161"/>
      <c r="X161" s="51"/>
      <c r="Y161" s="51"/>
      <c r="Z161" s="51"/>
      <c r="AA161" s="88"/>
      <c r="AB161" s="88"/>
      <c r="AC161" s="88"/>
      <c r="AD161" s="88"/>
      <c r="AE161" s="88"/>
      <c r="AF161" s="88"/>
      <c r="AG161" s="88"/>
      <c r="AH161" s="88"/>
      <c r="AI161" s="14" t="s">
        <v>150</v>
      </c>
      <c r="AJ161" s="4" t="str">
        <f t="shared" si="18"/>
        <v>Transportes Chinquihue Ltda.</v>
      </c>
    </row>
    <row r="162" spans="1:36" x14ac:dyDescent="0.45">
      <c r="A162" s="5" t="str">
        <f t="shared" si="14"/>
        <v>SI</v>
      </c>
      <c r="B162" s="5" t="e">
        <f t="shared" si="15"/>
        <v>#N/A</v>
      </c>
      <c r="C162" s="4" t="str">
        <f t="shared" si="17"/>
        <v>HJPY90</v>
      </c>
      <c r="D162" s="197" t="s">
        <v>117</v>
      </c>
      <c r="E162" s="197" t="s">
        <v>708</v>
      </c>
      <c r="F162" s="197" t="s">
        <v>54</v>
      </c>
      <c r="G162" s="202">
        <v>2</v>
      </c>
      <c r="H162" s="203"/>
      <c r="I162" s="203"/>
      <c r="J162" s="210">
        <v>2</v>
      </c>
      <c r="K162"/>
      <c r="L162"/>
      <c r="M162"/>
      <c r="N162"/>
      <c r="O162"/>
      <c r="P162"/>
      <c r="Q162"/>
      <c r="R162"/>
      <c r="S162"/>
      <c r="T162"/>
      <c r="X162" s="51"/>
      <c r="Y162" s="51"/>
      <c r="Z162" s="51"/>
      <c r="AA162" s="88"/>
      <c r="AB162" s="88"/>
      <c r="AC162" s="88"/>
      <c r="AD162" s="88"/>
      <c r="AE162" s="88"/>
      <c r="AF162" s="88"/>
      <c r="AG162" s="88"/>
      <c r="AH162" s="88"/>
      <c r="AI162" s="14" t="s">
        <v>453</v>
      </c>
      <c r="AJ162" s="4" t="str">
        <f t="shared" si="18"/>
        <v>Transportes Chinquihue Ltda.</v>
      </c>
    </row>
    <row r="163" spans="1:36" x14ac:dyDescent="0.45">
      <c r="A163" s="5" t="str">
        <f t="shared" si="14"/>
        <v>SI</v>
      </c>
      <c r="B163" s="5" t="e">
        <f t="shared" si="15"/>
        <v>#N/A</v>
      </c>
      <c r="C163" s="4" t="str">
        <f t="shared" si="17"/>
        <v>HJPY91</v>
      </c>
      <c r="D163" s="197" t="s">
        <v>429</v>
      </c>
      <c r="E163" s="197" t="s">
        <v>707</v>
      </c>
      <c r="F163" s="197" t="s">
        <v>54</v>
      </c>
      <c r="G163" s="202"/>
      <c r="H163" s="203">
        <v>2</v>
      </c>
      <c r="I163" s="203"/>
      <c r="J163" s="210">
        <v>2</v>
      </c>
      <c r="K163"/>
      <c r="L163"/>
      <c r="M163"/>
      <c r="N163"/>
      <c r="O163"/>
      <c r="P163"/>
      <c r="Q163"/>
      <c r="R163"/>
      <c r="S163"/>
      <c r="T163"/>
      <c r="X163" s="51"/>
      <c r="Y163" s="51"/>
      <c r="Z163" s="51"/>
      <c r="AA163" s="88"/>
      <c r="AB163" s="88"/>
      <c r="AC163" s="88"/>
      <c r="AD163" s="88"/>
      <c r="AE163" s="88"/>
      <c r="AF163" s="88"/>
      <c r="AG163" s="88"/>
      <c r="AH163" s="88"/>
      <c r="AI163" s="14" t="s">
        <v>303</v>
      </c>
      <c r="AJ163" s="4" t="str">
        <f t="shared" si="18"/>
        <v>Transportes Chinquihue Ltda.</v>
      </c>
    </row>
    <row r="164" spans="1:36" x14ac:dyDescent="0.45">
      <c r="A164" s="5" t="str">
        <f t="shared" si="14"/>
        <v>SI</v>
      </c>
      <c r="B164" s="5" t="e">
        <f t="shared" si="15"/>
        <v>#N/A</v>
      </c>
      <c r="C164" s="4" t="str">
        <f t="shared" si="17"/>
        <v>HKCZ72</v>
      </c>
      <c r="D164" s="197" t="s">
        <v>415</v>
      </c>
      <c r="E164" s="197" t="s">
        <v>709</v>
      </c>
      <c r="F164" s="197" t="s">
        <v>393</v>
      </c>
      <c r="G164" s="202"/>
      <c r="H164" s="203">
        <v>4</v>
      </c>
      <c r="I164" s="203"/>
      <c r="J164" s="210">
        <v>4</v>
      </c>
      <c r="K164"/>
      <c r="L164"/>
      <c r="M164"/>
      <c r="N164"/>
      <c r="O164"/>
      <c r="P164"/>
      <c r="Q164"/>
      <c r="R164"/>
      <c r="S164"/>
      <c r="T164"/>
      <c r="X164" s="51"/>
      <c r="Y164" s="51"/>
      <c r="Z164" s="51"/>
      <c r="AA164" s="88"/>
      <c r="AB164" s="88"/>
      <c r="AC164" s="88"/>
      <c r="AD164" s="88"/>
      <c r="AE164" s="88"/>
      <c r="AF164" s="88"/>
      <c r="AG164" s="88"/>
      <c r="AH164" s="88"/>
      <c r="AI164" s="14" t="s">
        <v>148</v>
      </c>
      <c r="AJ164" s="4" t="str">
        <f t="shared" si="18"/>
        <v>Transportes Chinquihue Ltda.</v>
      </c>
    </row>
    <row r="165" spans="1:36" x14ac:dyDescent="0.45">
      <c r="A165" s="5" t="str">
        <f t="shared" si="14"/>
        <v>SI</v>
      </c>
      <c r="B165" s="5" t="e">
        <f t="shared" si="15"/>
        <v>#N/A</v>
      </c>
      <c r="C165" s="4" t="str">
        <f t="shared" si="17"/>
        <v>HKCZ72</v>
      </c>
      <c r="D165" s="201"/>
      <c r="E165" s="197" t="s">
        <v>710</v>
      </c>
      <c r="F165" s="197" t="s">
        <v>393</v>
      </c>
      <c r="G165" s="202">
        <v>14</v>
      </c>
      <c r="H165" s="203">
        <v>2</v>
      </c>
      <c r="I165" s="203"/>
      <c r="J165" s="210">
        <v>16</v>
      </c>
      <c r="K165"/>
      <c r="L165"/>
      <c r="M165"/>
      <c r="N165"/>
      <c r="O165"/>
      <c r="P165"/>
      <c r="Q165"/>
      <c r="R165"/>
      <c r="S165"/>
      <c r="T165"/>
      <c r="X165" s="51"/>
      <c r="Y165" s="51"/>
      <c r="Z165" s="51"/>
      <c r="AA165" s="88"/>
      <c r="AB165" s="88"/>
      <c r="AC165" s="88"/>
      <c r="AD165" s="88"/>
      <c r="AE165" s="88"/>
      <c r="AF165" s="88"/>
      <c r="AG165" s="88"/>
      <c r="AH165" s="88"/>
      <c r="AI165" s="14" t="s">
        <v>455</v>
      </c>
      <c r="AJ165" s="4" t="str">
        <f t="shared" si="18"/>
        <v>Transportes Chinquihue Ltda.</v>
      </c>
    </row>
    <row r="166" spans="1:36" x14ac:dyDescent="0.45">
      <c r="A166" s="5" t="str">
        <f t="shared" si="14"/>
        <v>SI</v>
      </c>
      <c r="B166" s="5" t="e">
        <f t="shared" si="15"/>
        <v>#N/A</v>
      </c>
      <c r="C166" s="4" t="str">
        <f t="shared" si="17"/>
        <v>HKCZ78</v>
      </c>
      <c r="D166" s="197" t="s">
        <v>96</v>
      </c>
      <c r="E166" s="197" t="s">
        <v>707</v>
      </c>
      <c r="F166" s="197" t="s">
        <v>54</v>
      </c>
      <c r="G166" s="202"/>
      <c r="H166" s="203">
        <v>4</v>
      </c>
      <c r="I166" s="203">
        <v>2</v>
      </c>
      <c r="J166" s="210">
        <v>6</v>
      </c>
      <c r="K166"/>
      <c r="L166"/>
      <c r="M166"/>
      <c r="N166"/>
      <c r="O166"/>
      <c r="P166"/>
      <c r="Q166"/>
      <c r="R166"/>
      <c r="S166"/>
      <c r="T166"/>
      <c r="X166" s="51"/>
      <c r="Y166" s="51"/>
      <c r="Z166" s="51"/>
      <c r="AA166" s="88"/>
      <c r="AB166" s="88"/>
      <c r="AC166" s="88"/>
      <c r="AD166" s="88"/>
      <c r="AE166" s="88"/>
      <c r="AF166" s="88"/>
      <c r="AG166" s="88"/>
      <c r="AH166" s="88"/>
      <c r="AI166" s="14" t="s">
        <v>153</v>
      </c>
      <c r="AJ166" s="4" t="str">
        <f t="shared" si="18"/>
        <v>Transportes Chinquihue Ltda.</v>
      </c>
    </row>
    <row r="167" spans="1:36" x14ac:dyDescent="0.45">
      <c r="A167" s="5" t="str">
        <f t="shared" si="14"/>
        <v>SI</v>
      </c>
      <c r="B167" s="5" t="e">
        <f t="shared" si="15"/>
        <v>#N/A</v>
      </c>
      <c r="C167" s="4" t="str">
        <f t="shared" si="17"/>
        <v>HKCZ78</v>
      </c>
      <c r="D167" s="201"/>
      <c r="E167" s="197" t="s">
        <v>708</v>
      </c>
      <c r="F167" s="197" t="s">
        <v>54</v>
      </c>
      <c r="G167" s="202"/>
      <c r="H167" s="203"/>
      <c r="I167" s="203">
        <v>2</v>
      </c>
      <c r="J167" s="210">
        <v>2</v>
      </c>
      <c r="K167"/>
      <c r="L167"/>
      <c r="M167"/>
      <c r="N167"/>
      <c r="O167"/>
      <c r="P167"/>
      <c r="Q167"/>
      <c r="R167"/>
      <c r="S167"/>
      <c r="T167"/>
      <c r="X167" s="51"/>
      <c r="Y167" s="51"/>
      <c r="Z167" s="51"/>
      <c r="AA167" s="88"/>
      <c r="AB167" s="88"/>
      <c r="AC167" s="88"/>
      <c r="AD167" s="88"/>
      <c r="AE167" s="88"/>
      <c r="AF167" s="88"/>
      <c r="AG167" s="88"/>
      <c r="AH167" s="88"/>
      <c r="AI167" s="14" t="s">
        <v>456</v>
      </c>
      <c r="AJ167" s="4" t="str">
        <f t="shared" si="18"/>
        <v>Transportes Chinquihue Ltda.</v>
      </c>
    </row>
    <row r="168" spans="1:36" x14ac:dyDescent="0.45">
      <c r="A168" s="5" t="str">
        <f t="shared" si="14"/>
        <v>SI</v>
      </c>
      <c r="B168" s="5" t="e">
        <f t="shared" si="15"/>
        <v>#N/A</v>
      </c>
      <c r="C168" s="4" t="str">
        <f t="shared" si="17"/>
        <v>HWDZ84</v>
      </c>
      <c r="D168" s="197" t="s">
        <v>375</v>
      </c>
      <c r="E168" s="197" t="s">
        <v>715</v>
      </c>
      <c r="F168" s="197" t="s">
        <v>373</v>
      </c>
      <c r="G168" s="202">
        <v>12</v>
      </c>
      <c r="H168" s="203"/>
      <c r="I168" s="203"/>
      <c r="J168" s="210">
        <v>12</v>
      </c>
      <c r="K168"/>
      <c r="L168"/>
      <c r="M168"/>
      <c r="N168"/>
      <c r="O168"/>
      <c r="P168"/>
      <c r="Q168"/>
      <c r="R168"/>
      <c r="S168"/>
      <c r="T168"/>
      <c r="X168" s="51"/>
      <c r="Y168" s="51"/>
      <c r="Z168" s="51"/>
      <c r="AA168" s="88"/>
      <c r="AB168" s="88"/>
      <c r="AC168" s="88"/>
      <c r="AD168" s="88"/>
      <c r="AE168" s="88"/>
      <c r="AF168" s="88"/>
      <c r="AG168" s="88"/>
      <c r="AH168" s="88"/>
      <c r="AI168" s="14" t="s">
        <v>458</v>
      </c>
      <c r="AJ168" s="4" t="str">
        <f t="shared" si="18"/>
        <v>Transportes Chinquihue Ltda.</v>
      </c>
    </row>
    <row r="169" spans="1:36" x14ac:dyDescent="0.45">
      <c r="A169" s="5" t="str">
        <f t="shared" si="14"/>
        <v>SI</v>
      </c>
      <c r="B169" s="5" t="e">
        <f t="shared" si="15"/>
        <v>#N/A</v>
      </c>
      <c r="C169" s="4" t="str">
        <f t="shared" si="17"/>
        <v>HYDB44</v>
      </c>
      <c r="D169" s="197" t="s">
        <v>106</v>
      </c>
      <c r="E169" s="197" t="s">
        <v>707</v>
      </c>
      <c r="F169" s="197" t="s">
        <v>54</v>
      </c>
      <c r="G169" s="202"/>
      <c r="H169" s="203">
        <v>4</v>
      </c>
      <c r="I169" s="203"/>
      <c r="J169" s="210">
        <v>4</v>
      </c>
      <c r="K169"/>
      <c r="L169"/>
      <c r="M169"/>
      <c r="N169"/>
      <c r="O169"/>
      <c r="P169"/>
      <c r="Q169"/>
      <c r="R169"/>
      <c r="S169"/>
      <c r="T169"/>
      <c r="X169" s="51"/>
      <c r="Y169" s="51"/>
      <c r="Z169" s="51"/>
      <c r="AA169" s="88"/>
      <c r="AB169" s="88"/>
      <c r="AC169" s="88"/>
      <c r="AD169" s="88"/>
      <c r="AE169" s="88"/>
      <c r="AF169" s="88"/>
      <c r="AG169" s="88"/>
      <c r="AH169" s="88"/>
      <c r="AI169" s="14" t="s">
        <v>460</v>
      </c>
      <c r="AJ169" s="4" t="str">
        <f t="shared" si="18"/>
        <v>Transportes Chinquihue Ltda.</v>
      </c>
    </row>
    <row r="170" spans="1:36" x14ac:dyDescent="0.45">
      <c r="A170" s="5" t="str">
        <f t="shared" si="14"/>
        <v>SI</v>
      </c>
      <c r="B170" s="5" t="e">
        <f t="shared" si="15"/>
        <v>#N/A</v>
      </c>
      <c r="C170" s="4" t="str">
        <f t="shared" si="17"/>
        <v>JBDB43</v>
      </c>
      <c r="D170" s="197" t="s">
        <v>104</v>
      </c>
      <c r="E170" s="197" t="s">
        <v>707</v>
      </c>
      <c r="F170" s="197" t="s">
        <v>54</v>
      </c>
      <c r="G170" s="202"/>
      <c r="H170" s="203">
        <v>3</v>
      </c>
      <c r="I170" s="203"/>
      <c r="J170" s="210">
        <v>3</v>
      </c>
      <c r="K170"/>
      <c r="L170"/>
      <c r="M170"/>
      <c r="N170"/>
      <c r="O170"/>
      <c r="P170"/>
      <c r="Q170"/>
      <c r="R170"/>
      <c r="S170"/>
      <c r="T170"/>
      <c r="X170" s="51"/>
      <c r="Y170" s="51"/>
      <c r="Z170" s="51"/>
      <c r="AA170" s="88"/>
      <c r="AB170" s="51"/>
      <c r="AC170" s="88"/>
      <c r="AD170" s="88"/>
      <c r="AE170" s="88"/>
      <c r="AF170" s="88"/>
      <c r="AG170" s="88"/>
      <c r="AH170" s="88"/>
      <c r="AI170" s="14" t="s">
        <v>462</v>
      </c>
      <c r="AJ170" s="4" t="str">
        <f t="shared" si="18"/>
        <v>Transportes Chinquihue Ltda.</v>
      </c>
    </row>
    <row r="171" spans="1:36" x14ac:dyDescent="0.45">
      <c r="A171" s="5" t="str">
        <f t="shared" si="14"/>
        <v>SI</v>
      </c>
      <c r="B171" s="5" t="e">
        <f t="shared" si="15"/>
        <v>#N/A</v>
      </c>
      <c r="C171" s="4" t="str">
        <f t="shared" si="17"/>
        <v>JBDB43</v>
      </c>
      <c r="D171" s="201"/>
      <c r="E171" s="197" t="s">
        <v>708</v>
      </c>
      <c r="F171" s="197" t="s">
        <v>54</v>
      </c>
      <c r="G171" s="202"/>
      <c r="H171" s="203">
        <v>2</v>
      </c>
      <c r="I171" s="203"/>
      <c r="J171" s="210">
        <v>2</v>
      </c>
      <c r="K171"/>
      <c r="L171"/>
      <c r="M171"/>
      <c r="N171"/>
      <c r="O171"/>
      <c r="P171"/>
      <c r="Q171"/>
      <c r="R171"/>
      <c r="S171"/>
      <c r="T171"/>
      <c r="X171" s="51"/>
      <c r="Y171" s="51"/>
      <c r="Z171" s="51"/>
      <c r="AA171" s="88"/>
      <c r="AB171" s="51"/>
      <c r="AC171" s="88"/>
      <c r="AD171" s="88"/>
      <c r="AE171" s="51"/>
      <c r="AF171" s="51"/>
      <c r="AG171" s="88"/>
      <c r="AH171" s="88"/>
      <c r="AI171" s="14" t="s">
        <v>602</v>
      </c>
      <c r="AJ171" s="4" t="str">
        <f t="shared" si="18"/>
        <v>Transportes Chinquihue Ltda.</v>
      </c>
    </row>
    <row r="172" spans="1:36" x14ac:dyDescent="0.45">
      <c r="A172" s="5" t="str">
        <f t="shared" si="14"/>
        <v>SI</v>
      </c>
      <c r="B172" s="5" t="e">
        <f t="shared" si="15"/>
        <v>#N/A</v>
      </c>
      <c r="C172" s="4" t="str">
        <f t="shared" si="17"/>
        <v>JGVY37</v>
      </c>
      <c r="D172" s="197" t="s">
        <v>318</v>
      </c>
      <c r="E172" s="197" t="s">
        <v>720</v>
      </c>
      <c r="F172" s="197" t="s">
        <v>217</v>
      </c>
      <c r="G172" s="202"/>
      <c r="H172" s="203">
        <v>2</v>
      </c>
      <c r="I172" s="203"/>
      <c r="J172" s="210">
        <v>2</v>
      </c>
      <c r="K172"/>
      <c r="L172"/>
      <c r="M172"/>
      <c r="N172"/>
      <c r="O172"/>
      <c r="P172"/>
      <c r="Q172"/>
      <c r="R172"/>
      <c r="S172"/>
      <c r="T172"/>
      <c r="X172" s="51"/>
      <c r="Y172" s="51"/>
      <c r="Z172" s="51"/>
      <c r="AA172" s="88"/>
      <c r="AB172" s="51"/>
      <c r="AC172" s="88"/>
      <c r="AD172" s="88"/>
      <c r="AE172" s="51"/>
      <c r="AF172" s="51"/>
      <c r="AG172" s="88"/>
      <c r="AH172" s="88"/>
      <c r="AI172" s="89" t="s">
        <v>464</v>
      </c>
      <c r="AJ172" s="4" t="str">
        <f t="shared" si="18"/>
        <v>Transportes Chinquihue Ltda.</v>
      </c>
    </row>
    <row r="173" spans="1:36" x14ac:dyDescent="0.45">
      <c r="A173" s="5" t="str">
        <f t="shared" si="14"/>
        <v>SI</v>
      </c>
      <c r="B173" s="5" t="str">
        <f t="shared" si="15"/>
        <v>SI</v>
      </c>
      <c r="C173" s="4" t="str">
        <f t="shared" si="17"/>
        <v>JKYZ65</v>
      </c>
      <c r="D173" s="197" t="s">
        <v>128</v>
      </c>
      <c r="E173" s="197" t="s">
        <v>706</v>
      </c>
      <c r="F173" s="197" t="s">
        <v>125</v>
      </c>
      <c r="G173" s="202">
        <v>10</v>
      </c>
      <c r="H173" s="203">
        <v>6</v>
      </c>
      <c r="I173" s="203">
        <v>2</v>
      </c>
      <c r="J173" s="210">
        <v>18</v>
      </c>
      <c r="K173"/>
      <c r="L173"/>
      <c r="M173"/>
      <c r="N173"/>
      <c r="O173"/>
      <c r="P173"/>
      <c r="Q173"/>
      <c r="R173"/>
      <c r="S173"/>
      <c r="T173"/>
      <c r="X173" s="51"/>
      <c r="Y173" s="51"/>
      <c r="Z173" s="51"/>
      <c r="AA173" s="88"/>
      <c r="AB173" s="51"/>
      <c r="AC173" s="88"/>
      <c r="AD173" s="88"/>
      <c r="AE173" s="51"/>
      <c r="AF173" s="51"/>
      <c r="AG173" s="88"/>
      <c r="AH173" s="88"/>
      <c r="AI173" s="14" t="s">
        <v>465</v>
      </c>
      <c r="AJ173" s="4" t="str">
        <f t="shared" si="18"/>
        <v>Transportes Chinquihue Ltda.</v>
      </c>
    </row>
    <row r="174" spans="1:36" x14ac:dyDescent="0.45">
      <c r="A174" s="5" t="str">
        <f t="shared" si="14"/>
        <v>SI</v>
      </c>
      <c r="B174" s="5" t="e">
        <f t="shared" si="15"/>
        <v>#N/A</v>
      </c>
      <c r="C174" s="4" t="str">
        <f t="shared" si="17"/>
        <v>JKYZ95</v>
      </c>
      <c r="D174" s="197" t="s">
        <v>67</v>
      </c>
      <c r="E174" s="197" t="s">
        <v>707</v>
      </c>
      <c r="F174" s="197" t="s">
        <v>54</v>
      </c>
      <c r="G174" s="202">
        <v>4</v>
      </c>
      <c r="H174" s="203"/>
      <c r="I174" s="203"/>
      <c r="J174" s="210">
        <v>4</v>
      </c>
      <c r="K174"/>
      <c r="L174"/>
      <c r="M174"/>
      <c r="N174"/>
      <c r="O174"/>
      <c r="P174"/>
      <c r="Q174"/>
      <c r="R174"/>
      <c r="S174"/>
      <c r="T174"/>
      <c r="X174" s="51"/>
      <c r="Y174" s="51"/>
      <c r="Z174" s="51"/>
      <c r="AA174" s="51"/>
      <c r="AB174" s="51"/>
      <c r="AC174" s="88"/>
      <c r="AD174" s="88"/>
      <c r="AE174" s="51"/>
      <c r="AF174" s="51"/>
      <c r="AG174" s="88"/>
      <c r="AH174" s="88"/>
      <c r="AI174" s="14" t="s">
        <v>467</v>
      </c>
      <c r="AJ174" s="4" t="str">
        <f t="shared" si="18"/>
        <v>Transportes Chinquihue Ltda.</v>
      </c>
    </row>
    <row r="175" spans="1:36" x14ac:dyDescent="0.45">
      <c r="A175" s="5" t="str">
        <f t="shared" si="14"/>
        <v>SI</v>
      </c>
      <c r="B175" s="5" t="e">
        <f t="shared" si="15"/>
        <v>#N/A</v>
      </c>
      <c r="C175" s="4" t="str">
        <f t="shared" si="17"/>
        <v>JKYZ95</v>
      </c>
      <c r="D175" s="201"/>
      <c r="E175" s="197" t="s">
        <v>708</v>
      </c>
      <c r="F175" s="197" t="s">
        <v>54</v>
      </c>
      <c r="G175" s="202">
        <v>5</v>
      </c>
      <c r="H175" s="203"/>
      <c r="I175" s="203"/>
      <c r="J175" s="210">
        <v>5</v>
      </c>
      <c r="K175"/>
      <c r="L175"/>
      <c r="M175"/>
      <c r="N175"/>
      <c r="O175"/>
      <c r="P175"/>
      <c r="Q175"/>
      <c r="R175"/>
      <c r="S175"/>
      <c r="T175"/>
      <c r="X175" s="51"/>
      <c r="Y175" s="51"/>
      <c r="Z175" s="51"/>
      <c r="AA175" s="51"/>
      <c r="AB175" s="51"/>
      <c r="AC175" s="88"/>
      <c r="AD175" s="88"/>
      <c r="AE175" s="51"/>
      <c r="AF175" s="51"/>
      <c r="AG175" s="88"/>
      <c r="AH175" s="88"/>
      <c r="AI175" s="14" t="s">
        <v>468</v>
      </c>
      <c r="AJ175" s="4" t="str">
        <f t="shared" si="18"/>
        <v>Transportes Chinquihue Ltda.</v>
      </c>
    </row>
    <row r="176" spans="1:36" x14ac:dyDescent="0.45">
      <c r="A176" s="5" t="str">
        <f t="shared" si="14"/>
        <v>SI</v>
      </c>
      <c r="B176" s="5" t="str">
        <f t="shared" si="15"/>
        <v>SI</v>
      </c>
      <c r="C176" s="4" t="str">
        <f t="shared" si="17"/>
        <v>JPRY13</v>
      </c>
      <c r="D176" s="197" t="s">
        <v>129</v>
      </c>
      <c r="E176" s="197" t="s">
        <v>706</v>
      </c>
      <c r="F176" s="197" t="s">
        <v>125</v>
      </c>
      <c r="G176" s="202">
        <v>6</v>
      </c>
      <c r="H176" s="203">
        <v>2</v>
      </c>
      <c r="I176" s="203"/>
      <c r="J176" s="210">
        <v>8</v>
      </c>
      <c r="K176"/>
      <c r="L176"/>
      <c r="M176"/>
      <c r="N176"/>
      <c r="O176"/>
      <c r="P176"/>
      <c r="Q176"/>
      <c r="R176"/>
      <c r="S176"/>
      <c r="T176"/>
      <c r="X176" s="51"/>
      <c r="Y176" s="51"/>
      <c r="Z176" s="51"/>
      <c r="AA176" s="51"/>
      <c r="AB176" s="51"/>
      <c r="AC176" s="88"/>
      <c r="AD176" s="88"/>
      <c r="AE176" s="51"/>
      <c r="AF176" s="51"/>
      <c r="AG176" s="88"/>
      <c r="AH176" s="88"/>
      <c r="AI176" s="14" t="s">
        <v>470</v>
      </c>
      <c r="AJ176" s="4" t="str">
        <f t="shared" si="18"/>
        <v>Transportes Chinquihue Ltda.</v>
      </c>
    </row>
    <row r="177" spans="1:36" x14ac:dyDescent="0.45">
      <c r="A177" s="5" t="str">
        <f t="shared" si="14"/>
        <v>SI</v>
      </c>
      <c r="B177" s="5" t="e">
        <f t="shared" si="15"/>
        <v>#N/A</v>
      </c>
      <c r="C177" s="4" t="str">
        <f t="shared" si="17"/>
        <v>JRZZ62</v>
      </c>
      <c r="D177" s="197" t="s">
        <v>95</v>
      </c>
      <c r="E177" s="197" t="s">
        <v>707</v>
      </c>
      <c r="F177" s="197" t="s">
        <v>54</v>
      </c>
      <c r="G177" s="202"/>
      <c r="H177" s="203">
        <v>4</v>
      </c>
      <c r="I177" s="203"/>
      <c r="J177" s="210">
        <v>4</v>
      </c>
      <c r="K177"/>
      <c r="L177"/>
      <c r="M177"/>
      <c r="N177"/>
      <c r="O177"/>
      <c r="P177"/>
      <c r="Q177"/>
      <c r="R177"/>
      <c r="S177"/>
      <c r="T177"/>
      <c r="X177" s="51"/>
      <c r="Y177" s="51"/>
      <c r="Z177" s="51"/>
      <c r="AA177" s="51"/>
      <c r="AB177" s="51"/>
      <c r="AC177" s="88"/>
      <c r="AD177" s="88"/>
      <c r="AE177" s="51"/>
      <c r="AF177" s="51"/>
      <c r="AG177" s="88"/>
      <c r="AH177" s="88"/>
      <c r="AI177" s="14" t="s">
        <v>471</v>
      </c>
      <c r="AJ177" s="4" t="str">
        <f t="shared" si="18"/>
        <v>Transportes Chinquihue Ltda.</v>
      </c>
    </row>
    <row r="178" spans="1:36" x14ac:dyDescent="0.45">
      <c r="A178" s="5" t="str">
        <f t="shared" si="14"/>
        <v>SI</v>
      </c>
      <c r="B178" s="5" t="e">
        <f t="shared" si="15"/>
        <v>#N/A</v>
      </c>
      <c r="C178" s="4" t="str">
        <f t="shared" si="17"/>
        <v>JRZZ64</v>
      </c>
      <c r="D178" s="197" t="s">
        <v>103</v>
      </c>
      <c r="E178" s="197" t="s">
        <v>707</v>
      </c>
      <c r="F178" s="197" t="s">
        <v>54</v>
      </c>
      <c r="G178" s="202"/>
      <c r="H178" s="203">
        <v>2</v>
      </c>
      <c r="I178" s="203"/>
      <c r="J178" s="210">
        <v>2</v>
      </c>
      <c r="K178"/>
      <c r="L178"/>
      <c r="M178"/>
      <c r="N178"/>
      <c r="O178"/>
      <c r="P178"/>
      <c r="Q178"/>
      <c r="R178"/>
      <c r="S178"/>
      <c r="T178"/>
      <c r="X178" s="51"/>
      <c r="Y178" s="51"/>
      <c r="Z178" s="51"/>
      <c r="AA178" s="51"/>
      <c r="AB178" s="51"/>
      <c r="AC178" s="88"/>
      <c r="AD178" s="88"/>
      <c r="AE178" s="51"/>
      <c r="AF178" s="51"/>
      <c r="AG178" s="88"/>
      <c r="AH178" s="88"/>
      <c r="AI178" s="14" t="s">
        <v>472</v>
      </c>
      <c r="AJ178" s="4" t="str">
        <f t="shared" si="18"/>
        <v>Transportes Chinquihue Ltda.</v>
      </c>
    </row>
    <row r="179" spans="1:36" x14ac:dyDescent="0.45">
      <c r="A179" s="5" t="str">
        <f t="shared" si="14"/>
        <v>SI</v>
      </c>
      <c r="B179" s="5" t="e">
        <f t="shared" si="15"/>
        <v>#N/A</v>
      </c>
      <c r="C179" s="4" t="str">
        <f t="shared" si="17"/>
        <v>JRZZ64</v>
      </c>
      <c r="D179" s="201"/>
      <c r="E179" s="197" t="s">
        <v>708</v>
      </c>
      <c r="F179" s="197" t="s">
        <v>54</v>
      </c>
      <c r="G179" s="202"/>
      <c r="H179" s="203">
        <v>2</v>
      </c>
      <c r="I179" s="203"/>
      <c r="J179" s="210">
        <v>2</v>
      </c>
      <c r="K179"/>
      <c r="L179"/>
      <c r="M179"/>
      <c r="N179"/>
      <c r="O179"/>
      <c r="P179"/>
      <c r="Q179"/>
      <c r="R179"/>
      <c r="S179"/>
      <c r="T179"/>
      <c r="X179" s="51"/>
      <c r="Y179" s="51"/>
      <c r="Z179" s="51"/>
      <c r="AA179" s="51"/>
      <c r="AB179" s="51"/>
      <c r="AC179" s="88"/>
      <c r="AD179" s="88"/>
      <c r="AE179" s="51"/>
      <c r="AF179" s="51"/>
      <c r="AG179" s="88"/>
      <c r="AH179" s="88"/>
      <c r="AI179" s="14" t="s">
        <v>474</v>
      </c>
      <c r="AJ179" s="4" t="str">
        <f t="shared" si="18"/>
        <v>Transportes Chinquihue Ltda.</v>
      </c>
    </row>
    <row r="180" spans="1:36" x14ac:dyDescent="0.45">
      <c r="A180" s="5" t="str">
        <f t="shared" si="14"/>
        <v>SI</v>
      </c>
      <c r="B180" s="5" t="e">
        <f t="shared" si="15"/>
        <v>#N/A</v>
      </c>
      <c r="C180" s="4" t="str">
        <f t="shared" si="17"/>
        <v>JVCZ51</v>
      </c>
      <c r="D180" s="197" t="s">
        <v>70</v>
      </c>
      <c r="E180" s="197" t="s">
        <v>707</v>
      </c>
      <c r="F180" s="197" t="s">
        <v>54</v>
      </c>
      <c r="G180" s="202">
        <v>1</v>
      </c>
      <c r="H180" s="203">
        <v>2</v>
      </c>
      <c r="I180" s="203">
        <v>2</v>
      </c>
      <c r="J180" s="210">
        <v>5</v>
      </c>
      <c r="K180"/>
      <c r="L180"/>
      <c r="M180"/>
      <c r="N180"/>
      <c r="O180"/>
      <c r="P180"/>
      <c r="Q180"/>
      <c r="R180"/>
      <c r="S180"/>
      <c r="T180"/>
      <c r="X180" s="51"/>
      <c r="Y180" s="51"/>
      <c r="Z180" s="51"/>
      <c r="AA180" s="51"/>
      <c r="AB180" s="51"/>
      <c r="AC180" s="88"/>
      <c r="AD180" s="88"/>
      <c r="AE180" s="51"/>
      <c r="AF180" s="51"/>
      <c r="AG180" s="88"/>
      <c r="AH180" s="88"/>
      <c r="AI180" s="14" t="s">
        <v>476</v>
      </c>
      <c r="AJ180" s="4" t="str">
        <f t="shared" si="18"/>
        <v>Transportes Chinquihue Ltda.</v>
      </c>
    </row>
    <row r="181" spans="1:36" x14ac:dyDescent="0.45">
      <c r="A181" s="5" t="str">
        <f t="shared" si="14"/>
        <v>SI</v>
      </c>
      <c r="B181" s="5" t="e">
        <f t="shared" si="15"/>
        <v>#N/A</v>
      </c>
      <c r="C181" s="4" t="str">
        <f t="shared" si="17"/>
        <v>JVCZ51</v>
      </c>
      <c r="D181" s="201"/>
      <c r="E181" s="197" t="s">
        <v>708</v>
      </c>
      <c r="F181" s="197" t="s">
        <v>54</v>
      </c>
      <c r="G181" s="202">
        <v>3</v>
      </c>
      <c r="H181" s="203">
        <v>2</v>
      </c>
      <c r="I181" s="203">
        <v>2</v>
      </c>
      <c r="J181" s="210">
        <v>7</v>
      </c>
      <c r="K181"/>
      <c r="L181"/>
      <c r="M181"/>
      <c r="N181"/>
      <c r="O181"/>
      <c r="P181"/>
      <c r="Q181"/>
      <c r="R181"/>
      <c r="X181" s="51"/>
      <c r="Y181" s="51"/>
      <c r="Z181" s="51"/>
      <c r="AA181" s="51"/>
      <c r="AB181" s="51"/>
      <c r="AC181" s="88"/>
      <c r="AD181" s="88"/>
      <c r="AE181" s="51"/>
      <c r="AF181" s="51"/>
      <c r="AG181" s="88"/>
      <c r="AH181" s="88"/>
      <c r="AI181" s="14" t="s">
        <v>478</v>
      </c>
      <c r="AJ181" s="4" t="str">
        <f t="shared" si="18"/>
        <v>Transportes Chinquihue Ltda.</v>
      </c>
    </row>
    <row r="182" spans="1:36" x14ac:dyDescent="0.45">
      <c r="A182" s="5" t="str">
        <f t="shared" si="14"/>
        <v>SI</v>
      </c>
      <c r="B182" s="5" t="e">
        <f t="shared" si="15"/>
        <v>#N/A</v>
      </c>
      <c r="C182" s="4" t="str">
        <f t="shared" si="17"/>
        <v>KCFB86</v>
      </c>
      <c r="D182" s="197" t="s">
        <v>113</v>
      </c>
      <c r="E182" s="197" t="s">
        <v>708</v>
      </c>
      <c r="F182" s="197" t="s">
        <v>54</v>
      </c>
      <c r="G182" s="202">
        <v>2</v>
      </c>
      <c r="H182" s="203"/>
      <c r="I182" s="203"/>
      <c r="J182" s="210">
        <v>2</v>
      </c>
      <c r="K182"/>
      <c r="L182"/>
      <c r="M182"/>
      <c r="N182"/>
      <c r="O182"/>
      <c r="P182"/>
      <c r="Q182"/>
      <c r="R182"/>
      <c r="X182" s="51"/>
      <c r="Y182" s="51"/>
      <c r="Z182" s="51"/>
      <c r="AA182" s="51"/>
      <c r="AB182" s="51"/>
      <c r="AC182" s="88"/>
      <c r="AD182" s="88"/>
      <c r="AE182" s="51"/>
      <c r="AF182" s="51"/>
      <c r="AG182" s="88"/>
      <c r="AH182" s="88"/>
      <c r="AI182" s="14" t="s">
        <v>480</v>
      </c>
      <c r="AJ182" s="4" t="str">
        <f t="shared" si="18"/>
        <v>Transportes Chinquihue Ltda.</v>
      </c>
    </row>
    <row r="183" spans="1:36" x14ac:dyDescent="0.45">
      <c r="A183" s="5" t="str">
        <f t="shared" si="14"/>
        <v>SI</v>
      </c>
      <c r="B183" s="5" t="e">
        <f t="shared" si="15"/>
        <v>#N/A</v>
      </c>
      <c r="C183" s="4" t="str">
        <f t="shared" si="17"/>
        <v>KCJF27</v>
      </c>
      <c r="D183" s="197" t="s">
        <v>79</v>
      </c>
      <c r="E183" s="197" t="s">
        <v>707</v>
      </c>
      <c r="F183" s="197" t="s">
        <v>54</v>
      </c>
      <c r="G183" s="202">
        <v>4</v>
      </c>
      <c r="H183" s="203"/>
      <c r="I183" s="203">
        <v>2</v>
      </c>
      <c r="J183" s="210">
        <v>6</v>
      </c>
      <c r="K183"/>
      <c r="L183"/>
      <c r="M183"/>
      <c r="N183"/>
      <c r="O183"/>
      <c r="P183"/>
      <c r="Q183"/>
      <c r="R183"/>
      <c r="X183" s="51"/>
      <c r="Y183" s="51"/>
      <c r="Z183" s="51"/>
      <c r="AA183" s="51"/>
      <c r="AB183" s="51"/>
      <c r="AC183" s="88"/>
      <c r="AD183" s="88"/>
      <c r="AE183" s="51"/>
      <c r="AF183" s="51"/>
      <c r="AG183" s="88"/>
      <c r="AH183" s="88"/>
      <c r="AI183" s="14" t="s">
        <v>482</v>
      </c>
      <c r="AJ183" s="4" t="str">
        <f t="shared" si="18"/>
        <v>Transportes Chinquihue Ltda.</v>
      </c>
    </row>
    <row r="184" spans="1:36" x14ac:dyDescent="0.45">
      <c r="A184" s="5" t="str">
        <f t="shared" si="14"/>
        <v>SI</v>
      </c>
      <c r="B184" s="5" t="e">
        <f t="shared" si="15"/>
        <v>#N/A</v>
      </c>
      <c r="C184" s="4" t="str">
        <f t="shared" si="17"/>
        <v>KCJF27</v>
      </c>
      <c r="D184" s="201"/>
      <c r="E184" s="197" t="s">
        <v>708</v>
      </c>
      <c r="F184" s="197" t="s">
        <v>54</v>
      </c>
      <c r="G184" s="202">
        <v>3</v>
      </c>
      <c r="H184" s="203"/>
      <c r="I184" s="203">
        <v>2</v>
      </c>
      <c r="J184" s="210">
        <v>5</v>
      </c>
      <c r="K184"/>
      <c r="L184"/>
      <c r="M184"/>
      <c r="N184"/>
      <c r="O184"/>
      <c r="P184"/>
      <c r="Q184"/>
      <c r="R184"/>
      <c r="X184" s="51"/>
      <c r="Y184" s="51"/>
      <c r="Z184" s="51"/>
      <c r="AA184" s="51"/>
      <c r="AB184" s="51"/>
      <c r="AC184" s="88"/>
      <c r="AD184" s="88"/>
      <c r="AE184" s="51"/>
      <c r="AF184" s="51"/>
      <c r="AG184" s="88"/>
      <c r="AH184" s="88"/>
      <c r="AI184" s="14" t="s">
        <v>484</v>
      </c>
      <c r="AJ184" s="4" t="str">
        <f t="shared" si="18"/>
        <v>Transportes Chinquihue Ltda.</v>
      </c>
    </row>
    <row r="185" spans="1:36" x14ac:dyDescent="0.45">
      <c r="A185" s="5" t="str">
        <f t="shared" si="14"/>
        <v>SI</v>
      </c>
      <c r="B185" s="5" t="e">
        <f t="shared" si="15"/>
        <v>#N/A</v>
      </c>
      <c r="C185" s="4" t="str">
        <f t="shared" si="17"/>
        <v>KCRR56</v>
      </c>
      <c r="D185" s="197" t="s">
        <v>225</v>
      </c>
      <c r="E185" s="197" t="s">
        <v>705</v>
      </c>
      <c r="F185" s="197" t="s">
        <v>217</v>
      </c>
      <c r="G185" s="202">
        <v>2</v>
      </c>
      <c r="H185" s="203"/>
      <c r="I185" s="203"/>
      <c r="J185" s="210">
        <v>2</v>
      </c>
      <c r="K185"/>
      <c r="L185"/>
      <c r="M185"/>
      <c r="N185"/>
      <c r="O185"/>
      <c r="P185"/>
      <c r="Q185"/>
      <c r="R185"/>
      <c r="X185" s="51"/>
      <c r="Y185" s="51"/>
      <c r="Z185" s="51"/>
      <c r="AA185" s="51"/>
      <c r="AB185" s="51"/>
      <c r="AC185" s="88"/>
      <c r="AD185" s="88"/>
      <c r="AE185" s="51"/>
      <c r="AF185" s="51"/>
      <c r="AG185" s="88"/>
      <c r="AH185" s="88"/>
      <c r="AI185" s="14" t="s">
        <v>139</v>
      </c>
      <c r="AJ185" s="4" t="str">
        <f t="shared" si="18"/>
        <v>Transportes Chinquihue Ltda.</v>
      </c>
    </row>
    <row r="186" spans="1:36" x14ac:dyDescent="0.45">
      <c r="A186" s="5" t="str">
        <f t="shared" si="14"/>
        <v>SI</v>
      </c>
      <c r="B186" s="5" t="e">
        <f t="shared" si="15"/>
        <v>#N/A</v>
      </c>
      <c r="C186" s="4" t="str">
        <f t="shared" si="17"/>
        <v>KCRR56</v>
      </c>
      <c r="D186" s="201"/>
      <c r="E186" s="197" t="s">
        <v>720</v>
      </c>
      <c r="F186" s="197" t="s">
        <v>217</v>
      </c>
      <c r="G186" s="202">
        <v>2</v>
      </c>
      <c r="H186" s="203">
        <v>4</v>
      </c>
      <c r="I186" s="203"/>
      <c r="J186" s="210">
        <v>6</v>
      </c>
      <c r="K186"/>
      <c r="L186"/>
      <c r="M186"/>
      <c r="N186"/>
      <c r="O186"/>
      <c r="P186"/>
      <c r="Q186"/>
      <c r="R186"/>
      <c r="X186" s="51"/>
      <c r="Y186" s="51"/>
      <c r="Z186" s="51"/>
      <c r="AA186" s="51"/>
      <c r="AB186" s="51"/>
      <c r="AC186" s="88"/>
      <c r="AD186" s="88"/>
      <c r="AE186" s="51"/>
      <c r="AF186" s="51"/>
      <c r="AG186" s="88"/>
      <c r="AH186" s="88"/>
      <c r="AI186" s="14" t="s">
        <v>137</v>
      </c>
      <c r="AJ186" s="4" t="str">
        <f t="shared" si="18"/>
        <v>Transportes Chinquihue Ltda.</v>
      </c>
    </row>
    <row r="187" spans="1:36" x14ac:dyDescent="0.45">
      <c r="A187" s="5" t="str">
        <f t="shared" si="14"/>
        <v>SI</v>
      </c>
      <c r="B187" s="5" t="e">
        <f t="shared" si="15"/>
        <v>#N/A</v>
      </c>
      <c r="C187" s="4" t="str">
        <f t="shared" si="17"/>
        <v>KGFD95</v>
      </c>
      <c r="D187" s="197" t="s">
        <v>233</v>
      </c>
      <c r="E187" s="197" t="s">
        <v>705</v>
      </c>
      <c r="F187" s="197" t="s">
        <v>217</v>
      </c>
      <c r="G187" s="202">
        <v>2</v>
      </c>
      <c r="H187" s="203"/>
      <c r="I187" s="203"/>
      <c r="J187" s="210">
        <v>2</v>
      </c>
      <c r="K187"/>
      <c r="L187"/>
      <c r="M187"/>
      <c r="N187"/>
      <c r="O187"/>
      <c r="P187"/>
      <c r="Q187"/>
      <c r="R187"/>
      <c r="X187" s="51"/>
      <c r="Y187" s="51"/>
      <c r="Z187" s="51"/>
      <c r="AA187" s="51"/>
      <c r="AB187" s="51"/>
      <c r="AC187" s="88"/>
      <c r="AD187" s="88"/>
      <c r="AE187" s="51"/>
      <c r="AF187" s="51"/>
      <c r="AG187" s="88"/>
      <c r="AH187" s="88"/>
      <c r="AI187" s="88" t="s">
        <v>156</v>
      </c>
      <c r="AJ187" s="4" t="str">
        <f t="shared" si="18"/>
        <v>Transportes Chinquihue Ltda.</v>
      </c>
    </row>
    <row r="188" spans="1:36" x14ac:dyDescent="0.45">
      <c r="A188" s="5" t="str">
        <f t="shared" si="14"/>
        <v>SI</v>
      </c>
      <c r="B188" s="5" t="e">
        <f t="shared" si="15"/>
        <v>#N/A</v>
      </c>
      <c r="C188" s="4" t="str">
        <f t="shared" si="17"/>
        <v>KGFD95</v>
      </c>
      <c r="D188" s="201"/>
      <c r="E188" s="197" t="s">
        <v>704</v>
      </c>
      <c r="F188" s="197" t="s">
        <v>217</v>
      </c>
      <c r="G188" s="202">
        <v>2</v>
      </c>
      <c r="H188" s="203"/>
      <c r="I188" s="203"/>
      <c r="J188" s="210">
        <v>2</v>
      </c>
      <c r="K188"/>
      <c r="L188"/>
      <c r="M188"/>
      <c r="N188"/>
      <c r="O188"/>
      <c r="P188"/>
      <c r="Q188"/>
      <c r="R188"/>
      <c r="X188" s="51"/>
      <c r="Y188" s="51"/>
      <c r="Z188" s="51"/>
      <c r="AA188" s="51"/>
      <c r="AB188" s="51"/>
      <c r="AC188" s="88"/>
      <c r="AD188" s="88"/>
      <c r="AE188" s="51"/>
      <c r="AF188" s="51"/>
      <c r="AG188" s="88"/>
      <c r="AH188" s="88"/>
      <c r="AI188" s="14" t="s">
        <v>142</v>
      </c>
      <c r="AJ188" s="4" t="str">
        <f t="shared" si="18"/>
        <v>Transportes Chinquihue Ltda.</v>
      </c>
    </row>
    <row r="189" spans="1:36" x14ac:dyDescent="0.45">
      <c r="A189" s="5" t="str">
        <f t="shared" si="14"/>
        <v>SI</v>
      </c>
      <c r="B189" s="5" t="e">
        <f t="shared" si="15"/>
        <v>#N/A</v>
      </c>
      <c r="C189" s="4" t="str">
        <f t="shared" si="17"/>
        <v>KGFD95</v>
      </c>
      <c r="D189" s="201"/>
      <c r="E189" s="197" t="s">
        <v>720</v>
      </c>
      <c r="F189" s="197" t="s">
        <v>217</v>
      </c>
      <c r="G189" s="202">
        <v>2</v>
      </c>
      <c r="H189" s="203">
        <v>2</v>
      </c>
      <c r="I189" s="203"/>
      <c r="J189" s="210">
        <v>4</v>
      </c>
      <c r="K189"/>
      <c r="L189"/>
      <c r="M189"/>
      <c r="N189"/>
      <c r="O189"/>
      <c r="P189"/>
      <c r="Q189"/>
      <c r="R189"/>
      <c r="X189" s="51"/>
      <c r="Y189" s="51"/>
      <c r="Z189" s="51"/>
      <c r="AA189" s="51"/>
      <c r="AB189" s="51"/>
      <c r="AC189" s="88"/>
      <c r="AD189" s="88"/>
      <c r="AE189" s="51"/>
      <c r="AF189" s="51"/>
      <c r="AG189" s="88"/>
      <c r="AH189" s="88"/>
      <c r="AI189" s="14" t="s">
        <v>488</v>
      </c>
      <c r="AJ189" s="4" t="str">
        <f t="shared" ref="AJ189:AJ220" si="19">VLOOKUP(AI189,$Y$11:$Z$198,2,FALSE)</f>
        <v>Transportes Chinquihue Ltda.</v>
      </c>
    </row>
    <row r="190" spans="1:36" x14ac:dyDescent="0.45">
      <c r="A190" s="5" t="str">
        <f t="shared" si="14"/>
        <v>SI</v>
      </c>
      <c r="B190" s="5" t="e">
        <f t="shared" si="15"/>
        <v>#N/A</v>
      </c>
      <c r="C190" s="4" t="str">
        <f t="shared" si="17"/>
        <v>KHSW58</v>
      </c>
      <c r="D190" s="197" t="s">
        <v>236</v>
      </c>
      <c r="E190" s="197" t="s">
        <v>705</v>
      </c>
      <c r="F190" s="197" t="s">
        <v>217</v>
      </c>
      <c r="G190" s="202">
        <v>2</v>
      </c>
      <c r="H190" s="203">
        <v>2</v>
      </c>
      <c r="I190" s="203"/>
      <c r="J190" s="210">
        <v>4</v>
      </c>
      <c r="K190"/>
      <c r="L190"/>
      <c r="M190"/>
      <c r="N190"/>
      <c r="O190"/>
      <c r="P190"/>
      <c r="Q190"/>
      <c r="R190"/>
      <c r="X190" s="51"/>
      <c r="Y190" s="51"/>
      <c r="Z190" s="51"/>
      <c r="AA190" s="51"/>
      <c r="AB190" s="51"/>
      <c r="AC190" s="88"/>
      <c r="AD190" s="88"/>
      <c r="AE190" s="51"/>
      <c r="AF190" s="51"/>
      <c r="AG190" s="88"/>
      <c r="AH190" s="88"/>
      <c r="AI190" s="14" t="s">
        <v>128</v>
      </c>
      <c r="AJ190" s="4" t="str">
        <f t="shared" si="19"/>
        <v>Transportes Chinquihue Ltda.</v>
      </c>
    </row>
    <row r="191" spans="1:36" x14ac:dyDescent="0.45">
      <c r="A191" s="5" t="str">
        <f t="shared" si="14"/>
        <v>SI</v>
      </c>
      <c r="B191" s="5" t="e">
        <f t="shared" si="15"/>
        <v>#N/A</v>
      </c>
      <c r="C191" s="4" t="str">
        <f t="shared" si="17"/>
        <v>KHSW58</v>
      </c>
      <c r="D191" s="201"/>
      <c r="E191" s="197" t="s">
        <v>703</v>
      </c>
      <c r="F191" s="197" t="s">
        <v>217</v>
      </c>
      <c r="G191" s="202">
        <v>2</v>
      </c>
      <c r="H191" s="203"/>
      <c r="I191" s="203"/>
      <c r="J191" s="210">
        <v>2</v>
      </c>
      <c r="K191"/>
      <c r="L191"/>
      <c r="M191"/>
      <c r="N191"/>
      <c r="O191"/>
      <c r="P191"/>
      <c r="Q191"/>
      <c r="R191"/>
      <c r="X191" s="51"/>
      <c r="Y191" s="51"/>
      <c r="Z191" s="51"/>
      <c r="AA191" s="51"/>
      <c r="AB191" s="51"/>
      <c r="AC191" s="88"/>
      <c r="AD191" s="88"/>
      <c r="AE191" s="51"/>
      <c r="AF191" s="51"/>
      <c r="AG191" s="88"/>
      <c r="AH191" s="88"/>
      <c r="AI191" s="14" t="s">
        <v>129</v>
      </c>
      <c r="AJ191" s="4" t="str">
        <f t="shared" si="19"/>
        <v>Transportes Chinquihue Ltda.</v>
      </c>
    </row>
    <row r="192" spans="1:36" x14ac:dyDescent="0.45">
      <c r="A192" s="5" t="str">
        <f t="shared" si="14"/>
        <v>SI</v>
      </c>
      <c r="B192" s="5" t="e">
        <f t="shared" si="15"/>
        <v>#N/A</v>
      </c>
      <c r="C192" s="4" t="str">
        <f t="shared" si="17"/>
        <v>KHSW58</v>
      </c>
      <c r="D192" s="201"/>
      <c r="E192" s="197" t="s">
        <v>720</v>
      </c>
      <c r="F192" s="197" t="s">
        <v>217</v>
      </c>
      <c r="G192" s="202">
        <v>2</v>
      </c>
      <c r="H192" s="203">
        <v>3</v>
      </c>
      <c r="I192" s="203"/>
      <c r="J192" s="210">
        <v>5</v>
      </c>
      <c r="K192"/>
      <c r="L192"/>
      <c r="M192"/>
      <c r="N192"/>
      <c r="O192"/>
      <c r="P192"/>
      <c r="Q192"/>
      <c r="R192"/>
      <c r="X192" s="51"/>
      <c r="Y192" s="51"/>
      <c r="Z192" s="51"/>
      <c r="AA192" s="51"/>
      <c r="AB192" s="51"/>
      <c r="AC192" s="88"/>
      <c r="AD192" s="88"/>
      <c r="AE192" s="51"/>
      <c r="AF192" s="51"/>
      <c r="AG192" s="88"/>
      <c r="AH192" s="88"/>
      <c r="AI192" s="14" t="s">
        <v>144</v>
      </c>
      <c r="AJ192" s="4" t="str">
        <f t="shared" si="19"/>
        <v>Transportes Chinquihue Ltda.</v>
      </c>
    </row>
    <row r="193" spans="1:36" x14ac:dyDescent="0.45">
      <c r="A193" s="5" t="str">
        <f t="shared" si="14"/>
        <v>SI</v>
      </c>
      <c r="B193" s="5" t="e">
        <f t="shared" si="15"/>
        <v>#N/A</v>
      </c>
      <c r="C193" s="4" t="str">
        <f t="shared" si="17"/>
        <v>KHSW76</v>
      </c>
      <c r="D193" s="197" t="s">
        <v>635</v>
      </c>
      <c r="E193" s="197" t="s">
        <v>715</v>
      </c>
      <c r="F193" s="197" t="s">
        <v>373</v>
      </c>
      <c r="G193" s="202">
        <v>8</v>
      </c>
      <c r="H193" s="203">
        <v>2</v>
      </c>
      <c r="I193" s="203"/>
      <c r="J193" s="210">
        <v>10</v>
      </c>
      <c r="K193"/>
      <c r="L193"/>
      <c r="M193"/>
      <c r="N193"/>
      <c r="O193"/>
      <c r="P193"/>
      <c r="Q193"/>
      <c r="R193"/>
      <c r="X193" s="51"/>
      <c r="Y193" s="51"/>
      <c r="Z193" s="51"/>
      <c r="AA193" s="51"/>
      <c r="AB193" s="51"/>
      <c r="AC193" s="88"/>
      <c r="AD193" s="88"/>
      <c r="AE193" s="51"/>
      <c r="AF193" s="51"/>
      <c r="AG193" s="88"/>
      <c r="AH193" s="88"/>
      <c r="AI193" s="14" t="s">
        <v>151</v>
      </c>
      <c r="AJ193" s="4" t="str">
        <f t="shared" si="19"/>
        <v>Transportes Chinquihue Ltda.</v>
      </c>
    </row>
    <row r="194" spans="1:36" x14ac:dyDescent="0.45">
      <c r="A194" s="5" t="str">
        <f t="shared" si="14"/>
        <v>SI</v>
      </c>
      <c r="B194" s="5" t="str">
        <f t="shared" si="15"/>
        <v>SI</v>
      </c>
      <c r="C194" s="4" t="str">
        <f t="shared" si="17"/>
        <v>KHSX45</v>
      </c>
      <c r="D194" s="197" t="s">
        <v>144</v>
      </c>
      <c r="E194" s="197" t="s">
        <v>706</v>
      </c>
      <c r="F194" s="197" t="s">
        <v>125</v>
      </c>
      <c r="G194" s="202">
        <v>4</v>
      </c>
      <c r="H194" s="203"/>
      <c r="I194" s="203"/>
      <c r="J194" s="210">
        <v>4</v>
      </c>
      <c r="K194"/>
      <c r="L194"/>
      <c r="M194"/>
      <c r="N194"/>
      <c r="O194"/>
      <c r="P194"/>
      <c r="Q194"/>
      <c r="R194"/>
      <c r="X194" s="51"/>
      <c r="Y194" s="51"/>
      <c r="Z194" s="51"/>
      <c r="AA194" s="51"/>
      <c r="AB194" s="51"/>
      <c r="AC194" s="88"/>
      <c r="AD194" s="88"/>
      <c r="AE194" s="51"/>
      <c r="AF194" s="51"/>
      <c r="AG194" s="88"/>
      <c r="AH194" s="88"/>
      <c r="AI194" s="14" t="s">
        <v>154</v>
      </c>
      <c r="AJ194" s="4" t="str">
        <f t="shared" si="19"/>
        <v>Transportes Chinquihue Ltda.</v>
      </c>
    </row>
    <row r="195" spans="1:36" x14ac:dyDescent="0.45">
      <c r="A195" s="5" t="str">
        <f t="shared" si="14"/>
        <v>SI</v>
      </c>
      <c r="B195" s="5" t="str">
        <f t="shared" si="15"/>
        <v>SI</v>
      </c>
      <c r="C195" s="4" t="str">
        <f t="shared" si="17"/>
        <v>KHSX46</v>
      </c>
      <c r="D195" s="197" t="s">
        <v>151</v>
      </c>
      <c r="E195" s="197" t="s">
        <v>706</v>
      </c>
      <c r="F195" s="197" t="s">
        <v>125</v>
      </c>
      <c r="G195" s="202"/>
      <c r="H195" s="203">
        <v>6</v>
      </c>
      <c r="I195" s="203">
        <v>8</v>
      </c>
      <c r="J195" s="210">
        <v>14</v>
      </c>
      <c r="K195"/>
      <c r="L195"/>
      <c r="M195"/>
      <c r="N195"/>
      <c r="O195"/>
      <c r="P195"/>
      <c r="Q195"/>
      <c r="R195"/>
      <c r="X195" s="51"/>
      <c r="Y195" s="51"/>
      <c r="Z195" s="51"/>
      <c r="AA195" s="51"/>
      <c r="AB195" s="51"/>
      <c r="AC195" s="88"/>
      <c r="AD195" s="88"/>
      <c r="AE195" s="51"/>
      <c r="AF195" s="51"/>
      <c r="AG195" s="88"/>
      <c r="AH195" s="88"/>
      <c r="AI195" s="14" t="s">
        <v>134</v>
      </c>
      <c r="AJ195" s="4" t="str">
        <f t="shared" si="19"/>
        <v>Transportes Chinquihue Ltda.</v>
      </c>
    </row>
    <row r="196" spans="1:36" x14ac:dyDescent="0.45">
      <c r="A196" s="5" t="str">
        <f t="shared" si="14"/>
        <v>SI</v>
      </c>
      <c r="B196" s="5" t="str">
        <f t="shared" si="15"/>
        <v>SI</v>
      </c>
      <c r="C196" s="4" t="str">
        <f t="shared" si="17"/>
        <v>KHSX47</v>
      </c>
      <c r="D196" s="197" t="s">
        <v>154</v>
      </c>
      <c r="E196" s="197" t="s">
        <v>706</v>
      </c>
      <c r="F196" s="197" t="s">
        <v>125</v>
      </c>
      <c r="G196" s="202"/>
      <c r="H196" s="203">
        <v>2</v>
      </c>
      <c r="I196" s="203">
        <v>6</v>
      </c>
      <c r="J196" s="210">
        <v>8</v>
      </c>
      <c r="K196"/>
      <c r="L196"/>
      <c r="M196"/>
      <c r="N196"/>
      <c r="O196"/>
      <c r="P196"/>
      <c r="Q196"/>
      <c r="R196"/>
      <c r="X196" s="51"/>
      <c r="Y196" s="51"/>
      <c r="Z196" s="51"/>
      <c r="AA196" s="51"/>
      <c r="AB196" s="51"/>
      <c r="AC196" s="88"/>
      <c r="AD196" s="88"/>
      <c r="AE196" s="51"/>
      <c r="AF196" s="51"/>
      <c r="AG196" s="88"/>
      <c r="AH196" s="88"/>
      <c r="AI196" s="14" t="s">
        <v>141</v>
      </c>
      <c r="AJ196" s="4" t="str">
        <f t="shared" si="19"/>
        <v>Transportes Chinquihue Ltda.</v>
      </c>
    </row>
    <row r="197" spans="1:36" x14ac:dyDescent="0.45">
      <c r="A197" s="5" t="str">
        <f t="shared" si="14"/>
        <v>SI</v>
      </c>
      <c r="B197" s="5" t="str">
        <f t="shared" si="15"/>
        <v>SI</v>
      </c>
      <c r="C197" s="4" t="str">
        <f t="shared" si="17"/>
        <v>KHSX48</v>
      </c>
      <c r="D197" s="197" t="s">
        <v>134</v>
      </c>
      <c r="E197" s="197" t="s">
        <v>706</v>
      </c>
      <c r="F197" s="197" t="s">
        <v>125</v>
      </c>
      <c r="G197" s="202">
        <v>6</v>
      </c>
      <c r="H197" s="203"/>
      <c r="I197" s="203"/>
      <c r="J197" s="210">
        <v>6</v>
      </c>
      <c r="K197"/>
      <c r="L197"/>
      <c r="M197"/>
      <c r="N197"/>
      <c r="O197"/>
      <c r="P197"/>
      <c r="Q197"/>
      <c r="R197"/>
      <c r="X197" s="51"/>
      <c r="Y197" s="51"/>
      <c r="Z197" s="51"/>
      <c r="AA197" s="51"/>
      <c r="AB197" s="51"/>
      <c r="AC197" s="88"/>
      <c r="AD197" s="88"/>
      <c r="AE197" s="51"/>
      <c r="AF197" s="51"/>
      <c r="AG197" s="88"/>
      <c r="AH197" s="88"/>
      <c r="AI197" s="14" t="s">
        <v>147</v>
      </c>
      <c r="AJ197" s="4" t="str">
        <f t="shared" si="19"/>
        <v>Transportes Chinquihue Ltda.</v>
      </c>
    </row>
    <row r="198" spans="1:36" x14ac:dyDescent="0.45">
      <c r="A198" s="5" t="str">
        <f t="shared" si="14"/>
        <v>SI</v>
      </c>
      <c r="B198" s="5" t="str">
        <f t="shared" si="15"/>
        <v>SI</v>
      </c>
      <c r="C198" s="4" t="str">
        <f t="shared" si="17"/>
        <v>KJCY63</v>
      </c>
      <c r="D198" s="197" t="s">
        <v>141</v>
      </c>
      <c r="E198" s="197" t="s">
        <v>706</v>
      </c>
      <c r="F198" s="197" t="s">
        <v>125</v>
      </c>
      <c r="G198" s="202">
        <v>2</v>
      </c>
      <c r="H198" s="203"/>
      <c r="I198" s="203"/>
      <c r="J198" s="210">
        <v>2</v>
      </c>
      <c r="K198"/>
      <c r="L198"/>
      <c r="M198"/>
      <c r="N198"/>
      <c r="O198"/>
      <c r="P198"/>
      <c r="Q198"/>
      <c r="R198"/>
      <c r="X198" s="51"/>
      <c r="Y198" s="51"/>
      <c r="Z198" s="51"/>
      <c r="AA198" s="51"/>
      <c r="AB198" s="51"/>
      <c r="AC198" s="88"/>
      <c r="AD198" s="88"/>
      <c r="AE198" s="51"/>
      <c r="AF198" s="51"/>
      <c r="AG198" s="88"/>
      <c r="AH198" s="88"/>
      <c r="AI198" s="14" t="s">
        <v>131</v>
      </c>
      <c r="AJ198" s="4" t="str">
        <f t="shared" si="19"/>
        <v>Transportes Chinquihue Ltda.</v>
      </c>
    </row>
    <row r="199" spans="1:36" x14ac:dyDescent="0.45">
      <c r="A199" s="5" t="str">
        <f t="shared" si="14"/>
        <v>SI</v>
      </c>
      <c r="B199" s="5" t="str">
        <f t="shared" si="15"/>
        <v>SI</v>
      </c>
      <c r="C199" s="4" t="str">
        <f t="shared" si="17"/>
        <v>KJCY64</v>
      </c>
      <c r="D199" s="197" t="s">
        <v>147</v>
      </c>
      <c r="E199" s="197" t="s">
        <v>706</v>
      </c>
      <c r="F199" s="197" t="s">
        <v>125</v>
      </c>
      <c r="G199" s="202">
        <v>6</v>
      </c>
      <c r="H199" s="203"/>
      <c r="I199" s="203">
        <v>6</v>
      </c>
      <c r="J199" s="210">
        <v>12</v>
      </c>
      <c r="K199"/>
      <c r="L199"/>
      <c r="M199"/>
      <c r="N199"/>
      <c r="O199"/>
      <c r="P199"/>
      <c r="Q199"/>
      <c r="R199"/>
      <c r="X199" s="51"/>
      <c r="Y199" s="51"/>
      <c r="Z199" s="51"/>
      <c r="AA199" s="51"/>
      <c r="AB199" s="51"/>
      <c r="AC199" s="88"/>
      <c r="AD199" s="88"/>
      <c r="AE199" s="51"/>
      <c r="AF199" s="51"/>
      <c r="AG199" s="88"/>
      <c r="AH199" s="88"/>
      <c r="AI199" s="14" t="s">
        <v>138</v>
      </c>
      <c r="AJ199" s="4" t="str">
        <f t="shared" si="19"/>
        <v>Transportes Chinquihue Ltda.</v>
      </c>
    </row>
    <row r="200" spans="1:36" x14ac:dyDescent="0.45">
      <c r="A200" s="5" t="str">
        <f t="shared" si="14"/>
        <v>SI</v>
      </c>
      <c r="B200" s="5" t="str">
        <f t="shared" si="15"/>
        <v>SI</v>
      </c>
      <c r="C200" s="4" t="str">
        <f t="shared" si="17"/>
        <v>KJCY65</v>
      </c>
      <c r="D200" s="197" t="s">
        <v>131</v>
      </c>
      <c r="E200" s="197" t="s">
        <v>706</v>
      </c>
      <c r="F200" s="197" t="s">
        <v>125</v>
      </c>
      <c r="G200" s="202">
        <v>7</v>
      </c>
      <c r="H200" s="203">
        <v>7</v>
      </c>
      <c r="I200" s="203">
        <v>4</v>
      </c>
      <c r="J200" s="210">
        <v>18</v>
      </c>
      <c r="K200"/>
      <c r="L200"/>
      <c r="M200"/>
      <c r="N200"/>
      <c r="O200"/>
      <c r="P200"/>
      <c r="Q200"/>
      <c r="R200"/>
      <c r="X200" s="51"/>
      <c r="Y200" s="51"/>
      <c r="Z200" s="51"/>
      <c r="AA200" s="51"/>
      <c r="AB200" s="51"/>
      <c r="AC200" s="88"/>
      <c r="AD200" s="88"/>
      <c r="AE200" s="51"/>
      <c r="AF200" s="51"/>
      <c r="AG200" s="88"/>
      <c r="AH200" s="88"/>
      <c r="AI200" s="14" t="s">
        <v>145</v>
      </c>
      <c r="AJ200" s="4" t="str">
        <f t="shared" si="19"/>
        <v>Transportes Chinquihue Ltda.</v>
      </c>
    </row>
    <row r="201" spans="1:36" x14ac:dyDescent="0.45">
      <c r="A201" s="5" t="str">
        <f t="shared" si="14"/>
        <v>SI</v>
      </c>
      <c r="B201" s="5" t="str">
        <f t="shared" si="15"/>
        <v>SI</v>
      </c>
      <c r="C201" s="4" t="str">
        <f t="shared" si="17"/>
        <v>KJCY66</v>
      </c>
      <c r="D201" s="197" t="s">
        <v>138</v>
      </c>
      <c r="E201" s="197" t="s">
        <v>706</v>
      </c>
      <c r="F201" s="197" t="s">
        <v>125</v>
      </c>
      <c r="G201" s="202">
        <v>6</v>
      </c>
      <c r="H201" s="203">
        <v>8</v>
      </c>
      <c r="I201" s="203"/>
      <c r="J201" s="210">
        <v>14</v>
      </c>
      <c r="K201"/>
      <c r="L201"/>
      <c r="M201"/>
      <c r="N201"/>
      <c r="O201"/>
      <c r="P201"/>
      <c r="Q201"/>
      <c r="R201"/>
      <c r="X201" s="51"/>
      <c r="Y201" s="51"/>
      <c r="Z201" s="51"/>
      <c r="AA201" s="51"/>
      <c r="AB201" s="51"/>
      <c r="AC201" s="88"/>
      <c r="AD201" s="88"/>
      <c r="AE201" s="51"/>
      <c r="AF201" s="51"/>
      <c r="AG201" s="88"/>
      <c r="AH201" s="88"/>
      <c r="AI201" s="14" t="s">
        <v>132</v>
      </c>
      <c r="AJ201" s="4" t="str">
        <f t="shared" si="19"/>
        <v>Transportes Chinquihue Ltda.</v>
      </c>
    </row>
    <row r="202" spans="1:36" x14ac:dyDescent="0.45">
      <c r="A202" s="5" t="str">
        <f t="shared" si="14"/>
        <v>SI</v>
      </c>
      <c r="B202" s="5" t="str">
        <f t="shared" si="15"/>
        <v>SI</v>
      </c>
      <c r="C202" s="4" t="str">
        <f t="shared" si="17"/>
        <v>KJCY67</v>
      </c>
      <c r="D202" s="197" t="s">
        <v>145</v>
      </c>
      <c r="E202" s="197" t="s">
        <v>706</v>
      </c>
      <c r="F202" s="197" t="s">
        <v>125</v>
      </c>
      <c r="G202" s="202">
        <v>6</v>
      </c>
      <c r="H202" s="203">
        <v>9</v>
      </c>
      <c r="I202" s="203">
        <v>6</v>
      </c>
      <c r="J202" s="210">
        <v>21</v>
      </c>
      <c r="K202"/>
      <c r="L202"/>
      <c r="M202"/>
      <c r="N202"/>
      <c r="O202"/>
      <c r="P202"/>
      <c r="Q202"/>
      <c r="R202"/>
      <c r="X202" s="51"/>
      <c r="Y202" s="51"/>
      <c r="Z202" s="51"/>
      <c r="AA202" s="51"/>
      <c r="AB202" s="51"/>
      <c r="AC202" s="88"/>
      <c r="AD202" s="88"/>
      <c r="AE202" s="51"/>
      <c r="AF202" s="51"/>
      <c r="AG202" s="88"/>
      <c r="AH202" s="88"/>
      <c r="AI202" s="14" t="s">
        <v>135</v>
      </c>
      <c r="AJ202" s="4" t="str">
        <f t="shared" si="19"/>
        <v>Transportes Chinquihue Ltda.</v>
      </c>
    </row>
    <row r="203" spans="1:36" x14ac:dyDescent="0.45">
      <c r="A203" s="5" t="str">
        <f t="shared" ref="A203:A266" si="20">IF(VLOOKUP($C203,$AI$11:$AI$550,1,0)=$C203,"SI",)</f>
        <v>SI</v>
      </c>
      <c r="B203" s="5" t="str">
        <f t="shared" ref="B203:B266" si="21">IF(VLOOKUP($C203,$Y$11:$Y$199,1,0)=$C203,"SI",)</f>
        <v>SI</v>
      </c>
      <c r="C203" s="4" t="str">
        <f t="shared" si="17"/>
        <v>KJCY68</v>
      </c>
      <c r="D203" s="197" t="s">
        <v>132</v>
      </c>
      <c r="E203" s="197" t="s">
        <v>706</v>
      </c>
      <c r="F203" s="197" t="s">
        <v>125</v>
      </c>
      <c r="G203" s="202">
        <v>6</v>
      </c>
      <c r="H203" s="203">
        <v>4</v>
      </c>
      <c r="I203" s="203"/>
      <c r="J203" s="210">
        <v>10</v>
      </c>
      <c r="K203"/>
      <c r="L203"/>
      <c r="M203"/>
      <c r="N203"/>
      <c r="O203"/>
      <c r="P203"/>
      <c r="Q203"/>
      <c r="R203"/>
      <c r="X203" s="51"/>
      <c r="Y203" s="51"/>
      <c r="Z203" s="51"/>
      <c r="AA203" s="51"/>
      <c r="AB203" s="51"/>
      <c r="AC203" s="88"/>
      <c r="AD203" s="88"/>
      <c r="AE203" s="51"/>
      <c r="AF203" s="51"/>
      <c r="AG203" s="88"/>
      <c r="AH203" s="88"/>
      <c r="AI203" s="14" t="s">
        <v>155</v>
      </c>
      <c r="AJ203" s="4" t="str">
        <f t="shared" si="19"/>
        <v>Transportes Chinquihue Ltda.</v>
      </c>
    </row>
    <row r="204" spans="1:36" x14ac:dyDescent="0.45">
      <c r="A204" s="5" t="str">
        <f t="shared" si="20"/>
        <v>SI</v>
      </c>
      <c r="B204" s="5" t="str">
        <f t="shared" si="21"/>
        <v>SI</v>
      </c>
      <c r="C204" s="4" t="str">
        <f t="shared" ref="C204:C267" si="22">IF(D204=0,C203,D204)</f>
        <v>KJCY69</v>
      </c>
      <c r="D204" s="197" t="s">
        <v>135</v>
      </c>
      <c r="E204" s="197" t="s">
        <v>706</v>
      </c>
      <c r="F204" s="197" t="s">
        <v>125</v>
      </c>
      <c r="G204" s="202">
        <v>8</v>
      </c>
      <c r="H204" s="203">
        <v>4</v>
      </c>
      <c r="I204" s="203">
        <v>6</v>
      </c>
      <c r="J204" s="210">
        <v>18</v>
      </c>
      <c r="K204"/>
      <c r="L204"/>
      <c r="M204"/>
      <c r="N204"/>
      <c r="O204"/>
      <c r="P204"/>
      <c r="Q204"/>
      <c r="R204"/>
      <c r="X204" s="51"/>
      <c r="Y204" s="51"/>
      <c r="Z204" s="51"/>
      <c r="AA204" s="51"/>
      <c r="AB204" s="51"/>
      <c r="AC204" s="88"/>
      <c r="AD204" s="88"/>
      <c r="AE204" s="51"/>
      <c r="AF204" s="51"/>
      <c r="AG204" s="88"/>
      <c r="AH204" s="88"/>
      <c r="AI204" s="14" t="s">
        <v>499</v>
      </c>
      <c r="AJ204" s="4" t="str">
        <f t="shared" si="19"/>
        <v>Transportes Chinquihue Ltda.</v>
      </c>
    </row>
    <row r="205" spans="1:36" x14ac:dyDescent="0.45">
      <c r="A205" s="5" t="str">
        <f t="shared" si="20"/>
        <v>SI</v>
      </c>
      <c r="B205" s="5" t="e">
        <f t="shared" si="21"/>
        <v>#N/A</v>
      </c>
      <c r="C205" s="4" t="str">
        <f t="shared" si="22"/>
        <v>KJCY70</v>
      </c>
      <c r="D205" s="197" t="s">
        <v>209</v>
      </c>
      <c r="E205" s="197" t="s">
        <v>712</v>
      </c>
      <c r="F205" s="197" t="s">
        <v>159</v>
      </c>
      <c r="G205" s="202">
        <v>2</v>
      </c>
      <c r="H205" s="203">
        <v>2</v>
      </c>
      <c r="I205" s="203"/>
      <c r="J205" s="210">
        <v>4</v>
      </c>
      <c r="K205"/>
      <c r="L205"/>
      <c r="M205"/>
      <c r="N205"/>
      <c r="O205"/>
      <c r="P205"/>
      <c r="Q205"/>
      <c r="R205"/>
      <c r="X205" s="51"/>
      <c r="Y205" s="51"/>
      <c r="Z205" s="51"/>
      <c r="AA205" s="51"/>
      <c r="AB205" s="51"/>
      <c r="AC205" s="88"/>
      <c r="AD205" s="88"/>
      <c r="AE205" s="51"/>
      <c r="AF205" s="51"/>
      <c r="AG205" s="88"/>
      <c r="AH205" s="88"/>
      <c r="AI205" s="14" t="s">
        <v>149</v>
      </c>
      <c r="AJ205" s="4" t="str">
        <f t="shared" si="19"/>
        <v>Transportes Chinquihue Ltda.</v>
      </c>
    </row>
    <row r="206" spans="1:36" x14ac:dyDescent="0.45">
      <c r="A206" s="5" t="str">
        <f t="shared" si="20"/>
        <v>SI</v>
      </c>
      <c r="B206" s="5" t="e">
        <f t="shared" si="21"/>
        <v>#N/A</v>
      </c>
      <c r="C206" s="4" t="str">
        <f t="shared" si="22"/>
        <v>KJCY72</v>
      </c>
      <c r="D206" s="197" t="s">
        <v>414</v>
      </c>
      <c r="E206" s="197" t="s">
        <v>709</v>
      </c>
      <c r="F206" s="197" t="s">
        <v>393</v>
      </c>
      <c r="G206" s="202">
        <v>2</v>
      </c>
      <c r="H206" s="203"/>
      <c r="I206" s="203"/>
      <c r="J206" s="210">
        <v>2</v>
      </c>
      <c r="K206"/>
      <c r="L206"/>
      <c r="M206"/>
      <c r="N206"/>
      <c r="O206"/>
      <c r="P206"/>
      <c r="Q206"/>
      <c r="R206"/>
      <c r="X206" s="51"/>
      <c r="Y206" s="51"/>
      <c r="Z206" s="51"/>
      <c r="AA206" s="51"/>
      <c r="AB206" s="51"/>
      <c r="AC206" s="88"/>
      <c r="AD206" s="88"/>
      <c r="AE206" s="51"/>
      <c r="AF206" s="51"/>
      <c r="AG206" s="88"/>
      <c r="AH206" s="88"/>
      <c r="AI206" s="14" t="s">
        <v>140</v>
      </c>
      <c r="AJ206" s="4" t="str">
        <f t="shared" si="19"/>
        <v>Transportes Chinquihue Ltda.</v>
      </c>
    </row>
    <row r="207" spans="1:36" x14ac:dyDescent="0.45">
      <c r="A207" s="5" t="str">
        <f t="shared" si="20"/>
        <v>SI</v>
      </c>
      <c r="B207" s="5" t="e">
        <f t="shared" si="21"/>
        <v>#N/A</v>
      </c>
      <c r="C207" s="4" t="str">
        <f t="shared" si="22"/>
        <v>KJCY72</v>
      </c>
      <c r="D207" s="201"/>
      <c r="E207" s="197" t="s">
        <v>710</v>
      </c>
      <c r="F207" s="197" t="s">
        <v>393</v>
      </c>
      <c r="G207" s="202">
        <v>8</v>
      </c>
      <c r="H207" s="203"/>
      <c r="I207" s="203"/>
      <c r="J207" s="210">
        <v>8</v>
      </c>
      <c r="K207"/>
      <c r="L207"/>
      <c r="M207"/>
      <c r="N207"/>
      <c r="O207"/>
      <c r="P207"/>
      <c r="Q207"/>
      <c r="R207"/>
      <c r="X207" s="51"/>
      <c r="Y207" s="51"/>
      <c r="Z207" s="51"/>
      <c r="AA207" s="51"/>
      <c r="AB207" s="51"/>
      <c r="AC207" s="88"/>
      <c r="AD207" s="88"/>
      <c r="AE207" s="51"/>
      <c r="AF207" s="51"/>
      <c r="AG207" s="88"/>
      <c r="AH207" s="88"/>
      <c r="AI207" s="14" t="s">
        <v>130</v>
      </c>
      <c r="AJ207" s="4" t="str">
        <f t="shared" si="19"/>
        <v>Transportes Chinquihue Ltda.</v>
      </c>
    </row>
    <row r="208" spans="1:36" x14ac:dyDescent="0.45">
      <c r="A208" s="5" t="str">
        <f t="shared" si="20"/>
        <v>SI</v>
      </c>
      <c r="B208" s="5" t="str">
        <f t="shared" si="21"/>
        <v>SI</v>
      </c>
      <c r="C208" s="4" t="str">
        <f t="shared" si="22"/>
        <v>KJCY88</v>
      </c>
      <c r="D208" s="197" t="s">
        <v>155</v>
      </c>
      <c r="E208" s="197" t="s">
        <v>706</v>
      </c>
      <c r="F208" s="197" t="s">
        <v>125</v>
      </c>
      <c r="G208" s="202">
        <v>2</v>
      </c>
      <c r="H208" s="203"/>
      <c r="I208" s="203">
        <v>4</v>
      </c>
      <c r="J208" s="210">
        <v>6</v>
      </c>
      <c r="K208"/>
      <c r="L208"/>
      <c r="M208"/>
      <c r="N208"/>
      <c r="O208"/>
      <c r="P208"/>
      <c r="Q208"/>
      <c r="R208"/>
      <c r="X208" s="51"/>
      <c r="Y208" s="51"/>
      <c r="Z208" s="51"/>
      <c r="AA208" s="51"/>
      <c r="AB208" s="51"/>
      <c r="AC208" s="88"/>
      <c r="AD208" s="88"/>
      <c r="AE208" s="51"/>
      <c r="AF208" s="51"/>
      <c r="AG208" s="88"/>
      <c r="AH208" s="88"/>
      <c r="AI208" s="14" t="s">
        <v>146</v>
      </c>
      <c r="AJ208" s="4" t="str">
        <f t="shared" si="19"/>
        <v>Transportes Chinquihue Ltda.</v>
      </c>
    </row>
    <row r="209" spans="1:36" x14ac:dyDescent="0.45">
      <c r="A209" s="5" t="str">
        <f t="shared" si="20"/>
        <v>SI</v>
      </c>
      <c r="B209" s="5" t="e">
        <f t="shared" si="21"/>
        <v>#N/A</v>
      </c>
      <c r="C209" s="4" t="str">
        <f t="shared" si="22"/>
        <v>KJCZ20</v>
      </c>
      <c r="D209" s="197" t="s">
        <v>121</v>
      </c>
      <c r="E209" s="197" t="s">
        <v>707</v>
      </c>
      <c r="F209" s="197" t="s">
        <v>54</v>
      </c>
      <c r="G209" s="202">
        <v>2</v>
      </c>
      <c r="H209" s="203"/>
      <c r="I209" s="203"/>
      <c r="J209" s="210">
        <v>2</v>
      </c>
      <c r="K209"/>
      <c r="L209"/>
      <c r="M209"/>
      <c r="N209"/>
      <c r="O209"/>
      <c r="P209"/>
      <c r="Q209"/>
      <c r="R209"/>
      <c r="X209" s="51"/>
      <c r="Y209" s="51"/>
      <c r="Z209" s="51"/>
      <c r="AA209" s="51"/>
      <c r="AB209" s="51"/>
      <c r="AC209" s="88"/>
      <c r="AD209" s="88"/>
      <c r="AE209" s="51"/>
      <c r="AF209" s="51"/>
      <c r="AG209" s="88"/>
      <c r="AH209" s="88"/>
      <c r="AI209" s="14" t="s">
        <v>502</v>
      </c>
      <c r="AJ209" s="4" t="str">
        <f t="shared" si="19"/>
        <v>Transportes Chinquihue Ltda.</v>
      </c>
    </row>
    <row r="210" spans="1:36" x14ac:dyDescent="0.45">
      <c r="A210" s="5" t="str">
        <f t="shared" si="20"/>
        <v>SI</v>
      </c>
      <c r="B210" s="5" t="e">
        <f t="shared" si="21"/>
        <v>#N/A</v>
      </c>
      <c r="C210" s="4" t="str">
        <f t="shared" si="22"/>
        <v>KJCZ20</v>
      </c>
      <c r="D210" s="201"/>
      <c r="E210" s="197" t="s">
        <v>708</v>
      </c>
      <c r="F210" s="197" t="s">
        <v>54</v>
      </c>
      <c r="G210" s="202">
        <v>1</v>
      </c>
      <c r="H210" s="203">
        <v>2</v>
      </c>
      <c r="I210" s="203">
        <v>2</v>
      </c>
      <c r="J210" s="210">
        <v>5</v>
      </c>
      <c r="K210"/>
      <c r="L210"/>
      <c r="M210"/>
      <c r="N210"/>
      <c r="O210"/>
      <c r="P210"/>
      <c r="Q210"/>
      <c r="R210"/>
      <c r="X210" s="51"/>
      <c r="Y210" s="51"/>
      <c r="Z210" s="51"/>
      <c r="AA210" s="51"/>
      <c r="AB210" s="51"/>
      <c r="AC210" s="88"/>
      <c r="AD210" s="88"/>
      <c r="AE210" s="51"/>
      <c r="AF210" s="51"/>
      <c r="AG210" s="88"/>
      <c r="AH210" s="88"/>
      <c r="AI210" s="14" t="s">
        <v>504</v>
      </c>
      <c r="AJ210" s="4" t="str">
        <f t="shared" si="19"/>
        <v>Transportes Chinquihue Ltda.</v>
      </c>
    </row>
    <row r="211" spans="1:36" x14ac:dyDescent="0.45">
      <c r="A211" s="5" t="str">
        <f t="shared" si="20"/>
        <v>SI</v>
      </c>
      <c r="B211" s="5" t="e">
        <f t="shared" si="21"/>
        <v>#N/A</v>
      </c>
      <c r="C211" s="4" t="str">
        <f t="shared" si="22"/>
        <v>KJCZ21</v>
      </c>
      <c r="D211" s="197" t="s">
        <v>251</v>
      </c>
      <c r="E211" s="197" t="s">
        <v>705</v>
      </c>
      <c r="F211" s="197" t="s">
        <v>217</v>
      </c>
      <c r="G211" s="202">
        <v>2</v>
      </c>
      <c r="H211" s="203"/>
      <c r="I211" s="203"/>
      <c r="J211" s="210">
        <v>2</v>
      </c>
      <c r="K211"/>
      <c r="L211"/>
      <c r="M211"/>
      <c r="N211"/>
      <c r="O211"/>
      <c r="P211"/>
      <c r="Q211"/>
      <c r="R211"/>
      <c r="X211" s="51"/>
      <c r="Y211" s="51"/>
      <c r="Z211" s="51"/>
      <c r="AA211" s="51"/>
      <c r="AB211" s="51"/>
      <c r="AC211" s="88"/>
      <c r="AD211" s="88"/>
      <c r="AE211" s="51"/>
      <c r="AF211" s="51"/>
      <c r="AG211" s="88"/>
      <c r="AH211" s="88"/>
      <c r="AI211" s="14" t="s">
        <v>506</v>
      </c>
      <c r="AJ211" s="4" t="str">
        <f t="shared" si="19"/>
        <v>Transportes Chinquihue Ltda.</v>
      </c>
    </row>
    <row r="212" spans="1:36" x14ac:dyDescent="0.45">
      <c r="A212" s="5" t="str">
        <f t="shared" si="20"/>
        <v>SI</v>
      </c>
      <c r="B212" s="5" t="e">
        <f t="shared" si="21"/>
        <v>#N/A</v>
      </c>
      <c r="C212" s="4" t="str">
        <f t="shared" si="22"/>
        <v>KJCZ21</v>
      </c>
      <c r="D212" s="201"/>
      <c r="E212" s="197" t="s">
        <v>703</v>
      </c>
      <c r="F212" s="197" t="s">
        <v>217</v>
      </c>
      <c r="G212" s="202">
        <v>2</v>
      </c>
      <c r="H212" s="203"/>
      <c r="I212" s="203"/>
      <c r="J212" s="210">
        <v>2</v>
      </c>
      <c r="K212"/>
      <c r="L212"/>
      <c r="M212"/>
      <c r="N212"/>
      <c r="O212"/>
      <c r="P212"/>
      <c r="Q212"/>
      <c r="R212"/>
      <c r="X212" s="51"/>
      <c r="Y212" s="51"/>
      <c r="Z212" s="51"/>
      <c r="AA212" s="51"/>
      <c r="AB212" s="51"/>
      <c r="AC212" s="88"/>
      <c r="AD212" s="88"/>
      <c r="AE212" s="51"/>
      <c r="AF212" s="51"/>
      <c r="AG212" s="88"/>
      <c r="AH212" s="88"/>
      <c r="AI212" s="14" t="s">
        <v>508</v>
      </c>
      <c r="AJ212" s="4" t="str">
        <f t="shared" si="19"/>
        <v>Transportes Chinquihue Ltda.</v>
      </c>
    </row>
    <row r="213" spans="1:36" x14ac:dyDescent="0.45">
      <c r="A213" s="5" t="str">
        <f t="shared" si="20"/>
        <v>SI</v>
      </c>
      <c r="B213" s="5" t="e">
        <f t="shared" si="21"/>
        <v>#N/A</v>
      </c>
      <c r="C213" s="4" t="str">
        <f t="shared" si="22"/>
        <v>KJCZ21</v>
      </c>
      <c r="D213" s="201"/>
      <c r="E213" s="197" t="s">
        <v>720</v>
      </c>
      <c r="F213" s="197" t="s">
        <v>217</v>
      </c>
      <c r="G213" s="202">
        <v>2</v>
      </c>
      <c r="H213" s="203"/>
      <c r="I213" s="203"/>
      <c r="J213" s="210">
        <v>2</v>
      </c>
      <c r="K213"/>
      <c r="L213"/>
      <c r="M213"/>
      <c r="N213"/>
      <c r="O213"/>
      <c r="P213"/>
      <c r="Q213"/>
      <c r="R213"/>
      <c r="X213" s="51"/>
      <c r="Y213" s="51"/>
      <c r="Z213" s="51"/>
      <c r="AA213" s="51"/>
      <c r="AB213" s="51"/>
      <c r="AC213" s="88"/>
      <c r="AD213" s="88"/>
      <c r="AE213" s="51"/>
      <c r="AF213" s="51"/>
      <c r="AG213" s="88"/>
      <c r="AH213" s="88"/>
      <c r="AI213" s="14" t="s">
        <v>133</v>
      </c>
      <c r="AJ213" s="4" t="str">
        <f t="shared" si="19"/>
        <v>Transportes Chinquihue Ltda.</v>
      </c>
    </row>
    <row r="214" spans="1:36" x14ac:dyDescent="0.45">
      <c r="A214" s="5" t="str">
        <f t="shared" si="20"/>
        <v>SI</v>
      </c>
      <c r="B214" s="5" t="e">
        <f t="shared" si="21"/>
        <v>#N/A</v>
      </c>
      <c r="C214" s="4" t="str">
        <f t="shared" si="22"/>
        <v>KJCZ78</v>
      </c>
      <c r="D214" s="197" t="s">
        <v>260</v>
      </c>
      <c r="E214" s="197" t="s">
        <v>704</v>
      </c>
      <c r="F214" s="197" t="s">
        <v>217</v>
      </c>
      <c r="G214" s="202">
        <v>2</v>
      </c>
      <c r="H214" s="203"/>
      <c r="I214" s="203"/>
      <c r="J214" s="210">
        <v>2</v>
      </c>
      <c r="K214"/>
      <c r="L214"/>
      <c r="M214"/>
      <c r="N214"/>
      <c r="O214"/>
      <c r="P214"/>
      <c r="Q214"/>
      <c r="R214"/>
      <c r="X214" s="51"/>
      <c r="Y214" s="51"/>
      <c r="Z214" s="51"/>
      <c r="AA214" s="51"/>
      <c r="AB214" s="51"/>
      <c r="AC214" s="88"/>
      <c r="AD214" s="88"/>
      <c r="AE214" s="51"/>
      <c r="AF214" s="51"/>
      <c r="AG214" s="88"/>
      <c r="AH214" s="88"/>
      <c r="AI214" s="14" t="s">
        <v>152</v>
      </c>
      <c r="AJ214" s="4" t="str">
        <f t="shared" si="19"/>
        <v>Transportes Chinquihue Ltda.</v>
      </c>
    </row>
    <row r="215" spans="1:36" x14ac:dyDescent="0.45">
      <c r="A215" s="5" t="str">
        <f t="shared" si="20"/>
        <v>SI</v>
      </c>
      <c r="B215" s="5" t="e">
        <f t="shared" si="21"/>
        <v>#N/A</v>
      </c>
      <c r="C215" s="4" t="str">
        <f t="shared" si="22"/>
        <v>KJCZ78</v>
      </c>
      <c r="D215" s="201"/>
      <c r="E215" s="197" t="s">
        <v>720</v>
      </c>
      <c r="F215" s="197" t="s">
        <v>217</v>
      </c>
      <c r="G215" s="202">
        <v>2</v>
      </c>
      <c r="H215" s="203"/>
      <c r="I215" s="203"/>
      <c r="J215" s="210">
        <v>2</v>
      </c>
      <c r="K215"/>
      <c r="L215"/>
      <c r="M215"/>
      <c r="N215"/>
      <c r="O215"/>
      <c r="P215"/>
      <c r="Q215"/>
      <c r="R215"/>
      <c r="X215" s="51"/>
      <c r="Y215" s="51"/>
      <c r="Z215" s="51"/>
      <c r="AA215" s="51"/>
      <c r="AB215" s="51"/>
      <c r="AC215" s="88"/>
      <c r="AD215" s="88"/>
      <c r="AE215" s="51"/>
      <c r="AF215" s="51"/>
      <c r="AG215" s="88"/>
      <c r="AH215" s="88"/>
      <c r="AI215" s="14" t="s">
        <v>510</v>
      </c>
      <c r="AJ215" s="4" t="str">
        <f t="shared" si="19"/>
        <v>Transportes Chinquihue Ltda.</v>
      </c>
    </row>
    <row r="216" spans="1:36" x14ac:dyDescent="0.45">
      <c r="A216" s="5" t="str">
        <f t="shared" si="20"/>
        <v>SI</v>
      </c>
      <c r="B216" s="5" t="e">
        <f t="shared" si="21"/>
        <v>#N/A</v>
      </c>
      <c r="C216" s="4" t="str">
        <f t="shared" si="22"/>
        <v>KJDC39</v>
      </c>
      <c r="D216" s="197" t="s">
        <v>212</v>
      </c>
      <c r="E216" s="197" t="s">
        <v>712</v>
      </c>
      <c r="F216" s="197" t="s">
        <v>159</v>
      </c>
      <c r="G216" s="202"/>
      <c r="H216" s="203"/>
      <c r="I216" s="203">
        <v>4</v>
      </c>
      <c r="J216" s="210">
        <v>4</v>
      </c>
      <c r="K216"/>
      <c r="L216"/>
      <c r="M216"/>
      <c r="N216"/>
      <c r="O216"/>
      <c r="P216"/>
      <c r="Q216"/>
      <c r="R216"/>
      <c r="X216" s="51"/>
      <c r="Y216" s="51"/>
      <c r="Z216" s="51"/>
      <c r="AA216" s="51"/>
      <c r="AB216" s="51"/>
      <c r="AC216" s="88"/>
      <c r="AD216" s="88"/>
      <c r="AE216" s="51"/>
      <c r="AF216" s="51"/>
      <c r="AG216" s="88"/>
      <c r="AH216" s="88"/>
      <c r="AI216" s="14" t="s">
        <v>511</v>
      </c>
      <c r="AJ216" s="4" t="str">
        <f t="shared" si="19"/>
        <v>Transportes Chinquihue Ltda.</v>
      </c>
    </row>
    <row r="217" spans="1:36" x14ac:dyDescent="0.45">
      <c r="A217" s="5" t="str">
        <f t="shared" si="20"/>
        <v>SI</v>
      </c>
      <c r="B217" s="5" t="e">
        <f t="shared" si="21"/>
        <v>#N/A</v>
      </c>
      <c r="C217" s="4" t="str">
        <f t="shared" si="22"/>
        <v>KJDC39</v>
      </c>
      <c r="D217" s="201"/>
      <c r="E217" s="197" t="s">
        <v>713</v>
      </c>
      <c r="F217" s="197" t="s">
        <v>159</v>
      </c>
      <c r="G217" s="202"/>
      <c r="H217" s="203"/>
      <c r="I217" s="203">
        <v>2</v>
      </c>
      <c r="J217" s="210">
        <v>2</v>
      </c>
      <c r="K217"/>
      <c r="L217"/>
      <c r="M217"/>
      <c r="N217"/>
      <c r="O217"/>
      <c r="P217"/>
      <c r="Q217"/>
      <c r="R217"/>
      <c r="X217" s="51"/>
      <c r="Y217" s="51"/>
      <c r="Z217" s="51"/>
      <c r="AA217" s="51"/>
      <c r="AB217" s="51"/>
      <c r="AC217" s="88"/>
      <c r="AD217" s="88"/>
      <c r="AE217" s="51"/>
      <c r="AF217" s="51"/>
      <c r="AG217" s="88"/>
      <c r="AH217" s="88"/>
      <c r="AI217" s="14" t="s">
        <v>513</v>
      </c>
      <c r="AJ217" s="4" t="str">
        <f t="shared" si="19"/>
        <v>Transportes Chinquihue Ltda.</v>
      </c>
    </row>
    <row r="218" spans="1:36" x14ac:dyDescent="0.45">
      <c r="A218" s="5" t="str">
        <f t="shared" si="20"/>
        <v>SI</v>
      </c>
      <c r="B218" s="5" t="e">
        <f t="shared" si="21"/>
        <v>#N/A</v>
      </c>
      <c r="C218" s="4" t="str">
        <f t="shared" si="22"/>
        <v>KJPJ54</v>
      </c>
      <c r="D218" s="197" t="s">
        <v>83</v>
      </c>
      <c r="E218" s="197" t="s">
        <v>707</v>
      </c>
      <c r="F218" s="197" t="s">
        <v>54</v>
      </c>
      <c r="G218" s="202">
        <v>2</v>
      </c>
      <c r="H218" s="203"/>
      <c r="I218" s="203"/>
      <c r="J218" s="210">
        <v>2</v>
      </c>
      <c r="K218"/>
      <c r="L218"/>
      <c r="M218"/>
      <c r="N218"/>
      <c r="O218"/>
      <c r="P218"/>
      <c r="Q218"/>
      <c r="R218"/>
      <c r="X218" s="51"/>
      <c r="Y218" s="51"/>
      <c r="Z218" s="51"/>
      <c r="AA218" s="51"/>
      <c r="AB218" s="51"/>
      <c r="AC218" s="88"/>
      <c r="AD218" s="88"/>
      <c r="AE218" s="51"/>
      <c r="AF218" s="51"/>
      <c r="AG218" s="88"/>
      <c r="AH218" s="88"/>
      <c r="AI218" s="14" t="s">
        <v>515</v>
      </c>
      <c r="AJ218" s="4" t="str">
        <f t="shared" si="19"/>
        <v>Transportes Chinquihue Ltda.</v>
      </c>
    </row>
    <row r="219" spans="1:36" x14ac:dyDescent="0.45">
      <c r="A219" s="5" t="str">
        <f t="shared" si="20"/>
        <v>SI</v>
      </c>
      <c r="B219" s="5" t="e">
        <f t="shared" si="21"/>
        <v>#N/A</v>
      </c>
      <c r="C219" s="4" t="str">
        <f t="shared" si="22"/>
        <v>KJPJ54</v>
      </c>
      <c r="D219" s="201"/>
      <c r="E219" s="197" t="s">
        <v>708</v>
      </c>
      <c r="F219" s="197" t="s">
        <v>54</v>
      </c>
      <c r="G219" s="202">
        <v>5</v>
      </c>
      <c r="H219" s="203">
        <v>2</v>
      </c>
      <c r="I219" s="203">
        <v>2</v>
      </c>
      <c r="J219" s="210">
        <v>9</v>
      </c>
      <c r="K219"/>
      <c r="L219"/>
      <c r="M219"/>
      <c r="N219"/>
      <c r="O219"/>
      <c r="P219"/>
      <c r="Q219"/>
      <c r="R219"/>
      <c r="X219" s="51"/>
      <c r="Y219" s="51"/>
      <c r="Z219" s="51"/>
      <c r="AA219" s="51"/>
      <c r="AB219" s="51"/>
      <c r="AC219" s="88"/>
      <c r="AD219" s="88"/>
      <c r="AE219" s="51"/>
      <c r="AF219" s="51"/>
      <c r="AG219" s="88"/>
      <c r="AH219" s="88"/>
      <c r="AI219" s="14" t="s">
        <v>516</v>
      </c>
      <c r="AJ219" s="4" t="str">
        <f t="shared" si="19"/>
        <v>Transportes Chinquihue Ltda.</v>
      </c>
    </row>
    <row r="220" spans="1:36" x14ac:dyDescent="0.45">
      <c r="A220" s="5" t="str">
        <f t="shared" si="20"/>
        <v>SI</v>
      </c>
      <c r="B220" s="5" t="e">
        <f t="shared" si="21"/>
        <v>#N/A</v>
      </c>
      <c r="C220" s="4" t="str">
        <f t="shared" si="22"/>
        <v>KJSL42</v>
      </c>
      <c r="D220" s="197" t="s">
        <v>230</v>
      </c>
      <c r="E220" s="197" t="s">
        <v>705</v>
      </c>
      <c r="F220" s="197" t="s">
        <v>217</v>
      </c>
      <c r="G220" s="202">
        <v>2</v>
      </c>
      <c r="H220" s="203">
        <v>2</v>
      </c>
      <c r="I220" s="203"/>
      <c r="J220" s="210">
        <v>4</v>
      </c>
      <c r="K220"/>
      <c r="L220"/>
      <c r="M220"/>
      <c r="N220"/>
      <c r="O220"/>
      <c r="P220"/>
      <c r="Q220"/>
      <c r="R220"/>
      <c r="X220" s="51"/>
      <c r="Y220" s="51"/>
      <c r="Z220" s="51"/>
      <c r="AA220" s="51"/>
      <c r="AB220" s="51"/>
      <c r="AC220" s="88"/>
      <c r="AD220" s="88"/>
      <c r="AE220" s="51"/>
      <c r="AF220" s="51"/>
      <c r="AG220" s="88"/>
      <c r="AH220" s="88"/>
      <c r="AI220" s="14" t="s">
        <v>518</v>
      </c>
      <c r="AJ220" s="4" t="str">
        <f t="shared" si="19"/>
        <v>Transportes Chinquihue Ltda.</v>
      </c>
    </row>
    <row r="221" spans="1:36" x14ac:dyDescent="0.45">
      <c r="A221" s="5" t="str">
        <f t="shared" si="20"/>
        <v>SI</v>
      </c>
      <c r="B221" s="5" t="e">
        <f t="shared" si="21"/>
        <v>#N/A</v>
      </c>
      <c r="C221" s="4" t="str">
        <f t="shared" si="22"/>
        <v>KJSL42</v>
      </c>
      <c r="D221" s="201"/>
      <c r="E221" s="197" t="s">
        <v>703</v>
      </c>
      <c r="F221" s="197" t="s">
        <v>217</v>
      </c>
      <c r="G221" s="202">
        <v>2</v>
      </c>
      <c r="H221" s="203"/>
      <c r="I221" s="203"/>
      <c r="J221" s="210">
        <v>2</v>
      </c>
      <c r="K221"/>
      <c r="L221"/>
      <c r="M221"/>
      <c r="N221"/>
      <c r="O221"/>
      <c r="P221"/>
      <c r="Q221"/>
      <c r="R221"/>
      <c r="X221" s="51"/>
      <c r="Y221" s="51"/>
      <c r="Z221" s="51"/>
      <c r="AA221" s="51"/>
      <c r="AB221" s="51"/>
      <c r="AC221" s="88"/>
      <c r="AD221" s="88"/>
      <c r="AE221" s="51"/>
      <c r="AF221" s="51"/>
      <c r="AG221" s="88"/>
      <c r="AH221" s="88"/>
      <c r="AI221" s="14" t="s">
        <v>519</v>
      </c>
      <c r="AJ221" s="4" t="str">
        <f t="shared" ref="AJ221" si="23">VLOOKUP(AI221,$Y$11:$Z$198,2,FALSE)</f>
        <v>Transportes Chinquihue Ltda.</v>
      </c>
    </row>
    <row r="222" spans="1:36" x14ac:dyDescent="0.45">
      <c r="A222" s="5" t="str">
        <f t="shared" si="20"/>
        <v>SI</v>
      </c>
      <c r="B222" s="5" t="e">
        <f t="shared" si="21"/>
        <v>#N/A</v>
      </c>
      <c r="C222" s="4" t="str">
        <f t="shared" si="22"/>
        <v>KKDX10</v>
      </c>
      <c r="D222" s="197" t="s">
        <v>198</v>
      </c>
      <c r="E222" s="197" t="s">
        <v>712</v>
      </c>
      <c r="F222" s="197" t="s">
        <v>159</v>
      </c>
      <c r="G222" s="202"/>
      <c r="H222" s="203">
        <v>2</v>
      </c>
      <c r="I222" s="203">
        <v>2</v>
      </c>
      <c r="J222" s="210">
        <v>4</v>
      </c>
      <c r="K222"/>
      <c r="L222"/>
      <c r="M222"/>
      <c r="N222"/>
      <c r="O222"/>
      <c r="P222"/>
      <c r="Q222"/>
      <c r="R222"/>
      <c r="X222" s="51"/>
      <c r="Y222" s="51"/>
      <c r="Z222" s="51"/>
      <c r="AA222" s="51"/>
      <c r="AB222" s="51"/>
      <c r="AC222" s="88"/>
      <c r="AD222" s="88"/>
      <c r="AE222" s="51"/>
      <c r="AF222" s="51"/>
      <c r="AG222" s="88"/>
      <c r="AH222" s="88"/>
      <c r="AI222" s="14" t="s">
        <v>520</v>
      </c>
      <c r="AJ222" s="4" t="str">
        <f t="shared" ref="AJ222:AJ223" si="24">VLOOKUP(AI222,$Y$11:$Z$198,2,FALSE)</f>
        <v>Transportes Chinquihue Ltda.</v>
      </c>
    </row>
    <row r="223" spans="1:36" x14ac:dyDescent="0.45">
      <c r="A223" s="5" t="str">
        <f t="shared" si="20"/>
        <v>SI</v>
      </c>
      <c r="B223" s="5" t="e">
        <f t="shared" si="21"/>
        <v>#N/A</v>
      </c>
      <c r="C223" s="4" t="str">
        <f t="shared" si="22"/>
        <v>KKDX10</v>
      </c>
      <c r="D223" s="201"/>
      <c r="E223" s="197" t="s">
        <v>713</v>
      </c>
      <c r="F223" s="197" t="s">
        <v>159</v>
      </c>
      <c r="G223" s="202">
        <v>2</v>
      </c>
      <c r="H223" s="203">
        <v>2</v>
      </c>
      <c r="I223" s="203">
        <v>2</v>
      </c>
      <c r="J223" s="210">
        <v>6</v>
      </c>
      <c r="K223"/>
      <c r="L223"/>
      <c r="M223"/>
      <c r="N223"/>
      <c r="O223"/>
      <c r="P223"/>
      <c r="Q223"/>
      <c r="R223"/>
      <c r="X223" s="51"/>
      <c r="Y223" s="51"/>
      <c r="Z223" s="51"/>
      <c r="AA223" s="51"/>
      <c r="AB223" s="51"/>
      <c r="AC223" s="88"/>
      <c r="AD223" s="88"/>
      <c r="AE223" s="51"/>
      <c r="AF223" s="51"/>
      <c r="AG223" s="88"/>
      <c r="AH223" s="88"/>
      <c r="AI223" s="14" t="s">
        <v>521</v>
      </c>
      <c r="AJ223" s="4" t="str">
        <f t="shared" si="24"/>
        <v>Transportes Chinquihue Ltda.</v>
      </c>
    </row>
    <row r="224" spans="1:36" x14ac:dyDescent="0.45">
      <c r="A224" s="5" t="str">
        <f t="shared" si="20"/>
        <v>SI</v>
      </c>
      <c r="B224" s="5" t="e">
        <f t="shared" si="21"/>
        <v>#N/A</v>
      </c>
      <c r="C224" s="4" t="str">
        <f t="shared" si="22"/>
        <v>KLJB56</v>
      </c>
      <c r="D224" s="197" t="s">
        <v>593</v>
      </c>
      <c r="E224" s="197" t="s">
        <v>710</v>
      </c>
      <c r="F224" s="197" t="s">
        <v>393</v>
      </c>
      <c r="G224" s="202">
        <v>4</v>
      </c>
      <c r="H224" s="203">
        <v>8</v>
      </c>
      <c r="I224" s="203"/>
      <c r="J224" s="210">
        <v>12</v>
      </c>
      <c r="K224"/>
      <c r="L224"/>
      <c r="M224"/>
      <c r="N224"/>
      <c r="O224"/>
      <c r="P224"/>
      <c r="Q224"/>
      <c r="R224"/>
      <c r="X224" s="51"/>
      <c r="Y224" s="51"/>
      <c r="Z224" s="51"/>
      <c r="AA224" s="51"/>
      <c r="AB224" s="51"/>
      <c r="AC224" s="88"/>
      <c r="AD224" s="88"/>
      <c r="AE224" s="51"/>
      <c r="AF224" s="51"/>
      <c r="AG224" s="88"/>
      <c r="AH224" s="88"/>
      <c r="AI224" s="14" t="s">
        <v>522</v>
      </c>
      <c r="AJ224" s="4" t="str">
        <f t="shared" ref="AJ224:AJ255" si="25">VLOOKUP(AI224,$AA$11:$AB$197,2,FALSE)</f>
        <v>Sociedad de Transportes Vía Alerce S.A.</v>
      </c>
    </row>
    <row r="225" spans="1:36" x14ac:dyDescent="0.45">
      <c r="A225" s="5" t="str">
        <f t="shared" si="20"/>
        <v>SI</v>
      </c>
      <c r="B225" s="5" t="e">
        <f t="shared" si="21"/>
        <v>#N/A</v>
      </c>
      <c r="C225" s="4" t="str">
        <f t="shared" si="22"/>
        <v>KLJK66</v>
      </c>
      <c r="D225" s="197" t="s">
        <v>427</v>
      </c>
      <c r="E225" s="197" t="s">
        <v>710</v>
      </c>
      <c r="F225" s="197" t="s">
        <v>393</v>
      </c>
      <c r="G225" s="202">
        <v>6</v>
      </c>
      <c r="H225" s="203">
        <v>6</v>
      </c>
      <c r="I225" s="203"/>
      <c r="J225" s="210">
        <v>12</v>
      </c>
      <c r="K225"/>
      <c r="L225"/>
      <c r="M225"/>
      <c r="N225"/>
      <c r="O225"/>
      <c r="P225"/>
      <c r="Q225"/>
      <c r="R225"/>
      <c r="X225" s="51"/>
      <c r="Y225" s="51"/>
      <c r="Z225" s="51"/>
      <c r="AA225" s="51"/>
      <c r="AB225" s="51"/>
      <c r="AC225" s="88"/>
      <c r="AD225" s="88"/>
      <c r="AE225" s="51"/>
      <c r="AF225" s="51"/>
      <c r="AG225" s="88"/>
      <c r="AH225" s="88"/>
      <c r="AI225" s="14" t="s">
        <v>76</v>
      </c>
      <c r="AJ225" s="4" t="str">
        <f t="shared" si="25"/>
        <v>Sociedad de Transportes Vía Alerce S.A.</v>
      </c>
    </row>
    <row r="226" spans="1:36" x14ac:dyDescent="0.45">
      <c r="A226" s="5" t="str">
        <f t="shared" si="20"/>
        <v>SI</v>
      </c>
      <c r="B226" s="5" t="e">
        <f t="shared" si="21"/>
        <v>#N/A</v>
      </c>
      <c r="C226" s="4" t="str">
        <f t="shared" si="22"/>
        <v>KLJL11</v>
      </c>
      <c r="D226" s="197" t="s">
        <v>401</v>
      </c>
      <c r="E226" s="197" t="s">
        <v>709</v>
      </c>
      <c r="F226" s="197" t="s">
        <v>393</v>
      </c>
      <c r="G226" s="202">
        <v>6</v>
      </c>
      <c r="H226" s="203"/>
      <c r="I226" s="203"/>
      <c r="J226" s="210">
        <v>6</v>
      </c>
      <c r="K226"/>
      <c r="L226"/>
      <c r="M226"/>
      <c r="N226"/>
      <c r="O226"/>
      <c r="P226"/>
      <c r="Q226"/>
      <c r="R226"/>
      <c r="X226" s="51"/>
      <c r="Y226" s="51"/>
      <c r="Z226" s="51"/>
      <c r="AA226" s="51"/>
      <c r="AB226" s="51"/>
      <c r="AC226" s="88"/>
      <c r="AD226" s="88"/>
      <c r="AE226" s="51"/>
      <c r="AF226" s="51"/>
      <c r="AG226" s="88"/>
      <c r="AH226" s="88"/>
      <c r="AI226" s="14" t="s">
        <v>473</v>
      </c>
      <c r="AJ226" s="4" t="str">
        <f t="shared" si="25"/>
        <v>Sociedad de Transportes Vía Alerce S.A.</v>
      </c>
    </row>
    <row r="227" spans="1:36" x14ac:dyDescent="0.45">
      <c r="A227" s="5" t="str">
        <f t="shared" si="20"/>
        <v>SI</v>
      </c>
      <c r="B227" s="5" t="e">
        <f t="shared" si="21"/>
        <v>#N/A</v>
      </c>
      <c r="C227" s="4" t="str">
        <f t="shared" si="22"/>
        <v>KLJZ64</v>
      </c>
      <c r="D227" s="197" t="s">
        <v>381</v>
      </c>
      <c r="E227" s="197" t="s">
        <v>715</v>
      </c>
      <c r="F227" s="197" t="s">
        <v>373</v>
      </c>
      <c r="G227" s="202">
        <v>6</v>
      </c>
      <c r="H227" s="203">
        <v>6</v>
      </c>
      <c r="I227" s="203"/>
      <c r="J227" s="210">
        <v>12</v>
      </c>
      <c r="K227"/>
      <c r="L227"/>
      <c r="M227"/>
      <c r="N227"/>
      <c r="O227"/>
      <c r="P227"/>
      <c r="Q227"/>
      <c r="R227"/>
      <c r="X227" s="51"/>
      <c r="Y227" s="51"/>
      <c r="Z227" s="51"/>
      <c r="AA227" s="51"/>
      <c r="AB227" s="51"/>
      <c r="AC227" s="88"/>
      <c r="AD227" s="88"/>
      <c r="AE227" s="51"/>
      <c r="AF227" s="51"/>
      <c r="AG227" s="88"/>
      <c r="AH227" s="88"/>
      <c r="AI227" s="14" t="s">
        <v>466</v>
      </c>
      <c r="AJ227" s="4" t="str">
        <f t="shared" si="25"/>
        <v>Sociedad de Transportes Vía Alerce S.A.</v>
      </c>
    </row>
    <row r="228" spans="1:36" x14ac:dyDescent="0.45">
      <c r="A228" s="5" t="str">
        <f t="shared" si="20"/>
        <v>SI</v>
      </c>
      <c r="B228" s="5" t="e">
        <f t="shared" si="21"/>
        <v>#N/A</v>
      </c>
      <c r="C228" s="4" t="str">
        <f t="shared" si="22"/>
        <v>KXWS50</v>
      </c>
      <c r="D228" s="197" t="s">
        <v>109</v>
      </c>
      <c r="E228" s="197" t="s">
        <v>707</v>
      </c>
      <c r="F228" s="197" t="s">
        <v>54</v>
      </c>
      <c r="G228" s="202"/>
      <c r="H228" s="203"/>
      <c r="I228" s="203">
        <v>2</v>
      </c>
      <c r="J228" s="210">
        <v>2</v>
      </c>
      <c r="K228"/>
      <c r="L228"/>
      <c r="M228"/>
      <c r="N228"/>
      <c r="O228"/>
      <c r="P228"/>
      <c r="Q228"/>
      <c r="R228"/>
      <c r="X228" s="51"/>
      <c r="Y228" s="51"/>
      <c r="Z228" s="51"/>
      <c r="AA228" s="51"/>
      <c r="AB228" s="51"/>
      <c r="AC228" s="88"/>
      <c r="AD228" s="88"/>
      <c r="AE228" s="51"/>
      <c r="AF228" s="51"/>
      <c r="AG228" s="88"/>
      <c r="AH228" s="88"/>
      <c r="AI228" s="14" t="s">
        <v>122</v>
      </c>
      <c r="AJ228" s="4" t="str">
        <f t="shared" si="25"/>
        <v>Sociedad de Transportes Vía Alerce S.A.</v>
      </c>
    </row>
    <row r="229" spans="1:36" x14ac:dyDescent="0.45">
      <c r="A229" s="5" t="str">
        <f t="shared" si="20"/>
        <v>SI</v>
      </c>
      <c r="B229" s="5" t="e">
        <f t="shared" si="21"/>
        <v>#N/A</v>
      </c>
      <c r="C229" s="4" t="str">
        <f t="shared" si="22"/>
        <v>LCTG81</v>
      </c>
      <c r="D229" s="197" t="s">
        <v>419</v>
      </c>
      <c r="E229" s="197" t="s">
        <v>710</v>
      </c>
      <c r="F229" s="197" t="s">
        <v>393</v>
      </c>
      <c r="G229" s="202">
        <v>6</v>
      </c>
      <c r="H229" s="203">
        <v>6</v>
      </c>
      <c r="I229" s="203"/>
      <c r="J229" s="210">
        <v>12</v>
      </c>
      <c r="K229"/>
      <c r="L229"/>
      <c r="M229"/>
      <c r="N229"/>
      <c r="O229"/>
      <c r="P229"/>
      <c r="Q229"/>
      <c r="R229"/>
      <c r="X229" s="51"/>
      <c r="Y229" s="51"/>
      <c r="Z229" s="51"/>
      <c r="AA229" s="51"/>
      <c r="AB229" s="51"/>
      <c r="AC229" s="88"/>
      <c r="AD229" s="88"/>
      <c r="AE229" s="51"/>
      <c r="AF229" s="51"/>
      <c r="AG229" s="88"/>
      <c r="AH229" s="88"/>
      <c r="AI229" s="14" t="s">
        <v>477</v>
      </c>
      <c r="AJ229" s="4" t="str">
        <f t="shared" si="25"/>
        <v>Sociedad de Transportes Vía Alerce S.A.</v>
      </c>
    </row>
    <row r="230" spans="1:36" x14ac:dyDescent="0.45">
      <c r="A230" s="5" t="str">
        <f t="shared" si="20"/>
        <v>SI</v>
      </c>
      <c r="B230" s="5" t="str">
        <f t="shared" si="21"/>
        <v>SI</v>
      </c>
      <c r="C230" s="4" t="str">
        <f t="shared" si="22"/>
        <v>LCTG90</v>
      </c>
      <c r="D230" s="197" t="s">
        <v>149</v>
      </c>
      <c r="E230" s="197" t="s">
        <v>706</v>
      </c>
      <c r="F230" s="197" t="s">
        <v>125</v>
      </c>
      <c r="G230" s="202"/>
      <c r="H230" s="203">
        <v>4</v>
      </c>
      <c r="I230" s="203">
        <v>1</v>
      </c>
      <c r="J230" s="210">
        <v>5</v>
      </c>
      <c r="K230"/>
      <c r="L230"/>
      <c r="M230"/>
      <c r="N230"/>
      <c r="O230"/>
      <c r="P230"/>
      <c r="Q230"/>
      <c r="R230"/>
      <c r="X230" s="51"/>
      <c r="Y230" s="51"/>
      <c r="Z230" s="51"/>
      <c r="AA230" s="51"/>
      <c r="AB230" s="51"/>
      <c r="AC230" s="88"/>
      <c r="AD230" s="88"/>
      <c r="AE230" s="51"/>
      <c r="AF230" s="51"/>
      <c r="AG230" s="88"/>
      <c r="AH230" s="88"/>
      <c r="AI230" s="14" t="s">
        <v>74</v>
      </c>
      <c r="AJ230" s="4" t="str">
        <f t="shared" si="25"/>
        <v>Sociedad de Transportes Vía Alerce S.A.</v>
      </c>
    </row>
    <row r="231" spans="1:36" x14ac:dyDescent="0.45">
      <c r="A231" s="5" t="str">
        <f t="shared" si="20"/>
        <v>SI</v>
      </c>
      <c r="B231" s="5" t="e">
        <f t="shared" si="21"/>
        <v>#N/A</v>
      </c>
      <c r="C231" s="4" t="str">
        <f t="shared" si="22"/>
        <v>LDSX65</v>
      </c>
      <c r="D231" s="197" t="s">
        <v>84</v>
      </c>
      <c r="E231" s="197" t="s">
        <v>707</v>
      </c>
      <c r="F231" s="197" t="s">
        <v>54</v>
      </c>
      <c r="G231" s="202">
        <v>6</v>
      </c>
      <c r="H231" s="203"/>
      <c r="I231" s="203"/>
      <c r="J231" s="210">
        <v>6</v>
      </c>
      <c r="K231"/>
      <c r="L231"/>
      <c r="M231"/>
      <c r="N231"/>
      <c r="O231"/>
      <c r="P231"/>
      <c r="Q231"/>
      <c r="R231"/>
      <c r="X231" s="51"/>
      <c r="Y231" s="51"/>
      <c r="Z231" s="51"/>
      <c r="AA231" s="51"/>
      <c r="AB231" s="51"/>
      <c r="AC231" s="88"/>
      <c r="AD231" s="88"/>
      <c r="AE231" s="51"/>
      <c r="AF231" s="51"/>
      <c r="AG231" s="88"/>
      <c r="AH231" s="88"/>
      <c r="AI231" s="14" t="s">
        <v>87</v>
      </c>
      <c r="AJ231" s="4" t="str">
        <f t="shared" si="25"/>
        <v>Sociedad de Transportes Vía Alerce S.A.</v>
      </c>
    </row>
    <row r="232" spans="1:36" x14ac:dyDescent="0.45">
      <c r="A232" s="5" t="str">
        <f t="shared" si="20"/>
        <v>SI</v>
      </c>
      <c r="B232" s="5" t="e">
        <f t="shared" si="21"/>
        <v>#N/A</v>
      </c>
      <c r="C232" s="4" t="str">
        <f t="shared" si="22"/>
        <v>LFBG41</v>
      </c>
      <c r="D232" s="197" t="s">
        <v>205</v>
      </c>
      <c r="E232" s="197" t="s">
        <v>712</v>
      </c>
      <c r="F232" s="197" t="s">
        <v>159</v>
      </c>
      <c r="G232" s="202">
        <v>2</v>
      </c>
      <c r="H232" s="203"/>
      <c r="I232" s="203">
        <v>4</v>
      </c>
      <c r="J232" s="210">
        <v>6</v>
      </c>
      <c r="K232"/>
      <c r="L232"/>
      <c r="M232"/>
      <c r="N232"/>
      <c r="O232"/>
      <c r="P232"/>
      <c r="Q232"/>
      <c r="R232"/>
      <c r="X232" s="51"/>
      <c r="Y232" s="51"/>
      <c r="Z232" s="51"/>
      <c r="AA232" s="51"/>
      <c r="AB232" s="51"/>
      <c r="AC232" s="88"/>
      <c r="AD232" s="88"/>
      <c r="AE232" s="51"/>
      <c r="AF232" s="51"/>
      <c r="AG232" s="88"/>
      <c r="AH232" s="88"/>
      <c r="AI232" s="14" t="s">
        <v>93</v>
      </c>
      <c r="AJ232" s="4" t="str">
        <f t="shared" si="25"/>
        <v>Sociedad de Transportes Vía Alerce S.A.</v>
      </c>
    </row>
    <row r="233" spans="1:36" x14ac:dyDescent="0.45">
      <c r="A233" s="5" t="str">
        <f t="shared" si="20"/>
        <v>SI</v>
      </c>
      <c r="B233" s="5" t="e">
        <f t="shared" si="21"/>
        <v>#N/A</v>
      </c>
      <c r="C233" s="4" t="str">
        <f t="shared" si="22"/>
        <v>LFBG41</v>
      </c>
      <c r="D233" s="201"/>
      <c r="E233" s="197" t="s">
        <v>713</v>
      </c>
      <c r="F233" s="197" t="s">
        <v>159</v>
      </c>
      <c r="G233" s="202"/>
      <c r="H233" s="203"/>
      <c r="I233" s="203">
        <v>2</v>
      </c>
      <c r="J233" s="210">
        <v>2</v>
      </c>
      <c r="K233"/>
      <c r="L233"/>
      <c r="M233"/>
      <c r="N233"/>
      <c r="O233"/>
      <c r="P233"/>
      <c r="Q233"/>
      <c r="R233"/>
      <c r="X233" s="51"/>
      <c r="Y233" s="51"/>
      <c r="Z233" s="51"/>
      <c r="AA233" s="51"/>
      <c r="AB233" s="51"/>
      <c r="AC233" s="88"/>
      <c r="AD233" s="88"/>
      <c r="AE233" s="51"/>
      <c r="AF233" s="51"/>
      <c r="AG233" s="88"/>
      <c r="AH233" s="88"/>
      <c r="AI233" s="14" t="s">
        <v>523</v>
      </c>
      <c r="AJ233" s="4" t="str">
        <f t="shared" si="25"/>
        <v>Sociedad de Transportes Vía Alerce S.A.</v>
      </c>
    </row>
    <row r="234" spans="1:36" x14ac:dyDescent="0.45">
      <c r="A234" s="5" t="str">
        <f t="shared" si="20"/>
        <v>SI</v>
      </c>
      <c r="B234" s="5" t="e">
        <f t="shared" si="21"/>
        <v>#N/A</v>
      </c>
      <c r="C234" s="4" t="str">
        <f t="shared" si="22"/>
        <v>LFBG41</v>
      </c>
      <c r="D234" s="201"/>
      <c r="E234" s="197" t="s">
        <v>714</v>
      </c>
      <c r="F234" s="197" t="s">
        <v>159</v>
      </c>
      <c r="G234" s="202">
        <v>2</v>
      </c>
      <c r="H234" s="203"/>
      <c r="I234" s="203"/>
      <c r="J234" s="210">
        <v>2</v>
      </c>
      <c r="K234"/>
      <c r="L234"/>
      <c r="M234"/>
      <c r="N234"/>
      <c r="O234"/>
      <c r="P234"/>
      <c r="Q234"/>
      <c r="R234"/>
      <c r="X234" s="51"/>
      <c r="Y234" s="51"/>
      <c r="Z234" s="51"/>
      <c r="AA234" s="51"/>
      <c r="AB234" s="51"/>
      <c r="AC234" s="88"/>
      <c r="AD234" s="88"/>
      <c r="AE234" s="51"/>
      <c r="AF234" s="51"/>
      <c r="AG234" s="88"/>
      <c r="AH234" s="88"/>
      <c r="AI234" s="14" t="s">
        <v>102</v>
      </c>
      <c r="AJ234" s="4" t="str">
        <f t="shared" si="25"/>
        <v>Sociedad de Transportes Vía Alerce S.A.</v>
      </c>
    </row>
    <row r="235" spans="1:36" x14ac:dyDescent="0.45">
      <c r="A235" s="5" t="str">
        <f t="shared" si="20"/>
        <v>SI</v>
      </c>
      <c r="B235" s="5" t="e">
        <f t="shared" si="21"/>
        <v>#N/A</v>
      </c>
      <c r="C235" s="4" t="str">
        <f t="shared" si="22"/>
        <v>LFBH86</v>
      </c>
      <c r="D235" s="197" t="s">
        <v>166</v>
      </c>
      <c r="E235" s="197" t="s">
        <v>712</v>
      </c>
      <c r="F235" s="197" t="s">
        <v>159</v>
      </c>
      <c r="G235" s="202">
        <v>2</v>
      </c>
      <c r="H235" s="203"/>
      <c r="I235" s="203"/>
      <c r="J235" s="210">
        <v>2</v>
      </c>
      <c r="K235"/>
      <c r="L235"/>
      <c r="M235"/>
      <c r="N235"/>
      <c r="O235"/>
      <c r="P235"/>
      <c r="Q235"/>
      <c r="R235"/>
      <c r="X235" s="51"/>
      <c r="Y235" s="51"/>
      <c r="Z235" s="51"/>
      <c r="AA235" s="51"/>
      <c r="AB235" s="51"/>
      <c r="AC235" s="88"/>
      <c r="AD235" s="88"/>
      <c r="AE235" s="51"/>
      <c r="AF235" s="51"/>
      <c r="AG235" s="88"/>
      <c r="AH235" s="88"/>
      <c r="AI235" s="14" t="s">
        <v>58</v>
      </c>
      <c r="AJ235" s="4" t="str">
        <f t="shared" si="25"/>
        <v>Sociedad de Transportes Vía Alerce S.A.</v>
      </c>
    </row>
    <row r="236" spans="1:36" x14ac:dyDescent="0.45">
      <c r="A236" s="5" t="str">
        <f t="shared" si="20"/>
        <v>SI</v>
      </c>
      <c r="B236" s="5" t="e">
        <f t="shared" si="21"/>
        <v>#N/A</v>
      </c>
      <c r="C236" s="4" t="str">
        <f t="shared" si="22"/>
        <v>LFBH86</v>
      </c>
      <c r="D236" s="201"/>
      <c r="E236" s="197" t="s">
        <v>714</v>
      </c>
      <c r="F236" s="197" t="s">
        <v>159</v>
      </c>
      <c r="G236" s="202">
        <v>2</v>
      </c>
      <c r="H236" s="203"/>
      <c r="I236" s="203"/>
      <c r="J236" s="210">
        <v>2</v>
      </c>
      <c r="K236"/>
      <c r="L236"/>
      <c r="M236"/>
      <c r="N236"/>
      <c r="O236"/>
      <c r="P236"/>
      <c r="Q236"/>
      <c r="R236"/>
      <c r="X236" s="51"/>
      <c r="Y236" s="51"/>
      <c r="Z236" s="51"/>
      <c r="AA236" s="51"/>
      <c r="AB236" s="51"/>
      <c r="AC236" s="88"/>
      <c r="AD236" s="88"/>
      <c r="AE236" s="51"/>
      <c r="AF236" s="51"/>
      <c r="AG236" s="88"/>
      <c r="AH236" s="88"/>
      <c r="AI236" s="14" t="s">
        <v>108</v>
      </c>
      <c r="AJ236" s="4" t="str">
        <f t="shared" si="25"/>
        <v>Sociedad de Transportes Vía Alerce S.A.</v>
      </c>
    </row>
    <row r="237" spans="1:36" x14ac:dyDescent="0.45">
      <c r="A237" s="5" t="str">
        <f t="shared" si="20"/>
        <v>SI</v>
      </c>
      <c r="B237" s="5" t="e">
        <f t="shared" si="21"/>
        <v>#N/A</v>
      </c>
      <c r="C237" s="4" t="str">
        <f t="shared" si="22"/>
        <v>LGLR75</v>
      </c>
      <c r="D237" s="197" t="s">
        <v>59</v>
      </c>
      <c r="E237" s="197" t="s">
        <v>707</v>
      </c>
      <c r="F237" s="197" t="s">
        <v>54</v>
      </c>
      <c r="G237" s="202">
        <v>5</v>
      </c>
      <c r="H237" s="203">
        <v>2</v>
      </c>
      <c r="I237" s="203"/>
      <c r="J237" s="210">
        <v>7</v>
      </c>
      <c r="K237"/>
      <c r="L237"/>
      <c r="M237"/>
      <c r="N237"/>
      <c r="O237"/>
      <c r="P237"/>
      <c r="Q237"/>
      <c r="R237"/>
      <c r="X237" s="51"/>
      <c r="Y237" s="51"/>
      <c r="Z237" s="51"/>
      <c r="AA237" s="51"/>
      <c r="AB237" s="51"/>
      <c r="AC237" s="88"/>
      <c r="AD237" s="88"/>
      <c r="AE237" s="51"/>
      <c r="AF237" s="51"/>
      <c r="AG237" s="88"/>
      <c r="AH237" s="88"/>
      <c r="AI237" s="14" t="s">
        <v>65</v>
      </c>
      <c r="AJ237" s="4" t="str">
        <f t="shared" si="25"/>
        <v>Sociedad de Transportes Vía Alerce S.A.</v>
      </c>
    </row>
    <row r="238" spans="1:36" x14ac:dyDescent="0.45">
      <c r="A238" s="5" t="str">
        <f t="shared" si="20"/>
        <v>SI</v>
      </c>
      <c r="B238" s="5" t="e">
        <f t="shared" si="21"/>
        <v>#N/A</v>
      </c>
      <c r="C238" s="4" t="str">
        <f t="shared" si="22"/>
        <v>LGLR75</v>
      </c>
      <c r="D238" s="201"/>
      <c r="E238" s="197" t="s">
        <v>708</v>
      </c>
      <c r="F238" s="197" t="s">
        <v>54</v>
      </c>
      <c r="G238" s="202">
        <v>4</v>
      </c>
      <c r="H238" s="203">
        <v>2</v>
      </c>
      <c r="I238" s="203"/>
      <c r="J238" s="210">
        <v>6</v>
      </c>
      <c r="K238"/>
      <c r="L238"/>
      <c r="M238"/>
      <c r="N238"/>
      <c r="O238"/>
      <c r="P238"/>
      <c r="Q238"/>
      <c r="R238"/>
      <c r="X238" s="51"/>
      <c r="Y238" s="51"/>
      <c r="Z238" s="51"/>
      <c r="AA238" s="51"/>
      <c r="AB238" s="51"/>
      <c r="AC238" s="88"/>
      <c r="AD238" s="88"/>
      <c r="AE238" s="51"/>
      <c r="AF238" s="51"/>
      <c r="AG238" s="88"/>
      <c r="AH238" s="88"/>
      <c r="AI238" s="14" t="s">
        <v>97</v>
      </c>
      <c r="AJ238" s="4" t="str">
        <f t="shared" si="25"/>
        <v>Sociedad de Transportes Vía Alerce S.A.</v>
      </c>
    </row>
    <row r="239" spans="1:36" x14ac:dyDescent="0.45">
      <c r="A239" s="5" t="str">
        <f t="shared" si="20"/>
        <v>SI</v>
      </c>
      <c r="B239" s="5" t="e">
        <f t="shared" si="21"/>
        <v>#N/A</v>
      </c>
      <c r="C239" s="4" t="str">
        <f t="shared" si="22"/>
        <v>LJJD85</v>
      </c>
      <c r="D239" s="197" t="s">
        <v>250</v>
      </c>
      <c r="E239" s="197" t="s">
        <v>705</v>
      </c>
      <c r="F239" s="197" t="s">
        <v>217</v>
      </c>
      <c r="G239" s="202">
        <v>2</v>
      </c>
      <c r="H239" s="203"/>
      <c r="I239" s="203"/>
      <c r="J239" s="210">
        <v>2</v>
      </c>
      <c r="K239"/>
      <c r="L239"/>
      <c r="M239"/>
      <c r="N239"/>
      <c r="O239"/>
      <c r="P239"/>
      <c r="Q239"/>
      <c r="R239"/>
      <c r="X239" s="51"/>
      <c r="Y239" s="51"/>
      <c r="Z239" s="51"/>
      <c r="AA239" s="51"/>
      <c r="AB239" s="51"/>
      <c r="AC239" s="88"/>
      <c r="AD239" s="88"/>
      <c r="AE239" s="51"/>
      <c r="AF239" s="51"/>
      <c r="AG239" s="88"/>
      <c r="AH239" s="88"/>
      <c r="AI239" s="14" t="s">
        <v>73</v>
      </c>
      <c r="AJ239" s="4" t="str">
        <f t="shared" si="25"/>
        <v>Sociedad de Transportes Vía Alerce S.A.</v>
      </c>
    </row>
    <row r="240" spans="1:36" x14ac:dyDescent="0.45">
      <c r="A240" s="5" t="str">
        <f t="shared" si="20"/>
        <v>SI</v>
      </c>
      <c r="B240" s="5" t="e">
        <f t="shared" si="21"/>
        <v>#N/A</v>
      </c>
      <c r="C240" s="4" t="str">
        <f t="shared" si="22"/>
        <v>LJJD85</v>
      </c>
      <c r="D240" s="201"/>
      <c r="E240" s="197" t="s">
        <v>703</v>
      </c>
      <c r="F240" s="197" t="s">
        <v>217</v>
      </c>
      <c r="G240" s="202">
        <v>2</v>
      </c>
      <c r="H240" s="203"/>
      <c r="I240" s="203"/>
      <c r="J240" s="210">
        <v>2</v>
      </c>
      <c r="K240"/>
      <c r="L240"/>
      <c r="M240"/>
      <c r="N240"/>
      <c r="O240"/>
      <c r="P240"/>
      <c r="Q240"/>
      <c r="R240"/>
      <c r="X240" s="51"/>
      <c r="Y240" s="51"/>
      <c r="Z240" s="51"/>
      <c r="AA240" s="51"/>
      <c r="AB240" s="51"/>
      <c r="AC240" s="88"/>
      <c r="AD240" s="88"/>
      <c r="AE240" s="51"/>
      <c r="AF240" s="51"/>
      <c r="AG240" s="88"/>
      <c r="AH240" s="88"/>
      <c r="AI240" s="14" t="s">
        <v>123</v>
      </c>
      <c r="AJ240" s="4" t="str">
        <f t="shared" si="25"/>
        <v>Sociedad de Transportes Vía Alerce S.A.</v>
      </c>
    </row>
    <row r="241" spans="1:36" x14ac:dyDescent="0.45">
      <c r="A241" s="5" t="str">
        <f t="shared" si="20"/>
        <v>SI</v>
      </c>
      <c r="B241" s="5" t="e">
        <f t="shared" si="21"/>
        <v>#N/A</v>
      </c>
      <c r="C241" s="4" t="str">
        <f t="shared" si="22"/>
        <v>LJJD85</v>
      </c>
      <c r="D241" s="201"/>
      <c r="E241" s="197" t="s">
        <v>704</v>
      </c>
      <c r="F241" s="197" t="s">
        <v>217</v>
      </c>
      <c r="G241" s="202">
        <v>2</v>
      </c>
      <c r="H241" s="203"/>
      <c r="I241" s="203"/>
      <c r="J241" s="210">
        <v>2</v>
      </c>
      <c r="K241"/>
      <c r="L241"/>
      <c r="M241"/>
      <c r="N241"/>
      <c r="O241"/>
      <c r="P241"/>
      <c r="Q241"/>
      <c r="R241"/>
      <c r="X241" s="51"/>
      <c r="Y241" s="51"/>
      <c r="Z241" s="51"/>
      <c r="AA241" s="51"/>
      <c r="AB241" s="51"/>
      <c r="AC241" s="88"/>
      <c r="AD241" s="88"/>
      <c r="AE241" s="51"/>
      <c r="AF241" s="51"/>
      <c r="AG241" s="88"/>
      <c r="AH241" s="88"/>
      <c r="AI241" s="14" t="s">
        <v>61</v>
      </c>
      <c r="AJ241" s="4" t="str">
        <f t="shared" si="25"/>
        <v>Sociedad de Transportes Vía Alerce S.A.</v>
      </c>
    </row>
    <row r="242" spans="1:36" x14ac:dyDescent="0.45">
      <c r="A242" s="5" t="str">
        <f t="shared" si="20"/>
        <v>SI</v>
      </c>
      <c r="B242" s="5" t="e">
        <f t="shared" si="21"/>
        <v>#N/A</v>
      </c>
      <c r="C242" s="4" t="str">
        <f t="shared" si="22"/>
        <v>LJJD85</v>
      </c>
      <c r="D242" s="201"/>
      <c r="E242" s="197" t="s">
        <v>720</v>
      </c>
      <c r="F242" s="197" t="s">
        <v>217</v>
      </c>
      <c r="G242" s="202">
        <v>2</v>
      </c>
      <c r="H242" s="203"/>
      <c r="I242" s="203"/>
      <c r="J242" s="210">
        <v>2</v>
      </c>
      <c r="K242"/>
      <c r="L242"/>
      <c r="M242"/>
      <c r="N242"/>
      <c r="O242"/>
      <c r="P242"/>
      <c r="Q242"/>
      <c r="R242"/>
      <c r="X242" s="51"/>
      <c r="Y242" s="51"/>
      <c r="Z242" s="51"/>
      <c r="AA242" s="51"/>
      <c r="AB242" s="51"/>
      <c r="AC242" s="88"/>
      <c r="AD242" s="88"/>
      <c r="AE242" s="51"/>
      <c r="AF242" s="51"/>
      <c r="AG242" s="88"/>
      <c r="AH242" s="88"/>
      <c r="AI242" s="14" t="s">
        <v>524</v>
      </c>
      <c r="AJ242" s="4" t="str">
        <f t="shared" si="25"/>
        <v>Sociedad de Transportes Vía Alerce S.A.</v>
      </c>
    </row>
    <row r="243" spans="1:36" x14ac:dyDescent="0.45">
      <c r="A243" s="5" t="str">
        <f t="shared" si="20"/>
        <v>SI</v>
      </c>
      <c r="B243" s="5" t="e">
        <f t="shared" si="21"/>
        <v>#N/A</v>
      </c>
      <c r="C243" s="4" t="str">
        <f t="shared" si="22"/>
        <v>LKFR48</v>
      </c>
      <c r="D243" s="197" t="s">
        <v>89</v>
      </c>
      <c r="E243" s="197" t="s">
        <v>707</v>
      </c>
      <c r="F243" s="197" t="s">
        <v>54</v>
      </c>
      <c r="G243" s="202">
        <v>2</v>
      </c>
      <c r="H243" s="203">
        <v>2</v>
      </c>
      <c r="I243" s="203">
        <v>4</v>
      </c>
      <c r="J243" s="210">
        <v>8</v>
      </c>
      <c r="K243"/>
      <c r="L243"/>
      <c r="M243"/>
      <c r="N243"/>
      <c r="O243"/>
      <c r="P243"/>
      <c r="Q243"/>
      <c r="R243"/>
      <c r="X243" s="51"/>
      <c r="Y243" s="51"/>
      <c r="Z243" s="51"/>
      <c r="AA243" s="51"/>
      <c r="AB243" s="51"/>
      <c r="AC243" s="88"/>
      <c r="AD243" s="88"/>
      <c r="AE243" s="51"/>
      <c r="AF243" s="51"/>
      <c r="AG243" s="88"/>
      <c r="AH243" s="88"/>
      <c r="AI243" s="14" t="s">
        <v>91</v>
      </c>
      <c r="AJ243" s="4" t="str">
        <f t="shared" si="25"/>
        <v>Sociedad de Transportes Vía Alerce S.A.</v>
      </c>
    </row>
    <row r="244" spans="1:36" x14ac:dyDescent="0.45">
      <c r="A244" s="5" t="str">
        <f t="shared" si="20"/>
        <v>SI</v>
      </c>
      <c r="B244" s="5" t="e">
        <f t="shared" si="21"/>
        <v>#N/A</v>
      </c>
      <c r="C244" s="4" t="str">
        <f t="shared" si="22"/>
        <v>LKFR48</v>
      </c>
      <c r="D244" s="201"/>
      <c r="E244" s="197" t="s">
        <v>708</v>
      </c>
      <c r="F244" s="197" t="s">
        <v>54</v>
      </c>
      <c r="G244" s="202">
        <v>1</v>
      </c>
      <c r="H244" s="203">
        <v>4</v>
      </c>
      <c r="I244" s="203">
        <v>2</v>
      </c>
      <c r="J244" s="210">
        <v>7</v>
      </c>
      <c r="K244"/>
      <c r="L244"/>
      <c r="M244"/>
      <c r="N244"/>
      <c r="O244"/>
      <c r="P244"/>
      <c r="Q244"/>
      <c r="R244"/>
      <c r="X244" s="51"/>
      <c r="Y244" s="51"/>
      <c r="Z244" s="51"/>
      <c r="AA244" s="51"/>
      <c r="AB244" s="51"/>
      <c r="AC244" s="51"/>
      <c r="AD244" s="51"/>
      <c r="AE244" s="51"/>
      <c r="AF244" s="51"/>
      <c r="AG244" s="88"/>
      <c r="AH244" s="88"/>
      <c r="AI244" s="14" t="s">
        <v>62</v>
      </c>
      <c r="AJ244" s="4" t="str">
        <f t="shared" si="25"/>
        <v>Sociedad de Transportes Vía Alerce S.A.</v>
      </c>
    </row>
    <row r="245" spans="1:36" x14ac:dyDescent="0.45">
      <c r="A245" s="5" t="str">
        <f t="shared" si="20"/>
        <v>SI</v>
      </c>
      <c r="B245" s="5" t="e">
        <f t="shared" si="21"/>
        <v>#N/A</v>
      </c>
      <c r="C245" s="4" t="str">
        <f t="shared" si="22"/>
        <v>LKVW39</v>
      </c>
      <c r="D245" s="197" t="s">
        <v>69</v>
      </c>
      <c r="E245" s="197" t="s">
        <v>707</v>
      </c>
      <c r="F245" s="197" t="s">
        <v>54</v>
      </c>
      <c r="G245" s="202">
        <v>8</v>
      </c>
      <c r="H245" s="203">
        <v>2</v>
      </c>
      <c r="I245" s="203"/>
      <c r="J245" s="210">
        <v>10</v>
      </c>
      <c r="K245"/>
      <c r="L245"/>
      <c r="M245"/>
      <c r="N245"/>
      <c r="O245"/>
      <c r="P245"/>
      <c r="Q245"/>
      <c r="R245"/>
      <c r="X245" s="51"/>
      <c r="Y245" s="51"/>
      <c r="Z245" s="51"/>
      <c r="AA245" s="51"/>
      <c r="AB245" s="51"/>
      <c r="AC245" s="51"/>
      <c r="AD245" s="51"/>
      <c r="AE245" s="51"/>
      <c r="AF245" s="51"/>
      <c r="AG245" s="88"/>
      <c r="AH245" s="88"/>
      <c r="AI245" s="14" t="s">
        <v>525</v>
      </c>
      <c r="AJ245" s="4" t="str">
        <f t="shared" si="25"/>
        <v>Sociedad de Transportes Vía Alerce S.A.</v>
      </c>
    </row>
    <row r="246" spans="1:36" x14ac:dyDescent="0.45">
      <c r="A246" s="5" t="str">
        <f t="shared" si="20"/>
        <v>SI</v>
      </c>
      <c r="B246" s="5" t="e">
        <f t="shared" si="21"/>
        <v>#N/A</v>
      </c>
      <c r="C246" s="4" t="str">
        <f t="shared" si="22"/>
        <v>LKVW39</v>
      </c>
      <c r="D246" s="201"/>
      <c r="E246" s="197" t="s">
        <v>708</v>
      </c>
      <c r="F246" s="197" t="s">
        <v>54</v>
      </c>
      <c r="G246" s="202">
        <v>1</v>
      </c>
      <c r="H246" s="203">
        <v>2</v>
      </c>
      <c r="I246" s="203"/>
      <c r="J246" s="210">
        <v>3</v>
      </c>
      <c r="K246"/>
      <c r="L246"/>
      <c r="M246"/>
      <c r="N246"/>
      <c r="O246"/>
      <c r="P246"/>
      <c r="X246" s="51"/>
      <c r="Y246" s="51"/>
      <c r="Z246" s="51"/>
      <c r="AA246" s="51"/>
      <c r="AB246" s="51"/>
      <c r="AC246" s="51"/>
      <c r="AD246" s="51"/>
      <c r="AE246" s="51"/>
      <c r="AF246" s="51"/>
      <c r="AG246" s="88"/>
      <c r="AH246" s="88"/>
      <c r="AI246" s="14" t="s">
        <v>479</v>
      </c>
      <c r="AJ246" s="4" t="str">
        <f t="shared" si="25"/>
        <v>Sociedad de Transportes Vía Alerce S.A.</v>
      </c>
    </row>
    <row r="247" spans="1:36" x14ac:dyDescent="0.45">
      <c r="A247" s="5" t="str">
        <f t="shared" si="20"/>
        <v>SI</v>
      </c>
      <c r="B247" s="5" t="e">
        <f t="shared" si="21"/>
        <v>#N/A</v>
      </c>
      <c r="C247" s="4" t="str">
        <f t="shared" si="22"/>
        <v>LWSB56</v>
      </c>
      <c r="D247" s="197" t="s">
        <v>199</v>
      </c>
      <c r="E247" s="197" t="s">
        <v>713</v>
      </c>
      <c r="F247" s="197" t="s">
        <v>159</v>
      </c>
      <c r="G247" s="202">
        <v>2</v>
      </c>
      <c r="H247" s="203"/>
      <c r="I247" s="203"/>
      <c r="J247" s="210">
        <v>2</v>
      </c>
      <c r="K247"/>
      <c r="L247"/>
      <c r="M247"/>
      <c r="N247"/>
      <c r="O247"/>
      <c r="P247"/>
      <c r="X247" s="51"/>
      <c r="Y247" s="51"/>
      <c r="Z247" s="51"/>
      <c r="AA247" s="51"/>
      <c r="AB247" s="51"/>
      <c r="AC247" s="51"/>
      <c r="AD247" s="51"/>
      <c r="AE247" s="51"/>
      <c r="AF247" s="51"/>
      <c r="AG247" s="88"/>
      <c r="AH247" s="88"/>
      <c r="AI247" s="14" t="s">
        <v>526</v>
      </c>
      <c r="AJ247" s="4" t="str">
        <f t="shared" si="25"/>
        <v>Sociedad de Transportes Vía Alerce S.A.</v>
      </c>
    </row>
    <row r="248" spans="1:36" x14ac:dyDescent="0.45">
      <c r="A248" s="5" t="str">
        <f t="shared" si="20"/>
        <v>SI</v>
      </c>
      <c r="B248" s="5" t="e">
        <f t="shared" si="21"/>
        <v>#N/A</v>
      </c>
      <c r="C248" s="4" t="str">
        <f t="shared" si="22"/>
        <v>LXCT77</v>
      </c>
      <c r="D248" s="197" t="s">
        <v>101</v>
      </c>
      <c r="E248" s="197" t="s">
        <v>707</v>
      </c>
      <c r="F248" s="197" t="s">
        <v>54</v>
      </c>
      <c r="G248" s="202"/>
      <c r="H248" s="203">
        <v>4</v>
      </c>
      <c r="I248" s="203"/>
      <c r="J248" s="210">
        <v>4</v>
      </c>
      <c r="K248"/>
      <c r="L248"/>
      <c r="M248"/>
      <c r="N248"/>
      <c r="O248"/>
      <c r="P248"/>
      <c r="X248" s="51"/>
      <c r="Y248" s="51"/>
      <c r="Z248" s="51"/>
      <c r="AA248" s="51"/>
      <c r="AB248" s="51"/>
      <c r="AC248" s="51"/>
      <c r="AD248" s="51"/>
      <c r="AE248" s="51"/>
      <c r="AF248" s="51"/>
      <c r="AG248" s="88"/>
      <c r="AH248" s="88"/>
      <c r="AI248" s="14" t="s">
        <v>100</v>
      </c>
      <c r="AJ248" s="4" t="str">
        <f t="shared" si="25"/>
        <v>Sociedad de Transportes Vía Alerce S.A.</v>
      </c>
    </row>
    <row r="249" spans="1:36" x14ac:dyDescent="0.45">
      <c r="A249" s="5" t="str">
        <f t="shared" si="20"/>
        <v>SI</v>
      </c>
      <c r="B249" s="5" t="e">
        <f t="shared" si="21"/>
        <v>#N/A</v>
      </c>
      <c r="C249" s="4" t="str">
        <f t="shared" si="22"/>
        <v>LXCT77</v>
      </c>
      <c r="D249" s="201"/>
      <c r="E249" s="197" t="s">
        <v>708</v>
      </c>
      <c r="F249" s="197" t="s">
        <v>54</v>
      </c>
      <c r="G249" s="202"/>
      <c r="H249" s="203">
        <v>2</v>
      </c>
      <c r="I249" s="203"/>
      <c r="J249" s="210">
        <v>2</v>
      </c>
      <c r="K249"/>
      <c r="L249"/>
      <c r="M249"/>
      <c r="N249"/>
      <c r="O249"/>
      <c r="P249"/>
      <c r="X249" s="51"/>
      <c r="Y249" s="51"/>
      <c r="Z249" s="51"/>
      <c r="AA249" s="51"/>
      <c r="AB249" s="51"/>
      <c r="AC249" s="51"/>
      <c r="AD249" s="51"/>
      <c r="AE249" s="51"/>
      <c r="AF249" s="51"/>
      <c r="AG249" s="88"/>
      <c r="AH249" s="88"/>
      <c r="AI249" s="14" t="s">
        <v>527</v>
      </c>
      <c r="AJ249" s="4" t="str">
        <f t="shared" si="25"/>
        <v>Sociedad de Transportes Vía Alerce S.A.</v>
      </c>
    </row>
    <row r="250" spans="1:36" x14ac:dyDescent="0.45">
      <c r="A250" s="5" t="str">
        <f t="shared" si="20"/>
        <v>SI</v>
      </c>
      <c r="B250" s="5" t="e">
        <f t="shared" si="21"/>
        <v>#N/A</v>
      </c>
      <c r="C250" s="4" t="str">
        <f t="shared" si="22"/>
        <v>LXGV45</v>
      </c>
      <c r="D250" s="197" t="s">
        <v>264</v>
      </c>
      <c r="E250" s="197" t="s">
        <v>703</v>
      </c>
      <c r="F250" s="197" t="s">
        <v>217</v>
      </c>
      <c r="G250" s="202">
        <v>2</v>
      </c>
      <c r="H250" s="203"/>
      <c r="I250" s="203"/>
      <c r="J250" s="210">
        <v>2</v>
      </c>
      <c r="K250"/>
      <c r="L250"/>
      <c r="M250"/>
      <c r="N250"/>
      <c r="O250"/>
      <c r="P250"/>
      <c r="X250" s="51"/>
      <c r="Y250" s="51"/>
      <c r="Z250" s="51"/>
      <c r="AA250" s="51"/>
      <c r="AB250" s="51"/>
      <c r="AC250" s="51"/>
      <c r="AD250" s="51"/>
      <c r="AE250" s="51"/>
      <c r="AF250" s="51"/>
      <c r="AG250" s="88"/>
      <c r="AH250" s="88"/>
      <c r="AI250" s="14" t="s">
        <v>94</v>
      </c>
      <c r="AJ250" s="4" t="str">
        <f t="shared" si="25"/>
        <v>Sociedad de Transportes Vía Alerce S.A.</v>
      </c>
    </row>
    <row r="251" spans="1:36" x14ac:dyDescent="0.45">
      <c r="A251" s="5" t="str">
        <f t="shared" si="20"/>
        <v>SI</v>
      </c>
      <c r="B251" s="5" t="e">
        <f t="shared" si="21"/>
        <v>#N/A</v>
      </c>
      <c r="C251" s="4" t="str">
        <f t="shared" si="22"/>
        <v>LXGV45</v>
      </c>
      <c r="D251" s="201"/>
      <c r="E251" s="197" t="s">
        <v>720</v>
      </c>
      <c r="F251" s="197" t="s">
        <v>217</v>
      </c>
      <c r="G251" s="202">
        <v>4</v>
      </c>
      <c r="H251" s="203"/>
      <c r="I251" s="203"/>
      <c r="J251" s="210">
        <v>4</v>
      </c>
      <c r="K251"/>
      <c r="L251"/>
      <c r="M251"/>
      <c r="N251"/>
      <c r="O251"/>
      <c r="P251"/>
      <c r="X251" s="51"/>
      <c r="Y251" s="51"/>
      <c r="Z251" s="51"/>
      <c r="AA251" s="51"/>
      <c r="AB251" s="51"/>
      <c r="AC251" s="51"/>
      <c r="AD251" s="51"/>
      <c r="AE251" s="51"/>
      <c r="AF251" s="51"/>
      <c r="AG251" s="88"/>
      <c r="AH251" s="88"/>
      <c r="AI251" s="14" t="s">
        <v>309</v>
      </c>
      <c r="AJ251" s="4" t="str">
        <f t="shared" si="25"/>
        <v>Sociedad de Transportes Vía Alerce S.A.</v>
      </c>
    </row>
    <row r="252" spans="1:36" x14ac:dyDescent="0.45">
      <c r="A252" s="5" t="str">
        <f t="shared" si="20"/>
        <v>SI</v>
      </c>
      <c r="B252" s="5" t="e">
        <f t="shared" si="21"/>
        <v>#N/A</v>
      </c>
      <c r="C252" s="4" t="str">
        <f t="shared" si="22"/>
        <v>PCJV58</v>
      </c>
      <c r="D252" s="197" t="s">
        <v>271</v>
      </c>
      <c r="E252" s="197" t="s">
        <v>703</v>
      </c>
      <c r="F252" s="197" t="s">
        <v>217</v>
      </c>
      <c r="G252" s="202"/>
      <c r="H252" s="203">
        <v>4</v>
      </c>
      <c r="I252" s="203"/>
      <c r="J252" s="210">
        <v>4</v>
      </c>
      <c r="K252"/>
      <c r="L252"/>
      <c r="M252"/>
      <c r="N252"/>
      <c r="O252"/>
      <c r="P252"/>
      <c r="X252" s="51"/>
      <c r="Y252" s="51"/>
      <c r="Z252" s="51"/>
      <c r="AA252" s="51"/>
      <c r="AB252" s="51"/>
      <c r="AC252" s="51"/>
      <c r="AD252" s="51"/>
      <c r="AE252" s="51"/>
      <c r="AF252" s="51"/>
      <c r="AG252" s="88"/>
      <c r="AH252" s="88"/>
      <c r="AI252" s="14" t="s">
        <v>505</v>
      </c>
      <c r="AJ252" s="4" t="str">
        <f t="shared" si="25"/>
        <v>Sociedad de Transportes Vía Alerce S.A.</v>
      </c>
    </row>
    <row r="253" spans="1:36" x14ac:dyDescent="0.45">
      <c r="A253" s="5" t="str">
        <f t="shared" si="20"/>
        <v>SI</v>
      </c>
      <c r="B253" s="5" t="e">
        <f t="shared" si="21"/>
        <v>#N/A</v>
      </c>
      <c r="C253" s="4" t="str">
        <f t="shared" si="22"/>
        <v>PCJV58</v>
      </c>
      <c r="D253" s="201"/>
      <c r="E253" s="197" t="s">
        <v>720</v>
      </c>
      <c r="F253" s="197" t="s">
        <v>217</v>
      </c>
      <c r="G253" s="202">
        <v>4</v>
      </c>
      <c r="H253" s="203">
        <v>4</v>
      </c>
      <c r="I253" s="203">
        <v>6</v>
      </c>
      <c r="J253" s="210">
        <v>14</v>
      </c>
      <c r="K253"/>
      <c r="L253"/>
      <c r="M253"/>
      <c r="N253"/>
      <c r="O253"/>
      <c r="P253"/>
      <c r="X253" s="51"/>
      <c r="Y253" s="51"/>
      <c r="Z253" s="51"/>
      <c r="AA253" s="51"/>
      <c r="AB253" s="51"/>
      <c r="AC253" s="51"/>
      <c r="AD253" s="51"/>
      <c r="AE253" s="51"/>
      <c r="AF253" s="51"/>
      <c r="AG253" s="88"/>
      <c r="AH253" s="88"/>
      <c r="AI253" s="14" t="s">
        <v>105</v>
      </c>
      <c r="AJ253" s="4" t="str">
        <f t="shared" si="25"/>
        <v>Sociedad de Transportes Vía Alerce S.A.</v>
      </c>
    </row>
    <row r="254" spans="1:36" x14ac:dyDescent="0.45">
      <c r="A254" s="5" t="str">
        <f t="shared" si="20"/>
        <v>SI</v>
      </c>
      <c r="B254" s="5" t="str">
        <f t="shared" si="21"/>
        <v>SI</v>
      </c>
      <c r="C254" s="4" t="str">
        <f t="shared" si="22"/>
        <v>PCKS82</v>
      </c>
      <c r="D254" s="197" t="s">
        <v>140</v>
      </c>
      <c r="E254" s="197" t="s">
        <v>706</v>
      </c>
      <c r="F254" s="197" t="s">
        <v>125</v>
      </c>
      <c r="G254" s="202">
        <v>6</v>
      </c>
      <c r="H254" s="203"/>
      <c r="I254" s="203"/>
      <c r="J254" s="210">
        <v>6</v>
      </c>
      <c r="K254"/>
      <c r="L254"/>
      <c r="M254"/>
      <c r="N254"/>
      <c r="O254"/>
      <c r="P254"/>
      <c r="X254" s="51"/>
      <c r="Y254" s="51"/>
      <c r="Z254" s="51"/>
      <c r="AA254" s="51"/>
      <c r="AB254" s="51"/>
      <c r="AC254" s="51"/>
      <c r="AD254" s="51"/>
      <c r="AE254" s="51"/>
      <c r="AF254" s="51"/>
      <c r="AG254" s="88"/>
      <c r="AH254" s="88"/>
      <c r="AI254" s="14" t="s">
        <v>528</v>
      </c>
      <c r="AJ254" s="4" t="str">
        <f t="shared" si="25"/>
        <v>Sociedad de Transportes Vía Alerce S.A.</v>
      </c>
    </row>
    <row r="255" spans="1:36" x14ac:dyDescent="0.45">
      <c r="A255" s="5" t="str">
        <f t="shared" si="20"/>
        <v>SI</v>
      </c>
      <c r="B255" s="5" t="e">
        <f t="shared" si="21"/>
        <v>#N/A</v>
      </c>
      <c r="C255" s="4" t="str">
        <f t="shared" si="22"/>
        <v>PDVL91</v>
      </c>
      <c r="D255" s="197" t="s">
        <v>266</v>
      </c>
      <c r="E255" s="197" t="s">
        <v>720</v>
      </c>
      <c r="F255" s="197" t="s">
        <v>217</v>
      </c>
      <c r="G255" s="202">
        <v>2</v>
      </c>
      <c r="H255" s="203"/>
      <c r="I255" s="203"/>
      <c r="J255" s="210">
        <v>2</v>
      </c>
      <c r="K255"/>
      <c r="L255"/>
      <c r="M255"/>
      <c r="N255"/>
      <c r="O255"/>
      <c r="P255"/>
      <c r="X255" s="51"/>
      <c r="Y255" s="51"/>
      <c r="Z255" s="51"/>
      <c r="AA255" s="51"/>
      <c r="AB255" s="51"/>
      <c r="AC255" s="51"/>
      <c r="AD255" s="51"/>
      <c r="AE255" s="51"/>
      <c r="AF255" s="51"/>
      <c r="AG255" s="88"/>
      <c r="AH255" s="88"/>
      <c r="AI255" s="14" t="s">
        <v>486</v>
      </c>
      <c r="AJ255" s="4" t="str">
        <f t="shared" si="25"/>
        <v>Sociedad de Transportes Vía Alerce S.A.</v>
      </c>
    </row>
    <row r="256" spans="1:36" x14ac:dyDescent="0.45">
      <c r="A256" s="5" t="str">
        <f t="shared" si="20"/>
        <v>SI</v>
      </c>
      <c r="B256" s="5" t="e">
        <f t="shared" si="21"/>
        <v>#N/A</v>
      </c>
      <c r="C256" s="4" t="str">
        <f t="shared" si="22"/>
        <v>PFLC89</v>
      </c>
      <c r="D256" s="197" t="s">
        <v>231</v>
      </c>
      <c r="E256" s="197" t="s">
        <v>705</v>
      </c>
      <c r="F256" s="197" t="s">
        <v>217</v>
      </c>
      <c r="G256" s="202">
        <v>2</v>
      </c>
      <c r="H256" s="203"/>
      <c r="I256" s="203"/>
      <c r="J256" s="210">
        <v>2</v>
      </c>
      <c r="K256"/>
      <c r="L256"/>
      <c r="M256"/>
      <c r="N256"/>
      <c r="O256"/>
      <c r="P256"/>
      <c r="X256" s="51"/>
      <c r="Y256" s="51"/>
      <c r="Z256" s="51"/>
      <c r="AA256" s="51"/>
      <c r="AB256" s="51"/>
      <c r="AC256" s="51"/>
      <c r="AD256" s="51"/>
      <c r="AE256" s="51"/>
      <c r="AF256" s="51"/>
      <c r="AG256" s="88"/>
      <c r="AH256" s="88"/>
      <c r="AI256" s="14" t="s">
        <v>487</v>
      </c>
      <c r="AJ256" s="4" t="str">
        <f t="shared" ref="AJ256:AJ287" si="26">VLOOKUP(AI256,$AA$11:$AB$197,2,FALSE)</f>
        <v>Sociedad de Transportes Vía Alerce S.A.</v>
      </c>
    </row>
    <row r="257" spans="1:36" x14ac:dyDescent="0.45">
      <c r="A257" s="5" t="str">
        <f t="shared" si="20"/>
        <v>SI</v>
      </c>
      <c r="B257" s="5" t="e">
        <f t="shared" si="21"/>
        <v>#N/A</v>
      </c>
      <c r="C257" s="4" t="str">
        <f t="shared" si="22"/>
        <v>PFLC89</v>
      </c>
      <c r="D257" s="201"/>
      <c r="E257" s="197" t="s">
        <v>704</v>
      </c>
      <c r="F257" s="197" t="s">
        <v>217</v>
      </c>
      <c r="G257" s="202">
        <v>2</v>
      </c>
      <c r="H257" s="203"/>
      <c r="I257" s="203"/>
      <c r="J257" s="210">
        <v>2</v>
      </c>
      <c r="K257"/>
      <c r="L257"/>
      <c r="M257"/>
      <c r="N257"/>
      <c r="O257"/>
      <c r="P257"/>
      <c r="X257" s="51"/>
      <c r="Y257" s="51"/>
      <c r="Z257" s="51"/>
      <c r="AA257" s="51"/>
      <c r="AB257" s="51"/>
      <c r="AC257" s="51"/>
      <c r="AD257" s="51"/>
      <c r="AE257" s="51"/>
      <c r="AF257" s="51"/>
      <c r="AG257" s="88"/>
      <c r="AH257" s="88"/>
      <c r="AI257" s="14" t="s">
        <v>489</v>
      </c>
      <c r="AJ257" s="4" t="str">
        <f t="shared" si="26"/>
        <v>Sociedad de Transportes Vía Alerce S.A.</v>
      </c>
    </row>
    <row r="258" spans="1:36" x14ac:dyDescent="0.45">
      <c r="A258" s="5" t="str">
        <f t="shared" si="20"/>
        <v>SI</v>
      </c>
      <c r="B258" s="5" t="e">
        <f t="shared" si="21"/>
        <v>#N/A</v>
      </c>
      <c r="C258" s="4" t="str">
        <f t="shared" si="22"/>
        <v>PFLC89</v>
      </c>
      <c r="D258" s="201"/>
      <c r="E258" s="197" t="s">
        <v>720</v>
      </c>
      <c r="F258" s="197" t="s">
        <v>217</v>
      </c>
      <c r="G258" s="202">
        <v>2</v>
      </c>
      <c r="H258" s="203">
        <v>2</v>
      </c>
      <c r="I258" s="203"/>
      <c r="J258" s="210">
        <v>4</v>
      </c>
      <c r="K258"/>
      <c r="L258"/>
      <c r="M258"/>
      <c r="N258"/>
      <c r="O258"/>
      <c r="P258"/>
      <c r="X258" s="51"/>
      <c r="Y258" s="51"/>
      <c r="Z258" s="51"/>
      <c r="AA258" s="51"/>
      <c r="AB258" s="51"/>
      <c r="AC258" s="51"/>
      <c r="AD258" s="51"/>
      <c r="AE258" s="51"/>
      <c r="AF258" s="51"/>
      <c r="AG258" s="88"/>
      <c r="AH258" s="88"/>
      <c r="AI258" s="14" t="s">
        <v>492</v>
      </c>
      <c r="AJ258" s="4" t="str">
        <f t="shared" si="26"/>
        <v>Sociedad de Transportes Vía Alerce S.A.</v>
      </c>
    </row>
    <row r="259" spans="1:36" x14ac:dyDescent="0.45">
      <c r="A259" s="5" t="str">
        <f t="shared" si="20"/>
        <v>SI</v>
      </c>
      <c r="B259" s="5" t="e">
        <f t="shared" si="21"/>
        <v>#N/A</v>
      </c>
      <c r="C259" s="4" t="str">
        <f t="shared" si="22"/>
        <v>PHKS76</v>
      </c>
      <c r="D259" s="197" t="s">
        <v>118</v>
      </c>
      <c r="E259" s="197" t="s">
        <v>707</v>
      </c>
      <c r="F259" s="197" t="s">
        <v>54</v>
      </c>
      <c r="G259" s="202">
        <v>4</v>
      </c>
      <c r="H259" s="203"/>
      <c r="I259" s="203"/>
      <c r="J259" s="210">
        <v>4</v>
      </c>
      <c r="K259"/>
      <c r="L259"/>
      <c r="M259"/>
      <c r="N259"/>
      <c r="O259"/>
      <c r="P259"/>
      <c r="X259" s="51"/>
      <c r="Y259" s="51"/>
      <c r="Z259" s="51"/>
      <c r="AA259" s="51"/>
      <c r="AB259" s="51"/>
      <c r="AC259" s="51"/>
      <c r="AD259" s="51"/>
      <c r="AE259" s="51"/>
      <c r="AF259" s="51"/>
      <c r="AG259" s="88"/>
      <c r="AH259" s="88"/>
      <c r="AI259" s="14" t="s">
        <v>457</v>
      </c>
      <c r="AJ259" s="4" t="str">
        <f t="shared" si="26"/>
        <v>Sociedad de Transportes Vía Alerce S.A.</v>
      </c>
    </row>
    <row r="260" spans="1:36" x14ac:dyDescent="0.45">
      <c r="A260" s="5" t="str">
        <f t="shared" si="20"/>
        <v>SI</v>
      </c>
      <c r="B260" s="5" t="e">
        <f t="shared" si="21"/>
        <v>#N/A</v>
      </c>
      <c r="C260" s="4" t="str">
        <f t="shared" si="22"/>
        <v>PHKS76</v>
      </c>
      <c r="D260" s="201"/>
      <c r="E260" s="197" t="s">
        <v>708</v>
      </c>
      <c r="F260" s="197" t="s">
        <v>54</v>
      </c>
      <c r="G260" s="202">
        <v>4</v>
      </c>
      <c r="H260" s="203"/>
      <c r="I260" s="203"/>
      <c r="J260" s="210">
        <v>4</v>
      </c>
      <c r="K260"/>
      <c r="L260"/>
      <c r="M260"/>
      <c r="N260"/>
      <c r="O260"/>
      <c r="P260"/>
      <c r="X260" s="51"/>
      <c r="Y260" s="51"/>
      <c r="Z260" s="51"/>
      <c r="AA260" s="51"/>
      <c r="AB260" s="51"/>
      <c r="AC260" s="51"/>
      <c r="AD260" s="51"/>
      <c r="AE260" s="51"/>
      <c r="AF260" s="51"/>
      <c r="AG260" s="88"/>
      <c r="AH260" s="88"/>
      <c r="AI260" s="14" t="s">
        <v>493</v>
      </c>
      <c r="AJ260" s="4" t="str">
        <f t="shared" si="26"/>
        <v>Sociedad de Transportes Vía Alerce S.A.</v>
      </c>
    </row>
    <row r="261" spans="1:36" x14ac:dyDescent="0.45">
      <c r="A261" s="5" t="str">
        <f t="shared" si="20"/>
        <v>SI</v>
      </c>
      <c r="B261" s="5" t="e">
        <f t="shared" si="21"/>
        <v>#N/A</v>
      </c>
      <c r="C261" s="4" t="str">
        <f t="shared" si="22"/>
        <v>PHKS80</v>
      </c>
      <c r="D261" s="197" t="s">
        <v>114</v>
      </c>
      <c r="E261" s="197" t="s">
        <v>707</v>
      </c>
      <c r="F261" s="197" t="s">
        <v>54</v>
      </c>
      <c r="G261" s="202">
        <v>2</v>
      </c>
      <c r="H261" s="203"/>
      <c r="I261" s="203"/>
      <c r="J261" s="210">
        <v>2</v>
      </c>
      <c r="K261"/>
      <c r="L261"/>
      <c r="M261"/>
      <c r="N261"/>
      <c r="O261"/>
      <c r="P261"/>
      <c r="X261" s="51"/>
      <c r="Y261" s="51"/>
      <c r="Z261" s="51"/>
      <c r="AA261" s="51"/>
      <c r="AB261" s="51"/>
      <c r="AC261" s="51"/>
      <c r="AD261" s="51"/>
      <c r="AE261" s="51"/>
      <c r="AF261" s="51"/>
      <c r="AG261" s="88"/>
      <c r="AH261" s="88"/>
      <c r="AI261" s="14" t="s">
        <v>64</v>
      </c>
      <c r="AJ261" s="4" t="str">
        <f t="shared" si="26"/>
        <v>Sociedad de Transportes Vía Alerce S.A.</v>
      </c>
    </row>
    <row r="262" spans="1:36" x14ac:dyDescent="0.45">
      <c r="A262" s="5" t="str">
        <f t="shared" si="20"/>
        <v>SI</v>
      </c>
      <c r="B262" s="5" t="e">
        <f t="shared" si="21"/>
        <v>#N/A</v>
      </c>
      <c r="C262" s="4" t="str">
        <f t="shared" si="22"/>
        <v>PHKS80</v>
      </c>
      <c r="D262" s="201"/>
      <c r="E262" s="197" t="s">
        <v>708</v>
      </c>
      <c r="F262" s="197" t="s">
        <v>54</v>
      </c>
      <c r="G262" s="202">
        <v>1</v>
      </c>
      <c r="H262" s="203"/>
      <c r="I262" s="203"/>
      <c r="J262" s="210">
        <v>1</v>
      </c>
      <c r="K262"/>
      <c r="L262"/>
      <c r="M262"/>
      <c r="N262"/>
      <c r="O262"/>
      <c r="P262"/>
      <c r="X262" s="51"/>
      <c r="Y262" s="51"/>
      <c r="Z262" s="51"/>
      <c r="AA262" s="51"/>
      <c r="AB262" s="51"/>
      <c r="AC262" s="51"/>
      <c r="AD262" s="51"/>
      <c r="AE262" s="51"/>
      <c r="AF262" s="51"/>
      <c r="AG262" s="88"/>
      <c r="AH262" s="88"/>
      <c r="AI262" s="14" t="s">
        <v>81</v>
      </c>
      <c r="AJ262" s="4" t="str">
        <f t="shared" si="26"/>
        <v>Sociedad de Transportes Vía Alerce S.A.</v>
      </c>
    </row>
    <row r="263" spans="1:36" x14ac:dyDescent="0.45">
      <c r="A263" s="5" t="str">
        <f t="shared" si="20"/>
        <v>SI</v>
      </c>
      <c r="B263" s="5" t="e">
        <f t="shared" si="21"/>
        <v>#N/A</v>
      </c>
      <c r="C263" s="4" t="str">
        <f t="shared" si="22"/>
        <v>PHVJ26</v>
      </c>
      <c r="D263" s="197" t="s">
        <v>172</v>
      </c>
      <c r="E263" s="197" t="s">
        <v>712</v>
      </c>
      <c r="F263" s="197" t="s">
        <v>159</v>
      </c>
      <c r="G263" s="202">
        <v>2</v>
      </c>
      <c r="H263" s="203"/>
      <c r="I263" s="203"/>
      <c r="J263" s="210">
        <v>2</v>
      </c>
      <c r="K263"/>
      <c r="L263"/>
      <c r="M263"/>
      <c r="N263"/>
      <c r="O263"/>
      <c r="P263"/>
      <c r="X263" s="51"/>
      <c r="Y263" s="51"/>
      <c r="Z263" s="51"/>
      <c r="AA263" s="51"/>
      <c r="AB263" s="51"/>
      <c r="AC263" s="51"/>
      <c r="AD263" s="51"/>
      <c r="AE263" s="51"/>
      <c r="AF263" s="51"/>
      <c r="AG263" s="88"/>
      <c r="AH263" s="88"/>
      <c r="AI263" s="14" t="s">
        <v>529</v>
      </c>
      <c r="AJ263" s="4" t="str">
        <f t="shared" si="26"/>
        <v>Sociedad de Transportes Vía Alerce S.A.</v>
      </c>
    </row>
    <row r="264" spans="1:36" x14ac:dyDescent="0.45">
      <c r="A264" s="5" t="str">
        <f t="shared" si="20"/>
        <v>SI</v>
      </c>
      <c r="B264" s="5" t="e">
        <f t="shared" si="21"/>
        <v>#N/A</v>
      </c>
      <c r="C264" s="4" t="str">
        <f t="shared" si="22"/>
        <v>PRSV23</v>
      </c>
      <c r="D264" s="197" t="s">
        <v>252</v>
      </c>
      <c r="E264" s="197" t="s">
        <v>703</v>
      </c>
      <c r="F264" s="197" t="s">
        <v>217</v>
      </c>
      <c r="G264" s="202">
        <v>2</v>
      </c>
      <c r="H264" s="203">
        <v>4</v>
      </c>
      <c r="I264" s="203"/>
      <c r="J264" s="210">
        <v>6</v>
      </c>
      <c r="K264"/>
      <c r="L264"/>
      <c r="M264"/>
      <c r="N264"/>
      <c r="O264"/>
      <c r="P264"/>
      <c r="X264" s="51"/>
      <c r="Y264" s="51"/>
      <c r="Z264" s="51"/>
      <c r="AA264" s="51"/>
      <c r="AB264" s="51"/>
      <c r="AC264" s="51"/>
      <c r="AD264" s="51"/>
      <c r="AE264" s="51"/>
      <c r="AF264" s="51"/>
      <c r="AG264" s="88"/>
      <c r="AH264" s="88"/>
      <c r="AI264" s="14" t="s">
        <v>57</v>
      </c>
      <c r="AJ264" s="4" t="str">
        <f t="shared" si="26"/>
        <v>Sociedad de Transportes Vía Alerce S.A.</v>
      </c>
    </row>
    <row r="265" spans="1:36" x14ac:dyDescent="0.45">
      <c r="A265" s="5" t="str">
        <f t="shared" si="20"/>
        <v>SI</v>
      </c>
      <c r="B265" s="5" t="e">
        <f t="shared" si="21"/>
        <v>#N/A</v>
      </c>
      <c r="C265" s="4" t="str">
        <f t="shared" si="22"/>
        <v>PRSV23</v>
      </c>
      <c r="D265" s="201"/>
      <c r="E265" s="197" t="s">
        <v>704</v>
      </c>
      <c r="F265" s="197" t="s">
        <v>217</v>
      </c>
      <c r="G265" s="202">
        <v>2</v>
      </c>
      <c r="H265" s="203"/>
      <c r="I265" s="203"/>
      <c r="J265" s="210">
        <v>2</v>
      </c>
      <c r="K265"/>
      <c r="L265"/>
      <c r="M265"/>
      <c r="N265"/>
      <c r="O265"/>
      <c r="P265"/>
      <c r="X265" s="51"/>
      <c r="Y265" s="51"/>
      <c r="Z265" s="51"/>
      <c r="AA265" s="51"/>
      <c r="AB265" s="51"/>
      <c r="AC265" s="51"/>
      <c r="AD265" s="51"/>
      <c r="AE265" s="51"/>
      <c r="AF265" s="51"/>
      <c r="AG265" s="88"/>
      <c r="AH265" s="88"/>
      <c r="AI265" s="14" t="s">
        <v>517</v>
      </c>
      <c r="AJ265" s="4" t="str">
        <f t="shared" si="26"/>
        <v>Sociedad de Transportes Vía Alerce S.A.</v>
      </c>
    </row>
    <row r="266" spans="1:36" x14ac:dyDescent="0.45">
      <c r="A266" s="5" t="str">
        <f t="shared" si="20"/>
        <v>SI</v>
      </c>
      <c r="B266" s="5" t="e">
        <f t="shared" si="21"/>
        <v>#N/A</v>
      </c>
      <c r="C266" s="4" t="str">
        <f t="shared" si="22"/>
        <v>PRSV23</v>
      </c>
      <c r="D266" s="201"/>
      <c r="E266" s="197" t="s">
        <v>720</v>
      </c>
      <c r="F266" s="197" t="s">
        <v>217</v>
      </c>
      <c r="G266" s="202">
        <v>4</v>
      </c>
      <c r="H266" s="203"/>
      <c r="I266" s="203"/>
      <c r="J266" s="210">
        <v>4</v>
      </c>
      <c r="K266"/>
      <c r="L266"/>
      <c r="M266"/>
      <c r="N266"/>
      <c r="O266"/>
      <c r="P266"/>
      <c r="X266" s="51"/>
      <c r="Y266" s="51"/>
      <c r="Z266" s="51"/>
      <c r="AA266" s="51"/>
      <c r="AB266" s="51"/>
      <c r="AC266" s="51"/>
      <c r="AD266" s="51"/>
      <c r="AE266" s="51"/>
      <c r="AF266" s="51"/>
      <c r="AG266" s="88"/>
      <c r="AH266" s="88"/>
      <c r="AI266" s="14" t="s">
        <v>530</v>
      </c>
      <c r="AJ266" s="4" t="str">
        <f t="shared" si="26"/>
        <v>Sociedad de Transportes Vía Alerce S.A.</v>
      </c>
    </row>
    <row r="267" spans="1:36" x14ac:dyDescent="0.45">
      <c r="A267" s="5" t="str">
        <f t="shared" ref="A267:A330" si="27">IF(VLOOKUP($C267,$AI$11:$AI$550,1,0)=$C267,"SI",)</f>
        <v>SI</v>
      </c>
      <c r="B267" s="5" t="e">
        <f t="shared" ref="B267:B330" si="28">IF(VLOOKUP($C267,$Y$11:$Y$199,1,0)=$C267,"SI",)</f>
        <v>#N/A</v>
      </c>
      <c r="C267" s="4" t="str">
        <f t="shared" si="22"/>
        <v>PRXY57</v>
      </c>
      <c r="D267" s="197" t="s">
        <v>237</v>
      </c>
      <c r="E267" s="197" t="s">
        <v>705</v>
      </c>
      <c r="F267" s="197" t="s">
        <v>217</v>
      </c>
      <c r="G267" s="202">
        <v>2</v>
      </c>
      <c r="H267" s="203"/>
      <c r="I267" s="203"/>
      <c r="J267" s="210">
        <v>2</v>
      </c>
      <c r="K267"/>
      <c r="L267"/>
      <c r="M267"/>
      <c r="N267"/>
      <c r="O267"/>
      <c r="P267"/>
      <c r="X267" s="51"/>
      <c r="Y267" s="51"/>
      <c r="Z267" s="51"/>
      <c r="AA267" s="51"/>
      <c r="AB267" s="51"/>
      <c r="AC267" s="51"/>
      <c r="AD267" s="51"/>
      <c r="AE267" s="51"/>
      <c r="AF267" s="51"/>
      <c r="AG267" s="88"/>
      <c r="AH267" s="88"/>
      <c r="AI267" s="14" t="s">
        <v>531</v>
      </c>
      <c r="AJ267" s="4" t="str">
        <f t="shared" si="26"/>
        <v>Sociedad de Transportes Vía Alerce S.A.</v>
      </c>
    </row>
    <row r="268" spans="1:36" x14ac:dyDescent="0.45">
      <c r="A268" s="5" t="str">
        <f t="shared" si="27"/>
        <v>SI</v>
      </c>
      <c r="B268" s="5" t="e">
        <f t="shared" si="28"/>
        <v>#N/A</v>
      </c>
      <c r="C268" s="4" t="str">
        <f t="shared" ref="C268:C331" si="29">IF(D268=0,C267,D268)</f>
        <v>PRXY57</v>
      </c>
      <c r="D268" s="201"/>
      <c r="E268" s="197" t="s">
        <v>720</v>
      </c>
      <c r="F268" s="197" t="s">
        <v>217</v>
      </c>
      <c r="G268" s="202">
        <v>2</v>
      </c>
      <c r="H268" s="203"/>
      <c r="I268" s="203"/>
      <c r="J268" s="210">
        <v>2</v>
      </c>
      <c r="K268"/>
      <c r="L268"/>
      <c r="M268"/>
      <c r="N268"/>
      <c r="O268"/>
      <c r="P268"/>
      <c r="X268" s="51"/>
      <c r="Y268" s="51"/>
      <c r="Z268" s="51"/>
      <c r="AA268" s="51"/>
      <c r="AB268" s="51"/>
      <c r="AC268" s="51"/>
      <c r="AD268" s="51"/>
      <c r="AE268" s="51"/>
      <c r="AF268" s="51"/>
      <c r="AG268" s="88"/>
      <c r="AH268" s="88"/>
      <c r="AI268" s="14" t="s">
        <v>72</v>
      </c>
      <c r="AJ268" s="4" t="str">
        <f t="shared" si="26"/>
        <v>Sociedad de Transportes Vía Alerce S.A.</v>
      </c>
    </row>
    <row r="269" spans="1:36" x14ac:dyDescent="0.45">
      <c r="A269" s="5" t="str">
        <f t="shared" si="27"/>
        <v>SI</v>
      </c>
      <c r="B269" s="5" t="e">
        <f t="shared" si="28"/>
        <v>#N/A</v>
      </c>
      <c r="C269" s="4" t="str">
        <f t="shared" si="29"/>
        <v>PYST61</v>
      </c>
      <c r="D269" s="197" t="s">
        <v>400</v>
      </c>
      <c r="E269" s="197" t="s">
        <v>709</v>
      </c>
      <c r="F269" s="197" t="s">
        <v>393</v>
      </c>
      <c r="G269" s="202">
        <v>4</v>
      </c>
      <c r="H269" s="203"/>
      <c r="I269" s="203"/>
      <c r="J269" s="210">
        <v>4</v>
      </c>
      <c r="K269"/>
      <c r="L269"/>
      <c r="M269"/>
      <c r="N269"/>
      <c r="O269"/>
      <c r="P269"/>
      <c r="X269" s="51"/>
      <c r="Y269" s="51"/>
      <c r="Z269" s="51"/>
      <c r="AA269" s="51"/>
      <c r="AB269" s="51"/>
      <c r="AC269" s="51"/>
      <c r="AD269" s="51"/>
      <c r="AE269" s="51"/>
      <c r="AF269" s="51"/>
      <c r="AG269" s="88"/>
      <c r="AH269" s="88"/>
      <c r="AI269" s="14" t="s">
        <v>92</v>
      </c>
      <c r="AJ269" s="4" t="str">
        <f t="shared" si="26"/>
        <v>Sociedad de Transportes Vía Alerce S.A.</v>
      </c>
    </row>
    <row r="270" spans="1:36" x14ac:dyDescent="0.45">
      <c r="A270" s="5" t="str">
        <f t="shared" si="27"/>
        <v>SI</v>
      </c>
      <c r="B270" s="5" t="e">
        <f t="shared" si="28"/>
        <v>#N/A</v>
      </c>
      <c r="C270" s="4" t="str">
        <f t="shared" si="29"/>
        <v>PYST61</v>
      </c>
      <c r="D270" s="201"/>
      <c r="E270" s="197" t="s">
        <v>710</v>
      </c>
      <c r="F270" s="197" t="s">
        <v>393</v>
      </c>
      <c r="G270" s="202">
        <v>2</v>
      </c>
      <c r="H270" s="203"/>
      <c r="I270" s="203"/>
      <c r="J270" s="210">
        <v>2</v>
      </c>
      <c r="K270"/>
      <c r="L270"/>
      <c r="M270"/>
      <c r="N270"/>
      <c r="O270"/>
      <c r="P270"/>
      <c r="X270" s="51"/>
      <c r="Y270" s="51"/>
      <c r="Z270" s="51"/>
      <c r="AA270" s="51"/>
      <c r="AB270" s="51"/>
      <c r="AC270" s="51"/>
      <c r="AD270" s="51"/>
      <c r="AE270" s="51"/>
      <c r="AF270" s="51"/>
      <c r="AG270" s="88"/>
      <c r="AH270" s="88"/>
      <c r="AI270" s="14" t="s">
        <v>63</v>
      </c>
      <c r="AJ270" s="4" t="str">
        <f t="shared" si="26"/>
        <v>Sociedad de Transportes Vía Alerce S.A.</v>
      </c>
    </row>
    <row r="271" spans="1:36" x14ac:dyDescent="0.45">
      <c r="A271" s="5" t="str">
        <f t="shared" si="27"/>
        <v>SI</v>
      </c>
      <c r="B271" s="5" t="e">
        <f t="shared" si="28"/>
        <v>#N/A</v>
      </c>
      <c r="C271" s="4" t="str">
        <f t="shared" si="29"/>
        <v>PYSV91</v>
      </c>
      <c r="D271" s="197" t="s">
        <v>98</v>
      </c>
      <c r="E271" s="197" t="s">
        <v>707</v>
      </c>
      <c r="F271" s="197" t="s">
        <v>54</v>
      </c>
      <c r="G271" s="202"/>
      <c r="H271" s="203">
        <v>2</v>
      </c>
      <c r="I271" s="203"/>
      <c r="J271" s="210">
        <v>2</v>
      </c>
      <c r="K271"/>
      <c r="L271"/>
      <c r="M271"/>
      <c r="N271"/>
      <c r="O271"/>
      <c r="P271"/>
      <c r="X271" s="51"/>
      <c r="Y271" s="51"/>
      <c r="Z271" s="51"/>
      <c r="AA271" s="51"/>
      <c r="AB271" s="51"/>
      <c r="AC271" s="51"/>
      <c r="AD271" s="51"/>
      <c r="AE271" s="51"/>
      <c r="AF271" s="51"/>
      <c r="AG271" s="88"/>
      <c r="AH271" s="88"/>
      <c r="AI271" s="14" t="s">
        <v>481</v>
      </c>
      <c r="AJ271" s="4" t="str">
        <f t="shared" si="26"/>
        <v>Sociedad de Transportes Vía Alerce S.A.</v>
      </c>
    </row>
    <row r="272" spans="1:36" x14ac:dyDescent="0.45">
      <c r="A272" s="5" t="str">
        <f t="shared" si="27"/>
        <v>SI</v>
      </c>
      <c r="B272" s="5" t="e">
        <f t="shared" si="28"/>
        <v>#N/A</v>
      </c>
      <c r="C272" s="4" t="str">
        <f t="shared" si="29"/>
        <v>PYSV91</v>
      </c>
      <c r="D272" s="201"/>
      <c r="E272" s="197" t="s">
        <v>708</v>
      </c>
      <c r="F272" s="197" t="s">
        <v>54</v>
      </c>
      <c r="G272" s="202"/>
      <c r="H272" s="203">
        <v>2</v>
      </c>
      <c r="I272" s="203"/>
      <c r="J272" s="210">
        <v>2</v>
      </c>
      <c r="K272"/>
      <c r="L272"/>
      <c r="M272"/>
      <c r="N272"/>
      <c r="O272"/>
      <c r="P272"/>
      <c r="X272" s="51"/>
      <c r="Y272" s="51"/>
      <c r="Z272" s="51"/>
      <c r="AA272" s="51"/>
      <c r="AB272" s="51"/>
      <c r="AC272" s="51"/>
      <c r="AD272" s="51"/>
      <c r="AE272" s="51"/>
      <c r="AF272" s="51"/>
      <c r="AG272" s="88"/>
      <c r="AH272" s="88"/>
      <c r="AI272" s="14" t="s">
        <v>532</v>
      </c>
      <c r="AJ272" s="4" t="str">
        <f t="shared" si="26"/>
        <v>Sociedad de Transportes Vía Alerce S.A.</v>
      </c>
    </row>
    <row r="273" spans="1:36" x14ac:dyDescent="0.45">
      <c r="A273" s="5" t="str">
        <f t="shared" si="27"/>
        <v>SI</v>
      </c>
      <c r="B273" s="5" t="e">
        <f t="shared" si="28"/>
        <v>#N/A</v>
      </c>
      <c r="C273" s="4" t="str">
        <f t="shared" si="29"/>
        <v>PZBL79</v>
      </c>
      <c r="D273" s="197" t="s">
        <v>585</v>
      </c>
      <c r="E273" s="197" t="s">
        <v>709</v>
      </c>
      <c r="F273" s="197" t="s">
        <v>393</v>
      </c>
      <c r="G273" s="202"/>
      <c r="H273" s="203">
        <v>3</v>
      </c>
      <c r="I273" s="203"/>
      <c r="J273" s="210">
        <v>3</v>
      </c>
      <c r="K273"/>
      <c r="L273"/>
      <c r="M273"/>
      <c r="N273"/>
      <c r="O273"/>
      <c r="P273"/>
      <c r="X273" s="51"/>
      <c r="Y273" s="51"/>
      <c r="Z273" s="51"/>
      <c r="AA273" s="51"/>
      <c r="AB273" s="51"/>
      <c r="AC273" s="51"/>
      <c r="AD273" s="51"/>
      <c r="AE273" s="51"/>
      <c r="AF273" s="51"/>
      <c r="AG273" s="88"/>
      <c r="AH273" s="88"/>
      <c r="AI273" s="14" t="s">
        <v>99</v>
      </c>
      <c r="AJ273" s="4" t="str">
        <f t="shared" si="26"/>
        <v>Sociedad de Transportes Vía Alerce S.A.</v>
      </c>
    </row>
    <row r="274" spans="1:36" x14ac:dyDescent="0.45">
      <c r="A274" s="5" t="str">
        <f t="shared" si="27"/>
        <v>SI</v>
      </c>
      <c r="B274" s="5" t="e">
        <f t="shared" si="28"/>
        <v>#N/A</v>
      </c>
      <c r="C274" s="4" t="str">
        <f t="shared" si="29"/>
        <v>PZBL79</v>
      </c>
      <c r="D274" s="201"/>
      <c r="E274" s="197" t="s">
        <v>710</v>
      </c>
      <c r="F274" s="197" t="s">
        <v>393</v>
      </c>
      <c r="G274" s="202"/>
      <c r="H274" s="203">
        <v>2</v>
      </c>
      <c r="I274" s="203"/>
      <c r="J274" s="210">
        <v>2</v>
      </c>
      <c r="K274"/>
      <c r="L274"/>
      <c r="M274"/>
      <c r="N274"/>
      <c r="O274"/>
      <c r="P274"/>
      <c r="X274" s="51"/>
      <c r="Y274" s="51"/>
      <c r="Z274" s="51"/>
      <c r="AA274" s="51"/>
      <c r="AB274" s="51"/>
      <c r="AC274" s="51"/>
      <c r="AD274" s="51"/>
      <c r="AE274" s="51"/>
      <c r="AF274" s="51"/>
      <c r="AG274" s="88"/>
      <c r="AH274" s="88"/>
      <c r="AI274" s="14" t="s">
        <v>117</v>
      </c>
      <c r="AJ274" s="4" t="str">
        <f t="shared" si="26"/>
        <v>Sociedad de Transportes Vía Alerce S.A.</v>
      </c>
    </row>
    <row r="275" spans="1:36" x14ac:dyDescent="0.45">
      <c r="A275" s="5" t="str">
        <f t="shared" si="27"/>
        <v>SI</v>
      </c>
      <c r="B275" s="5" t="e">
        <f t="shared" si="28"/>
        <v>#N/A</v>
      </c>
      <c r="C275" s="4" t="str">
        <f t="shared" si="29"/>
        <v>PZDB35</v>
      </c>
      <c r="D275" s="197" t="s">
        <v>412</v>
      </c>
      <c r="E275" s="197" t="s">
        <v>709</v>
      </c>
      <c r="F275" s="197" t="s">
        <v>393</v>
      </c>
      <c r="G275" s="202">
        <v>4</v>
      </c>
      <c r="H275" s="203">
        <v>2</v>
      </c>
      <c r="I275" s="203"/>
      <c r="J275" s="210">
        <v>6</v>
      </c>
      <c r="K275"/>
      <c r="L275"/>
      <c r="M275"/>
      <c r="N275"/>
      <c r="O275"/>
      <c r="P275"/>
      <c r="X275" s="51"/>
      <c r="Y275" s="51"/>
      <c r="Z275" s="51"/>
      <c r="AA275" s="51"/>
      <c r="AB275" s="51"/>
      <c r="AC275" s="51"/>
      <c r="AD275" s="51"/>
      <c r="AE275" s="51"/>
      <c r="AF275" s="51"/>
      <c r="AG275" s="88"/>
      <c r="AH275" s="88"/>
      <c r="AI275" s="14" t="s">
        <v>429</v>
      </c>
      <c r="AJ275" s="4" t="str">
        <f t="shared" si="26"/>
        <v>Sociedad de Transportes Vía Alerce S.A.</v>
      </c>
    </row>
    <row r="276" spans="1:36" x14ac:dyDescent="0.45">
      <c r="A276" s="5" t="str">
        <f t="shared" si="27"/>
        <v>SI</v>
      </c>
      <c r="B276" s="5" t="e">
        <f t="shared" si="28"/>
        <v>#N/A</v>
      </c>
      <c r="C276" s="4" t="str">
        <f t="shared" si="29"/>
        <v>PZDB35</v>
      </c>
      <c r="D276" s="201"/>
      <c r="E276" s="197" t="s">
        <v>711</v>
      </c>
      <c r="F276" s="197" t="s">
        <v>393</v>
      </c>
      <c r="G276" s="202">
        <v>2</v>
      </c>
      <c r="H276" s="203"/>
      <c r="I276" s="203"/>
      <c r="J276" s="210">
        <v>2</v>
      </c>
      <c r="K276"/>
      <c r="L276"/>
      <c r="M276"/>
      <c r="N276"/>
      <c r="O276"/>
      <c r="P276"/>
      <c r="X276" s="51"/>
      <c r="Y276" s="51"/>
      <c r="Z276" s="51"/>
      <c r="AA276" s="51"/>
      <c r="AB276" s="51"/>
      <c r="AC276" s="51"/>
      <c r="AD276" s="51"/>
      <c r="AE276" s="51"/>
      <c r="AF276" s="51"/>
      <c r="AG276" s="88"/>
      <c r="AH276" s="88"/>
      <c r="AI276" s="14" t="s">
        <v>494</v>
      </c>
      <c r="AJ276" s="4" t="str">
        <f t="shared" si="26"/>
        <v>Sociedad de Transportes Vía Alerce S.A.</v>
      </c>
    </row>
    <row r="277" spans="1:36" x14ac:dyDescent="0.45">
      <c r="A277" s="5" t="str">
        <f t="shared" si="27"/>
        <v>SI</v>
      </c>
      <c r="B277" s="5" t="e">
        <f t="shared" si="28"/>
        <v>#N/A</v>
      </c>
      <c r="C277" s="4" t="str">
        <f t="shared" si="29"/>
        <v>PZDB35</v>
      </c>
      <c r="D277" s="201"/>
      <c r="E277" s="197" t="s">
        <v>710</v>
      </c>
      <c r="F277" s="197" t="s">
        <v>393</v>
      </c>
      <c r="G277" s="202">
        <v>2</v>
      </c>
      <c r="H277" s="203">
        <v>4</v>
      </c>
      <c r="I277" s="203"/>
      <c r="J277" s="210">
        <v>6</v>
      </c>
      <c r="K277"/>
      <c r="L277"/>
      <c r="M277"/>
      <c r="N277"/>
      <c r="O277"/>
      <c r="P277"/>
      <c r="X277" s="51"/>
      <c r="Y277" s="51"/>
      <c r="Z277" s="51"/>
      <c r="AA277" s="51"/>
      <c r="AB277" s="51"/>
      <c r="AC277" s="51"/>
      <c r="AD277" s="51"/>
      <c r="AE277" s="51"/>
      <c r="AF277" s="51"/>
      <c r="AG277" s="88"/>
      <c r="AH277" s="88"/>
      <c r="AI277" s="14" t="s">
        <v>96</v>
      </c>
      <c r="AJ277" s="4" t="str">
        <f t="shared" si="26"/>
        <v>Sociedad de Transportes Vía Alerce S.A.</v>
      </c>
    </row>
    <row r="278" spans="1:36" x14ac:dyDescent="0.45">
      <c r="A278" s="5" t="str">
        <f t="shared" si="27"/>
        <v>SI</v>
      </c>
      <c r="B278" s="5" t="e">
        <f t="shared" si="28"/>
        <v>#N/A</v>
      </c>
      <c r="C278" s="4" t="str">
        <f t="shared" si="29"/>
        <v>PZZB45</v>
      </c>
      <c r="D278" s="197" t="s">
        <v>270</v>
      </c>
      <c r="E278" s="197" t="s">
        <v>705</v>
      </c>
      <c r="F278" s="197" t="s">
        <v>217</v>
      </c>
      <c r="G278" s="202"/>
      <c r="H278" s="203">
        <v>2</v>
      </c>
      <c r="I278" s="203"/>
      <c r="J278" s="210">
        <v>2</v>
      </c>
      <c r="K278"/>
      <c r="L278"/>
      <c r="M278"/>
      <c r="N278"/>
      <c r="O278"/>
      <c r="P278"/>
      <c r="X278" s="51"/>
      <c r="Y278" s="51"/>
      <c r="Z278" s="51"/>
      <c r="AA278" s="51"/>
      <c r="AB278" s="51"/>
      <c r="AC278" s="51"/>
      <c r="AD278" s="51"/>
      <c r="AE278" s="51"/>
      <c r="AF278" s="51"/>
      <c r="AG278" s="88"/>
      <c r="AH278" s="88"/>
      <c r="AI278" s="14" t="s">
        <v>106</v>
      </c>
      <c r="AJ278" s="4" t="str">
        <f t="shared" si="26"/>
        <v>Sociedad de Transportes Vía Alerce S.A.</v>
      </c>
    </row>
    <row r="279" spans="1:36" x14ac:dyDescent="0.45">
      <c r="A279" s="5" t="str">
        <f t="shared" si="27"/>
        <v>SI</v>
      </c>
      <c r="B279" s="5" t="e">
        <f t="shared" si="28"/>
        <v>#N/A</v>
      </c>
      <c r="C279" s="4" t="str">
        <f t="shared" si="29"/>
        <v>PZZB45</v>
      </c>
      <c r="D279" s="201"/>
      <c r="E279" s="197" t="s">
        <v>703</v>
      </c>
      <c r="F279" s="197" t="s">
        <v>217</v>
      </c>
      <c r="G279" s="202">
        <v>2</v>
      </c>
      <c r="H279" s="203"/>
      <c r="I279" s="203"/>
      <c r="J279" s="210">
        <v>2</v>
      </c>
      <c r="K279"/>
      <c r="L279"/>
      <c r="M279"/>
      <c r="N279"/>
      <c r="O279"/>
      <c r="P279"/>
      <c r="X279" s="51"/>
      <c r="Y279" s="51"/>
      <c r="Z279" s="51"/>
      <c r="AA279" s="51"/>
      <c r="AB279" s="51"/>
      <c r="AC279" s="51"/>
      <c r="AD279" s="51"/>
      <c r="AE279" s="51"/>
      <c r="AF279" s="51"/>
      <c r="AG279" s="88"/>
      <c r="AH279" s="88"/>
      <c r="AI279" s="14" t="s">
        <v>104</v>
      </c>
      <c r="AJ279" s="4" t="str">
        <f t="shared" si="26"/>
        <v>Sociedad de Transportes Vía Alerce S.A.</v>
      </c>
    </row>
    <row r="280" spans="1:36" x14ac:dyDescent="0.45">
      <c r="A280" s="5" t="str">
        <f t="shared" si="27"/>
        <v>SI</v>
      </c>
      <c r="B280" s="5" t="e">
        <f t="shared" si="28"/>
        <v>#N/A</v>
      </c>
      <c r="C280" s="4" t="str">
        <f t="shared" si="29"/>
        <v>PZZB45</v>
      </c>
      <c r="D280" s="201"/>
      <c r="E280" s="197" t="s">
        <v>704</v>
      </c>
      <c r="F280" s="197" t="s">
        <v>217</v>
      </c>
      <c r="G280" s="202">
        <v>2</v>
      </c>
      <c r="H280" s="203"/>
      <c r="I280" s="203"/>
      <c r="J280" s="210">
        <v>2</v>
      </c>
      <c r="K280"/>
      <c r="L280"/>
      <c r="M280"/>
      <c r="N280"/>
      <c r="O280"/>
      <c r="P280"/>
      <c r="X280" s="51"/>
      <c r="Y280" s="51"/>
      <c r="Z280" s="51"/>
      <c r="AA280" s="51"/>
      <c r="AB280" s="51"/>
      <c r="AC280" s="51"/>
      <c r="AD280" s="51"/>
      <c r="AE280" s="51"/>
      <c r="AF280" s="51"/>
      <c r="AG280" s="88"/>
      <c r="AH280" s="88"/>
      <c r="AI280" s="14" t="s">
        <v>67</v>
      </c>
      <c r="AJ280" s="4" t="str">
        <f t="shared" si="26"/>
        <v>Sociedad de Transportes Vía Alerce S.A.</v>
      </c>
    </row>
    <row r="281" spans="1:36" x14ac:dyDescent="0.45">
      <c r="A281" s="5" t="str">
        <f t="shared" si="27"/>
        <v>SI</v>
      </c>
      <c r="B281" s="5" t="e">
        <f t="shared" si="28"/>
        <v>#N/A</v>
      </c>
      <c r="C281" s="4" t="str">
        <f t="shared" si="29"/>
        <v>PZZB45</v>
      </c>
      <c r="D281" s="201"/>
      <c r="E281" s="197" t="s">
        <v>720</v>
      </c>
      <c r="F281" s="197" t="s">
        <v>217</v>
      </c>
      <c r="G281" s="202">
        <v>2</v>
      </c>
      <c r="H281" s="203"/>
      <c r="I281" s="203">
        <v>2</v>
      </c>
      <c r="J281" s="210">
        <v>4</v>
      </c>
      <c r="K281"/>
      <c r="L281"/>
      <c r="M281"/>
      <c r="N281"/>
      <c r="O281"/>
      <c r="P281"/>
      <c r="X281" s="51"/>
      <c r="Y281" s="51"/>
      <c r="Z281" s="51"/>
      <c r="AA281" s="51"/>
      <c r="AB281" s="51"/>
      <c r="AC281" s="51"/>
      <c r="AD281" s="51"/>
      <c r="AE281" s="51"/>
      <c r="AF281" s="51"/>
      <c r="AG281" s="88"/>
      <c r="AH281" s="88"/>
      <c r="AI281" s="14" t="s">
        <v>95</v>
      </c>
      <c r="AJ281" s="4" t="str">
        <f t="shared" si="26"/>
        <v>Sociedad de Transportes Vía Alerce S.A.</v>
      </c>
    </row>
    <row r="282" spans="1:36" x14ac:dyDescent="0.45">
      <c r="A282" s="5" t="str">
        <f t="shared" si="27"/>
        <v>SI</v>
      </c>
      <c r="B282" s="5" t="e">
        <f t="shared" si="28"/>
        <v>#N/A</v>
      </c>
      <c r="C282" s="4" t="str">
        <f t="shared" si="29"/>
        <v>RBFH88</v>
      </c>
      <c r="D282" s="197" t="s">
        <v>383</v>
      </c>
      <c r="E282" s="197" t="s">
        <v>715</v>
      </c>
      <c r="F282" s="197" t="s">
        <v>373</v>
      </c>
      <c r="G282" s="202">
        <v>10</v>
      </c>
      <c r="H282" s="203">
        <v>8</v>
      </c>
      <c r="I282" s="203"/>
      <c r="J282" s="210">
        <v>18</v>
      </c>
      <c r="K282"/>
      <c r="L282"/>
      <c r="M282"/>
      <c r="N282"/>
      <c r="O282"/>
      <c r="P282"/>
      <c r="X282" s="51"/>
      <c r="Y282" s="51"/>
      <c r="Z282" s="51"/>
      <c r="AA282" s="51"/>
      <c r="AB282" s="51"/>
      <c r="AC282" s="51"/>
      <c r="AD282" s="51"/>
      <c r="AE282" s="51"/>
      <c r="AF282" s="51"/>
      <c r="AG282" s="88"/>
      <c r="AH282" s="88"/>
      <c r="AI282" s="14" t="s">
        <v>103</v>
      </c>
      <c r="AJ282" s="4" t="str">
        <f t="shared" si="26"/>
        <v>Sociedad de Transportes Vía Alerce S.A.</v>
      </c>
    </row>
    <row r="283" spans="1:36" x14ac:dyDescent="0.45">
      <c r="A283" s="5" t="str">
        <f t="shared" si="27"/>
        <v>SI</v>
      </c>
      <c r="B283" s="5" t="e">
        <f t="shared" si="28"/>
        <v>#N/A</v>
      </c>
      <c r="C283" s="4" t="str">
        <f t="shared" si="29"/>
        <v>RBXL20</v>
      </c>
      <c r="D283" s="197" t="s">
        <v>268</v>
      </c>
      <c r="E283" s="197" t="s">
        <v>703</v>
      </c>
      <c r="F283" s="197" t="s">
        <v>217</v>
      </c>
      <c r="G283" s="202">
        <v>2</v>
      </c>
      <c r="H283" s="203"/>
      <c r="I283" s="203"/>
      <c r="J283" s="210">
        <v>2</v>
      </c>
      <c r="K283"/>
      <c r="L283"/>
      <c r="M283"/>
      <c r="N283"/>
      <c r="O283"/>
      <c r="P283"/>
      <c r="X283" s="51"/>
      <c r="Y283" s="51"/>
      <c r="Z283" s="51"/>
      <c r="AA283" s="51"/>
      <c r="AB283" s="51"/>
      <c r="AC283" s="51"/>
      <c r="AD283" s="51"/>
      <c r="AE283" s="51"/>
      <c r="AF283" s="51"/>
      <c r="AG283" s="88"/>
      <c r="AH283" s="88"/>
      <c r="AI283" s="14" t="s">
        <v>70</v>
      </c>
      <c r="AJ283" s="4" t="str">
        <f t="shared" si="26"/>
        <v>Sociedad de Transportes Vía Alerce S.A.</v>
      </c>
    </row>
    <row r="284" spans="1:36" x14ac:dyDescent="0.45">
      <c r="A284" s="5" t="str">
        <f t="shared" si="27"/>
        <v>SI</v>
      </c>
      <c r="B284" s="5" t="e">
        <f t="shared" si="28"/>
        <v>#N/A</v>
      </c>
      <c r="C284" s="4" t="str">
        <f t="shared" si="29"/>
        <v>RBXL20</v>
      </c>
      <c r="D284" s="201"/>
      <c r="E284" s="197" t="s">
        <v>720</v>
      </c>
      <c r="F284" s="197" t="s">
        <v>217</v>
      </c>
      <c r="G284" s="202">
        <v>2</v>
      </c>
      <c r="H284" s="203">
        <v>4</v>
      </c>
      <c r="I284" s="203"/>
      <c r="J284" s="210">
        <v>6</v>
      </c>
      <c r="K284"/>
      <c r="L284"/>
      <c r="M284"/>
      <c r="N284"/>
      <c r="O284"/>
      <c r="P284"/>
      <c r="X284" s="51"/>
      <c r="Y284" s="51"/>
      <c r="Z284" s="51"/>
      <c r="AA284" s="51"/>
      <c r="AB284" s="51"/>
      <c r="AC284" s="51"/>
      <c r="AD284" s="51"/>
      <c r="AE284" s="51"/>
      <c r="AF284" s="51"/>
      <c r="AG284" s="88"/>
      <c r="AH284" s="88"/>
      <c r="AI284" s="14" t="s">
        <v>533</v>
      </c>
      <c r="AJ284" s="4" t="str">
        <f t="shared" si="26"/>
        <v>Sociedad de Transportes Vía Alerce S.A.</v>
      </c>
    </row>
    <row r="285" spans="1:36" x14ac:dyDescent="0.45">
      <c r="A285" s="5" t="str">
        <f t="shared" si="27"/>
        <v>SI</v>
      </c>
      <c r="B285" s="5" t="e">
        <f t="shared" si="28"/>
        <v>#N/A</v>
      </c>
      <c r="C285" s="4" t="str">
        <f t="shared" si="29"/>
        <v>RBXL21</v>
      </c>
      <c r="D285" s="197" t="s">
        <v>325</v>
      </c>
      <c r="E285" s="197" t="s">
        <v>705</v>
      </c>
      <c r="F285" s="197" t="s">
        <v>217</v>
      </c>
      <c r="G285" s="202"/>
      <c r="H285" s="203">
        <v>2</v>
      </c>
      <c r="I285" s="203"/>
      <c r="J285" s="210">
        <v>2</v>
      </c>
      <c r="K285"/>
      <c r="L285"/>
      <c r="M285"/>
      <c r="N285"/>
      <c r="O285"/>
      <c r="P285"/>
      <c r="X285" s="51"/>
      <c r="Y285" s="51"/>
      <c r="Z285" s="51"/>
      <c r="AA285" s="51"/>
      <c r="AB285" s="51"/>
      <c r="AC285" s="51"/>
      <c r="AD285" s="51"/>
      <c r="AE285" s="51"/>
      <c r="AF285" s="51"/>
      <c r="AG285" s="88"/>
      <c r="AH285" s="88"/>
      <c r="AI285" s="14" t="s">
        <v>113</v>
      </c>
      <c r="AJ285" s="4" t="str">
        <f t="shared" si="26"/>
        <v>Sociedad de Transportes Vía Alerce S.A.</v>
      </c>
    </row>
    <row r="286" spans="1:36" x14ac:dyDescent="0.45">
      <c r="A286" s="5" t="str">
        <f t="shared" si="27"/>
        <v>SI</v>
      </c>
      <c r="B286" s="5" t="e">
        <f t="shared" si="28"/>
        <v>#N/A</v>
      </c>
      <c r="C286" s="4" t="str">
        <f t="shared" si="29"/>
        <v>RDTX68</v>
      </c>
      <c r="D286" s="197" t="s">
        <v>78</v>
      </c>
      <c r="E286" s="197" t="s">
        <v>707</v>
      </c>
      <c r="F286" s="197" t="s">
        <v>54</v>
      </c>
      <c r="G286" s="202">
        <v>2</v>
      </c>
      <c r="H286" s="203"/>
      <c r="I286" s="203"/>
      <c r="J286" s="210">
        <v>2</v>
      </c>
      <c r="K286"/>
      <c r="L286"/>
      <c r="M286"/>
      <c r="N286"/>
      <c r="O286"/>
      <c r="P286"/>
      <c r="X286" s="51"/>
      <c r="Y286" s="51"/>
      <c r="Z286" s="51"/>
      <c r="AA286" s="51"/>
      <c r="AB286" s="51"/>
      <c r="AC286" s="51"/>
      <c r="AD286" s="51"/>
      <c r="AE286" s="51"/>
      <c r="AF286" s="51"/>
      <c r="AG286" s="88"/>
      <c r="AH286" s="88"/>
      <c r="AI286" s="14" t="s">
        <v>79</v>
      </c>
      <c r="AJ286" s="4" t="str">
        <f t="shared" si="26"/>
        <v>Sociedad de Transportes Vía Alerce S.A.</v>
      </c>
    </row>
    <row r="287" spans="1:36" x14ac:dyDescent="0.45">
      <c r="A287" s="5" t="str">
        <f t="shared" si="27"/>
        <v>SI</v>
      </c>
      <c r="B287" s="5" t="e">
        <f t="shared" si="28"/>
        <v>#N/A</v>
      </c>
      <c r="C287" s="4" t="str">
        <f t="shared" si="29"/>
        <v>RDTX68</v>
      </c>
      <c r="D287" s="201"/>
      <c r="E287" s="197" t="s">
        <v>708</v>
      </c>
      <c r="F287" s="197" t="s">
        <v>54</v>
      </c>
      <c r="G287" s="202">
        <v>1</v>
      </c>
      <c r="H287" s="203"/>
      <c r="I287" s="203"/>
      <c r="J287" s="210">
        <v>1</v>
      </c>
      <c r="K287"/>
      <c r="L287"/>
      <c r="M287"/>
      <c r="N287"/>
      <c r="O287"/>
      <c r="P287"/>
      <c r="X287" s="51"/>
      <c r="Y287" s="51"/>
      <c r="Z287" s="51"/>
      <c r="AA287" s="51"/>
      <c r="AB287" s="51"/>
      <c r="AC287" s="51"/>
      <c r="AD287" s="51"/>
      <c r="AE287" s="51"/>
      <c r="AF287" s="51"/>
      <c r="AG287" s="88"/>
      <c r="AH287" s="88"/>
      <c r="AI287" s="14" t="s">
        <v>121</v>
      </c>
      <c r="AJ287" s="4" t="str">
        <f t="shared" si="26"/>
        <v>Sociedad de Transportes Vía Alerce S.A.</v>
      </c>
    </row>
    <row r="288" spans="1:36" x14ac:dyDescent="0.45">
      <c r="A288" s="5" t="str">
        <f t="shared" si="27"/>
        <v>SI</v>
      </c>
      <c r="B288" s="5" t="e">
        <f t="shared" si="28"/>
        <v>#N/A</v>
      </c>
      <c r="C288" s="4" t="str">
        <f t="shared" si="29"/>
        <v>RDWX19</v>
      </c>
      <c r="D288" s="197" t="s">
        <v>68</v>
      </c>
      <c r="E288" s="197" t="s">
        <v>707</v>
      </c>
      <c r="F288" s="197" t="s">
        <v>54</v>
      </c>
      <c r="G288" s="202">
        <v>4</v>
      </c>
      <c r="H288" s="203">
        <v>4</v>
      </c>
      <c r="I288" s="203">
        <v>4</v>
      </c>
      <c r="J288" s="210">
        <v>12</v>
      </c>
      <c r="K288"/>
      <c r="L288"/>
      <c r="M288"/>
      <c r="N288"/>
      <c r="O288"/>
      <c r="P288"/>
      <c r="X288" s="51"/>
      <c r="Y288" s="51"/>
      <c r="Z288" s="51"/>
      <c r="AA288" s="51"/>
      <c r="AB288" s="51"/>
      <c r="AC288" s="51"/>
      <c r="AD288" s="51"/>
      <c r="AE288" s="51"/>
      <c r="AF288" s="51"/>
      <c r="AG288" s="88"/>
      <c r="AH288" s="88"/>
      <c r="AI288" s="14" t="s">
        <v>83</v>
      </c>
      <c r="AJ288" s="4" t="str">
        <f t="shared" ref="AJ288:AJ319" si="30">VLOOKUP(AI288,$AA$11:$AB$197,2,FALSE)</f>
        <v>Sociedad de Transportes Vía Alerce S.A.</v>
      </c>
    </row>
    <row r="289" spans="1:36" x14ac:dyDescent="0.45">
      <c r="A289" s="5" t="str">
        <f t="shared" si="27"/>
        <v>SI</v>
      </c>
      <c r="B289" s="5" t="e">
        <f t="shared" si="28"/>
        <v>#N/A</v>
      </c>
      <c r="C289" s="4" t="str">
        <f t="shared" si="29"/>
        <v>RDWX19</v>
      </c>
      <c r="D289" s="201"/>
      <c r="E289" s="197" t="s">
        <v>708</v>
      </c>
      <c r="F289" s="197" t="s">
        <v>54</v>
      </c>
      <c r="G289" s="202">
        <v>2</v>
      </c>
      <c r="H289" s="203">
        <v>2</v>
      </c>
      <c r="I289" s="203">
        <v>2</v>
      </c>
      <c r="J289" s="210">
        <v>6</v>
      </c>
      <c r="K289"/>
      <c r="L289"/>
      <c r="M289"/>
      <c r="N289"/>
      <c r="O289"/>
      <c r="P289"/>
      <c r="X289" s="51"/>
      <c r="Y289" s="51"/>
      <c r="Z289" s="51"/>
      <c r="AA289" s="51"/>
      <c r="AB289" s="51"/>
      <c r="AC289" s="51"/>
      <c r="AD289" s="51"/>
      <c r="AE289" s="51"/>
      <c r="AF289" s="51"/>
      <c r="AG289" s="88"/>
      <c r="AH289" s="88"/>
      <c r="AI289" s="14" t="s">
        <v>483</v>
      </c>
      <c r="AJ289" s="4" t="str">
        <f t="shared" si="30"/>
        <v>Sociedad de Transportes Vía Alerce S.A.</v>
      </c>
    </row>
    <row r="290" spans="1:36" x14ac:dyDescent="0.45">
      <c r="A290" s="5" t="str">
        <f t="shared" si="27"/>
        <v>SI</v>
      </c>
      <c r="B290" s="5" t="e">
        <f t="shared" si="28"/>
        <v>#N/A</v>
      </c>
      <c r="C290" s="4" t="str">
        <f t="shared" si="29"/>
        <v>RDWX20</v>
      </c>
      <c r="D290" s="197" t="s">
        <v>71</v>
      </c>
      <c r="E290" s="197" t="s">
        <v>707</v>
      </c>
      <c r="F290" s="197" t="s">
        <v>54</v>
      </c>
      <c r="G290" s="202">
        <v>4</v>
      </c>
      <c r="H290" s="203">
        <v>4</v>
      </c>
      <c r="I290" s="203"/>
      <c r="J290" s="210">
        <v>8</v>
      </c>
      <c r="K290"/>
      <c r="L290"/>
      <c r="M290"/>
      <c r="N290"/>
      <c r="O290"/>
      <c r="P290"/>
      <c r="X290" s="51"/>
      <c r="Y290" s="51"/>
      <c r="Z290" s="51"/>
      <c r="AA290" s="51"/>
      <c r="AB290" s="51"/>
      <c r="AC290" s="51"/>
      <c r="AD290" s="51"/>
      <c r="AE290" s="51"/>
      <c r="AF290" s="51"/>
      <c r="AG290" s="88"/>
      <c r="AH290" s="88"/>
      <c r="AI290" s="14" t="s">
        <v>109</v>
      </c>
      <c r="AJ290" s="4" t="str">
        <f t="shared" si="30"/>
        <v>Sociedad de Transportes Vía Alerce S.A.</v>
      </c>
    </row>
    <row r="291" spans="1:36" x14ac:dyDescent="0.45">
      <c r="A291" s="5" t="str">
        <f t="shared" si="27"/>
        <v>SI</v>
      </c>
      <c r="B291" s="5" t="e">
        <f t="shared" si="28"/>
        <v>#N/A</v>
      </c>
      <c r="C291" s="4" t="str">
        <f t="shared" si="29"/>
        <v>RDWX20</v>
      </c>
      <c r="D291" s="201"/>
      <c r="E291" s="197" t="s">
        <v>708</v>
      </c>
      <c r="F291" s="197" t="s">
        <v>54</v>
      </c>
      <c r="G291" s="202">
        <v>2</v>
      </c>
      <c r="H291" s="203">
        <v>4</v>
      </c>
      <c r="I291" s="203"/>
      <c r="J291" s="210">
        <v>6</v>
      </c>
      <c r="K291"/>
      <c r="L291"/>
      <c r="M291"/>
      <c r="N291"/>
      <c r="O291"/>
      <c r="P291"/>
      <c r="X291" s="51"/>
      <c r="Y291" s="51"/>
      <c r="Z291" s="51"/>
      <c r="AA291" s="51"/>
      <c r="AB291" s="51"/>
      <c r="AC291" s="51"/>
      <c r="AD291" s="51"/>
      <c r="AE291" s="51"/>
      <c r="AF291" s="51"/>
      <c r="AG291" s="88"/>
      <c r="AH291" s="88"/>
      <c r="AI291" s="14" t="s">
        <v>534</v>
      </c>
      <c r="AJ291" s="4" t="str">
        <f t="shared" si="30"/>
        <v>Sociedad de Transportes Vía Alerce S.A.</v>
      </c>
    </row>
    <row r="292" spans="1:36" x14ac:dyDescent="0.45">
      <c r="A292" s="5" t="str">
        <f t="shared" si="27"/>
        <v>SI</v>
      </c>
      <c r="B292" s="5" t="e">
        <f t="shared" si="28"/>
        <v>#N/A</v>
      </c>
      <c r="C292" s="4" t="str">
        <f t="shared" si="29"/>
        <v>RFRC42</v>
      </c>
      <c r="D292" s="197" t="s">
        <v>66</v>
      </c>
      <c r="E292" s="197" t="s">
        <v>707</v>
      </c>
      <c r="F292" s="197" t="s">
        <v>54</v>
      </c>
      <c r="G292" s="202">
        <v>6</v>
      </c>
      <c r="H292" s="203">
        <v>4</v>
      </c>
      <c r="I292" s="203"/>
      <c r="J292" s="210">
        <v>10</v>
      </c>
      <c r="K292"/>
      <c r="L292"/>
      <c r="M292"/>
      <c r="N292"/>
      <c r="O292"/>
      <c r="P292"/>
      <c r="X292" s="51"/>
      <c r="Y292" s="51"/>
      <c r="Z292" s="51"/>
      <c r="AA292" s="51"/>
      <c r="AB292" s="51"/>
      <c r="AC292" s="51"/>
      <c r="AD292" s="51"/>
      <c r="AE292" s="51"/>
      <c r="AF292" s="51"/>
      <c r="AG292" s="88"/>
      <c r="AH292" s="88"/>
      <c r="AI292" s="14" t="s">
        <v>84</v>
      </c>
      <c r="AJ292" s="4" t="str">
        <f t="shared" si="30"/>
        <v>Sociedad de Transportes Vía Alerce S.A.</v>
      </c>
    </row>
    <row r="293" spans="1:36" x14ac:dyDescent="0.45">
      <c r="A293" s="5" t="str">
        <f t="shared" si="27"/>
        <v>SI</v>
      </c>
      <c r="B293" s="5" t="e">
        <f t="shared" si="28"/>
        <v>#N/A</v>
      </c>
      <c r="C293" s="4" t="str">
        <f t="shared" si="29"/>
        <v>RFRC42</v>
      </c>
      <c r="D293" s="201"/>
      <c r="E293" s="197" t="s">
        <v>708</v>
      </c>
      <c r="F293" s="197" t="s">
        <v>54</v>
      </c>
      <c r="G293" s="202">
        <v>2</v>
      </c>
      <c r="H293" s="203">
        <v>2</v>
      </c>
      <c r="I293" s="203"/>
      <c r="J293" s="210">
        <v>4</v>
      </c>
      <c r="K293"/>
      <c r="L293"/>
      <c r="M293"/>
      <c r="N293"/>
      <c r="O293"/>
      <c r="P293"/>
      <c r="X293" s="51"/>
      <c r="Y293" s="51"/>
      <c r="Z293" s="51"/>
      <c r="AA293" s="51"/>
      <c r="AB293" s="51"/>
      <c r="AC293" s="51"/>
      <c r="AD293" s="51"/>
      <c r="AE293" s="51"/>
      <c r="AF293" s="51"/>
      <c r="AG293" s="88"/>
      <c r="AH293" s="88"/>
      <c r="AI293" s="14" t="s">
        <v>535</v>
      </c>
      <c r="AJ293" s="4" t="str">
        <f t="shared" si="30"/>
        <v>Sociedad de Transportes Vía Alerce S.A.</v>
      </c>
    </row>
    <row r="294" spans="1:36" x14ac:dyDescent="0.45">
      <c r="A294" s="5" t="str">
        <f t="shared" si="27"/>
        <v>SI</v>
      </c>
      <c r="B294" s="5" t="e">
        <f t="shared" si="28"/>
        <v>#N/A</v>
      </c>
      <c r="C294" s="4" t="str">
        <f t="shared" si="29"/>
        <v>RGGR48</v>
      </c>
      <c r="D294" s="197" t="s">
        <v>240</v>
      </c>
      <c r="E294" s="197" t="s">
        <v>705</v>
      </c>
      <c r="F294" s="197" t="s">
        <v>217</v>
      </c>
      <c r="G294" s="202">
        <v>2</v>
      </c>
      <c r="H294" s="203"/>
      <c r="I294" s="203"/>
      <c r="J294" s="210">
        <v>2</v>
      </c>
      <c r="K294"/>
      <c r="L294"/>
      <c r="M294"/>
      <c r="N294"/>
      <c r="O294"/>
      <c r="P294"/>
      <c r="X294" s="51"/>
      <c r="Y294" s="51"/>
      <c r="Z294" s="51"/>
      <c r="AA294" s="51"/>
      <c r="AB294" s="51"/>
      <c r="AC294" s="51"/>
      <c r="AD294" s="51"/>
      <c r="AE294" s="51"/>
      <c r="AF294" s="51"/>
      <c r="AG294" s="88"/>
      <c r="AH294" s="88"/>
      <c r="AI294" s="14" t="s">
        <v>59</v>
      </c>
      <c r="AJ294" s="4" t="str">
        <f t="shared" si="30"/>
        <v>Sociedad de Transportes Vía Alerce S.A.</v>
      </c>
    </row>
    <row r="295" spans="1:36" x14ac:dyDescent="0.45">
      <c r="A295" s="5" t="str">
        <f t="shared" si="27"/>
        <v>SI</v>
      </c>
      <c r="B295" s="5" t="e">
        <f t="shared" si="28"/>
        <v>#N/A</v>
      </c>
      <c r="C295" s="4" t="str">
        <f t="shared" si="29"/>
        <v>RGGR48</v>
      </c>
      <c r="D295" s="201"/>
      <c r="E295" s="197" t="s">
        <v>704</v>
      </c>
      <c r="F295" s="197" t="s">
        <v>217</v>
      </c>
      <c r="G295" s="202">
        <v>4</v>
      </c>
      <c r="H295" s="203"/>
      <c r="I295" s="203"/>
      <c r="J295" s="210">
        <v>4</v>
      </c>
      <c r="K295"/>
      <c r="L295"/>
      <c r="M295"/>
      <c r="N295"/>
      <c r="O295"/>
      <c r="P295"/>
      <c r="X295" s="51"/>
      <c r="Y295" s="51"/>
      <c r="Z295" s="51"/>
      <c r="AA295" s="51"/>
      <c r="AB295" s="51"/>
      <c r="AC295" s="51"/>
      <c r="AD295" s="51"/>
      <c r="AE295" s="51"/>
      <c r="AF295" s="51"/>
      <c r="AG295" s="88"/>
      <c r="AH295" s="88"/>
      <c r="AI295" s="14" t="s">
        <v>485</v>
      </c>
      <c r="AJ295" s="4" t="str">
        <f t="shared" si="30"/>
        <v>Sociedad de Transportes Vía Alerce S.A.</v>
      </c>
    </row>
    <row r="296" spans="1:36" x14ac:dyDescent="0.45">
      <c r="A296" s="5" t="str">
        <f t="shared" si="27"/>
        <v>SI</v>
      </c>
      <c r="B296" s="5" t="e">
        <f t="shared" si="28"/>
        <v>#N/A</v>
      </c>
      <c r="C296" s="4" t="str">
        <f t="shared" si="29"/>
        <v>RGGR48</v>
      </c>
      <c r="D296" s="201"/>
      <c r="E296" s="197" t="s">
        <v>720</v>
      </c>
      <c r="F296" s="197" t="s">
        <v>217</v>
      </c>
      <c r="G296" s="202">
        <v>4</v>
      </c>
      <c r="H296" s="203"/>
      <c r="I296" s="203"/>
      <c r="J296" s="210">
        <v>4</v>
      </c>
      <c r="K296"/>
      <c r="L296"/>
      <c r="M296"/>
      <c r="N296"/>
      <c r="O296"/>
      <c r="P296"/>
      <c r="X296" s="51"/>
      <c r="Y296" s="51"/>
      <c r="Z296" s="51"/>
      <c r="AA296" s="51"/>
      <c r="AB296" s="51"/>
      <c r="AC296" s="51"/>
      <c r="AD296" s="51"/>
      <c r="AE296" s="51"/>
      <c r="AF296" s="51"/>
      <c r="AG296" s="88"/>
      <c r="AH296" s="88"/>
      <c r="AI296" s="14" t="s">
        <v>89</v>
      </c>
      <c r="AJ296" s="4" t="str">
        <f t="shared" si="30"/>
        <v>Sociedad de Transportes Vía Alerce S.A.</v>
      </c>
    </row>
    <row r="297" spans="1:36" x14ac:dyDescent="0.45">
      <c r="A297" s="5" t="str">
        <f t="shared" si="27"/>
        <v>SI</v>
      </c>
      <c r="B297" s="5" t="e">
        <f t="shared" si="28"/>
        <v>#N/A</v>
      </c>
      <c r="C297" s="4" t="str">
        <f t="shared" si="29"/>
        <v>RGXX24</v>
      </c>
      <c r="D297" s="197" t="s">
        <v>246</v>
      </c>
      <c r="E297" s="197" t="s">
        <v>703</v>
      </c>
      <c r="F297" s="197" t="s">
        <v>217</v>
      </c>
      <c r="G297" s="202">
        <v>2</v>
      </c>
      <c r="H297" s="203"/>
      <c r="I297" s="203"/>
      <c r="J297" s="210">
        <v>2</v>
      </c>
      <c r="K297"/>
      <c r="L297"/>
      <c r="M297"/>
      <c r="N297"/>
      <c r="O297"/>
      <c r="P297"/>
      <c r="X297" s="51"/>
      <c r="Y297" s="51"/>
      <c r="Z297" s="51"/>
      <c r="AA297" s="51"/>
      <c r="AB297" s="51"/>
      <c r="AC297" s="51"/>
      <c r="AD297" s="51"/>
      <c r="AE297" s="51"/>
      <c r="AF297" s="51"/>
      <c r="AG297" s="88"/>
      <c r="AH297" s="88"/>
      <c r="AI297" s="14" t="s">
        <v>69</v>
      </c>
      <c r="AJ297" s="4" t="str">
        <f t="shared" si="30"/>
        <v>Sociedad de Transportes Vía Alerce S.A.</v>
      </c>
    </row>
    <row r="298" spans="1:36" x14ac:dyDescent="0.45">
      <c r="A298" s="5" t="str">
        <f t="shared" si="27"/>
        <v>SI</v>
      </c>
      <c r="B298" s="5" t="e">
        <f t="shared" si="28"/>
        <v>#N/A</v>
      </c>
      <c r="C298" s="4" t="str">
        <f t="shared" si="29"/>
        <v>RGXX24</v>
      </c>
      <c r="D298" s="201"/>
      <c r="E298" s="197" t="s">
        <v>720</v>
      </c>
      <c r="F298" s="197" t="s">
        <v>217</v>
      </c>
      <c r="G298" s="202">
        <v>2</v>
      </c>
      <c r="H298" s="203"/>
      <c r="I298" s="203"/>
      <c r="J298" s="210">
        <v>2</v>
      </c>
      <c r="K298"/>
      <c r="L298"/>
      <c r="M298"/>
      <c r="N298"/>
      <c r="O298"/>
      <c r="P298"/>
      <c r="X298" s="51"/>
      <c r="Y298" s="51"/>
      <c r="Z298" s="51"/>
      <c r="AA298" s="51"/>
      <c r="AB298" s="51"/>
      <c r="AC298" s="51"/>
      <c r="AD298" s="51"/>
      <c r="AE298" s="51"/>
      <c r="AF298" s="51"/>
      <c r="AG298" s="88"/>
      <c r="AH298" s="88"/>
      <c r="AI298" s="14" t="s">
        <v>536</v>
      </c>
      <c r="AJ298" s="4" t="str">
        <f t="shared" si="30"/>
        <v>Sociedad de Transportes Vía Alerce S.A.</v>
      </c>
    </row>
    <row r="299" spans="1:36" x14ac:dyDescent="0.45">
      <c r="A299" s="5" t="str">
        <f t="shared" si="27"/>
        <v>SI</v>
      </c>
      <c r="B299" s="5" t="e">
        <f t="shared" si="28"/>
        <v>#N/A</v>
      </c>
      <c r="C299" s="4" t="str">
        <f t="shared" si="29"/>
        <v>RGXX94</v>
      </c>
      <c r="D299" s="197" t="s">
        <v>116</v>
      </c>
      <c r="E299" s="197" t="s">
        <v>707</v>
      </c>
      <c r="F299" s="197" t="s">
        <v>54</v>
      </c>
      <c r="G299" s="202">
        <v>2</v>
      </c>
      <c r="H299" s="203"/>
      <c r="I299" s="203"/>
      <c r="J299" s="210">
        <v>2</v>
      </c>
      <c r="K299"/>
      <c r="L299"/>
      <c r="M299"/>
      <c r="N299"/>
      <c r="O299"/>
      <c r="P299"/>
      <c r="X299" s="51"/>
      <c r="Y299" s="51"/>
      <c r="Z299" s="51"/>
      <c r="AA299" s="51"/>
      <c r="AB299" s="51"/>
      <c r="AC299" s="51"/>
      <c r="AD299" s="51"/>
      <c r="AE299" s="51"/>
      <c r="AF299" s="51"/>
      <c r="AG299" s="88"/>
      <c r="AH299" s="88"/>
      <c r="AI299" s="14" t="s">
        <v>101</v>
      </c>
      <c r="AJ299" s="4" t="str">
        <f t="shared" si="30"/>
        <v>Sociedad de Transportes Vía Alerce S.A.</v>
      </c>
    </row>
    <row r="300" spans="1:36" x14ac:dyDescent="0.45">
      <c r="A300" s="5" t="str">
        <f t="shared" si="27"/>
        <v>SI</v>
      </c>
      <c r="B300" s="5" t="e">
        <f t="shared" si="28"/>
        <v>#N/A</v>
      </c>
      <c r="C300" s="4" t="str">
        <f t="shared" si="29"/>
        <v>RGXX94</v>
      </c>
      <c r="D300" s="201"/>
      <c r="E300" s="197" t="s">
        <v>708</v>
      </c>
      <c r="F300" s="197" t="s">
        <v>54</v>
      </c>
      <c r="G300" s="202">
        <v>4</v>
      </c>
      <c r="H300" s="203"/>
      <c r="I300" s="203"/>
      <c r="J300" s="210">
        <v>4</v>
      </c>
      <c r="K300"/>
      <c r="L300"/>
      <c r="M300"/>
      <c r="N300"/>
      <c r="O300"/>
      <c r="P300"/>
      <c r="X300" s="51"/>
      <c r="Y300" s="51"/>
      <c r="Z300" s="51"/>
      <c r="AA300" s="51"/>
      <c r="AB300" s="51"/>
      <c r="AC300" s="51"/>
      <c r="AD300" s="51"/>
      <c r="AE300" s="51"/>
      <c r="AF300" s="51"/>
      <c r="AG300" s="88"/>
      <c r="AH300" s="88"/>
      <c r="AI300" s="14" t="s">
        <v>118</v>
      </c>
      <c r="AJ300" s="4" t="str">
        <f t="shared" si="30"/>
        <v>Sociedad de Transportes Vía Alerce S.A.</v>
      </c>
    </row>
    <row r="301" spans="1:36" x14ac:dyDescent="0.45">
      <c r="A301" s="5" t="str">
        <f t="shared" si="27"/>
        <v>SI</v>
      </c>
      <c r="B301" s="5" t="e">
        <f t="shared" si="28"/>
        <v>#N/A</v>
      </c>
      <c r="C301" s="4" t="str">
        <f t="shared" si="29"/>
        <v>RGXX95</v>
      </c>
      <c r="D301" s="197" t="s">
        <v>77</v>
      </c>
      <c r="E301" s="197" t="s">
        <v>707</v>
      </c>
      <c r="F301" s="197" t="s">
        <v>54</v>
      </c>
      <c r="G301" s="202">
        <v>4</v>
      </c>
      <c r="H301" s="203"/>
      <c r="I301" s="203"/>
      <c r="J301" s="210">
        <v>4</v>
      </c>
      <c r="K301"/>
      <c r="L301"/>
      <c r="M301"/>
      <c r="N301"/>
      <c r="O301"/>
      <c r="P301"/>
      <c r="X301" s="51"/>
      <c r="Y301" s="51"/>
      <c r="Z301" s="51"/>
      <c r="AA301" s="51"/>
      <c r="AB301" s="51"/>
      <c r="AC301" s="51"/>
      <c r="AD301" s="51"/>
      <c r="AE301" s="51"/>
      <c r="AF301" s="51"/>
      <c r="AG301" s="88"/>
      <c r="AH301" s="88"/>
      <c r="AI301" s="14" t="s">
        <v>114</v>
      </c>
      <c r="AJ301" s="4" t="str">
        <f t="shared" si="30"/>
        <v>Sociedad de Transportes Vía Alerce S.A.</v>
      </c>
    </row>
    <row r="302" spans="1:36" x14ac:dyDescent="0.45">
      <c r="A302" s="5" t="str">
        <f t="shared" si="27"/>
        <v>SI</v>
      </c>
      <c r="B302" s="5" t="e">
        <f t="shared" si="28"/>
        <v>#N/A</v>
      </c>
      <c r="C302" s="4" t="str">
        <f t="shared" si="29"/>
        <v>RGXX97</v>
      </c>
      <c r="D302" s="197" t="s">
        <v>86</v>
      </c>
      <c r="E302" s="197" t="s">
        <v>707</v>
      </c>
      <c r="F302" s="197" t="s">
        <v>54</v>
      </c>
      <c r="G302" s="202">
        <v>3</v>
      </c>
      <c r="H302" s="203"/>
      <c r="I302" s="203"/>
      <c r="J302" s="210">
        <v>3</v>
      </c>
      <c r="K302"/>
      <c r="L302"/>
      <c r="M302"/>
      <c r="N302"/>
      <c r="O302"/>
      <c r="P302"/>
      <c r="X302" s="51"/>
      <c r="Y302" s="51"/>
      <c r="Z302" s="51"/>
      <c r="AA302" s="51"/>
      <c r="AB302" s="51"/>
      <c r="AC302" s="51"/>
      <c r="AD302" s="51"/>
      <c r="AE302" s="51"/>
      <c r="AF302" s="51"/>
      <c r="AG302" s="88"/>
      <c r="AH302" s="88"/>
      <c r="AI302" s="14" t="s">
        <v>98</v>
      </c>
      <c r="AJ302" s="4" t="str">
        <f t="shared" si="30"/>
        <v>Sociedad de Transportes Vía Alerce S.A.</v>
      </c>
    </row>
    <row r="303" spans="1:36" x14ac:dyDescent="0.45">
      <c r="A303" s="5" t="str">
        <f t="shared" si="27"/>
        <v>SI</v>
      </c>
      <c r="B303" s="5" t="e">
        <f t="shared" si="28"/>
        <v>#N/A</v>
      </c>
      <c r="C303" s="4" t="str">
        <f t="shared" si="29"/>
        <v>RGXX97</v>
      </c>
      <c r="D303" s="201"/>
      <c r="E303" s="197" t="s">
        <v>708</v>
      </c>
      <c r="F303" s="197" t="s">
        <v>54</v>
      </c>
      <c r="G303" s="202">
        <v>1</v>
      </c>
      <c r="H303" s="203"/>
      <c r="I303" s="203"/>
      <c r="J303" s="210">
        <v>1</v>
      </c>
      <c r="K303"/>
      <c r="L303"/>
      <c r="M303"/>
      <c r="N303"/>
      <c r="O303"/>
      <c r="P303"/>
      <c r="X303" s="51"/>
      <c r="Y303" s="51"/>
      <c r="Z303" s="51"/>
      <c r="AA303" s="51"/>
      <c r="AB303" s="51"/>
      <c r="AC303" s="51"/>
      <c r="AD303" s="51"/>
      <c r="AE303" s="51"/>
      <c r="AF303" s="51"/>
      <c r="AG303" s="88"/>
      <c r="AH303" s="88"/>
      <c r="AI303" s="14" t="s">
        <v>78</v>
      </c>
      <c r="AJ303" s="4" t="str">
        <f t="shared" si="30"/>
        <v>Sociedad de Transportes Vía Alerce S.A.</v>
      </c>
    </row>
    <row r="304" spans="1:36" x14ac:dyDescent="0.45">
      <c r="A304" s="5" t="str">
        <f t="shared" si="27"/>
        <v>SI</v>
      </c>
      <c r="B304" s="5" t="e">
        <f t="shared" si="28"/>
        <v>#N/A</v>
      </c>
      <c r="C304" s="4" t="str">
        <f t="shared" si="29"/>
        <v>RHDR48</v>
      </c>
      <c r="D304" s="197" t="s">
        <v>82</v>
      </c>
      <c r="E304" s="197" t="s">
        <v>707</v>
      </c>
      <c r="F304" s="197" t="s">
        <v>54</v>
      </c>
      <c r="G304" s="202">
        <v>2</v>
      </c>
      <c r="H304" s="203">
        <v>2</v>
      </c>
      <c r="I304" s="203"/>
      <c r="J304" s="210">
        <v>4</v>
      </c>
      <c r="K304"/>
      <c r="L304"/>
      <c r="M304"/>
      <c r="N304"/>
      <c r="O304"/>
      <c r="P304"/>
      <c r="X304" s="51"/>
      <c r="Y304" s="51"/>
      <c r="Z304" s="51"/>
      <c r="AA304" s="51"/>
      <c r="AB304" s="51"/>
      <c r="AC304" s="51"/>
      <c r="AD304" s="51"/>
      <c r="AE304" s="51"/>
      <c r="AF304" s="51"/>
      <c r="AG304" s="88"/>
      <c r="AH304" s="88"/>
      <c r="AI304" s="14" t="s">
        <v>68</v>
      </c>
      <c r="AJ304" s="4" t="str">
        <f t="shared" si="30"/>
        <v>Sociedad de Transportes Vía Alerce S.A.</v>
      </c>
    </row>
    <row r="305" spans="1:36" x14ac:dyDescent="0.45">
      <c r="A305" s="5" t="str">
        <f t="shared" si="27"/>
        <v>SI</v>
      </c>
      <c r="B305" s="5" t="e">
        <f t="shared" si="28"/>
        <v>#N/A</v>
      </c>
      <c r="C305" s="4" t="str">
        <f t="shared" si="29"/>
        <v>RHDR48</v>
      </c>
      <c r="D305" s="201"/>
      <c r="E305" s="197" t="s">
        <v>708</v>
      </c>
      <c r="F305" s="197" t="s">
        <v>54</v>
      </c>
      <c r="G305" s="202">
        <v>5</v>
      </c>
      <c r="H305" s="203">
        <v>2</v>
      </c>
      <c r="I305" s="203"/>
      <c r="J305" s="210">
        <v>7</v>
      </c>
      <c r="K305"/>
      <c r="L305"/>
      <c r="M305"/>
      <c r="N305"/>
      <c r="O305"/>
      <c r="P305"/>
      <c r="X305" s="51"/>
      <c r="Y305" s="51"/>
      <c r="Z305" s="51"/>
      <c r="AA305" s="51"/>
      <c r="AB305" s="51"/>
      <c r="AC305" s="51"/>
      <c r="AD305" s="51"/>
      <c r="AE305" s="51"/>
      <c r="AF305" s="51"/>
      <c r="AG305" s="88"/>
      <c r="AH305" s="88"/>
      <c r="AI305" s="14" t="s">
        <v>71</v>
      </c>
      <c r="AJ305" s="4" t="str">
        <f t="shared" si="30"/>
        <v>Sociedad de Transportes Vía Alerce S.A.</v>
      </c>
    </row>
    <row r="306" spans="1:36" x14ac:dyDescent="0.45">
      <c r="A306" s="5" t="str">
        <f t="shared" si="27"/>
        <v>SI</v>
      </c>
      <c r="B306" s="5" t="e">
        <f t="shared" si="28"/>
        <v>#N/A</v>
      </c>
      <c r="C306" s="4" t="str">
        <f t="shared" si="29"/>
        <v>RHLP73</v>
      </c>
      <c r="D306" s="197" t="s">
        <v>326</v>
      </c>
      <c r="E306" s="197" t="s">
        <v>703</v>
      </c>
      <c r="F306" s="197" t="s">
        <v>217</v>
      </c>
      <c r="G306" s="202">
        <v>2</v>
      </c>
      <c r="H306" s="203"/>
      <c r="I306" s="203"/>
      <c r="J306" s="210">
        <v>2</v>
      </c>
      <c r="K306"/>
      <c r="L306"/>
      <c r="M306"/>
      <c r="N306"/>
      <c r="O306"/>
      <c r="P306"/>
      <c r="X306" s="51"/>
      <c r="Y306" s="51"/>
      <c r="Z306" s="51"/>
      <c r="AA306" s="51"/>
      <c r="AB306" s="51"/>
      <c r="AC306" s="51"/>
      <c r="AD306" s="51"/>
      <c r="AE306" s="51"/>
      <c r="AF306" s="51"/>
      <c r="AG306" s="88"/>
      <c r="AH306" s="88"/>
      <c r="AI306" s="14" t="s">
        <v>66</v>
      </c>
      <c r="AJ306" s="4" t="str">
        <f t="shared" si="30"/>
        <v>Sociedad de Transportes Vía Alerce S.A.</v>
      </c>
    </row>
    <row r="307" spans="1:36" x14ac:dyDescent="0.45">
      <c r="A307" s="5" t="str">
        <f t="shared" si="27"/>
        <v>SI</v>
      </c>
      <c r="B307" s="5" t="e">
        <f t="shared" si="28"/>
        <v>#N/A</v>
      </c>
      <c r="C307" s="4" t="str">
        <f t="shared" si="29"/>
        <v>RHPP61</v>
      </c>
      <c r="D307" s="197" t="s">
        <v>88</v>
      </c>
      <c r="E307" s="197" t="s">
        <v>707</v>
      </c>
      <c r="F307" s="197" t="s">
        <v>54</v>
      </c>
      <c r="G307" s="202">
        <v>2</v>
      </c>
      <c r="H307" s="203">
        <v>1</v>
      </c>
      <c r="I307" s="203"/>
      <c r="J307" s="210">
        <v>3</v>
      </c>
      <c r="K307"/>
      <c r="L307"/>
      <c r="M307"/>
      <c r="N307"/>
      <c r="O307"/>
      <c r="P307"/>
      <c r="X307" s="51"/>
      <c r="Y307" s="51"/>
      <c r="Z307" s="51"/>
      <c r="AA307" s="51"/>
      <c r="AB307" s="51"/>
      <c r="AC307" s="51"/>
      <c r="AD307" s="51"/>
      <c r="AE307" s="51"/>
      <c r="AF307" s="51"/>
      <c r="AG307" s="88"/>
      <c r="AH307" s="88"/>
      <c r="AI307" s="14" t="s">
        <v>537</v>
      </c>
      <c r="AJ307" s="4" t="str">
        <f t="shared" si="30"/>
        <v>Sociedad de Transportes Vía Alerce S.A.</v>
      </c>
    </row>
    <row r="308" spans="1:36" x14ac:dyDescent="0.45">
      <c r="A308" s="5" t="str">
        <f t="shared" si="27"/>
        <v>SI</v>
      </c>
      <c r="B308" s="5" t="e">
        <f t="shared" si="28"/>
        <v>#N/A</v>
      </c>
      <c r="C308" s="4" t="str">
        <f t="shared" si="29"/>
        <v>RHPP61</v>
      </c>
      <c r="D308" s="201"/>
      <c r="E308" s="197" t="s">
        <v>708</v>
      </c>
      <c r="F308" s="197" t="s">
        <v>54</v>
      </c>
      <c r="G308" s="202">
        <v>2</v>
      </c>
      <c r="H308" s="203"/>
      <c r="I308" s="203"/>
      <c r="J308" s="210">
        <v>2</v>
      </c>
      <c r="K308"/>
      <c r="L308"/>
      <c r="M308"/>
      <c r="N308"/>
      <c r="O308"/>
      <c r="P308"/>
      <c r="X308" s="51"/>
      <c r="Y308" s="51"/>
      <c r="Z308" s="51"/>
      <c r="AA308" s="51"/>
      <c r="AB308" s="51"/>
      <c r="AC308" s="51"/>
      <c r="AD308" s="51"/>
      <c r="AE308" s="51"/>
      <c r="AF308" s="51"/>
      <c r="AG308" s="88"/>
      <c r="AH308" s="88"/>
      <c r="AI308" s="14" t="s">
        <v>538</v>
      </c>
      <c r="AJ308" s="4" t="str">
        <f t="shared" si="30"/>
        <v>Sociedad de Transportes Vía Alerce S.A.</v>
      </c>
    </row>
    <row r="309" spans="1:36" x14ac:dyDescent="0.45">
      <c r="A309" s="5" t="str">
        <f t="shared" si="27"/>
        <v>SI</v>
      </c>
      <c r="B309" s="5" t="e">
        <f t="shared" si="28"/>
        <v>#N/A</v>
      </c>
      <c r="C309" s="4" t="str">
        <f t="shared" si="29"/>
        <v>RHZZ87</v>
      </c>
      <c r="D309" s="197" t="s">
        <v>120</v>
      </c>
      <c r="E309" s="197" t="s">
        <v>707</v>
      </c>
      <c r="F309" s="197" t="s">
        <v>54</v>
      </c>
      <c r="G309" s="202"/>
      <c r="H309" s="203"/>
      <c r="I309" s="203">
        <v>2</v>
      </c>
      <c r="J309" s="210">
        <v>2</v>
      </c>
      <c r="K309"/>
      <c r="L309"/>
      <c r="M309"/>
      <c r="N309"/>
      <c r="O309"/>
      <c r="P309"/>
      <c r="X309" s="51"/>
      <c r="Y309" s="51"/>
      <c r="Z309" s="51"/>
      <c r="AA309" s="51"/>
      <c r="AB309" s="51"/>
      <c r="AC309" s="51"/>
      <c r="AD309" s="51"/>
      <c r="AE309" s="51"/>
      <c r="AF309" s="51"/>
      <c r="AG309" s="88"/>
      <c r="AH309" s="88"/>
      <c r="AI309" s="14" t="s">
        <v>539</v>
      </c>
      <c r="AJ309" s="4" t="str">
        <f t="shared" si="30"/>
        <v>Sociedad de Transportes Vía Alerce S.A.</v>
      </c>
    </row>
    <row r="310" spans="1:36" x14ac:dyDescent="0.45">
      <c r="A310" s="5" t="str">
        <f t="shared" si="27"/>
        <v>SI</v>
      </c>
      <c r="B310" s="5" t="e">
        <f t="shared" si="28"/>
        <v>#N/A</v>
      </c>
      <c r="C310" s="4" t="str">
        <f t="shared" si="29"/>
        <v>RHZZ87</v>
      </c>
      <c r="D310" s="201"/>
      <c r="E310" s="197" t="s">
        <v>708</v>
      </c>
      <c r="F310" s="197" t="s">
        <v>54</v>
      </c>
      <c r="G310" s="202">
        <v>2</v>
      </c>
      <c r="H310" s="203"/>
      <c r="I310" s="203">
        <v>2</v>
      </c>
      <c r="J310" s="210">
        <v>4</v>
      </c>
      <c r="K310"/>
      <c r="L310"/>
      <c r="M310"/>
      <c r="N310"/>
      <c r="O310"/>
      <c r="P310"/>
      <c r="X310" s="51"/>
      <c r="Y310" s="51"/>
      <c r="Z310" s="51"/>
      <c r="AA310" s="51"/>
      <c r="AB310" s="51"/>
      <c r="AC310" s="51"/>
      <c r="AD310" s="51"/>
      <c r="AE310" s="51"/>
      <c r="AF310" s="51"/>
      <c r="AG310" s="88"/>
      <c r="AH310" s="88"/>
      <c r="AI310" s="14" t="s">
        <v>116</v>
      </c>
      <c r="AJ310" s="4" t="str">
        <f t="shared" si="30"/>
        <v>Sociedad de Transportes Vía Alerce S.A.</v>
      </c>
    </row>
    <row r="311" spans="1:36" x14ac:dyDescent="0.45">
      <c r="A311" s="5" t="str">
        <f t="shared" si="27"/>
        <v>SI</v>
      </c>
      <c r="B311" s="5" t="str">
        <f t="shared" si="28"/>
        <v>SI</v>
      </c>
      <c r="C311" s="4" t="str">
        <f t="shared" si="29"/>
        <v>RJJX13</v>
      </c>
      <c r="D311" s="197" t="s">
        <v>130</v>
      </c>
      <c r="E311" s="197" t="s">
        <v>706</v>
      </c>
      <c r="F311" s="197" t="s">
        <v>125</v>
      </c>
      <c r="G311" s="202">
        <v>6</v>
      </c>
      <c r="H311" s="203">
        <v>4</v>
      </c>
      <c r="I311" s="203">
        <v>4</v>
      </c>
      <c r="J311" s="210">
        <v>14</v>
      </c>
      <c r="K311"/>
      <c r="L311"/>
      <c r="M311"/>
      <c r="N311"/>
      <c r="O311"/>
      <c r="P311"/>
      <c r="X311" s="51"/>
      <c r="Y311" s="51"/>
      <c r="Z311" s="51"/>
      <c r="AA311" s="51"/>
      <c r="AB311" s="51"/>
      <c r="AC311" s="51"/>
      <c r="AD311" s="51"/>
      <c r="AE311" s="51"/>
      <c r="AF311" s="51"/>
      <c r="AG311" s="88"/>
      <c r="AH311" s="88"/>
      <c r="AI311" s="14" t="s">
        <v>77</v>
      </c>
      <c r="AJ311" s="4" t="str">
        <f t="shared" si="30"/>
        <v>Sociedad de Transportes Vía Alerce S.A.</v>
      </c>
    </row>
    <row r="312" spans="1:36" x14ac:dyDescent="0.45">
      <c r="A312" s="5" t="str">
        <f t="shared" si="27"/>
        <v>SI</v>
      </c>
      <c r="B312" s="5" t="e">
        <f t="shared" si="28"/>
        <v>#N/A</v>
      </c>
      <c r="C312" s="4" t="str">
        <f t="shared" si="29"/>
        <v>RJJY72</v>
      </c>
      <c r="D312" s="197" t="s">
        <v>85</v>
      </c>
      <c r="E312" s="197" t="s">
        <v>707</v>
      </c>
      <c r="F312" s="197" t="s">
        <v>54</v>
      </c>
      <c r="G312" s="202">
        <v>2</v>
      </c>
      <c r="H312" s="203"/>
      <c r="I312" s="203">
        <v>4</v>
      </c>
      <c r="J312" s="210">
        <v>6</v>
      </c>
      <c r="K312"/>
      <c r="L312"/>
      <c r="M312"/>
      <c r="N312"/>
      <c r="O312"/>
      <c r="P312"/>
      <c r="X312" s="51"/>
      <c r="Y312" s="51"/>
      <c r="Z312" s="51"/>
      <c r="AA312" s="51"/>
      <c r="AB312" s="51"/>
      <c r="AC312" s="51"/>
      <c r="AD312" s="51"/>
      <c r="AE312" s="51"/>
      <c r="AF312" s="51"/>
      <c r="AG312" s="88"/>
      <c r="AH312" s="88"/>
      <c r="AI312" s="14" t="s">
        <v>540</v>
      </c>
      <c r="AJ312" s="4" t="str">
        <f t="shared" si="30"/>
        <v>Sociedad de Transportes Vía Alerce S.A.</v>
      </c>
    </row>
    <row r="313" spans="1:36" x14ac:dyDescent="0.45">
      <c r="A313" s="5" t="str">
        <f t="shared" si="27"/>
        <v>SI</v>
      </c>
      <c r="B313" s="5" t="e">
        <f t="shared" si="28"/>
        <v>#N/A</v>
      </c>
      <c r="C313" s="4" t="str">
        <f t="shared" si="29"/>
        <v>RJJY72</v>
      </c>
      <c r="D313" s="201"/>
      <c r="E313" s="197" t="s">
        <v>708</v>
      </c>
      <c r="F313" s="197" t="s">
        <v>54</v>
      </c>
      <c r="G313" s="202">
        <v>1</v>
      </c>
      <c r="H313" s="203"/>
      <c r="I313" s="203">
        <v>2</v>
      </c>
      <c r="J313" s="210">
        <v>3</v>
      </c>
      <c r="K313"/>
      <c r="L313"/>
      <c r="M313"/>
      <c r="N313"/>
      <c r="O313"/>
      <c r="P313"/>
      <c r="X313" s="51"/>
      <c r="Y313" s="51"/>
      <c r="Z313" s="51"/>
      <c r="AA313" s="51"/>
      <c r="AB313" s="51"/>
      <c r="AC313" s="51"/>
      <c r="AD313" s="51"/>
      <c r="AE313" s="51"/>
      <c r="AF313" s="51"/>
      <c r="AG313" s="88"/>
      <c r="AH313" s="88"/>
      <c r="AI313" s="14" t="s">
        <v>86</v>
      </c>
      <c r="AJ313" s="4" t="str">
        <f t="shared" si="30"/>
        <v>Sociedad de Transportes Vía Alerce S.A.</v>
      </c>
    </row>
    <row r="314" spans="1:36" x14ac:dyDescent="0.45">
      <c r="A314" s="5" t="str">
        <f t="shared" si="27"/>
        <v>SI</v>
      </c>
      <c r="B314" s="5" t="e">
        <f t="shared" si="28"/>
        <v>#N/A</v>
      </c>
      <c r="C314" s="4" t="str">
        <f t="shared" si="29"/>
        <v>RLRW83</v>
      </c>
      <c r="D314" s="197" t="s">
        <v>80</v>
      </c>
      <c r="E314" s="197" t="s">
        <v>707</v>
      </c>
      <c r="F314" s="197" t="s">
        <v>54</v>
      </c>
      <c r="G314" s="202">
        <v>5</v>
      </c>
      <c r="H314" s="203">
        <v>2</v>
      </c>
      <c r="I314" s="203"/>
      <c r="J314" s="210">
        <v>7</v>
      </c>
      <c r="K314"/>
      <c r="L314"/>
      <c r="M314"/>
      <c r="N314"/>
      <c r="O314"/>
      <c r="P314"/>
      <c r="X314" s="51"/>
      <c r="Y314" s="51"/>
      <c r="Z314" s="51"/>
      <c r="AA314" s="51"/>
      <c r="AB314" s="51"/>
      <c r="AC314" s="51"/>
      <c r="AD314" s="51"/>
      <c r="AE314" s="51"/>
      <c r="AF314" s="51"/>
      <c r="AG314" s="88"/>
      <c r="AH314" s="88"/>
      <c r="AI314" s="14" t="s">
        <v>82</v>
      </c>
      <c r="AJ314" s="4" t="str">
        <f t="shared" si="30"/>
        <v>Sociedad de Transportes Vía Alerce S.A.</v>
      </c>
    </row>
    <row r="315" spans="1:36" x14ac:dyDescent="0.45">
      <c r="A315" s="5" t="str">
        <f t="shared" si="27"/>
        <v>SI</v>
      </c>
      <c r="B315" s="5" t="e">
        <f t="shared" si="28"/>
        <v>#N/A</v>
      </c>
      <c r="C315" s="4" t="str">
        <f t="shared" si="29"/>
        <v>RLRW83</v>
      </c>
      <c r="D315" s="201"/>
      <c r="E315" s="197" t="s">
        <v>708</v>
      </c>
      <c r="F315" s="197" t="s">
        <v>54</v>
      </c>
      <c r="G315" s="202">
        <v>1</v>
      </c>
      <c r="H315" s="203">
        <v>2</v>
      </c>
      <c r="I315" s="203"/>
      <c r="J315" s="210">
        <v>3</v>
      </c>
      <c r="K315"/>
      <c r="L315"/>
      <c r="M315"/>
      <c r="N315"/>
      <c r="O315"/>
      <c r="P315"/>
      <c r="X315" s="51"/>
      <c r="Y315" s="51"/>
      <c r="Z315" s="51"/>
      <c r="AA315" s="51"/>
      <c r="AB315" s="51"/>
      <c r="AC315" s="51"/>
      <c r="AD315" s="51"/>
      <c r="AE315" s="51"/>
      <c r="AF315" s="51"/>
      <c r="AG315" s="88"/>
      <c r="AH315" s="88"/>
      <c r="AI315" s="14" t="s">
        <v>507</v>
      </c>
      <c r="AJ315" s="4" t="str">
        <f t="shared" si="30"/>
        <v>Sociedad de Transportes Vía Alerce S.A.</v>
      </c>
    </row>
    <row r="316" spans="1:36" x14ac:dyDescent="0.45">
      <c r="A316" s="5" t="str">
        <f t="shared" si="27"/>
        <v>SI</v>
      </c>
      <c r="B316" s="5" t="e">
        <f t="shared" si="28"/>
        <v>#N/A</v>
      </c>
      <c r="C316" s="4" t="str">
        <f t="shared" si="29"/>
        <v>TW2727</v>
      </c>
      <c r="D316" s="197" t="s">
        <v>238</v>
      </c>
      <c r="E316" s="197" t="s">
        <v>705</v>
      </c>
      <c r="F316" s="197" t="s">
        <v>217</v>
      </c>
      <c r="G316" s="202">
        <v>2</v>
      </c>
      <c r="H316" s="203"/>
      <c r="I316" s="203"/>
      <c r="J316" s="210">
        <v>2</v>
      </c>
      <c r="K316"/>
      <c r="L316"/>
      <c r="M316"/>
      <c r="N316"/>
      <c r="O316"/>
      <c r="P316"/>
      <c r="X316" s="51"/>
      <c r="Y316" s="51"/>
      <c r="Z316" s="51"/>
      <c r="AA316" s="51"/>
      <c r="AB316" s="51"/>
      <c r="AC316" s="51"/>
      <c r="AD316" s="51"/>
      <c r="AE316" s="51"/>
      <c r="AF316" s="51"/>
      <c r="AG316" s="88"/>
      <c r="AH316" s="88"/>
      <c r="AI316" s="14" t="s">
        <v>88</v>
      </c>
      <c r="AJ316" s="4" t="str">
        <f t="shared" si="30"/>
        <v>Sociedad de Transportes Vía Alerce S.A.</v>
      </c>
    </row>
    <row r="317" spans="1:36" x14ac:dyDescent="0.45">
      <c r="A317" s="5" t="str">
        <f t="shared" si="27"/>
        <v>SI</v>
      </c>
      <c r="B317" s="5" t="e">
        <f t="shared" si="28"/>
        <v>#N/A</v>
      </c>
      <c r="C317" s="4" t="str">
        <f t="shared" si="29"/>
        <v>TW2727</v>
      </c>
      <c r="D317" s="201"/>
      <c r="E317" s="197" t="s">
        <v>703</v>
      </c>
      <c r="F317" s="197" t="s">
        <v>217</v>
      </c>
      <c r="G317" s="202">
        <v>2</v>
      </c>
      <c r="H317" s="203"/>
      <c r="I317" s="203"/>
      <c r="J317" s="210">
        <v>2</v>
      </c>
      <c r="K317"/>
      <c r="L317"/>
      <c r="M317"/>
      <c r="N317"/>
      <c r="O317"/>
      <c r="P317"/>
      <c r="X317" s="51"/>
      <c r="Y317" s="51"/>
      <c r="Z317" s="51"/>
      <c r="AA317" s="51"/>
      <c r="AB317" s="51"/>
      <c r="AC317" s="51"/>
      <c r="AD317" s="51"/>
      <c r="AE317" s="51"/>
      <c r="AF317" s="51"/>
      <c r="AG317" s="88"/>
      <c r="AH317" s="88"/>
      <c r="AI317" s="14" t="s">
        <v>120</v>
      </c>
      <c r="AJ317" s="4" t="str">
        <f t="shared" si="30"/>
        <v>Sociedad de Transportes Vía Alerce S.A.</v>
      </c>
    </row>
    <row r="318" spans="1:36" x14ac:dyDescent="0.45">
      <c r="A318" s="5" t="str">
        <f t="shared" si="27"/>
        <v>SI</v>
      </c>
      <c r="B318" s="5" t="e">
        <f t="shared" si="28"/>
        <v>#N/A</v>
      </c>
      <c r="C318" s="4" t="str">
        <f t="shared" si="29"/>
        <v>TW2727</v>
      </c>
      <c r="D318" s="201"/>
      <c r="E318" s="197" t="s">
        <v>704</v>
      </c>
      <c r="F318" s="197" t="s">
        <v>217</v>
      </c>
      <c r="G318" s="202">
        <v>2</v>
      </c>
      <c r="H318" s="203"/>
      <c r="I318" s="203"/>
      <c r="J318" s="210">
        <v>2</v>
      </c>
      <c r="K318"/>
      <c r="L318"/>
      <c r="M318"/>
      <c r="N318"/>
      <c r="O318"/>
      <c r="P318"/>
      <c r="X318" s="51"/>
      <c r="Y318" s="51"/>
      <c r="Z318" s="51"/>
      <c r="AA318" s="51"/>
      <c r="AB318" s="51"/>
      <c r="AC318" s="51"/>
      <c r="AD318" s="51"/>
      <c r="AE318" s="51"/>
      <c r="AF318" s="51"/>
      <c r="AG318" s="88"/>
      <c r="AH318" s="88"/>
      <c r="AI318" s="14" t="s">
        <v>85</v>
      </c>
      <c r="AJ318" s="4" t="str">
        <f t="shared" si="30"/>
        <v>Sociedad de Transportes Vía Alerce S.A.</v>
      </c>
    </row>
    <row r="319" spans="1:36" x14ac:dyDescent="0.45">
      <c r="A319" s="5" t="str">
        <f t="shared" si="27"/>
        <v>SI</v>
      </c>
      <c r="B319" s="5" t="e">
        <f t="shared" si="28"/>
        <v>#N/A</v>
      </c>
      <c r="C319" s="4" t="str">
        <f t="shared" si="29"/>
        <v>TW2727</v>
      </c>
      <c r="D319" s="201"/>
      <c r="E319" s="197" t="s">
        <v>720</v>
      </c>
      <c r="F319" s="197" t="s">
        <v>217</v>
      </c>
      <c r="G319" s="202">
        <v>2</v>
      </c>
      <c r="H319" s="203">
        <v>5</v>
      </c>
      <c r="I319" s="203">
        <v>6</v>
      </c>
      <c r="J319" s="210">
        <v>13</v>
      </c>
      <c r="K319"/>
      <c r="L319"/>
      <c r="M319"/>
      <c r="N319"/>
      <c r="O319"/>
      <c r="P319"/>
      <c r="X319" s="51"/>
      <c r="Y319" s="51"/>
      <c r="Z319" s="51"/>
      <c r="AA319" s="51"/>
      <c r="AB319" s="51"/>
      <c r="AC319" s="51"/>
      <c r="AD319" s="51"/>
      <c r="AE319" s="51"/>
      <c r="AF319" s="51"/>
      <c r="AG319" s="88"/>
      <c r="AH319" s="88"/>
      <c r="AI319" s="14" t="s">
        <v>80</v>
      </c>
      <c r="AJ319" s="4" t="str">
        <f t="shared" si="30"/>
        <v>Sociedad de Transportes Vía Alerce S.A.</v>
      </c>
    </row>
    <row r="320" spans="1:36" x14ac:dyDescent="0.45">
      <c r="A320" s="5" t="str">
        <f t="shared" si="27"/>
        <v>SI</v>
      </c>
      <c r="B320" s="5" t="str">
        <f t="shared" si="28"/>
        <v>SI</v>
      </c>
      <c r="C320" s="4" t="str">
        <f t="shared" si="29"/>
        <v>UF3657</v>
      </c>
      <c r="D320" s="197" t="s">
        <v>146</v>
      </c>
      <c r="E320" s="197" t="s">
        <v>706</v>
      </c>
      <c r="F320" s="197" t="s">
        <v>125</v>
      </c>
      <c r="G320" s="202">
        <v>6</v>
      </c>
      <c r="H320" s="203">
        <v>2</v>
      </c>
      <c r="I320" s="203">
        <v>4</v>
      </c>
      <c r="J320" s="210">
        <v>12</v>
      </c>
      <c r="K320"/>
      <c r="L320"/>
      <c r="M320"/>
      <c r="N320"/>
      <c r="O320"/>
      <c r="P320"/>
      <c r="X320" s="51"/>
      <c r="Y320" s="51"/>
      <c r="Z320" s="51"/>
      <c r="AA320" s="51"/>
      <c r="AB320" s="51"/>
      <c r="AC320" s="51"/>
      <c r="AD320" s="51"/>
      <c r="AE320" s="51"/>
      <c r="AF320" s="51"/>
      <c r="AG320" s="88"/>
      <c r="AH320" s="88"/>
      <c r="AI320" s="14" t="s">
        <v>541</v>
      </c>
      <c r="AJ320" s="4" t="str">
        <f t="shared" ref="AJ320:AJ351" si="31">VLOOKUP(AI320,$AA$11:$AB$197,2,FALSE)</f>
        <v>Sociedad de Transportes Vía Alerce S.A.</v>
      </c>
    </row>
    <row r="321" spans="1:36" x14ac:dyDescent="0.45">
      <c r="A321" s="5" t="str">
        <f t="shared" si="27"/>
        <v>SI</v>
      </c>
      <c r="B321" s="5" t="e">
        <f t="shared" si="28"/>
        <v>#N/A</v>
      </c>
      <c r="C321" s="4" t="str">
        <f t="shared" si="29"/>
        <v>UF8928</v>
      </c>
      <c r="D321" s="197" t="s">
        <v>281</v>
      </c>
      <c r="E321" s="197" t="s">
        <v>720</v>
      </c>
      <c r="F321" s="197" t="s">
        <v>217</v>
      </c>
      <c r="G321" s="202"/>
      <c r="H321" s="203">
        <v>4</v>
      </c>
      <c r="I321" s="203">
        <v>4</v>
      </c>
      <c r="J321" s="210">
        <v>8</v>
      </c>
      <c r="K321"/>
      <c r="L321"/>
      <c r="M321"/>
      <c r="N321"/>
      <c r="O321"/>
      <c r="P321"/>
      <c r="X321" s="51"/>
      <c r="Y321" s="51"/>
      <c r="Z321" s="51"/>
      <c r="AA321" s="51"/>
      <c r="AB321" s="51"/>
      <c r="AC321" s="51"/>
      <c r="AD321" s="51"/>
      <c r="AE321" s="51"/>
      <c r="AF321" s="51"/>
      <c r="AG321" s="88"/>
      <c r="AH321" s="88"/>
      <c r="AI321" s="14" t="s">
        <v>459</v>
      </c>
      <c r="AJ321" s="4" t="str">
        <f t="shared" si="31"/>
        <v>Sociedad de Transportes Vía Alerce S.A.</v>
      </c>
    </row>
    <row r="322" spans="1:36" x14ac:dyDescent="0.45">
      <c r="A322" s="5" t="str">
        <f t="shared" si="27"/>
        <v>SI</v>
      </c>
      <c r="B322" s="5" t="e">
        <f t="shared" si="28"/>
        <v>#N/A</v>
      </c>
      <c r="C322" s="4" t="str">
        <f t="shared" si="29"/>
        <v>UY2627</v>
      </c>
      <c r="D322" s="197" t="s">
        <v>248</v>
      </c>
      <c r="E322" s="197" t="s">
        <v>703</v>
      </c>
      <c r="F322" s="197" t="s">
        <v>217</v>
      </c>
      <c r="G322" s="202">
        <v>4</v>
      </c>
      <c r="H322" s="203"/>
      <c r="I322" s="203"/>
      <c r="J322" s="210">
        <v>4</v>
      </c>
      <c r="K322"/>
      <c r="L322"/>
      <c r="M322"/>
      <c r="N322"/>
      <c r="O322"/>
      <c r="P322"/>
      <c r="X322" s="51"/>
      <c r="Y322" s="51"/>
      <c r="Z322" s="51"/>
      <c r="AA322" s="51"/>
      <c r="AB322" s="51"/>
      <c r="AC322" s="51"/>
      <c r="AD322" s="51"/>
      <c r="AE322" s="51"/>
      <c r="AF322" s="51"/>
      <c r="AG322" s="88"/>
      <c r="AH322" s="88"/>
      <c r="AI322" s="14" t="s">
        <v>334</v>
      </c>
      <c r="AJ322" s="4" t="str">
        <f t="shared" si="31"/>
        <v>Sociedad de Transportes Vía Alerce S.A.</v>
      </c>
    </row>
    <row r="323" spans="1:36" x14ac:dyDescent="0.45">
      <c r="A323" s="5" t="str">
        <f t="shared" si="27"/>
        <v>SI</v>
      </c>
      <c r="B323" s="5" t="e">
        <f t="shared" si="28"/>
        <v>#N/A</v>
      </c>
      <c r="C323" s="4" t="str">
        <f t="shared" si="29"/>
        <v>VC8107</v>
      </c>
      <c r="D323" s="197" t="s">
        <v>184</v>
      </c>
      <c r="E323" s="197" t="s">
        <v>712</v>
      </c>
      <c r="F323" s="197" t="s">
        <v>159</v>
      </c>
      <c r="G323" s="202">
        <v>4</v>
      </c>
      <c r="H323" s="203">
        <v>2</v>
      </c>
      <c r="I323" s="203"/>
      <c r="J323" s="210">
        <v>6</v>
      </c>
      <c r="K323"/>
      <c r="L323"/>
      <c r="M323"/>
      <c r="N323"/>
      <c r="O323"/>
      <c r="P323"/>
      <c r="X323" s="51"/>
      <c r="Y323" s="51"/>
      <c r="Z323" s="51"/>
      <c r="AA323" s="51"/>
      <c r="AB323" s="51"/>
      <c r="AC323" s="51"/>
      <c r="AD323" s="51"/>
      <c r="AE323" s="51"/>
      <c r="AF323" s="51"/>
      <c r="AG323" s="88"/>
      <c r="AH323" s="88"/>
      <c r="AI323" s="14" t="s">
        <v>542</v>
      </c>
      <c r="AJ323" s="4" t="str">
        <f t="shared" si="31"/>
        <v>Sociedad de Transportes Vía Alerce S.A.</v>
      </c>
    </row>
    <row r="324" spans="1:36" x14ac:dyDescent="0.45">
      <c r="A324" s="5" t="str">
        <f t="shared" si="27"/>
        <v>SI</v>
      </c>
      <c r="B324" s="5" t="e">
        <f t="shared" si="28"/>
        <v>#N/A</v>
      </c>
      <c r="C324" s="4" t="str">
        <f t="shared" si="29"/>
        <v>VC8107</v>
      </c>
      <c r="D324" s="201"/>
      <c r="E324" s="197" t="s">
        <v>714</v>
      </c>
      <c r="F324" s="197" t="s">
        <v>159</v>
      </c>
      <c r="G324" s="202"/>
      <c r="H324" s="203">
        <v>2</v>
      </c>
      <c r="I324" s="203"/>
      <c r="J324" s="210">
        <v>2</v>
      </c>
      <c r="K324"/>
      <c r="L324"/>
      <c r="M324"/>
      <c r="N324"/>
      <c r="O324"/>
      <c r="P324"/>
      <c r="X324" s="51"/>
      <c r="Y324" s="51"/>
      <c r="Z324" s="51"/>
      <c r="AA324" s="51"/>
      <c r="AB324" s="51"/>
      <c r="AC324" s="51"/>
      <c r="AD324" s="51"/>
      <c r="AE324" s="51"/>
      <c r="AF324" s="51"/>
      <c r="AG324" s="88"/>
      <c r="AH324" s="88"/>
      <c r="AI324" s="14" t="s">
        <v>543</v>
      </c>
      <c r="AJ324" s="4" t="str">
        <f t="shared" si="31"/>
        <v>Sociedad de Transportes Vía Alerce S.A.</v>
      </c>
    </row>
    <row r="325" spans="1:36" x14ac:dyDescent="0.45">
      <c r="A325" s="5" t="str">
        <f t="shared" si="27"/>
        <v>SI</v>
      </c>
      <c r="B325" s="5" t="e">
        <f t="shared" si="28"/>
        <v>#N/A</v>
      </c>
      <c r="C325" s="4" t="str">
        <f t="shared" si="29"/>
        <v>VG5722</v>
      </c>
      <c r="D325" s="197" t="s">
        <v>287</v>
      </c>
      <c r="E325" s="197" t="s">
        <v>720</v>
      </c>
      <c r="F325" s="197" t="s">
        <v>217</v>
      </c>
      <c r="G325" s="202"/>
      <c r="H325" s="203"/>
      <c r="I325" s="203">
        <v>4</v>
      </c>
      <c r="J325" s="210">
        <v>4</v>
      </c>
      <c r="K325"/>
      <c r="L325"/>
      <c r="M325"/>
      <c r="N325"/>
      <c r="O325"/>
      <c r="P325"/>
      <c r="X325" s="51"/>
      <c r="Y325" s="51"/>
      <c r="Z325" s="51"/>
      <c r="AA325" s="51"/>
      <c r="AB325" s="51"/>
      <c r="AC325" s="51"/>
      <c r="AD325" s="51"/>
      <c r="AE325" s="51"/>
      <c r="AF325" s="51"/>
      <c r="AG325" s="88"/>
      <c r="AH325" s="88"/>
      <c r="AI325" s="14" t="s">
        <v>544</v>
      </c>
      <c r="AJ325" s="4" t="str">
        <f t="shared" si="31"/>
        <v>Sociedad de Transportes Vía Alerce S.A.</v>
      </c>
    </row>
    <row r="326" spans="1:36" x14ac:dyDescent="0.45">
      <c r="A326" s="5" t="str">
        <f t="shared" si="27"/>
        <v>SI</v>
      </c>
      <c r="B326" s="5" t="e">
        <f t="shared" si="28"/>
        <v>#N/A</v>
      </c>
      <c r="C326" s="4" t="str">
        <f t="shared" si="29"/>
        <v>VK2092</v>
      </c>
      <c r="D326" s="197" t="s">
        <v>188</v>
      </c>
      <c r="E326" s="197" t="s">
        <v>712</v>
      </c>
      <c r="F326" s="197" t="s">
        <v>159</v>
      </c>
      <c r="G326" s="202">
        <v>2</v>
      </c>
      <c r="H326" s="203"/>
      <c r="I326" s="203"/>
      <c r="J326" s="210">
        <v>2</v>
      </c>
      <c r="K326"/>
      <c r="L326"/>
      <c r="M326"/>
      <c r="N326"/>
      <c r="O326"/>
      <c r="P326"/>
      <c r="X326" s="51"/>
      <c r="Y326" s="51"/>
      <c r="Z326" s="51"/>
      <c r="AA326" s="51"/>
      <c r="AB326" s="51"/>
      <c r="AC326" s="51"/>
      <c r="AD326" s="51"/>
      <c r="AE326" s="51"/>
      <c r="AF326" s="51"/>
      <c r="AG326" s="88"/>
      <c r="AH326" s="88"/>
      <c r="AI326" s="14" t="s">
        <v>469</v>
      </c>
      <c r="AJ326" s="4" t="str">
        <f t="shared" si="31"/>
        <v>Sociedad de Transportes Vía Alerce S.A.</v>
      </c>
    </row>
    <row r="327" spans="1:36" x14ac:dyDescent="0.45">
      <c r="A327" s="5" t="str">
        <f t="shared" si="27"/>
        <v>SI</v>
      </c>
      <c r="B327" s="5" t="e">
        <f t="shared" si="28"/>
        <v>#N/A</v>
      </c>
      <c r="C327" s="4" t="str">
        <f t="shared" si="29"/>
        <v>VK2092</v>
      </c>
      <c r="D327" s="201"/>
      <c r="E327" s="197" t="s">
        <v>713</v>
      </c>
      <c r="F327" s="197" t="s">
        <v>159</v>
      </c>
      <c r="G327" s="202">
        <v>4</v>
      </c>
      <c r="H327" s="203"/>
      <c r="I327" s="203"/>
      <c r="J327" s="210">
        <v>4</v>
      </c>
      <c r="K327"/>
      <c r="L327"/>
      <c r="M327"/>
      <c r="N327"/>
      <c r="O327"/>
      <c r="P327"/>
      <c r="X327" s="51"/>
      <c r="Y327" s="51"/>
      <c r="Z327" s="51"/>
      <c r="AA327" s="51"/>
      <c r="AB327" s="51"/>
      <c r="AC327" s="51"/>
      <c r="AD327" s="51"/>
      <c r="AE327" s="51"/>
      <c r="AF327" s="51"/>
      <c r="AG327" s="88"/>
      <c r="AH327" s="88"/>
      <c r="AI327" s="14" t="s">
        <v>475</v>
      </c>
      <c r="AJ327" s="4" t="str">
        <f t="shared" si="31"/>
        <v>Sociedad de Transportes Vía Alerce S.A.</v>
      </c>
    </row>
    <row r="328" spans="1:36" x14ac:dyDescent="0.45">
      <c r="A328" s="5" t="str">
        <f t="shared" si="27"/>
        <v>SI</v>
      </c>
      <c r="B328" s="5" t="e">
        <f t="shared" si="28"/>
        <v>#N/A</v>
      </c>
      <c r="C328" s="4" t="str">
        <f t="shared" si="29"/>
        <v>VL5424</v>
      </c>
      <c r="D328" s="197" t="s">
        <v>163</v>
      </c>
      <c r="E328" s="197" t="s">
        <v>712</v>
      </c>
      <c r="F328" s="197" t="s">
        <v>159</v>
      </c>
      <c r="G328" s="202">
        <v>4</v>
      </c>
      <c r="H328" s="203"/>
      <c r="I328" s="203"/>
      <c r="J328" s="210">
        <v>4</v>
      </c>
      <c r="K328"/>
      <c r="L328"/>
      <c r="M328"/>
      <c r="N328"/>
      <c r="O328"/>
      <c r="P328"/>
      <c r="X328" s="51"/>
      <c r="Y328" s="51"/>
      <c r="Z328" s="51"/>
      <c r="AA328" s="51"/>
      <c r="AB328" s="51"/>
      <c r="AC328" s="51"/>
      <c r="AD328" s="51"/>
      <c r="AE328" s="51"/>
      <c r="AF328" s="51"/>
      <c r="AG328" s="88"/>
      <c r="AH328" s="88"/>
      <c r="AI328" s="14" t="s">
        <v>497</v>
      </c>
      <c r="AJ328" s="4" t="str">
        <f t="shared" si="31"/>
        <v>Sociedad de Transportes Vía Alerce S.A.</v>
      </c>
    </row>
    <row r="329" spans="1:36" x14ac:dyDescent="0.45">
      <c r="A329" s="5" t="str">
        <f t="shared" si="27"/>
        <v>SI</v>
      </c>
      <c r="B329" s="5" t="e">
        <f t="shared" si="28"/>
        <v>#N/A</v>
      </c>
      <c r="C329" s="4" t="str">
        <f t="shared" si="29"/>
        <v>VL5424</v>
      </c>
      <c r="D329" s="201"/>
      <c r="E329" s="197" t="s">
        <v>713</v>
      </c>
      <c r="F329" s="197" t="s">
        <v>159</v>
      </c>
      <c r="G329" s="202">
        <v>4</v>
      </c>
      <c r="H329" s="203"/>
      <c r="I329" s="203"/>
      <c r="J329" s="210">
        <v>4</v>
      </c>
      <c r="K329"/>
      <c r="L329"/>
      <c r="M329"/>
      <c r="N329"/>
      <c r="O329"/>
      <c r="P329"/>
      <c r="X329" s="51"/>
      <c r="Y329" s="51"/>
      <c r="Z329" s="51"/>
      <c r="AA329" s="51"/>
      <c r="AB329" s="51"/>
      <c r="AC329" s="51"/>
      <c r="AD329" s="51"/>
      <c r="AE329" s="51"/>
      <c r="AF329" s="51"/>
      <c r="AG329" s="88"/>
      <c r="AH329" s="88"/>
      <c r="AI329" s="14" t="s">
        <v>421</v>
      </c>
      <c r="AJ329" s="4" t="str">
        <f t="shared" si="31"/>
        <v>Sociedad de Transportes Vía Alerce S.A.</v>
      </c>
    </row>
    <row r="330" spans="1:36" x14ac:dyDescent="0.45">
      <c r="A330" s="5" t="str">
        <f t="shared" si="27"/>
        <v>SI</v>
      </c>
      <c r="B330" s="5" t="e">
        <f t="shared" si="28"/>
        <v>#N/A</v>
      </c>
      <c r="C330" s="4" t="str">
        <f t="shared" si="29"/>
        <v>VL5424</v>
      </c>
      <c r="D330" s="201"/>
      <c r="E330" s="197" t="s">
        <v>714</v>
      </c>
      <c r="F330" s="197" t="s">
        <v>159</v>
      </c>
      <c r="G330" s="202"/>
      <c r="H330" s="203">
        <v>2</v>
      </c>
      <c r="I330" s="203">
        <v>4</v>
      </c>
      <c r="J330" s="210">
        <v>6</v>
      </c>
      <c r="K330"/>
      <c r="L330"/>
      <c r="M330"/>
      <c r="N330"/>
      <c r="O330"/>
      <c r="P330"/>
      <c r="X330" s="51"/>
      <c r="Y330" s="51"/>
      <c r="Z330" s="51"/>
      <c r="AA330" s="51"/>
      <c r="AB330" s="51"/>
      <c r="AC330" s="51"/>
      <c r="AD330" s="51"/>
      <c r="AE330" s="51"/>
      <c r="AF330" s="51"/>
      <c r="AG330" s="88"/>
      <c r="AH330" s="88"/>
      <c r="AI330" s="14" t="s">
        <v>107</v>
      </c>
      <c r="AJ330" s="4" t="str">
        <f t="shared" si="31"/>
        <v>Sociedad de Transportes Vía Alerce S.A.</v>
      </c>
    </row>
    <row r="331" spans="1:36" x14ac:dyDescent="0.45">
      <c r="A331" s="5" t="str">
        <f t="shared" ref="A331:A394" si="32">IF(VLOOKUP($C331,$AI$11:$AI$550,1,0)=$C331,"SI",)</f>
        <v>SI</v>
      </c>
      <c r="B331" s="5" t="e">
        <f t="shared" ref="B331:B394" si="33">IF(VLOOKUP($C331,$Y$11:$Y$199,1,0)=$C331,"SI",)</f>
        <v>#N/A</v>
      </c>
      <c r="C331" s="4" t="str">
        <f t="shared" si="29"/>
        <v>VU7285</v>
      </c>
      <c r="D331" s="197" t="s">
        <v>272</v>
      </c>
      <c r="E331" s="197" t="s">
        <v>703</v>
      </c>
      <c r="F331" s="197" t="s">
        <v>217</v>
      </c>
      <c r="G331" s="202">
        <v>2</v>
      </c>
      <c r="H331" s="203"/>
      <c r="I331" s="203"/>
      <c r="J331" s="210">
        <v>2</v>
      </c>
      <c r="K331"/>
      <c r="L331"/>
      <c r="M331"/>
      <c r="N331"/>
      <c r="O331"/>
      <c r="P331"/>
      <c r="X331" s="51"/>
      <c r="Y331" s="51"/>
      <c r="Z331" s="51"/>
      <c r="AA331" s="51"/>
      <c r="AB331" s="51"/>
      <c r="AC331" s="51"/>
      <c r="AD331" s="51"/>
      <c r="AE331" s="51"/>
      <c r="AF331" s="51"/>
      <c r="AG331" s="88"/>
      <c r="AH331" s="88"/>
      <c r="AI331" s="14" t="s">
        <v>545</v>
      </c>
      <c r="AJ331" s="4" t="str">
        <f t="shared" si="31"/>
        <v>Sociedad de Transportes Vía Alerce S.A.</v>
      </c>
    </row>
    <row r="332" spans="1:36" x14ac:dyDescent="0.45">
      <c r="A332" s="5" t="str">
        <f t="shared" si="32"/>
        <v>SI</v>
      </c>
      <c r="B332" s="5" t="e">
        <f t="shared" si="33"/>
        <v>#N/A</v>
      </c>
      <c r="C332" s="4" t="str">
        <f t="shared" ref="C332:C395" si="34">IF(D332=0,C331,D332)</f>
        <v>VU7285</v>
      </c>
      <c r="D332" s="201"/>
      <c r="E332" s="197" t="s">
        <v>720</v>
      </c>
      <c r="F332" s="197" t="s">
        <v>217</v>
      </c>
      <c r="G332" s="202">
        <v>2</v>
      </c>
      <c r="H332" s="203">
        <v>4</v>
      </c>
      <c r="I332" s="203">
        <v>2</v>
      </c>
      <c r="J332" s="210">
        <v>8</v>
      </c>
      <c r="K332"/>
      <c r="L332"/>
      <c r="M332"/>
      <c r="N332"/>
      <c r="O332"/>
      <c r="P332"/>
      <c r="X332" s="51"/>
      <c r="Y332" s="51"/>
      <c r="Z332" s="51"/>
      <c r="AA332" s="51"/>
      <c r="AB332" s="51"/>
      <c r="AC332" s="51"/>
      <c r="AD332" s="51"/>
      <c r="AE332" s="51"/>
      <c r="AF332" s="51"/>
      <c r="AG332" s="88"/>
      <c r="AH332" s="88"/>
      <c r="AI332" s="14" t="s">
        <v>546</v>
      </c>
      <c r="AJ332" s="4" t="str">
        <f t="shared" si="31"/>
        <v>Sociedad de Transportes Vía Alerce S.A.</v>
      </c>
    </row>
    <row r="333" spans="1:36" x14ac:dyDescent="0.45">
      <c r="A333" s="5" t="str">
        <f t="shared" si="32"/>
        <v>SI</v>
      </c>
      <c r="B333" s="5" t="e">
        <f t="shared" si="33"/>
        <v>#N/A</v>
      </c>
      <c r="C333" s="4" t="str">
        <f t="shared" si="34"/>
        <v>VX7746</v>
      </c>
      <c r="D333" s="197" t="s">
        <v>588</v>
      </c>
      <c r="E333" s="197" t="s">
        <v>709</v>
      </c>
      <c r="F333" s="197" t="s">
        <v>393</v>
      </c>
      <c r="G333" s="202"/>
      <c r="H333" s="203">
        <v>4</v>
      </c>
      <c r="I333" s="203"/>
      <c r="J333" s="210">
        <v>4</v>
      </c>
      <c r="K333"/>
      <c r="L333"/>
      <c r="M333"/>
      <c r="N333"/>
      <c r="O333"/>
      <c r="P333"/>
      <c r="X333" s="51"/>
      <c r="Y333" s="51"/>
      <c r="Z333" s="51"/>
      <c r="AA333" s="51"/>
      <c r="AB333" s="51"/>
      <c r="AC333" s="51"/>
      <c r="AD333" s="51"/>
      <c r="AE333" s="51"/>
      <c r="AF333" s="51"/>
      <c r="AG333" s="88"/>
      <c r="AH333" s="88"/>
      <c r="AI333" s="14" t="s">
        <v>512</v>
      </c>
      <c r="AJ333" s="4" t="str">
        <f t="shared" si="31"/>
        <v>Sociedad de Transportes Vía Alerce S.A.</v>
      </c>
    </row>
    <row r="334" spans="1:36" x14ac:dyDescent="0.45">
      <c r="A334" s="5" t="str">
        <f t="shared" si="32"/>
        <v>SI</v>
      </c>
      <c r="B334" s="5" t="e">
        <f t="shared" si="33"/>
        <v>#N/A</v>
      </c>
      <c r="C334" s="4" t="str">
        <f t="shared" si="34"/>
        <v>VX7746</v>
      </c>
      <c r="D334" s="201"/>
      <c r="E334" s="197" t="s">
        <v>710</v>
      </c>
      <c r="F334" s="197" t="s">
        <v>393</v>
      </c>
      <c r="G334" s="202"/>
      <c r="H334" s="203">
        <v>2</v>
      </c>
      <c r="I334" s="203"/>
      <c r="J334" s="210">
        <v>2</v>
      </c>
      <c r="K334"/>
      <c r="L334"/>
      <c r="M334"/>
      <c r="N334"/>
      <c r="O334"/>
      <c r="P334"/>
      <c r="X334" s="51"/>
      <c r="Y334" s="51"/>
      <c r="Z334" s="51"/>
      <c r="AA334" s="51"/>
      <c r="AB334" s="51"/>
      <c r="AC334" s="51"/>
      <c r="AD334" s="51"/>
      <c r="AE334" s="51"/>
      <c r="AF334" s="51"/>
      <c r="AG334" s="88"/>
      <c r="AH334" s="88"/>
      <c r="AI334" s="14" t="s">
        <v>547</v>
      </c>
      <c r="AJ334" s="4" t="str">
        <f t="shared" si="31"/>
        <v>Sociedad de Transportes Vía Alerce S.A.</v>
      </c>
    </row>
    <row r="335" spans="1:36" x14ac:dyDescent="0.45">
      <c r="A335" s="5" t="str">
        <f t="shared" si="32"/>
        <v>SI</v>
      </c>
      <c r="B335" s="5" t="e">
        <f t="shared" si="33"/>
        <v>#N/A</v>
      </c>
      <c r="C335" s="4" t="str">
        <f t="shared" si="34"/>
        <v>VY3776</v>
      </c>
      <c r="D335" s="197" t="s">
        <v>397</v>
      </c>
      <c r="E335" s="197" t="s">
        <v>709</v>
      </c>
      <c r="F335" s="197" t="s">
        <v>393</v>
      </c>
      <c r="G335" s="202">
        <v>4</v>
      </c>
      <c r="H335" s="203">
        <v>3</v>
      </c>
      <c r="I335" s="203"/>
      <c r="J335" s="210">
        <v>7</v>
      </c>
      <c r="K335"/>
      <c r="L335"/>
      <c r="M335"/>
      <c r="N335"/>
      <c r="O335"/>
      <c r="P335"/>
      <c r="X335" s="51"/>
      <c r="Y335" s="51"/>
      <c r="Z335" s="51"/>
      <c r="AA335" s="51"/>
      <c r="AB335" s="51"/>
      <c r="AC335" s="51"/>
      <c r="AD335" s="51"/>
      <c r="AE335" s="51"/>
      <c r="AF335" s="51"/>
      <c r="AG335" s="88"/>
      <c r="AH335" s="88"/>
      <c r="AI335" s="14" t="s">
        <v>75</v>
      </c>
      <c r="AJ335" s="4" t="str">
        <f t="shared" si="31"/>
        <v>Sociedad de Transportes Vía Alerce S.A.</v>
      </c>
    </row>
    <row r="336" spans="1:36" x14ac:dyDescent="0.45">
      <c r="A336" s="5" t="str">
        <f t="shared" si="32"/>
        <v>SI</v>
      </c>
      <c r="B336" s="5" t="e">
        <f t="shared" si="33"/>
        <v>#N/A</v>
      </c>
      <c r="C336" s="4" t="str">
        <f t="shared" si="34"/>
        <v>VY3776</v>
      </c>
      <c r="D336" s="201"/>
      <c r="E336" s="197" t="s">
        <v>710</v>
      </c>
      <c r="F336" s="197" t="s">
        <v>393</v>
      </c>
      <c r="G336" s="202"/>
      <c r="H336" s="203">
        <v>4</v>
      </c>
      <c r="I336" s="203"/>
      <c r="J336" s="210">
        <v>4</v>
      </c>
      <c r="K336"/>
      <c r="L336"/>
      <c r="M336"/>
      <c r="N336"/>
      <c r="O336"/>
      <c r="P336"/>
      <c r="X336" s="51"/>
      <c r="Y336" s="51"/>
      <c r="Z336" s="51"/>
      <c r="AA336" s="51"/>
      <c r="AB336" s="51"/>
      <c r="AC336" s="51"/>
      <c r="AD336" s="51"/>
      <c r="AE336" s="51"/>
      <c r="AF336" s="51"/>
      <c r="AG336" s="88"/>
      <c r="AH336" s="88"/>
      <c r="AI336" s="14" t="s">
        <v>350</v>
      </c>
      <c r="AJ336" s="4" t="str">
        <f t="shared" si="31"/>
        <v>Sociedad de Transportes Vía Alerce S.A.</v>
      </c>
    </row>
    <row r="337" spans="1:36" x14ac:dyDescent="0.45">
      <c r="A337" s="5" t="str">
        <f t="shared" si="32"/>
        <v>SI</v>
      </c>
      <c r="B337" s="5" t="e">
        <f t="shared" si="33"/>
        <v>#N/A</v>
      </c>
      <c r="C337" s="4" t="str">
        <f t="shared" si="34"/>
        <v>WD7632</v>
      </c>
      <c r="D337" s="197" t="s">
        <v>267</v>
      </c>
      <c r="E337" s="197" t="s">
        <v>705</v>
      </c>
      <c r="F337" s="197" t="s">
        <v>217</v>
      </c>
      <c r="G337" s="202">
        <v>2</v>
      </c>
      <c r="H337" s="203"/>
      <c r="I337" s="203"/>
      <c r="J337" s="210">
        <v>2</v>
      </c>
      <c r="K337"/>
      <c r="L337"/>
      <c r="M337"/>
      <c r="N337"/>
      <c r="O337"/>
      <c r="P337"/>
      <c r="X337" s="51"/>
      <c r="Y337" s="51"/>
      <c r="Z337" s="51"/>
      <c r="AA337" s="51"/>
      <c r="AB337" s="51"/>
      <c r="AC337" s="51"/>
      <c r="AD337" s="51"/>
      <c r="AE337" s="51"/>
      <c r="AF337" s="51"/>
      <c r="AG337" s="88"/>
      <c r="AH337" s="88"/>
      <c r="AI337" s="14" t="s">
        <v>548</v>
      </c>
      <c r="AJ337" s="4" t="str">
        <f t="shared" si="31"/>
        <v>Sociedad de Transportes Vía Alerce S.A.</v>
      </c>
    </row>
    <row r="338" spans="1:36" x14ac:dyDescent="0.45">
      <c r="A338" s="5" t="str">
        <f t="shared" si="32"/>
        <v>SI</v>
      </c>
      <c r="B338" s="5" t="e">
        <f t="shared" si="33"/>
        <v>#N/A</v>
      </c>
      <c r="C338" s="4" t="str">
        <f t="shared" si="34"/>
        <v>WD7632</v>
      </c>
      <c r="D338" s="201"/>
      <c r="E338" s="197" t="s">
        <v>703</v>
      </c>
      <c r="F338" s="197" t="s">
        <v>217</v>
      </c>
      <c r="G338" s="202">
        <v>2</v>
      </c>
      <c r="H338" s="203"/>
      <c r="I338" s="203"/>
      <c r="J338" s="210">
        <v>2</v>
      </c>
      <c r="K338"/>
      <c r="L338"/>
      <c r="M338"/>
      <c r="N338"/>
      <c r="O338"/>
      <c r="P338"/>
      <c r="X338" s="51"/>
      <c r="Y338" s="51"/>
      <c r="Z338" s="51"/>
      <c r="AA338" s="51"/>
      <c r="AB338" s="51"/>
      <c r="AC338" s="51"/>
      <c r="AD338" s="51"/>
      <c r="AE338" s="51"/>
      <c r="AF338" s="51"/>
      <c r="AG338" s="88"/>
      <c r="AH338" s="88"/>
      <c r="AI338" s="14" t="s">
        <v>496</v>
      </c>
      <c r="AJ338" s="4" t="str">
        <f t="shared" si="31"/>
        <v>Sociedad de Transportes Vía Alerce S.A.</v>
      </c>
    </row>
    <row r="339" spans="1:36" x14ac:dyDescent="0.45">
      <c r="A339" s="5" t="str">
        <f t="shared" si="32"/>
        <v>SI</v>
      </c>
      <c r="B339" s="5" t="e">
        <f t="shared" si="33"/>
        <v>#N/A</v>
      </c>
      <c r="C339" s="4" t="str">
        <f t="shared" si="34"/>
        <v>WD7632</v>
      </c>
      <c r="D339" s="201"/>
      <c r="E339" s="197" t="s">
        <v>720</v>
      </c>
      <c r="F339" s="197" t="s">
        <v>217</v>
      </c>
      <c r="G339" s="202">
        <v>4</v>
      </c>
      <c r="H339" s="203"/>
      <c r="I339" s="203"/>
      <c r="J339" s="210">
        <v>4</v>
      </c>
      <c r="K339"/>
      <c r="L339"/>
      <c r="M339"/>
      <c r="N339"/>
      <c r="O339"/>
      <c r="P339"/>
      <c r="X339" s="51"/>
      <c r="Y339" s="51"/>
      <c r="Z339" s="51"/>
      <c r="AA339" s="51"/>
      <c r="AB339" s="51"/>
      <c r="AC339" s="51"/>
      <c r="AD339" s="51"/>
      <c r="AE339" s="51"/>
      <c r="AF339" s="51"/>
      <c r="AG339" s="88"/>
      <c r="AH339" s="88"/>
      <c r="AI339" s="14" t="s">
        <v>500</v>
      </c>
      <c r="AJ339" s="4" t="str">
        <f t="shared" si="31"/>
        <v>Sociedad de Transportes Vía Alerce S.A.</v>
      </c>
    </row>
    <row r="340" spans="1:36" x14ac:dyDescent="0.45">
      <c r="A340" s="5" t="str">
        <f t="shared" si="32"/>
        <v>SI</v>
      </c>
      <c r="B340" s="5" t="e">
        <f t="shared" si="33"/>
        <v>#N/A</v>
      </c>
      <c r="C340" s="4" t="str">
        <f t="shared" si="34"/>
        <v>WD9194</v>
      </c>
      <c r="D340" s="197" t="s">
        <v>165</v>
      </c>
      <c r="E340" s="197" t="s">
        <v>712</v>
      </c>
      <c r="F340" s="197" t="s">
        <v>159</v>
      </c>
      <c r="G340" s="202">
        <v>4</v>
      </c>
      <c r="H340" s="203"/>
      <c r="I340" s="203"/>
      <c r="J340" s="210">
        <v>4</v>
      </c>
      <c r="K340"/>
      <c r="L340"/>
      <c r="M340"/>
      <c r="N340"/>
      <c r="O340"/>
      <c r="P340"/>
      <c r="X340" s="51"/>
      <c r="Y340" s="51"/>
      <c r="Z340" s="51"/>
      <c r="AA340" s="51"/>
      <c r="AB340" s="51"/>
      <c r="AC340" s="51"/>
      <c r="AD340" s="51"/>
      <c r="AE340" s="51"/>
      <c r="AF340" s="51"/>
      <c r="AG340" s="88"/>
      <c r="AH340" s="88"/>
      <c r="AI340" s="14" t="s">
        <v>451</v>
      </c>
      <c r="AJ340" s="4" t="str">
        <f t="shared" si="31"/>
        <v>Sociedad de Transportes Vía Alerce S.A.</v>
      </c>
    </row>
    <row r="341" spans="1:36" x14ac:dyDescent="0.45">
      <c r="A341" s="5" t="str">
        <f t="shared" si="32"/>
        <v>SI</v>
      </c>
      <c r="B341" s="5" t="e">
        <f t="shared" si="33"/>
        <v>#N/A</v>
      </c>
      <c r="C341" s="4" t="str">
        <f t="shared" si="34"/>
        <v>WD9194</v>
      </c>
      <c r="D341" s="201"/>
      <c r="E341" s="197" t="s">
        <v>713</v>
      </c>
      <c r="F341" s="197" t="s">
        <v>159</v>
      </c>
      <c r="G341" s="202">
        <v>2</v>
      </c>
      <c r="H341" s="203">
        <v>1</v>
      </c>
      <c r="I341" s="203">
        <v>2</v>
      </c>
      <c r="J341" s="210">
        <v>5</v>
      </c>
      <c r="K341"/>
      <c r="L341"/>
      <c r="M341"/>
      <c r="N341"/>
      <c r="O341"/>
      <c r="P341"/>
      <c r="X341" s="51"/>
      <c r="Y341" s="51"/>
      <c r="Z341" s="51"/>
      <c r="AA341" s="51"/>
      <c r="AB341" s="51"/>
      <c r="AC341" s="51"/>
      <c r="AD341" s="51"/>
      <c r="AE341" s="51"/>
      <c r="AF341" s="51"/>
      <c r="AG341" s="88"/>
      <c r="AH341" s="88"/>
      <c r="AI341" s="14" t="s">
        <v>60</v>
      </c>
      <c r="AJ341" s="4" t="str">
        <f t="shared" si="31"/>
        <v>Sociedad de Transportes Vía Alerce S.A.</v>
      </c>
    </row>
    <row r="342" spans="1:36" x14ac:dyDescent="0.45">
      <c r="A342" s="5" t="str">
        <f t="shared" si="32"/>
        <v>SI</v>
      </c>
      <c r="B342" s="5" t="e">
        <f t="shared" si="33"/>
        <v>#N/A</v>
      </c>
      <c r="C342" s="4" t="str">
        <f t="shared" si="34"/>
        <v>WF2068</v>
      </c>
      <c r="D342" s="197" t="s">
        <v>261</v>
      </c>
      <c r="E342" s="197" t="s">
        <v>704</v>
      </c>
      <c r="F342" s="197" t="s">
        <v>217</v>
      </c>
      <c r="G342" s="202">
        <v>2</v>
      </c>
      <c r="H342" s="203"/>
      <c r="I342" s="203"/>
      <c r="J342" s="210">
        <v>2</v>
      </c>
      <c r="K342"/>
      <c r="L342"/>
      <c r="M342"/>
      <c r="N342"/>
      <c r="O342"/>
      <c r="P342"/>
      <c r="X342" s="51"/>
      <c r="Y342" s="51"/>
      <c r="Z342" s="51"/>
      <c r="AA342" s="51"/>
      <c r="AB342" s="51"/>
      <c r="AC342" s="51"/>
      <c r="AD342" s="51"/>
      <c r="AE342" s="51"/>
      <c r="AF342" s="51"/>
      <c r="AG342" s="88"/>
      <c r="AH342" s="88"/>
      <c r="AI342" s="14" t="s">
        <v>549</v>
      </c>
      <c r="AJ342" s="4" t="str">
        <f t="shared" si="31"/>
        <v>Sociedad de Transportes Vía Alerce S.A.</v>
      </c>
    </row>
    <row r="343" spans="1:36" x14ac:dyDescent="0.45">
      <c r="A343" s="5" t="str">
        <f t="shared" si="32"/>
        <v>SI</v>
      </c>
      <c r="B343" s="5" t="e">
        <f t="shared" si="33"/>
        <v>#N/A</v>
      </c>
      <c r="C343" s="4" t="str">
        <f t="shared" si="34"/>
        <v>WF2068</v>
      </c>
      <c r="D343" s="201"/>
      <c r="E343" s="197" t="s">
        <v>720</v>
      </c>
      <c r="F343" s="197" t="s">
        <v>217</v>
      </c>
      <c r="G343" s="202">
        <v>2</v>
      </c>
      <c r="H343" s="203">
        <v>4</v>
      </c>
      <c r="I343" s="203">
        <v>4</v>
      </c>
      <c r="J343" s="210">
        <v>10</v>
      </c>
      <c r="K343"/>
      <c r="L343"/>
      <c r="M343"/>
      <c r="N343"/>
      <c r="O343"/>
      <c r="P343"/>
      <c r="X343" s="51"/>
      <c r="Y343" s="51"/>
      <c r="Z343" s="51"/>
      <c r="AA343" s="51"/>
      <c r="AB343" s="51"/>
      <c r="AC343" s="51"/>
      <c r="AD343" s="51"/>
      <c r="AE343" s="51"/>
      <c r="AF343" s="51"/>
      <c r="AG343" s="88"/>
      <c r="AH343" s="88"/>
      <c r="AI343" s="14" t="s">
        <v>490</v>
      </c>
      <c r="AJ343" s="4" t="str">
        <f t="shared" si="31"/>
        <v>Sociedad de Transportes Vía Alerce S.A.</v>
      </c>
    </row>
    <row r="344" spans="1:36" x14ac:dyDescent="0.45">
      <c r="A344" s="5" t="str">
        <f t="shared" si="32"/>
        <v>SI</v>
      </c>
      <c r="B344" s="5" t="e">
        <f t="shared" si="33"/>
        <v>#N/A</v>
      </c>
      <c r="C344" s="4" t="str">
        <f t="shared" si="34"/>
        <v>WG3470</v>
      </c>
      <c r="D344" s="197" t="s">
        <v>258</v>
      </c>
      <c r="E344" s="197" t="s">
        <v>703</v>
      </c>
      <c r="F344" s="197" t="s">
        <v>217</v>
      </c>
      <c r="G344" s="202">
        <v>2</v>
      </c>
      <c r="H344" s="203"/>
      <c r="I344" s="203"/>
      <c r="J344" s="210">
        <v>2</v>
      </c>
      <c r="K344"/>
      <c r="L344"/>
      <c r="M344"/>
      <c r="N344"/>
      <c r="O344"/>
      <c r="P344"/>
      <c r="X344" s="51"/>
      <c r="Y344" s="51"/>
      <c r="Z344" s="51"/>
      <c r="AA344" s="51"/>
      <c r="AB344" s="51"/>
      <c r="AC344" s="51"/>
      <c r="AD344" s="51"/>
      <c r="AE344" s="51"/>
      <c r="AF344" s="51"/>
      <c r="AG344" s="88"/>
      <c r="AH344" s="88"/>
      <c r="AI344" s="14" t="s">
        <v>448</v>
      </c>
      <c r="AJ344" s="4" t="str">
        <f t="shared" si="31"/>
        <v>Sociedad de Transportes Vía Alerce S.A.</v>
      </c>
    </row>
    <row r="345" spans="1:36" x14ac:dyDescent="0.45">
      <c r="A345" s="5" t="str">
        <f t="shared" si="32"/>
        <v>SI</v>
      </c>
      <c r="B345" s="5" t="e">
        <f t="shared" si="33"/>
        <v>#N/A</v>
      </c>
      <c r="C345" s="4" t="str">
        <f t="shared" si="34"/>
        <v>WG3470</v>
      </c>
      <c r="D345" s="201"/>
      <c r="E345" s="197" t="s">
        <v>704</v>
      </c>
      <c r="F345" s="197" t="s">
        <v>217</v>
      </c>
      <c r="G345" s="202">
        <v>2</v>
      </c>
      <c r="H345" s="203"/>
      <c r="I345" s="203"/>
      <c r="J345" s="210">
        <v>2</v>
      </c>
      <c r="K345"/>
      <c r="L345"/>
      <c r="M345"/>
      <c r="N345"/>
      <c r="O345"/>
      <c r="P345"/>
      <c r="X345" s="51"/>
      <c r="Y345" s="51"/>
      <c r="Z345" s="51"/>
      <c r="AA345" s="51"/>
      <c r="AB345" s="51"/>
      <c r="AC345" s="51"/>
      <c r="AD345" s="51"/>
      <c r="AE345" s="51"/>
      <c r="AF345" s="51"/>
      <c r="AG345" s="88"/>
      <c r="AH345" s="88"/>
      <c r="AI345" s="14" t="s">
        <v>550</v>
      </c>
      <c r="AJ345" s="4" t="str">
        <f t="shared" si="31"/>
        <v>Sociedad de Transportes Vía Alerce S.A.</v>
      </c>
    </row>
    <row r="346" spans="1:36" x14ac:dyDescent="0.45">
      <c r="A346" s="5" t="str">
        <f t="shared" si="32"/>
        <v>SI</v>
      </c>
      <c r="B346" s="5" t="e">
        <f t="shared" si="33"/>
        <v>#N/A</v>
      </c>
      <c r="C346" s="4" t="str">
        <f t="shared" si="34"/>
        <v>WG3470</v>
      </c>
      <c r="D346" s="201"/>
      <c r="E346" s="197" t="s">
        <v>720</v>
      </c>
      <c r="F346" s="197" t="s">
        <v>217</v>
      </c>
      <c r="G346" s="202">
        <v>4</v>
      </c>
      <c r="H346" s="203"/>
      <c r="I346" s="203"/>
      <c r="J346" s="210">
        <v>4</v>
      </c>
      <c r="K346"/>
      <c r="L346"/>
      <c r="M346"/>
      <c r="N346"/>
      <c r="O346"/>
      <c r="P346"/>
      <c r="X346" s="51"/>
      <c r="Y346" s="51"/>
      <c r="Z346" s="51"/>
      <c r="AA346" s="51"/>
      <c r="AB346" s="51"/>
      <c r="AC346" s="51"/>
      <c r="AD346" s="51"/>
      <c r="AE346" s="51"/>
      <c r="AF346" s="51"/>
      <c r="AG346" s="88"/>
      <c r="AH346" s="88"/>
      <c r="AI346" s="14" t="s">
        <v>551</v>
      </c>
      <c r="AJ346" s="4" t="str">
        <f t="shared" si="31"/>
        <v>Sociedad de Transportes Vía Alerce S.A.</v>
      </c>
    </row>
    <row r="347" spans="1:36" x14ac:dyDescent="0.45">
      <c r="A347" s="5" t="str">
        <f t="shared" si="32"/>
        <v>SI</v>
      </c>
      <c r="B347" s="5" t="e">
        <f t="shared" si="33"/>
        <v>#N/A</v>
      </c>
      <c r="C347" s="4" t="str">
        <f t="shared" si="34"/>
        <v>WG3474</v>
      </c>
      <c r="D347" s="197" t="s">
        <v>249</v>
      </c>
      <c r="E347" s="197" t="s">
        <v>703</v>
      </c>
      <c r="F347" s="197" t="s">
        <v>217</v>
      </c>
      <c r="G347" s="202">
        <v>2</v>
      </c>
      <c r="H347" s="203"/>
      <c r="I347" s="203"/>
      <c r="J347" s="210">
        <v>2</v>
      </c>
      <c r="K347"/>
      <c r="L347"/>
      <c r="M347"/>
      <c r="N347"/>
      <c r="O347"/>
      <c r="P347"/>
      <c r="X347" s="51"/>
      <c r="Y347" s="51"/>
      <c r="Z347" s="51"/>
      <c r="AA347" s="51"/>
      <c r="AB347" s="51"/>
      <c r="AC347" s="51"/>
      <c r="AD347" s="51"/>
      <c r="AE347" s="51"/>
      <c r="AF347" s="51"/>
      <c r="AG347" s="88"/>
      <c r="AH347" s="88"/>
      <c r="AI347" s="14" t="s">
        <v>359</v>
      </c>
      <c r="AJ347" s="4" t="str">
        <f t="shared" si="31"/>
        <v>Sociedad de Transportes Vía Alerce S.A.</v>
      </c>
    </row>
    <row r="348" spans="1:36" x14ac:dyDescent="0.45">
      <c r="A348" s="5" t="str">
        <f t="shared" si="32"/>
        <v>SI</v>
      </c>
      <c r="B348" s="5" t="e">
        <f t="shared" si="33"/>
        <v>#N/A</v>
      </c>
      <c r="C348" s="4" t="str">
        <f t="shared" si="34"/>
        <v>WG3474</v>
      </c>
      <c r="D348" s="201"/>
      <c r="E348" s="197" t="s">
        <v>704</v>
      </c>
      <c r="F348" s="197" t="s">
        <v>217</v>
      </c>
      <c r="G348" s="202">
        <v>2</v>
      </c>
      <c r="H348" s="203"/>
      <c r="I348" s="203"/>
      <c r="J348" s="210">
        <v>2</v>
      </c>
      <c r="K348"/>
      <c r="L348"/>
      <c r="M348"/>
      <c r="N348"/>
      <c r="O348"/>
      <c r="P348"/>
      <c r="X348" s="51"/>
      <c r="Y348" s="51"/>
      <c r="Z348" s="51"/>
      <c r="AA348" s="51"/>
      <c r="AB348" s="51"/>
      <c r="AC348" s="51"/>
      <c r="AD348" s="51"/>
      <c r="AE348" s="51"/>
      <c r="AF348" s="51"/>
      <c r="AG348" s="88"/>
      <c r="AH348" s="88"/>
      <c r="AI348" s="14" t="s">
        <v>552</v>
      </c>
      <c r="AJ348" s="4" t="str">
        <f t="shared" si="31"/>
        <v>Sociedad de Transportes Vía Alerce S.A.</v>
      </c>
    </row>
    <row r="349" spans="1:36" x14ac:dyDescent="0.45">
      <c r="A349" s="5" t="str">
        <f t="shared" si="32"/>
        <v>SI</v>
      </c>
      <c r="B349" s="5" t="e">
        <f t="shared" si="33"/>
        <v>#N/A</v>
      </c>
      <c r="C349" s="4" t="str">
        <f t="shared" si="34"/>
        <v>WG3474</v>
      </c>
      <c r="D349" s="201"/>
      <c r="E349" s="197" t="s">
        <v>720</v>
      </c>
      <c r="F349" s="197" t="s">
        <v>217</v>
      </c>
      <c r="G349" s="202">
        <v>4</v>
      </c>
      <c r="H349" s="203">
        <v>4</v>
      </c>
      <c r="I349" s="203"/>
      <c r="J349" s="210">
        <v>8</v>
      </c>
      <c r="K349"/>
      <c r="L349"/>
      <c r="M349"/>
      <c r="N349"/>
      <c r="O349"/>
      <c r="P349"/>
      <c r="X349" s="51"/>
      <c r="Y349" s="51"/>
      <c r="Z349" s="51"/>
      <c r="AA349" s="51"/>
      <c r="AB349" s="51"/>
      <c r="AC349" s="51"/>
      <c r="AD349" s="51"/>
      <c r="AE349" s="51"/>
      <c r="AF349" s="51"/>
      <c r="AG349" s="88"/>
      <c r="AH349" s="88"/>
      <c r="AI349" s="14" t="s">
        <v>452</v>
      </c>
      <c r="AJ349" s="4" t="str">
        <f t="shared" si="31"/>
        <v>Sociedad de Transportes Vía Alerce S.A.</v>
      </c>
    </row>
    <row r="350" spans="1:36" x14ac:dyDescent="0.45">
      <c r="A350" s="5" t="str">
        <f t="shared" si="32"/>
        <v>SI</v>
      </c>
      <c r="B350" s="5" t="e">
        <f t="shared" si="33"/>
        <v>#N/A</v>
      </c>
      <c r="C350" s="4" t="str">
        <f t="shared" si="34"/>
        <v>WG7575</v>
      </c>
      <c r="D350" s="197" t="s">
        <v>403</v>
      </c>
      <c r="E350" s="197" t="s">
        <v>709</v>
      </c>
      <c r="F350" s="197" t="s">
        <v>393</v>
      </c>
      <c r="G350" s="202">
        <v>4</v>
      </c>
      <c r="H350" s="203"/>
      <c r="I350" s="203"/>
      <c r="J350" s="210">
        <v>4</v>
      </c>
      <c r="K350"/>
      <c r="L350"/>
      <c r="M350"/>
      <c r="N350"/>
      <c r="O350"/>
      <c r="P350"/>
      <c r="X350" s="51"/>
      <c r="Y350" s="51"/>
      <c r="Z350" s="51"/>
      <c r="AA350" s="51"/>
      <c r="AB350" s="51"/>
      <c r="AC350" s="51"/>
      <c r="AD350" s="51"/>
      <c r="AE350" s="51"/>
      <c r="AF350" s="51"/>
      <c r="AG350" s="88"/>
      <c r="AH350" s="88"/>
      <c r="AI350" s="14" t="s">
        <v>90</v>
      </c>
      <c r="AJ350" s="4" t="str">
        <f t="shared" si="31"/>
        <v>Sociedad de Transportes Vía Alerce S.A.</v>
      </c>
    </row>
    <row r="351" spans="1:36" x14ac:dyDescent="0.45">
      <c r="A351" s="5" t="str">
        <f t="shared" si="32"/>
        <v>SI</v>
      </c>
      <c r="B351" s="5" t="e">
        <f t="shared" si="33"/>
        <v>#N/A</v>
      </c>
      <c r="C351" s="4" t="str">
        <f t="shared" si="34"/>
        <v>WH1310</v>
      </c>
      <c r="D351" s="197" t="s">
        <v>247</v>
      </c>
      <c r="E351" s="197" t="s">
        <v>703</v>
      </c>
      <c r="F351" s="197" t="s">
        <v>217</v>
      </c>
      <c r="G351" s="202">
        <v>6</v>
      </c>
      <c r="H351" s="203"/>
      <c r="I351" s="203"/>
      <c r="J351" s="210">
        <v>6</v>
      </c>
      <c r="K351"/>
      <c r="L351"/>
      <c r="M351"/>
      <c r="N351"/>
      <c r="O351"/>
      <c r="P351"/>
      <c r="X351" s="51"/>
      <c r="Y351" s="51"/>
      <c r="Z351" s="51"/>
      <c r="AA351" s="51"/>
      <c r="AB351" s="51"/>
      <c r="AC351" s="51"/>
      <c r="AD351" s="51"/>
      <c r="AE351" s="51"/>
      <c r="AF351" s="51"/>
      <c r="AG351" s="88"/>
      <c r="AH351" s="88"/>
      <c r="AI351" s="14" t="s">
        <v>501</v>
      </c>
      <c r="AJ351" s="4" t="str">
        <f t="shared" si="31"/>
        <v>Sociedad de Transportes Vía Alerce S.A.</v>
      </c>
    </row>
    <row r="352" spans="1:36" x14ac:dyDescent="0.45">
      <c r="A352" s="5" t="str">
        <f t="shared" si="32"/>
        <v>SI</v>
      </c>
      <c r="B352" s="5" t="e">
        <f t="shared" si="33"/>
        <v>#N/A</v>
      </c>
      <c r="C352" s="4" t="str">
        <f t="shared" si="34"/>
        <v>WH1347</v>
      </c>
      <c r="D352" s="197" t="s">
        <v>290</v>
      </c>
      <c r="E352" s="197" t="s">
        <v>710</v>
      </c>
      <c r="F352" s="197" t="s">
        <v>393</v>
      </c>
      <c r="G352" s="202">
        <v>2</v>
      </c>
      <c r="H352" s="203"/>
      <c r="I352" s="203"/>
      <c r="J352" s="210">
        <v>2</v>
      </c>
      <c r="K352"/>
      <c r="L352"/>
      <c r="M352"/>
      <c r="N352"/>
      <c r="O352"/>
      <c r="P352"/>
      <c r="X352" s="51"/>
      <c r="Y352" s="51"/>
      <c r="Z352" s="51"/>
      <c r="AA352" s="51"/>
      <c r="AB352" s="51"/>
      <c r="AC352" s="51"/>
      <c r="AD352" s="51"/>
      <c r="AE352" s="51"/>
      <c r="AF352" s="51"/>
      <c r="AG352" s="88"/>
      <c r="AH352" s="88"/>
      <c r="AI352" s="14" t="s">
        <v>553</v>
      </c>
      <c r="AJ352" s="4" t="str">
        <f t="shared" ref="AJ352:AJ372" si="35">VLOOKUP(AI352,$AA$11:$AB$197,2,FALSE)</f>
        <v>Sociedad de Transportes Vía Alerce S.A.</v>
      </c>
    </row>
    <row r="353" spans="1:36" x14ac:dyDescent="0.45">
      <c r="A353" s="5" t="str">
        <f t="shared" si="32"/>
        <v>SI</v>
      </c>
      <c r="B353" s="5" t="e">
        <f t="shared" si="33"/>
        <v>#N/A</v>
      </c>
      <c r="C353" s="4" t="str">
        <f t="shared" si="34"/>
        <v>WH7244</v>
      </c>
      <c r="D353" s="197" t="s">
        <v>416</v>
      </c>
      <c r="E353" s="197" t="s">
        <v>710</v>
      </c>
      <c r="F353" s="197" t="s">
        <v>393</v>
      </c>
      <c r="G353" s="202">
        <v>9</v>
      </c>
      <c r="H353" s="203">
        <v>4</v>
      </c>
      <c r="I353" s="203"/>
      <c r="J353" s="210">
        <v>13</v>
      </c>
      <c r="K353"/>
      <c r="L353"/>
      <c r="M353"/>
      <c r="N353"/>
      <c r="O353"/>
      <c r="P353"/>
      <c r="X353" s="51"/>
      <c r="Y353" s="51"/>
      <c r="Z353" s="51"/>
      <c r="AA353" s="51"/>
      <c r="AB353" s="51"/>
      <c r="AC353" s="51"/>
      <c r="AD353" s="51"/>
      <c r="AE353" s="51"/>
      <c r="AF353" s="51"/>
      <c r="AG353" s="88"/>
      <c r="AH353" s="88"/>
      <c r="AI353" s="14" t="s">
        <v>554</v>
      </c>
      <c r="AJ353" s="4" t="str">
        <f t="shared" si="35"/>
        <v>Sociedad de Transportes Vía Alerce S.A.</v>
      </c>
    </row>
    <row r="354" spans="1:36" x14ac:dyDescent="0.45">
      <c r="A354" s="5" t="str">
        <f t="shared" si="32"/>
        <v>SI</v>
      </c>
      <c r="B354" s="5" t="e">
        <f t="shared" si="33"/>
        <v>#N/A</v>
      </c>
      <c r="C354" s="4" t="str">
        <f t="shared" si="34"/>
        <v>WH9902</v>
      </c>
      <c r="D354" s="197" t="s">
        <v>216</v>
      </c>
      <c r="E354" s="197" t="s">
        <v>714</v>
      </c>
      <c r="F354" s="197" t="s">
        <v>159</v>
      </c>
      <c r="G354" s="202"/>
      <c r="H354" s="203"/>
      <c r="I354" s="203">
        <v>2</v>
      </c>
      <c r="J354" s="210">
        <v>2</v>
      </c>
      <c r="K354"/>
      <c r="L354"/>
      <c r="M354"/>
      <c r="N354"/>
      <c r="O354"/>
      <c r="P354"/>
      <c r="X354" s="51"/>
      <c r="Y354" s="51"/>
      <c r="Z354" s="51"/>
      <c r="AA354" s="51"/>
      <c r="AB354" s="51"/>
      <c r="AC354" s="51"/>
      <c r="AD354" s="51"/>
      <c r="AE354" s="51"/>
      <c r="AF354" s="51"/>
      <c r="AG354" s="88"/>
      <c r="AH354" s="88"/>
      <c r="AI354" s="14" t="s">
        <v>555</v>
      </c>
      <c r="AJ354" s="4" t="str">
        <f t="shared" si="35"/>
        <v>Sociedad de Transportes Vía Alerce S.A.</v>
      </c>
    </row>
    <row r="355" spans="1:36" x14ac:dyDescent="0.45">
      <c r="A355" s="5" t="str">
        <f t="shared" si="32"/>
        <v>SI</v>
      </c>
      <c r="B355" s="5" t="e">
        <f t="shared" si="33"/>
        <v>#N/A</v>
      </c>
      <c r="C355" s="4" t="str">
        <f t="shared" si="34"/>
        <v>WJ1069</v>
      </c>
      <c r="D355" s="197" t="s">
        <v>180</v>
      </c>
      <c r="E355" s="197" t="s">
        <v>712</v>
      </c>
      <c r="F355" s="197" t="s">
        <v>159</v>
      </c>
      <c r="G355" s="202">
        <v>3</v>
      </c>
      <c r="H355" s="203"/>
      <c r="I355" s="203"/>
      <c r="J355" s="210">
        <v>3</v>
      </c>
      <c r="K355"/>
      <c r="L355"/>
      <c r="M355"/>
      <c r="N355"/>
      <c r="O355"/>
      <c r="P355"/>
      <c r="X355" s="51"/>
      <c r="Y355" s="51"/>
      <c r="Z355" s="51"/>
      <c r="AA355" s="51"/>
      <c r="AB355" s="51"/>
      <c r="AC355" s="51"/>
      <c r="AD355" s="51"/>
      <c r="AE355" s="51"/>
      <c r="AF355" s="51"/>
      <c r="AG355" s="88"/>
      <c r="AH355" s="88"/>
      <c r="AI355" s="14" t="s">
        <v>556</v>
      </c>
      <c r="AJ355" s="4" t="str">
        <f t="shared" si="35"/>
        <v>Sociedad de Transportes Vía Alerce S.A.</v>
      </c>
    </row>
    <row r="356" spans="1:36" x14ac:dyDescent="0.45">
      <c r="A356" s="5" t="str">
        <f t="shared" si="32"/>
        <v>SI</v>
      </c>
      <c r="B356" s="5" t="e">
        <f t="shared" si="33"/>
        <v>#N/A</v>
      </c>
      <c r="C356" s="4" t="str">
        <f t="shared" si="34"/>
        <v>WK6153</v>
      </c>
      <c r="D356" s="197" t="s">
        <v>107</v>
      </c>
      <c r="E356" s="197" t="s">
        <v>707</v>
      </c>
      <c r="F356" s="197" t="s">
        <v>54</v>
      </c>
      <c r="G356" s="202"/>
      <c r="H356" s="203"/>
      <c r="I356" s="203">
        <v>2</v>
      </c>
      <c r="J356" s="210">
        <v>2</v>
      </c>
      <c r="K356"/>
      <c r="L356"/>
      <c r="M356"/>
      <c r="N356"/>
      <c r="O356"/>
      <c r="P356"/>
      <c r="X356" s="51"/>
      <c r="Y356" s="51"/>
      <c r="Z356" s="51"/>
      <c r="AA356" s="51"/>
      <c r="AB356" s="51"/>
      <c r="AC356" s="51"/>
      <c r="AD356" s="51"/>
      <c r="AE356" s="51"/>
      <c r="AF356" s="51"/>
      <c r="AG356" s="88"/>
      <c r="AH356" s="88"/>
      <c r="AI356" s="14" t="s">
        <v>557</v>
      </c>
      <c r="AJ356" s="4" t="str">
        <f t="shared" si="35"/>
        <v>Sociedad de Transportes Vía Alerce S.A.</v>
      </c>
    </row>
    <row r="357" spans="1:36" x14ac:dyDescent="0.45">
      <c r="A357" s="5" t="str">
        <f t="shared" si="32"/>
        <v>SI</v>
      </c>
      <c r="B357" s="5" t="e">
        <f t="shared" si="33"/>
        <v>#N/A</v>
      </c>
      <c r="C357" s="4" t="str">
        <f t="shared" si="34"/>
        <v>WK6955</v>
      </c>
      <c r="D357" s="197" t="s">
        <v>265</v>
      </c>
      <c r="E357" s="197" t="s">
        <v>705</v>
      </c>
      <c r="F357" s="197" t="s">
        <v>217</v>
      </c>
      <c r="G357" s="202">
        <v>2</v>
      </c>
      <c r="H357" s="203">
        <v>2</v>
      </c>
      <c r="I357" s="203"/>
      <c r="J357" s="210">
        <v>4</v>
      </c>
      <c r="K357"/>
      <c r="L357"/>
      <c r="M357"/>
      <c r="N357"/>
      <c r="O357"/>
      <c r="P357"/>
      <c r="X357" s="51"/>
      <c r="Y357" s="51"/>
      <c r="Z357" s="51"/>
      <c r="AA357" s="51"/>
      <c r="AB357" s="51"/>
      <c r="AC357" s="51"/>
      <c r="AD357" s="51"/>
      <c r="AE357" s="51"/>
      <c r="AF357" s="51"/>
      <c r="AG357" s="88"/>
      <c r="AH357" s="88"/>
      <c r="AI357" s="14" t="s">
        <v>558</v>
      </c>
      <c r="AJ357" s="4" t="str">
        <f t="shared" si="35"/>
        <v>Sociedad de Transportes Vía Alerce S.A.</v>
      </c>
    </row>
    <row r="358" spans="1:36" x14ac:dyDescent="0.45">
      <c r="A358" s="5" t="str">
        <f t="shared" si="32"/>
        <v>SI</v>
      </c>
      <c r="B358" s="5" t="e">
        <f t="shared" si="33"/>
        <v>#N/A</v>
      </c>
      <c r="C358" s="4" t="str">
        <f t="shared" si="34"/>
        <v>WK6955</v>
      </c>
      <c r="D358" s="201"/>
      <c r="E358" s="197" t="s">
        <v>703</v>
      </c>
      <c r="F358" s="197" t="s">
        <v>217</v>
      </c>
      <c r="G358" s="202">
        <v>2</v>
      </c>
      <c r="H358" s="203"/>
      <c r="I358" s="203"/>
      <c r="J358" s="210">
        <v>2</v>
      </c>
      <c r="K358"/>
      <c r="L358"/>
      <c r="M358"/>
      <c r="N358"/>
      <c r="O358"/>
      <c r="P358"/>
      <c r="X358" s="51"/>
      <c r="Y358" s="51"/>
      <c r="Z358" s="51"/>
      <c r="AA358" s="51"/>
      <c r="AB358" s="51"/>
      <c r="AC358" s="51"/>
      <c r="AD358" s="51"/>
      <c r="AE358" s="51"/>
      <c r="AF358" s="51"/>
      <c r="AG358" s="88"/>
      <c r="AH358" s="88"/>
      <c r="AI358" s="14" t="s">
        <v>495</v>
      </c>
      <c r="AJ358" s="4" t="str">
        <f t="shared" si="35"/>
        <v>Sociedad de Transportes Vía Alerce S.A.</v>
      </c>
    </row>
    <row r="359" spans="1:36" x14ac:dyDescent="0.45">
      <c r="A359" s="5" t="str">
        <f t="shared" si="32"/>
        <v>SI</v>
      </c>
      <c r="B359" s="5" t="e">
        <f t="shared" si="33"/>
        <v>#N/A</v>
      </c>
      <c r="C359" s="4" t="str">
        <f t="shared" si="34"/>
        <v>WK6955</v>
      </c>
      <c r="D359" s="201"/>
      <c r="E359" s="197" t="s">
        <v>720</v>
      </c>
      <c r="F359" s="197" t="s">
        <v>217</v>
      </c>
      <c r="G359" s="202">
        <v>4</v>
      </c>
      <c r="H359" s="203">
        <v>2</v>
      </c>
      <c r="I359" s="203">
        <v>2</v>
      </c>
      <c r="J359" s="210">
        <v>8</v>
      </c>
      <c r="K359"/>
      <c r="L359"/>
      <c r="M359"/>
      <c r="N359"/>
      <c r="O359"/>
      <c r="P359"/>
      <c r="X359" s="51"/>
      <c r="Y359" s="51"/>
      <c r="Z359" s="51"/>
      <c r="AA359" s="51"/>
      <c r="AB359" s="51"/>
      <c r="AC359" s="51"/>
      <c r="AD359" s="51"/>
      <c r="AE359" s="51"/>
      <c r="AF359" s="51"/>
      <c r="AG359" s="88"/>
      <c r="AH359" s="88"/>
      <c r="AI359" s="14" t="s">
        <v>559</v>
      </c>
      <c r="AJ359" s="4" t="str">
        <f t="shared" si="35"/>
        <v>Sociedad de Transportes Vía Alerce S.A.</v>
      </c>
    </row>
    <row r="360" spans="1:36" x14ac:dyDescent="0.45">
      <c r="A360" s="5" t="str">
        <f t="shared" si="32"/>
        <v>SI</v>
      </c>
      <c r="B360" s="5" t="e">
        <f t="shared" si="33"/>
        <v>#N/A</v>
      </c>
      <c r="C360" s="4" t="str">
        <f t="shared" si="34"/>
        <v>WK6962</v>
      </c>
      <c r="D360" s="197" t="s">
        <v>191</v>
      </c>
      <c r="E360" s="197" t="s">
        <v>712</v>
      </c>
      <c r="F360" s="197" t="s">
        <v>159</v>
      </c>
      <c r="G360" s="202">
        <v>2</v>
      </c>
      <c r="H360" s="203"/>
      <c r="I360" s="203"/>
      <c r="J360" s="210">
        <v>2</v>
      </c>
      <c r="K360"/>
      <c r="L360"/>
      <c r="M360"/>
      <c r="N360"/>
      <c r="O360"/>
      <c r="P360"/>
      <c r="X360" s="51"/>
      <c r="Y360" s="51"/>
      <c r="Z360" s="51"/>
      <c r="AA360" s="51"/>
      <c r="AB360" s="51"/>
      <c r="AC360" s="51"/>
      <c r="AD360" s="51"/>
      <c r="AE360" s="51"/>
      <c r="AF360" s="51"/>
      <c r="AG360" s="88"/>
      <c r="AH360" s="88"/>
      <c r="AI360" s="14" t="s">
        <v>503</v>
      </c>
      <c r="AJ360" s="4" t="str">
        <f t="shared" si="35"/>
        <v>Sociedad de Transportes Vía Alerce S.A.</v>
      </c>
    </row>
    <row r="361" spans="1:36" x14ac:dyDescent="0.45">
      <c r="A361" s="5" t="str">
        <f t="shared" si="32"/>
        <v>SI</v>
      </c>
      <c r="B361" s="5" t="e">
        <f t="shared" si="33"/>
        <v>#N/A</v>
      </c>
      <c r="C361" s="4" t="str">
        <f t="shared" si="34"/>
        <v>WK6962</v>
      </c>
      <c r="D361" s="201"/>
      <c r="E361" s="197" t="s">
        <v>713</v>
      </c>
      <c r="F361" s="197" t="s">
        <v>159</v>
      </c>
      <c r="G361" s="202">
        <v>2</v>
      </c>
      <c r="H361" s="203"/>
      <c r="I361" s="203"/>
      <c r="J361" s="210">
        <v>2</v>
      </c>
      <c r="K361"/>
      <c r="L361"/>
      <c r="M361"/>
      <c r="N361"/>
      <c r="O361"/>
      <c r="P361"/>
      <c r="X361" s="51"/>
      <c r="Y361" s="51"/>
      <c r="Z361" s="51"/>
      <c r="AA361" s="51"/>
      <c r="AB361" s="51"/>
      <c r="AC361" s="51"/>
      <c r="AD361" s="51"/>
      <c r="AE361" s="51"/>
      <c r="AF361" s="51"/>
      <c r="AG361" s="88"/>
      <c r="AH361" s="88"/>
      <c r="AI361" s="14" t="s">
        <v>509</v>
      </c>
      <c r="AJ361" s="4" t="str">
        <f t="shared" si="35"/>
        <v>Sociedad de Transportes Vía Alerce S.A.</v>
      </c>
    </row>
    <row r="362" spans="1:36" x14ac:dyDescent="0.45">
      <c r="A362" s="5" t="str">
        <f t="shared" si="32"/>
        <v>SI</v>
      </c>
      <c r="B362" s="5" t="e">
        <f t="shared" si="33"/>
        <v>#N/A</v>
      </c>
      <c r="C362" s="4" t="str">
        <f t="shared" si="34"/>
        <v>WK6972</v>
      </c>
      <c r="D362" s="197" t="s">
        <v>222</v>
      </c>
      <c r="E362" s="197" t="s">
        <v>705</v>
      </c>
      <c r="F362" s="197" t="s">
        <v>217</v>
      </c>
      <c r="G362" s="202">
        <v>2</v>
      </c>
      <c r="H362" s="203">
        <v>2</v>
      </c>
      <c r="I362" s="203"/>
      <c r="J362" s="210">
        <v>4</v>
      </c>
      <c r="K362"/>
      <c r="L362"/>
      <c r="M362"/>
      <c r="N362"/>
      <c r="O362"/>
      <c r="P362"/>
      <c r="X362" s="51"/>
      <c r="Y362" s="51"/>
      <c r="Z362" s="51"/>
      <c r="AA362" s="51"/>
      <c r="AB362" s="51"/>
      <c r="AC362" s="51"/>
      <c r="AD362" s="51"/>
      <c r="AE362" s="51"/>
      <c r="AF362" s="51"/>
      <c r="AG362" s="88"/>
      <c r="AH362" s="88"/>
      <c r="AI362" s="14" t="s">
        <v>514</v>
      </c>
      <c r="AJ362" s="4" t="str">
        <f t="shared" si="35"/>
        <v>Sociedad de Transportes Vía Alerce S.A.</v>
      </c>
    </row>
    <row r="363" spans="1:36" x14ac:dyDescent="0.45">
      <c r="A363" s="5" t="str">
        <f t="shared" si="32"/>
        <v>SI</v>
      </c>
      <c r="B363" s="5" t="e">
        <f t="shared" si="33"/>
        <v>#N/A</v>
      </c>
      <c r="C363" s="4" t="str">
        <f t="shared" si="34"/>
        <v>WK6972</v>
      </c>
      <c r="D363" s="201"/>
      <c r="E363" s="197" t="s">
        <v>704</v>
      </c>
      <c r="F363" s="197" t="s">
        <v>217</v>
      </c>
      <c r="G363" s="202">
        <v>2</v>
      </c>
      <c r="H363" s="203"/>
      <c r="I363" s="203"/>
      <c r="J363" s="210">
        <v>2</v>
      </c>
      <c r="K363"/>
      <c r="L363"/>
      <c r="M363"/>
      <c r="N363"/>
      <c r="O363"/>
      <c r="P363"/>
      <c r="X363" s="51"/>
      <c r="Y363" s="51"/>
      <c r="Z363" s="51"/>
      <c r="AA363" s="51"/>
      <c r="AB363" s="51"/>
      <c r="AC363" s="51"/>
      <c r="AD363" s="51"/>
      <c r="AE363" s="51"/>
      <c r="AF363" s="51"/>
      <c r="AG363" s="88"/>
      <c r="AH363" s="88"/>
      <c r="AI363" s="14" t="s">
        <v>560</v>
      </c>
      <c r="AJ363" s="4" t="str">
        <f t="shared" si="35"/>
        <v>Sociedad de Transportes Vía Alerce S.A.</v>
      </c>
    </row>
    <row r="364" spans="1:36" x14ac:dyDescent="0.45">
      <c r="A364" s="5" t="str">
        <f t="shared" si="32"/>
        <v>SI</v>
      </c>
      <c r="B364" s="5" t="e">
        <f t="shared" si="33"/>
        <v>#N/A</v>
      </c>
      <c r="C364" s="4" t="str">
        <f t="shared" si="34"/>
        <v>WK7551</v>
      </c>
      <c r="D364" s="197" t="s">
        <v>204</v>
      </c>
      <c r="E364" s="197" t="s">
        <v>712</v>
      </c>
      <c r="F364" s="197" t="s">
        <v>159</v>
      </c>
      <c r="G364" s="202"/>
      <c r="H364" s="203"/>
      <c r="I364" s="203">
        <v>2</v>
      </c>
      <c r="J364" s="210">
        <v>2</v>
      </c>
      <c r="K364"/>
      <c r="L364"/>
      <c r="M364"/>
      <c r="N364"/>
      <c r="O364"/>
      <c r="P364"/>
      <c r="X364" s="51"/>
      <c r="Y364" s="51"/>
      <c r="Z364" s="51"/>
      <c r="AA364" s="51"/>
      <c r="AB364" s="51"/>
      <c r="AC364" s="51"/>
      <c r="AD364" s="51"/>
      <c r="AE364" s="51"/>
      <c r="AF364" s="51"/>
      <c r="AG364" s="88"/>
      <c r="AH364" s="88"/>
      <c r="AI364" s="14" t="s">
        <v>561</v>
      </c>
      <c r="AJ364" s="4" t="str">
        <f t="shared" si="35"/>
        <v>Sociedad de Transportes Vía Alerce S.A.</v>
      </c>
    </row>
    <row r="365" spans="1:36" x14ac:dyDescent="0.45">
      <c r="A365" s="5" t="str">
        <f t="shared" si="32"/>
        <v>SI</v>
      </c>
      <c r="B365" s="5" t="e">
        <f t="shared" si="33"/>
        <v>#N/A</v>
      </c>
      <c r="C365" s="4" t="str">
        <f t="shared" si="34"/>
        <v>WK7551</v>
      </c>
      <c r="D365" s="201"/>
      <c r="E365" s="197" t="s">
        <v>713</v>
      </c>
      <c r="F365" s="197" t="s">
        <v>159</v>
      </c>
      <c r="G365" s="202"/>
      <c r="H365" s="203"/>
      <c r="I365" s="203">
        <v>2</v>
      </c>
      <c r="J365" s="210">
        <v>2</v>
      </c>
      <c r="K365"/>
      <c r="L365"/>
      <c r="M365"/>
      <c r="N365"/>
      <c r="O365"/>
      <c r="P365"/>
      <c r="X365" s="51"/>
      <c r="Y365" s="51"/>
      <c r="Z365" s="51"/>
      <c r="AA365" s="51"/>
      <c r="AB365" s="51"/>
      <c r="AC365" s="51"/>
      <c r="AD365" s="51"/>
      <c r="AE365" s="51"/>
      <c r="AF365" s="51"/>
      <c r="AG365" s="88"/>
      <c r="AH365" s="88"/>
      <c r="AI365" s="14" t="s">
        <v>454</v>
      </c>
      <c r="AJ365" s="4" t="str">
        <f t="shared" si="35"/>
        <v>Sociedad de Transportes Vía Alerce S.A.</v>
      </c>
    </row>
    <row r="366" spans="1:36" x14ac:dyDescent="0.45">
      <c r="A366" s="5" t="str">
        <f t="shared" si="32"/>
        <v>SI</v>
      </c>
      <c r="B366" s="5" t="e">
        <f t="shared" si="33"/>
        <v>#N/A</v>
      </c>
      <c r="C366" s="4" t="str">
        <f t="shared" si="34"/>
        <v>WK7551</v>
      </c>
      <c r="D366" s="201"/>
      <c r="E366" s="197" t="s">
        <v>714</v>
      </c>
      <c r="F366" s="197" t="s">
        <v>159</v>
      </c>
      <c r="G366" s="202">
        <v>6</v>
      </c>
      <c r="H366" s="203"/>
      <c r="I366" s="203"/>
      <c r="J366" s="210">
        <v>6</v>
      </c>
      <c r="K366"/>
      <c r="L366"/>
      <c r="M366"/>
      <c r="N366"/>
      <c r="O366"/>
      <c r="P366"/>
      <c r="X366" s="51"/>
      <c r="Y366" s="51"/>
      <c r="Z366" s="51"/>
      <c r="AA366" s="51"/>
      <c r="AB366" s="51"/>
      <c r="AC366" s="51"/>
      <c r="AD366" s="51"/>
      <c r="AE366" s="51"/>
      <c r="AF366" s="51"/>
      <c r="AG366" s="88"/>
      <c r="AH366" s="88"/>
      <c r="AI366" s="14" t="s">
        <v>491</v>
      </c>
      <c r="AJ366" s="4" t="str">
        <f t="shared" si="35"/>
        <v>Sociedad de Transportes Vía Alerce S.A.</v>
      </c>
    </row>
    <row r="367" spans="1:36" x14ac:dyDescent="0.45">
      <c r="A367" s="5" t="str">
        <f t="shared" si="32"/>
        <v>SI</v>
      </c>
      <c r="B367" s="5" t="e">
        <f t="shared" si="33"/>
        <v>#N/A</v>
      </c>
      <c r="C367" s="4" t="str">
        <f t="shared" si="34"/>
        <v>WK9947</v>
      </c>
      <c r="D367" s="197" t="s">
        <v>234</v>
      </c>
      <c r="E367" s="197" t="s">
        <v>705</v>
      </c>
      <c r="F367" s="197" t="s">
        <v>217</v>
      </c>
      <c r="G367" s="202">
        <v>2</v>
      </c>
      <c r="H367" s="203"/>
      <c r="I367" s="203"/>
      <c r="J367" s="210">
        <v>2</v>
      </c>
      <c r="K367"/>
      <c r="L367"/>
      <c r="M367"/>
      <c r="N367"/>
      <c r="O367"/>
      <c r="P367"/>
      <c r="X367" s="51"/>
      <c r="Y367" s="51"/>
      <c r="Z367" s="51"/>
      <c r="AA367" s="51"/>
      <c r="AB367" s="51"/>
      <c r="AC367" s="51"/>
      <c r="AD367" s="51"/>
      <c r="AE367" s="51"/>
      <c r="AF367" s="51"/>
      <c r="AG367" s="88"/>
      <c r="AH367" s="88"/>
      <c r="AI367" s="14" t="s">
        <v>461</v>
      </c>
      <c r="AJ367" s="4" t="str">
        <f t="shared" si="35"/>
        <v>Sociedad de Transportes Vía Alerce S.A.</v>
      </c>
    </row>
    <row r="368" spans="1:36" x14ac:dyDescent="0.45">
      <c r="A368" s="5" t="str">
        <f t="shared" si="32"/>
        <v>SI</v>
      </c>
      <c r="B368" s="5" t="e">
        <f t="shared" si="33"/>
        <v>#N/A</v>
      </c>
      <c r="C368" s="4" t="str">
        <f t="shared" si="34"/>
        <v>WK9947</v>
      </c>
      <c r="D368" s="201"/>
      <c r="E368" s="197" t="s">
        <v>704</v>
      </c>
      <c r="F368" s="197" t="s">
        <v>217</v>
      </c>
      <c r="G368" s="202">
        <v>2</v>
      </c>
      <c r="H368" s="203"/>
      <c r="I368" s="203"/>
      <c r="J368" s="210">
        <v>2</v>
      </c>
      <c r="K368"/>
      <c r="L368"/>
      <c r="M368"/>
      <c r="N368"/>
      <c r="O368"/>
      <c r="P368"/>
      <c r="X368" s="51"/>
      <c r="Y368" s="51"/>
      <c r="Z368" s="51"/>
      <c r="AA368" s="51"/>
      <c r="AB368" s="51"/>
      <c r="AC368" s="51"/>
      <c r="AD368" s="51"/>
      <c r="AE368" s="51"/>
      <c r="AF368" s="51"/>
      <c r="AG368" s="88"/>
      <c r="AH368" s="88"/>
      <c r="AI368" s="14" t="s">
        <v>450</v>
      </c>
      <c r="AJ368" s="4" t="str">
        <f t="shared" si="35"/>
        <v>Sociedad de Transportes Vía Alerce S.A.</v>
      </c>
    </row>
    <row r="369" spans="1:36" x14ac:dyDescent="0.45">
      <c r="A369" s="5" t="str">
        <f t="shared" si="32"/>
        <v>SI</v>
      </c>
      <c r="B369" s="5" t="e">
        <f t="shared" si="33"/>
        <v>#N/A</v>
      </c>
      <c r="C369" s="4" t="str">
        <f t="shared" si="34"/>
        <v>WK9947</v>
      </c>
      <c r="D369" s="201"/>
      <c r="E369" s="197" t="s">
        <v>720</v>
      </c>
      <c r="F369" s="197" t="s">
        <v>217</v>
      </c>
      <c r="G369" s="202">
        <v>2</v>
      </c>
      <c r="H369" s="203"/>
      <c r="I369" s="203"/>
      <c r="J369" s="210">
        <v>2</v>
      </c>
      <c r="K369"/>
      <c r="L369"/>
      <c r="M369"/>
      <c r="N369"/>
      <c r="O369"/>
      <c r="P369"/>
      <c r="X369" s="51"/>
      <c r="Y369" s="51"/>
      <c r="Z369" s="51"/>
      <c r="AA369" s="51"/>
      <c r="AB369" s="51"/>
      <c r="AC369" s="51"/>
      <c r="AD369" s="51"/>
      <c r="AE369" s="51"/>
      <c r="AF369" s="51"/>
      <c r="AG369" s="88"/>
      <c r="AH369" s="88"/>
      <c r="AI369" s="14" t="s">
        <v>562</v>
      </c>
      <c r="AJ369" s="4" t="str">
        <f t="shared" si="35"/>
        <v>Sociedad de Transportes Vía Alerce S.A.</v>
      </c>
    </row>
    <row r="370" spans="1:36" x14ac:dyDescent="0.45">
      <c r="A370" s="5" t="str">
        <f t="shared" si="32"/>
        <v>SI</v>
      </c>
      <c r="B370" s="5" t="e">
        <f t="shared" si="33"/>
        <v>#N/A</v>
      </c>
      <c r="C370" s="4" t="str">
        <f t="shared" si="34"/>
        <v>WK9994</v>
      </c>
      <c r="D370" s="197" t="s">
        <v>423</v>
      </c>
      <c r="E370" s="197" t="s">
        <v>710</v>
      </c>
      <c r="F370" s="197" t="s">
        <v>393</v>
      </c>
      <c r="G370" s="202">
        <v>2</v>
      </c>
      <c r="H370" s="203"/>
      <c r="I370" s="203"/>
      <c r="J370" s="210">
        <v>2</v>
      </c>
      <c r="K370"/>
      <c r="L370"/>
      <c r="M370"/>
      <c r="N370"/>
      <c r="O370"/>
      <c r="P370"/>
      <c r="X370" s="51"/>
      <c r="Y370" s="51"/>
      <c r="Z370" s="51"/>
      <c r="AA370" s="51"/>
      <c r="AB370" s="51"/>
      <c r="AC370" s="51"/>
      <c r="AD370" s="51"/>
      <c r="AE370" s="51"/>
      <c r="AF370" s="51"/>
      <c r="AG370" s="88"/>
      <c r="AH370" s="88"/>
      <c r="AI370" s="14" t="s">
        <v>124</v>
      </c>
      <c r="AJ370" s="4" t="str">
        <f t="shared" si="35"/>
        <v>Sociedad de Transportes Vía Alerce S.A.</v>
      </c>
    </row>
    <row r="371" spans="1:36" x14ac:dyDescent="0.45">
      <c r="A371" s="5" t="str">
        <f t="shared" si="32"/>
        <v>SI</v>
      </c>
      <c r="B371" s="5" t="e">
        <f t="shared" si="33"/>
        <v>#N/A</v>
      </c>
      <c r="C371" s="4" t="str">
        <f t="shared" si="34"/>
        <v>WR1377</v>
      </c>
      <c r="D371" s="197" t="s">
        <v>229</v>
      </c>
      <c r="E371" s="197" t="s">
        <v>705</v>
      </c>
      <c r="F371" s="197" t="s">
        <v>217</v>
      </c>
      <c r="G371" s="202">
        <v>2</v>
      </c>
      <c r="H371" s="203"/>
      <c r="I371" s="203"/>
      <c r="J371" s="210">
        <v>2</v>
      </c>
      <c r="K371"/>
      <c r="L371"/>
      <c r="M371"/>
      <c r="N371"/>
      <c r="O371"/>
      <c r="P371"/>
      <c r="X371" s="51"/>
      <c r="Y371" s="51"/>
      <c r="Z371" s="51"/>
      <c r="AA371" s="51"/>
      <c r="AB371" s="51"/>
      <c r="AC371" s="51"/>
      <c r="AD371" s="51"/>
      <c r="AE371" s="51"/>
      <c r="AF371" s="51"/>
      <c r="AG371" s="88"/>
      <c r="AH371" s="88"/>
      <c r="AI371" s="14" t="s">
        <v>119</v>
      </c>
      <c r="AJ371" s="4" t="str">
        <f t="shared" si="35"/>
        <v>Sociedad de Transportes Vía Alerce S.A.</v>
      </c>
    </row>
    <row r="372" spans="1:36" x14ac:dyDescent="0.45">
      <c r="A372" s="5" t="str">
        <f t="shared" si="32"/>
        <v>SI</v>
      </c>
      <c r="B372" s="5" t="e">
        <f t="shared" si="33"/>
        <v>#N/A</v>
      </c>
      <c r="C372" s="4" t="str">
        <f t="shared" si="34"/>
        <v>WR1377</v>
      </c>
      <c r="D372" s="201"/>
      <c r="E372" s="197" t="s">
        <v>704</v>
      </c>
      <c r="F372" s="197" t="s">
        <v>217</v>
      </c>
      <c r="G372" s="202">
        <v>2</v>
      </c>
      <c r="H372" s="203"/>
      <c r="I372" s="203"/>
      <c r="J372" s="210">
        <v>2</v>
      </c>
      <c r="K372"/>
      <c r="L372"/>
      <c r="M372"/>
      <c r="N372"/>
      <c r="O372"/>
      <c r="P372"/>
      <c r="X372" s="51"/>
      <c r="Y372" s="51"/>
      <c r="Z372" s="51"/>
      <c r="AA372" s="51"/>
      <c r="AB372" s="51"/>
      <c r="AC372" s="51"/>
      <c r="AD372" s="51"/>
      <c r="AE372" s="51"/>
      <c r="AF372" s="51"/>
      <c r="AG372" s="88"/>
      <c r="AH372" s="88"/>
      <c r="AI372" s="14" t="s">
        <v>498</v>
      </c>
      <c r="AJ372" s="4" t="str">
        <f t="shared" si="35"/>
        <v>Sociedad de Transportes Vía Alerce S.A.</v>
      </c>
    </row>
    <row r="373" spans="1:36" x14ac:dyDescent="0.45">
      <c r="A373" s="5" t="str">
        <f t="shared" si="32"/>
        <v>SI</v>
      </c>
      <c r="B373" s="5" t="e">
        <f t="shared" si="33"/>
        <v>#N/A</v>
      </c>
      <c r="C373" s="4" t="str">
        <f t="shared" si="34"/>
        <v>WR1377</v>
      </c>
      <c r="D373" s="201"/>
      <c r="E373" s="197" t="s">
        <v>720</v>
      </c>
      <c r="F373" s="197" t="s">
        <v>217</v>
      </c>
      <c r="G373" s="202">
        <v>4</v>
      </c>
      <c r="H373" s="203"/>
      <c r="I373" s="203"/>
      <c r="J373" s="210">
        <v>4</v>
      </c>
      <c r="K373"/>
      <c r="L373"/>
      <c r="M373"/>
      <c r="N373"/>
      <c r="O373"/>
      <c r="P373"/>
      <c r="X373" s="51"/>
      <c r="Y373" s="51"/>
      <c r="Z373" s="51"/>
      <c r="AA373" s="51"/>
      <c r="AB373" s="51"/>
      <c r="AC373" s="51"/>
      <c r="AD373" s="51"/>
      <c r="AE373" s="51"/>
      <c r="AF373" s="51"/>
      <c r="AG373" s="88"/>
      <c r="AH373" s="88"/>
      <c r="AI373" s="14" t="s">
        <v>420</v>
      </c>
      <c r="AJ373" s="4" t="str">
        <f t="shared" ref="AJ373:AJ404" si="36">VLOOKUP(AI373,$AC$11:$AD$189,2,FALSE)</f>
        <v>Transportes Lagunitas S.A.</v>
      </c>
    </row>
    <row r="374" spans="1:36" x14ac:dyDescent="0.45">
      <c r="A374" s="5" t="str">
        <f t="shared" si="32"/>
        <v>SI</v>
      </c>
      <c r="B374" s="5" t="e">
        <f t="shared" si="33"/>
        <v>#N/A</v>
      </c>
      <c r="C374" s="4" t="str">
        <f t="shared" si="34"/>
        <v>WR2113</v>
      </c>
      <c r="D374" s="197" t="s">
        <v>275</v>
      </c>
      <c r="E374" s="197" t="s">
        <v>703</v>
      </c>
      <c r="F374" s="197" t="s">
        <v>217</v>
      </c>
      <c r="G374" s="202"/>
      <c r="H374" s="203">
        <v>2</v>
      </c>
      <c r="I374" s="203"/>
      <c r="J374" s="210">
        <v>2</v>
      </c>
      <c r="K374"/>
      <c r="L374"/>
      <c r="M374"/>
      <c r="N374"/>
      <c r="O374"/>
      <c r="P374"/>
      <c r="X374" s="51"/>
      <c r="Y374" s="51"/>
      <c r="Z374" s="51"/>
      <c r="AA374" s="51"/>
      <c r="AB374" s="51"/>
      <c r="AC374" s="51"/>
      <c r="AD374" s="51"/>
      <c r="AE374" s="51"/>
      <c r="AF374" s="51"/>
      <c r="AG374" s="88"/>
      <c r="AH374" s="88"/>
      <c r="AI374" s="14" t="s">
        <v>578</v>
      </c>
      <c r="AJ374" s="4" t="str">
        <f t="shared" si="36"/>
        <v>Transportes Lagunitas S.A.</v>
      </c>
    </row>
    <row r="375" spans="1:36" x14ac:dyDescent="0.45">
      <c r="A375" s="5" t="str">
        <f t="shared" si="32"/>
        <v>SI</v>
      </c>
      <c r="B375" s="5" t="e">
        <f t="shared" si="33"/>
        <v>#N/A</v>
      </c>
      <c r="C375" s="4" t="str">
        <f t="shared" si="34"/>
        <v>WR2113</v>
      </c>
      <c r="D375" s="201"/>
      <c r="E375" s="197" t="s">
        <v>720</v>
      </c>
      <c r="F375" s="197" t="s">
        <v>217</v>
      </c>
      <c r="G375" s="202"/>
      <c r="H375" s="203"/>
      <c r="I375" s="203">
        <v>4</v>
      </c>
      <c r="J375" s="210">
        <v>4</v>
      </c>
      <c r="K375"/>
      <c r="L375"/>
      <c r="M375"/>
      <c r="N375"/>
      <c r="O375"/>
      <c r="P375"/>
      <c r="X375" s="51"/>
      <c r="Y375" s="51"/>
      <c r="Z375" s="51"/>
      <c r="AA375" s="51"/>
      <c r="AB375" s="51"/>
      <c r="AC375" s="51"/>
      <c r="AD375" s="51"/>
      <c r="AE375" s="51"/>
      <c r="AF375" s="51"/>
      <c r="AG375" s="88"/>
      <c r="AH375" s="88"/>
      <c r="AI375" s="14" t="s">
        <v>564</v>
      </c>
      <c r="AJ375" s="4" t="str">
        <f t="shared" si="36"/>
        <v>Transportes Lagunitas S.A.</v>
      </c>
    </row>
    <row r="376" spans="1:36" x14ac:dyDescent="0.45">
      <c r="A376" s="5" t="str">
        <f t="shared" si="32"/>
        <v>SI</v>
      </c>
      <c r="B376" s="5" t="e">
        <f t="shared" si="33"/>
        <v>#N/A</v>
      </c>
      <c r="C376" s="4" t="str">
        <f t="shared" si="34"/>
        <v>WR7271</v>
      </c>
      <c r="D376" s="197" t="s">
        <v>187</v>
      </c>
      <c r="E376" s="197" t="s">
        <v>712</v>
      </c>
      <c r="F376" s="197" t="s">
        <v>159</v>
      </c>
      <c r="G376" s="202">
        <v>4</v>
      </c>
      <c r="H376" s="203"/>
      <c r="I376" s="203">
        <v>2</v>
      </c>
      <c r="J376" s="210">
        <v>6</v>
      </c>
      <c r="K376"/>
      <c r="L376"/>
      <c r="M376"/>
      <c r="N376"/>
      <c r="O376"/>
      <c r="P376"/>
      <c r="X376" s="51"/>
      <c r="Y376" s="51"/>
      <c r="Z376" s="51"/>
      <c r="AA376" s="51"/>
      <c r="AB376" s="51"/>
      <c r="AC376" s="51"/>
      <c r="AD376" s="51"/>
      <c r="AE376" s="51"/>
      <c r="AF376" s="51"/>
      <c r="AG376" s="88"/>
      <c r="AH376" s="88"/>
      <c r="AI376" s="14" t="s">
        <v>567</v>
      </c>
      <c r="AJ376" s="4" t="str">
        <f t="shared" si="36"/>
        <v>Transportes Lagunitas S.A.</v>
      </c>
    </row>
    <row r="377" spans="1:36" x14ac:dyDescent="0.45">
      <c r="A377" s="5" t="str">
        <f t="shared" si="32"/>
        <v>SI</v>
      </c>
      <c r="B377" s="5" t="e">
        <f t="shared" si="33"/>
        <v>#N/A</v>
      </c>
      <c r="C377" s="4" t="str">
        <f t="shared" si="34"/>
        <v>WR7271</v>
      </c>
      <c r="D377" s="201"/>
      <c r="E377" s="197" t="s">
        <v>713</v>
      </c>
      <c r="F377" s="197" t="s">
        <v>159</v>
      </c>
      <c r="G377" s="202">
        <v>2</v>
      </c>
      <c r="H377" s="203"/>
      <c r="I377" s="203"/>
      <c r="J377" s="210">
        <v>2</v>
      </c>
      <c r="K377"/>
      <c r="L377"/>
      <c r="M377"/>
      <c r="N377"/>
      <c r="O377"/>
      <c r="P377"/>
      <c r="X377" s="51"/>
      <c r="Y377" s="51"/>
      <c r="Z377" s="51"/>
      <c r="AA377" s="51"/>
      <c r="AB377" s="51"/>
      <c r="AC377" s="51"/>
      <c r="AD377" s="51"/>
      <c r="AE377" s="51"/>
      <c r="AF377" s="51"/>
      <c r="AG377" s="88"/>
      <c r="AH377" s="88"/>
      <c r="AI377" s="14" t="s">
        <v>579</v>
      </c>
      <c r="AJ377" s="4" t="str">
        <f t="shared" si="36"/>
        <v>Transportes Lagunitas S.A.</v>
      </c>
    </row>
    <row r="378" spans="1:36" x14ac:dyDescent="0.45">
      <c r="A378" s="5" t="str">
        <f t="shared" si="32"/>
        <v>SI</v>
      </c>
      <c r="B378" s="5" t="e">
        <f t="shared" si="33"/>
        <v>#N/A</v>
      </c>
      <c r="C378" s="4" t="str">
        <f t="shared" si="34"/>
        <v>WR7470</v>
      </c>
      <c r="D378" s="197" t="s">
        <v>189</v>
      </c>
      <c r="E378" s="197" t="s">
        <v>712</v>
      </c>
      <c r="F378" s="197" t="s">
        <v>159</v>
      </c>
      <c r="G378" s="202">
        <v>2</v>
      </c>
      <c r="H378" s="203"/>
      <c r="I378" s="203"/>
      <c r="J378" s="210">
        <v>2</v>
      </c>
      <c r="K378"/>
      <c r="L378"/>
      <c r="M378"/>
      <c r="N378"/>
      <c r="O378"/>
      <c r="P378"/>
      <c r="X378" s="51"/>
      <c r="Y378" s="51"/>
      <c r="Z378" s="51"/>
      <c r="AA378" s="51"/>
      <c r="AB378" s="51"/>
      <c r="AC378" s="51"/>
      <c r="AD378" s="51"/>
      <c r="AE378" s="51"/>
      <c r="AF378" s="51"/>
      <c r="AG378" s="88"/>
      <c r="AH378" s="88"/>
      <c r="AI378" s="14" t="s">
        <v>422</v>
      </c>
      <c r="AJ378" s="4" t="str">
        <f t="shared" si="36"/>
        <v>Transportes Lagunitas S.A.</v>
      </c>
    </row>
    <row r="379" spans="1:36" x14ac:dyDescent="0.45">
      <c r="A379" s="5" t="str">
        <f t="shared" si="32"/>
        <v>SI</v>
      </c>
      <c r="B379" s="5" t="e">
        <f t="shared" si="33"/>
        <v>#N/A</v>
      </c>
      <c r="C379" s="4" t="str">
        <f t="shared" si="34"/>
        <v>WR7470</v>
      </c>
      <c r="D379" s="201"/>
      <c r="E379" s="197" t="s">
        <v>713</v>
      </c>
      <c r="F379" s="197" t="s">
        <v>159</v>
      </c>
      <c r="G379" s="202">
        <v>2</v>
      </c>
      <c r="H379" s="203">
        <v>2</v>
      </c>
      <c r="I379" s="203"/>
      <c r="J379" s="210">
        <v>4</v>
      </c>
      <c r="K379"/>
      <c r="L379"/>
      <c r="M379"/>
      <c r="N379"/>
      <c r="O379"/>
      <c r="P379"/>
      <c r="X379" s="51"/>
      <c r="Y379" s="51"/>
      <c r="Z379" s="51"/>
      <c r="AA379" s="51"/>
      <c r="AB379" s="51"/>
      <c r="AC379" s="51"/>
      <c r="AD379" s="51"/>
      <c r="AE379" s="51"/>
      <c r="AF379" s="51"/>
      <c r="AG379" s="88"/>
      <c r="AH379" s="88"/>
      <c r="AI379" s="14" t="s">
        <v>571</v>
      </c>
      <c r="AJ379" s="4" t="str">
        <f t="shared" si="36"/>
        <v>Transportes Lagunitas S.A.</v>
      </c>
    </row>
    <row r="380" spans="1:36" x14ac:dyDescent="0.45">
      <c r="A380" s="5" t="str">
        <f t="shared" si="32"/>
        <v>SI</v>
      </c>
      <c r="B380" s="5" t="e">
        <f t="shared" si="33"/>
        <v>#N/A</v>
      </c>
      <c r="C380" s="4" t="str">
        <f t="shared" si="34"/>
        <v>WR7470</v>
      </c>
      <c r="D380" s="201"/>
      <c r="E380" s="197" t="s">
        <v>714</v>
      </c>
      <c r="F380" s="197" t="s">
        <v>159</v>
      </c>
      <c r="G380" s="202">
        <v>2</v>
      </c>
      <c r="H380" s="203"/>
      <c r="I380" s="203"/>
      <c r="J380" s="210">
        <v>2</v>
      </c>
      <c r="K380"/>
      <c r="L380"/>
      <c r="M380"/>
      <c r="N380"/>
      <c r="O380"/>
      <c r="P380"/>
      <c r="X380" s="51"/>
      <c r="Y380" s="51"/>
      <c r="Z380" s="51"/>
      <c r="AA380" s="51"/>
      <c r="AB380" s="51"/>
      <c r="AC380" s="51"/>
      <c r="AD380" s="51"/>
      <c r="AE380" s="51"/>
      <c r="AF380" s="51"/>
      <c r="AG380" s="88"/>
      <c r="AH380" s="88"/>
      <c r="AI380" s="14" t="s">
        <v>589</v>
      </c>
      <c r="AJ380" s="4" t="str">
        <f t="shared" si="36"/>
        <v>Transportes Lagunitas S.A.</v>
      </c>
    </row>
    <row r="381" spans="1:36" x14ac:dyDescent="0.45">
      <c r="A381" s="5" t="str">
        <f t="shared" si="32"/>
        <v>SI</v>
      </c>
      <c r="B381" s="5" t="e">
        <f t="shared" si="33"/>
        <v>#N/A</v>
      </c>
      <c r="C381" s="4" t="str">
        <f t="shared" si="34"/>
        <v>WR7733</v>
      </c>
      <c r="D381" s="197" t="s">
        <v>396</v>
      </c>
      <c r="E381" s="197" t="s">
        <v>709</v>
      </c>
      <c r="F381" s="197" t="s">
        <v>393</v>
      </c>
      <c r="G381" s="202">
        <v>6</v>
      </c>
      <c r="H381" s="203"/>
      <c r="I381" s="203"/>
      <c r="J381" s="210">
        <v>6</v>
      </c>
      <c r="K381"/>
      <c r="L381"/>
      <c r="M381"/>
      <c r="N381"/>
      <c r="O381"/>
      <c r="P381"/>
      <c r="X381" s="51"/>
      <c r="Y381" s="51"/>
      <c r="Z381" s="51"/>
      <c r="AA381" s="51"/>
      <c r="AB381" s="51"/>
      <c r="AC381" s="51"/>
      <c r="AD381" s="51"/>
      <c r="AE381" s="51"/>
      <c r="AF381" s="51"/>
      <c r="AG381" s="88"/>
      <c r="AH381" s="88"/>
      <c r="AI381" s="14" t="s">
        <v>565</v>
      </c>
      <c r="AJ381" s="4" t="str">
        <f t="shared" si="36"/>
        <v>Transportes Lagunitas S.A.</v>
      </c>
    </row>
    <row r="382" spans="1:36" x14ac:dyDescent="0.45">
      <c r="A382" s="5" t="str">
        <f t="shared" si="32"/>
        <v>SI</v>
      </c>
      <c r="B382" s="5" t="e">
        <f t="shared" si="33"/>
        <v>#N/A</v>
      </c>
      <c r="C382" s="4" t="str">
        <f t="shared" si="34"/>
        <v>WR7733</v>
      </c>
      <c r="D382" s="201"/>
      <c r="E382" s="197" t="s">
        <v>710</v>
      </c>
      <c r="F382" s="197" t="s">
        <v>393</v>
      </c>
      <c r="G382" s="202">
        <v>2</v>
      </c>
      <c r="H382" s="203"/>
      <c r="I382" s="203"/>
      <c r="J382" s="210">
        <v>2</v>
      </c>
      <c r="K382"/>
      <c r="L382"/>
      <c r="M382"/>
      <c r="N382"/>
      <c r="O382"/>
      <c r="P382"/>
      <c r="X382" s="51"/>
      <c r="Y382" s="51"/>
      <c r="Z382" s="51"/>
      <c r="AA382" s="51"/>
      <c r="AB382" s="51"/>
      <c r="AC382" s="51"/>
      <c r="AD382" s="51"/>
      <c r="AE382" s="51"/>
      <c r="AF382" s="51"/>
      <c r="AG382" s="88"/>
      <c r="AH382" s="88"/>
      <c r="AI382" s="14" t="s">
        <v>406</v>
      </c>
      <c r="AJ382" s="4" t="str">
        <f t="shared" si="36"/>
        <v>Transportes Lagunitas S.A.</v>
      </c>
    </row>
    <row r="383" spans="1:36" x14ac:dyDescent="0.45">
      <c r="A383" s="5" t="str">
        <f t="shared" si="32"/>
        <v>SI</v>
      </c>
      <c r="B383" s="5" t="str">
        <f t="shared" si="33"/>
        <v>SI</v>
      </c>
      <c r="C383" s="4" t="str">
        <f t="shared" si="34"/>
        <v>WR8086</v>
      </c>
      <c r="D383" s="197" t="s">
        <v>133</v>
      </c>
      <c r="E383" s="197" t="s">
        <v>706</v>
      </c>
      <c r="F383" s="197" t="s">
        <v>125</v>
      </c>
      <c r="G383" s="202">
        <v>6</v>
      </c>
      <c r="H383" s="203">
        <v>6</v>
      </c>
      <c r="I383" s="203"/>
      <c r="J383" s="210">
        <v>12</v>
      </c>
      <c r="K383"/>
      <c r="L383"/>
      <c r="M383"/>
      <c r="N383"/>
      <c r="O383"/>
      <c r="P383"/>
      <c r="X383" s="51"/>
      <c r="Y383" s="51"/>
      <c r="Z383" s="51"/>
      <c r="AA383" s="51"/>
      <c r="AB383" s="51"/>
      <c r="AC383" s="51"/>
      <c r="AD383" s="51"/>
      <c r="AE383" s="51"/>
      <c r="AF383" s="51"/>
      <c r="AG383" s="88"/>
      <c r="AH383" s="88"/>
      <c r="AI383" s="14" t="s">
        <v>566</v>
      </c>
      <c r="AJ383" s="4" t="str">
        <f t="shared" si="36"/>
        <v>Transportes Lagunitas S.A.</v>
      </c>
    </row>
    <row r="384" spans="1:36" x14ac:dyDescent="0.45">
      <c r="A384" s="5" t="str">
        <f t="shared" si="32"/>
        <v>SI</v>
      </c>
      <c r="B384" s="5" t="e">
        <f t="shared" si="33"/>
        <v>#N/A</v>
      </c>
      <c r="C384" s="4" t="str">
        <f t="shared" si="34"/>
        <v>WR8123</v>
      </c>
      <c r="D384" s="197" t="s">
        <v>169</v>
      </c>
      <c r="E384" s="197" t="s">
        <v>712</v>
      </c>
      <c r="F384" s="197" t="s">
        <v>159</v>
      </c>
      <c r="G384" s="202">
        <v>4</v>
      </c>
      <c r="H384" s="203"/>
      <c r="I384" s="203"/>
      <c r="J384" s="210">
        <v>4</v>
      </c>
      <c r="K384"/>
      <c r="L384"/>
      <c r="M384"/>
      <c r="N384"/>
      <c r="O384"/>
      <c r="P384"/>
      <c r="X384" s="51"/>
      <c r="Y384" s="51"/>
      <c r="Z384" s="51"/>
      <c r="AA384" s="51"/>
      <c r="AB384" s="51"/>
      <c r="AC384" s="51"/>
      <c r="AD384" s="51"/>
      <c r="AE384" s="51"/>
      <c r="AF384" s="51"/>
      <c r="AG384" s="88"/>
      <c r="AH384" s="88"/>
      <c r="AI384" s="14" t="s">
        <v>411</v>
      </c>
      <c r="AJ384" s="4" t="str">
        <f t="shared" si="36"/>
        <v>Transportes Lagunitas S.A.</v>
      </c>
    </row>
    <row r="385" spans="1:36" x14ac:dyDescent="0.45">
      <c r="A385" s="5" t="str">
        <f t="shared" si="32"/>
        <v>SI</v>
      </c>
      <c r="B385" s="5" t="e">
        <f t="shared" si="33"/>
        <v>#N/A</v>
      </c>
      <c r="C385" s="4" t="str">
        <f t="shared" si="34"/>
        <v>WR8123</v>
      </c>
      <c r="D385" s="201"/>
      <c r="E385" s="197" t="s">
        <v>713</v>
      </c>
      <c r="F385" s="197" t="s">
        <v>159</v>
      </c>
      <c r="G385" s="202">
        <v>2</v>
      </c>
      <c r="H385" s="203"/>
      <c r="I385" s="203"/>
      <c r="J385" s="210">
        <v>2</v>
      </c>
      <c r="K385"/>
      <c r="L385"/>
      <c r="M385"/>
      <c r="N385"/>
      <c r="O385"/>
      <c r="P385"/>
      <c r="X385" s="51"/>
      <c r="Y385" s="51"/>
      <c r="Z385" s="51"/>
      <c r="AA385" s="51"/>
      <c r="AB385" s="51"/>
      <c r="AC385" s="51"/>
      <c r="AD385" s="51"/>
      <c r="AE385" s="51"/>
      <c r="AF385" s="51"/>
      <c r="AG385" s="88"/>
      <c r="AH385" s="88"/>
      <c r="AI385" s="14" t="s">
        <v>402</v>
      </c>
      <c r="AJ385" s="4" t="str">
        <f t="shared" si="36"/>
        <v>Transportes Lagunitas S.A.</v>
      </c>
    </row>
    <row r="386" spans="1:36" x14ac:dyDescent="0.45">
      <c r="A386" s="5" t="str">
        <f t="shared" si="32"/>
        <v>SI</v>
      </c>
      <c r="B386" s="5" t="e">
        <f t="shared" si="33"/>
        <v>#N/A</v>
      </c>
      <c r="C386" s="4" t="str">
        <f t="shared" si="34"/>
        <v>WS3570</v>
      </c>
      <c r="D386" s="197" t="s">
        <v>291</v>
      </c>
      <c r="E386" s="197" t="s">
        <v>720</v>
      </c>
      <c r="F386" s="197" t="s">
        <v>217</v>
      </c>
      <c r="G386" s="202"/>
      <c r="H386" s="203"/>
      <c r="I386" s="203">
        <v>2</v>
      </c>
      <c r="J386" s="210">
        <v>2</v>
      </c>
      <c r="K386"/>
      <c r="L386"/>
      <c r="M386"/>
      <c r="N386"/>
      <c r="O386"/>
      <c r="P386"/>
      <c r="X386" s="51"/>
      <c r="Y386" s="51"/>
      <c r="Z386" s="51"/>
      <c r="AA386" s="51"/>
      <c r="AB386" s="51"/>
      <c r="AC386" s="51"/>
      <c r="AD386" s="51"/>
      <c r="AE386" s="51"/>
      <c r="AF386" s="51"/>
      <c r="AG386" s="88"/>
      <c r="AH386" s="88"/>
      <c r="AI386" s="14" t="s">
        <v>415</v>
      </c>
      <c r="AJ386" s="4" t="str">
        <f t="shared" si="36"/>
        <v>Transportes Lagunitas S.A.</v>
      </c>
    </row>
    <row r="387" spans="1:36" x14ac:dyDescent="0.45">
      <c r="A387" s="5" t="str">
        <f t="shared" si="32"/>
        <v>SI</v>
      </c>
      <c r="B387" s="5" t="e">
        <f t="shared" si="33"/>
        <v>#N/A</v>
      </c>
      <c r="C387" s="4" t="str">
        <f t="shared" si="34"/>
        <v>WS4801</v>
      </c>
      <c r="D387" s="197" t="s">
        <v>219</v>
      </c>
      <c r="E387" s="197" t="s">
        <v>705</v>
      </c>
      <c r="F387" s="197" t="s">
        <v>217</v>
      </c>
      <c r="G387" s="202">
        <v>8</v>
      </c>
      <c r="H387" s="203"/>
      <c r="I387" s="203"/>
      <c r="J387" s="210">
        <v>8</v>
      </c>
      <c r="K387"/>
      <c r="L387"/>
      <c r="M387"/>
      <c r="N387"/>
      <c r="O387"/>
      <c r="P387"/>
      <c r="X387" s="51"/>
      <c r="Y387" s="51"/>
      <c r="Z387" s="51"/>
      <c r="AA387" s="51"/>
      <c r="AB387" s="51"/>
      <c r="AC387" s="51"/>
      <c r="AD387" s="51"/>
      <c r="AE387" s="51"/>
      <c r="AF387" s="51"/>
      <c r="AG387" s="88"/>
      <c r="AH387" s="88"/>
      <c r="AI387" s="14" t="s">
        <v>577</v>
      </c>
      <c r="AJ387" s="4" t="str">
        <f t="shared" si="36"/>
        <v>Transportes Lagunitas S.A.</v>
      </c>
    </row>
    <row r="388" spans="1:36" x14ac:dyDescent="0.45">
      <c r="A388" s="5" t="str">
        <f t="shared" si="32"/>
        <v>SI</v>
      </c>
      <c r="B388" s="5" t="e">
        <f t="shared" si="33"/>
        <v>#N/A</v>
      </c>
      <c r="C388" s="4" t="str">
        <f t="shared" si="34"/>
        <v>WS9932</v>
      </c>
      <c r="D388" s="197" t="s">
        <v>162</v>
      </c>
      <c r="E388" s="197" t="s">
        <v>712</v>
      </c>
      <c r="F388" s="197" t="s">
        <v>159</v>
      </c>
      <c r="G388" s="202">
        <v>4</v>
      </c>
      <c r="H388" s="203"/>
      <c r="I388" s="203"/>
      <c r="J388" s="210">
        <v>4</v>
      </c>
      <c r="K388"/>
      <c r="L388"/>
      <c r="M388"/>
      <c r="N388"/>
      <c r="O388"/>
      <c r="P388"/>
      <c r="X388" s="51"/>
      <c r="Y388" s="51"/>
      <c r="Z388" s="51"/>
      <c r="AA388" s="51"/>
      <c r="AB388" s="51"/>
      <c r="AC388" s="51"/>
      <c r="AD388" s="51"/>
      <c r="AE388" s="51"/>
      <c r="AF388" s="51"/>
      <c r="AG388" s="88"/>
      <c r="AH388" s="88"/>
      <c r="AI388" s="14" t="s">
        <v>414</v>
      </c>
      <c r="AJ388" s="4" t="str">
        <f t="shared" si="36"/>
        <v>Transportes Lagunitas S.A.</v>
      </c>
    </row>
    <row r="389" spans="1:36" x14ac:dyDescent="0.45">
      <c r="A389" s="5" t="str">
        <f t="shared" si="32"/>
        <v>SI</v>
      </c>
      <c r="B389" s="5" t="e">
        <f t="shared" si="33"/>
        <v>#N/A</v>
      </c>
      <c r="C389" s="4" t="str">
        <f t="shared" si="34"/>
        <v>WS9932</v>
      </c>
      <c r="D389" s="201"/>
      <c r="E389" s="197" t="s">
        <v>713</v>
      </c>
      <c r="F389" s="197" t="s">
        <v>159</v>
      </c>
      <c r="G389" s="202">
        <v>2</v>
      </c>
      <c r="H389" s="203"/>
      <c r="I389" s="203"/>
      <c r="J389" s="210">
        <v>2</v>
      </c>
      <c r="K389"/>
      <c r="L389"/>
      <c r="M389"/>
      <c r="N389"/>
      <c r="O389"/>
      <c r="P389"/>
      <c r="X389" s="51"/>
      <c r="Y389" s="51"/>
      <c r="Z389" s="51"/>
      <c r="AA389" s="51"/>
      <c r="AB389" s="51"/>
      <c r="AC389" s="51"/>
      <c r="AD389" s="51"/>
      <c r="AE389" s="51"/>
      <c r="AF389" s="51"/>
      <c r="AG389" s="88"/>
      <c r="AH389" s="88"/>
      <c r="AI389" s="14" t="s">
        <v>593</v>
      </c>
      <c r="AJ389" s="4" t="str">
        <f t="shared" si="36"/>
        <v>Transportes Lagunitas S.A.</v>
      </c>
    </row>
    <row r="390" spans="1:36" x14ac:dyDescent="0.45">
      <c r="A390" s="5" t="str">
        <f t="shared" si="32"/>
        <v>SI</v>
      </c>
      <c r="B390" s="5" t="e">
        <f t="shared" si="33"/>
        <v>#N/A</v>
      </c>
      <c r="C390" s="4" t="str">
        <f t="shared" si="34"/>
        <v>WT8729</v>
      </c>
      <c r="D390" s="197" t="s">
        <v>175</v>
      </c>
      <c r="E390" s="197" t="s">
        <v>712</v>
      </c>
      <c r="F390" s="197" t="s">
        <v>159</v>
      </c>
      <c r="G390" s="202">
        <v>4</v>
      </c>
      <c r="H390" s="203">
        <v>4</v>
      </c>
      <c r="I390" s="203">
        <v>2</v>
      </c>
      <c r="J390" s="210">
        <v>10</v>
      </c>
      <c r="K390"/>
      <c r="L390"/>
      <c r="M390"/>
      <c r="N390"/>
      <c r="O390"/>
      <c r="P390"/>
      <c r="X390" s="51"/>
      <c r="Y390" s="51"/>
      <c r="Z390" s="51"/>
      <c r="AA390" s="51"/>
      <c r="AB390" s="51"/>
      <c r="AC390" s="51"/>
      <c r="AD390" s="51"/>
      <c r="AE390" s="51"/>
      <c r="AF390" s="51"/>
      <c r="AG390" s="88"/>
      <c r="AH390" s="88"/>
      <c r="AI390" s="14" t="s">
        <v>427</v>
      </c>
      <c r="AJ390" s="4" t="str">
        <f t="shared" si="36"/>
        <v>Transportes Lagunitas S.A.</v>
      </c>
    </row>
    <row r="391" spans="1:36" x14ac:dyDescent="0.45">
      <c r="A391" s="5" t="str">
        <f t="shared" si="32"/>
        <v>SI</v>
      </c>
      <c r="B391" s="5" t="e">
        <f t="shared" si="33"/>
        <v>#N/A</v>
      </c>
      <c r="C391" s="4" t="str">
        <f t="shared" si="34"/>
        <v>WT8729</v>
      </c>
      <c r="D391" s="201"/>
      <c r="E391" s="197" t="s">
        <v>713</v>
      </c>
      <c r="F391" s="197" t="s">
        <v>159</v>
      </c>
      <c r="G391" s="202"/>
      <c r="H391" s="203">
        <v>2</v>
      </c>
      <c r="I391" s="203">
        <v>2</v>
      </c>
      <c r="J391" s="210">
        <v>4</v>
      </c>
      <c r="K391"/>
      <c r="L391"/>
      <c r="M391"/>
      <c r="N391"/>
      <c r="O391"/>
      <c r="P391"/>
      <c r="X391" s="51"/>
      <c r="Y391" s="51"/>
      <c r="Z391" s="51"/>
      <c r="AA391" s="51"/>
      <c r="AB391" s="51"/>
      <c r="AC391" s="51"/>
      <c r="AD391" s="51"/>
      <c r="AE391" s="51"/>
      <c r="AF391" s="51"/>
      <c r="AG391" s="88"/>
      <c r="AH391" s="88"/>
      <c r="AI391" s="14" t="s">
        <v>401</v>
      </c>
      <c r="AJ391" s="4" t="str">
        <f t="shared" si="36"/>
        <v>Transportes Lagunitas S.A.</v>
      </c>
    </row>
    <row r="392" spans="1:36" x14ac:dyDescent="0.45">
      <c r="A392" s="5" t="str">
        <f t="shared" si="32"/>
        <v>SI</v>
      </c>
      <c r="B392" s="5" t="e">
        <f t="shared" si="33"/>
        <v>#N/A</v>
      </c>
      <c r="C392" s="4" t="str">
        <f t="shared" si="34"/>
        <v>WT8729</v>
      </c>
      <c r="D392" s="201"/>
      <c r="E392" s="197" t="s">
        <v>714</v>
      </c>
      <c r="F392" s="197" t="s">
        <v>159</v>
      </c>
      <c r="G392" s="202"/>
      <c r="H392" s="203"/>
      <c r="I392" s="203">
        <v>2</v>
      </c>
      <c r="J392" s="210">
        <v>2</v>
      </c>
      <c r="K392"/>
      <c r="L392"/>
      <c r="M392"/>
      <c r="N392"/>
      <c r="O392"/>
      <c r="P392"/>
      <c r="X392" s="51"/>
      <c r="Y392" s="51"/>
      <c r="Z392" s="51"/>
      <c r="AA392" s="51"/>
      <c r="AB392" s="51"/>
      <c r="AC392" s="51"/>
      <c r="AD392" s="51"/>
      <c r="AE392" s="51"/>
      <c r="AF392" s="51"/>
      <c r="AG392" s="88"/>
      <c r="AH392" s="88"/>
      <c r="AI392" s="14" t="s">
        <v>419</v>
      </c>
      <c r="AJ392" s="4" t="str">
        <f t="shared" si="36"/>
        <v>Transportes Lagunitas S.A.</v>
      </c>
    </row>
    <row r="393" spans="1:36" x14ac:dyDescent="0.45">
      <c r="A393" s="5" t="str">
        <f t="shared" si="32"/>
        <v>SI</v>
      </c>
      <c r="B393" s="5" t="e">
        <f t="shared" si="33"/>
        <v>#N/A</v>
      </c>
      <c r="C393" s="4" t="str">
        <f t="shared" si="34"/>
        <v>WT9524</v>
      </c>
      <c r="D393" s="197" t="s">
        <v>75</v>
      </c>
      <c r="E393" s="197" t="s">
        <v>707</v>
      </c>
      <c r="F393" s="197" t="s">
        <v>54</v>
      </c>
      <c r="G393" s="202">
        <v>4</v>
      </c>
      <c r="H393" s="203">
        <v>6</v>
      </c>
      <c r="I393" s="203"/>
      <c r="J393" s="210">
        <v>10</v>
      </c>
      <c r="K393"/>
      <c r="L393"/>
      <c r="M393"/>
      <c r="N393"/>
      <c r="O393"/>
      <c r="P393"/>
      <c r="X393" s="51"/>
      <c r="Y393" s="51"/>
      <c r="Z393" s="51"/>
      <c r="AA393" s="51"/>
      <c r="AB393" s="51"/>
      <c r="AC393" s="51"/>
      <c r="AD393" s="51"/>
      <c r="AE393" s="51"/>
      <c r="AF393" s="51"/>
      <c r="AG393" s="88"/>
      <c r="AH393" s="88"/>
      <c r="AI393" s="14" t="s">
        <v>580</v>
      </c>
      <c r="AJ393" s="4" t="str">
        <f t="shared" si="36"/>
        <v>Transportes Lagunitas S.A.</v>
      </c>
    </row>
    <row r="394" spans="1:36" x14ac:dyDescent="0.45">
      <c r="A394" s="5" t="str">
        <f t="shared" si="32"/>
        <v>SI</v>
      </c>
      <c r="B394" s="5" t="e">
        <f t="shared" si="33"/>
        <v>#N/A</v>
      </c>
      <c r="C394" s="4" t="str">
        <f t="shared" si="34"/>
        <v>WT9524</v>
      </c>
      <c r="D394" s="201"/>
      <c r="E394" s="197" t="s">
        <v>708</v>
      </c>
      <c r="F394" s="197" t="s">
        <v>54</v>
      </c>
      <c r="G394" s="202">
        <v>3</v>
      </c>
      <c r="H394" s="203"/>
      <c r="I394" s="203">
        <v>4</v>
      </c>
      <c r="J394" s="210">
        <v>7</v>
      </c>
      <c r="K394"/>
      <c r="L394"/>
      <c r="M394"/>
      <c r="N394"/>
      <c r="O394"/>
      <c r="P394"/>
      <c r="X394" s="51"/>
      <c r="Y394" s="51"/>
      <c r="Z394" s="51"/>
      <c r="AA394" s="51"/>
      <c r="AB394" s="51"/>
      <c r="AC394" s="51"/>
      <c r="AD394" s="51"/>
      <c r="AE394" s="51"/>
      <c r="AF394" s="51"/>
      <c r="AG394" s="88"/>
      <c r="AH394" s="88"/>
      <c r="AI394" s="14" t="s">
        <v>584</v>
      </c>
      <c r="AJ394" s="4" t="str">
        <f t="shared" si="36"/>
        <v>Transportes Lagunitas S.A.</v>
      </c>
    </row>
    <row r="395" spans="1:36" x14ac:dyDescent="0.45">
      <c r="A395" s="5" t="str">
        <f t="shared" ref="A395:A458" si="37">IF(VLOOKUP($C395,$AI$11:$AI$550,1,0)=$C395,"SI",)</f>
        <v>SI</v>
      </c>
      <c r="B395" s="5" t="str">
        <f t="shared" ref="B395:B458" si="38">IF(VLOOKUP($C395,$Y$11:$Y$199,1,0)=$C395,"SI",)</f>
        <v>SI</v>
      </c>
      <c r="C395" s="4" t="str">
        <f t="shared" si="34"/>
        <v>WT9630</v>
      </c>
      <c r="D395" s="197" t="s">
        <v>152</v>
      </c>
      <c r="E395" s="197" t="s">
        <v>706</v>
      </c>
      <c r="F395" s="197" t="s">
        <v>125</v>
      </c>
      <c r="G395" s="202"/>
      <c r="H395" s="203">
        <v>6</v>
      </c>
      <c r="I395" s="203"/>
      <c r="J395" s="210">
        <v>6</v>
      </c>
      <c r="K395"/>
      <c r="L395"/>
      <c r="M395"/>
      <c r="N395"/>
      <c r="O395"/>
      <c r="P395"/>
      <c r="X395" s="51"/>
      <c r="Y395" s="51"/>
      <c r="Z395" s="51"/>
      <c r="AA395" s="51"/>
      <c r="AB395" s="51"/>
      <c r="AC395" s="51"/>
      <c r="AD395" s="51"/>
      <c r="AE395" s="51"/>
      <c r="AF395" s="51"/>
      <c r="AG395" s="88"/>
      <c r="AH395" s="88"/>
      <c r="AI395" s="14" t="s">
        <v>400</v>
      </c>
      <c r="AJ395" s="4" t="str">
        <f t="shared" si="36"/>
        <v>Transportes Lagunitas S.A.</v>
      </c>
    </row>
    <row r="396" spans="1:36" x14ac:dyDescent="0.45">
      <c r="A396" s="5" t="str">
        <f t="shared" si="37"/>
        <v>SI</v>
      </c>
      <c r="B396" s="5" t="e">
        <f t="shared" si="38"/>
        <v>#N/A</v>
      </c>
      <c r="C396" s="4" t="str">
        <f t="shared" ref="C396:C459" si="39">IF(D396=0,C395,D396)</f>
        <v>WT9882</v>
      </c>
      <c r="D396" s="197" t="s">
        <v>426</v>
      </c>
      <c r="E396" s="197" t="s">
        <v>710</v>
      </c>
      <c r="F396" s="197" t="s">
        <v>393</v>
      </c>
      <c r="G396" s="202">
        <v>4</v>
      </c>
      <c r="H396" s="203"/>
      <c r="I396" s="203"/>
      <c r="J396" s="210">
        <v>4</v>
      </c>
      <c r="K396"/>
      <c r="L396"/>
      <c r="M396"/>
      <c r="N396"/>
      <c r="O396"/>
      <c r="P396"/>
      <c r="X396" s="51"/>
      <c r="Y396" s="51"/>
      <c r="Z396" s="51"/>
      <c r="AA396" s="51"/>
      <c r="AB396" s="51"/>
      <c r="AC396" s="51"/>
      <c r="AD396" s="51"/>
      <c r="AE396" s="51"/>
      <c r="AF396" s="51"/>
      <c r="AG396" s="88"/>
      <c r="AH396" s="88"/>
      <c r="AI396" s="14" t="s">
        <v>585</v>
      </c>
      <c r="AJ396" s="4" t="str">
        <f t="shared" si="36"/>
        <v>Transportes Lagunitas S.A.</v>
      </c>
    </row>
    <row r="397" spans="1:36" x14ac:dyDescent="0.45">
      <c r="A397" s="5" t="str">
        <f t="shared" si="37"/>
        <v>SI</v>
      </c>
      <c r="B397" s="5" t="e">
        <f t="shared" si="38"/>
        <v>#N/A</v>
      </c>
      <c r="C397" s="4" t="str">
        <f t="shared" si="39"/>
        <v>WT9894</v>
      </c>
      <c r="D397" s="197" t="s">
        <v>386</v>
      </c>
      <c r="E397" s="197" t="s">
        <v>715</v>
      </c>
      <c r="F397" s="197" t="s">
        <v>373</v>
      </c>
      <c r="G397" s="202">
        <v>6</v>
      </c>
      <c r="H397" s="203">
        <v>6</v>
      </c>
      <c r="I397" s="203"/>
      <c r="J397" s="210">
        <v>12</v>
      </c>
      <c r="K397"/>
      <c r="L397"/>
      <c r="M397"/>
      <c r="N397"/>
      <c r="O397"/>
      <c r="P397"/>
      <c r="X397" s="51"/>
      <c r="Y397" s="51"/>
      <c r="Z397" s="51"/>
      <c r="AA397" s="51"/>
      <c r="AB397" s="51"/>
      <c r="AC397" s="51"/>
      <c r="AD397" s="51"/>
      <c r="AE397" s="51"/>
      <c r="AF397" s="51"/>
      <c r="AG397" s="88"/>
      <c r="AH397" s="88"/>
      <c r="AI397" s="14" t="s">
        <v>412</v>
      </c>
      <c r="AJ397" s="4" t="str">
        <f t="shared" si="36"/>
        <v>Transportes Lagunitas S.A.</v>
      </c>
    </row>
    <row r="398" spans="1:36" x14ac:dyDescent="0.45">
      <c r="A398" s="5" t="str">
        <f t="shared" si="37"/>
        <v>SI</v>
      </c>
      <c r="B398" s="5" t="e">
        <f t="shared" si="38"/>
        <v>#N/A</v>
      </c>
      <c r="C398" s="4" t="str">
        <f t="shared" si="39"/>
        <v>WT9904</v>
      </c>
      <c r="D398" s="197" t="s">
        <v>228</v>
      </c>
      <c r="E398" s="197" t="s">
        <v>705</v>
      </c>
      <c r="F398" s="197" t="s">
        <v>217</v>
      </c>
      <c r="G398" s="202">
        <v>2</v>
      </c>
      <c r="H398" s="203">
        <v>2</v>
      </c>
      <c r="I398" s="203"/>
      <c r="J398" s="210">
        <v>4</v>
      </c>
      <c r="K398"/>
      <c r="L398"/>
      <c r="M398"/>
      <c r="N398"/>
      <c r="O398"/>
      <c r="P398"/>
      <c r="X398" s="51"/>
      <c r="Y398" s="51"/>
      <c r="Z398" s="51"/>
      <c r="AA398" s="51"/>
      <c r="AB398" s="51"/>
      <c r="AC398" s="51"/>
      <c r="AD398" s="51"/>
      <c r="AE398" s="51"/>
      <c r="AF398" s="51"/>
      <c r="AG398" s="88"/>
      <c r="AH398" s="88"/>
      <c r="AI398" s="14" t="s">
        <v>591</v>
      </c>
      <c r="AJ398" s="4" t="str">
        <f t="shared" si="36"/>
        <v>Transportes Lagunitas S.A.</v>
      </c>
    </row>
    <row r="399" spans="1:36" x14ac:dyDescent="0.45">
      <c r="A399" s="5" t="str">
        <f t="shared" si="37"/>
        <v>SI</v>
      </c>
      <c r="B399" s="5" t="e">
        <f t="shared" si="38"/>
        <v>#N/A</v>
      </c>
      <c r="C399" s="4" t="str">
        <f t="shared" si="39"/>
        <v>WT9904</v>
      </c>
      <c r="D399" s="201"/>
      <c r="E399" s="197" t="s">
        <v>703</v>
      </c>
      <c r="F399" s="197" t="s">
        <v>217</v>
      </c>
      <c r="G399" s="202">
        <v>2</v>
      </c>
      <c r="H399" s="203"/>
      <c r="I399" s="203"/>
      <c r="J399" s="210">
        <v>2</v>
      </c>
      <c r="K399"/>
      <c r="L399"/>
      <c r="M399"/>
      <c r="N399"/>
      <c r="O399"/>
      <c r="P399"/>
      <c r="X399" s="51"/>
      <c r="Y399" s="51"/>
      <c r="Z399" s="51"/>
      <c r="AA399" s="51"/>
      <c r="AB399" s="51"/>
      <c r="AC399" s="51"/>
      <c r="AD399" s="51"/>
      <c r="AE399" s="51"/>
      <c r="AF399" s="51"/>
      <c r="AG399" s="88"/>
      <c r="AH399" s="88"/>
      <c r="AI399" s="14" t="s">
        <v>568</v>
      </c>
      <c r="AJ399" s="4" t="str">
        <f t="shared" si="36"/>
        <v>Transportes Lagunitas S.A.</v>
      </c>
    </row>
    <row r="400" spans="1:36" x14ac:dyDescent="0.45">
      <c r="A400" s="5" t="str">
        <f t="shared" si="37"/>
        <v>SI</v>
      </c>
      <c r="B400" s="5" t="e">
        <f t="shared" si="38"/>
        <v>#N/A</v>
      </c>
      <c r="C400" s="4" t="str">
        <f t="shared" si="39"/>
        <v>WT9904</v>
      </c>
      <c r="D400" s="201"/>
      <c r="E400" s="197" t="s">
        <v>704</v>
      </c>
      <c r="F400" s="197" t="s">
        <v>217</v>
      </c>
      <c r="G400" s="202">
        <v>2</v>
      </c>
      <c r="H400" s="203"/>
      <c r="I400" s="203"/>
      <c r="J400" s="210">
        <v>2</v>
      </c>
      <c r="K400"/>
      <c r="L400"/>
      <c r="M400"/>
      <c r="N400"/>
      <c r="O400"/>
      <c r="P400"/>
      <c r="X400" s="51"/>
      <c r="Y400" s="51"/>
      <c r="Z400" s="51"/>
      <c r="AA400" s="51"/>
      <c r="AB400" s="51"/>
      <c r="AC400" s="51"/>
      <c r="AD400" s="51"/>
      <c r="AE400" s="51"/>
      <c r="AF400" s="51"/>
      <c r="AG400" s="88"/>
      <c r="AH400" s="88"/>
      <c r="AI400" s="14" t="s">
        <v>588</v>
      </c>
      <c r="AJ400" s="4" t="str">
        <f t="shared" si="36"/>
        <v>Transportes Lagunitas S.A.</v>
      </c>
    </row>
    <row r="401" spans="1:36" x14ac:dyDescent="0.45">
      <c r="A401" s="5" t="str">
        <f t="shared" si="37"/>
        <v>SI</v>
      </c>
      <c r="B401" s="5" t="e">
        <f t="shared" si="38"/>
        <v>#N/A</v>
      </c>
      <c r="C401" s="4" t="str">
        <f t="shared" si="39"/>
        <v>WT9904</v>
      </c>
      <c r="D401" s="201"/>
      <c r="E401" s="197" t="s">
        <v>720</v>
      </c>
      <c r="F401" s="197" t="s">
        <v>217</v>
      </c>
      <c r="G401" s="202">
        <v>2</v>
      </c>
      <c r="H401" s="203">
        <v>4</v>
      </c>
      <c r="I401" s="203"/>
      <c r="J401" s="210">
        <v>6</v>
      </c>
      <c r="K401"/>
      <c r="L401"/>
      <c r="M401"/>
      <c r="N401"/>
      <c r="O401"/>
      <c r="P401"/>
      <c r="X401" s="51"/>
      <c r="Y401" s="51"/>
      <c r="Z401" s="51"/>
      <c r="AA401" s="51"/>
      <c r="AB401" s="51"/>
      <c r="AC401" s="51"/>
      <c r="AD401" s="51"/>
      <c r="AE401" s="51"/>
      <c r="AF401" s="51"/>
      <c r="AG401" s="88"/>
      <c r="AH401" s="88"/>
      <c r="AI401" s="14" t="s">
        <v>576</v>
      </c>
      <c r="AJ401" s="4" t="str">
        <f t="shared" si="36"/>
        <v>Transportes Lagunitas S.A.</v>
      </c>
    </row>
    <row r="402" spans="1:36" x14ac:dyDescent="0.45">
      <c r="A402" s="5" t="str">
        <f t="shared" si="37"/>
        <v>SI</v>
      </c>
      <c r="B402" s="5" t="e">
        <f t="shared" si="38"/>
        <v>#N/A</v>
      </c>
      <c r="C402" s="4" t="str">
        <f t="shared" si="39"/>
        <v>WT9932</v>
      </c>
      <c r="D402" s="197" t="s">
        <v>164</v>
      </c>
      <c r="E402" s="197" t="s">
        <v>712</v>
      </c>
      <c r="F402" s="197" t="s">
        <v>159</v>
      </c>
      <c r="G402" s="202">
        <v>2</v>
      </c>
      <c r="H402" s="203">
        <v>2</v>
      </c>
      <c r="I402" s="203"/>
      <c r="J402" s="210">
        <v>4</v>
      </c>
      <c r="K402"/>
      <c r="L402"/>
      <c r="M402"/>
      <c r="N402"/>
      <c r="O402"/>
      <c r="P402"/>
      <c r="X402" s="51"/>
      <c r="Y402" s="51"/>
      <c r="Z402" s="51"/>
      <c r="AA402" s="51"/>
      <c r="AB402" s="51"/>
      <c r="AC402" s="51"/>
      <c r="AD402" s="51"/>
      <c r="AE402" s="51"/>
      <c r="AF402" s="51"/>
      <c r="AG402" s="88"/>
      <c r="AH402" s="88"/>
      <c r="AI402" s="14" t="s">
        <v>397</v>
      </c>
      <c r="AJ402" s="4" t="str">
        <f t="shared" si="36"/>
        <v>Transportes Lagunitas S.A.</v>
      </c>
    </row>
    <row r="403" spans="1:36" x14ac:dyDescent="0.45">
      <c r="A403" s="5" t="str">
        <f t="shared" si="37"/>
        <v>SI</v>
      </c>
      <c r="B403" s="5" t="e">
        <f t="shared" si="38"/>
        <v>#N/A</v>
      </c>
      <c r="C403" s="4" t="str">
        <f t="shared" si="39"/>
        <v>WT9932</v>
      </c>
      <c r="D403" s="201"/>
      <c r="E403" s="197" t="s">
        <v>713</v>
      </c>
      <c r="F403" s="197" t="s">
        <v>159</v>
      </c>
      <c r="G403" s="202">
        <v>2</v>
      </c>
      <c r="H403" s="203">
        <v>2</v>
      </c>
      <c r="I403" s="203"/>
      <c r="J403" s="210">
        <v>4</v>
      </c>
      <c r="K403"/>
      <c r="L403"/>
      <c r="M403"/>
      <c r="N403"/>
      <c r="O403"/>
      <c r="P403"/>
      <c r="X403" s="51"/>
      <c r="Y403" s="51"/>
      <c r="Z403" s="51"/>
      <c r="AA403" s="51"/>
      <c r="AB403" s="51"/>
      <c r="AC403" s="51"/>
      <c r="AD403" s="51"/>
      <c r="AE403" s="51"/>
      <c r="AF403" s="51"/>
      <c r="AG403" s="88"/>
      <c r="AH403" s="88"/>
      <c r="AI403" s="14" t="s">
        <v>336</v>
      </c>
      <c r="AJ403" s="4" t="str">
        <f t="shared" si="36"/>
        <v>Transportes Lagunitas S.A.</v>
      </c>
    </row>
    <row r="404" spans="1:36" x14ac:dyDescent="0.45">
      <c r="A404" s="5" t="str">
        <f t="shared" si="37"/>
        <v>SI</v>
      </c>
      <c r="B404" s="5" t="e">
        <f t="shared" si="38"/>
        <v>#N/A</v>
      </c>
      <c r="C404" s="4" t="str">
        <f t="shared" si="39"/>
        <v>WT9932</v>
      </c>
      <c r="D404" s="201"/>
      <c r="E404" s="197" t="s">
        <v>714</v>
      </c>
      <c r="F404" s="197" t="s">
        <v>159</v>
      </c>
      <c r="G404" s="202">
        <v>2</v>
      </c>
      <c r="H404" s="203">
        <v>2</v>
      </c>
      <c r="I404" s="203"/>
      <c r="J404" s="210">
        <v>4</v>
      </c>
      <c r="K404"/>
      <c r="L404"/>
      <c r="M404"/>
      <c r="N404"/>
      <c r="O404"/>
      <c r="P404"/>
      <c r="X404" s="51"/>
      <c r="Y404" s="51"/>
      <c r="Z404" s="51"/>
      <c r="AA404" s="51"/>
      <c r="AB404" s="51"/>
      <c r="AC404" s="51"/>
      <c r="AD404" s="51"/>
      <c r="AE404" s="51"/>
      <c r="AF404" s="51"/>
      <c r="AG404" s="88"/>
      <c r="AH404" s="88"/>
      <c r="AI404" s="14" t="s">
        <v>594</v>
      </c>
      <c r="AJ404" s="4" t="str">
        <f t="shared" si="36"/>
        <v>Transportes Lagunitas S.A.</v>
      </c>
    </row>
    <row r="405" spans="1:36" x14ac:dyDescent="0.45">
      <c r="A405" s="5" t="str">
        <f t="shared" si="37"/>
        <v>SI</v>
      </c>
      <c r="B405" s="5" t="e">
        <f t="shared" si="38"/>
        <v>#N/A</v>
      </c>
      <c r="C405" s="4" t="str">
        <f t="shared" si="39"/>
        <v>WU1057</v>
      </c>
      <c r="D405" s="197" t="s">
        <v>352</v>
      </c>
      <c r="E405" s="197" t="s">
        <v>703</v>
      </c>
      <c r="F405" s="197" t="s">
        <v>217</v>
      </c>
      <c r="G405" s="202">
        <v>2</v>
      </c>
      <c r="H405" s="203"/>
      <c r="I405" s="203"/>
      <c r="J405" s="210">
        <v>2</v>
      </c>
      <c r="K405"/>
      <c r="L405"/>
      <c r="M405"/>
      <c r="N405"/>
      <c r="O405"/>
      <c r="P405"/>
      <c r="X405" s="51"/>
      <c r="Y405" s="51"/>
      <c r="Z405" s="51"/>
      <c r="AA405" s="51"/>
      <c r="AB405" s="51"/>
      <c r="AC405" s="51"/>
      <c r="AD405" s="51"/>
      <c r="AE405" s="51"/>
      <c r="AF405" s="51"/>
      <c r="AG405" s="88"/>
      <c r="AH405" s="88"/>
      <c r="AI405" s="14" t="s">
        <v>572</v>
      </c>
      <c r="AJ405" s="4" t="str">
        <f t="shared" ref="AJ405:AJ435" si="40">VLOOKUP(AI405,$AC$11:$AD$189,2,FALSE)</f>
        <v>Transportes Lagunitas S.A.</v>
      </c>
    </row>
    <row r="406" spans="1:36" x14ac:dyDescent="0.45">
      <c r="A406" s="5" t="str">
        <f t="shared" si="37"/>
        <v>SI</v>
      </c>
      <c r="B406" s="5" t="e">
        <f t="shared" si="38"/>
        <v>#N/A</v>
      </c>
      <c r="C406" s="4" t="str">
        <f t="shared" si="39"/>
        <v>WU1057</v>
      </c>
      <c r="D406" s="201"/>
      <c r="E406" s="197" t="s">
        <v>720</v>
      </c>
      <c r="F406" s="197" t="s">
        <v>217</v>
      </c>
      <c r="G406" s="202">
        <v>2</v>
      </c>
      <c r="H406" s="203"/>
      <c r="I406" s="203"/>
      <c r="J406" s="210">
        <v>2</v>
      </c>
      <c r="K406"/>
      <c r="L406"/>
      <c r="M406"/>
      <c r="N406"/>
      <c r="O406"/>
      <c r="P406"/>
      <c r="X406" s="51"/>
      <c r="Y406" s="51"/>
      <c r="Z406" s="51"/>
      <c r="AA406" s="51"/>
      <c r="AB406" s="51"/>
      <c r="AC406" s="51"/>
      <c r="AD406" s="51"/>
      <c r="AE406" s="51"/>
      <c r="AF406" s="51"/>
      <c r="AG406" s="88"/>
      <c r="AH406" s="88"/>
      <c r="AI406" s="14" t="s">
        <v>403</v>
      </c>
      <c r="AJ406" s="4" t="str">
        <f t="shared" si="40"/>
        <v>Transportes Lagunitas S.A.</v>
      </c>
    </row>
    <row r="407" spans="1:36" x14ac:dyDescent="0.45">
      <c r="A407" s="5" t="str">
        <f t="shared" si="37"/>
        <v>SI</v>
      </c>
      <c r="B407" s="5" t="e">
        <f t="shared" si="38"/>
        <v>#N/A</v>
      </c>
      <c r="C407" s="4" t="str">
        <f t="shared" si="39"/>
        <v>WU1075</v>
      </c>
      <c r="D407" s="197" t="s">
        <v>256</v>
      </c>
      <c r="E407" s="197" t="s">
        <v>703</v>
      </c>
      <c r="F407" s="197" t="s">
        <v>217</v>
      </c>
      <c r="G407" s="202">
        <v>2</v>
      </c>
      <c r="H407" s="203"/>
      <c r="I407" s="203"/>
      <c r="J407" s="210">
        <v>2</v>
      </c>
      <c r="K407"/>
      <c r="L407"/>
      <c r="M407"/>
      <c r="N407"/>
      <c r="O407"/>
      <c r="P407"/>
      <c r="X407" s="51"/>
      <c r="Y407" s="51"/>
      <c r="Z407" s="51"/>
      <c r="AA407" s="51"/>
      <c r="AB407" s="51"/>
      <c r="AC407" s="51"/>
      <c r="AD407" s="51"/>
      <c r="AE407" s="51"/>
      <c r="AF407" s="51"/>
      <c r="AG407" s="88"/>
      <c r="AH407" s="88"/>
      <c r="AI407" s="14" t="s">
        <v>290</v>
      </c>
      <c r="AJ407" s="4" t="str">
        <f t="shared" si="40"/>
        <v>Transportes Lagunitas S.A.</v>
      </c>
    </row>
    <row r="408" spans="1:36" x14ac:dyDescent="0.45">
      <c r="A408" s="5" t="str">
        <f t="shared" si="37"/>
        <v>SI</v>
      </c>
      <c r="B408" s="5" t="e">
        <f t="shared" si="38"/>
        <v>#N/A</v>
      </c>
      <c r="C408" s="4" t="str">
        <f t="shared" si="39"/>
        <v>WU1075</v>
      </c>
      <c r="D408" s="201"/>
      <c r="E408" s="197" t="s">
        <v>704</v>
      </c>
      <c r="F408" s="197" t="s">
        <v>217</v>
      </c>
      <c r="G408" s="202">
        <v>2</v>
      </c>
      <c r="H408" s="203"/>
      <c r="I408" s="203"/>
      <c r="J408" s="210">
        <v>2</v>
      </c>
      <c r="K408"/>
      <c r="L408"/>
      <c r="M408"/>
      <c r="N408"/>
      <c r="O408"/>
      <c r="P408"/>
      <c r="X408" s="51"/>
      <c r="Y408" s="51"/>
      <c r="Z408" s="51"/>
      <c r="AA408" s="51"/>
      <c r="AB408" s="51"/>
      <c r="AC408" s="51"/>
      <c r="AD408" s="51"/>
      <c r="AE408" s="51"/>
      <c r="AF408" s="51"/>
      <c r="AG408" s="88"/>
      <c r="AH408" s="88"/>
      <c r="AI408" s="14" t="s">
        <v>416</v>
      </c>
      <c r="AJ408" s="4" t="str">
        <f t="shared" si="40"/>
        <v>Transportes Lagunitas S.A.</v>
      </c>
    </row>
    <row r="409" spans="1:36" x14ac:dyDescent="0.45">
      <c r="A409" s="5" t="str">
        <f t="shared" si="37"/>
        <v>SI</v>
      </c>
      <c r="B409" s="5" t="e">
        <f t="shared" si="38"/>
        <v>#N/A</v>
      </c>
      <c r="C409" s="4" t="str">
        <f t="shared" si="39"/>
        <v>WU1075</v>
      </c>
      <c r="D409" s="201"/>
      <c r="E409" s="197" t="s">
        <v>720</v>
      </c>
      <c r="F409" s="197" t="s">
        <v>217</v>
      </c>
      <c r="G409" s="202">
        <v>4</v>
      </c>
      <c r="H409" s="203">
        <v>2</v>
      </c>
      <c r="I409" s="203">
        <v>4</v>
      </c>
      <c r="J409" s="210">
        <v>10</v>
      </c>
      <c r="K409"/>
      <c r="L409"/>
      <c r="M409"/>
      <c r="N409"/>
      <c r="O409"/>
      <c r="P409"/>
      <c r="X409" s="51"/>
      <c r="Y409" s="51"/>
      <c r="Z409" s="51"/>
      <c r="AA409" s="51"/>
      <c r="AB409" s="51"/>
      <c r="AC409" s="51"/>
      <c r="AD409" s="51"/>
      <c r="AE409" s="51"/>
      <c r="AF409" s="51"/>
      <c r="AG409" s="88"/>
      <c r="AH409" s="88"/>
      <c r="AI409" s="14" t="s">
        <v>573</v>
      </c>
      <c r="AJ409" s="4" t="str">
        <f t="shared" si="40"/>
        <v>Transportes Lagunitas S.A.</v>
      </c>
    </row>
    <row r="410" spans="1:36" x14ac:dyDescent="0.45">
      <c r="A410" s="5" t="str">
        <f t="shared" si="37"/>
        <v>SI</v>
      </c>
      <c r="B410" s="5" t="e">
        <f t="shared" si="38"/>
        <v>#N/A</v>
      </c>
      <c r="C410" s="4" t="str">
        <f t="shared" si="39"/>
        <v>WU1083</v>
      </c>
      <c r="D410" s="197" t="s">
        <v>353</v>
      </c>
      <c r="E410" s="197" t="s">
        <v>703</v>
      </c>
      <c r="F410" s="197" t="s">
        <v>217</v>
      </c>
      <c r="G410" s="202">
        <v>2</v>
      </c>
      <c r="H410" s="203"/>
      <c r="I410" s="203"/>
      <c r="J410" s="210">
        <v>2</v>
      </c>
      <c r="K410"/>
      <c r="L410"/>
      <c r="M410"/>
      <c r="N410"/>
      <c r="O410"/>
      <c r="P410"/>
      <c r="X410" s="51"/>
      <c r="Y410" s="51"/>
      <c r="Z410" s="51"/>
      <c r="AA410" s="51"/>
      <c r="AB410" s="51"/>
      <c r="AC410" s="51"/>
      <c r="AD410" s="51"/>
      <c r="AE410" s="51"/>
      <c r="AF410" s="51"/>
      <c r="AG410" s="88"/>
      <c r="AH410" s="88"/>
      <c r="AI410" s="14" t="s">
        <v>423</v>
      </c>
      <c r="AJ410" s="4" t="str">
        <f t="shared" si="40"/>
        <v>Transportes Lagunitas S.A.</v>
      </c>
    </row>
    <row r="411" spans="1:36" x14ac:dyDescent="0.45">
      <c r="A411" s="5" t="str">
        <f t="shared" si="37"/>
        <v>SI</v>
      </c>
      <c r="B411" s="5" t="e">
        <f t="shared" si="38"/>
        <v>#N/A</v>
      </c>
      <c r="C411" s="4" t="str">
        <f t="shared" si="39"/>
        <v>WU1083</v>
      </c>
      <c r="D411" s="201"/>
      <c r="E411" s="197" t="s">
        <v>704</v>
      </c>
      <c r="F411" s="197" t="s">
        <v>217</v>
      </c>
      <c r="G411" s="202">
        <v>2</v>
      </c>
      <c r="H411" s="203"/>
      <c r="I411" s="203"/>
      <c r="J411" s="210">
        <v>2</v>
      </c>
      <c r="K411"/>
      <c r="L411"/>
      <c r="M411"/>
      <c r="N411"/>
      <c r="O411"/>
      <c r="P411"/>
      <c r="X411" s="51"/>
      <c r="Y411" s="51"/>
      <c r="Z411" s="51"/>
      <c r="AA411" s="51"/>
      <c r="AB411" s="51"/>
      <c r="AC411" s="51"/>
      <c r="AD411" s="51"/>
      <c r="AE411" s="51"/>
      <c r="AF411" s="51"/>
      <c r="AG411" s="88"/>
      <c r="AH411" s="88"/>
      <c r="AI411" s="14" t="s">
        <v>396</v>
      </c>
      <c r="AJ411" s="4" t="str">
        <f t="shared" si="40"/>
        <v>Transportes Lagunitas S.A.</v>
      </c>
    </row>
    <row r="412" spans="1:36" x14ac:dyDescent="0.45">
      <c r="A412" s="5" t="str">
        <f t="shared" si="37"/>
        <v>SI</v>
      </c>
      <c r="B412" s="5" t="e">
        <f t="shared" si="38"/>
        <v>#N/A</v>
      </c>
      <c r="C412" s="4" t="str">
        <f t="shared" si="39"/>
        <v>WU1083</v>
      </c>
      <c r="D412" s="201"/>
      <c r="E412" s="197" t="s">
        <v>720</v>
      </c>
      <c r="F412" s="197" t="s">
        <v>217</v>
      </c>
      <c r="G412" s="202">
        <v>4</v>
      </c>
      <c r="H412" s="203"/>
      <c r="I412" s="203"/>
      <c r="J412" s="210">
        <v>4</v>
      </c>
      <c r="K412"/>
      <c r="L412"/>
      <c r="M412"/>
      <c r="N412"/>
      <c r="O412"/>
      <c r="P412"/>
      <c r="X412" s="51"/>
      <c r="Y412" s="51"/>
      <c r="Z412" s="51"/>
      <c r="AA412" s="51"/>
      <c r="AB412" s="51"/>
      <c r="AC412" s="51"/>
      <c r="AD412" s="51"/>
      <c r="AE412" s="51"/>
      <c r="AF412" s="51"/>
      <c r="AG412" s="88"/>
      <c r="AH412" s="88"/>
      <c r="AI412" s="14" t="s">
        <v>426</v>
      </c>
      <c r="AJ412" s="4" t="str">
        <f t="shared" si="40"/>
        <v>Transportes Lagunitas S.A.</v>
      </c>
    </row>
    <row r="413" spans="1:36" x14ac:dyDescent="0.45">
      <c r="A413" s="5" t="str">
        <f t="shared" si="37"/>
        <v>SI</v>
      </c>
      <c r="B413" s="5" t="e">
        <f t="shared" si="38"/>
        <v>#N/A</v>
      </c>
      <c r="C413" s="4" t="str">
        <f t="shared" si="39"/>
        <v>WU1089</v>
      </c>
      <c r="D413" s="197" t="s">
        <v>282</v>
      </c>
      <c r="E413" s="197" t="s">
        <v>703</v>
      </c>
      <c r="F413" s="197" t="s">
        <v>217</v>
      </c>
      <c r="G413" s="202">
        <v>2</v>
      </c>
      <c r="H413" s="203"/>
      <c r="I413" s="203"/>
      <c r="J413" s="210">
        <v>2</v>
      </c>
      <c r="K413"/>
      <c r="L413"/>
      <c r="M413"/>
      <c r="N413"/>
      <c r="O413"/>
      <c r="P413"/>
      <c r="X413" s="51"/>
      <c r="Y413" s="51"/>
      <c r="Z413" s="51"/>
      <c r="AA413" s="51"/>
      <c r="AB413" s="51"/>
      <c r="AC413" s="51"/>
      <c r="AD413" s="51"/>
      <c r="AE413" s="51"/>
      <c r="AF413" s="51"/>
      <c r="AG413" s="88"/>
      <c r="AH413" s="88"/>
      <c r="AI413" s="14" t="s">
        <v>575</v>
      </c>
      <c r="AJ413" s="4" t="str">
        <f t="shared" si="40"/>
        <v>Transportes Lagunitas S.A.</v>
      </c>
    </row>
    <row r="414" spans="1:36" x14ac:dyDescent="0.45">
      <c r="A414" s="5" t="str">
        <f t="shared" si="37"/>
        <v>SI</v>
      </c>
      <c r="B414" s="5" t="e">
        <f t="shared" si="38"/>
        <v>#N/A</v>
      </c>
      <c r="C414" s="4" t="str">
        <f t="shared" si="39"/>
        <v>WU1089</v>
      </c>
      <c r="D414" s="201"/>
      <c r="E414" s="197" t="s">
        <v>704</v>
      </c>
      <c r="F414" s="197" t="s">
        <v>217</v>
      </c>
      <c r="G414" s="202">
        <v>2</v>
      </c>
      <c r="H414" s="203"/>
      <c r="I414" s="203"/>
      <c r="J414" s="210">
        <v>2</v>
      </c>
      <c r="K414"/>
      <c r="L414"/>
      <c r="M414"/>
      <c r="N414"/>
      <c r="O414"/>
      <c r="P414"/>
      <c r="X414" s="51"/>
      <c r="Y414" s="51"/>
      <c r="Z414" s="51"/>
      <c r="AA414" s="51"/>
      <c r="AB414" s="51"/>
      <c r="AC414" s="51"/>
      <c r="AD414" s="51"/>
      <c r="AE414" s="51"/>
      <c r="AF414" s="51"/>
      <c r="AG414" s="88"/>
      <c r="AH414" s="88"/>
      <c r="AI414" s="14" t="s">
        <v>563</v>
      </c>
      <c r="AJ414" s="4" t="str">
        <f t="shared" si="40"/>
        <v>Transportes Lagunitas S.A.</v>
      </c>
    </row>
    <row r="415" spans="1:36" x14ac:dyDescent="0.45">
      <c r="A415" s="5" t="str">
        <f t="shared" si="37"/>
        <v>SI</v>
      </c>
      <c r="B415" s="5" t="e">
        <f t="shared" si="38"/>
        <v>#N/A</v>
      </c>
      <c r="C415" s="4" t="str">
        <f t="shared" si="39"/>
        <v>WU1089</v>
      </c>
      <c r="D415" s="201"/>
      <c r="E415" s="197" t="s">
        <v>720</v>
      </c>
      <c r="F415" s="197" t="s">
        <v>217</v>
      </c>
      <c r="G415" s="202">
        <v>2</v>
      </c>
      <c r="H415" s="203">
        <v>2</v>
      </c>
      <c r="I415" s="203">
        <v>6</v>
      </c>
      <c r="J415" s="210">
        <v>10</v>
      </c>
      <c r="K415"/>
      <c r="L415"/>
      <c r="M415"/>
      <c r="N415"/>
      <c r="O415"/>
      <c r="P415"/>
      <c r="X415" s="51"/>
      <c r="Y415" s="51"/>
      <c r="Z415" s="51"/>
      <c r="AA415" s="51"/>
      <c r="AB415" s="51"/>
      <c r="AC415" s="51"/>
      <c r="AD415" s="51"/>
      <c r="AE415" s="51"/>
      <c r="AF415" s="51"/>
      <c r="AG415" s="88"/>
      <c r="AH415" s="88"/>
      <c r="AI415" s="14" t="s">
        <v>398</v>
      </c>
      <c r="AJ415" s="4" t="str">
        <f t="shared" si="40"/>
        <v>Transportes Lagunitas S.A.</v>
      </c>
    </row>
    <row r="416" spans="1:36" x14ac:dyDescent="0.45">
      <c r="A416" s="5" t="str">
        <f t="shared" si="37"/>
        <v>SI</v>
      </c>
      <c r="B416" s="5" t="e">
        <f t="shared" si="38"/>
        <v>#N/A</v>
      </c>
      <c r="C416" s="4" t="str">
        <f t="shared" si="39"/>
        <v>WV1917</v>
      </c>
      <c r="D416" s="197" t="s">
        <v>218</v>
      </c>
      <c r="E416" s="197" t="s">
        <v>705</v>
      </c>
      <c r="F416" s="197" t="s">
        <v>217</v>
      </c>
      <c r="G416" s="202">
        <v>2</v>
      </c>
      <c r="H416" s="203"/>
      <c r="I416" s="203"/>
      <c r="J416" s="210">
        <v>2</v>
      </c>
      <c r="K416"/>
      <c r="L416"/>
      <c r="M416"/>
      <c r="N416"/>
      <c r="O416"/>
      <c r="P416"/>
      <c r="X416" s="51"/>
      <c r="Y416" s="51"/>
      <c r="Z416" s="51"/>
      <c r="AA416" s="51"/>
      <c r="AB416" s="51"/>
      <c r="AC416" s="51"/>
      <c r="AD416" s="51"/>
      <c r="AE416" s="51"/>
      <c r="AF416" s="51"/>
      <c r="AG416" s="88"/>
      <c r="AH416" s="88"/>
      <c r="AI416" s="14" t="s">
        <v>590</v>
      </c>
      <c r="AJ416" s="4" t="str">
        <f t="shared" si="40"/>
        <v>Transportes Lagunitas S.A.</v>
      </c>
    </row>
    <row r="417" spans="1:36" x14ac:dyDescent="0.45">
      <c r="A417" s="5" t="str">
        <f t="shared" si="37"/>
        <v>SI</v>
      </c>
      <c r="B417" s="5" t="e">
        <f t="shared" si="38"/>
        <v>#N/A</v>
      </c>
      <c r="C417" s="4" t="str">
        <f t="shared" si="39"/>
        <v>WV1917</v>
      </c>
      <c r="D417" s="201"/>
      <c r="E417" s="197" t="s">
        <v>704</v>
      </c>
      <c r="F417" s="197" t="s">
        <v>217</v>
      </c>
      <c r="G417" s="202">
        <v>2</v>
      </c>
      <c r="H417" s="203"/>
      <c r="I417" s="203"/>
      <c r="J417" s="210">
        <v>2</v>
      </c>
      <c r="K417"/>
      <c r="L417"/>
      <c r="M417"/>
      <c r="N417"/>
      <c r="O417"/>
      <c r="P417"/>
      <c r="X417" s="51"/>
      <c r="Y417" s="51"/>
      <c r="Z417" s="51"/>
      <c r="AA417" s="51"/>
      <c r="AB417" s="51"/>
      <c r="AC417" s="51"/>
      <c r="AD417" s="51"/>
      <c r="AE417" s="51"/>
      <c r="AF417" s="51"/>
      <c r="AG417" s="88"/>
      <c r="AH417" s="88"/>
      <c r="AI417" s="14" t="s">
        <v>569</v>
      </c>
      <c r="AJ417" s="4" t="str">
        <f t="shared" si="40"/>
        <v>Transportes Lagunitas S.A.</v>
      </c>
    </row>
    <row r="418" spans="1:36" x14ac:dyDescent="0.45">
      <c r="A418" s="5" t="str">
        <f t="shared" si="37"/>
        <v>SI</v>
      </c>
      <c r="B418" s="5" t="e">
        <f t="shared" si="38"/>
        <v>#N/A</v>
      </c>
      <c r="C418" s="4" t="str">
        <f t="shared" si="39"/>
        <v>WV1917</v>
      </c>
      <c r="D418" s="201"/>
      <c r="E418" s="197" t="s">
        <v>720</v>
      </c>
      <c r="F418" s="197" t="s">
        <v>217</v>
      </c>
      <c r="G418" s="202">
        <v>2</v>
      </c>
      <c r="H418" s="203">
        <v>2</v>
      </c>
      <c r="I418" s="203"/>
      <c r="J418" s="210">
        <v>4</v>
      </c>
      <c r="K418"/>
      <c r="L418"/>
      <c r="M418"/>
      <c r="N418"/>
      <c r="O418"/>
      <c r="P418"/>
      <c r="X418" s="51"/>
      <c r="Y418" s="51"/>
      <c r="Z418" s="51"/>
      <c r="AA418" s="51"/>
      <c r="AB418" s="51"/>
      <c r="AC418" s="51"/>
      <c r="AD418" s="51"/>
      <c r="AE418" s="51"/>
      <c r="AF418" s="51"/>
      <c r="AG418" s="88"/>
      <c r="AH418" s="88"/>
      <c r="AI418" s="14" t="s">
        <v>581</v>
      </c>
      <c r="AJ418" s="4" t="str">
        <f t="shared" si="40"/>
        <v>Transportes Lagunitas S.A.</v>
      </c>
    </row>
    <row r="419" spans="1:36" x14ac:dyDescent="0.45">
      <c r="A419" s="5" t="str">
        <f t="shared" si="37"/>
        <v>SI</v>
      </c>
      <c r="B419" s="5" t="e">
        <f t="shared" si="38"/>
        <v>#N/A</v>
      </c>
      <c r="C419" s="4" t="str">
        <f t="shared" si="39"/>
        <v>WV1923</v>
      </c>
      <c r="D419" s="197" t="s">
        <v>192</v>
      </c>
      <c r="E419" s="197" t="s">
        <v>712</v>
      </c>
      <c r="F419" s="197" t="s">
        <v>159</v>
      </c>
      <c r="G419" s="202">
        <v>2</v>
      </c>
      <c r="H419" s="203"/>
      <c r="I419" s="203"/>
      <c r="J419" s="210">
        <v>2</v>
      </c>
      <c r="K419"/>
      <c r="L419"/>
      <c r="M419"/>
      <c r="N419"/>
      <c r="O419"/>
      <c r="P419"/>
      <c r="X419" s="51"/>
      <c r="Y419" s="51"/>
      <c r="Z419" s="51"/>
      <c r="AA419" s="51"/>
      <c r="AB419" s="51"/>
      <c r="AC419" s="51"/>
      <c r="AD419" s="51"/>
      <c r="AE419" s="51"/>
      <c r="AF419" s="51"/>
      <c r="AG419" s="88"/>
      <c r="AH419" s="88"/>
      <c r="AI419" s="14" t="s">
        <v>395</v>
      </c>
      <c r="AJ419" s="4" t="str">
        <f t="shared" si="40"/>
        <v>Transportes Lagunitas S.A.</v>
      </c>
    </row>
    <row r="420" spans="1:36" x14ac:dyDescent="0.45">
      <c r="A420" s="5" t="str">
        <f t="shared" si="37"/>
        <v>SI</v>
      </c>
      <c r="B420" s="5" t="e">
        <f t="shared" si="38"/>
        <v>#N/A</v>
      </c>
      <c r="C420" s="4" t="str">
        <f t="shared" si="39"/>
        <v>WV1923</v>
      </c>
      <c r="D420" s="201"/>
      <c r="E420" s="197" t="s">
        <v>713</v>
      </c>
      <c r="F420" s="197" t="s">
        <v>159</v>
      </c>
      <c r="G420" s="202">
        <v>4</v>
      </c>
      <c r="H420" s="203"/>
      <c r="I420" s="203"/>
      <c r="J420" s="210">
        <v>4</v>
      </c>
      <c r="K420"/>
      <c r="L420"/>
      <c r="M420"/>
      <c r="N420"/>
      <c r="O420"/>
      <c r="P420"/>
      <c r="X420" s="51"/>
      <c r="Y420" s="51"/>
      <c r="Z420" s="51"/>
      <c r="AA420" s="51"/>
      <c r="AB420" s="51"/>
      <c r="AC420" s="51"/>
      <c r="AD420" s="51"/>
      <c r="AE420" s="51"/>
      <c r="AF420" s="51"/>
      <c r="AG420" s="88"/>
      <c r="AH420" s="88"/>
      <c r="AI420" s="14" t="s">
        <v>586</v>
      </c>
      <c r="AJ420" s="4" t="str">
        <f t="shared" si="40"/>
        <v>Transportes Lagunitas S.A.</v>
      </c>
    </row>
    <row r="421" spans="1:36" x14ac:dyDescent="0.45">
      <c r="A421" s="5" t="str">
        <f t="shared" si="37"/>
        <v>SI</v>
      </c>
      <c r="B421" s="5" t="e">
        <f t="shared" si="38"/>
        <v>#N/A</v>
      </c>
      <c r="C421" s="4" t="str">
        <f t="shared" si="39"/>
        <v>WV6688</v>
      </c>
      <c r="D421" s="197" t="s">
        <v>398</v>
      </c>
      <c r="E421" s="197" t="s">
        <v>709</v>
      </c>
      <c r="F421" s="197" t="s">
        <v>393</v>
      </c>
      <c r="G421" s="202">
        <v>6</v>
      </c>
      <c r="H421" s="203"/>
      <c r="I421" s="203"/>
      <c r="J421" s="210">
        <v>6</v>
      </c>
      <c r="K421"/>
      <c r="L421"/>
      <c r="M421"/>
      <c r="N421"/>
      <c r="O421"/>
      <c r="P421"/>
      <c r="X421" s="51"/>
      <c r="Y421" s="51"/>
      <c r="Z421" s="51"/>
      <c r="AA421" s="51"/>
      <c r="AB421" s="51"/>
      <c r="AC421" s="51"/>
      <c r="AD421" s="51"/>
      <c r="AE421" s="51"/>
      <c r="AF421" s="51"/>
      <c r="AG421" s="88"/>
      <c r="AH421" s="88"/>
      <c r="AI421" s="14" t="s">
        <v>413</v>
      </c>
      <c r="AJ421" s="4" t="str">
        <f t="shared" si="40"/>
        <v>Transportes Lagunitas S.A.</v>
      </c>
    </row>
    <row r="422" spans="1:36" x14ac:dyDescent="0.45">
      <c r="A422" s="5" t="str">
        <f t="shared" si="37"/>
        <v>SI</v>
      </c>
      <c r="B422" s="5" t="e">
        <f t="shared" si="38"/>
        <v>#N/A</v>
      </c>
      <c r="C422" s="4" t="str">
        <f t="shared" si="39"/>
        <v>WX5526</v>
      </c>
      <c r="D422" s="197" t="s">
        <v>253</v>
      </c>
      <c r="E422" s="197" t="s">
        <v>703</v>
      </c>
      <c r="F422" s="197" t="s">
        <v>217</v>
      </c>
      <c r="G422" s="202">
        <v>2</v>
      </c>
      <c r="H422" s="203"/>
      <c r="I422" s="203"/>
      <c r="J422" s="210">
        <v>2</v>
      </c>
      <c r="K422"/>
      <c r="L422"/>
      <c r="M422"/>
      <c r="N422"/>
      <c r="O422"/>
      <c r="P422"/>
      <c r="X422" s="51"/>
      <c r="Y422" s="51"/>
      <c r="Z422" s="51"/>
      <c r="AA422" s="51"/>
      <c r="AB422" s="51"/>
      <c r="AC422" s="51"/>
      <c r="AD422" s="51"/>
      <c r="AE422" s="51"/>
      <c r="AF422" s="51"/>
      <c r="AG422" s="88"/>
      <c r="AH422" s="88"/>
      <c r="AI422" s="14" t="s">
        <v>115</v>
      </c>
      <c r="AJ422" s="4" t="str">
        <f t="shared" si="40"/>
        <v>Transportes Lagunitas S.A.</v>
      </c>
    </row>
    <row r="423" spans="1:36" x14ac:dyDescent="0.45">
      <c r="A423" s="5" t="str">
        <f t="shared" si="37"/>
        <v>SI</v>
      </c>
      <c r="B423" s="5" t="e">
        <f t="shared" si="38"/>
        <v>#N/A</v>
      </c>
      <c r="C423" s="4" t="str">
        <f t="shared" si="39"/>
        <v>WX5526</v>
      </c>
      <c r="D423" s="201"/>
      <c r="E423" s="197" t="s">
        <v>704</v>
      </c>
      <c r="F423" s="197" t="s">
        <v>217</v>
      </c>
      <c r="G423" s="202">
        <v>2</v>
      </c>
      <c r="H423" s="203"/>
      <c r="I423" s="203"/>
      <c r="J423" s="210">
        <v>2</v>
      </c>
      <c r="K423"/>
      <c r="L423"/>
      <c r="M423"/>
      <c r="N423"/>
      <c r="O423"/>
      <c r="P423"/>
      <c r="X423" s="51"/>
      <c r="Y423" s="51"/>
      <c r="Z423" s="51"/>
      <c r="AA423" s="51"/>
      <c r="AB423" s="51"/>
      <c r="AC423" s="51"/>
      <c r="AD423" s="51"/>
      <c r="AE423" s="51"/>
      <c r="AF423" s="51"/>
      <c r="AG423" s="88"/>
      <c r="AH423" s="88"/>
      <c r="AI423" s="14" t="s">
        <v>417</v>
      </c>
      <c r="AJ423" s="4" t="str">
        <f t="shared" si="40"/>
        <v>Transportes Lagunitas S.A.</v>
      </c>
    </row>
    <row r="424" spans="1:36" x14ac:dyDescent="0.45">
      <c r="A424" s="5" t="str">
        <f t="shared" si="37"/>
        <v>SI</v>
      </c>
      <c r="B424" s="5" t="e">
        <f t="shared" si="38"/>
        <v>#N/A</v>
      </c>
      <c r="C424" s="4" t="str">
        <f t="shared" si="39"/>
        <v>WX5526</v>
      </c>
      <c r="D424" s="201"/>
      <c r="E424" s="197" t="s">
        <v>720</v>
      </c>
      <c r="F424" s="197" t="s">
        <v>217</v>
      </c>
      <c r="G424" s="202">
        <v>2</v>
      </c>
      <c r="H424" s="203"/>
      <c r="I424" s="203">
        <v>6</v>
      </c>
      <c r="J424" s="210">
        <v>8</v>
      </c>
      <c r="K424"/>
      <c r="L424"/>
      <c r="M424"/>
      <c r="N424"/>
      <c r="O424"/>
      <c r="P424"/>
      <c r="X424" s="51"/>
      <c r="Y424" s="51"/>
      <c r="Z424" s="51"/>
      <c r="AA424" s="51"/>
      <c r="AB424" s="51"/>
      <c r="AC424" s="51"/>
      <c r="AD424" s="51"/>
      <c r="AE424" s="51"/>
      <c r="AF424" s="51"/>
      <c r="AG424" s="88"/>
      <c r="AH424" s="88"/>
      <c r="AI424" s="14" t="s">
        <v>410</v>
      </c>
      <c r="AJ424" s="4" t="str">
        <f t="shared" si="40"/>
        <v>Transportes Lagunitas S.A.</v>
      </c>
    </row>
    <row r="425" spans="1:36" x14ac:dyDescent="0.45">
      <c r="A425" s="5" t="str">
        <f t="shared" si="37"/>
        <v>SI</v>
      </c>
      <c r="B425" s="5" t="e">
        <f t="shared" si="38"/>
        <v>#N/A</v>
      </c>
      <c r="C425" s="4" t="str">
        <f t="shared" si="39"/>
        <v>WX5530</v>
      </c>
      <c r="D425" s="197" t="s">
        <v>60</v>
      </c>
      <c r="E425" s="197" t="s">
        <v>707</v>
      </c>
      <c r="F425" s="197" t="s">
        <v>54</v>
      </c>
      <c r="G425" s="202">
        <v>2</v>
      </c>
      <c r="H425" s="203"/>
      <c r="I425" s="203"/>
      <c r="J425" s="210">
        <v>2</v>
      </c>
      <c r="K425"/>
      <c r="L425"/>
      <c r="M425"/>
      <c r="N425"/>
      <c r="O425"/>
      <c r="P425"/>
      <c r="X425" s="51"/>
      <c r="Y425" s="51"/>
      <c r="Z425" s="51"/>
      <c r="AA425" s="51"/>
      <c r="AB425" s="51"/>
      <c r="AC425" s="51"/>
      <c r="AD425" s="51"/>
      <c r="AE425" s="51"/>
      <c r="AF425" s="51"/>
      <c r="AG425" s="88"/>
      <c r="AH425" s="88"/>
      <c r="AI425" s="14" t="s">
        <v>425</v>
      </c>
      <c r="AJ425" s="4" t="str">
        <f t="shared" si="40"/>
        <v>Transportes Lagunitas S.A.</v>
      </c>
    </row>
    <row r="426" spans="1:36" x14ac:dyDescent="0.45">
      <c r="A426" s="5" t="str">
        <f t="shared" si="37"/>
        <v>SI</v>
      </c>
      <c r="B426" s="5" t="e">
        <f t="shared" si="38"/>
        <v>#N/A</v>
      </c>
      <c r="C426" s="4" t="str">
        <f t="shared" si="39"/>
        <v>WX5530</v>
      </c>
      <c r="D426" s="201"/>
      <c r="E426" s="197" t="s">
        <v>708</v>
      </c>
      <c r="F426" s="197" t="s">
        <v>54</v>
      </c>
      <c r="G426" s="202">
        <v>2</v>
      </c>
      <c r="H426" s="203"/>
      <c r="I426" s="203"/>
      <c r="J426" s="210">
        <v>2</v>
      </c>
      <c r="K426"/>
      <c r="L426"/>
      <c r="M426"/>
      <c r="N426"/>
      <c r="O426"/>
      <c r="P426"/>
      <c r="X426" s="51"/>
      <c r="Y426" s="51"/>
      <c r="Z426" s="51"/>
      <c r="AA426" s="51"/>
      <c r="AB426" s="51"/>
      <c r="AC426" s="51"/>
      <c r="AD426" s="51"/>
      <c r="AE426" s="51"/>
      <c r="AF426" s="51"/>
      <c r="AG426" s="88"/>
      <c r="AH426" s="88"/>
      <c r="AI426" s="14" t="s">
        <v>408</v>
      </c>
      <c r="AJ426" s="4" t="str">
        <f t="shared" si="40"/>
        <v>Transportes Lagunitas S.A.</v>
      </c>
    </row>
    <row r="427" spans="1:36" x14ac:dyDescent="0.45">
      <c r="A427" s="5" t="str">
        <f t="shared" si="37"/>
        <v>SI</v>
      </c>
      <c r="B427" s="5" t="e">
        <f t="shared" si="38"/>
        <v>#N/A</v>
      </c>
      <c r="C427" s="4" t="str">
        <f t="shared" si="39"/>
        <v>WX7031</v>
      </c>
      <c r="D427" s="197" t="s">
        <v>179</v>
      </c>
      <c r="E427" s="197" t="s">
        <v>712</v>
      </c>
      <c r="F427" s="197" t="s">
        <v>159</v>
      </c>
      <c r="G427" s="202">
        <v>2</v>
      </c>
      <c r="H427" s="203"/>
      <c r="I427" s="203"/>
      <c r="J427" s="210">
        <v>2</v>
      </c>
      <c r="K427"/>
      <c r="L427"/>
      <c r="M427"/>
      <c r="N427"/>
      <c r="O427"/>
      <c r="P427"/>
      <c r="X427" s="51"/>
      <c r="Y427" s="51"/>
      <c r="Z427" s="51"/>
      <c r="AA427" s="51"/>
      <c r="AB427" s="51"/>
      <c r="AC427" s="51"/>
      <c r="AD427" s="51"/>
      <c r="AE427" s="51"/>
      <c r="AF427" s="51"/>
      <c r="AG427" s="88"/>
      <c r="AH427" s="88"/>
      <c r="AI427" s="14" t="s">
        <v>407</v>
      </c>
      <c r="AJ427" s="4" t="str">
        <f t="shared" si="40"/>
        <v>Transportes Lagunitas S.A.</v>
      </c>
    </row>
    <row r="428" spans="1:36" x14ac:dyDescent="0.45">
      <c r="A428" s="5" t="str">
        <f t="shared" si="37"/>
        <v>SI</v>
      </c>
      <c r="B428" s="5" t="e">
        <f t="shared" si="38"/>
        <v>#N/A</v>
      </c>
      <c r="C428" s="4" t="str">
        <f t="shared" si="39"/>
        <v>WY4408</v>
      </c>
      <c r="D428" s="197" t="s">
        <v>277</v>
      </c>
      <c r="E428" s="197" t="s">
        <v>705</v>
      </c>
      <c r="F428" s="197" t="s">
        <v>217</v>
      </c>
      <c r="G428" s="202"/>
      <c r="H428" s="203">
        <v>1</v>
      </c>
      <c r="I428" s="203"/>
      <c r="J428" s="210">
        <v>1</v>
      </c>
      <c r="K428"/>
      <c r="L428"/>
      <c r="M428"/>
      <c r="N428"/>
      <c r="O428"/>
      <c r="P428"/>
      <c r="X428" s="51"/>
      <c r="Y428" s="51"/>
      <c r="Z428" s="51"/>
      <c r="AA428" s="51"/>
      <c r="AB428" s="51"/>
      <c r="AC428" s="51"/>
      <c r="AD428" s="51"/>
      <c r="AE428" s="51"/>
      <c r="AF428" s="51"/>
      <c r="AG428" s="88"/>
      <c r="AH428" s="88"/>
      <c r="AI428" s="14" t="s">
        <v>592</v>
      </c>
      <c r="AJ428" s="4" t="str">
        <f t="shared" si="40"/>
        <v>Transportes Lagunitas S.A.</v>
      </c>
    </row>
    <row r="429" spans="1:36" x14ac:dyDescent="0.45">
      <c r="A429" s="5" t="str">
        <f t="shared" si="37"/>
        <v>SI</v>
      </c>
      <c r="B429" s="5" t="e">
        <f t="shared" si="38"/>
        <v>#N/A</v>
      </c>
      <c r="C429" s="4" t="str">
        <f t="shared" si="39"/>
        <v>WY4408</v>
      </c>
      <c r="D429" s="201"/>
      <c r="E429" s="197" t="s">
        <v>720</v>
      </c>
      <c r="F429" s="197" t="s">
        <v>217</v>
      </c>
      <c r="G429" s="202"/>
      <c r="H429" s="203">
        <v>2</v>
      </c>
      <c r="I429" s="203"/>
      <c r="J429" s="210">
        <v>2</v>
      </c>
      <c r="K429"/>
      <c r="L429"/>
      <c r="M429"/>
      <c r="N429"/>
      <c r="O429"/>
      <c r="P429"/>
      <c r="X429" s="51"/>
      <c r="Y429" s="51"/>
      <c r="Z429" s="51"/>
      <c r="AA429" s="51"/>
      <c r="AB429" s="51"/>
      <c r="AC429" s="51"/>
      <c r="AD429" s="51"/>
      <c r="AE429" s="51"/>
      <c r="AF429" s="51"/>
      <c r="AG429" s="88"/>
      <c r="AH429" s="88"/>
      <c r="AI429" s="14" t="s">
        <v>587</v>
      </c>
      <c r="AJ429" s="4" t="str">
        <f t="shared" si="40"/>
        <v>Transportes Lagunitas S.A.</v>
      </c>
    </row>
    <row r="430" spans="1:36" x14ac:dyDescent="0.45">
      <c r="A430" s="5" t="str">
        <f t="shared" si="37"/>
        <v>SI</v>
      </c>
      <c r="B430" s="5" t="e">
        <f t="shared" si="38"/>
        <v>#N/A</v>
      </c>
      <c r="C430" s="4" t="str">
        <f t="shared" si="39"/>
        <v>WY4648</v>
      </c>
      <c r="D430" s="197" t="s">
        <v>259</v>
      </c>
      <c r="E430" s="197" t="s">
        <v>705</v>
      </c>
      <c r="F430" s="197" t="s">
        <v>217</v>
      </c>
      <c r="G430" s="202"/>
      <c r="H430" s="203">
        <v>2</v>
      </c>
      <c r="I430" s="203"/>
      <c r="J430" s="210">
        <v>2</v>
      </c>
      <c r="K430"/>
      <c r="L430"/>
      <c r="M430"/>
      <c r="N430"/>
      <c r="O430"/>
      <c r="P430"/>
      <c r="X430" s="51"/>
      <c r="Y430" s="51"/>
      <c r="Z430" s="51"/>
      <c r="AA430" s="51"/>
      <c r="AB430" s="51"/>
      <c r="AC430" s="51"/>
      <c r="AD430" s="51"/>
      <c r="AE430" s="51"/>
      <c r="AF430" s="51"/>
      <c r="AG430" s="88"/>
      <c r="AH430" s="88"/>
      <c r="AI430" s="14" t="s">
        <v>405</v>
      </c>
      <c r="AJ430" s="4" t="str">
        <f t="shared" si="40"/>
        <v>Transportes Lagunitas S.A.</v>
      </c>
    </row>
    <row r="431" spans="1:36" x14ac:dyDescent="0.45">
      <c r="A431" s="5" t="str">
        <f t="shared" si="37"/>
        <v>SI</v>
      </c>
      <c r="B431" s="5" t="e">
        <f t="shared" si="38"/>
        <v>#N/A</v>
      </c>
      <c r="C431" s="4" t="str">
        <f t="shared" si="39"/>
        <v>WY4648</v>
      </c>
      <c r="D431" s="201"/>
      <c r="E431" s="197" t="s">
        <v>703</v>
      </c>
      <c r="F431" s="197" t="s">
        <v>217</v>
      </c>
      <c r="G431" s="202">
        <v>2</v>
      </c>
      <c r="H431" s="203"/>
      <c r="I431" s="203"/>
      <c r="J431" s="210">
        <v>2</v>
      </c>
      <c r="K431"/>
      <c r="L431"/>
      <c r="M431"/>
      <c r="N431"/>
      <c r="O431"/>
      <c r="P431"/>
      <c r="X431" s="51"/>
      <c r="Y431" s="51"/>
      <c r="Z431" s="51"/>
      <c r="AA431" s="51"/>
      <c r="AB431" s="51"/>
      <c r="AC431" s="51"/>
      <c r="AD431" s="51"/>
      <c r="AE431" s="51"/>
      <c r="AF431" s="51"/>
      <c r="AG431" s="88"/>
      <c r="AH431" s="88"/>
      <c r="AI431" s="14" t="s">
        <v>424</v>
      </c>
      <c r="AJ431" s="4" t="str">
        <f t="shared" si="40"/>
        <v>Transportes Lagunitas S.A.</v>
      </c>
    </row>
    <row r="432" spans="1:36" x14ac:dyDescent="0.45">
      <c r="A432" s="5" t="str">
        <f t="shared" si="37"/>
        <v>SI</v>
      </c>
      <c r="B432" s="5" t="e">
        <f t="shared" si="38"/>
        <v>#N/A</v>
      </c>
      <c r="C432" s="4" t="str">
        <f t="shared" si="39"/>
        <v>WY4648</v>
      </c>
      <c r="D432" s="201"/>
      <c r="E432" s="197" t="s">
        <v>704</v>
      </c>
      <c r="F432" s="197" t="s">
        <v>217</v>
      </c>
      <c r="G432" s="202">
        <v>2</v>
      </c>
      <c r="H432" s="203"/>
      <c r="I432" s="203"/>
      <c r="J432" s="210">
        <v>2</v>
      </c>
      <c r="K432"/>
      <c r="L432"/>
      <c r="M432"/>
      <c r="N432"/>
      <c r="O432"/>
      <c r="P432"/>
      <c r="X432" s="51"/>
      <c r="Y432" s="51"/>
      <c r="Z432" s="51"/>
      <c r="AA432" s="51"/>
      <c r="AB432" s="51"/>
      <c r="AC432" s="51"/>
      <c r="AD432" s="51"/>
      <c r="AE432" s="51"/>
      <c r="AF432" s="51"/>
      <c r="AG432" s="88"/>
      <c r="AH432" s="88"/>
      <c r="AI432" s="14" t="s">
        <v>404</v>
      </c>
      <c r="AJ432" s="4" t="str">
        <f t="shared" si="40"/>
        <v>Transportes Lagunitas S.A.</v>
      </c>
    </row>
    <row r="433" spans="1:36" x14ac:dyDescent="0.45">
      <c r="A433" s="5" t="str">
        <f t="shared" si="37"/>
        <v>SI</v>
      </c>
      <c r="B433" s="5" t="e">
        <f t="shared" si="38"/>
        <v>#N/A</v>
      </c>
      <c r="C433" s="4" t="str">
        <f t="shared" si="39"/>
        <v>WY4648</v>
      </c>
      <c r="D433" s="201"/>
      <c r="E433" s="197" t="s">
        <v>720</v>
      </c>
      <c r="F433" s="197" t="s">
        <v>217</v>
      </c>
      <c r="G433" s="202">
        <v>2</v>
      </c>
      <c r="H433" s="203">
        <v>2</v>
      </c>
      <c r="I433" s="203"/>
      <c r="J433" s="210">
        <v>4</v>
      </c>
      <c r="K433"/>
      <c r="L433"/>
      <c r="M433"/>
      <c r="N433"/>
      <c r="O433"/>
      <c r="P433"/>
      <c r="X433" s="51"/>
      <c r="Y433" s="51"/>
      <c r="Z433" s="51"/>
      <c r="AA433" s="51"/>
      <c r="AB433" s="51"/>
      <c r="AC433" s="51"/>
      <c r="AD433" s="51"/>
      <c r="AE433" s="51"/>
      <c r="AF433" s="51"/>
      <c r="AG433" s="88"/>
      <c r="AH433" s="88"/>
      <c r="AI433" s="14" t="s">
        <v>409</v>
      </c>
      <c r="AJ433" s="4" t="str">
        <f t="shared" si="40"/>
        <v>Transportes Lagunitas S.A.</v>
      </c>
    </row>
    <row r="434" spans="1:36" x14ac:dyDescent="0.45">
      <c r="A434" s="5" t="str">
        <f t="shared" si="37"/>
        <v>SI</v>
      </c>
      <c r="B434" s="5" t="e">
        <f t="shared" si="38"/>
        <v>#N/A</v>
      </c>
      <c r="C434" s="4" t="str">
        <f t="shared" si="39"/>
        <v>XA3808</v>
      </c>
      <c r="D434" s="197" t="s">
        <v>379</v>
      </c>
      <c r="E434" s="197" t="s">
        <v>715</v>
      </c>
      <c r="F434" s="197" t="s">
        <v>373</v>
      </c>
      <c r="G434" s="202">
        <v>8</v>
      </c>
      <c r="H434" s="203"/>
      <c r="I434" s="203"/>
      <c r="J434" s="210">
        <v>8</v>
      </c>
      <c r="K434"/>
      <c r="L434"/>
      <c r="M434"/>
      <c r="N434"/>
      <c r="O434"/>
      <c r="P434"/>
      <c r="X434" s="51"/>
      <c r="Y434" s="51"/>
      <c r="Z434" s="51"/>
      <c r="AA434" s="51"/>
      <c r="AB434" s="51"/>
      <c r="AC434" s="51"/>
      <c r="AD434" s="51"/>
      <c r="AE434" s="51"/>
      <c r="AF434" s="51"/>
      <c r="AG434" s="88"/>
      <c r="AH434" s="88"/>
      <c r="AI434" s="14" t="s">
        <v>418</v>
      </c>
      <c r="AJ434" s="4" t="str">
        <f t="shared" si="40"/>
        <v>Transportes Lagunitas S.A.</v>
      </c>
    </row>
    <row r="435" spans="1:36" x14ac:dyDescent="0.45">
      <c r="A435" s="5" t="str">
        <f t="shared" si="37"/>
        <v>SI</v>
      </c>
      <c r="B435" s="5" t="e">
        <f t="shared" si="38"/>
        <v>#N/A</v>
      </c>
      <c r="C435" s="4" t="str">
        <f t="shared" si="39"/>
        <v>XA7978</v>
      </c>
      <c r="D435" s="197" t="s">
        <v>168</v>
      </c>
      <c r="E435" s="197" t="s">
        <v>712</v>
      </c>
      <c r="F435" s="197" t="s">
        <v>159</v>
      </c>
      <c r="G435" s="202">
        <v>2</v>
      </c>
      <c r="H435" s="203"/>
      <c r="I435" s="203"/>
      <c r="J435" s="210">
        <v>2</v>
      </c>
      <c r="K435"/>
      <c r="L435"/>
      <c r="M435"/>
      <c r="N435"/>
      <c r="O435"/>
      <c r="P435"/>
      <c r="X435" s="51"/>
      <c r="Y435" s="51"/>
      <c r="Z435" s="51"/>
      <c r="AA435" s="51"/>
      <c r="AB435" s="51"/>
      <c r="AC435" s="51"/>
      <c r="AD435" s="51"/>
      <c r="AE435" s="51"/>
      <c r="AF435" s="51"/>
      <c r="AG435" s="88"/>
      <c r="AH435" s="88"/>
      <c r="AI435" s="14" t="s">
        <v>582</v>
      </c>
      <c r="AJ435" s="4" t="str">
        <f t="shared" si="40"/>
        <v>Transportes Lagunitas S.A.</v>
      </c>
    </row>
    <row r="436" spans="1:36" x14ac:dyDescent="0.45">
      <c r="A436" s="5" t="str">
        <f t="shared" si="37"/>
        <v>SI</v>
      </c>
      <c r="B436" s="5" t="e">
        <f t="shared" si="38"/>
        <v>#N/A</v>
      </c>
      <c r="C436" s="4" t="str">
        <f t="shared" si="39"/>
        <v>XA7978</v>
      </c>
      <c r="D436" s="201"/>
      <c r="E436" s="197" t="s">
        <v>713</v>
      </c>
      <c r="F436" s="197" t="s">
        <v>159</v>
      </c>
      <c r="G436" s="202">
        <v>2</v>
      </c>
      <c r="H436" s="203"/>
      <c r="I436" s="203"/>
      <c r="J436" s="210">
        <v>2</v>
      </c>
      <c r="K436"/>
      <c r="L436"/>
      <c r="M436"/>
      <c r="N436"/>
      <c r="O436"/>
      <c r="P436"/>
      <c r="X436" s="51"/>
      <c r="Y436" s="51"/>
      <c r="Z436" s="51"/>
      <c r="AA436" s="51"/>
      <c r="AB436" s="51"/>
      <c r="AC436" s="51"/>
      <c r="AD436" s="51"/>
      <c r="AE436" s="51"/>
      <c r="AF436" s="51"/>
      <c r="AG436" s="88"/>
      <c r="AH436" s="88"/>
      <c r="AI436" s="14" t="s">
        <v>378</v>
      </c>
      <c r="AJ436" s="4" t="str">
        <f t="shared" ref="AJ436:AJ469" si="41">VLOOKUP(AI436,$AG$11:$AH$200,2,FALSE)</f>
        <v>Transporte Lagunitas Puerto Montt SPA</v>
      </c>
    </row>
    <row r="437" spans="1:36" x14ac:dyDescent="0.45">
      <c r="A437" s="5" t="str">
        <f t="shared" si="37"/>
        <v>SI</v>
      </c>
      <c r="B437" s="5" t="e">
        <f t="shared" si="38"/>
        <v>#N/A</v>
      </c>
      <c r="C437" s="4" t="str">
        <f t="shared" si="39"/>
        <v>XD8197</v>
      </c>
      <c r="D437" s="197" t="s">
        <v>380</v>
      </c>
      <c r="E437" s="197" t="s">
        <v>715</v>
      </c>
      <c r="F437" s="197" t="s">
        <v>373</v>
      </c>
      <c r="G437" s="202">
        <v>9</v>
      </c>
      <c r="H437" s="203"/>
      <c r="I437" s="203"/>
      <c r="J437" s="210">
        <v>9</v>
      </c>
      <c r="K437"/>
      <c r="L437"/>
      <c r="M437"/>
      <c r="N437"/>
      <c r="O437"/>
      <c r="P437"/>
      <c r="X437" s="51"/>
      <c r="Y437" s="51"/>
      <c r="Z437" s="51"/>
      <c r="AA437" s="51"/>
      <c r="AB437" s="51"/>
      <c r="AC437" s="51"/>
      <c r="AD437" s="51"/>
      <c r="AE437" s="51"/>
      <c r="AF437" s="51"/>
      <c r="AG437" s="88"/>
      <c r="AH437" s="88"/>
      <c r="AI437" s="14" t="s">
        <v>382</v>
      </c>
      <c r="AJ437" s="4" t="str">
        <f t="shared" si="41"/>
        <v>Transporte Lagunitas Puerto Montt SPA</v>
      </c>
    </row>
    <row r="438" spans="1:36" x14ac:dyDescent="0.45">
      <c r="A438" s="5" t="str">
        <f t="shared" si="37"/>
        <v>SI</v>
      </c>
      <c r="B438" s="5" t="e">
        <f t="shared" si="38"/>
        <v>#N/A</v>
      </c>
      <c r="C438" s="4" t="str">
        <f t="shared" si="39"/>
        <v>XE9415</v>
      </c>
      <c r="D438" s="197" t="s">
        <v>583</v>
      </c>
      <c r="E438" s="197" t="s">
        <v>715</v>
      </c>
      <c r="F438" s="197" t="s">
        <v>373</v>
      </c>
      <c r="G438" s="202">
        <v>4</v>
      </c>
      <c r="H438" s="203">
        <v>8</v>
      </c>
      <c r="I438" s="203"/>
      <c r="J438" s="210">
        <v>12</v>
      </c>
      <c r="K438"/>
      <c r="L438"/>
      <c r="M438"/>
      <c r="N438"/>
      <c r="O438"/>
      <c r="P438"/>
      <c r="X438" s="51"/>
      <c r="Y438" s="51"/>
      <c r="Z438" s="51"/>
      <c r="AA438" s="51"/>
      <c r="AB438" s="51"/>
      <c r="AC438" s="51"/>
      <c r="AD438" s="51"/>
      <c r="AE438" s="51"/>
      <c r="AF438" s="51"/>
      <c r="AG438" s="88"/>
      <c r="AH438" s="88"/>
      <c r="AI438" s="14" t="s">
        <v>384</v>
      </c>
      <c r="AJ438" s="4" t="str">
        <f t="shared" si="41"/>
        <v>Transporte Lagunitas Puerto Montt SPA</v>
      </c>
    </row>
    <row r="439" spans="1:36" x14ac:dyDescent="0.45">
      <c r="A439" s="5" t="str">
        <f t="shared" si="37"/>
        <v>SI</v>
      </c>
      <c r="B439" s="5" t="e">
        <f t="shared" si="38"/>
        <v>#N/A</v>
      </c>
      <c r="C439" s="4" t="str">
        <f t="shared" si="39"/>
        <v>XG1211</v>
      </c>
      <c r="D439" s="197" t="s">
        <v>262</v>
      </c>
      <c r="E439" s="197" t="s">
        <v>704</v>
      </c>
      <c r="F439" s="197" t="s">
        <v>217</v>
      </c>
      <c r="G439" s="202">
        <v>2</v>
      </c>
      <c r="H439" s="203"/>
      <c r="I439" s="203"/>
      <c r="J439" s="210">
        <v>2</v>
      </c>
      <c r="K439"/>
      <c r="L439"/>
      <c r="M439"/>
      <c r="N439"/>
      <c r="O439"/>
      <c r="P439"/>
      <c r="X439" s="51"/>
      <c r="Y439" s="51"/>
      <c r="Z439" s="51"/>
      <c r="AA439" s="51"/>
      <c r="AB439" s="51"/>
      <c r="AC439" s="51"/>
      <c r="AD439" s="51"/>
      <c r="AE439" s="51"/>
      <c r="AF439" s="51"/>
      <c r="AG439" s="88"/>
      <c r="AH439" s="88"/>
      <c r="AI439" s="14" t="s">
        <v>636</v>
      </c>
      <c r="AJ439" s="4" t="str">
        <f t="shared" si="41"/>
        <v>Transporte Lagunitas Puerto Montt SPA</v>
      </c>
    </row>
    <row r="440" spans="1:36" x14ac:dyDescent="0.45">
      <c r="A440" s="5" t="str">
        <f t="shared" si="37"/>
        <v>SI</v>
      </c>
      <c r="B440" s="5" t="e">
        <f t="shared" si="38"/>
        <v>#N/A</v>
      </c>
      <c r="C440" s="4" t="str">
        <f t="shared" si="39"/>
        <v>XG1211</v>
      </c>
      <c r="D440" s="201"/>
      <c r="E440" s="197" t="s">
        <v>720</v>
      </c>
      <c r="F440" s="197" t="s">
        <v>217</v>
      </c>
      <c r="G440" s="202">
        <v>2</v>
      </c>
      <c r="H440" s="203">
        <v>4</v>
      </c>
      <c r="I440" s="203"/>
      <c r="J440" s="210">
        <v>6</v>
      </c>
      <c r="K440"/>
      <c r="L440"/>
      <c r="M440"/>
      <c r="N440"/>
      <c r="O440"/>
      <c r="P440"/>
      <c r="X440" s="51"/>
      <c r="Y440" s="51"/>
      <c r="Z440" s="51"/>
      <c r="AA440" s="51"/>
      <c r="AB440" s="51"/>
      <c r="AC440" s="51"/>
      <c r="AD440" s="51"/>
      <c r="AE440" s="51"/>
      <c r="AF440" s="51"/>
      <c r="AG440" s="88"/>
      <c r="AH440" s="88"/>
      <c r="AI440" s="14" t="s">
        <v>632</v>
      </c>
      <c r="AJ440" s="4" t="str">
        <f t="shared" si="41"/>
        <v>Transporte Lagunitas Puerto Montt SPA</v>
      </c>
    </row>
    <row r="441" spans="1:36" x14ac:dyDescent="0.45">
      <c r="A441" s="5" t="str">
        <f t="shared" si="37"/>
        <v>SI</v>
      </c>
      <c r="B441" s="5" t="e">
        <f t="shared" si="38"/>
        <v>#N/A</v>
      </c>
      <c r="C441" s="4" t="str">
        <f t="shared" si="39"/>
        <v>XH6350</v>
      </c>
      <c r="D441" s="197" t="s">
        <v>195</v>
      </c>
      <c r="E441" s="197" t="s">
        <v>712</v>
      </c>
      <c r="F441" s="197" t="s">
        <v>159</v>
      </c>
      <c r="G441" s="202">
        <v>4</v>
      </c>
      <c r="H441" s="203"/>
      <c r="I441" s="203"/>
      <c r="J441" s="210">
        <v>4</v>
      </c>
      <c r="K441"/>
      <c r="L441"/>
      <c r="M441"/>
      <c r="N441"/>
      <c r="O441"/>
      <c r="P441"/>
      <c r="X441" s="51"/>
      <c r="Y441" s="51"/>
      <c r="Z441" s="51"/>
      <c r="AA441" s="51"/>
      <c r="AB441" s="51"/>
      <c r="AC441" s="51"/>
      <c r="AD441" s="51"/>
      <c r="AE441" s="51"/>
      <c r="AF441" s="51"/>
      <c r="AG441" s="88"/>
      <c r="AH441" s="88"/>
      <c r="AI441" s="14" t="s">
        <v>623</v>
      </c>
      <c r="AJ441" s="4" t="str">
        <f t="shared" si="41"/>
        <v>Transporte Lagunitas Puerto Montt SPA</v>
      </c>
    </row>
    <row r="442" spans="1:36" x14ac:dyDescent="0.45">
      <c r="A442" s="5" t="str">
        <f t="shared" si="37"/>
        <v>SI</v>
      </c>
      <c r="B442" s="5" t="e">
        <f t="shared" si="38"/>
        <v>#N/A</v>
      </c>
      <c r="C442" s="4" t="str">
        <f t="shared" si="39"/>
        <v>XH6350</v>
      </c>
      <c r="D442" s="201"/>
      <c r="E442" s="197" t="s">
        <v>713</v>
      </c>
      <c r="F442" s="197" t="s">
        <v>159</v>
      </c>
      <c r="G442" s="202">
        <v>2</v>
      </c>
      <c r="H442" s="203"/>
      <c r="I442" s="203"/>
      <c r="J442" s="210">
        <v>2</v>
      </c>
      <c r="K442"/>
      <c r="L442"/>
      <c r="M442"/>
      <c r="N442"/>
      <c r="O442"/>
      <c r="P442"/>
      <c r="X442" s="51"/>
      <c r="Y442" s="51"/>
      <c r="Z442" s="51"/>
      <c r="AA442" s="51"/>
      <c r="AB442" s="51"/>
      <c r="AC442" s="51"/>
      <c r="AD442" s="51"/>
      <c r="AE442" s="51"/>
      <c r="AF442" s="51"/>
      <c r="AG442" s="88"/>
      <c r="AH442" s="88"/>
      <c r="AI442" s="14" t="s">
        <v>627</v>
      </c>
      <c r="AJ442" s="4" t="str">
        <f t="shared" si="41"/>
        <v>Transporte Lagunitas Puerto Montt SPA</v>
      </c>
    </row>
    <row r="443" spans="1:36" x14ac:dyDescent="0.45">
      <c r="A443" s="5" t="str">
        <f t="shared" si="37"/>
        <v>SI</v>
      </c>
      <c r="B443" s="5" t="e">
        <f t="shared" si="38"/>
        <v>#N/A</v>
      </c>
      <c r="C443" s="4" t="str">
        <f t="shared" si="39"/>
        <v>XN5328</v>
      </c>
      <c r="D443" s="197" t="s">
        <v>273</v>
      </c>
      <c r="E443" s="197" t="s">
        <v>705</v>
      </c>
      <c r="F443" s="197" t="s">
        <v>217</v>
      </c>
      <c r="G443" s="202"/>
      <c r="H443" s="203">
        <v>4</v>
      </c>
      <c r="I443" s="203"/>
      <c r="J443" s="210">
        <v>4</v>
      </c>
      <c r="K443"/>
      <c r="L443"/>
      <c r="M443"/>
      <c r="N443"/>
      <c r="O443"/>
      <c r="P443"/>
      <c r="X443" s="51"/>
      <c r="Y443" s="51"/>
      <c r="Z443" s="51"/>
      <c r="AA443" s="51"/>
      <c r="AB443" s="51"/>
      <c r="AC443" s="51"/>
      <c r="AD443" s="51"/>
      <c r="AE443" s="51"/>
      <c r="AF443" s="51"/>
      <c r="AG443" s="88"/>
      <c r="AH443" s="88"/>
      <c r="AI443" s="14" t="s">
        <v>629</v>
      </c>
      <c r="AJ443" s="4" t="str">
        <f t="shared" si="41"/>
        <v>Transporte Lagunitas Puerto Montt SPA</v>
      </c>
    </row>
    <row r="444" spans="1:36" x14ac:dyDescent="0.45">
      <c r="A444" s="5" t="str">
        <f t="shared" si="37"/>
        <v>SI</v>
      </c>
      <c r="B444" s="5" t="e">
        <f t="shared" si="38"/>
        <v>#N/A</v>
      </c>
      <c r="C444" s="4" t="str">
        <f t="shared" si="39"/>
        <v>XN5328</v>
      </c>
      <c r="D444" s="201"/>
      <c r="E444" s="197" t="s">
        <v>720</v>
      </c>
      <c r="F444" s="197" t="s">
        <v>217</v>
      </c>
      <c r="G444" s="202"/>
      <c r="H444" s="203"/>
      <c r="I444" s="203">
        <v>2</v>
      </c>
      <c r="J444" s="210">
        <v>2</v>
      </c>
      <c r="K444"/>
      <c r="L444"/>
      <c r="M444"/>
      <c r="N444"/>
      <c r="O444"/>
      <c r="P444"/>
      <c r="X444" s="51"/>
      <c r="Y444" s="51"/>
      <c r="Z444" s="51"/>
      <c r="AA444" s="51"/>
      <c r="AB444" s="51"/>
      <c r="AC444" s="51"/>
      <c r="AD444" s="51"/>
      <c r="AE444" s="51"/>
      <c r="AF444" s="51"/>
      <c r="AG444" s="88"/>
      <c r="AH444" s="88"/>
      <c r="AI444" s="14" t="s">
        <v>570</v>
      </c>
      <c r="AJ444" s="4" t="str">
        <f t="shared" si="41"/>
        <v>Transporte Lagunitas Puerto Montt SPA</v>
      </c>
    </row>
    <row r="445" spans="1:36" x14ac:dyDescent="0.45">
      <c r="A445" s="5" t="str">
        <f t="shared" si="37"/>
        <v>SI</v>
      </c>
      <c r="B445" s="5" t="e">
        <f t="shared" si="38"/>
        <v>#N/A</v>
      </c>
      <c r="C445" s="4" t="str">
        <f t="shared" si="39"/>
        <v>XP3007</v>
      </c>
      <c r="D445" s="197" t="s">
        <v>208</v>
      </c>
      <c r="E445" s="197" t="s">
        <v>712</v>
      </c>
      <c r="F445" s="197" t="s">
        <v>159</v>
      </c>
      <c r="G445" s="202"/>
      <c r="H445" s="203">
        <v>2</v>
      </c>
      <c r="I445" s="203"/>
      <c r="J445" s="210">
        <v>2</v>
      </c>
      <c r="K445"/>
      <c r="L445"/>
      <c r="M445"/>
      <c r="N445"/>
      <c r="O445"/>
      <c r="P445"/>
      <c r="X445" s="51"/>
      <c r="Y445" s="51"/>
      <c r="Z445" s="51"/>
      <c r="AA445" s="51"/>
      <c r="AB445" s="51"/>
      <c r="AC445" s="51"/>
      <c r="AD445" s="51"/>
      <c r="AE445" s="51"/>
      <c r="AF445" s="51"/>
      <c r="AG445" s="88"/>
      <c r="AH445" s="88"/>
      <c r="AI445" s="14" t="s">
        <v>637</v>
      </c>
      <c r="AJ445" s="4" t="str">
        <f t="shared" si="41"/>
        <v>Transporte Lagunitas Puerto Montt SPA</v>
      </c>
    </row>
    <row r="446" spans="1:36" x14ac:dyDescent="0.45">
      <c r="A446" s="5" t="str">
        <f t="shared" si="37"/>
        <v>SI</v>
      </c>
      <c r="B446" s="5" t="e">
        <f t="shared" si="38"/>
        <v>#N/A</v>
      </c>
      <c r="C446" s="4" t="str">
        <f t="shared" si="39"/>
        <v>XP3007</v>
      </c>
      <c r="D446" s="201"/>
      <c r="E446" s="197" t="s">
        <v>714</v>
      </c>
      <c r="F446" s="197" t="s">
        <v>159</v>
      </c>
      <c r="G446" s="202"/>
      <c r="H446" s="203">
        <v>2</v>
      </c>
      <c r="I446" s="203"/>
      <c r="J446" s="210">
        <v>2</v>
      </c>
      <c r="K446"/>
      <c r="L446"/>
      <c r="M446"/>
      <c r="N446"/>
      <c r="O446"/>
      <c r="P446"/>
      <c r="X446" s="51"/>
      <c r="Y446" s="51"/>
      <c r="Z446" s="51"/>
      <c r="AA446" s="51"/>
      <c r="AB446" s="51"/>
      <c r="AC446" s="51"/>
      <c r="AD446" s="51"/>
      <c r="AE446" s="51"/>
      <c r="AF446" s="51"/>
      <c r="AG446" s="88"/>
      <c r="AH446" s="88"/>
      <c r="AI446" s="14" t="s">
        <v>638</v>
      </c>
      <c r="AJ446" s="4" t="str">
        <f t="shared" si="41"/>
        <v>Transporte Lagunitas Puerto Montt SPA</v>
      </c>
    </row>
    <row r="447" spans="1:36" x14ac:dyDescent="0.45">
      <c r="A447" s="5" t="str">
        <f t="shared" si="37"/>
        <v>SI</v>
      </c>
      <c r="B447" s="5" t="e">
        <f t="shared" si="38"/>
        <v>#N/A</v>
      </c>
      <c r="C447" s="4" t="str">
        <f t="shared" si="39"/>
        <v>XP3009</v>
      </c>
      <c r="D447" s="197" t="s">
        <v>395</v>
      </c>
      <c r="E447" s="197" t="s">
        <v>709</v>
      </c>
      <c r="F447" s="197" t="s">
        <v>393</v>
      </c>
      <c r="G447" s="202">
        <v>4</v>
      </c>
      <c r="H447" s="203">
        <v>7</v>
      </c>
      <c r="I447" s="203"/>
      <c r="J447" s="210">
        <v>11</v>
      </c>
      <c r="K447"/>
      <c r="L447"/>
      <c r="M447"/>
      <c r="N447"/>
      <c r="O447"/>
      <c r="P447"/>
      <c r="X447" s="51"/>
      <c r="Y447" s="51"/>
      <c r="Z447" s="51"/>
      <c r="AA447" s="51"/>
      <c r="AB447" s="51"/>
      <c r="AC447" s="51"/>
      <c r="AD447" s="51"/>
      <c r="AE447" s="51"/>
      <c r="AF447" s="51"/>
      <c r="AG447" s="88"/>
      <c r="AH447" s="88"/>
      <c r="AI447" s="14" t="s">
        <v>630</v>
      </c>
      <c r="AJ447" s="4" t="str">
        <f t="shared" si="41"/>
        <v>Transporte Lagunitas Puerto Montt SPA</v>
      </c>
    </row>
    <row r="448" spans="1:36" x14ac:dyDescent="0.45">
      <c r="A448" s="5" t="str">
        <f t="shared" si="37"/>
        <v>SI</v>
      </c>
      <c r="B448" s="5" t="e">
        <f t="shared" si="38"/>
        <v>#N/A</v>
      </c>
      <c r="C448" s="4" t="str">
        <f t="shared" si="39"/>
        <v>XP7923</v>
      </c>
      <c r="D448" s="197" t="s">
        <v>90</v>
      </c>
      <c r="E448" s="197" t="s">
        <v>707</v>
      </c>
      <c r="F448" s="197" t="s">
        <v>54</v>
      </c>
      <c r="G448" s="202">
        <v>2</v>
      </c>
      <c r="H448" s="203"/>
      <c r="I448" s="203"/>
      <c r="J448" s="210">
        <v>2</v>
      </c>
      <c r="K448"/>
      <c r="L448"/>
      <c r="M448"/>
      <c r="N448"/>
      <c r="O448"/>
      <c r="P448"/>
      <c r="X448" s="51"/>
      <c r="Y448" s="51"/>
      <c r="Z448" s="51"/>
      <c r="AA448" s="51"/>
      <c r="AB448" s="51"/>
      <c r="AC448" s="51"/>
      <c r="AD448" s="51"/>
      <c r="AE448" s="51"/>
      <c r="AF448" s="51"/>
      <c r="AG448" s="88"/>
      <c r="AH448" s="88"/>
      <c r="AI448" s="14" t="s">
        <v>631</v>
      </c>
      <c r="AJ448" s="4" t="str">
        <f t="shared" si="41"/>
        <v>Transporte Lagunitas Puerto Montt SPA</v>
      </c>
    </row>
    <row r="449" spans="1:36" x14ac:dyDescent="0.45">
      <c r="A449" s="5" t="str">
        <f t="shared" si="37"/>
        <v>SI</v>
      </c>
      <c r="B449" s="5" t="e">
        <f t="shared" si="38"/>
        <v>#N/A</v>
      </c>
      <c r="C449" s="4" t="str">
        <f t="shared" si="39"/>
        <v>XP7923</v>
      </c>
      <c r="D449" s="201"/>
      <c r="E449" s="197" t="s">
        <v>708</v>
      </c>
      <c r="F449" s="197" t="s">
        <v>54</v>
      </c>
      <c r="G449" s="202">
        <v>5</v>
      </c>
      <c r="H449" s="203"/>
      <c r="I449" s="203"/>
      <c r="J449" s="210">
        <v>5</v>
      </c>
      <c r="K449"/>
      <c r="L449"/>
      <c r="M449"/>
      <c r="N449"/>
      <c r="O449"/>
      <c r="P449"/>
      <c r="X449" s="51"/>
      <c r="Y449" s="51"/>
      <c r="Z449" s="51"/>
      <c r="AA449" s="51"/>
      <c r="AB449" s="51"/>
      <c r="AC449" s="51"/>
      <c r="AD449" s="51"/>
      <c r="AE449" s="51"/>
      <c r="AF449" s="51"/>
      <c r="AG449" s="88"/>
      <c r="AH449" s="88"/>
      <c r="AI449" s="14" t="s">
        <v>387</v>
      </c>
      <c r="AJ449" s="4" t="str">
        <f t="shared" si="41"/>
        <v>Transporte Lagunitas Puerto Montt SPA</v>
      </c>
    </row>
    <row r="450" spans="1:36" x14ac:dyDescent="0.45">
      <c r="A450" s="5" t="str">
        <f t="shared" si="37"/>
        <v>SI</v>
      </c>
      <c r="B450" s="5" t="e">
        <f t="shared" si="38"/>
        <v>#N/A</v>
      </c>
      <c r="C450" s="4" t="str">
        <f t="shared" si="39"/>
        <v>XR9044</v>
      </c>
      <c r="D450" s="197" t="s">
        <v>276</v>
      </c>
      <c r="E450" s="197" t="s">
        <v>705</v>
      </c>
      <c r="F450" s="197" t="s">
        <v>217</v>
      </c>
      <c r="G450" s="202"/>
      <c r="H450" s="203">
        <v>2</v>
      </c>
      <c r="I450" s="203"/>
      <c r="J450" s="210">
        <v>2</v>
      </c>
      <c r="K450"/>
      <c r="L450"/>
      <c r="M450"/>
      <c r="N450"/>
      <c r="O450"/>
      <c r="P450"/>
      <c r="X450" s="51"/>
      <c r="Y450" s="51"/>
      <c r="Z450" s="51"/>
      <c r="AA450" s="51"/>
      <c r="AB450" s="51"/>
      <c r="AC450" s="51"/>
      <c r="AD450" s="51"/>
      <c r="AE450" s="51"/>
      <c r="AF450" s="51"/>
      <c r="AG450" s="88"/>
      <c r="AH450" s="88"/>
      <c r="AI450" s="14" t="s">
        <v>633</v>
      </c>
      <c r="AJ450" s="4" t="str">
        <f t="shared" si="41"/>
        <v>Transporte Lagunitas Puerto Montt SPA</v>
      </c>
    </row>
    <row r="451" spans="1:36" x14ac:dyDescent="0.45">
      <c r="A451" s="5" t="str">
        <f t="shared" si="37"/>
        <v>SI</v>
      </c>
      <c r="B451" s="5" t="e">
        <f t="shared" si="38"/>
        <v>#N/A</v>
      </c>
      <c r="C451" s="4" t="str">
        <f t="shared" si="39"/>
        <v>XR9044</v>
      </c>
      <c r="D451" s="201"/>
      <c r="E451" s="197" t="s">
        <v>704</v>
      </c>
      <c r="F451" s="197" t="s">
        <v>217</v>
      </c>
      <c r="G451" s="202">
        <v>2</v>
      </c>
      <c r="H451" s="203"/>
      <c r="I451" s="203"/>
      <c r="J451" s="210">
        <v>2</v>
      </c>
      <c r="K451"/>
      <c r="L451"/>
      <c r="M451"/>
      <c r="N451"/>
      <c r="O451"/>
      <c r="P451"/>
      <c r="X451" s="51"/>
      <c r="Y451" s="51"/>
      <c r="Z451" s="51"/>
      <c r="AA451" s="51"/>
      <c r="AB451" s="51"/>
      <c r="AC451" s="51"/>
      <c r="AD451" s="51"/>
      <c r="AE451" s="51"/>
      <c r="AF451" s="51"/>
      <c r="AG451" s="88"/>
      <c r="AH451" s="88"/>
      <c r="AI451" s="14" t="s">
        <v>634</v>
      </c>
      <c r="AJ451" s="4" t="str">
        <f t="shared" si="41"/>
        <v>Transporte Lagunitas Puerto Montt SPA</v>
      </c>
    </row>
    <row r="452" spans="1:36" x14ac:dyDescent="0.45">
      <c r="A452" s="5" t="str">
        <f t="shared" si="37"/>
        <v>SI</v>
      </c>
      <c r="B452" s="5" t="e">
        <f t="shared" si="38"/>
        <v>#N/A</v>
      </c>
      <c r="C452" s="4" t="str">
        <f t="shared" si="39"/>
        <v>XR9044</v>
      </c>
      <c r="D452" s="201"/>
      <c r="E452" s="197" t="s">
        <v>720</v>
      </c>
      <c r="F452" s="197" t="s">
        <v>217</v>
      </c>
      <c r="G452" s="202"/>
      <c r="H452" s="203">
        <v>2</v>
      </c>
      <c r="I452" s="203">
        <v>4</v>
      </c>
      <c r="J452" s="210">
        <v>6</v>
      </c>
      <c r="K452"/>
      <c r="L452"/>
      <c r="M452"/>
      <c r="N452"/>
      <c r="O452"/>
      <c r="P452"/>
      <c r="X452" s="51"/>
      <c r="Y452" s="51"/>
      <c r="Z452" s="51"/>
      <c r="AA452" s="51"/>
      <c r="AB452" s="51"/>
      <c r="AC452" s="51"/>
      <c r="AD452" s="51"/>
      <c r="AE452" s="51"/>
      <c r="AF452" s="51"/>
      <c r="AG452" s="88"/>
      <c r="AH452" s="88"/>
      <c r="AI452" s="14" t="s">
        <v>640</v>
      </c>
      <c r="AJ452" s="4" t="str">
        <f t="shared" si="41"/>
        <v>Transporte Lagunitas Puerto Montt SPA</v>
      </c>
    </row>
    <row r="453" spans="1:36" x14ac:dyDescent="0.45">
      <c r="A453" s="5" t="str">
        <f t="shared" si="37"/>
        <v>SI</v>
      </c>
      <c r="B453" s="5" t="e">
        <f t="shared" si="38"/>
        <v>#N/A</v>
      </c>
      <c r="C453" s="4" t="str">
        <f t="shared" si="39"/>
        <v>XR9431</v>
      </c>
      <c r="D453" s="197" t="s">
        <v>186</v>
      </c>
      <c r="E453" s="197" t="s">
        <v>712</v>
      </c>
      <c r="F453" s="197" t="s">
        <v>159</v>
      </c>
      <c r="G453" s="202">
        <v>2</v>
      </c>
      <c r="H453" s="203"/>
      <c r="I453" s="203"/>
      <c r="J453" s="210">
        <v>2</v>
      </c>
      <c r="K453"/>
      <c r="L453"/>
      <c r="M453"/>
      <c r="N453"/>
      <c r="O453"/>
      <c r="P453"/>
      <c r="X453" s="51"/>
      <c r="Y453" s="51"/>
      <c r="Z453" s="51"/>
      <c r="AA453" s="51"/>
      <c r="AB453" s="51"/>
      <c r="AC453" s="51"/>
      <c r="AD453" s="51"/>
      <c r="AE453" s="51"/>
      <c r="AF453" s="51"/>
      <c r="AG453" s="88"/>
      <c r="AH453" s="88"/>
      <c r="AI453" s="14" t="s">
        <v>377</v>
      </c>
      <c r="AJ453" s="4" t="str">
        <f t="shared" si="41"/>
        <v>Transporte Lagunitas Puerto Montt SPA</v>
      </c>
    </row>
    <row r="454" spans="1:36" x14ac:dyDescent="0.45">
      <c r="A454" s="5" t="str">
        <f t="shared" si="37"/>
        <v>SI</v>
      </c>
      <c r="B454" s="5" t="e">
        <f t="shared" si="38"/>
        <v>#N/A</v>
      </c>
      <c r="C454" s="4" t="str">
        <f t="shared" si="39"/>
        <v>XR9431</v>
      </c>
      <c r="D454" s="201"/>
      <c r="E454" s="197" t="s">
        <v>713</v>
      </c>
      <c r="F454" s="197" t="s">
        <v>159</v>
      </c>
      <c r="G454" s="202">
        <v>4</v>
      </c>
      <c r="H454" s="203"/>
      <c r="I454" s="203"/>
      <c r="J454" s="210">
        <v>4</v>
      </c>
      <c r="K454"/>
      <c r="L454"/>
      <c r="M454"/>
      <c r="N454"/>
      <c r="O454"/>
      <c r="P454"/>
      <c r="X454" s="51"/>
      <c r="Y454" s="51"/>
      <c r="Z454" s="51"/>
      <c r="AA454" s="51"/>
      <c r="AB454" s="51"/>
      <c r="AC454" s="51"/>
      <c r="AD454" s="51"/>
      <c r="AE454" s="51"/>
      <c r="AF454" s="51"/>
      <c r="AG454" s="88"/>
      <c r="AH454" s="88"/>
      <c r="AI454" s="14" t="s">
        <v>375</v>
      </c>
      <c r="AJ454" s="4" t="str">
        <f t="shared" si="41"/>
        <v>Transporte Lagunitas Puerto Montt SPA</v>
      </c>
    </row>
    <row r="455" spans="1:36" x14ac:dyDescent="0.45">
      <c r="A455" s="5" t="str">
        <f t="shared" si="37"/>
        <v>SI</v>
      </c>
      <c r="B455" s="5" t="e">
        <f t="shared" si="38"/>
        <v>#N/A</v>
      </c>
      <c r="C455" s="4" t="str">
        <f t="shared" si="39"/>
        <v>XU8340</v>
      </c>
      <c r="D455" s="197" t="s">
        <v>284</v>
      </c>
      <c r="E455" s="197" t="s">
        <v>705</v>
      </c>
      <c r="F455" s="197" t="s">
        <v>217</v>
      </c>
      <c r="G455" s="202">
        <v>2</v>
      </c>
      <c r="H455" s="203">
        <v>2</v>
      </c>
      <c r="I455" s="203"/>
      <c r="J455" s="210">
        <v>4</v>
      </c>
      <c r="K455"/>
      <c r="L455"/>
      <c r="M455"/>
      <c r="N455"/>
      <c r="O455"/>
      <c r="P455"/>
      <c r="X455" s="51"/>
      <c r="Y455" s="51"/>
      <c r="Z455" s="51"/>
      <c r="AA455" s="51"/>
      <c r="AB455" s="51"/>
      <c r="AC455" s="51"/>
      <c r="AD455" s="51"/>
      <c r="AE455" s="51"/>
      <c r="AF455" s="51"/>
      <c r="AG455" s="88"/>
      <c r="AH455" s="88"/>
      <c r="AI455" s="14" t="s">
        <v>635</v>
      </c>
      <c r="AJ455" s="4" t="str">
        <f t="shared" si="41"/>
        <v>Transporte Lagunitas Puerto Montt SPA</v>
      </c>
    </row>
    <row r="456" spans="1:36" x14ac:dyDescent="0.45">
      <c r="A456" s="5" t="str">
        <f t="shared" si="37"/>
        <v>SI</v>
      </c>
      <c r="B456" s="5" t="e">
        <f t="shared" si="38"/>
        <v>#N/A</v>
      </c>
      <c r="C456" s="4" t="str">
        <f t="shared" si="39"/>
        <v>XU8340</v>
      </c>
      <c r="D456" s="201"/>
      <c r="E456" s="197" t="s">
        <v>720</v>
      </c>
      <c r="F456" s="197" t="s">
        <v>217</v>
      </c>
      <c r="G456" s="202">
        <v>4</v>
      </c>
      <c r="H456" s="203">
        <v>4</v>
      </c>
      <c r="I456" s="203"/>
      <c r="J456" s="210">
        <v>8</v>
      </c>
      <c r="K456"/>
      <c r="L456"/>
      <c r="M456"/>
      <c r="N456"/>
      <c r="O456"/>
      <c r="P456"/>
      <c r="X456" s="51"/>
      <c r="Y456" s="51"/>
      <c r="Z456" s="51"/>
      <c r="AA456" s="51"/>
      <c r="AB456" s="51"/>
      <c r="AC456" s="51"/>
      <c r="AD456" s="51"/>
      <c r="AE456" s="51"/>
      <c r="AF456" s="51"/>
      <c r="AG456" s="88"/>
      <c r="AH456" s="88"/>
      <c r="AI456" s="14" t="s">
        <v>381</v>
      </c>
      <c r="AJ456" s="4" t="str">
        <f t="shared" si="41"/>
        <v>Transporte Lagunitas Puerto Montt SPA</v>
      </c>
    </row>
    <row r="457" spans="1:36" x14ac:dyDescent="0.45">
      <c r="A457" s="5" t="str">
        <f t="shared" si="37"/>
        <v>SI</v>
      </c>
      <c r="B457" s="5" t="e">
        <f t="shared" si="38"/>
        <v>#N/A</v>
      </c>
      <c r="C457" s="4" t="str">
        <f t="shared" si="39"/>
        <v>XV1705</v>
      </c>
      <c r="D457" s="197" t="s">
        <v>178</v>
      </c>
      <c r="E457" s="197" t="s">
        <v>712</v>
      </c>
      <c r="F457" s="197" t="s">
        <v>159</v>
      </c>
      <c r="G457" s="202">
        <v>2</v>
      </c>
      <c r="H457" s="203">
        <v>2</v>
      </c>
      <c r="I457" s="203"/>
      <c r="J457" s="210">
        <v>4</v>
      </c>
      <c r="K457"/>
      <c r="L457"/>
      <c r="M457"/>
      <c r="N457"/>
      <c r="O457"/>
      <c r="P457"/>
      <c r="X457" s="51"/>
      <c r="Y457" s="51"/>
      <c r="Z457" s="51"/>
      <c r="AA457" s="51"/>
      <c r="AB457" s="51"/>
      <c r="AC457" s="51"/>
      <c r="AD457" s="51"/>
      <c r="AE457" s="51"/>
      <c r="AF457" s="51"/>
      <c r="AG457" s="88"/>
      <c r="AH457" s="88"/>
      <c r="AI457" s="14" t="s">
        <v>574</v>
      </c>
      <c r="AJ457" s="4" t="str">
        <f t="shared" si="41"/>
        <v>Transporte Lagunitas Puerto Montt SPA</v>
      </c>
    </row>
    <row r="458" spans="1:36" x14ac:dyDescent="0.45">
      <c r="A458" s="5" t="str">
        <f t="shared" si="37"/>
        <v>SI</v>
      </c>
      <c r="B458" s="5" t="e">
        <f t="shared" si="38"/>
        <v>#N/A</v>
      </c>
      <c r="C458" s="4" t="str">
        <f t="shared" si="39"/>
        <v>XV5861</v>
      </c>
      <c r="D458" s="197" t="s">
        <v>413</v>
      </c>
      <c r="E458" s="197" t="s">
        <v>710</v>
      </c>
      <c r="F458" s="197" t="s">
        <v>393</v>
      </c>
      <c r="G458" s="202">
        <v>13</v>
      </c>
      <c r="H458" s="203"/>
      <c r="I458" s="203"/>
      <c r="J458" s="210">
        <v>13</v>
      </c>
      <c r="K458"/>
      <c r="L458"/>
      <c r="M458"/>
      <c r="N458"/>
      <c r="O458"/>
      <c r="P458"/>
      <c r="X458" s="51"/>
      <c r="Y458" s="51"/>
      <c r="Z458" s="51"/>
      <c r="AA458" s="51"/>
      <c r="AB458" s="51"/>
      <c r="AC458" s="51"/>
      <c r="AD458" s="51"/>
      <c r="AE458" s="51"/>
      <c r="AF458" s="51"/>
      <c r="AG458" s="88"/>
      <c r="AH458" s="88"/>
      <c r="AI458" s="14" t="s">
        <v>383</v>
      </c>
      <c r="AJ458" s="4" t="str">
        <f t="shared" si="41"/>
        <v>Transporte Lagunitas Puerto Montt SPA</v>
      </c>
    </row>
    <row r="459" spans="1:36" x14ac:dyDescent="0.45">
      <c r="A459" s="5" t="str">
        <f t="shared" ref="A459:A522" si="42">IF(VLOOKUP($C459,$AI$11:$AI$550,1,0)=$C459,"SI",)</f>
        <v>SI</v>
      </c>
      <c r="B459" s="5" t="e">
        <f t="shared" ref="B459:B522" si="43">IF(VLOOKUP($C459,$Y$11:$Y$199,1,0)=$C459,"SI",)</f>
        <v>#N/A</v>
      </c>
      <c r="C459" s="4" t="str">
        <f t="shared" si="39"/>
        <v>XW8317</v>
      </c>
      <c r="D459" s="197" t="s">
        <v>257</v>
      </c>
      <c r="E459" s="197" t="s">
        <v>704</v>
      </c>
      <c r="F459" s="197" t="s">
        <v>217</v>
      </c>
      <c r="G459" s="202">
        <v>3</v>
      </c>
      <c r="H459" s="203"/>
      <c r="I459" s="203"/>
      <c r="J459" s="210">
        <v>3</v>
      </c>
      <c r="K459"/>
      <c r="L459"/>
      <c r="M459"/>
      <c r="N459"/>
      <c r="O459"/>
      <c r="P459"/>
      <c r="X459" s="51"/>
      <c r="Y459" s="51"/>
      <c r="Z459" s="51"/>
      <c r="AA459" s="51"/>
      <c r="AB459" s="51"/>
      <c r="AC459" s="51"/>
      <c r="AD459" s="51"/>
      <c r="AE459" s="51"/>
      <c r="AF459" s="51"/>
      <c r="AG459" s="88"/>
      <c r="AH459" s="88"/>
      <c r="AI459" s="14" t="s">
        <v>624</v>
      </c>
      <c r="AJ459" s="4" t="str">
        <f t="shared" si="41"/>
        <v>Transporte Lagunitas Puerto Montt SPA</v>
      </c>
    </row>
    <row r="460" spans="1:36" x14ac:dyDescent="0.45">
      <c r="A460" s="5" t="str">
        <f t="shared" si="42"/>
        <v>SI</v>
      </c>
      <c r="B460" s="5" t="e">
        <f t="shared" si="43"/>
        <v>#N/A</v>
      </c>
      <c r="C460" s="4" t="str">
        <f t="shared" ref="C460:C523" si="44">IF(D460=0,C459,D460)</f>
        <v>XW8317</v>
      </c>
      <c r="D460" s="201"/>
      <c r="E460" s="197" t="s">
        <v>720</v>
      </c>
      <c r="F460" s="197" t="s">
        <v>217</v>
      </c>
      <c r="G460" s="202">
        <v>2</v>
      </c>
      <c r="H460" s="203">
        <v>2</v>
      </c>
      <c r="I460" s="203"/>
      <c r="J460" s="210">
        <v>4</v>
      </c>
      <c r="K460"/>
      <c r="L460"/>
      <c r="M460"/>
      <c r="N460"/>
      <c r="O460"/>
      <c r="P460"/>
      <c r="X460" s="51"/>
      <c r="Y460" s="51"/>
      <c r="Z460" s="51"/>
      <c r="AA460" s="51"/>
      <c r="AB460" s="51"/>
      <c r="AC460" s="51"/>
      <c r="AD460" s="51"/>
      <c r="AE460" s="51"/>
      <c r="AF460" s="51"/>
      <c r="AG460" s="88"/>
      <c r="AH460" s="88"/>
      <c r="AI460" s="14" t="s">
        <v>386</v>
      </c>
      <c r="AJ460" s="4" t="str">
        <f t="shared" si="41"/>
        <v>Transporte Lagunitas Puerto Montt SPA</v>
      </c>
    </row>
    <row r="461" spans="1:36" x14ac:dyDescent="0.45">
      <c r="A461" s="5" t="str">
        <f t="shared" si="42"/>
        <v>SI</v>
      </c>
      <c r="B461" s="5" t="e">
        <f t="shared" si="43"/>
        <v>#N/A</v>
      </c>
      <c r="C461" s="4" t="str">
        <f t="shared" si="44"/>
        <v>XY3636</v>
      </c>
      <c r="D461" s="197" t="s">
        <v>167</v>
      </c>
      <c r="E461" s="197" t="s">
        <v>712</v>
      </c>
      <c r="F461" s="197" t="s">
        <v>159</v>
      </c>
      <c r="G461" s="202">
        <v>4</v>
      </c>
      <c r="H461" s="203"/>
      <c r="I461" s="203"/>
      <c r="J461" s="210">
        <v>4</v>
      </c>
      <c r="K461"/>
      <c r="L461"/>
      <c r="M461"/>
      <c r="N461"/>
      <c r="O461"/>
      <c r="P461"/>
      <c r="X461" s="51"/>
      <c r="Y461" s="51"/>
      <c r="Z461" s="51"/>
      <c r="AA461" s="51"/>
      <c r="AB461" s="51"/>
      <c r="AC461" s="51"/>
      <c r="AD461" s="51"/>
      <c r="AE461" s="51"/>
      <c r="AF461" s="51"/>
      <c r="AG461" s="88"/>
      <c r="AH461" s="88"/>
      <c r="AI461" s="14" t="s">
        <v>626</v>
      </c>
      <c r="AJ461" s="4" t="str">
        <f t="shared" si="41"/>
        <v>Transporte Lagunitas Puerto Montt SPA</v>
      </c>
    </row>
    <row r="462" spans="1:36" x14ac:dyDescent="0.45">
      <c r="A462" s="5" t="str">
        <f t="shared" si="42"/>
        <v>SI</v>
      </c>
      <c r="B462" s="5" t="e">
        <f t="shared" si="43"/>
        <v>#N/A</v>
      </c>
      <c r="C462" s="4" t="str">
        <f t="shared" si="44"/>
        <v>XY3636</v>
      </c>
      <c r="D462" s="201"/>
      <c r="E462" s="197" t="s">
        <v>713</v>
      </c>
      <c r="F462" s="197" t="s">
        <v>159</v>
      </c>
      <c r="G462" s="202">
        <v>2</v>
      </c>
      <c r="H462" s="203"/>
      <c r="I462" s="203"/>
      <c r="J462" s="210">
        <v>2</v>
      </c>
      <c r="K462"/>
      <c r="L462"/>
      <c r="M462"/>
      <c r="N462"/>
      <c r="O462"/>
      <c r="P462"/>
      <c r="X462" s="51"/>
      <c r="Y462" s="51"/>
      <c r="Z462" s="51"/>
      <c r="AA462" s="51"/>
      <c r="AB462" s="51"/>
      <c r="AC462" s="51"/>
      <c r="AD462" s="51"/>
      <c r="AE462" s="51"/>
      <c r="AF462" s="51"/>
      <c r="AG462" s="88"/>
      <c r="AH462" s="88"/>
      <c r="AI462" s="14" t="s">
        <v>379</v>
      </c>
      <c r="AJ462" s="4" t="str">
        <f t="shared" si="41"/>
        <v>Transporte Lagunitas Puerto Montt SPA</v>
      </c>
    </row>
    <row r="463" spans="1:36" x14ac:dyDescent="0.45">
      <c r="A463" s="5" t="str">
        <f t="shared" si="42"/>
        <v>SI</v>
      </c>
      <c r="B463" s="5" t="e">
        <f t="shared" si="43"/>
        <v>#N/A</v>
      </c>
      <c r="C463" s="4" t="str">
        <f t="shared" si="44"/>
        <v>XY3636</v>
      </c>
      <c r="D463" s="201"/>
      <c r="E463" s="197" t="s">
        <v>714</v>
      </c>
      <c r="F463" s="197" t="s">
        <v>159</v>
      </c>
      <c r="G463" s="202">
        <v>2</v>
      </c>
      <c r="H463" s="203"/>
      <c r="I463" s="203"/>
      <c r="J463" s="210">
        <v>2</v>
      </c>
      <c r="K463"/>
      <c r="L463"/>
      <c r="M463"/>
      <c r="N463"/>
      <c r="O463"/>
      <c r="P463"/>
      <c r="X463" s="51"/>
      <c r="Y463" s="51"/>
      <c r="Z463" s="51"/>
      <c r="AA463" s="51"/>
      <c r="AB463" s="51"/>
      <c r="AC463" s="51"/>
      <c r="AD463" s="51"/>
      <c r="AE463" s="51"/>
      <c r="AF463" s="51"/>
      <c r="AG463" s="88"/>
      <c r="AH463" s="88"/>
      <c r="AI463" s="14" t="s">
        <v>380</v>
      </c>
      <c r="AJ463" s="4" t="str">
        <f t="shared" si="41"/>
        <v>Transporte Lagunitas Puerto Montt SPA</v>
      </c>
    </row>
    <row r="464" spans="1:36" x14ac:dyDescent="0.45">
      <c r="A464" s="5" t="str">
        <f t="shared" si="42"/>
        <v>SI</v>
      </c>
      <c r="B464" s="5" t="e">
        <f t="shared" si="43"/>
        <v>#N/A</v>
      </c>
      <c r="C464" s="4" t="str">
        <f t="shared" si="44"/>
        <v>XY7254</v>
      </c>
      <c r="D464" s="197" t="s">
        <v>223</v>
      </c>
      <c r="E464" s="197" t="s">
        <v>705</v>
      </c>
      <c r="F464" s="197" t="s">
        <v>217</v>
      </c>
      <c r="G464" s="202">
        <v>2</v>
      </c>
      <c r="H464" s="203"/>
      <c r="I464" s="203"/>
      <c r="J464" s="210">
        <v>2</v>
      </c>
      <c r="K464"/>
      <c r="L464"/>
      <c r="M464"/>
      <c r="N464"/>
      <c r="O464"/>
      <c r="P464"/>
      <c r="X464" s="51"/>
      <c r="Y464" s="51"/>
      <c r="Z464" s="51"/>
      <c r="AA464" s="51"/>
      <c r="AB464" s="51"/>
      <c r="AC464" s="51"/>
      <c r="AD464" s="51"/>
      <c r="AE464" s="51"/>
      <c r="AF464" s="51"/>
      <c r="AG464" s="88"/>
      <c r="AH464" s="88"/>
      <c r="AI464" s="14" t="s">
        <v>583</v>
      </c>
      <c r="AJ464" s="4" t="str">
        <f t="shared" si="41"/>
        <v>Transporte Lagunitas Puerto Montt SPA</v>
      </c>
    </row>
    <row r="465" spans="1:36" x14ac:dyDescent="0.45">
      <c r="A465" s="5" t="str">
        <f t="shared" si="42"/>
        <v>SI</v>
      </c>
      <c r="B465" s="5" t="e">
        <f t="shared" si="43"/>
        <v>#N/A</v>
      </c>
      <c r="C465" s="4" t="str">
        <f t="shared" si="44"/>
        <v>XY7254</v>
      </c>
      <c r="D465" s="201"/>
      <c r="E465" s="197" t="s">
        <v>704</v>
      </c>
      <c r="F465" s="197" t="s">
        <v>217</v>
      </c>
      <c r="G465" s="202">
        <v>2</v>
      </c>
      <c r="H465" s="203"/>
      <c r="I465" s="203"/>
      <c r="J465" s="210">
        <v>2</v>
      </c>
      <c r="K465"/>
      <c r="L465"/>
      <c r="M465"/>
      <c r="N465"/>
      <c r="O465"/>
      <c r="P465"/>
      <c r="X465" s="51"/>
      <c r="Y465" s="51"/>
      <c r="Z465" s="51"/>
      <c r="AA465" s="51"/>
      <c r="AB465" s="51"/>
      <c r="AC465" s="51"/>
      <c r="AD465" s="51"/>
      <c r="AE465" s="51"/>
      <c r="AF465" s="51"/>
      <c r="AG465" s="88"/>
      <c r="AH465" s="88"/>
      <c r="AI465" s="14" t="s">
        <v>385</v>
      </c>
      <c r="AJ465" s="4" t="str">
        <f t="shared" si="41"/>
        <v>Transporte Lagunitas Puerto Montt SPA</v>
      </c>
    </row>
    <row r="466" spans="1:36" x14ac:dyDescent="0.45">
      <c r="A466" s="5" t="str">
        <f t="shared" si="42"/>
        <v>SI</v>
      </c>
      <c r="B466" s="5" t="e">
        <f t="shared" si="43"/>
        <v>#N/A</v>
      </c>
      <c r="C466" s="4" t="str">
        <f t="shared" si="44"/>
        <v>XZ1423</v>
      </c>
      <c r="D466" s="197" t="s">
        <v>241</v>
      </c>
      <c r="E466" s="197" t="s">
        <v>705</v>
      </c>
      <c r="F466" s="197" t="s">
        <v>217</v>
      </c>
      <c r="G466" s="202"/>
      <c r="H466" s="203">
        <v>2</v>
      </c>
      <c r="I466" s="203"/>
      <c r="J466" s="210">
        <v>2</v>
      </c>
      <c r="K466"/>
      <c r="L466"/>
      <c r="M466"/>
      <c r="N466"/>
      <c r="O466"/>
      <c r="P466"/>
      <c r="X466" s="51"/>
      <c r="Y466" s="51"/>
      <c r="Z466" s="51"/>
      <c r="AA466" s="51"/>
      <c r="AB466" s="51"/>
      <c r="AC466" s="51"/>
      <c r="AD466" s="51"/>
      <c r="AE466" s="51"/>
      <c r="AF466" s="51"/>
      <c r="AG466" s="88"/>
      <c r="AH466" s="88"/>
      <c r="AI466" s="14" t="s">
        <v>463</v>
      </c>
      <c r="AJ466" s="4" t="str">
        <f t="shared" si="41"/>
        <v>Transporte Lagunitas Puerto Montt SPA</v>
      </c>
    </row>
    <row r="467" spans="1:36" x14ac:dyDescent="0.45">
      <c r="A467" s="5" t="str">
        <f t="shared" si="42"/>
        <v>SI</v>
      </c>
      <c r="B467" s="5" t="e">
        <f t="shared" si="43"/>
        <v>#N/A</v>
      </c>
      <c r="C467" s="4" t="str">
        <f t="shared" si="44"/>
        <v>XZ1423</v>
      </c>
      <c r="D467" s="201"/>
      <c r="E467" s="197" t="s">
        <v>703</v>
      </c>
      <c r="F467" s="197" t="s">
        <v>217</v>
      </c>
      <c r="G467" s="202">
        <v>2</v>
      </c>
      <c r="H467" s="203"/>
      <c r="I467" s="203"/>
      <c r="J467" s="210">
        <v>2</v>
      </c>
      <c r="K467"/>
      <c r="L467"/>
      <c r="M467"/>
      <c r="N467"/>
      <c r="O467"/>
      <c r="P467"/>
      <c r="X467" s="51"/>
      <c r="Y467" s="51"/>
      <c r="Z467" s="51"/>
      <c r="AA467" s="51"/>
      <c r="AB467" s="51"/>
      <c r="AC467" s="51"/>
      <c r="AD467" s="51"/>
      <c r="AE467" s="51"/>
      <c r="AF467" s="51"/>
      <c r="AG467" s="88"/>
      <c r="AH467" s="88"/>
      <c r="AI467" s="89" t="s">
        <v>639</v>
      </c>
      <c r="AJ467" s="4" t="str">
        <f t="shared" si="41"/>
        <v>Transporte Lagunitas Puerto Montt SPA</v>
      </c>
    </row>
    <row r="468" spans="1:36" x14ac:dyDescent="0.45">
      <c r="A468" s="5" t="str">
        <f t="shared" si="42"/>
        <v>SI</v>
      </c>
      <c r="B468" s="5" t="e">
        <f t="shared" si="43"/>
        <v>#N/A</v>
      </c>
      <c r="C468" s="4" t="str">
        <f t="shared" si="44"/>
        <v>XZ1423</v>
      </c>
      <c r="D468" s="201"/>
      <c r="E468" s="197" t="s">
        <v>720</v>
      </c>
      <c r="F468" s="197" t="s">
        <v>217</v>
      </c>
      <c r="G468" s="202">
        <v>4</v>
      </c>
      <c r="H468" s="203">
        <v>5</v>
      </c>
      <c r="I468" s="203"/>
      <c r="J468" s="210">
        <v>9</v>
      </c>
      <c r="K468"/>
      <c r="L468"/>
      <c r="M468"/>
      <c r="N468"/>
      <c r="O468"/>
      <c r="P468"/>
      <c r="X468" s="51"/>
      <c r="Y468" s="51"/>
      <c r="Z468" s="51"/>
      <c r="AA468" s="51"/>
      <c r="AB468" s="51"/>
      <c r="AC468" s="51"/>
      <c r="AD468" s="51"/>
      <c r="AE468" s="51"/>
      <c r="AF468" s="51"/>
      <c r="AG468" s="88"/>
      <c r="AH468" s="88"/>
      <c r="AI468" s="14" t="s">
        <v>376</v>
      </c>
      <c r="AJ468" s="4" t="str">
        <f t="shared" si="41"/>
        <v>Transporte Lagunitas Puerto Montt SPA</v>
      </c>
    </row>
    <row r="469" spans="1:36" x14ac:dyDescent="0.45">
      <c r="A469" s="5" t="str">
        <f t="shared" si="42"/>
        <v>SI</v>
      </c>
      <c r="B469" s="5" t="e">
        <f t="shared" si="43"/>
        <v>#N/A</v>
      </c>
      <c r="C469" s="4" t="str">
        <f t="shared" si="44"/>
        <v>YA3413</v>
      </c>
      <c r="D469" s="197" t="s">
        <v>385</v>
      </c>
      <c r="E469" s="197" t="s">
        <v>715</v>
      </c>
      <c r="F469" s="197" t="s">
        <v>373</v>
      </c>
      <c r="G469" s="202">
        <v>6</v>
      </c>
      <c r="H469" s="203"/>
      <c r="I469" s="203"/>
      <c r="J469" s="210">
        <v>6</v>
      </c>
      <c r="K469"/>
      <c r="L469"/>
      <c r="M469"/>
      <c r="N469"/>
      <c r="O469"/>
      <c r="P469"/>
      <c r="X469" s="51"/>
      <c r="Y469" s="51"/>
      <c r="Z469" s="51"/>
      <c r="AA469" s="51"/>
      <c r="AB469" s="51"/>
      <c r="AC469" s="51"/>
      <c r="AD469" s="51"/>
      <c r="AE469" s="51"/>
      <c r="AF469" s="51"/>
      <c r="AG469" s="88"/>
      <c r="AH469" s="88"/>
      <c r="AI469" s="14" t="s">
        <v>628</v>
      </c>
      <c r="AJ469" s="4" t="str">
        <f t="shared" si="41"/>
        <v>Transporte Lagunitas Puerto Montt SPA</v>
      </c>
    </row>
    <row r="470" spans="1:36" x14ac:dyDescent="0.45">
      <c r="A470" s="5" t="str">
        <f t="shared" si="42"/>
        <v>SI</v>
      </c>
      <c r="B470" s="5" t="e">
        <f t="shared" si="43"/>
        <v>#N/A</v>
      </c>
      <c r="C470" s="4" t="str">
        <f t="shared" si="44"/>
        <v>YA3855</v>
      </c>
      <c r="D470" s="197" t="s">
        <v>211</v>
      </c>
      <c r="E470" s="197" t="s">
        <v>714</v>
      </c>
      <c r="F470" s="197" t="s">
        <v>159</v>
      </c>
      <c r="G470" s="202"/>
      <c r="H470" s="203">
        <v>2</v>
      </c>
      <c r="I470" s="203"/>
      <c r="J470" s="210">
        <v>2</v>
      </c>
      <c r="K470"/>
      <c r="L470"/>
      <c r="M470"/>
      <c r="N470"/>
      <c r="O470"/>
      <c r="P470"/>
      <c r="X470" s="51"/>
      <c r="Y470" s="51"/>
      <c r="Z470" s="51"/>
      <c r="AA470" s="51"/>
      <c r="AB470" s="51"/>
      <c r="AC470" s="51"/>
      <c r="AD470" s="51"/>
      <c r="AE470" s="51"/>
      <c r="AF470" s="51"/>
      <c r="AG470" s="88"/>
      <c r="AH470" s="88"/>
      <c r="AI470" s="14" t="s">
        <v>625</v>
      </c>
      <c r="AJ470" s="4" t="str">
        <f>VLOOKUP(AI470,$AG$11:$AH$200,2,FALSE)</f>
        <v>Transporte Lagunitas Puerto Montt SPA</v>
      </c>
    </row>
    <row r="471" spans="1:36" x14ac:dyDescent="0.45">
      <c r="A471" s="5" t="str">
        <f t="shared" si="42"/>
        <v>SI</v>
      </c>
      <c r="B471" s="5" t="e">
        <f t="shared" si="43"/>
        <v>#N/A</v>
      </c>
      <c r="C471" s="4" t="str">
        <f t="shared" si="44"/>
        <v>YA5388</v>
      </c>
      <c r="D471" s="197" t="s">
        <v>417</v>
      </c>
      <c r="E471" s="197" t="s">
        <v>710</v>
      </c>
      <c r="F471" s="197" t="s">
        <v>393</v>
      </c>
      <c r="G471" s="202">
        <v>8</v>
      </c>
      <c r="H471" s="203"/>
      <c r="I471" s="203"/>
      <c r="J471" s="210">
        <v>8</v>
      </c>
      <c r="K471"/>
      <c r="L471"/>
      <c r="M471"/>
      <c r="N471"/>
      <c r="O471"/>
      <c r="P471"/>
      <c r="X471" s="51"/>
      <c r="Y471" s="51"/>
      <c r="Z471" s="51"/>
      <c r="AA471" s="51"/>
      <c r="AB471" s="51"/>
      <c r="AC471" s="51"/>
      <c r="AD471" s="51"/>
      <c r="AE471" s="51"/>
      <c r="AF471" s="51"/>
      <c r="AG471" s="88"/>
      <c r="AH471" s="88"/>
      <c r="AI471" s="14" t="s">
        <v>181</v>
      </c>
      <c r="AJ471" s="94" t="str">
        <f>VLOOKUP(AI471,$AE$11:$AF$146,2,FALSE)</f>
        <v>Sotrasol Spa</v>
      </c>
    </row>
    <row r="472" spans="1:36" x14ac:dyDescent="0.45">
      <c r="A472" s="5" t="str">
        <f t="shared" si="42"/>
        <v>SI</v>
      </c>
      <c r="B472" s="5" t="e">
        <f t="shared" si="43"/>
        <v>#N/A</v>
      </c>
      <c r="C472" s="4" t="str">
        <f t="shared" si="44"/>
        <v>YA5699</v>
      </c>
      <c r="D472" s="197" t="s">
        <v>269</v>
      </c>
      <c r="E472" s="197" t="s">
        <v>705</v>
      </c>
      <c r="F472" s="197" t="s">
        <v>217</v>
      </c>
      <c r="G472" s="202">
        <v>2</v>
      </c>
      <c r="H472" s="203"/>
      <c r="I472" s="203"/>
      <c r="J472" s="210">
        <v>2</v>
      </c>
      <c r="K472"/>
      <c r="L472"/>
      <c r="M472"/>
      <c r="N472"/>
      <c r="O472"/>
      <c r="P472"/>
      <c r="X472" s="51"/>
      <c r="Y472" s="51"/>
      <c r="Z472" s="51"/>
      <c r="AA472" s="51"/>
      <c r="AB472" s="51"/>
      <c r="AC472" s="51"/>
      <c r="AD472" s="51"/>
      <c r="AE472" s="51"/>
      <c r="AF472" s="51"/>
      <c r="AG472" s="88"/>
      <c r="AH472" s="88"/>
      <c r="AI472" s="14" t="s">
        <v>194</v>
      </c>
      <c r="AJ472" s="94" t="str">
        <f t="shared" ref="AJ472:AJ535" si="45">VLOOKUP(AI472,$AE$11:$AF$146,2,FALSE)</f>
        <v>Sotrasol Spa</v>
      </c>
    </row>
    <row r="473" spans="1:36" x14ac:dyDescent="0.45">
      <c r="A473" s="5" t="str">
        <f t="shared" si="42"/>
        <v>SI</v>
      </c>
      <c r="B473" s="5" t="e">
        <f t="shared" si="43"/>
        <v>#N/A</v>
      </c>
      <c r="C473" s="4" t="str">
        <f t="shared" si="44"/>
        <v>YA5699</v>
      </c>
      <c r="D473" s="201"/>
      <c r="E473" s="197" t="s">
        <v>704</v>
      </c>
      <c r="F473" s="197" t="s">
        <v>217</v>
      </c>
      <c r="G473" s="202">
        <v>2</v>
      </c>
      <c r="H473" s="203"/>
      <c r="I473" s="203"/>
      <c r="J473" s="210">
        <v>2</v>
      </c>
      <c r="K473"/>
      <c r="L473"/>
      <c r="M473"/>
      <c r="N473"/>
      <c r="O473"/>
      <c r="P473"/>
      <c r="X473" s="51"/>
      <c r="Y473" s="51"/>
      <c r="Z473" s="51"/>
      <c r="AA473" s="51"/>
      <c r="AB473" s="51"/>
      <c r="AC473" s="51"/>
      <c r="AD473" s="51"/>
      <c r="AE473" s="51"/>
      <c r="AF473" s="51"/>
      <c r="AG473" s="88"/>
      <c r="AH473" s="88"/>
      <c r="AI473" s="14" t="s">
        <v>170</v>
      </c>
      <c r="AJ473" s="94" t="str">
        <f t="shared" si="45"/>
        <v>Sotrasol Spa</v>
      </c>
    </row>
    <row r="474" spans="1:36" x14ac:dyDescent="0.45">
      <c r="A474" s="5" t="str">
        <f t="shared" si="42"/>
        <v>SI</v>
      </c>
      <c r="B474" s="5" t="e">
        <f t="shared" si="43"/>
        <v>#N/A</v>
      </c>
      <c r="C474" s="4" t="str">
        <f t="shared" si="44"/>
        <v>YA5699</v>
      </c>
      <c r="D474" s="201"/>
      <c r="E474" s="197" t="s">
        <v>720</v>
      </c>
      <c r="F474" s="197" t="s">
        <v>217</v>
      </c>
      <c r="G474" s="202">
        <v>2</v>
      </c>
      <c r="H474" s="203"/>
      <c r="I474" s="203"/>
      <c r="J474" s="210">
        <v>2</v>
      </c>
      <c r="K474"/>
      <c r="L474"/>
      <c r="M474"/>
      <c r="N474"/>
      <c r="O474"/>
      <c r="P474"/>
      <c r="X474" s="51"/>
      <c r="Y474" s="51"/>
      <c r="Z474" s="51"/>
      <c r="AA474" s="51"/>
      <c r="AB474" s="51"/>
      <c r="AC474" s="51"/>
      <c r="AD474" s="51"/>
      <c r="AE474" s="51"/>
      <c r="AF474" s="51"/>
      <c r="AG474" s="88"/>
      <c r="AH474" s="88"/>
      <c r="AI474" s="14" t="s">
        <v>183</v>
      </c>
      <c r="AJ474" s="94" t="str">
        <f t="shared" si="45"/>
        <v>Sotrasol Spa</v>
      </c>
    </row>
    <row r="475" spans="1:36" x14ac:dyDescent="0.45">
      <c r="A475" s="5" t="str">
        <f t="shared" si="42"/>
        <v>SI</v>
      </c>
      <c r="B475" s="5" t="e">
        <f t="shared" si="43"/>
        <v>#N/A</v>
      </c>
      <c r="C475" s="4" t="str">
        <f t="shared" si="44"/>
        <v>YA6079</v>
      </c>
      <c r="D475" s="197" t="s">
        <v>559</v>
      </c>
      <c r="E475" s="197" t="s">
        <v>708</v>
      </c>
      <c r="F475" s="197" t="s">
        <v>54</v>
      </c>
      <c r="G475" s="202">
        <v>3</v>
      </c>
      <c r="H475" s="203"/>
      <c r="I475" s="203">
        <v>2</v>
      </c>
      <c r="J475" s="210">
        <v>5</v>
      </c>
      <c r="K475"/>
      <c r="L475"/>
      <c r="M475"/>
      <c r="N475"/>
      <c r="O475"/>
      <c r="P475"/>
      <c r="X475" s="51"/>
      <c r="Y475" s="51"/>
      <c r="Z475" s="51"/>
      <c r="AA475" s="51"/>
      <c r="AB475" s="51"/>
      <c r="AC475" s="51"/>
      <c r="AD475" s="51"/>
      <c r="AE475" s="51"/>
      <c r="AF475" s="51"/>
      <c r="AG475" s="88"/>
      <c r="AH475" s="88"/>
      <c r="AI475" s="14" t="s">
        <v>612</v>
      </c>
      <c r="AJ475" s="94" t="str">
        <f t="shared" si="45"/>
        <v>Sotrasol Spa</v>
      </c>
    </row>
    <row r="476" spans="1:36" x14ac:dyDescent="0.45">
      <c r="A476" s="5" t="str">
        <f t="shared" si="42"/>
        <v>SI</v>
      </c>
      <c r="B476" s="5" t="e">
        <f t="shared" si="43"/>
        <v>#N/A</v>
      </c>
      <c r="C476" s="4" t="str">
        <f t="shared" si="44"/>
        <v>YB1578</v>
      </c>
      <c r="D476" s="197" t="s">
        <v>210</v>
      </c>
      <c r="E476" s="197" t="s">
        <v>713</v>
      </c>
      <c r="F476" s="197" t="s">
        <v>159</v>
      </c>
      <c r="G476" s="202"/>
      <c r="H476" s="203">
        <v>1</v>
      </c>
      <c r="I476" s="203"/>
      <c r="J476" s="210">
        <v>1</v>
      </c>
      <c r="K476"/>
      <c r="L476"/>
      <c r="M476"/>
      <c r="N476"/>
      <c r="O476"/>
      <c r="P476"/>
      <c r="X476" s="51"/>
      <c r="Y476" s="51"/>
      <c r="Z476" s="51"/>
      <c r="AA476" s="51"/>
      <c r="AB476" s="51"/>
      <c r="AC476" s="51"/>
      <c r="AD476" s="51"/>
      <c r="AE476" s="51"/>
      <c r="AF476" s="51"/>
      <c r="AG476" s="88"/>
      <c r="AH476" s="88"/>
      <c r="AI476" s="14" t="s">
        <v>618</v>
      </c>
      <c r="AJ476" s="94" t="str">
        <f t="shared" si="45"/>
        <v>Sotrasol Spa</v>
      </c>
    </row>
    <row r="477" spans="1:36" x14ac:dyDescent="0.45">
      <c r="A477" s="5" t="str">
        <f t="shared" si="42"/>
        <v>SI</v>
      </c>
      <c r="B477" s="5" t="e">
        <f t="shared" si="43"/>
        <v>#N/A</v>
      </c>
      <c r="C477" s="4" t="str">
        <f t="shared" si="44"/>
        <v>YB6732</v>
      </c>
      <c r="D477" s="197" t="s">
        <v>410</v>
      </c>
      <c r="E477" s="197" t="s">
        <v>709</v>
      </c>
      <c r="F477" s="197" t="s">
        <v>393</v>
      </c>
      <c r="G477" s="202">
        <v>4</v>
      </c>
      <c r="H477" s="203"/>
      <c r="I477" s="203"/>
      <c r="J477" s="210">
        <v>4</v>
      </c>
      <c r="K477"/>
      <c r="L477"/>
      <c r="M477"/>
      <c r="N477"/>
      <c r="O477"/>
      <c r="P477"/>
      <c r="X477" s="51"/>
      <c r="Y477" s="51"/>
      <c r="Z477" s="51"/>
      <c r="AA477" s="51"/>
      <c r="AB477" s="51"/>
      <c r="AC477" s="51"/>
      <c r="AD477" s="51"/>
      <c r="AE477" s="51"/>
      <c r="AF477" s="51"/>
      <c r="AG477" s="88"/>
      <c r="AH477" s="88"/>
      <c r="AI477" s="14" t="s">
        <v>202</v>
      </c>
      <c r="AJ477" s="94" t="str">
        <f t="shared" si="45"/>
        <v>Sotrasol Spa</v>
      </c>
    </row>
    <row r="478" spans="1:36" x14ac:dyDescent="0.45">
      <c r="A478" s="5" t="str">
        <f t="shared" si="42"/>
        <v>SI</v>
      </c>
      <c r="B478" s="5" t="e">
        <f t="shared" si="43"/>
        <v>#N/A</v>
      </c>
      <c r="C478" s="4" t="str">
        <f t="shared" si="44"/>
        <v>YB6734</v>
      </c>
      <c r="D478" s="197" t="s">
        <v>171</v>
      </c>
      <c r="E478" s="197" t="s">
        <v>712</v>
      </c>
      <c r="F478" s="197" t="s">
        <v>159</v>
      </c>
      <c r="G478" s="202">
        <v>4</v>
      </c>
      <c r="H478" s="203">
        <v>4</v>
      </c>
      <c r="I478" s="203"/>
      <c r="J478" s="210">
        <v>8</v>
      </c>
      <c r="K478"/>
      <c r="L478"/>
      <c r="M478"/>
      <c r="N478"/>
      <c r="O478"/>
      <c r="P478"/>
      <c r="X478" s="51"/>
      <c r="Y478" s="51"/>
      <c r="Z478" s="51"/>
      <c r="AA478" s="51"/>
      <c r="AB478" s="51"/>
      <c r="AC478" s="51"/>
      <c r="AD478" s="51"/>
      <c r="AE478" s="51"/>
      <c r="AF478" s="51"/>
      <c r="AG478" s="88"/>
      <c r="AH478" s="88"/>
      <c r="AI478" s="14" t="s">
        <v>213</v>
      </c>
      <c r="AJ478" s="94" t="str">
        <f t="shared" si="45"/>
        <v>Sotrasol Spa</v>
      </c>
    </row>
    <row r="479" spans="1:36" x14ac:dyDescent="0.45">
      <c r="A479" s="5" t="str">
        <f t="shared" si="42"/>
        <v>SI</v>
      </c>
      <c r="B479" s="5" t="e">
        <f t="shared" si="43"/>
        <v>#N/A</v>
      </c>
      <c r="C479" s="4" t="str">
        <f t="shared" si="44"/>
        <v>YB6734</v>
      </c>
      <c r="D479" s="201"/>
      <c r="E479" s="197" t="s">
        <v>713</v>
      </c>
      <c r="F479" s="197" t="s">
        <v>159</v>
      </c>
      <c r="G479" s="202">
        <v>4</v>
      </c>
      <c r="H479" s="203">
        <v>2</v>
      </c>
      <c r="I479" s="203"/>
      <c r="J479" s="210">
        <v>6</v>
      </c>
      <c r="K479"/>
      <c r="L479"/>
      <c r="M479"/>
      <c r="N479"/>
      <c r="O479"/>
      <c r="P479"/>
      <c r="X479" s="51"/>
      <c r="Y479" s="51"/>
      <c r="Z479" s="51"/>
      <c r="AA479" s="51"/>
      <c r="AB479" s="51"/>
      <c r="AC479" s="51"/>
      <c r="AD479" s="51"/>
      <c r="AE479" s="51"/>
      <c r="AF479" s="51"/>
      <c r="AG479" s="88"/>
      <c r="AH479" s="88"/>
      <c r="AI479" s="14" t="s">
        <v>176</v>
      </c>
      <c r="AJ479" s="94" t="str">
        <f t="shared" si="45"/>
        <v>Sotrasol Spa</v>
      </c>
    </row>
    <row r="480" spans="1:36" x14ac:dyDescent="0.45">
      <c r="A480" s="5" t="str">
        <f t="shared" si="42"/>
        <v>SI</v>
      </c>
      <c r="B480" s="5" t="e">
        <f t="shared" si="43"/>
        <v>#N/A</v>
      </c>
      <c r="C480" s="4" t="str">
        <f t="shared" si="44"/>
        <v>YB6734</v>
      </c>
      <c r="D480" s="201"/>
      <c r="E480" s="197" t="s">
        <v>714</v>
      </c>
      <c r="F480" s="197" t="s">
        <v>159</v>
      </c>
      <c r="G480" s="202">
        <v>2</v>
      </c>
      <c r="H480" s="203"/>
      <c r="I480" s="203"/>
      <c r="J480" s="210">
        <v>2</v>
      </c>
      <c r="K480"/>
      <c r="L480"/>
      <c r="M480"/>
      <c r="N480"/>
      <c r="O480"/>
      <c r="P480"/>
      <c r="X480" s="51"/>
      <c r="Y480" s="51"/>
      <c r="Z480" s="51"/>
      <c r="AA480" s="51"/>
      <c r="AB480" s="51"/>
      <c r="AC480" s="51"/>
      <c r="AD480" s="51"/>
      <c r="AE480" s="51"/>
      <c r="AF480" s="51"/>
      <c r="AG480" s="88"/>
      <c r="AH480" s="88"/>
      <c r="AI480" s="14" t="s">
        <v>607</v>
      </c>
      <c r="AJ480" s="94" t="str">
        <f t="shared" si="45"/>
        <v>Sotrasol Spa</v>
      </c>
    </row>
    <row r="481" spans="1:36" x14ac:dyDescent="0.45">
      <c r="A481" s="5" t="str">
        <f t="shared" si="42"/>
        <v>SI</v>
      </c>
      <c r="B481" s="5" t="e">
        <f t="shared" si="43"/>
        <v>#N/A</v>
      </c>
      <c r="C481" s="4" t="str">
        <f t="shared" si="44"/>
        <v>YB6932</v>
      </c>
      <c r="D481" s="197" t="s">
        <v>425</v>
      </c>
      <c r="E481" s="197" t="s">
        <v>710</v>
      </c>
      <c r="F481" s="197" t="s">
        <v>393</v>
      </c>
      <c r="G481" s="202">
        <v>6</v>
      </c>
      <c r="H481" s="203"/>
      <c r="I481" s="203"/>
      <c r="J481" s="210">
        <v>6</v>
      </c>
      <c r="K481"/>
      <c r="L481"/>
      <c r="M481"/>
      <c r="N481"/>
      <c r="O481"/>
      <c r="P481"/>
      <c r="X481" s="51"/>
      <c r="Y481" s="51"/>
      <c r="Z481" s="51"/>
      <c r="AA481" s="51"/>
      <c r="AB481" s="51"/>
      <c r="AC481" s="51"/>
      <c r="AD481" s="51"/>
      <c r="AE481" s="51"/>
      <c r="AF481" s="51"/>
      <c r="AG481" s="88"/>
      <c r="AH481" s="88"/>
      <c r="AI481" s="14" t="s">
        <v>174</v>
      </c>
      <c r="AJ481" s="94" t="str">
        <f t="shared" si="45"/>
        <v>Sotrasol Spa</v>
      </c>
    </row>
    <row r="482" spans="1:36" x14ac:dyDescent="0.45">
      <c r="A482" s="5" t="str">
        <f t="shared" si="42"/>
        <v>SI</v>
      </c>
      <c r="B482" s="5" t="e">
        <f t="shared" si="43"/>
        <v>#N/A</v>
      </c>
      <c r="C482" s="4" t="str">
        <f t="shared" si="44"/>
        <v>YB7908</v>
      </c>
      <c r="D482" s="197" t="s">
        <v>255</v>
      </c>
      <c r="E482" s="197" t="s">
        <v>703</v>
      </c>
      <c r="F482" s="197" t="s">
        <v>217</v>
      </c>
      <c r="G482" s="202">
        <v>2</v>
      </c>
      <c r="H482" s="203"/>
      <c r="I482" s="203"/>
      <c r="J482" s="210">
        <v>2</v>
      </c>
      <c r="K482"/>
      <c r="L482"/>
      <c r="M482"/>
      <c r="N482"/>
      <c r="O482"/>
      <c r="P482"/>
      <c r="X482" s="51"/>
      <c r="Y482" s="51"/>
      <c r="Z482" s="51"/>
      <c r="AA482" s="51"/>
      <c r="AB482" s="51"/>
      <c r="AC482" s="51"/>
      <c r="AD482" s="51"/>
      <c r="AE482" s="51"/>
      <c r="AF482" s="51"/>
      <c r="AG482" s="88"/>
      <c r="AH482" s="88"/>
      <c r="AI482" s="14" t="s">
        <v>596</v>
      </c>
      <c r="AJ482" s="94" t="str">
        <f t="shared" si="45"/>
        <v>Sotrasol Spa</v>
      </c>
    </row>
    <row r="483" spans="1:36" x14ac:dyDescent="0.45">
      <c r="A483" s="5" t="str">
        <f t="shared" si="42"/>
        <v>SI</v>
      </c>
      <c r="B483" s="5" t="e">
        <f t="shared" si="43"/>
        <v>#N/A</v>
      </c>
      <c r="C483" s="4" t="str">
        <f t="shared" si="44"/>
        <v>YB7908</v>
      </c>
      <c r="D483" s="201"/>
      <c r="E483" s="197" t="s">
        <v>704</v>
      </c>
      <c r="F483" s="197" t="s">
        <v>217</v>
      </c>
      <c r="G483" s="202">
        <v>2</v>
      </c>
      <c r="H483" s="203"/>
      <c r="I483" s="203"/>
      <c r="J483" s="210">
        <v>2</v>
      </c>
      <c r="K483"/>
      <c r="L483"/>
      <c r="M483"/>
      <c r="N483"/>
      <c r="O483"/>
      <c r="P483"/>
      <c r="X483" s="51"/>
      <c r="Y483" s="51"/>
      <c r="Z483" s="51"/>
      <c r="AA483" s="51"/>
      <c r="AB483" s="51"/>
      <c r="AC483" s="51"/>
      <c r="AD483" s="51"/>
      <c r="AE483" s="51"/>
      <c r="AF483" s="51"/>
      <c r="AG483" s="88"/>
      <c r="AH483" s="88"/>
      <c r="AI483" s="14" t="s">
        <v>197</v>
      </c>
      <c r="AJ483" s="94" t="str">
        <f t="shared" si="45"/>
        <v>Sotrasol Spa</v>
      </c>
    </row>
    <row r="484" spans="1:36" x14ac:dyDescent="0.45">
      <c r="A484" s="5" t="str">
        <f t="shared" si="42"/>
        <v>SI</v>
      </c>
      <c r="B484" s="5" t="e">
        <f t="shared" si="43"/>
        <v>#N/A</v>
      </c>
      <c r="C484" s="4" t="str">
        <f t="shared" si="44"/>
        <v>YB7908</v>
      </c>
      <c r="D484" s="201"/>
      <c r="E484" s="197" t="s">
        <v>720</v>
      </c>
      <c r="F484" s="197" t="s">
        <v>217</v>
      </c>
      <c r="G484" s="202">
        <v>2</v>
      </c>
      <c r="H484" s="203"/>
      <c r="I484" s="203"/>
      <c r="J484" s="210">
        <v>2</v>
      </c>
      <c r="K484"/>
      <c r="L484"/>
      <c r="M484"/>
      <c r="N484"/>
      <c r="O484"/>
      <c r="P484"/>
      <c r="X484" s="51"/>
      <c r="Y484" s="51"/>
      <c r="Z484" s="51"/>
      <c r="AA484" s="51"/>
      <c r="AB484" s="51"/>
      <c r="AC484" s="51"/>
      <c r="AD484" s="51"/>
      <c r="AE484" s="51"/>
      <c r="AF484" s="51"/>
      <c r="AG484" s="88"/>
      <c r="AH484" s="88"/>
      <c r="AI484" s="14" t="s">
        <v>616</v>
      </c>
      <c r="AJ484" s="94" t="str">
        <f t="shared" si="45"/>
        <v>Sotrasol Spa</v>
      </c>
    </row>
    <row r="485" spans="1:36" x14ac:dyDescent="0.45">
      <c r="A485" s="5" t="str">
        <f t="shared" si="42"/>
        <v>SI</v>
      </c>
      <c r="B485" s="5" t="e">
        <f t="shared" si="43"/>
        <v>#N/A</v>
      </c>
      <c r="C485" s="4" t="str">
        <f t="shared" si="44"/>
        <v>YF1748</v>
      </c>
      <c r="D485" s="197" t="s">
        <v>193</v>
      </c>
      <c r="E485" s="197" t="s">
        <v>712</v>
      </c>
      <c r="F485" s="197" t="s">
        <v>159</v>
      </c>
      <c r="G485" s="202">
        <v>2</v>
      </c>
      <c r="H485" s="203"/>
      <c r="I485" s="203"/>
      <c r="J485" s="210">
        <v>2</v>
      </c>
      <c r="K485"/>
      <c r="L485"/>
      <c r="M485"/>
      <c r="N485"/>
      <c r="O485"/>
      <c r="P485"/>
      <c r="X485" s="51"/>
      <c r="Y485" s="51"/>
      <c r="Z485" s="51"/>
      <c r="AA485" s="51"/>
      <c r="AB485" s="51"/>
      <c r="AC485" s="51"/>
      <c r="AD485" s="51"/>
      <c r="AE485" s="51"/>
      <c r="AF485" s="51"/>
      <c r="AG485" s="88"/>
      <c r="AH485" s="88"/>
      <c r="AI485" s="14" t="s">
        <v>613</v>
      </c>
      <c r="AJ485" s="94" t="str">
        <f t="shared" si="45"/>
        <v>Sotrasol Spa</v>
      </c>
    </row>
    <row r="486" spans="1:36" x14ac:dyDescent="0.45">
      <c r="A486" s="5" t="str">
        <f t="shared" si="42"/>
        <v>SI</v>
      </c>
      <c r="B486" s="5" t="e">
        <f t="shared" si="43"/>
        <v>#N/A</v>
      </c>
      <c r="C486" s="4" t="str">
        <f t="shared" si="44"/>
        <v>YF1748</v>
      </c>
      <c r="D486" s="201"/>
      <c r="E486" s="197" t="s">
        <v>713</v>
      </c>
      <c r="F486" s="197" t="s">
        <v>159</v>
      </c>
      <c r="G486" s="202">
        <v>2</v>
      </c>
      <c r="H486" s="203">
        <v>2</v>
      </c>
      <c r="I486" s="203"/>
      <c r="J486" s="210">
        <v>4</v>
      </c>
      <c r="K486"/>
      <c r="L486"/>
      <c r="M486"/>
      <c r="N486"/>
      <c r="O486"/>
      <c r="P486"/>
      <c r="X486" s="51"/>
      <c r="Y486" s="51"/>
      <c r="Z486" s="51"/>
      <c r="AA486" s="51"/>
      <c r="AB486" s="51"/>
      <c r="AC486" s="51"/>
      <c r="AD486" s="51"/>
      <c r="AE486" s="51"/>
      <c r="AF486" s="51"/>
      <c r="AG486" s="88"/>
      <c r="AH486" s="88"/>
      <c r="AI486" s="14" t="s">
        <v>615</v>
      </c>
      <c r="AJ486" s="94" t="str">
        <f t="shared" si="45"/>
        <v>Sotrasol Spa</v>
      </c>
    </row>
    <row r="487" spans="1:36" x14ac:dyDescent="0.45">
      <c r="A487" s="5" t="str">
        <f t="shared" si="42"/>
        <v>SI</v>
      </c>
      <c r="B487" s="5" t="e">
        <f t="shared" si="43"/>
        <v>#N/A</v>
      </c>
      <c r="C487" s="4" t="str">
        <f t="shared" si="44"/>
        <v>YF1748</v>
      </c>
      <c r="D487" s="201"/>
      <c r="E487" s="197" t="s">
        <v>714</v>
      </c>
      <c r="F487" s="197" t="s">
        <v>159</v>
      </c>
      <c r="G487" s="202">
        <v>2</v>
      </c>
      <c r="H487" s="203">
        <v>2</v>
      </c>
      <c r="I487" s="203"/>
      <c r="J487" s="210">
        <v>4</v>
      </c>
      <c r="K487"/>
      <c r="L487"/>
      <c r="M487"/>
      <c r="N487"/>
      <c r="O487"/>
      <c r="P487"/>
      <c r="X487" s="51"/>
      <c r="Y487" s="51"/>
      <c r="Z487" s="51"/>
      <c r="AA487" s="51"/>
      <c r="AB487" s="51"/>
      <c r="AC487" s="51"/>
      <c r="AD487" s="51"/>
      <c r="AE487" s="51"/>
      <c r="AF487" s="51"/>
      <c r="AG487" s="88"/>
      <c r="AH487" s="88"/>
      <c r="AI487" s="14" t="s">
        <v>190</v>
      </c>
      <c r="AJ487" s="94" t="str">
        <f t="shared" si="45"/>
        <v>Sotrasol Spa</v>
      </c>
    </row>
    <row r="488" spans="1:36" x14ac:dyDescent="0.45">
      <c r="A488" s="5" t="str">
        <f t="shared" si="42"/>
        <v>SI</v>
      </c>
      <c r="B488" s="5" t="e">
        <f t="shared" si="43"/>
        <v>#N/A</v>
      </c>
      <c r="C488" s="4" t="str">
        <f t="shared" si="44"/>
        <v>YF2091</v>
      </c>
      <c r="D488" s="197" t="s">
        <v>408</v>
      </c>
      <c r="E488" s="197" t="s">
        <v>709</v>
      </c>
      <c r="F488" s="197" t="s">
        <v>393</v>
      </c>
      <c r="G488" s="202">
        <v>4</v>
      </c>
      <c r="H488" s="203"/>
      <c r="I488" s="203"/>
      <c r="J488" s="210">
        <v>4</v>
      </c>
      <c r="K488"/>
      <c r="L488"/>
      <c r="M488"/>
      <c r="N488"/>
      <c r="O488"/>
      <c r="P488"/>
      <c r="X488" s="51"/>
      <c r="Y488" s="51"/>
      <c r="Z488" s="51"/>
      <c r="AA488" s="51"/>
      <c r="AB488" s="51"/>
      <c r="AC488" s="51"/>
      <c r="AD488" s="51"/>
      <c r="AE488" s="51"/>
      <c r="AF488" s="51"/>
      <c r="AG488" s="88"/>
      <c r="AH488" s="88"/>
      <c r="AI488" s="14" t="s">
        <v>215</v>
      </c>
      <c r="AJ488" s="94" t="str">
        <f t="shared" si="45"/>
        <v>Sotrasol Spa</v>
      </c>
    </row>
    <row r="489" spans="1:36" x14ac:dyDescent="0.45">
      <c r="A489" s="5" t="str">
        <f t="shared" si="42"/>
        <v>SI</v>
      </c>
      <c r="B489" s="5" t="e">
        <f t="shared" si="43"/>
        <v>#N/A</v>
      </c>
      <c r="C489" s="4" t="str">
        <f t="shared" si="44"/>
        <v>YG4840</v>
      </c>
      <c r="D489" s="197" t="s">
        <v>201</v>
      </c>
      <c r="E489" s="197" t="s">
        <v>713</v>
      </c>
      <c r="F489" s="197" t="s">
        <v>159</v>
      </c>
      <c r="G489" s="202">
        <v>2</v>
      </c>
      <c r="H489" s="203"/>
      <c r="I489" s="203"/>
      <c r="J489" s="210">
        <v>2</v>
      </c>
      <c r="K489"/>
      <c r="L489"/>
      <c r="M489"/>
      <c r="N489"/>
      <c r="O489"/>
      <c r="P489"/>
      <c r="X489" s="51"/>
      <c r="Y489" s="51"/>
      <c r="Z489" s="51"/>
      <c r="AA489" s="51"/>
      <c r="AB489" s="51"/>
      <c r="AC489" s="51"/>
      <c r="AD489" s="51"/>
      <c r="AE489" s="51"/>
      <c r="AF489" s="51"/>
      <c r="AG489" s="88"/>
      <c r="AH489" s="88"/>
      <c r="AI489" s="14" t="s">
        <v>620</v>
      </c>
      <c r="AJ489" s="94" t="str">
        <f t="shared" si="45"/>
        <v>Sotrasol Spa</v>
      </c>
    </row>
    <row r="490" spans="1:36" x14ac:dyDescent="0.45">
      <c r="A490" s="5" t="str">
        <f t="shared" si="42"/>
        <v>SI</v>
      </c>
      <c r="B490" s="5" t="e">
        <f t="shared" si="43"/>
        <v>#N/A</v>
      </c>
      <c r="C490" s="4" t="str">
        <f t="shared" si="44"/>
        <v>YG4840</v>
      </c>
      <c r="D490" s="201"/>
      <c r="E490" s="197" t="s">
        <v>714</v>
      </c>
      <c r="F490" s="197" t="s">
        <v>159</v>
      </c>
      <c r="G490" s="202">
        <v>4</v>
      </c>
      <c r="H490" s="203"/>
      <c r="I490" s="203"/>
      <c r="J490" s="210">
        <v>4</v>
      </c>
      <c r="K490"/>
      <c r="L490"/>
      <c r="M490"/>
      <c r="N490"/>
      <c r="O490"/>
      <c r="P490"/>
      <c r="X490" s="51"/>
      <c r="Y490" s="51"/>
      <c r="Z490" s="51"/>
      <c r="AA490" s="51"/>
      <c r="AB490" s="51"/>
      <c r="AC490" s="51"/>
      <c r="AD490" s="51"/>
      <c r="AE490" s="51"/>
      <c r="AF490" s="51"/>
      <c r="AG490" s="88"/>
      <c r="AH490" s="88"/>
      <c r="AI490" s="14" t="s">
        <v>203</v>
      </c>
      <c r="AJ490" s="94" t="str">
        <f t="shared" si="45"/>
        <v>Sotrasol Spa</v>
      </c>
    </row>
    <row r="491" spans="1:36" x14ac:dyDescent="0.45">
      <c r="A491" s="5" t="str">
        <f t="shared" si="42"/>
        <v>SI</v>
      </c>
      <c r="B491" s="5" t="e">
        <f t="shared" si="43"/>
        <v>#N/A</v>
      </c>
      <c r="C491" s="4" t="str">
        <f t="shared" si="44"/>
        <v>YG4966</v>
      </c>
      <c r="D491" s="197" t="s">
        <v>407</v>
      </c>
      <c r="E491" s="197" t="s">
        <v>709</v>
      </c>
      <c r="F491" s="197" t="s">
        <v>393</v>
      </c>
      <c r="G491" s="202">
        <v>6</v>
      </c>
      <c r="H491" s="203"/>
      <c r="I491" s="203"/>
      <c r="J491" s="210">
        <v>6</v>
      </c>
      <c r="K491"/>
      <c r="L491"/>
      <c r="M491"/>
      <c r="N491"/>
      <c r="O491"/>
      <c r="P491"/>
      <c r="X491" s="51"/>
      <c r="Y491" s="51"/>
      <c r="Z491" s="51"/>
      <c r="AA491" s="51"/>
      <c r="AB491" s="51"/>
      <c r="AC491" s="51"/>
      <c r="AD491" s="51"/>
      <c r="AE491" s="51"/>
      <c r="AF491" s="51"/>
      <c r="AG491" s="88"/>
      <c r="AH491" s="88"/>
      <c r="AI491" s="14" t="s">
        <v>200</v>
      </c>
      <c r="AJ491" s="94" t="str">
        <f t="shared" si="45"/>
        <v>Sotrasol Spa</v>
      </c>
    </row>
    <row r="492" spans="1:36" x14ac:dyDescent="0.45">
      <c r="A492" s="5" t="str">
        <f t="shared" si="42"/>
        <v>SI</v>
      </c>
      <c r="B492" s="5" t="e">
        <f t="shared" si="43"/>
        <v>#N/A</v>
      </c>
      <c r="C492" s="4" t="str">
        <f t="shared" si="44"/>
        <v>YG4966</v>
      </c>
      <c r="D492" s="201"/>
      <c r="E492" s="197" t="s">
        <v>710</v>
      </c>
      <c r="F492" s="197" t="s">
        <v>393</v>
      </c>
      <c r="G492" s="202">
        <v>2</v>
      </c>
      <c r="H492" s="203"/>
      <c r="I492" s="203"/>
      <c r="J492" s="210">
        <v>2</v>
      </c>
      <c r="K492"/>
      <c r="L492"/>
      <c r="M492"/>
      <c r="N492"/>
      <c r="O492"/>
      <c r="P492"/>
      <c r="X492" s="51"/>
      <c r="Y492" s="51"/>
      <c r="Z492" s="51"/>
      <c r="AA492" s="51"/>
      <c r="AB492" s="51"/>
      <c r="AC492" s="51"/>
      <c r="AD492" s="51"/>
      <c r="AE492" s="51"/>
      <c r="AF492" s="51"/>
      <c r="AG492" s="88"/>
      <c r="AH492" s="88"/>
      <c r="AI492" s="14" t="s">
        <v>182</v>
      </c>
      <c r="AJ492" s="94" t="str">
        <f t="shared" si="45"/>
        <v>Sotrasol Spa</v>
      </c>
    </row>
    <row r="493" spans="1:36" x14ac:dyDescent="0.45">
      <c r="A493" s="5" t="str">
        <f t="shared" si="42"/>
        <v>SI</v>
      </c>
      <c r="B493" s="5" t="e">
        <f t="shared" si="43"/>
        <v>#N/A</v>
      </c>
      <c r="C493" s="4" t="str">
        <f t="shared" si="44"/>
        <v>YK7911</v>
      </c>
      <c r="D493" s="197" t="s">
        <v>405</v>
      </c>
      <c r="E493" s="197" t="s">
        <v>709</v>
      </c>
      <c r="F493" s="197" t="s">
        <v>393</v>
      </c>
      <c r="G493" s="202">
        <v>4</v>
      </c>
      <c r="H493" s="203"/>
      <c r="I493" s="203"/>
      <c r="J493" s="210">
        <v>4</v>
      </c>
      <c r="K493"/>
      <c r="L493"/>
      <c r="M493"/>
      <c r="N493"/>
      <c r="O493"/>
      <c r="P493"/>
      <c r="X493" s="51"/>
      <c r="Y493" s="51"/>
      <c r="Z493" s="51"/>
      <c r="AA493" s="51"/>
      <c r="AB493" s="51"/>
      <c r="AC493" s="51"/>
      <c r="AD493" s="51"/>
      <c r="AE493" s="51"/>
      <c r="AF493" s="51"/>
      <c r="AG493" s="88"/>
      <c r="AH493" s="88"/>
      <c r="AI493" s="14" t="s">
        <v>214</v>
      </c>
      <c r="AJ493" s="94" t="str">
        <f t="shared" si="45"/>
        <v>Sotrasol Spa</v>
      </c>
    </row>
    <row r="494" spans="1:36" x14ac:dyDescent="0.45">
      <c r="A494" s="5" t="str">
        <f t="shared" si="42"/>
        <v>SI</v>
      </c>
      <c r="B494" s="5" t="e">
        <f t="shared" si="43"/>
        <v>#N/A</v>
      </c>
      <c r="C494" s="4" t="str">
        <f t="shared" si="44"/>
        <v>YP1964</v>
      </c>
      <c r="D494" s="197" t="s">
        <v>243</v>
      </c>
      <c r="E494" s="197" t="s">
        <v>703</v>
      </c>
      <c r="F494" s="197" t="s">
        <v>217</v>
      </c>
      <c r="G494" s="202">
        <v>2</v>
      </c>
      <c r="H494" s="203">
        <v>2</v>
      </c>
      <c r="I494" s="203"/>
      <c r="J494" s="210">
        <v>4</v>
      </c>
      <c r="K494"/>
      <c r="L494"/>
      <c r="M494"/>
      <c r="N494"/>
      <c r="O494"/>
      <c r="P494"/>
      <c r="X494" s="51"/>
      <c r="Y494" s="51"/>
      <c r="Z494" s="51"/>
      <c r="AA494" s="51"/>
      <c r="AB494" s="51"/>
      <c r="AC494" s="51"/>
      <c r="AD494" s="51"/>
      <c r="AE494" s="51"/>
      <c r="AF494" s="51"/>
      <c r="AG494" s="88"/>
      <c r="AH494" s="88"/>
      <c r="AI494" s="14" t="s">
        <v>177</v>
      </c>
      <c r="AJ494" s="94" t="str">
        <f t="shared" si="45"/>
        <v>Sotrasol Spa</v>
      </c>
    </row>
    <row r="495" spans="1:36" x14ac:dyDescent="0.45">
      <c r="A495" s="5" t="str">
        <f t="shared" si="42"/>
        <v>SI</v>
      </c>
      <c r="B495" s="5" t="e">
        <f t="shared" si="43"/>
        <v>#N/A</v>
      </c>
      <c r="C495" s="4" t="str">
        <f t="shared" si="44"/>
        <v>YP1964</v>
      </c>
      <c r="D495" s="201"/>
      <c r="E495" s="197" t="s">
        <v>704</v>
      </c>
      <c r="F495" s="197" t="s">
        <v>217</v>
      </c>
      <c r="G495" s="202">
        <v>2</v>
      </c>
      <c r="H495" s="203"/>
      <c r="I495" s="203"/>
      <c r="J495" s="210">
        <v>2</v>
      </c>
      <c r="K495"/>
      <c r="L495"/>
      <c r="M495"/>
      <c r="N495"/>
      <c r="O495"/>
      <c r="P495"/>
      <c r="X495" s="51"/>
      <c r="Y495" s="51"/>
      <c r="Z495" s="51"/>
      <c r="AA495" s="51"/>
      <c r="AB495" s="51"/>
      <c r="AC495" s="51"/>
      <c r="AD495" s="51"/>
      <c r="AE495" s="51"/>
      <c r="AF495" s="51"/>
      <c r="AG495" s="88"/>
      <c r="AH495" s="88"/>
      <c r="AI495" s="14" t="s">
        <v>206</v>
      </c>
      <c r="AJ495" s="94" t="str">
        <f t="shared" si="45"/>
        <v>Sotrasol Spa</v>
      </c>
    </row>
    <row r="496" spans="1:36" x14ac:dyDescent="0.45">
      <c r="A496" s="5" t="str">
        <f t="shared" si="42"/>
        <v>SI</v>
      </c>
      <c r="B496" s="5" t="e">
        <f t="shared" si="43"/>
        <v>#N/A</v>
      </c>
      <c r="C496" s="4" t="str">
        <f t="shared" si="44"/>
        <v>YP1964</v>
      </c>
      <c r="D496" s="201"/>
      <c r="E496" s="197" t="s">
        <v>720</v>
      </c>
      <c r="F496" s="197" t="s">
        <v>217</v>
      </c>
      <c r="G496" s="202">
        <v>2</v>
      </c>
      <c r="H496" s="203">
        <v>4</v>
      </c>
      <c r="I496" s="203">
        <v>4</v>
      </c>
      <c r="J496" s="210">
        <v>10</v>
      </c>
      <c r="K496"/>
      <c r="L496"/>
      <c r="M496"/>
      <c r="N496"/>
      <c r="O496"/>
      <c r="P496"/>
      <c r="X496" s="51"/>
      <c r="Y496" s="51"/>
      <c r="Z496" s="51"/>
      <c r="AA496" s="51"/>
      <c r="AB496" s="51"/>
      <c r="AC496" s="51"/>
      <c r="AD496" s="51"/>
      <c r="AE496" s="51"/>
      <c r="AF496" s="51"/>
      <c r="AG496" s="88"/>
      <c r="AH496" s="88"/>
      <c r="AI496" s="14" t="s">
        <v>601</v>
      </c>
      <c r="AJ496" s="94" t="str">
        <f t="shared" si="45"/>
        <v>Sotrasol Spa</v>
      </c>
    </row>
    <row r="497" spans="1:36" x14ac:dyDescent="0.45">
      <c r="A497" s="5" t="str">
        <f t="shared" si="42"/>
        <v>SI</v>
      </c>
      <c r="B497" s="5" t="e">
        <f t="shared" si="43"/>
        <v>#N/A</v>
      </c>
      <c r="C497" s="4" t="str">
        <f t="shared" si="44"/>
        <v>YR9970</v>
      </c>
      <c r="D497" s="197" t="s">
        <v>232</v>
      </c>
      <c r="E497" s="197" t="s">
        <v>705</v>
      </c>
      <c r="F497" s="197" t="s">
        <v>217</v>
      </c>
      <c r="G497" s="202">
        <v>2</v>
      </c>
      <c r="H497" s="203"/>
      <c r="I497" s="203"/>
      <c r="J497" s="210">
        <v>2</v>
      </c>
      <c r="K497"/>
      <c r="L497"/>
      <c r="M497"/>
      <c r="N497"/>
      <c r="O497"/>
      <c r="P497"/>
      <c r="X497" s="51"/>
      <c r="Y497" s="51"/>
      <c r="Z497" s="51"/>
      <c r="AA497" s="51"/>
      <c r="AB497" s="51"/>
      <c r="AC497" s="51"/>
      <c r="AD497" s="51"/>
      <c r="AE497" s="51"/>
      <c r="AF497" s="51"/>
      <c r="AG497" s="88"/>
      <c r="AH497" s="88"/>
      <c r="AI497" s="14" t="s">
        <v>598</v>
      </c>
      <c r="AJ497" s="94" t="str">
        <f t="shared" si="45"/>
        <v>Sotrasol Spa</v>
      </c>
    </row>
    <row r="498" spans="1:36" x14ac:dyDescent="0.45">
      <c r="A498" s="5" t="str">
        <f t="shared" si="42"/>
        <v>SI</v>
      </c>
      <c r="B498" s="5" t="e">
        <f t="shared" si="43"/>
        <v>#N/A</v>
      </c>
      <c r="C498" s="4" t="str">
        <f t="shared" si="44"/>
        <v>YR9970</v>
      </c>
      <c r="D498" s="201"/>
      <c r="E498" s="197" t="s">
        <v>704</v>
      </c>
      <c r="F498" s="197" t="s">
        <v>217</v>
      </c>
      <c r="G498" s="202">
        <v>2</v>
      </c>
      <c r="H498" s="203"/>
      <c r="I498" s="203"/>
      <c r="J498" s="210">
        <v>2</v>
      </c>
      <c r="K498"/>
      <c r="L498"/>
      <c r="M498"/>
      <c r="N498"/>
      <c r="O498"/>
      <c r="P498"/>
      <c r="X498" s="51"/>
      <c r="Y498" s="51"/>
      <c r="Z498" s="51"/>
      <c r="AA498" s="51"/>
      <c r="AB498" s="51"/>
      <c r="AC498" s="51"/>
      <c r="AD498" s="51"/>
      <c r="AE498" s="51"/>
      <c r="AF498" s="51"/>
      <c r="AG498" s="88"/>
      <c r="AH498" s="88"/>
      <c r="AI498" s="14" t="s">
        <v>608</v>
      </c>
      <c r="AJ498" s="94" t="str">
        <f t="shared" si="45"/>
        <v>Sotrasol Spa</v>
      </c>
    </row>
    <row r="499" spans="1:36" x14ac:dyDescent="0.45">
      <c r="A499" s="5" t="str">
        <f t="shared" si="42"/>
        <v>SI</v>
      </c>
      <c r="B499" s="5" t="e">
        <f t="shared" si="43"/>
        <v>#N/A</v>
      </c>
      <c r="C499" s="4" t="str">
        <f t="shared" si="44"/>
        <v>YR9970</v>
      </c>
      <c r="D499" s="201"/>
      <c r="E499" s="197" t="s">
        <v>720</v>
      </c>
      <c r="F499" s="197" t="s">
        <v>217</v>
      </c>
      <c r="G499" s="202">
        <v>2</v>
      </c>
      <c r="H499" s="203"/>
      <c r="I499" s="203"/>
      <c r="J499" s="210">
        <v>2</v>
      </c>
      <c r="K499"/>
      <c r="L499"/>
      <c r="M499"/>
      <c r="N499"/>
      <c r="O499"/>
      <c r="P499"/>
      <c r="X499" s="51"/>
      <c r="Y499" s="51"/>
      <c r="Z499" s="51"/>
      <c r="AA499" s="51"/>
      <c r="AB499" s="51"/>
      <c r="AC499" s="51"/>
      <c r="AD499" s="51"/>
      <c r="AE499" s="51"/>
      <c r="AF499" s="51"/>
      <c r="AG499" s="88"/>
      <c r="AH499" s="88"/>
      <c r="AI499" s="14" t="s">
        <v>314</v>
      </c>
      <c r="AJ499" s="94" t="str">
        <f t="shared" si="45"/>
        <v>Sotrasol Spa</v>
      </c>
    </row>
    <row r="500" spans="1:36" x14ac:dyDescent="0.45">
      <c r="A500" s="5" t="str">
        <f t="shared" si="42"/>
        <v>SI</v>
      </c>
      <c r="B500" s="5" t="e">
        <f t="shared" si="43"/>
        <v>#N/A</v>
      </c>
      <c r="C500" s="4" t="str">
        <f t="shared" si="44"/>
        <v>YS1059</v>
      </c>
      <c r="D500" s="197" t="s">
        <v>424</v>
      </c>
      <c r="E500" s="197" t="s">
        <v>710</v>
      </c>
      <c r="F500" s="197" t="s">
        <v>393</v>
      </c>
      <c r="G500" s="202">
        <v>10</v>
      </c>
      <c r="H500" s="203"/>
      <c r="I500" s="203"/>
      <c r="J500" s="210">
        <v>10</v>
      </c>
      <c r="K500"/>
      <c r="L500"/>
      <c r="M500"/>
      <c r="N500"/>
      <c r="O500"/>
      <c r="P500"/>
      <c r="X500" s="51"/>
      <c r="Y500" s="51"/>
      <c r="Z500" s="51"/>
      <c r="AA500" s="51"/>
      <c r="AB500" s="51"/>
      <c r="AC500" s="51"/>
      <c r="AD500" s="51"/>
      <c r="AE500" s="51"/>
      <c r="AF500" s="51"/>
      <c r="AG500" s="88"/>
      <c r="AH500" s="88"/>
      <c r="AI500" s="14" t="s">
        <v>209</v>
      </c>
      <c r="AJ500" s="94" t="str">
        <f t="shared" si="45"/>
        <v>Sotrasol Spa</v>
      </c>
    </row>
    <row r="501" spans="1:36" x14ac:dyDescent="0.45">
      <c r="A501" s="5" t="str">
        <f t="shared" si="42"/>
        <v>SI</v>
      </c>
      <c r="B501" s="5" t="e">
        <f t="shared" si="43"/>
        <v>#N/A</v>
      </c>
      <c r="C501" s="4" t="str">
        <f t="shared" si="44"/>
        <v>YS3817</v>
      </c>
      <c r="D501" s="197" t="s">
        <v>404</v>
      </c>
      <c r="E501" s="197" t="s">
        <v>709</v>
      </c>
      <c r="F501" s="197" t="s">
        <v>393</v>
      </c>
      <c r="G501" s="202">
        <v>2</v>
      </c>
      <c r="H501" s="203">
        <v>2</v>
      </c>
      <c r="I501" s="203"/>
      <c r="J501" s="210">
        <v>4</v>
      </c>
      <c r="K501"/>
      <c r="L501"/>
      <c r="M501"/>
      <c r="N501"/>
      <c r="O501"/>
      <c r="P501"/>
      <c r="X501" s="51"/>
      <c r="Y501" s="51"/>
      <c r="Z501" s="51"/>
      <c r="AA501" s="51"/>
      <c r="AB501" s="51"/>
      <c r="AC501" s="51"/>
      <c r="AD501" s="51"/>
      <c r="AE501" s="51"/>
      <c r="AF501" s="51"/>
      <c r="AG501" s="88"/>
      <c r="AH501" s="88"/>
      <c r="AI501" s="14" t="s">
        <v>399</v>
      </c>
      <c r="AJ501" s="94" t="str">
        <f t="shared" si="45"/>
        <v>Sotrasol Spa</v>
      </c>
    </row>
    <row r="502" spans="1:36" x14ac:dyDescent="0.45">
      <c r="A502" s="5" t="str">
        <f t="shared" si="42"/>
        <v>SI</v>
      </c>
      <c r="B502" s="5" t="e">
        <f t="shared" si="43"/>
        <v>#N/A</v>
      </c>
      <c r="C502" s="4" t="str">
        <f t="shared" si="44"/>
        <v>YU1604</v>
      </c>
      <c r="D502" s="197" t="s">
        <v>409</v>
      </c>
      <c r="E502" s="197" t="s">
        <v>709</v>
      </c>
      <c r="F502" s="197" t="s">
        <v>393</v>
      </c>
      <c r="G502" s="202">
        <v>4</v>
      </c>
      <c r="H502" s="203"/>
      <c r="I502" s="203"/>
      <c r="J502" s="210">
        <v>4</v>
      </c>
      <c r="K502"/>
      <c r="L502"/>
      <c r="M502"/>
      <c r="N502"/>
      <c r="O502"/>
      <c r="P502"/>
      <c r="X502" s="51"/>
      <c r="Y502" s="51"/>
      <c r="Z502" s="51"/>
      <c r="AA502" s="51"/>
      <c r="AB502" s="51"/>
      <c r="AC502" s="51"/>
      <c r="AD502" s="51"/>
      <c r="AE502" s="51"/>
      <c r="AF502" s="51"/>
      <c r="AG502" s="88"/>
      <c r="AH502" s="88"/>
      <c r="AI502" s="14" t="s">
        <v>212</v>
      </c>
      <c r="AJ502" s="94" t="str">
        <f t="shared" si="45"/>
        <v>Sotrasol Spa</v>
      </c>
    </row>
    <row r="503" spans="1:36" x14ac:dyDescent="0.45">
      <c r="A503" s="5" t="str">
        <f t="shared" si="42"/>
        <v>SI</v>
      </c>
      <c r="B503" s="5" t="e">
        <f t="shared" si="43"/>
        <v>#N/A</v>
      </c>
      <c r="C503" s="4" t="str">
        <f t="shared" si="44"/>
        <v>YW6437</v>
      </c>
      <c r="D503" s="197" t="s">
        <v>418</v>
      </c>
      <c r="E503" s="197" t="s">
        <v>710</v>
      </c>
      <c r="F503" s="197" t="s">
        <v>393</v>
      </c>
      <c r="G503" s="202">
        <v>8</v>
      </c>
      <c r="H503" s="203"/>
      <c r="I503" s="203"/>
      <c r="J503" s="210">
        <v>8</v>
      </c>
      <c r="K503"/>
      <c r="L503"/>
      <c r="M503"/>
      <c r="N503"/>
      <c r="O503"/>
      <c r="P503"/>
      <c r="X503" s="51"/>
      <c r="Y503" s="51"/>
      <c r="Z503" s="51"/>
      <c r="AA503" s="51"/>
      <c r="AB503" s="51"/>
      <c r="AC503" s="51"/>
      <c r="AD503" s="51"/>
      <c r="AE503" s="51"/>
      <c r="AF503" s="51"/>
      <c r="AG503" s="88"/>
      <c r="AH503" s="88"/>
      <c r="AI503" s="14" t="s">
        <v>198</v>
      </c>
      <c r="AJ503" s="94" t="str">
        <f t="shared" si="45"/>
        <v>Sotrasol Spa</v>
      </c>
    </row>
    <row r="504" spans="1:36" x14ac:dyDescent="0.45">
      <c r="A504" s="5" t="str">
        <f t="shared" si="42"/>
        <v>SI</v>
      </c>
      <c r="B504" s="5" t="e">
        <f t="shared" si="43"/>
        <v>#N/A</v>
      </c>
      <c r="C504" s="4" t="str">
        <f t="shared" si="44"/>
        <v>YX1411</v>
      </c>
      <c r="D504" s="197" t="s">
        <v>173</v>
      </c>
      <c r="E504" s="197" t="s">
        <v>712</v>
      </c>
      <c r="F504" s="197" t="s">
        <v>159</v>
      </c>
      <c r="G504" s="202">
        <v>2</v>
      </c>
      <c r="H504" s="203">
        <v>2</v>
      </c>
      <c r="I504" s="203"/>
      <c r="J504" s="210">
        <v>4</v>
      </c>
      <c r="K504"/>
      <c r="L504"/>
      <c r="M504"/>
      <c r="N504"/>
      <c r="O504"/>
      <c r="P504"/>
      <c r="X504" s="51"/>
      <c r="Y504" s="51"/>
      <c r="Z504" s="51"/>
      <c r="AA504" s="51"/>
      <c r="AB504" s="51"/>
      <c r="AC504" s="51"/>
      <c r="AD504" s="51"/>
      <c r="AE504" s="51"/>
      <c r="AF504" s="51"/>
      <c r="AG504" s="88"/>
      <c r="AH504" s="88"/>
      <c r="AI504" s="14" t="s">
        <v>622</v>
      </c>
      <c r="AJ504" s="94" t="str">
        <f t="shared" si="45"/>
        <v>Sotrasol Spa</v>
      </c>
    </row>
    <row r="505" spans="1:36" x14ac:dyDescent="0.45">
      <c r="A505" s="5" t="str">
        <f t="shared" si="42"/>
        <v>SI</v>
      </c>
      <c r="B505" s="5" t="e">
        <f t="shared" si="43"/>
        <v>#N/A</v>
      </c>
      <c r="C505" s="4" t="str">
        <f t="shared" si="44"/>
        <v>YX1411</v>
      </c>
      <c r="D505" s="201"/>
      <c r="E505" s="197" t="s">
        <v>713</v>
      </c>
      <c r="F505" s="197" t="s">
        <v>159</v>
      </c>
      <c r="G505" s="202">
        <v>2</v>
      </c>
      <c r="H505" s="203">
        <v>2</v>
      </c>
      <c r="I505" s="203"/>
      <c r="J505" s="210">
        <v>4</v>
      </c>
      <c r="K505"/>
      <c r="L505"/>
      <c r="M505"/>
      <c r="N505"/>
      <c r="O505"/>
      <c r="P505"/>
      <c r="X505" s="51"/>
      <c r="Y505" s="51"/>
      <c r="Z505" s="51"/>
      <c r="AA505" s="51"/>
      <c r="AB505" s="51"/>
      <c r="AC505" s="51"/>
      <c r="AD505" s="51"/>
      <c r="AE505" s="51"/>
      <c r="AF505" s="51"/>
      <c r="AG505" s="88"/>
      <c r="AH505" s="88"/>
      <c r="AI505" s="14" t="s">
        <v>205</v>
      </c>
      <c r="AJ505" s="94" t="str">
        <f t="shared" si="45"/>
        <v>Sotrasol Spa</v>
      </c>
    </row>
    <row r="506" spans="1:36" x14ac:dyDescent="0.45">
      <c r="A506" s="5" t="str">
        <f t="shared" si="42"/>
        <v>SI</v>
      </c>
      <c r="B506" s="5" t="e">
        <f t="shared" si="43"/>
        <v>#N/A</v>
      </c>
      <c r="C506" s="4" t="str">
        <f t="shared" si="44"/>
        <v>YX1411</v>
      </c>
      <c r="D506" s="201"/>
      <c r="E506" s="197" t="s">
        <v>714</v>
      </c>
      <c r="F506" s="197" t="s">
        <v>159</v>
      </c>
      <c r="G506" s="202">
        <v>1</v>
      </c>
      <c r="H506" s="203">
        <v>2</v>
      </c>
      <c r="I506" s="203"/>
      <c r="J506" s="210">
        <v>3</v>
      </c>
      <c r="K506"/>
      <c r="L506"/>
      <c r="M506"/>
      <c r="N506"/>
      <c r="O506"/>
      <c r="P506"/>
      <c r="X506" s="51"/>
      <c r="Y506" s="51"/>
      <c r="Z506" s="51"/>
      <c r="AA506" s="51"/>
      <c r="AB506" s="51"/>
      <c r="AC506" s="51"/>
      <c r="AD506" s="51"/>
      <c r="AE506" s="51"/>
      <c r="AF506" s="51"/>
      <c r="AG506" s="88"/>
      <c r="AH506" s="88"/>
      <c r="AI506" s="14" t="s">
        <v>166</v>
      </c>
      <c r="AJ506" s="94" t="str">
        <f t="shared" si="45"/>
        <v>Sotrasol Spa</v>
      </c>
    </row>
    <row r="507" spans="1:36" x14ac:dyDescent="0.45">
      <c r="A507" s="5" t="str">
        <f t="shared" si="42"/>
        <v>SI</v>
      </c>
      <c r="B507" s="5" t="e">
        <f t="shared" si="43"/>
        <v>#N/A</v>
      </c>
      <c r="C507" s="4" t="str">
        <f t="shared" si="44"/>
        <v>YY9778</v>
      </c>
      <c r="D507" s="197" t="s">
        <v>124</v>
      </c>
      <c r="E507" s="197" t="s">
        <v>708</v>
      </c>
      <c r="F507" s="197" t="s">
        <v>54</v>
      </c>
      <c r="G507" s="202"/>
      <c r="H507" s="203"/>
      <c r="I507" s="203">
        <v>2</v>
      </c>
      <c r="J507" s="210">
        <v>2</v>
      </c>
      <c r="K507"/>
      <c r="L507"/>
      <c r="M507"/>
      <c r="N507"/>
      <c r="O507"/>
      <c r="P507"/>
      <c r="X507" s="51"/>
      <c r="Y507" s="51"/>
      <c r="Z507" s="51"/>
      <c r="AA507" s="51"/>
      <c r="AB507" s="51"/>
      <c r="AC507" s="51"/>
      <c r="AD507" s="51"/>
      <c r="AE507" s="51"/>
      <c r="AF507" s="51"/>
      <c r="AG507" s="88"/>
      <c r="AH507" s="88"/>
      <c r="AI507" s="14" t="s">
        <v>199</v>
      </c>
      <c r="AJ507" s="94" t="str">
        <f t="shared" si="45"/>
        <v>Sotrasol Spa</v>
      </c>
    </row>
    <row r="508" spans="1:36" x14ac:dyDescent="0.45">
      <c r="A508" s="5" t="e">
        <f t="shared" si="42"/>
        <v>#N/A</v>
      </c>
      <c r="B508" s="5" t="e">
        <f t="shared" si="43"/>
        <v>#N/A</v>
      </c>
      <c r="C508" s="4" t="str">
        <f t="shared" si="44"/>
        <v>ZH2282</v>
      </c>
      <c r="D508" s="197" t="s">
        <v>185</v>
      </c>
      <c r="E508" s="197" t="s">
        <v>712</v>
      </c>
      <c r="F508" s="197" t="s">
        <v>159</v>
      </c>
      <c r="G508" s="202">
        <v>2</v>
      </c>
      <c r="H508" s="203">
        <v>2</v>
      </c>
      <c r="I508" s="203"/>
      <c r="J508" s="210">
        <v>4</v>
      </c>
      <c r="K508"/>
      <c r="L508"/>
      <c r="M508"/>
      <c r="N508"/>
      <c r="O508"/>
      <c r="P508"/>
      <c r="X508" s="51"/>
      <c r="Y508" s="51"/>
      <c r="Z508" s="51"/>
      <c r="AA508" s="51"/>
      <c r="AB508" s="51"/>
      <c r="AC508" s="51"/>
      <c r="AD508" s="51"/>
      <c r="AE508" s="51"/>
      <c r="AF508" s="51"/>
      <c r="AG508" s="88"/>
      <c r="AH508" s="88"/>
      <c r="AI508" s="14" t="s">
        <v>606</v>
      </c>
      <c r="AJ508" s="94" t="str">
        <f t="shared" si="45"/>
        <v>Sotrasol Spa</v>
      </c>
    </row>
    <row r="509" spans="1:36" x14ac:dyDescent="0.45">
      <c r="A509" s="5" t="e">
        <f t="shared" si="42"/>
        <v>#N/A</v>
      </c>
      <c r="B509" s="5" t="e">
        <f t="shared" si="43"/>
        <v>#N/A</v>
      </c>
      <c r="C509" s="4" t="str">
        <f t="shared" si="44"/>
        <v>ZH2282</v>
      </c>
      <c r="D509" s="201"/>
      <c r="E509" s="197" t="s">
        <v>713</v>
      </c>
      <c r="F509" s="197" t="s">
        <v>159</v>
      </c>
      <c r="G509" s="202">
        <v>2</v>
      </c>
      <c r="H509" s="203">
        <v>2</v>
      </c>
      <c r="I509" s="203"/>
      <c r="J509" s="210">
        <v>4</v>
      </c>
      <c r="K509"/>
      <c r="L509"/>
      <c r="M509"/>
      <c r="N509"/>
      <c r="O509"/>
      <c r="P509"/>
      <c r="X509" s="51"/>
      <c r="Y509" s="51"/>
      <c r="Z509" s="51"/>
      <c r="AA509" s="51"/>
      <c r="AB509" s="51"/>
      <c r="AC509" s="51"/>
      <c r="AD509" s="51"/>
      <c r="AE509" s="51"/>
      <c r="AF509" s="51"/>
      <c r="AG509" s="88"/>
      <c r="AH509" s="88"/>
      <c r="AI509" s="14" t="s">
        <v>172</v>
      </c>
      <c r="AJ509" s="94" t="str">
        <f t="shared" si="45"/>
        <v>Sotrasol Spa</v>
      </c>
    </row>
    <row r="510" spans="1:36" x14ac:dyDescent="0.45">
      <c r="A510" s="5" t="e">
        <f t="shared" si="42"/>
        <v>#N/A</v>
      </c>
      <c r="B510" s="5" t="e">
        <f t="shared" si="43"/>
        <v>#N/A</v>
      </c>
      <c r="C510" s="4" t="str">
        <f t="shared" si="44"/>
        <v>ZH2282</v>
      </c>
      <c r="D510" s="201"/>
      <c r="E510" s="197" t="s">
        <v>714</v>
      </c>
      <c r="F510" s="197" t="s">
        <v>159</v>
      </c>
      <c r="G510" s="202"/>
      <c r="H510" s="203">
        <v>2</v>
      </c>
      <c r="I510" s="203"/>
      <c r="J510" s="210">
        <v>2</v>
      </c>
      <c r="K510"/>
      <c r="L510"/>
      <c r="M510"/>
      <c r="N510"/>
      <c r="O510"/>
      <c r="P510"/>
      <c r="X510" s="51"/>
      <c r="Y510" s="51"/>
      <c r="Z510" s="51"/>
      <c r="AA510" s="51"/>
      <c r="AB510" s="51"/>
      <c r="AC510" s="51"/>
      <c r="AD510" s="51"/>
      <c r="AE510" s="51"/>
      <c r="AF510" s="51"/>
      <c r="AG510" s="88"/>
      <c r="AH510" s="88"/>
      <c r="AI510" s="14" t="s">
        <v>599</v>
      </c>
      <c r="AJ510" s="94" t="str">
        <f t="shared" si="45"/>
        <v>Sotrasol Spa</v>
      </c>
    </row>
    <row r="511" spans="1:36" x14ac:dyDescent="0.45">
      <c r="A511" s="5" t="str">
        <f t="shared" si="42"/>
        <v>SI</v>
      </c>
      <c r="B511" s="5" t="e">
        <f t="shared" si="43"/>
        <v>#N/A</v>
      </c>
      <c r="C511" s="4" t="str">
        <f t="shared" si="44"/>
        <v>ZH6404</v>
      </c>
      <c r="D511" s="197" t="s">
        <v>376</v>
      </c>
      <c r="E511" s="197" t="s">
        <v>715</v>
      </c>
      <c r="F511" s="197" t="s">
        <v>373</v>
      </c>
      <c r="G511" s="202">
        <v>2</v>
      </c>
      <c r="H511" s="203">
        <v>2</v>
      </c>
      <c r="I511" s="203"/>
      <c r="J511" s="210">
        <v>4</v>
      </c>
      <c r="K511"/>
      <c r="L511"/>
      <c r="M511"/>
      <c r="N511"/>
      <c r="O511"/>
      <c r="P511"/>
      <c r="X511" s="51"/>
      <c r="Y511" s="51"/>
      <c r="Z511" s="51"/>
      <c r="AA511" s="51"/>
      <c r="AB511" s="51"/>
      <c r="AC511" s="51"/>
      <c r="AD511" s="51"/>
      <c r="AE511" s="51"/>
      <c r="AF511" s="51"/>
      <c r="AG511" s="88"/>
      <c r="AH511" s="88"/>
      <c r="AI511" s="14" t="s">
        <v>597</v>
      </c>
      <c r="AJ511" s="94" t="str">
        <f t="shared" si="45"/>
        <v>Sotrasol Spa</v>
      </c>
    </row>
    <row r="512" spans="1:36" x14ac:dyDescent="0.45">
      <c r="A512" s="5" t="str">
        <f t="shared" si="42"/>
        <v>SI</v>
      </c>
      <c r="B512" s="5" t="e">
        <f t="shared" si="43"/>
        <v>#N/A</v>
      </c>
      <c r="C512" s="4" t="str">
        <f t="shared" si="44"/>
        <v>ZJ9674</v>
      </c>
      <c r="D512" s="197" t="s">
        <v>119</v>
      </c>
      <c r="E512" s="197" t="s">
        <v>707</v>
      </c>
      <c r="F512" s="197" t="s">
        <v>54</v>
      </c>
      <c r="G512" s="202">
        <v>4</v>
      </c>
      <c r="H512" s="203">
        <v>1</v>
      </c>
      <c r="I512" s="203"/>
      <c r="J512" s="210">
        <v>5</v>
      </c>
      <c r="K512"/>
      <c r="L512"/>
      <c r="M512"/>
      <c r="N512"/>
      <c r="O512"/>
      <c r="P512"/>
      <c r="X512" s="51"/>
      <c r="Y512" s="51"/>
      <c r="Z512" s="51"/>
      <c r="AA512" s="51"/>
      <c r="AB512" s="51"/>
      <c r="AC512" s="51"/>
      <c r="AD512" s="51"/>
      <c r="AE512" s="51"/>
      <c r="AF512" s="51"/>
      <c r="AG512" s="88"/>
      <c r="AH512" s="88"/>
      <c r="AI512" s="14" t="s">
        <v>184</v>
      </c>
      <c r="AJ512" s="94" t="str">
        <f t="shared" si="45"/>
        <v>Sotrasol Spa</v>
      </c>
    </row>
    <row r="513" spans="1:36" x14ac:dyDescent="0.45">
      <c r="A513" s="5" t="str">
        <f t="shared" si="42"/>
        <v>SI</v>
      </c>
      <c r="B513" s="5" t="e">
        <f t="shared" si="43"/>
        <v>#N/A</v>
      </c>
      <c r="C513" s="4" t="str">
        <f t="shared" si="44"/>
        <v>ZJ9674</v>
      </c>
      <c r="D513" s="201"/>
      <c r="E513" s="197" t="s">
        <v>708</v>
      </c>
      <c r="F513" s="197" t="s">
        <v>54</v>
      </c>
      <c r="G513" s="202">
        <v>2</v>
      </c>
      <c r="H513" s="203"/>
      <c r="I513" s="203"/>
      <c r="J513" s="210">
        <v>2</v>
      </c>
      <c r="K513"/>
      <c r="L513"/>
      <c r="M513"/>
      <c r="N513"/>
      <c r="O513"/>
      <c r="P513"/>
      <c r="X513" s="51"/>
      <c r="Y513" s="51"/>
      <c r="Z513" s="51"/>
      <c r="AA513" s="51"/>
      <c r="AB513" s="51"/>
      <c r="AC513" s="51"/>
      <c r="AD513" s="51"/>
      <c r="AE513" s="51"/>
      <c r="AF513" s="51"/>
      <c r="AG513" s="88"/>
      <c r="AH513" s="88"/>
      <c r="AI513" s="14" t="s">
        <v>188</v>
      </c>
      <c r="AJ513" s="94" t="str">
        <f t="shared" si="45"/>
        <v>Sotrasol Spa</v>
      </c>
    </row>
    <row r="514" spans="1:36" x14ac:dyDescent="0.45">
      <c r="A514" s="5" t="str">
        <f t="shared" si="42"/>
        <v>SI</v>
      </c>
      <c r="B514" s="5" t="e">
        <f t="shared" si="43"/>
        <v>#N/A</v>
      </c>
      <c r="C514" s="4" t="str">
        <f t="shared" si="44"/>
        <v>ZS3048</v>
      </c>
      <c r="D514" s="197" t="s">
        <v>239</v>
      </c>
      <c r="E514" s="197" t="s">
        <v>705</v>
      </c>
      <c r="F514" s="197" t="s">
        <v>217</v>
      </c>
      <c r="G514" s="202">
        <v>2</v>
      </c>
      <c r="H514" s="203">
        <v>2</v>
      </c>
      <c r="I514" s="203"/>
      <c r="J514" s="210">
        <v>4</v>
      </c>
      <c r="K514"/>
      <c r="L514"/>
      <c r="M514"/>
      <c r="N514"/>
      <c r="O514"/>
      <c r="P514"/>
      <c r="X514" s="51"/>
      <c r="Y514" s="51"/>
      <c r="Z514" s="51"/>
      <c r="AA514" s="51"/>
      <c r="AB514" s="51"/>
      <c r="AC514" s="51"/>
      <c r="AD514" s="51"/>
      <c r="AE514" s="51"/>
      <c r="AF514" s="51"/>
      <c r="AG514" s="88"/>
      <c r="AH514" s="88"/>
      <c r="AI514" s="14" t="s">
        <v>163</v>
      </c>
      <c r="AJ514" s="94" t="str">
        <f t="shared" si="45"/>
        <v>Sotrasol Spa</v>
      </c>
    </row>
    <row r="515" spans="1:36" x14ac:dyDescent="0.45">
      <c r="A515" s="5" t="str">
        <f t="shared" si="42"/>
        <v>SI</v>
      </c>
      <c r="B515" s="5" t="e">
        <f t="shared" si="43"/>
        <v>#N/A</v>
      </c>
      <c r="C515" s="4" t="str">
        <f t="shared" si="44"/>
        <v>ZS3048</v>
      </c>
      <c r="D515" s="201"/>
      <c r="E515" s="197" t="s">
        <v>703</v>
      </c>
      <c r="F515" s="197" t="s">
        <v>217</v>
      </c>
      <c r="G515" s="202">
        <v>2</v>
      </c>
      <c r="H515" s="203"/>
      <c r="I515" s="203"/>
      <c r="J515" s="210">
        <v>2</v>
      </c>
      <c r="K515"/>
      <c r="L515"/>
      <c r="M515"/>
      <c r="N515"/>
      <c r="O515"/>
      <c r="P515"/>
      <c r="X515" s="51"/>
      <c r="Y515" s="51"/>
      <c r="Z515" s="51"/>
      <c r="AA515" s="51"/>
      <c r="AB515" s="51"/>
      <c r="AC515" s="51"/>
      <c r="AD515" s="51"/>
      <c r="AE515" s="51"/>
      <c r="AF515" s="51"/>
      <c r="AG515" s="88"/>
      <c r="AH515" s="88"/>
      <c r="AI515" s="14" t="s">
        <v>604</v>
      </c>
      <c r="AJ515" s="94" t="str">
        <f t="shared" si="45"/>
        <v>Sotrasol Spa</v>
      </c>
    </row>
    <row r="516" spans="1:36" x14ac:dyDescent="0.45">
      <c r="A516" s="5" t="str">
        <f t="shared" si="42"/>
        <v>SI</v>
      </c>
      <c r="B516" s="5" t="e">
        <f t="shared" si="43"/>
        <v>#N/A</v>
      </c>
      <c r="C516" s="4" t="str">
        <f t="shared" si="44"/>
        <v>ZS3048</v>
      </c>
      <c r="D516" s="201"/>
      <c r="E516" s="197" t="s">
        <v>720</v>
      </c>
      <c r="F516" s="197" t="s">
        <v>217</v>
      </c>
      <c r="G516" s="202">
        <v>2</v>
      </c>
      <c r="H516" s="203">
        <v>2</v>
      </c>
      <c r="I516" s="203"/>
      <c r="J516" s="210">
        <v>4</v>
      </c>
      <c r="K516"/>
      <c r="L516"/>
      <c r="M516"/>
      <c r="N516"/>
      <c r="O516"/>
      <c r="P516"/>
      <c r="X516" s="51"/>
      <c r="Y516" s="51"/>
      <c r="Z516" s="51"/>
      <c r="AA516" s="51"/>
      <c r="AB516" s="51"/>
      <c r="AC516" s="51"/>
      <c r="AD516" s="51"/>
      <c r="AE516" s="51"/>
      <c r="AF516" s="51"/>
      <c r="AG516" s="88"/>
      <c r="AH516" s="88"/>
      <c r="AI516" s="14" t="s">
        <v>165</v>
      </c>
      <c r="AJ516" s="94" t="str">
        <f t="shared" si="45"/>
        <v>Sotrasol Spa</v>
      </c>
    </row>
    <row r="517" spans="1:36" x14ac:dyDescent="0.45">
      <c r="A517" s="5" t="e">
        <f t="shared" si="42"/>
        <v>#N/A</v>
      </c>
      <c r="B517" s="5" t="e">
        <f t="shared" si="43"/>
        <v>#N/A</v>
      </c>
      <c r="C517" s="4" t="str">
        <f t="shared" si="44"/>
        <v>ZU5490</v>
      </c>
      <c r="D517" s="197" t="s">
        <v>207</v>
      </c>
      <c r="E517" s="197" t="s">
        <v>712</v>
      </c>
      <c r="F517" s="197" t="s">
        <v>159</v>
      </c>
      <c r="G517" s="202">
        <v>2</v>
      </c>
      <c r="H517" s="203">
        <v>2</v>
      </c>
      <c r="I517" s="203"/>
      <c r="J517" s="210">
        <v>4</v>
      </c>
      <c r="K517"/>
      <c r="L517"/>
      <c r="M517"/>
      <c r="N517"/>
      <c r="O517"/>
      <c r="P517"/>
      <c r="X517" s="51"/>
      <c r="Y517" s="51"/>
      <c r="Z517" s="51"/>
      <c r="AA517" s="51"/>
      <c r="AB517" s="51"/>
      <c r="AC517" s="51"/>
      <c r="AD517" s="51"/>
      <c r="AE517" s="51"/>
      <c r="AF517" s="51"/>
      <c r="AG517" s="88"/>
      <c r="AH517" s="88"/>
      <c r="AI517" s="14" t="s">
        <v>595</v>
      </c>
      <c r="AJ517" s="94" t="str">
        <f t="shared" si="45"/>
        <v>Sotrasol Spa</v>
      </c>
    </row>
    <row r="518" spans="1:36" x14ac:dyDescent="0.45">
      <c r="A518" s="5" t="e">
        <f t="shared" si="42"/>
        <v>#N/A</v>
      </c>
      <c r="B518" s="5" t="e">
        <f t="shared" si="43"/>
        <v>#N/A</v>
      </c>
      <c r="C518" s="4" t="str">
        <f t="shared" si="44"/>
        <v>ZU5490</v>
      </c>
      <c r="D518" s="201"/>
      <c r="E518" s="197" t="s">
        <v>713</v>
      </c>
      <c r="F518" s="197" t="s">
        <v>159</v>
      </c>
      <c r="G518" s="202">
        <v>2</v>
      </c>
      <c r="H518" s="203">
        <v>2</v>
      </c>
      <c r="I518" s="203"/>
      <c r="J518" s="210">
        <v>4</v>
      </c>
      <c r="K518"/>
      <c r="L518"/>
      <c r="M518"/>
      <c r="N518"/>
      <c r="O518"/>
      <c r="P518"/>
      <c r="X518" s="51"/>
      <c r="Y518" s="51"/>
      <c r="Z518" s="51"/>
      <c r="AA518" s="51"/>
      <c r="AB518" s="51"/>
      <c r="AC518" s="51"/>
      <c r="AD518" s="51"/>
      <c r="AE518" s="51"/>
      <c r="AF518" s="51"/>
      <c r="AG518" s="88"/>
      <c r="AH518" s="88"/>
      <c r="AI518" s="14" t="s">
        <v>600</v>
      </c>
      <c r="AJ518" s="94" t="str">
        <f t="shared" si="45"/>
        <v>Sotrasol Spa</v>
      </c>
    </row>
    <row r="519" spans="1:36" x14ac:dyDescent="0.45">
      <c r="A519" s="5" t="e">
        <f t="shared" si="42"/>
        <v>#N/A</v>
      </c>
      <c r="B519" s="5" t="e">
        <f t="shared" si="43"/>
        <v>#N/A</v>
      </c>
      <c r="C519" s="4" t="str">
        <f t="shared" si="44"/>
        <v>ZU5490</v>
      </c>
      <c r="D519" s="201"/>
      <c r="E519" s="197" t="s">
        <v>714</v>
      </c>
      <c r="F519" s="197" t="s">
        <v>159</v>
      </c>
      <c r="G519" s="202">
        <v>4</v>
      </c>
      <c r="H519" s="203">
        <v>2</v>
      </c>
      <c r="I519" s="203"/>
      <c r="J519" s="210">
        <v>6</v>
      </c>
      <c r="K519"/>
      <c r="L519"/>
      <c r="M519"/>
      <c r="N519"/>
      <c r="O519"/>
      <c r="P519"/>
      <c r="X519" s="51"/>
      <c r="Y519" s="51"/>
      <c r="Z519" s="51"/>
      <c r="AA519" s="51"/>
      <c r="AB519" s="51"/>
      <c r="AC519" s="51"/>
      <c r="AD519" s="51"/>
      <c r="AE519" s="51"/>
      <c r="AF519" s="51"/>
      <c r="AG519" s="88"/>
      <c r="AH519" s="88"/>
      <c r="AI519" s="14" t="s">
        <v>216</v>
      </c>
      <c r="AJ519" s="94" t="str">
        <f t="shared" si="45"/>
        <v>Sotrasol Spa</v>
      </c>
    </row>
    <row r="520" spans="1:36" x14ac:dyDescent="0.45">
      <c r="A520" s="5" t="e">
        <f t="shared" si="42"/>
        <v>#N/A</v>
      </c>
      <c r="B520" s="5" t="e">
        <f t="shared" si="43"/>
        <v>#N/A</v>
      </c>
      <c r="C520" s="4" t="str">
        <f t="shared" si="44"/>
        <v>ZU5491</v>
      </c>
      <c r="D520" s="197" t="s">
        <v>196</v>
      </c>
      <c r="E520" s="197" t="s">
        <v>713</v>
      </c>
      <c r="F520" s="197" t="s">
        <v>159</v>
      </c>
      <c r="G520" s="202">
        <v>2</v>
      </c>
      <c r="H520" s="203"/>
      <c r="I520" s="203"/>
      <c r="J520" s="210">
        <v>2</v>
      </c>
      <c r="K520"/>
      <c r="L520"/>
      <c r="M520"/>
      <c r="N520"/>
      <c r="O520"/>
      <c r="P520"/>
      <c r="X520" s="51"/>
      <c r="Y520" s="51"/>
      <c r="Z520" s="51"/>
      <c r="AA520" s="51"/>
      <c r="AB520" s="51"/>
      <c r="AC520" s="51"/>
      <c r="AD520" s="51"/>
      <c r="AE520" s="51"/>
      <c r="AF520" s="51"/>
      <c r="AG520" s="88"/>
      <c r="AH520" s="88"/>
      <c r="AI520" s="14" t="s">
        <v>180</v>
      </c>
      <c r="AJ520" s="94" t="str">
        <f t="shared" si="45"/>
        <v>Sotrasol Spa</v>
      </c>
    </row>
    <row r="521" spans="1:36" x14ac:dyDescent="0.45">
      <c r="A521" s="5" t="e">
        <f t="shared" si="42"/>
        <v>#N/A</v>
      </c>
      <c r="B521" s="5" t="e">
        <f t="shared" si="43"/>
        <v>#N/A</v>
      </c>
      <c r="C521" s="4" t="str">
        <f t="shared" si="44"/>
        <v>ZU5491</v>
      </c>
      <c r="D521" s="201"/>
      <c r="E521" s="197" t="s">
        <v>714</v>
      </c>
      <c r="F521" s="197" t="s">
        <v>159</v>
      </c>
      <c r="G521" s="202">
        <v>2</v>
      </c>
      <c r="H521" s="203"/>
      <c r="I521" s="203"/>
      <c r="J521" s="210">
        <v>2</v>
      </c>
      <c r="K521"/>
      <c r="L521"/>
      <c r="M521"/>
      <c r="N521"/>
      <c r="O521"/>
      <c r="P521"/>
      <c r="X521" s="51"/>
      <c r="Y521" s="51"/>
      <c r="Z521" s="51"/>
      <c r="AA521" s="51"/>
      <c r="AB521" s="51"/>
      <c r="AC521" s="51"/>
      <c r="AD521" s="51"/>
      <c r="AE521" s="51"/>
      <c r="AF521" s="51"/>
      <c r="AG521" s="88"/>
      <c r="AH521" s="88"/>
      <c r="AI521" s="14" t="s">
        <v>191</v>
      </c>
      <c r="AJ521" s="94" t="str">
        <f t="shared" si="45"/>
        <v>Sotrasol Spa</v>
      </c>
    </row>
    <row r="522" spans="1:36" x14ac:dyDescent="0.45">
      <c r="A522" s="5" t="str">
        <f t="shared" si="42"/>
        <v>SI</v>
      </c>
      <c r="B522" s="5" t="e">
        <f t="shared" si="43"/>
        <v>#N/A</v>
      </c>
      <c r="C522" s="4" t="str">
        <f t="shared" si="44"/>
        <v>ZU5762</v>
      </c>
      <c r="D522" s="197" t="s">
        <v>625</v>
      </c>
      <c r="E522" s="197" t="s">
        <v>715</v>
      </c>
      <c r="F522" s="197" t="s">
        <v>373</v>
      </c>
      <c r="G522" s="202">
        <v>8</v>
      </c>
      <c r="H522" s="203">
        <v>7</v>
      </c>
      <c r="I522" s="203"/>
      <c r="J522" s="210">
        <v>15</v>
      </c>
      <c r="K522"/>
      <c r="L522"/>
      <c r="M522"/>
      <c r="N522"/>
      <c r="O522"/>
      <c r="P522"/>
      <c r="X522" s="51"/>
      <c r="Y522" s="51"/>
      <c r="Z522" s="51"/>
      <c r="AA522" s="51"/>
      <c r="AB522" s="51"/>
      <c r="AC522" s="51"/>
      <c r="AD522" s="51"/>
      <c r="AE522" s="51"/>
      <c r="AF522" s="51"/>
      <c r="AG522" s="88"/>
      <c r="AH522" s="88"/>
      <c r="AI522" s="14" t="s">
        <v>204</v>
      </c>
      <c r="AJ522" s="94" t="str">
        <f t="shared" si="45"/>
        <v>Sotrasol Spa</v>
      </c>
    </row>
    <row r="523" spans="1:36" x14ac:dyDescent="0.45">
      <c r="A523" s="5" t="str">
        <f t="shared" ref="A523:A550" si="46">IF(VLOOKUP($C523,$AI$11:$AI$550,1,0)=$C523,"SI",)</f>
        <v>SI</v>
      </c>
      <c r="B523" s="5" t="e">
        <f t="shared" ref="B523:B551" si="47">IF(VLOOKUP($C523,$Y$11:$Y$199,1,0)=$C523,"SI",)</f>
        <v>#N/A</v>
      </c>
      <c r="C523" s="4" t="str">
        <f t="shared" si="44"/>
        <v>ZX1829</v>
      </c>
      <c r="D523" s="197" t="s">
        <v>220</v>
      </c>
      <c r="E523" s="197" t="s">
        <v>705</v>
      </c>
      <c r="F523" s="197" t="s">
        <v>217</v>
      </c>
      <c r="G523" s="202">
        <v>4</v>
      </c>
      <c r="H523" s="203"/>
      <c r="I523" s="203"/>
      <c r="J523" s="210">
        <v>4</v>
      </c>
      <c r="K523"/>
      <c r="L523"/>
      <c r="M523"/>
      <c r="N523"/>
      <c r="O523"/>
      <c r="P523"/>
      <c r="X523" s="51"/>
      <c r="Y523" s="51"/>
      <c r="Z523" s="51"/>
      <c r="AA523" s="51"/>
      <c r="AB523" s="51"/>
      <c r="AC523" s="51"/>
      <c r="AD523" s="51"/>
      <c r="AE523" s="51"/>
      <c r="AF523" s="51"/>
      <c r="AG523" s="88"/>
      <c r="AH523" s="88"/>
      <c r="AI523" s="14" t="s">
        <v>619</v>
      </c>
      <c r="AJ523" s="94" t="str">
        <f t="shared" si="45"/>
        <v>Sotrasol Spa</v>
      </c>
    </row>
    <row r="524" spans="1:36" x14ac:dyDescent="0.45">
      <c r="A524" s="5" t="str">
        <f t="shared" si="46"/>
        <v>SI</v>
      </c>
      <c r="B524" s="5" t="e">
        <f t="shared" si="47"/>
        <v>#N/A</v>
      </c>
      <c r="C524" s="4" t="str">
        <f t="shared" ref="C524:C551" si="48">IF(D524=0,C523,D524)</f>
        <v>ZX3416</v>
      </c>
      <c r="D524" s="197" t="s">
        <v>242</v>
      </c>
      <c r="E524" s="197" t="s">
        <v>703</v>
      </c>
      <c r="F524" s="197" t="s">
        <v>217</v>
      </c>
      <c r="G524" s="202">
        <v>2</v>
      </c>
      <c r="H524" s="203"/>
      <c r="I524" s="203"/>
      <c r="J524" s="210">
        <v>2</v>
      </c>
      <c r="K524"/>
      <c r="L524"/>
      <c r="M524"/>
      <c r="N524"/>
      <c r="O524"/>
      <c r="P524"/>
      <c r="X524" s="51"/>
      <c r="Y524" s="51"/>
      <c r="Z524" s="51"/>
      <c r="AA524" s="51"/>
      <c r="AB524" s="51"/>
      <c r="AC524" s="51"/>
      <c r="AD524" s="51"/>
      <c r="AE524" s="51"/>
      <c r="AF524" s="51"/>
      <c r="AG524" s="88"/>
      <c r="AH524" s="88"/>
      <c r="AI524" s="14" t="s">
        <v>187</v>
      </c>
      <c r="AJ524" s="94" t="str">
        <f t="shared" si="45"/>
        <v>Sotrasol Spa</v>
      </c>
    </row>
    <row r="525" spans="1:36" x14ac:dyDescent="0.45">
      <c r="A525" s="5" t="str">
        <f t="shared" si="46"/>
        <v>SI</v>
      </c>
      <c r="B525" s="5" t="e">
        <f t="shared" si="47"/>
        <v>#N/A</v>
      </c>
      <c r="C525" s="4" t="str">
        <f t="shared" si="48"/>
        <v>ZX3416</v>
      </c>
      <c r="D525" s="201"/>
      <c r="E525" s="197" t="s">
        <v>704</v>
      </c>
      <c r="F525" s="197" t="s">
        <v>217</v>
      </c>
      <c r="G525" s="202">
        <v>2</v>
      </c>
      <c r="H525" s="203"/>
      <c r="I525" s="203"/>
      <c r="J525" s="210">
        <v>2</v>
      </c>
      <c r="K525"/>
      <c r="L525"/>
      <c r="M525"/>
      <c r="N525"/>
      <c r="O525"/>
      <c r="P525"/>
      <c r="X525" s="51"/>
      <c r="Y525" s="51"/>
      <c r="Z525" s="51"/>
      <c r="AA525" s="51"/>
      <c r="AB525" s="51"/>
      <c r="AC525" s="51"/>
      <c r="AD525" s="51"/>
      <c r="AE525" s="51"/>
      <c r="AF525" s="51"/>
      <c r="AG525" s="88"/>
      <c r="AH525" s="88"/>
      <c r="AI525" s="14" t="s">
        <v>189</v>
      </c>
      <c r="AJ525" s="94" t="str">
        <f t="shared" si="45"/>
        <v>Sotrasol Spa</v>
      </c>
    </row>
    <row r="526" spans="1:36" x14ac:dyDescent="0.45">
      <c r="A526" s="5" t="str">
        <f t="shared" si="46"/>
        <v>SI</v>
      </c>
      <c r="B526" s="5" t="e">
        <f t="shared" si="47"/>
        <v>#N/A</v>
      </c>
      <c r="C526" s="4" t="str">
        <f t="shared" si="48"/>
        <v>ZX3416</v>
      </c>
      <c r="D526" s="201"/>
      <c r="E526" s="197" t="s">
        <v>720</v>
      </c>
      <c r="F526" s="197" t="s">
        <v>217</v>
      </c>
      <c r="G526" s="202">
        <v>2</v>
      </c>
      <c r="H526" s="203">
        <v>2</v>
      </c>
      <c r="I526" s="203">
        <v>4</v>
      </c>
      <c r="J526" s="210">
        <v>8</v>
      </c>
      <c r="K526"/>
      <c r="L526"/>
      <c r="M526"/>
      <c r="N526"/>
      <c r="O526"/>
      <c r="P526"/>
      <c r="X526" s="51"/>
      <c r="Y526" s="51"/>
      <c r="Z526" s="51"/>
      <c r="AA526" s="51"/>
      <c r="AB526" s="51"/>
      <c r="AC526" s="51"/>
      <c r="AD526" s="51"/>
      <c r="AE526" s="51"/>
      <c r="AF526" s="51"/>
      <c r="AG526" s="88"/>
      <c r="AH526" s="88"/>
      <c r="AI526" s="14" t="s">
        <v>169</v>
      </c>
      <c r="AJ526" s="94" t="str">
        <f t="shared" si="45"/>
        <v>Sotrasol Spa</v>
      </c>
    </row>
    <row r="527" spans="1:36" x14ac:dyDescent="0.45">
      <c r="A527" s="5" t="str">
        <f t="shared" si="46"/>
        <v>SI</v>
      </c>
      <c r="B527" s="5" t="e">
        <f t="shared" si="47"/>
        <v>#N/A</v>
      </c>
      <c r="C527" s="4" t="str">
        <f t="shared" si="48"/>
        <v>GKPK24</v>
      </c>
      <c r="D527" s="197" t="s">
        <v>530</v>
      </c>
      <c r="E527" s="197" t="s">
        <v>707</v>
      </c>
      <c r="F527" s="197" t="s">
        <v>54</v>
      </c>
      <c r="G527" s="202"/>
      <c r="H527" s="203"/>
      <c r="I527" s="203">
        <v>2</v>
      </c>
      <c r="J527" s="210">
        <v>2</v>
      </c>
      <c r="K527"/>
      <c r="L527"/>
      <c r="M527"/>
      <c r="N527"/>
      <c r="O527"/>
      <c r="P527"/>
      <c r="X527" s="51"/>
      <c r="Y527" s="51"/>
      <c r="Z527" s="51"/>
      <c r="AA527" s="51"/>
      <c r="AB527" s="51"/>
      <c r="AC527" s="51"/>
      <c r="AD527" s="51"/>
      <c r="AE527" s="51"/>
      <c r="AF527" s="51"/>
      <c r="AG527" s="88"/>
      <c r="AH527" s="88"/>
      <c r="AI527" s="14" t="s">
        <v>610</v>
      </c>
      <c r="AJ527" s="94" t="str">
        <f t="shared" si="45"/>
        <v>Sotrasol Spa</v>
      </c>
    </row>
    <row r="528" spans="1:36" x14ac:dyDescent="0.45">
      <c r="A528" s="5" t="str">
        <f t="shared" si="46"/>
        <v>SI</v>
      </c>
      <c r="B528" s="5" t="e">
        <f t="shared" si="47"/>
        <v>#N/A</v>
      </c>
      <c r="C528" s="4" t="str">
        <f t="shared" si="48"/>
        <v>WU5190</v>
      </c>
      <c r="D528" s="197" t="s">
        <v>500</v>
      </c>
      <c r="E528" s="197" t="s">
        <v>707</v>
      </c>
      <c r="F528" s="197" t="s">
        <v>54</v>
      </c>
      <c r="G528" s="202"/>
      <c r="H528" s="203"/>
      <c r="I528" s="203">
        <v>2</v>
      </c>
      <c r="J528" s="210">
        <v>2</v>
      </c>
      <c r="K528"/>
      <c r="L528"/>
      <c r="M528"/>
      <c r="N528"/>
      <c r="O528"/>
      <c r="P528"/>
      <c r="X528" s="51"/>
      <c r="Y528" s="51"/>
      <c r="Z528" s="51"/>
      <c r="AA528" s="51"/>
      <c r="AB528" s="51"/>
      <c r="AC528" s="51"/>
      <c r="AD528" s="51"/>
      <c r="AE528" s="51"/>
      <c r="AF528" s="51"/>
      <c r="AG528" s="88"/>
      <c r="AH528" s="88"/>
      <c r="AI528" s="14" t="s">
        <v>609</v>
      </c>
      <c r="AJ528" s="94" t="str">
        <f t="shared" si="45"/>
        <v>Sotrasol Spa</v>
      </c>
    </row>
    <row r="529" spans="1:36" x14ac:dyDescent="0.45">
      <c r="A529" s="5" t="str">
        <f t="shared" si="46"/>
        <v>SI</v>
      </c>
      <c r="B529" s="5" t="e">
        <f t="shared" si="47"/>
        <v>#N/A</v>
      </c>
      <c r="C529" s="4" t="str">
        <f t="shared" si="48"/>
        <v>WU5190</v>
      </c>
      <c r="D529" s="201"/>
      <c r="E529" s="197" t="s">
        <v>708</v>
      </c>
      <c r="F529" s="197" t="s">
        <v>54</v>
      </c>
      <c r="G529" s="202">
        <v>2</v>
      </c>
      <c r="H529" s="203">
        <v>2</v>
      </c>
      <c r="I529" s="203">
        <v>2</v>
      </c>
      <c r="J529" s="210">
        <v>6</v>
      </c>
      <c r="K529"/>
      <c r="L529"/>
      <c r="M529"/>
      <c r="N529"/>
      <c r="O529"/>
      <c r="P529"/>
      <c r="X529" s="51"/>
      <c r="Y529" s="51"/>
      <c r="Z529" s="51"/>
      <c r="AA529" s="51"/>
      <c r="AB529" s="51"/>
      <c r="AC529" s="51"/>
      <c r="AD529" s="51"/>
      <c r="AE529" s="51"/>
      <c r="AF529" s="51"/>
      <c r="AG529" s="88"/>
      <c r="AH529" s="88"/>
      <c r="AI529" s="14" t="s">
        <v>162</v>
      </c>
      <c r="AJ529" s="94" t="str">
        <f t="shared" si="45"/>
        <v>Sotrasol Spa</v>
      </c>
    </row>
    <row r="530" spans="1:36" x14ac:dyDescent="0.45">
      <c r="A530" s="5" t="str">
        <f t="shared" si="46"/>
        <v>SI</v>
      </c>
      <c r="B530" s="5" t="str">
        <f t="shared" si="47"/>
        <v>SI</v>
      </c>
      <c r="C530" s="4" t="str">
        <f t="shared" si="48"/>
        <v>FWHT69</v>
      </c>
      <c r="D530" s="197" t="s">
        <v>478</v>
      </c>
      <c r="E530" s="197" t="s">
        <v>706</v>
      </c>
      <c r="F530" s="197" t="s">
        <v>125</v>
      </c>
      <c r="G530" s="202">
        <v>2</v>
      </c>
      <c r="H530" s="203"/>
      <c r="I530" s="203"/>
      <c r="J530" s="210">
        <v>2</v>
      </c>
      <c r="K530"/>
      <c r="L530"/>
      <c r="M530"/>
      <c r="N530"/>
      <c r="O530"/>
      <c r="P530"/>
      <c r="X530" s="51"/>
      <c r="Y530" s="51"/>
      <c r="Z530" s="51"/>
      <c r="AA530" s="51"/>
      <c r="AB530" s="51"/>
      <c r="AC530" s="51"/>
      <c r="AD530" s="51"/>
      <c r="AE530" s="51"/>
      <c r="AF530" s="51"/>
      <c r="AG530" s="88"/>
      <c r="AH530" s="88"/>
      <c r="AI530" s="14" t="s">
        <v>175</v>
      </c>
      <c r="AJ530" s="94" t="str">
        <f t="shared" si="45"/>
        <v>Sotrasol Spa</v>
      </c>
    </row>
    <row r="531" spans="1:36" x14ac:dyDescent="0.45">
      <c r="A531" s="5" t="str">
        <f t="shared" si="46"/>
        <v>SI</v>
      </c>
      <c r="B531" s="5" t="e">
        <f t="shared" si="47"/>
        <v>#N/A</v>
      </c>
      <c r="C531" s="4" t="str">
        <f t="shared" si="48"/>
        <v>HJPY72</v>
      </c>
      <c r="D531" s="197" t="s">
        <v>481</v>
      </c>
      <c r="E531" s="197" t="s">
        <v>707</v>
      </c>
      <c r="F531" s="197" t="s">
        <v>54</v>
      </c>
      <c r="G531" s="202">
        <v>2</v>
      </c>
      <c r="H531" s="203"/>
      <c r="I531" s="203"/>
      <c r="J531" s="210">
        <v>2</v>
      </c>
      <c r="K531"/>
      <c r="L531"/>
      <c r="M531"/>
      <c r="N531"/>
      <c r="O531"/>
      <c r="P531"/>
      <c r="X531" s="51"/>
      <c r="Y531" s="51"/>
      <c r="Z531" s="51"/>
      <c r="AA531" s="51"/>
      <c r="AB531" s="51"/>
      <c r="AC531" s="51"/>
      <c r="AD531" s="51"/>
      <c r="AE531" s="51"/>
      <c r="AF531" s="51"/>
      <c r="AG531" s="88"/>
      <c r="AH531" s="88"/>
      <c r="AI531" s="14" t="s">
        <v>164</v>
      </c>
      <c r="AJ531" s="94" t="str">
        <f t="shared" si="45"/>
        <v>Sotrasol Spa</v>
      </c>
    </row>
    <row r="532" spans="1:36" x14ac:dyDescent="0.45">
      <c r="A532" s="5" t="str">
        <f t="shared" si="46"/>
        <v>SI</v>
      </c>
      <c r="B532" s="5" t="e">
        <f t="shared" si="47"/>
        <v>#N/A</v>
      </c>
      <c r="C532" s="4" t="str">
        <f t="shared" si="48"/>
        <v>WE5913</v>
      </c>
      <c r="D532" s="197" t="s">
        <v>544</v>
      </c>
      <c r="E532" s="197" t="s">
        <v>707</v>
      </c>
      <c r="F532" s="197" t="s">
        <v>54</v>
      </c>
      <c r="G532" s="202">
        <v>2</v>
      </c>
      <c r="H532" s="203">
        <v>4</v>
      </c>
      <c r="I532" s="203"/>
      <c r="J532" s="210">
        <v>6</v>
      </c>
      <c r="K532"/>
      <c r="L532"/>
      <c r="M532"/>
      <c r="N532"/>
      <c r="O532"/>
      <c r="P532"/>
      <c r="X532" s="51"/>
      <c r="Y532" s="51"/>
      <c r="Z532" s="51"/>
      <c r="AA532" s="51"/>
      <c r="AB532" s="51"/>
      <c r="AC532" s="51"/>
      <c r="AD532" s="51"/>
      <c r="AE532" s="51"/>
      <c r="AF532" s="51"/>
      <c r="AG532" s="88"/>
      <c r="AH532" s="88"/>
      <c r="AI532" s="14" t="s">
        <v>192</v>
      </c>
      <c r="AJ532" s="94" t="str">
        <f t="shared" si="45"/>
        <v>Sotrasol Spa</v>
      </c>
    </row>
    <row r="533" spans="1:36" x14ac:dyDescent="0.45">
      <c r="A533" s="5" t="str">
        <f t="shared" si="46"/>
        <v>SI</v>
      </c>
      <c r="B533" s="5" t="e">
        <f t="shared" si="47"/>
        <v>#N/A</v>
      </c>
      <c r="C533" s="4" t="str">
        <f t="shared" si="48"/>
        <v>WE5913</v>
      </c>
      <c r="D533" s="201"/>
      <c r="E533" s="197" t="s">
        <v>708</v>
      </c>
      <c r="F533" s="197" t="s">
        <v>54</v>
      </c>
      <c r="G533" s="202">
        <v>2</v>
      </c>
      <c r="H533" s="203">
        <v>2</v>
      </c>
      <c r="I533" s="203"/>
      <c r="J533" s="210">
        <v>4</v>
      </c>
      <c r="K533"/>
      <c r="L533"/>
      <c r="M533"/>
      <c r="N533"/>
      <c r="O533"/>
      <c r="P533"/>
      <c r="X533" s="51"/>
      <c r="Y533" s="51"/>
      <c r="Z533" s="51"/>
      <c r="AA533" s="51"/>
      <c r="AB533" s="51"/>
      <c r="AC533" s="51"/>
      <c r="AD533" s="51"/>
      <c r="AE533" s="51"/>
      <c r="AF533" s="51"/>
      <c r="AG533" s="88"/>
      <c r="AH533" s="88"/>
      <c r="AI533" s="14" t="s">
        <v>179</v>
      </c>
      <c r="AJ533" s="94" t="str">
        <f t="shared" si="45"/>
        <v>Sotrasol Spa</v>
      </c>
    </row>
    <row r="534" spans="1:36" x14ac:dyDescent="0.45">
      <c r="A534" s="5" t="str">
        <f t="shared" si="46"/>
        <v>SI</v>
      </c>
      <c r="B534" s="5" t="e">
        <f t="shared" si="47"/>
        <v>#N/A</v>
      </c>
      <c r="C534" s="4" t="str">
        <f t="shared" si="48"/>
        <v>WT9930</v>
      </c>
      <c r="D534" s="197" t="s">
        <v>548</v>
      </c>
      <c r="E534" s="197" t="s">
        <v>707</v>
      </c>
      <c r="F534" s="197" t="s">
        <v>54</v>
      </c>
      <c r="G534" s="202">
        <v>2</v>
      </c>
      <c r="H534" s="203">
        <v>2</v>
      </c>
      <c r="I534" s="203"/>
      <c r="J534" s="210">
        <v>4</v>
      </c>
      <c r="K534"/>
      <c r="L534"/>
      <c r="M534"/>
      <c r="N534"/>
      <c r="O534"/>
      <c r="P534"/>
      <c r="X534" s="51"/>
      <c r="Y534" s="51"/>
      <c r="Z534" s="51"/>
      <c r="AA534" s="51"/>
      <c r="AB534" s="51"/>
      <c r="AC534" s="51"/>
      <c r="AD534" s="51"/>
      <c r="AE534" s="51"/>
      <c r="AF534" s="51"/>
      <c r="AG534" s="88"/>
      <c r="AH534" s="88"/>
      <c r="AI534" s="14" t="s">
        <v>168</v>
      </c>
      <c r="AJ534" s="94" t="str">
        <f t="shared" si="45"/>
        <v>Sotrasol Spa</v>
      </c>
    </row>
    <row r="535" spans="1:36" x14ac:dyDescent="0.45">
      <c r="A535" s="5" t="str">
        <f t="shared" si="46"/>
        <v>SI</v>
      </c>
      <c r="B535" s="5" t="e">
        <f t="shared" si="47"/>
        <v>#N/A</v>
      </c>
      <c r="C535" s="4" t="str">
        <f t="shared" si="48"/>
        <v>FXJK45</v>
      </c>
      <c r="D535" s="197" t="s">
        <v>486</v>
      </c>
      <c r="E535" s="197" t="s">
        <v>708</v>
      </c>
      <c r="F535" s="197" t="s">
        <v>54</v>
      </c>
      <c r="G535" s="202"/>
      <c r="H535" s="203">
        <v>2</v>
      </c>
      <c r="I535" s="203"/>
      <c r="J535" s="210">
        <v>2</v>
      </c>
      <c r="K535"/>
      <c r="L535"/>
      <c r="M535"/>
      <c r="N535"/>
      <c r="O535"/>
      <c r="P535"/>
      <c r="X535" s="51"/>
      <c r="Y535" s="51"/>
      <c r="Z535" s="51"/>
      <c r="AA535" s="51"/>
      <c r="AB535" s="51"/>
      <c r="AC535" s="51"/>
      <c r="AD535" s="51"/>
      <c r="AE535" s="51"/>
      <c r="AF535" s="51"/>
      <c r="AG535" s="88"/>
      <c r="AH535" s="88"/>
      <c r="AI535" s="14" t="s">
        <v>617</v>
      </c>
      <c r="AJ535" s="94" t="str">
        <f t="shared" si="45"/>
        <v>Sotrasol Spa</v>
      </c>
    </row>
    <row r="536" spans="1:36" x14ac:dyDescent="0.45">
      <c r="A536" s="5" t="str">
        <f t="shared" si="46"/>
        <v>SI</v>
      </c>
      <c r="B536" s="5" t="e">
        <f t="shared" si="47"/>
        <v>#N/A</v>
      </c>
      <c r="C536" s="4" t="str">
        <f t="shared" si="48"/>
        <v>XX7609</v>
      </c>
      <c r="D536" s="197" t="s">
        <v>621</v>
      </c>
      <c r="E536" s="197" t="s">
        <v>714</v>
      </c>
      <c r="F536" s="197" t="s">
        <v>159</v>
      </c>
      <c r="G536" s="202">
        <v>2</v>
      </c>
      <c r="H536" s="203"/>
      <c r="I536" s="203"/>
      <c r="J536" s="210">
        <v>2</v>
      </c>
      <c r="K536"/>
      <c r="L536"/>
      <c r="M536"/>
      <c r="N536"/>
      <c r="O536"/>
      <c r="P536"/>
      <c r="X536" s="51"/>
      <c r="Y536" s="51"/>
      <c r="Z536" s="51"/>
      <c r="AA536" s="51"/>
      <c r="AB536" s="51"/>
      <c r="AC536" s="51"/>
      <c r="AD536" s="51"/>
      <c r="AE536" s="51"/>
      <c r="AF536" s="51"/>
      <c r="AG536" s="88"/>
      <c r="AH536" s="88"/>
      <c r="AI536" s="14" t="s">
        <v>195</v>
      </c>
      <c r="AJ536" s="94" t="str">
        <f t="shared" ref="AJ536:AJ553" si="49">VLOOKUP(AI536,$AE$11:$AF$146,2,FALSE)</f>
        <v>Sotrasol Spa</v>
      </c>
    </row>
    <row r="537" spans="1:36" x14ac:dyDescent="0.45">
      <c r="A537" s="5" t="str">
        <f t="shared" si="46"/>
        <v>SI</v>
      </c>
      <c r="B537" s="5" t="e">
        <f t="shared" si="47"/>
        <v>#N/A</v>
      </c>
      <c r="C537" s="4" t="str">
        <f t="shared" si="48"/>
        <v>XV5859</v>
      </c>
      <c r="D537" s="197" t="s">
        <v>611</v>
      </c>
      <c r="E537" s="197" t="s">
        <v>704</v>
      </c>
      <c r="F537" s="197" t="s">
        <v>217</v>
      </c>
      <c r="G537" s="202">
        <v>1</v>
      </c>
      <c r="H537" s="203"/>
      <c r="I537" s="203"/>
      <c r="J537" s="210">
        <v>1</v>
      </c>
      <c r="K537"/>
      <c r="L537"/>
      <c r="M537"/>
      <c r="N537"/>
      <c r="O537"/>
      <c r="P537"/>
      <c r="X537" s="51"/>
      <c r="Y537" s="51"/>
      <c r="Z537" s="51"/>
      <c r="AA537" s="51"/>
      <c r="AB537" s="51"/>
      <c r="AC537" s="51"/>
      <c r="AD537" s="51"/>
      <c r="AE537" s="51"/>
      <c r="AF537" s="51"/>
      <c r="AG537" s="88"/>
      <c r="AH537" s="88"/>
      <c r="AI537" s="14" t="s">
        <v>603</v>
      </c>
      <c r="AJ537" s="94" t="str">
        <f t="shared" si="49"/>
        <v>Sotrasol Spa</v>
      </c>
    </row>
    <row r="538" spans="1:36" x14ac:dyDescent="0.45">
      <c r="A538" s="5" t="str">
        <f t="shared" si="46"/>
        <v>SI</v>
      </c>
      <c r="B538" s="5" t="e">
        <f t="shared" si="47"/>
        <v>#N/A</v>
      </c>
      <c r="C538" s="4" t="str">
        <f t="shared" si="48"/>
        <v>XV5859</v>
      </c>
      <c r="D538" s="201"/>
      <c r="E538" s="197" t="s">
        <v>720</v>
      </c>
      <c r="F538" s="197" t="s">
        <v>217</v>
      </c>
      <c r="G538" s="202">
        <v>2</v>
      </c>
      <c r="H538" s="203"/>
      <c r="I538" s="203"/>
      <c r="J538" s="210">
        <v>2</v>
      </c>
      <c r="K538"/>
      <c r="L538"/>
      <c r="M538"/>
      <c r="N538"/>
      <c r="O538"/>
      <c r="P538"/>
      <c r="X538" s="51"/>
      <c r="Y538" s="51"/>
      <c r="Z538" s="51"/>
      <c r="AA538" s="51"/>
      <c r="AB538" s="51"/>
      <c r="AC538" s="51"/>
      <c r="AD538" s="51"/>
      <c r="AE538" s="51"/>
      <c r="AF538" s="51"/>
      <c r="AG538" s="88"/>
      <c r="AH538" s="88"/>
      <c r="AI538" s="14" t="s">
        <v>208</v>
      </c>
      <c r="AJ538" s="94" t="str">
        <f t="shared" si="49"/>
        <v>Sotrasol Spa</v>
      </c>
    </row>
    <row r="539" spans="1:36" x14ac:dyDescent="0.45">
      <c r="A539" s="5" t="str">
        <f t="shared" si="46"/>
        <v>SI</v>
      </c>
      <c r="B539" s="5" t="e">
        <f t="shared" si="47"/>
        <v>#N/A</v>
      </c>
      <c r="C539" s="4" t="str">
        <f t="shared" si="48"/>
        <v>FXZZ85</v>
      </c>
      <c r="D539" s="197" t="s">
        <v>313</v>
      </c>
      <c r="E539" s="197" t="s">
        <v>720</v>
      </c>
      <c r="F539" s="197" t="s">
        <v>217</v>
      </c>
      <c r="G539" s="202">
        <v>2</v>
      </c>
      <c r="H539" s="203"/>
      <c r="I539" s="203"/>
      <c r="J539" s="210">
        <v>2</v>
      </c>
      <c r="K539"/>
      <c r="L539"/>
      <c r="M539"/>
      <c r="N539"/>
      <c r="O539"/>
      <c r="P539"/>
      <c r="X539" s="51"/>
      <c r="Y539" s="51"/>
      <c r="Z539" s="51"/>
      <c r="AA539" s="51"/>
      <c r="AB539" s="51"/>
      <c r="AE539" s="51"/>
      <c r="AF539" s="51"/>
      <c r="AG539" s="88"/>
      <c r="AH539" s="88"/>
      <c r="AI539" s="14" t="s">
        <v>186</v>
      </c>
      <c r="AJ539" s="94" t="str">
        <f t="shared" si="49"/>
        <v>Sotrasol Spa</v>
      </c>
    </row>
    <row r="540" spans="1:36" x14ac:dyDescent="0.45">
      <c r="A540" s="5" t="str">
        <f t="shared" si="46"/>
        <v>SI</v>
      </c>
      <c r="B540" s="5" t="e">
        <f t="shared" si="47"/>
        <v>#N/A</v>
      </c>
      <c r="C540" s="4" t="str">
        <f t="shared" si="48"/>
        <v>BVBC52</v>
      </c>
      <c r="D540" s="197" t="s">
        <v>298</v>
      </c>
      <c r="E540" s="197" t="s">
        <v>720</v>
      </c>
      <c r="F540" s="197" t="s">
        <v>217</v>
      </c>
      <c r="G540" s="202">
        <v>2</v>
      </c>
      <c r="H540" s="203"/>
      <c r="I540" s="203"/>
      <c r="J540" s="210">
        <v>2</v>
      </c>
      <c r="K540"/>
      <c r="L540"/>
      <c r="M540"/>
      <c r="N540"/>
      <c r="O540"/>
      <c r="P540"/>
      <c r="Y540" s="51"/>
      <c r="Z540" s="51"/>
      <c r="AA540" s="51"/>
      <c r="AB540" s="51"/>
      <c r="AE540" s="51"/>
      <c r="AF540" s="51"/>
      <c r="AG540" s="88"/>
      <c r="AH540" s="88"/>
      <c r="AI540" s="14" t="s">
        <v>605</v>
      </c>
      <c r="AJ540" s="94" t="str">
        <f t="shared" si="49"/>
        <v>Sotrasol Spa</v>
      </c>
    </row>
    <row r="541" spans="1:36" x14ac:dyDescent="0.45">
      <c r="A541" s="5" t="str">
        <f t="shared" si="46"/>
        <v>SI</v>
      </c>
      <c r="B541" s="5" t="e">
        <f t="shared" si="47"/>
        <v>#N/A</v>
      </c>
      <c r="C541" s="4" t="str">
        <f t="shared" si="48"/>
        <v>BFJX71</v>
      </c>
      <c r="D541" s="197" t="s">
        <v>295</v>
      </c>
      <c r="E541" s="197" t="s">
        <v>720</v>
      </c>
      <c r="F541" s="197" t="s">
        <v>217</v>
      </c>
      <c r="G541" s="202"/>
      <c r="H541" s="203"/>
      <c r="I541" s="203">
        <v>4</v>
      </c>
      <c r="J541" s="210">
        <v>4</v>
      </c>
      <c r="K541"/>
      <c r="L541"/>
      <c r="M541"/>
      <c r="N541"/>
      <c r="O541"/>
      <c r="P541"/>
      <c r="Y541" s="51"/>
      <c r="Z541" s="51"/>
      <c r="AA541" s="51"/>
      <c r="AB541" s="51"/>
      <c r="AE541" s="51"/>
      <c r="AF541" s="51"/>
      <c r="AG541" s="88"/>
      <c r="AH541" s="88"/>
      <c r="AI541" s="14" t="s">
        <v>178</v>
      </c>
      <c r="AJ541" s="94" t="str">
        <f t="shared" si="49"/>
        <v>Sotrasol Spa</v>
      </c>
    </row>
    <row r="542" spans="1:36" x14ac:dyDescent="0.45">
      <c r="A542" s="5" t="str">
        <f t="shared" si="46"/>
        <v>SI</v>
      </c>
      <c r="B542" s="5" t="e">
        <f t="shared" si="47"/>
        <v>#N/A</v>
      </c>
      <c r="C542" s="4" t="str">
        <f t="shared" si="48"/>
        <v>WY5105</v>
      </c>
      <c r="D542" s="197" t="s">
        <v>626</v>
      </c>
      <c r="E542" s="197" t="s">
        <v>715</v>
      </c>
      <c r="F542" s="197" t="s">
        <v>373</v>
      </c>
      <c r="G542" s="202">
        <v>8</v>
      </c>
      <c r="H542" s="203"/>
      <c r="I542" s="203"/>
      <c r="J542" s="210">
        <v>8</v>
      </c>
      <c r="K542"/>
      <c r="L542"/>
      <c r="M542"/>
      <c r="N542"/>
      <c r="O542"/>
      <c r="P542"/>
      <c r="Y542" s="51"/>
      <c r="Z542" s="51"/>
      <c r="AA542" s="51"/>
      <c r="AB542" s="51"/>
      <c r="AE542" s="51"/>
      <c r="AF542" s="51"/>
      <c r="AG542" s="88"/>
      <c r="AH542" s="88"/>
      <c r="AI542" s="14" t="s">
        <v>621</v>
      </c>
      <c r="AJ542" s="94" t="str">
        <f t="shared" si="49"/>
        <v>Sotrasol Spa</v>
      </c>
    </row>
    <row r="543" spans="1:36" x14ac:dyDescent="0.45">
      <c r="A543" s="5" t="str">
        <f t="shared" si="46"/>
        <v>SI</v>
      </c>
      <c r="B543" s="5" t="e">
        <f t="shared" si="47"/>
        <v>#N/A</v>
      </c>
      <c r="C543" s="4" t="str">
        <f t="shared" si="48"/>
        <v>YG4839</v>
      </c>
      <c r="D543" s="197" t="s">
        <v>463</v>
      </c>
      <c r="E543" s="197" t="s">
        <v>715</v>
      </c>
      <c r="F543" s="197" t="s">
        <v>373</v>
      </c>
      <c r="G543" s="202">
        <v>6</v>
      </c>
      <c r="H543" s="203"/>
      <c r="I543" s="203"/>
      <c r="J543" s="210">
        <v>6</v>
      </c>
      <c r="K543"/>
      <c r="L543"/>
      <c r="M543"/>
      <c r="N543"/>
      <c r="O543"/>
      <c r="P543"/>
      <c r="Y543" s="51"/>
      <c r="Z543" s="51"/>
      <c r="AA543" s="51"/>
      <c r="AB543" s="51"/>
      <c r="AE543" s="51"/>
      <c r="AF543" s="51"/>
      <c r="AG543" s="88"/>
      <c r="AH543" s="88"/>
      <c r="AI543" s="14" t="s">
        <v>167</v>
      </c>
      <c r="AJ543" s="94" t="str">
        <f t="shared" si="49"/>
        <v>Sotrasol Spa</v>
      </c>
    </row>
    <row r="544" spans="1:36" x14ac:dyDescent="0.45">
      <c r="A544" s="5" t="str">
        <f t="shared" si="46"/>
        <v>SI</v>
      </c>
      <c r="B544" s="5" t="e">
        <f t="shared" si="47"/>
        <v>#N/A</v>
      </c>
      <c r="C544" s="4" t="str">
        <f t="shared" si="48"/>
        <v>CJRV11</v>
      </c>
      <c r="D544" s="197" t="s">
        <v>627</v>
      </c>
      <c r="E544" s="197" t="s">
        <v>715</v>
      </c>
      <c r="F544" s="197" t="s">
        <v>373</v>
      </c>
      <c r="G544" s="202">
        <v>2</v>
      </c>
      <c r="H544" s="203"/>
      <c r="I544" s="203"/>
      <c r="J544" s="210">
        <v>2</v>
      </c>
      <c r="K544"/>
      <c r="L544"/>
      <c r="M544"/>
      <c r="N544"/>
      <c r="O544"/>
      <c r="P544"/>
      <c r="Y544" s="51"/>
      <c r="Z544" s="51"/>
      <c r="AA544" s="51"/>
      <c r="AB544" s="51"/>
      <c r="AE544" s="51"/>
      <c r="AF544" s="51"/>
      <c r="AG544" s="88"/>
      <c r="AH544" s="88"/>
      <c r="AI544" s="14" t="s">
        <v>211</v>
      </c>
      <c r="AJ544" s="94" t="str">
        <f t="shared" si="49"/>
        <v>Sotrasol Spa</v>
      </c>
    </row>
    <row r="545" spans="1:36" x14ac:dyDescent="0.45">
      <c r="A545" s="5" t="str">
        <f t="shared" si="46"/>
        <v>SI</v>
      </c>
      <c r="B545" s="5" t="e">
        <f t="shared" si="47"/>
        <v>#N/A</v>
      </c>
      <c r="C545" s="4" t="str">
        <f t="shared" si="48"/>
        <v>FJSC19</v>
      </c>
      <c r="D545" s="197" t="s">
        <v>638</v>
      </c>
      <c r="E545" s="197" t="s">
        <v>715</v>
      </c>
      <c r="F545" s="197" t="s">
        <v>373</v>
      </c>
      <c r="G545" s="202">
        <v>2</v>
      </c>
      <c r="H545" s="203"/>
      <c r="I545" s="203"/>
      <c r="J545" s="210">
        <v>2</v>
      </c>
      <c r="K545"/>
      <c r="L545"/>
      <c r="M545"/>
      <c r="N545"/>
      <c r="O545"/>
      <c r="P545"/>
      <c r="Y545" s="51"/>
      <c r="Z545" s="51"/>
      <c r="AA545" s="51"/>
      <c r="AB545" s="51"/>
      <c r="AE545" s="51"/>
      <c r="AF545" s="51"/>
      <c r="AG545" s="88"/>
      <c r="AH545" s="88"/>
      <c r="AI545" s="14" t="s">
        <v>210</v>
      </c>
      <c r="AJ545" s="94" t="str">
        <f t="shared" si="49"/>
        <v>Sotrasol Spa</v>
      </c>
    </row>
    <row r="546" spans="1:36" x14ac:dyDescent="0.45">
      <c r="A546" s="5" t="str">
        <f t="shared" si="46"/>
        <v>SI</v>
      </c>
      <c r="B546" s="5" t="e">
        <f t="shared" si="47"/>
        <v>#N/A</v>
      </c>
      <c r="C546" s="4" t="str">
        <f t="shared" si="48"/>
        <v>WG3478</v>
      </c>
      <c r="D546" s="197" t="s">
        <v>572</v>
      </c>
      <c r="E546" s="197" t="s">
        <v>709</v>
      </c>
      <c r="F546" s="197" t="s">
        <v>393</v>
      </c>
      <c r="G546" s="202">
        <v>4</v>
      </c>
      <c r="H546" s="203"/>
      <c r="I546" s="203"/>
      <c r="J546" s="210">
        <v>4</v>
      </c>
      <c r="K546"/>
      <c r="L546"/>
      <c r="M546"/>
      <c r="N546"/>
      <c r="O546"/>
      <c r="P546"/>
      <c r="Y546" s="51"/>
      <c r="Z546" s="51"/>
      <c r="AA546" s="51"/>
      <c r="AB546" s="51"/>
      <c r="AE546" s="51"/>
      <c r="AF546" s="51"/>
      <c r="AG546" s="88"/>
      <c r="AH546" s="88"/>
      <c r="AI546" s="14" t="s">
        <v>171</v>
      </c>
      <c r="AJ546" s="94" t="str">
        <f t="shared" si="49"/>
        <v>Sotrasol Spa</v>
      </c>
    </row>
    <row r="547" spans="1:36" x14ac:dyDescent="0.45">
      <c r="A547" s="5" t="str">
        <f t="shared" si="46"/>
        <v>SI</v>
      </c>
      <c r="B547" s="5" t="e">
        <f t="shared" si="47"/>
        <v>#N/A</v>
      </c>
      <c r="C547" s="4" t="str">
        <f t="shared" si="48"/>
        <v>FXJS76</v>
      </c>
      <c r="D547" s="197" t="s">
        <v>640</v>
      </c>
      <c r="E547" s="197" t="s">
        <v>715</v>
      </c>
      <c r="F547" s="197" t="s">
        <v>373</v>
      </c>
      <c r="G547" s="202"/>
      <c r="H547" s="203">
        <v>2</v>
      </c>
      <c r="I547" s="203"/>
      <c r="J547" s="210">
        <v>2</v>
      </c>
      <c r="K547"/>
      <c r="L547"/>
      <c r="M547"/>
      <c r="N547"/>
      <c r="O547"/>
      <c r="P547"/>
      <c r="Y547" s="51"/>
      <c r="Z547" s="51"/>
      <c r="AA547" s="51"/>
      <c r="AE547" s="51"/>
      <c r="AF547" s="51"/>
      <c r="AG547" s="88"/>
      <c r="AH547" s="88"/>
      <c r="AI547" s="14" t="s">
        <v>193</v>
      </c>
      <c r="AJ547" s="94" t="str">
        <f t="shared" si="49"/>
        <v>Sotrasol Spa</v>
      </c>
    </row>
    <row r="548" spans="1:36" x14ac:dyDescent="0.45">
      <c r="A548" s="5" t="str">
        <f t="shared" si="46"/>
        <v>SI</v>
      </c>
      <c r="B548" s="5" t="e">
        <f t="shared" si="47"/>
        <v>#N/A</v>
      </c>
      <c r="C548" s="4" t="str">
        <f t="shared" si="48"/>
        <v>PZZB17</v>
      </c>
      <c r="D548" s="197" t="s">
        <v>591</v>
      </c>
      <c r="E548" s="197" t="s">
        <v>710</v>
      </c>
      <c r="F548" s="197" t="s">
        <v>393</v>
      </c>
      <c r="G548" s="202"/>
      <c r="H548" s="203">
        <v>1</v>
      </c>
      <c r="I548" s="203"/>
      <c r="J548" s="210">
        <v>1</v>
      </c>
      <c r="K548"/>
      <c r="L548"/>
      <c r="M548"/>
      <c r="N548"/>
      <c r="O548"/>
      <c r="P548"/>
      <c r="Y548" s="51"/>
      <c r="Z548" s="51"/>
      <c r="AA548" s="51"/>
      <c r="AG548" s="88"/>
      <c r="AH548" s="88"/>
      <c r="AI548" s="14" t="s">
        <v>614</v>
      </c>
      <c r="AJ548" s="94" t="str">
        <f t="shared" si="49"/>
        <v>Sotrasol Spa</v>
      </c>
    </row>
    <row r="549" spans="1:36" x14ac:dyDescent="0.45">
      <c r="A549" s="5" t="str">
        <f t="shared" si="46"/>
        <v>SI</v>
      </c>
      <c r="B549" s="5" t="e">
        <f t="shared" si="47"/>
        <v>#N/A</v>
      </c>
      <c r="C549" s="4" t="str">
        <f t="shared" si="48"/>
        <v>YJ7987</v>
      </c>
      <c r="D549" s="197" t="s">
        <v>592</v>
      </c>
      <c r="E549" s="197" t="s">
        <v>710</v>
      </c>
      <c r="F549" s="197" t="s">
        <v>393</v>
      </c>
      <c r="G549" s="202"/>
      <c r="H549" s="203">
        <v>1</v>
      </c>
      <c r="I549" s="203"/>
      <c r="J549" s="210">
        <v>1</v>
      </c>
      <c r="K549"/>
      <c r="L549"/>
      <c r="M549"/>
      <c r="N549"/>
      <c r="O549"/>
      <c r="P549"/>
      <c r="Y549" s="51"/>
      <c r="Z549" s="51"/>
      <c r="AA549" s="51"/>
      <c r="AG549" s="88"/>
      <c r="AH549" s="88"/>
      <c r="AI549" s="14" t="s">
        <v>201</v>
      </c>
      <c r="AJ549" s="94" t="str">
        <f t="shared" si="49"/>
        <v>Sotrasol Spa</v>
      </c>
    </row>
    <row r="550" spans="1:36" x14ac:dyDescent="0.45">
      <c r="A550" s="5" t="str">
        <f t="shared" si="46"/>
        <v>SI</v>
      </c>
      <c r="B550" s="5" t="e">
        <f t="shared" si="47"/>
        <v>#N/A</v>
      </c>
      <c r="C550" s="4" t="str">
        <f t="shared" si="48"/>
        <v>WC1477</v>
      </c>
      <c r="D550" s="197" t="s">
        <v>337</v>
      </c>
      <c r="E550" s="197" t="s">
        <v>704</v>
      </c>
      <c r="F550" s="197" t="s">
        <v>217</v>
      </c>
      <c r="G550" s="202">
        <v>2</v>
      </c>
      <c r="H550" s="203"/>
      <c r="I550" s="203"/>
      <c r="J550" s="210">
        <v>2</v>
      </c>
      <c r="K550"/>
      <c r="L550"/>
      <c r="M550"/>
      <c r="N550"/>
      <c r="O550"/>
      <c r="P550"/>
      <c r="Y550" s="51"/>
      <c r="Z550" s="51"/>
      <c r="AA550" s="51"/>
      <c r="AG550" s="88"/>
      <c r="AH550" s="88"/>
      <c r="AI550" s="14" t="s">
        <v>173</v>
      </c>
      <c r="AJ550" s="94" t="str">
        <f t="shared" si="49"/>
        <v>Sotrasol Spa</v>
      </c>
    </row>
    <row r="551" spans="1:36" x14ac:dyDescent="0.45">
      <c r="B551" s="5" t="e">
        <f t="shared" si="47"/>
        <v>#N/A</v>
      </c>
      <c r="C551" s="4" t="str">
        <f t="shared" si="48"/>
        <v>WC1477</v>
      </c>
      <c r="D551" s="201"/>
      <c r="E551" s="197" t="s">
        <v>720</v>
      </c>
      <c r="F551" s="197" t="s">
        <v>217</v>
      </c>
      <c r="G551" s="202">
        <v>2</v>
      </c>
      <c r="H551" s="203"/>
      <c r="I551" s="203">
        <v>6</v>
      </c>
      <c r="J551" s="210">
        <v>8</v>
      </c>
      <c r="K551"/>
      <c r="L551"/>
      <c r="M551"/>
      <c r="N551"/>
      <c r="O551"/>
      <c r="P551"/>
      <c r="AG551" s="88"/>
      <c r="AH551" s="88"/>
      <c r="AI551" s="88" t="s">
        <v>185</v>
      </c>
      <c r="AJ551" s="94" t="str">
        <f t="shared" si="49"/>
        <v>Sotrasol Spa</v>
      </c>
    </row>
    <row r="552" spans="1:36" x14ac:dyDescent="0.45">
      <c r="D552" s="204" t="s">
        <v>17</v>
      </c>
      <c r="E552" s="205"/>
      <c r="F552" s="205"/>
      <c r="G552" s="206">
        <v>1340</v>
      </c>
      <c r="H552" s="207">
        <v>699</v>
      </c>
      <c r="I552" s="207">
        <v>329</v>
      </c>
      <c r="J552" s="211">
        <v>2368</v>
      </c>
      <c r="K552"/>
      <c r="L552"/>
      <c r="M552"/>
      <c r="N552"/>
      <c r="O552"/>
      <c r="P552"/>
      <c r="AG552" s="88"/>
      <c r="AH552" s="88"/>
      <c r="AI552" s="88" t="s">
        <v>207</v>
      </c>
      <c r="AJ552" s="94" t="str">
        <f t="shared" si="49"/>
        <v>Sotrasol Spa</v>
      </c>
    </row>
    <row r="553" spans="1:36" x14ac:dyDescent="0.45">
      <c r="D553"/>
      <c r="E553"/>
      <c r="F553"/>
      <c r="G553"/>
      <c r="H553"/>
      <c r="I553"/>
      <c r="J553"/>
      <c r="K553"/>
      <c r="L553"/>
      <c r="M553"/>
      <c r="N553"/>
      <c r="O553"/>
      <c r="P553"/>
      <c r="AG553" s="88"/>
      <c r="AH553" s="88"/>
      <c r="AI553" s="88" t="s">
        <v>196</v>
      </c>
      <c r="AJ553" s="94" t="str">
        <f t="shared" si="49"/>
        <v>Sotrasol Spa</v>
      </c>
    </row>
    <row r="554" spans="1:36" x14ac:dyDescent="0.45">
      <c r="D554"/>
      <c r="E554"/>
      <c r="F554"/>
      <c r="G554"/>
      <c r="H554"/>
      <c r="I554"/>
      <c r="J554"/>
      <c r="K554"/>
      <c r="L554"/>
      <c r="M554"/>
      <c r="N554"/>
      <c r="O554"/>
      <c r="P554"/>
      <c r="AG554" s="88"/>
      <c r="AH554" s="88"/>
    </row>
    <row r="555" spans="1:36" x14ac:dyDescent="0.45">
      <c r="D555"/>
      <c r="E555"/>
      <c r="F555"/>
      <c r="G555"/>
      <c r="H555"/>
      <c r="I555"/>
      <c r="J555"/>
      <c r="K555"/>
      <c r="L555"/>
      <c r="M555"/>
      <c r="N555"/>
      <c r="O555"/>
      <c r="P555"/>
      <c r="AG555" s="88"/>
      <c r="AH555" s="88"/>
    </row>
    <row r="556" spans="1:36" x14ac:dyDescent="0.45">
      <c r="D556"/>
      <c r="E556"/>
      <c r="F556"/>
      <c r="G556"/>
      <c r="H556"/>
      <c r="I556"/>
      <c r="J556"/>
      <c r="K556"/>
      <c r="L556"/>
      <c r="M556"/>
      <c r="N556"/>
      <c r="O556"/>
      <c r="P556"/>
      <c r="AG556" s="88"/>
      <c r="AH556" s="88"/>
    </row>
    <row r="557" spans="1:36" x14ac:dyDescent="0.45">
      <c r="D557"/>
      <c r="E557"/>
      <c r="F557"/>
      <c r="G557"/>
      <c r="H557"/>
      <c r="I557"/>
      <c r="J557"/>
      <c r="K557"/>
      <c r="L557"/>
      <c r="M557"/>
      <c r="N557"/>
      <c r="O557"/>
      <c r="P557"/>
      <c r="AG557" s="88"/>
      <c r="AH557" s="88"/>
    </row>
    <row r="558" spans="1:36" x14ac:dyDescent="0.45">
      <c r="D558"/>
      <c r="E558"/>
      <c r="F558"/>
      <c r="G558"/>
      <c r="H558"/>
      <c r="I558"/>
      <c r="J558"/>
      <c r="K558"/>
      <c r="L558"/>
      <c r="M558"/>
      <c r="N558"/>
      <c r="O558"/>
      <c r="P558"/>
      <c r="AG558" s="88"/>
      <c r="AH558" s="88"/>
    </row>
    <row r="559" spans="1:36" x14ac:dyDescent="0.45">
      <c r="D559"/>
      <c r="E559"/>
      <c r="F559"/>
      <c r="G559"/>
      <c r="H559"/>
      <c r="I559"/>
      <c r="J559"/>
      <c r="K559"/>
      <c r="L559"/>
      <c r="M559"/>
      <c r="N559"/>
      <c r="O559"/>
      <c r="P559"/>
    </row>
    <row r="560" spans="1:36" x14ac:dyDescent="0.45">
      <c r="D560"/>
      <c r="E560"/>
      <c r="F560"/>
      <c r="G560"/>
      <c r="H560"/>
      <c r="I560"/>
      <c r="J560"/>
      <c r="K560"/>
      <c r="L560"/>
      <c r="M560"/>
      <c r="N560"/>
      <c r="O560"/>
      <c r="P560"/>
    </row>
    <row r="561" spans="4:16" x14ac:dyDescent="0.45">
      <c r="D561"/>
      <c r="E561"/>
      <c r="F561"/>
      <c r="G561"/>
      <c r="H561"/>
      <c r="I561"/>
      <c r="J561"/>
      <c r="K561"/>
      <c r="L561"/>
      <c r="M561"/>
      <c r="N561"/>
      <c r="O561"/>
      <c r="P561"/>
    </row>
    <row r="562" spans="4:16" x14ac:dyDescent="0.45">
      <c r="D562"/>
      <c r="E562"/>
      <c r="F562"/>
      <c r="G562"/>
      <c r="H562"/>
      <c r="I562"/>
      <c r="J562"/>
      <c r="K562"/>
      <c r="L562"/>
      <c r="M562"/>
      <c r="N562"/>
      <c r="O562"/>
      <c r="P562"/>
    </row>
    <row r="563" spans="4:16" x14ac:dyDescent="0.45">
      <c r="D563"/>
      <c r="E563"/>
      <c r="F563"/>
      <c r="G563"/>
      <c r="H563"/>
      <c r="I563"/>
      <c r="J563"/>
      <c r="K563"/>
      <c r="L563"/>
      <c r="M563"/>
      <c r="N563"/>
      <c r="O563"/>
      <c r="P563"/>
    </row>
    <row r="564" spans="4:16" x14ac:dyDescent="0.45">
      <c r="D564"/>
      <c r="E564"/>
      <c r="F564"/>
      <c r="G564"/>
      <c r="H564"/>
      <c r="I564"/>
      <c r="J564"/>
      <c r="K564"/>
      <c r="L564"/>
      <c r="M564"/>
      <c r="N564"/>
      <c r="O564"/>
      <c r="P564"/>
    </row>
    <row r="565" spans="4:16" x14ac:dyDescent="0.45">
      <c r="D565"/>
      <c r="E565"/>
      <c r="F565"/>
      <c r="G565"/>
      <c r="H565"/>
      <c r="I565"/>
      <c r="J565"/>
      <c r="K565"/>
      <c r="L565"/>
      <c r="M565"/>
      <c r="N565"/>
      <c r="O565"/>
      <c r="P565"/>
    </row>
    <row r="566" spans="4:16" x14ac:dyDescent="0.45">
      <c r="D566"/>
      <c r="E566"/>
      <c r="F566"/>
      <c r="G566"/>
      <c r="H566"/>
      <c r="I566"/>
      <c r="J566"/>
      <c r="K566"/>
      <c r="L566"/>
      <c r="M566"/>
      <c r="N566"/>
      <c r="O566"/>
      <c r="P566"/>
    </row>
    <row r="567" spans="4:16" x14ac:dyDescent="0.45">
      <c r="D567"/>
      <c r="E567"/>
      <c r="F567"/>
      <c r="G567"/>
      <c r="H567"/>
      <c r="I567"/>
      <c r="J567"/>
      <c r="K567"/>
      <c r="L567"/>
      <c r="M567"/>
      <c r="N567"/>
      <c r="O567"/>
      <c r="P567"/>
    </row>
    <row r="568" spans="4:16" x14ac:dyDescent="0.45">
      <c r="D568"/>
      <c r="E568"/>
      <c r="F568"/>
      <c r="G568"/>
      <c r="H568"/>
      <c r="I568"/>
      <c r="J568"/>
      <c r="K568"/>
      <c r="L568"/>
      <c r="M568"/>
      <c r="N568"/>
      <c r="O568"/>
      <c r="P568"/>
    </row>
    <row r="569" spans="4:16" x14ac:dyDescent="0.45">
      <c r="D569"/>
      <c r="E569"/>
      <c r="F569"/>
      <c r="G569"/>
      <c r="H569"/>
      <c r="I569"/>
      <c r="J569"/>
      <c r="K569"/>
      <c r="L569"/>
      <c r="M569"/>
      <c r="N569"/>
      <c r="O569"/>
      <c r="P569"/>
    </row>
    <row r="570" spans="4:16" x14ac:dyDescent="0.45">
      <c r="D570"/>
      <c r="E570"/>
      <c r="F570"/>
      <c r="G570"/>
      <c r="H570"/>
      <c r="I570"/>
      <c r="J570"/>
      <c r="K570"/>
      <c r="L570"/>
      <c r="M570"/>
      <c r="N570"/>
      <c r="O570"/>
      <c r="P570"/>
    </row>
    <row r="571" spans="4:16" x14ac:dyDescent="0.45">
      <c r="D571"/>
      <c r="E571"/>
      <c r="F571"/>
      <c r="G571"/>
      <c r="H571"/>
      <c r="I571"/>
      <c r="J571"/>
      <c r="K571"/>
      <c r="L571"/>
      <c r="M571"/>
      <c r="N571"/>
      <c r="O571"/>
      <c r="P571"/>
    </row>
    <row r="572" spans="4:16" x14ac:dyDescent="0.45">
      <c r="D572"/>
      <c r="E572"/>
      <c r="F572"/>
      <c r="G572"/>
      <c r="H572"/>
      <c r="I572"/>
      <c r="J572"/>
      <c r="K572"/>
      <c r="L572"/>
      <c r="M572"/>
      <c r="N572"/>
      <c r="O572"/>
      <c r="P572"/>
    </row>
    <row r="573" spans="4:16" x14ac:dyDescent="0.45">
      <c r="D573"/>
      <c r="E573"/>
      <c r="F573"/>
      <c r="G573"/>
      <c r="H573"/>
      <c r="I573"/>
      <c r="J573"/>
      <c r="K573"/>
      <c r="L573"/>
      <c r="M573"/>
      <c r="N573"/>
      <c r="O573"/>
      <c r="P573"/>
    </row>
    <row r="574" spans="4:16" x14ac:dyDescent="0.45">
      <c r="D574"/>
      <c r="E574"/>
      <c r="F574"/>
      <c r="G574"/>
      <c r="H574"/>
      <c r="I574"/>
      <c r="J574"/>
      <c r="K574"/>
      <c r="L574"/>
      <c r="M574"/>
      <c r="N574"/>
      <c r="O574"/>
      <c r="P574"/>
    </row>
    <row r="575" spans="4:16" x14ac:dyDescent="0.45">
      <c r="D575"/>
      <c r="E575"/>
      <c r="F575"/>
      <c r="G575"/>
      <c r="H575"/>
      <c r="I575"/>
      <c r="J575"/>
      <c r="K575"/>
      <c r="L575"/>
      <c r="M575"/>
      <c r="N575"/>
      <c r="O575"/>
      <c r="P575"/>
    </row>
    <row r="576" spans="4:16" x14ac:dyDescent="0.45">
      <c r="D576"/>
      <c r="E576"/>
      <c r="F576"/>
      <c r="G576"/>
      <c r="H576"/>
      <c r="I576"/>
      <c r="J576"/>
      <c r="K576"/>
      <c r="L576"/>
      <c r="M576"/>
      <c r="N576"/>
      <c r="O576"/>
      <c r="P576"/>
    </row>
    <row r="577" spans="4:16" x14ac:dyDescent="0.45">
      <c r="D577"/>
      <c r="E577"/>
      <c r="F577"/>
      <c r="G577"/>
      <c r="H577"/>
      <c r="I577"/>
      <c r="J577"/>
      <c r="K577"/>
      <c r="L577"/>
      <c r="M577"/>
      <c r="N577"/>
      <c r="O577"/>
      <c r="P577"/>
    </row>
    <row r="578" spans="4:16" x14ac:dyDescent="0.45">
      <c r="D578"/>
      <c r="E578"/>
      <c r="F578"/>
      <c r="G578"/>
      <c r="H578"/>
      <c r="I578"/>
      <c r="J578"/>
      <c r="K578"/>
      <c r="L578"/>
      <c r="M578"/>
      <c r="N578"/>
      <c r="O578"/>
      <c r="P578"/>
    </row>
    <row r="579" spans="4:16" x14ac:dyDescent="0.45">
      <c r="D579"/>
      <c r="E579"/>
      <c r="F579"/>
      <c r="G579"/>
      <c r="H579"/>
      <c r="I579"/>
      <c r="J579"/>
      <c r="K579"/>
      <c r="L579"/>
      <c r="M579"/>
      <c r="N579"/>
      <c r="O579"/>
      <c r="P579"/>
    </row>
    <row r="580" spans="4:16" x14ac:dyDescent="0.45">
      <c r="D580"/>
      <c r="E580"/>
      <c r="F580"/>
      <c r="G580"/>
      <c r="H580"/>
      <c r="I580"/>
      <c r="J580"/>
      <c r="K580"/>
      <c r="L580"/>
      <c r="M580"/>
      <c r="N580"/>
      <c r="O580"/>
      <c r="P580"/>
    </row>
    <row r="581" spans="4:16" x14ac:dyDescent="0.45">
      <c r="D581"/>
      <c r="E581"/>
      <c r="F581"/>
      <c r="G581"/>
      <c r="H581"/>
      <c r="I581"/>
      <c r="J581"/>
      <c r="K581"/>
      <c r="L581"/>
      <c r="M581"/>
      <c r="N581"/>
      <c r="O581"/>
      <c r="P581"/>
    </row>
    <row r="582" spans="4:16" x14ac:dyDescent="0.45">
      <c r="D582"/>
      <c r="E582"/>
      <c r="F582"/>
      <c r="G582"/>
      <c r="H582"/>
      <c r="I582"/>
      <c r="J582"/>
      <c r="K582"/>
      <c r="L582"/>
      <c r="M582"/>
      <c r="N582"/>
      <c r="O582"/>
      <c r="P582"/>
    </row>
    <row r="583" spans="4:16" x14ac:dyDescent="0.45">
      <c r="D583"/>
      <c r="E583"/>
      <c r="F583"/>
      <c r="G583"/>
      <c r="H583"/>
      <c r="I583"/>
      <c r="J583"/>
      <c r="K583"/>
      <c r="L583"/>
      <c r="M583"/>
      <c r="N583"/>
      <c r="O583"/>
      <c r="P583"/>
    </row>
    <row r="584" spans="4:16" x14ac:dyDescent="0.45">
      <c r="D584"/>
      <c r="E584"/>
      <c r="F584"/>
      <c r="G584"/>
      <c r="H584"/>
      <c r="I584"/>
      <c r="J584"/>
      <c r="K584"/>
      <c r="L584"/>
      <c r="M584"/>
      <c r="N584"/>
      <c r="O584"/>
      <c r="P584"/>
    </row>
    <row r="585" spans="4:16" x14ac:dyDescent="0.45">
      <c r="D585"/>
      <c r="E585"/>
      <c r="F585"/>
      <c r="G585"/>
      <c r="H585"/>
      <c r="I585"/>
      <c r="J585"/>
      <c r="K585"/>
      <c r="L585"/>
      <c r="M585"/>
      <c r="N585"/>
      <c r="O585"/>
      <c r="P585"/>
    </row>
    <row r="586" spans="4:16" x14ac:dyDescent="0.45">
      <c r="D586"/>
      <c r="E586"/>
      <c r="F586"/>
      <c r="G586"/>
      <c r="H586"/>
      <c r="I586"/>
      <c r="J586"/>
      <c r="K586"/>
      <c r="L586"/>
      <c r="M586"/>
      <c r="N586"/>
      <c r="O586"/>
      <c r="P586"/>
    </row>
    <row r="587" spans="4:16" x14ac:dyDescent="0.45">
      <c r="D587"/>
      <c r="E587"/>
      <c r="F587"/>
      <c r="G587"/>
      <c r="H587"/>
      <c r="I587"/>
      <c r="J587"/>
      <c r="K587"/>
      <c r="L587"/>
      <c r="M587"/>
      <c r="N587"/>
      <c r="O587"/>
      <c r="P587"/>
    </row>
    <row r="588" spans="4:16" x14ac:dyDescent="0.45">
      <c r="D588"/>
      <c r="E588"/>
      <c r="F588"/>
      <c r="G588"/>
      <c r="H588"/>
      <c r="I588"/>
      <c r="J588"/>
      <c r="K588"/>
      <c r="L588"/>
      <c r="M588"/>
      <c r="N588"/>
      <c r="O588"/>
      <c r="P588"/>
    </row>
    <row r="589" spans="4:16" x14ac:dyDescent="0.45">
      <c r="D589"/>
      <c r="E589"/>
      <c r="F589"/>
      <c r="G589"/>
      <c r="H589"/>
      <c r="I589"/>
      <c r="J589"/>
      <c r="K589"/>
      <c r="L589"/>
      <c r="M589"/>
      <c r="N589"/>
      <c r="O589"/>
      <c r="P589"/>
    </row>
    <row r="590" spans="4:16" x14ac:dyDescent="0.45">
      <c r="D590"/>
      <c r="E590"/>
      <c r="F590"/>
      <c r="G590"/>
      <c r="H590"/>
      <c r="I590"/>
      <c r="J590"/>
      <c r="K590"/>
      <c r="L590"/>
      <c r="M590"/>
      <c r="N590"/>
      <c r="O590"/>
      <c r="P590"/>
    </row>
    <row r="591" spans="4:16" x14ac:dyDescent="0.45">
      <c r="D591"/>
      <c r="E591"/>
      <c r="F591"/>
      <c r="G591"/>
      <c r="H591"/>
      <c r="I591"/>
      <c r="J591"/>
      <c r="K591"/>
      <c r="L591"/>
      <c r="M591"/>
      <c r="N591"/>
      <c r="O591"/>
      <c r="P591"/>
    </row>
    <row r="592" spans="4:16" x14ac:dyDescent="0.45">
      <c r="D592"/>
      <c r="E592"/>
      <c r="F592"/>
      <c r="G592"/>
      <c r="H592"/>
      <c r="I592"/>
      <c r="J592"/>
      <c r="K592"/>
      <c r="L592"/>
      <c r="M592"/>
      <c r="N592"/>
      <c r="O592"/>
      <c r="P592"/>
    </row>
    <row r="593" spans="4:16" x14ac:dyDescent="0.45">
      <c r="D593"/>
      <c r="E593"/>
      <c r="F593"/>
      <c r="G593"/>
      <c r="H593"/>
      <c r="I593"/>
      <c r="J593"/>
      <c r="K593"/>
      <c r="L593"/>
      <c r="M593"/>
      <c r="N593"/>
      <c r="O593"/>
      <c r="P593"/>
    </row>
    <row r="594" spans="4:16" x14ac:dyDescent="0.45">
      <c r="D594"/>
      <c r="E594"/>
      <c r="F594"/>
      <c r="G594"/>
      <c r="H594"/>
      <c r="I594"/>
      <c r="J594"/>
      <c r="K594"/>
      <c r="L594"/>
      <c r="M594"/>
      <c r="N594"/>
      <c r="O594"/>
      <c r="P594"/>
    </row>
    <row r="595" spans="4:16" x14ac:dyDescent="0.45">
      <c r="D595"/>
      <c r="E595"/>
      <c r="F595"/>
      <c r="G595"/>
      <c r="H595"/>
      <c r="I595"/>
      <c r="J595"/>
      <c r="K595"/>
      <c r="L595"/>
      <c r="M595"/>
      <c r="N595"/>
      <c r="O595"/>
      <c r="P595"/>
    </row>
    <row r="596" spans="4:16" x14ac:dyDescent="0.45">
      <c r="D596"/>
      <c r="E596"/>
      <c r="F596"/>
      <c r="G596"/>
      <c r="H596"/>
      <c r="I596"/>
      <c r="J596"/>
      <c r="K596"/>
      <c r="L596"/>
      <c r="M596"/>
      <c r="N596"/>
      <c r="O596"/>
      <c r="P596"/>
    </row>
    <row r="597" spans="4:16" x14ac:dyDescent="0.45">
      <c r="D597"/>
      <c r="E597"/>
      <c r="F597"/>
      <c r="G597"/>
      <c r="H597"/>
      <c r="I597"/>
      <c r="J597"/>
      <c r="K597"/>
      <c r="L597"/>
      <c r="M597"/>
      <c r="N597"/>
      <c r="O597"/>
      <c r="P597"/>
    </row>
    <row r="598" spans="4:16" x14ac:dyDescent="0.45">
      <c r="D598"/>
      <c r="E598"/>
      <c r="F598"/>
      <c r="G598"/>
      <c r="H598"/>
      <c r="I598"/>
      <c r="J598"/>
      <c r="K598"/>
      <c r="L598"/>
      <c r="M598"/>
      <c r="N598"/>
      <c r="O598"/>
      <c r="P598"/>
    </row>
    <row r="599" spans="4:16" x14ac:dyDescent="0.45">
      <c r="D599"/>
      <c r="E599"/>
      <c r="F599"/>
      <c r="G599"/>
      <c r="H599"/>
      <c r="I599"/>
      <c r="J599"/>
      <c r="K599"/>
      <c r="L599"/>
      <c r="M599"/>
      <c r="N599"/>
      <c r="O599"/>
      <c r="P599"/>
    </row>
    <row r="600" spans="4:16" x14ac:dyDescent="0.45">
      <c r="D600"/>
      <c r="E600"/>
      <c r="F600"/>
      <c r="G600"/>
      <c r="H600"/>
      <c r="I600"/>
      <c r="J600"/>
      <c r="K600"/>
      <c r="L600"/>
      <c r="M600"/>
      <c r="N600"/>
      <c r="O600"/>
      <c r="P600"/>
    </row>
    <row r="601" spans="4:16" x14ac:dyDescent="0.45">
      <c r="D601"/>
      <c r="E601"/>
      <c r="F601"/>
      <c r="G601"/>
      <c r="H601"/>
      <c r="I601"/>
      <c r="J601"/>
      <c r="K601"/>
      <c r="L601"/>
      <c r="M601"/>
      <c r="N601"/>
      <c r="O601"/>
      <c r="P601"/>
    </row>
    <row r="602" spans="4:16" x14ac:dyDescent="0.45">
      <c r="D602"/>
      <c r="E602"/>
      <c r="F602"/>
      <c r="G602"/>
      <c r="H602"/>
      <c r="I602"/>
      <c r="J602"/>
      <c r="K602"/>
      <c r="L602"/>
      <c r="M602"/>
      <c r="N602"/>
      <c r="O602"/>
      <c r="P602"/>
    </row>
    <row r="603" spans="4:16" x14ac:dyDescent="0.45">
      <c r="D603"/>
      <c r="E603"/>
      <c r="F603"/>
      <c r="G603"/>
      <c r="H603"/>
      <c r="I603"/>
      <c r="J603"/>
      <c r="K603"/>
      <c r="L603"/>
      <c r="M603"/>
      <c r="N603"/>
      <c r="O603"/>
      <c r="P603"/>
    </row>
    <row r="604" spans="4:16" x14ac:dyDescent="0.45">
      <c r="D604"/>
      <c r="E604"/>
      <c r="F604"/>
      <c r="G604"/>
      <c r="H604"/>
      <c r="I604"/>
      <c r="J604"/>
      <c r="K604"/>
      <c r="L604"/>
      <c r="M604"/>
      <c r="N604"/>
      <c r="O604"/>
      <c r="P604"/>
    </row>
    <row r="605" spans="4:16" x14ac:dyDescent="0.45">
      <c r="D605"/>
      <c r="E605"/>
      <c r="F605"/>
      <c r="G605"/>
      <c r="H605"/>
      <c r="I605"/>
      <c r="J605"/>
      <c r="K605"/>
      <c r="L605"/>
      <c r="M605"/>
      <c r="N605"/>
      <c r="O605"/>
      <c r="P605"/>
    </row>
    <row r="606" spans="4:16" x14ac:dyDescent="0.45">
      <c r="D606"/>
      <c r="E606"/>
      <c r="F606"/>
      <c r="G606"/>
      <c r="H606"/>
      <c r="I606"/>
      <c r="J606"/>
      <c r="K606"/>
      <c r="L606"/>
      <c r="M606"/>
      <c r="N606"/>
      <c r="O606"/>
      <c r="P606"/>
    </row>
    <row r="607" spans="4:16" x14ac:dyDescent="0.45">
      <c r="D607"/>
      <c r="E607"/>
      <c r="F607"/>
      <c r="G607"/>
      <c r="H607"/>
      <c r="I607"/>
      <c r="J607"/>
      <c r="K607"/>
      <c r="L607"/>
      <c r="M607"/>
      <c r="N607"/>
      <c r="O607"/>
      <c r="P607"/>
    </row>
    <row r="608" spans="4:16" x14ac:dyDescent="0.45">
      <c r="D608"/>
      <c r="E608"/>
      <c r="F608"/>
      <c r="G608"/>
      <c r="H608"/>
      <c r="I608"/>
      <c r="J608"/>
      <c r="K608"/>
      <c r="L608"/>
      <c r="M608"/>
      <c r="N608"/>
      <c r="O608"/>
      <c r="P608"/>
    </row>
    <row r="609" spans="4:16" x14ac:dyDescent="0.45">
      <c r="D609"/>
      <c r="E609"/>
      <c r="F609"/>
      <c r="G609"/>
      <c r="H609"/>
      <c r="I609"/>
      <c r="J609"/>
      <c r="K609"/>
      <c r="L609"/>
      <c r="M609"/>
      <c r="N609"/>
      <c r="O609"/>
      <c r="P609"/>
    </row>
    <row r="610" spans="4:16" x14ac:dyDescent="0.45">
      <c r="D610"/>
      <c r="E610"/>
      <c r="F610"/>
      <c r="G610"/>
      <c r="H610"/>
      <c r="I610"/>
      <c r="J610"/>
      <c r="K610"/>
      <c r="L610"/>
      <c r="M610"/>
      <c r="N610"/>
      <c r="O610"/>
      <c r="P610"/>
    </row>
    <row r="611" spans="4:16" x14ac:dyDescent="0.45">
      <c r="D611"/>
      <c r="E611"/>
      <c r="F611"/>
      <c r="G611"/>
      <c r="H611"/>
      <c r="I611"/>
      <c r="J611"/>
      <c r="K611"/>
      <c r="L611"/>
      <c r="M611"/>
      <c r="N611"/>
      <c r="O611"/>
      <c r="P611"/>
    </row>
    <row r="612" spans="4:16" x14ac:dyDescent="0.45">
      <c r="D612"/>
      <c r="E612"/>
      <c r="F612"/>
      <c r="G612"/>
      <c r="H612"/>
      <c r="I612"/>
      <c r="J612"/>
      <c r="K612"/>
      <c r="L612"/>
    </row>
    <row r="613" spans="4:16" x14ac:dyDescent="0.45">
      <c r="D613"/>
      <c r="E613"/>
      <c r="F613"/>
      <c r="G613"/>
      <c r="H613"/>
      <c r="I613"/>
      <c r="J613"/>
      <c r="K613"/>
      <c r="L613"/>
    </row>
    <row r="614" spans="4:16" x14ac:dyDescent="0.45">
      <c r="D614"/>
      <c r="E614"/>
      <c r="F614"/>
      <c r="G614"/>
      <c r="H614"/>
      <c r="I614"/>
      <c r="J614"/>
      <c r="K614"/>
      <c r="L614"/>
    </row>
    <row r="615" spans="4:16" x14ac:dyDescent="0.45">
      <c r="D615"/>
      <c r="E615"/>
      <c r="F615"/>
      <c r="G615"/>
      <c r="H615"/>
      <c r="I615"/>
      <c r="J615"/>
      <c r="K615"/>
      <c r="L615"/>
    </row>
    <row r="616" spans="4:16" x14ac:dyDescent="0.45">
      <c r="D616"/>
      <c r="E616"/>
      <c r="F616"/>
      <c r="G616"/>
      <c r="H616"/>
      <c r="I616"/>
      <c r="J616"/>
      <c r="K616"/>
      <c r="L616"/>
    </row>
    <row r="617" spans="4:16" x14ac:dyDescent="0.45">
      <c r="D617"/>
      <c r="E617"/>
      <c r="F617"/>
      <c r="G617"/>
      <c r="H617"/>
      <c r="I617"/>
      <c r="J617"/>
      <c r="K617"/>
      <c r="L617"/>
    </row>
    <row r="618" spans="4:16" x14ac:dyDescent="0.45">
      <c r="D618"/>
      <c r="E618"/>
      <c r="F618"/>
      <c r="G618"/>
      <c r="H618"/>
      <c r="I618"/>
      <c r="J618"/>
      <c r="K618"/>
      <c r="L618"/>
    </row>
    <row r="619" spans="4:16" x14ac:dyDescent="0.45">
      <c r="D619"/>
      <c r="E619"/>
      <c r="F619"/>
      <c r="G619"/>
      <c r="H619"/>
      <c r="I619"/>
      <c r="J619"/>
      <c r="K619"/>
      <c r="L619"/>
    </row>
    <row r="620" spans="4:16" x14ac:dyDescent="0.45">
      <c r="D620"/>
      <c r="E620"/>
      <c r="F620"/>
      <c r="G620"/>
      <c r="H620"/>
      <c r="I620"/>
      <c r="J620"/>
      <c r="K620"/>
      <c r="L620"/>
    </row>
    <row r="621" spans="4:16" x14ac:dyDescent="0.45">
      <c r="D621"/>
      <c r="E621"/>
      <c r="F621"/>
      <c r="G621"/>
      <c r="H621"/>
      <c r="I621"/>
      <c r="J621"/>
      <c r="K621"/>
      <c r="L621"/>
    </row>
    <row r="622" spans="4:16" x14ac:dyDescent="0.45">
      <c r="D622"/>
      <c r="E622"/>
      <c r="F622"/>
      <c r="G622"/>
      <c r="H622"/>
      <c r="I622"/>
      <c r="J622"/>
      <c r="K622"/>
      <c r="L622"/>
    </row>
    <row r="623" spans="4:16" x14ac:dyDescent="0.45">
      <c r="D623"/>
      <c r="E623"/>
      <c r="F623"/>
      <c r="G623"/>
      <c r="H623"/>
      <c r="I623"/>
      <c r="J623"/>
      <c r="K623"/>
      <c r="L623"/>
    </row>
    <row r="624" spans="4:16" x14ac:dyDescent="0.45">
      <c r="D624"/>
      <c r="E624"/>
      <c r="F624"/>
      <c r="G624"/>
      <c r="H624"/>
      <c r="I624"/>
      <c r="J624"/>
      <c r="K624"/>
      <c r="L624"/>
    </row>
    <row r="625" spans="4:12" x14ac:dyDescent="0.45">
      <c r="D625"/>
      <c r="E625"/>
      <c r="F625"/>
      <c r="G625"/>
      <c r="H625"/>
      <c r="I625"/>
      <c r="J625"/>
      <c r="K625"/>
      <c r="L625"/>
    </row>
    <row r="626" spans="4:12" x14ac:dyDescent="0.45">
      <c r="D626"/>
      <c r="E626"/>
      <c r="F626"/>
      <c r="G626"/>
      <c r="H626"/>
      <c r="I626"/>
      <c r="J626"/>
      <c r="K626"/>
      <c r="L626"/>
    </row>
    <row r="627" spans="4:12" x14ac:dyDescent="0.45">
      <c r="D627"/>
      <c r="E627"/>
      <c r="F627"/>
      <c r="G627"/>
      <c r="H627"/>
      <c r="I627"/>
      <c r="J627"/>
      <c r="K627"/>
      <c r="L627"/>
    </row>
    <row r="628" spans="4:12" x14ac:dyDescent="0.45">
      <c r="D628"/>
      <c r="E628"/>
      <c r="F628"/>
      <c r="G628"/>
      <c r="H628"/>
      <c r="I628"/>
      <c r="J628"/>
      <c r="K628"/>
      <c r="L628"/>
    </row>
    <row r="629" spans="4:12" x14ac:dyDescent="0.45">
      <c r="D629"/>
      <c r="E629"/>
      <c r="F629"/>
      <c r="G629"/>
      <c r="H629"/>
      <c r="I629"/>
      <c r="J629"/>
      <c r="K629"/>
      <c r="L629"/>
    </row>
    <row r="630" spans="4:12" x14ac:dyDescent="0.45">
      <c r="D630"/>
      <c r="E630"/>
      <c r="F630"/>
      <c r="G630"/>
      <c r="H630"/>
      <c r="I630"/>
      <c r="J630"/>
      <c r="K630"/>
      <c r="L630"/>
    </row>
    <row r="631" spans="4:12" x14ac:dyDescent="0.45">
      <c r="D631"/>
      <c r="E631"/>
      <c r="F631"/>
      <c r="G631"/>
      <c r="H631"/>
      <c r="I631"/>
      <c r="J631"/>
      <c r="K631"/>
      <c r="L631"/>
    </row>
    <row r="632" spans="4:12" x14ac:dyDescent="0.45">
      <c r="D632"/>
      <c r="E632"/>
      <c r="F632"/>
      <c r="G632"/>
      <c r="H632"/>
      <c r="I632"/>
      <c r="J632"/>
      <c r="K632"/>
      <c r="L632"/>
    </row>
    <row r="633" spans="4:12" x14ac:dyDescent="0.45">
      <c r="D633"/>
      <c r="E633"/>
      <c r="F633"/>
      <c r="G633"/>
      <c r="H633"/>
      <c r="I633"/>
      <c r="J633"/>
      <c r="K633"/>
      <c r="L633"/>
    </row>
    <row r="634" spans="4:12" x14ac:dyDescent="0.45">
      <c r="D634"/>
      <c r="E634"/>
      <c r="F634"/>
      <c r="G634"/>
      <c r="H634"/>
      <c r="I634"/>
      <c r="J634"/>
      <c r="K634"/>
      <c r="L634"/>
    </row>
    <row r="635" spans="4:12" x14ac:dyDescent="0.45">
      <c r="D635"/>
      <c r="E635"/>
      <c r="F635"/>
      <c r="G635"/>
      <c r="H635"/>
      <c r="I635"/>
      <c r="J635"/>
      <c r="K635"/>
      <c r="L635"/>
    </row>
    <row r="636" spans="4:12" x14ac:dyDescent="0.45">
      <c r="D636"/>
      <c r="E636"/>
      <c r="F636"/>
      <c r="G636"/>
      <c r="H636"/>
      <c r="I636"/>
      <c r="J636"/>
      <c r="K636"/>
      <c r="L636"/>
    </row>
    <row r="637" spans="4:12" x14ac:dyDescent="0.45">
      <c r="D637"/>
      <c r="E637"/>
      <c r="F637"/>
      <c r="G637"/>
      <c r="H637"/>
      <c r="I637"/>
      <c r="J637"/>
      <c r="K637"/>
      <c r="L637"/>
    </row>
    <row r="638" spans="4:12" x14ac:dyDescent="0.45">
      <c r="D638"/>
      <c r="E638"/>
      <c r="F638"/>
      <c r="G638"/>
      <c r="H638"/>
      <c r="I638"/>
      <c r="J638"/>
      <c r="K638"/>
      <c r="L638"/>
    </row>
    <row r="639" spans="4:12" x14ac:dyDescent="0.45">
      <c r="D639"/>
      <c r="E639"/>
      <c r="F639"/>
      <c r="G639"/>
      <c r="H639"/>
      <c r="I639"/>
      <c r="J639"/>
      <c r="K639"/>
      <c r="L639"/>
    </row>
    <row r="640" spans="4:12" x14ac:dyDescent="0.45">
      <c r="D640"/>
      <c r="E640"/>
      <c r="F640"/>
      <c r="G640"/>
      <c r="H640"/>
      <c r="I640"/>
      <c r="J640"/>
      <c r="K640"/>
      <c r="L640"/>
    </row>
    <row r="641" spans="4:12" x14ac:dyDescent="0.45">
      <c r="D641"/>
      <c r="E641"/>
      <c r="F641"/>
      <c r="G641"/>
      <c r="H641"/>
      <c r="I641"/>
      <c r="J641"/>
      <c r="K641"/>
      <c r="L641"/>
    </row>
    <row r="642" spans="4:12" x14ac:dyDescent="0.45">
      <c r="D642"/>
      <c r="E642"/>
      <c r="F642"/>
      <c r="G642"/>
      <c r="H642"/>
      <c r="I642"/>
      <c r="J642"/>
      <c r="K642"/>
      <c r="L642"/>
    </row>
    <row r="643" spans="4:12" x14ac:dyDescent="0.45">
      <c r="D643"/>
      <c r="E643"/>
      <c r="F643"/>
      <c r="G643"/>
      <c r="H643"/>
      <c r="I643"/>
      <c r="J643"/>
      <c r="K643"/>
      <c r="L643"/>
    </row>
    <row r="644" spans="4:12" x14ac:dyDescent="0.45">
      <c r="D644"/>
      <c r="E644"/>
      <c r="F644"/>
      <c r="G644"/>
      <c r="H644"/>
      <c r="I644"/>
      <c r="J644"/>
      <c r="K644"/>
      <c r="L644"/>
    </row>
    <row r="645" spans="4:12" x14ac:dyDescent="0.45">
      <c r="D645"/>
      <c r="E645"/>
      <c r="F645"/>
      <c r="G645"/>
      <c r="H645"/>
      <c r="I645"/>
      <c r="J645"/>
      <c r="K645"/>
      <c r="L645"/>
    </row>
    <row r="646" spans="4:12" x14ac:dyDescent="0.45">
      <c r="D646"/>
      <c r="E646"/>
      <c r="F646"/>
      <c r="G646"/>
      <c r="H646"/>
      <c r="I646"/>
      <c r="J646"/>
      <c r="K646"/>
      <c r="L646"/>
    </row>
    <row r="647" spans="4:12" x14ac:dyDescent="0.45">
      <c r="D647"/>
      <c r="E647"/>
      <c r="F647"/>
      <c r="G647"/>
      <c r="H647"/>
      <c r="I647"/>
      <c r="J647"/>
      <c r="K647"/>
      <c r="L647"/>
    </row>
    <row r="648" spans="4:12" x14ac:dyDescent="0.45">
      <c r="D648"/>
      <c r="E648"/>
      <c r="F648"/>
      <c r="G648"/>
      <c r="H648"/>
      <c r="I648"/>
      <c r="J648"/>
      <c r="K648"/>
      <c r="L648"/>
    </row>
    <row r="649" spans="4:12" x14ac:dyDescent="0.45">
      <c r="D649"/>
      <c r="E649"/>
      <c r="F649"/>
      <c r="G649"/>
      <c r="H649"/>
      <c r="I649"/>
      <c r="J649"/>
      <c r="K649"/>
      <c r="L649"/>
    </row>
    <row r="650" spans="4:12" x14ac:dyDescent="0.45">
      <c r="D650"/>
      <c r="E650"/>
      <c r="F650"/>
      <c r="G650"/>
      <c r="H650"/>
      <c r="I650"/>
      <c r="J650"/>
      <c r="K650"/>
      <c r="L650"/>
    </row>
    <row r="651" spans="4:12" x14ac:dyDescent="0.45">
      <c r="D651"/>
      <c r="E651"/>
      <c r="F651"/>
      <c r="G651"/>
      <c r="H651"/>
      <c r="I651"/>
      <c r="J651"/>
      <c r="K651"/>
      <c r="L651"/>
    </row>
    <row r="652" spans="4:12" x14ac:dyDescent="0.45">
      <c r="D652"/>
      <c r="E652"/>
      <c r="F652"/>
      <c r="G652"/>
      <c r="H652"/>
      <c r="I652"/>
      <c r="J652"/>
      <c r="K652"/>
      <c r="L652"/>
    </row>
    <row r="653" spans="4:12" x14ac:dyDescent="0.45">
      <c r="D653"/>
      <c r="E653"/>
      <c r="F653"/>
      <c r="G653"/>
      <c r="H653"/>
      <c r="I653"/>
      <c r="J653"/>
      <c r="K653"/>
      <c r="L653"/>
    </row>
    <row r="654" spans="4:12" x14ac:dyDescent="0.45">
      <c r="D654"/>
      <c r="E654"/>
      <c r="F654"/>
      <c r="G654"/>
      <c r="H654"/>
      <c r="I654"/>
      <c r="J654"/>
      <c r="K654"/>
      <c r="L654"/>
    </row>
    <row r="655" spans="4:12" x14ac:dyDescent="0.45">
      <c r="D655"/>
      <c r="E655"/>
      <c r="F655"/>
      <c r="G655"/>
      <c r="H655"/>
      <c r="I655"/>
      <c r="J655"/>
      <c r="K655"/>
      <c r="L655"/>
    </row>
    <row r="656" spans="4:12" x14ac:dyDescent="0.45">
      <c r="D656"/>
      <c r="E656"/>
      <c r="F656"/>
      <c r="G656"/>
      <c r="H656"/>
      <c r="I656"/>
      <c r="J656"/>
      <c r="K656"/>
      <c r="L656"/>
    </row>
    <row r="657" spans="4:12" x14ac:dyDescent="0.45">
      <c r="D657"/>
      <c r="E657"/>
      <c r="F657"/>
      <c r="G657"/>
      <c r="H657"/>
      <c r="I657"/>
      <c r="J657"/>
      <c r="K657"/>
      <c r="L657"/>
    </row>
    <row r="658" spans="4:12" x14ac:dyDescent="0.45">
      <c r="D658"/>
      <c r="E658"/>
      <c r="F658"/>
      <c r="G658"/>
      <c r="H658"/>
      <c r="I658"/>
      <c r="J658"/>
      <c r="K658"/>
      <c r="L658"/>
    </row>
    <row r="659" spans="4:12" x14ac:dyDescent="0.45">
      <c r="D659"/>
      <c r="E659"/>
      <c r="F659"/>
      <c r="G659"/>
      <c r="H659"/>
      <c r="I659"/>
      <c r="J659"/>
      <c r="K659"/>
      <c r="L659"/>
    </row>
    <row r="660" spans="4:12" x14ac:dyDescent="0.45">
      <c r="D660"/>
      <c r="E660"/>
      <c r="F660"/>
      <c r="G660"/>
      <c r="H660"/>
      <c r="I660"/>
      <c r="J660"/>
      <c r="K660"/>
      <c r="L660"/>
    </row>
    <row r="661" spans="4:12" x14ac:dyDescent="0.45">
      <c r="D661"/>
      <c r="E661"/>
      <c r="F661"/>
      <c r="G661"/>
      <c r="H661"/>
      <c r="I661"/>
      <c r="J661"/>
      <c r="K661"/>
      <c r="L661"/>
    </row>
    <row r="662" spans="4:12" x14ac:dyDescent="0.45">
      <c r="D662"/>
      <c r="E662"/>
      <c r="F662"/>
      <c r="G662"/>
      <c r="H662"/>
      <c r="I662"/>
      <c r="J662"/>
      <c r="K662"/>
      <c r="L662"/>
    </row>
    <row r="663" spans="4:12" x14ac:dyDescent="0.45">
      <c r="D663"/>
      <c r="E663"/>
      <c r="F663"/>
      <c r="G663"/>
      <c r="H663"/>
      <c r="I663"/>
      <c r="J663"/>
      <c r="K663"/>
      <c r="L663"/>
    </row>
    <row r="664" spans="4:12" x14ac:dyDescent="0.45">
      <c r="D664"/>
      <c r="E664"/>
      <c r="F664"/>
      <c r="G664"/>
      <c r="H664"/>
      <c r="I664"/>
      <c r="J664"/>
      <c r="K664"/>
      <c r="L664"/>
    </row>
    <row r="665" spans="4:12" x14ac:dyDescent="0.45">
      <c r="D665"/>
      <c r="E665"/>
      <c r="F665"/>
      <c r="G665"/>
      <c r="H665"/>
      <c r="I665"/>
      <c r="J665"/>
      <c r="K665"/>
      <c r="L665"/>
    </row>
    <row r="666" spans="4:12" x14ac:dyDescent="0.45">
      <c r="D666"/>
      <c r="E666"/>
      <c r="F666"/>
      <c r="G666"/>
      <c r="H666"/>
      <c r="I666"/>
      <c r="J666"/>
      <c r="K666"/>
      <c r="L666"/>
    </row>
    <row r="667" spans="4:12" x14ac:dyDescent="0.45">
      <c r="D667"/>
      <c r="E667"/>
      <c r="F667"/>
      <c r="G667"/>
      <c r="H667"/>
      <c r="I667"/>
      <c r="J667"/>
      <c r="K667"/>
      <c r="L667"/>
    </row>
    <row r="668" spans="4:12" x14ac:dyDescent="0.45">
      <c r="D668"/>
      <c r="E668"/>
      <c r="F668"/>
      <c r="G668"/>
      <c r="H668"/>
      <c r="I668"/>
      <c r="J668"/>
      <c r="K668"/>
      <c r="L668"/>
    </row>
    <row r="669" spans="4:12" x14ac:dyDescent="0.45">
      <c r="D669"/>
      <c r="E669"/>
      <c r="F669"/>
      <c r="G669"/>
      <c r="H669"/>
      <c r="I669"/>
      <c r="J669"/>
      <c r="K669"/>
      <c r="L669"/>
    </row>
    <row r="670" spans="4:12" x14ac:dyDescent="0.45">
      <c r="D670"/>
      <c r="E670"/>
      <c r="F670"/>
      <c r="G670"/>
      <c r="H670"/>
      <c r="I670"/>
      <c r="J670"/>
      <c r="K670"/>
      <c r="L670"/>
    </row>
    <row r="671" spans="4:12" x14ac:dyDescent="0.45">
      <c r="D671"/>
      <c r="E671"/>
      <c r="F671"/>
      <c r="G671"/>
      <c r="H671"/>
      <c r="I671"/>
      <c r="J671"/>
      <c r="K671"/>
      <c r="L671"/>
    </row>
    <row r="672" spans="4:12" x14ac:dyDescent="0.45">
      <c r="D672"/>
      <c r="E672"/>
      <c r="F672"/>
      <c r="G672"/>
      <c r="H672"/>
      <c r="I672"/>
      <c r="J672"/>
      <c r="K672"/>
      <c r="L672"/>
    </row>
    <row r="673" spans="4:12" x14ac:dyDescent="0.45">
      <c r="D673"/>
      <c r="E673"/>
      <c r="F673"/>
      <c r="G673"/>
      <c r="H673"/>
      <c r="I673"/>
      <c r="J673"/>
      <c r="K673"/>
      <c r="L673"/>
    </row>
    <row r="674" spans="4:12" x14ac:dyDescent="0.45">
      <c r="D674"/>
      <c r="E674"/>
      <c r="F674"/>
      <c r="G674"/>
      <c r="H674"/>
      <c r="I674"/>
      <c r="J674"/>
      <c r="K674"/>
      <c r="L674"/>
    </row>
    <row r="675" spans="4:12" x14ac:dyDescent="0.45">
      <c r="D675"/>
      <c r="E675"/>
      <c r="F675"/>
      <c r="G675"/>
      <c r="H675"/>
      <c r="I675"/>
      <c r="J675"/>
      <c r="K675"/>
      <c r="L675"/>
    </row>
    <row r="676" spans="4:12" x14ac:dyDescent="0.45">
      <c r="D676"/>
      <c r="E676"/>
      <c r="F676"/>
      <c r="G676"/>
      <c r="H676"/>
      <c r="I676"/>
      <c r="J676"/>
      <c r="K676"/>
      <c r="L676"/>
    </row>
    <row r="677" spans="4:12" x14ac:dyDescent="0.45">
      <c r="D677"/>
      <c r="E677"/>
      <c r="F677"/>
      <c r="G677"/>
      <c r="H677"/>
      <c r="I677"/>
      <c r="J677"/>
      <c r="K677"/>
      <c r="L677"/>
    </row>
    <row r="678" spans="4:12" x14ac:dyDescent="0.45">
      <c r="D678"/>
      <c r="E678"/>
      <c r="F678"/>
      <c r="G678"/>
      <c r="H678"/>
      <c r="I678"/>
      <c r="J678"/>
      <c r="K678"/>
      <c r="L678"/>
    </row>
    <row r="679" spans="4:12" x14ac:dyDescent="0.45">
      <c r="D679"/>
      <c r="E679"/>
      <c r="F679"/>
      <c r="G679"/>
      <c r="H679"/>
      <c r="I679"/>
      <c r="J679"/>
      <c r="K679"/>
      <c r="L679"/>
    </row>
    <row r="680" spans="4:12" x14ac:dyDescent="0.45">
      <c r="D680"/>
      <c r="E680"/>
      <c r="F680"/>
      <c r="G680"/>
      <c r="H680"/>
      <c r="I680"/>
      <c r="J680"/>
      <c r="K680"/>
      <c r="L680"/>
    </row>
    <row r="681" spans="4:12" x14ac:dyDescent="0.45">
      <c r="D681"/>
      <c r="E681"/>
      <c r="F681"/>
      <c r="G681"/>
      <c r="H681"/>
      <c r="I681"/>
      <c r="J681"/>
      <c r="K681"/>
      <c r="L681"/>
    </row>
    <row r="682" spans="4:12" x14ac:dyDescent="0.45">
      <c r="D682"/>
      <c r="E682"/>
      <c r="F682"/>
      <c r="G682"/>
      <c r="H682"/>
      <c r="I682"/>
      <c r="J682"/>
      <c r="K682"/>
      <c r="L682"/>
    </row>
    <row r="683" spans="4:12" x14ac:dyDescent="0.45">
      <c r="D683"/>
      <c r="E683"/>
      <c r="F683"/>
      <c r="G683"/>
      <c r="H683"/>
      <c r="I683"/>
      <c r="J683"/>
      <c r="K683"/>
      <c r="L683"/>
    </row>
    <row r="684" spans="4:12" x14ac:dyDescent="0.45">
      <c r="D684"/>
      <c r="E684"/>
      <c r="F684"/>
      <c r="G684"/>
      <c r="H684"/>
      <c r="I684"/>
      <c r="J684"/>
      <c r="K684"/>
      <c r="L684"/>
    </row>
    <row r="685" spans="4:12" x14ac:dyDescent="0.45">
      <c r="D685"/>
      <c r="E685"/>
      <c r="F685"/>
      <c r="G685"/>
      <c r="H685"/>
      <c r="I685"/>
      <c r="J685"/>
      <c r="K685"/>
      <c r="L685"/>
    </row>
    <row r="686" spans="4:12" x14ac:dyDescent="0.45">
      <c r="D686"/>
      <c r="E686"/>
      <c r="F686"/>
      <c r="G686"/>
      <c r="H686"/>
      <c r="I686"/>
      <c r="J686"/>
      <c r="K686"/>
      <c r="L686"/>
    </row>
    <row r="687" spans="4:12" x14ac:dyDescent="0.45">
      <c r="D687"/>
      <c r="E687"/>
      <c r="F687"/>
      <c r="G687"/>
      <c r="H687"/>
      <c r="I687"/>
      <c r="J687"/>
      <c r="K687"/>
      <c r="L687"/>
    </row>
    <row r="688" spans="4:12" x14ac:dyDescent="0.45">
      <c r="D688"/>
      <c r="E688"/>
      <c r="F688"/>
      <c r="G688"/>
      <c r="H688"/>
      <c r="I688"/>
      <c r="J688"/>
      <c r="K688"/>
      <c r="L688"/>
    </row>
    <row r="689" spans="4:12" x14ac:dyDescent="0.45">
      <c r="D689"/>
      <c r="E689"/>
      <c r="F689"/>
      <c r="G689"/>
      <c r="H689"/>
      <c r="I689"/>
      <c r="J689"/>
      <c r="K689"/>
      <c r="L689"/>
    </row>
    <row r="690" spans="4:12" x14ac:dyDescent="0.45">
      <c r="D690"/>
      <c r="E690"/>
      <c r="F690"/>
      <c r="G690"/>
      <c r="H690"/>
      <c r="I690"/>
      <c r="J690"/>
      <c r="K690"/>
      <c r="L690"/>
    </row>
    <row r="691" spans="4:12" x14ac:dyDescent="0.45">
      <c r="D691"/>
      <c r="E691"/>
      <c r="F691"/>
      <c r="G691"/>
      <c r="H691"/>
      <c r="I691"/>
      <c r="J691"/>
      <c r="K691"/>
      <c r="L691"/>
    </row>
    <row r="692" spans="4:12" x14ac:dyDescent="0.45">
      <c r="D692"/>
      <c r="E692"/>
      <c r="F692"/>
      <c r="G692"/>
      <c r="H692"/>
      <c r="I692"/>
      <c r="J692"/>
      <c r="K692"/>
      <c r="L692"/>
    </row>
    <row r="693" spans="4:12" x14ac:dyDescent="0.45">
      <c r="D693"/>
      <c r="E693"/>
      <c r="F693"/>
      <c r="G693"/>
      <c r="H693"/>
      <c r="I693"/>
      <c r="J693"/>
      <c r="K693"/>
      <c r="L693"/>
    </row>
    <row r="694" spans="4:12" x14ac:dyDescent="0.45">
      <c r="D694"/>
      <c r="E694"/>
      <c r="F694"/>
      <c r="G694"/>
      <c r="H694"/>
      <c r="I694"/>
      <c r="J694"/>
      <c r="K694"/>
      <c r="L694"/>
    </row>
    <row r="695" spans="4:12" x14ac:dyDescent="0.45">
      <c r="D695"/>
      <c r="E695"/>
      <c r="F695"/>
      <c r="G695"/>
      <c r="H695"/>
      <c r="I695"/>
      <c r="J695"/>
      <c r="K695"/>
      <c r="L695"/>
    </row>
    <row r="696" spans="4:12" x14ac:dyDescent="0.45">
      <c r="D696"/>
      <c r="E696"/>
      <c r="F696"/>
      <c r="G696"/>
      <c r="H696"/>
      <c r="I696"/>
      <c r="J696"/>
      <c r="K696"/>
      <c r="L696"/>
    </row>
    <row r="697" spans="4:12" x14ac:dyDescent="0.45">
      <c r="D697"/>
      <c r="E697"/>
      <c r="F697"/>
      <c r="G697"/>
      <c r="H697"/>
      <c r="I697"/>
      <c r="J697"/>
      <c r="K697"/>
      <c r="L697"/>
    </row>
    <row r="698" spans="4:12" x14ac:dyDescent="0.45">
      <c r="D698"/>
      <c r="E698"/>
      <c r="F698"/>
      <c r="G698"/>
      <c r="H698"/>
      <c r="I698"/>
      <c r="J698"/>
      <c r="K698"/>
      <c r="L698"/>
    </row>
    <row r="699" spans="4:12" x14ac:dyDescent="0.45">
      <c r="D699"/>
      <c r="E699"/>
      <c r="F699"/>
      <c r="G699"/>
      <c r="H699"/>
      <c r="I699"/>
      <c r="J699"/>
      <c r="K699"/>
      <c r="L699"/>
    </row>
    <row r="700" spans="4:12" x14ac:dyDescent="0.45">
      <c r="D700"/>
      <c r="E700"/>
      <c r="F700"/>
      <c r="G700"/>
      <c r="H700"/>
      <c r="I700"/>
      <c r="J700"/>
      <c r="K700"/>
      <c r="L700"/>
    </row>
    <row r="701" spans="4:12" x14ac:dyDescent="0.45">
      <c r="D701"/>
      <c r="E701"/>
      <c r="F701"/>
      <c r="G701"/>
      <c r="H701"/>
      <c r="I701"/>
      <c r="J701"/>
      <c r="K701"/>
      <c r="L701"/>
    </row>
    <row r="702" spans="4:12" x14ac:dyDescent="0.45">
      <c r="D702"/>
      <c r="E702"/>
      <c r="F702"/>
      <c r="G702"/>
      <c r="H702"/>
      <c r="I702"/>
      <c r="J702"/>
      <c r="K702"/>
      <c r="L702"/>
    </row>
    <row r="703" spans="4:12" x14ac:dyDescent="0.45">
      <c r="D703"/>
      <c r="E703"/>
      <c r="F703"/>
      <c r="G703"/>
      <c r="H703"/>
      <c r="I703"/>
      <c r="J703"/>
      <c r="K703"/>
      <c r="L703"/>
    </row>
    <row r="704" spans="4:12" x14ac:dyDescent="0.45">
      <c r="D704"/>
      <c r="E704"/>
      <c r="F704"/>
      <c r="G704"/>
      <c r="H704"/>
      <c r="I704"/>
      <c r="J704"/>
      <c r="K704"/>
      <c r="L704"/>
    </row>
    <row r="705" spans="4:12" x14ac:dyDescent="0.45">
      <c r="D705"/>
      <c r="E705"/>
      <c r="F705"/>
      <c r="G705"/>
      <c r="H705"/>
      <c r="I705"/>
      <c r="J705"/>
      <c r="K705"/>
      <c r="L705"/>
    </row>
    <row r="706" spans="4:12" x14ac:dyDescent="0.45">
      <c r="D706"/>
      <c r="E706"/>
      <c r="F706"/>
      <c r="G706"/>
      <c r="H706"/>
      <c r="I706"/>
      <c r="J706"/>
      <c r="K706"/>
      <c r="L706"/>
    </row>
    <row r="707" spans="4:12" x14ac:dyDescent="0.45">
      <c r="D707"/>
      <c r="E707"/>
      <c r="F707"/>
      <c r="G707"/>
      <c r="H707"/>
      <c r="I707"/>
      <c r="J707"/>
      <c r="K707"/>
      <c r="L707"/>
    </row>
    <row r="708" spans="4:12" x14ac:dyDescent="0.45">
      <c r="D708"/>
      <c r="E708"/>
      <c r="F708"/>
      <c r="G708"/>
      <c r="H708"/>
      <c r="I708"/>
      <c r="J708"/>
      <c r="K708"/>
      <c r="L708"/>
    </row>
    <row r="709" spans="4:12" x14ac:dyDescent="0.45">
      <c r="D709"/>
      <c r="E709"/>
      <c r="F709"/>
      <c r="G709"/>
      <c r="H709"/>
      <c r="I709"/>
      <c r="J709"/>
      <c r="K709"/>
      <c r="L709"/>
    </row>
    <row r="710" spans="4:12" x14ac:dyDescent="0.45">
      <c r="D710"/>
      <c r="E710"/>
      <c r="F710"/>
      <c r="G710"/>
      <c r="H710"/>
      <c r="I710"/>
      <c r="J710"/>
      <c r="K710"/>
      <c r="L710"/>
    </row>
    <row r="711" spans="4:12" x14ac:dyDescent="0.45">
      <c r="D711"/>
      <c r="E711"/>
      <c r="F711"/>
      <c r="G711"/>
      <c r="H711"/>
      <c r="I711"/>
      <c r="J711"/>
      <c r="K711"/>
      <c r="L711"/>
    </row>
    <row r="712" spans="4:12" x14ac:dyDescent="0.45">
      <c r="D712"/>
      <c r="E712"/>
      <c r="F712"/>
      <c r="G712"/>
      <c r="H712"/>
      <c r="I712"/>
      <c r="J712"/>
      <c r="K712"/>
      <c r="L712"/>
    </row>
    <row r="713" spans="4:12" x14ac:dyDescent="0.45">
      <c r="D713"/>
      <c r="E713"/>
      <c r="F713"/>
      <c r="G713"/>
      <c r="H713"/>
      <c r="I713"/>
      <c r="J713"/>
      <c r="K713"/>
      <c r="L713"/>
    </row>
    <row r="714" spans="4:12" x14ac:dyDescent="0.45">
      <c r="D714"/>
      <c r="E714"/>
      <c r="F714"/>
      <c r="G714"/>
      <c r="H714"/>
      <c r="I714"/>
      <c r="J714"/>
      <c r="K714"/>
      <c r="L714"/>
    </row>
    <row r="715" spans="4:12" x14ac:dyDescent="0.45">
      <c r="D715"/>
      <c r="E715"/>
      <c r="F715"/>
      <c r="G715"/>
      <c r="H715"/>
      <c r="I715"/>
      <c r="J715"/>
      <c r="K715"/>
      <c r="L715"/>
    </row>
    <row r="716" spans="4:12" x14ac:dyDescent="0.45">
      <c r="D716"/>
      <c r="E716"/>
      <c r="F716"/>
      <c r="G716"/>
      <c r="H716"/>
      <c r="I716"/>
      <c r="J716"/>
      <c r="K716"/>
      <c r="L716"/>
    </row>
    <row r="717" spans="4:12" x14ac:dyDescent="0.45">
      <c r="D717"/>
      <c r="E717"/>
      <c r="F717"/>
      <c r="G717"/>
      <c r="H717"/>
      <c r="I717"/>
      <c r="J717"/>
      <c r="K717"/>
      <c r="L717"/>
    </row>
    <row r="718" spans="4:12" x14ac:dyDescent="0.45">
      <c r="D718"/>
      <c r="E718"/>
      <c r="F718"/>
      <c r="G718"/>
      <c r="H718"/>
      <c r="I718"/>
      <c r="J718"/>
      <c r="K718"/>
      <c r="L718"/>
    </row>
    <row r="719" spans="4:12" x14ac:dyDescent="0.45">
      <c r="D719"/>
      <c r="E719"/>
      <c r="F719"/>
      <c r="G719"/>
      <c r="H719"/>
      <c r="I719"/>
      <c r="J719"/>
      <c r="K719"/>
      <c r="L719"/>
    </row>
    <row r="720" spans="4:12" x14ac:dyDescent="0.45">
      <c r="D720"/>
      <c r="E720"/>
      <c r="F720"/>
      <c r="G720"/>
      <c r="H720"/>
      <c r="I720"/>
      <c r="J720"/>
      <c r="K720"/>
      <c r="L720"/>
    </row>
    <row r="721" spans="4:12" x14ac:dyDescent="0.45">
      <c r="D721"/>
      <c r="E721"/>
      <c r="F721"/>
      <c r="G721"/>
      <c r="H721"/>
      <c r="I721"/>
      <c r="J721"/>
      <c r="K721"/>
      <c r="L721"/>
    </row>
    <row r="722" spans="4:12" x14ac:dyDescent="0.45">
      <c r="D722"/>
      <c r="E722"/>
      <c r="F722"/>
      <c r="G722"/>
      <c r="H722"/>
      <c r="I722"/>
      <c r="J722"/>
      <c r="K722"/>
      <c r="L722"/>
    </row>
    <row r="723" spans="4:12" x14ac:dyDescent="0.45">
      <c r="D723"/>
      <c r="E723"/>
      <c r="F723"/>
      <c r="G723"/>
      <c r="H723"/>
      <c r="I723"/>
      <c r="J723"/>
      <c r="K723"/>
      <c r="L723"/>
    </row>
    <row r="724" spans="4:12" x14ac:dyDescent="0.45">
      <c r="D724"/>
      <c r="E724"/>
      <c r="F724"/>
      <c r="G724"/>
      <c r="H724"/>
      <c r="I724"/>
      <c r="J724"/>
      <c r="K724"/>
      <c r="L724"/>
    </row>
    <row r="725" spans="4:12" x14ac:dyDescent="0.45">
      <c r="D725"/>
      <c r="E725"/>
      <c r="F725"/>
      <c r="G725"/>
      <c r="H725"/>
      <c r="I725"/>
      <c r="J725"/>
      <c r="K725"/>
      <c r="L725"/>
    </row>
    <row r="726" spans="4:12" x14ac:dyDescent="0.45">
      <c r="D726"/>
      <c r="E726"/>
      <c r="F726"/>
      <c r="G726"/>
      <c r="H726"/>
      <c r="I726"/>
      <c r="J726"/>
      <c r="K726"/>
      <c r="L726"/>
    </row>
    <row r="727" spans="4:12" x14ac:dyDescent="0.45">
      <c r="D727"/>
      <c r="E727"/>
      <c r="F727"/>
      <c r="G727"/>
      <c r="H727"/>
      <c r="I727"/>
      <c r="J727"/>
      <c r="K727"/>
      <c r="L727"/>
    </row>
    <row r="728" spans="4:12" x14ac:dyDescent="0.45">
      <c r="D728"/>
      <c r="E728"/>
      <c r="F728"/>
      <c r="G728"/>
      <c r="H728"/>
      <c r="I728"/>
      <c r="J728"/>
      <c r="K728"/>
      <c r="L728"/>
    </row>
    <row r="729" spans="4:12" x14ac:dyDescent="0.45">
      <c r="D729"/>
      <c r="E729"/>
      <c r="F729"/>
      <c r="G729"/>
      <c r="H729"/>
      <c r="I729"/>
      <c r="J729"/>
      <c r="K729"/>
      <c r="L729"/>
    </row>
    <row r="730" spans="4:12" x14ac:dyDescent="0.45">
      <c r="D730"/>
      <c r="E730"/>
      <c r="F730"/>
      <c r="G730"/>
      <c r="H730"/>
      <c r="I730"/>
      <c r="J730"/>
      <c r="K730"/>
      <c r="L730"/>
    </row>
    <row r="731" spans="4:12" x14ac:dyDescent="0.45">
      <c r="D731"/>
      <c r="E731"/>
      <c r="F731"/>
      <c r="G731"/>
      <c r="H731"/>
      <c r="I731"/>
      <c r="J731"/>
      <c r="K731"/>
      <c r="L731"/>
    </row>
    <row r="732" spans="4:12" x14ac:dyDescent="0.45">
      <c r="D732"/>
      <c r="E732"/>
      <c r="F732"/>
      <c r="G732"/>
      <c r="H732"/>
      <c r="I732"/>
      <c r="J732"/>
      <c r="K732"/>
      <c r="L732"/>
    </row>
    <row r="733" spans="4:12" x14ac:dyDescent="0.45">
      <c r="D733"/>
      <c r="E733"/>
      <c r="F733"/>
      <c r="G733"/>
      <c r="H733"/>
      <c r="I733"/>
      <c r="J733"/>
      <c r="K733"/>
      <c r="L733"/>
    </row>
    <row r="734" spans="4:12" x14ac:dyDescent="0.45">
      <c r="D734"/>
      <c r="E734"/>
      <c r="F734"/>
      <c r="G734"/>
      <c r="H734"/>
      <c r="I734"/>
      <c r="J734"/>
      <c r="K734"/>
      <c r="L734"/>
    </row>
    <row r="735" spans="4:12" x14ac:dyDescent="0.45">
      <c r="D735"/>
      <c r="E735"/>
      <c r="F735"/>
      <c r="G735"/>
      <c r="H735"/>
      <c r="I735"/>
      <c r="J735"/>
      <c r="K735"/>
      <c r="L735"/>
    </row>
    <row r="736" spans="4:12" x14ac:dyDescent="0.45">
      <c r="D736"/>
      <c r="E736"/>
      <c r="F736"/>
      <c r="G736"/>
      <c r="H736"/>
      <c r="I736"/>
      <c r="J736"/>
      <c r="K736"/>
      <c r="L736"/>
    </row>
    <row r="737" spans="4:12" x14ac:dyDescent="0.45">
      <c r="D737"/>
      <c r="E737"/>
      <c r="F737"/>
      <c r="G737"/>
      <c r="H737"/>
      <c r="I737"/>
      <c r="J737"/>
      <c r="K737"/>
      <c r="L737"/>
    </row>
    <row r="738" spans="4:12" x14ac:dyDescent="0.45">
      <c r="D738"/>
      <c r="E738"/>
      <c r="F738"/>
      <c r="G738"/>
      <c r="H738"/>
      <c r="I738"/>
      <c r="J738"/>
      <c r="K738"/>
      <c r="L738"/>
    </row>
    <row r="739" spans="4:12" x14ac:dyDescent="0.45">
      <c r="D739"/>
      <c r="E739"/>
      <c r="F739"/>
      <c r="G739"/>
      <c r="H739"/>
      <c r="I739"/>
      <c r="J739"/>
      <c r="K739"/>
      <c r="L739"/>
    </row>
    <row r="740" spans="4:12" x14ac:dyDescent="0.45">
      <c r="D740"/>
      <c r="E740"/>
      <c r="F740"/>
      <c r="G740"/>
      <c r="H740"/>
      <c r="I740"/>
      <c r="J740"/>
      <c r="K740"/>
      <c r="L740"/>
    </row>
    <row r="741" spans="4:12" x14ac:dyDescent="0.45">
      <c r="D741"/>
      <c r="E741"/>
      <c r="F741"/>
      <c r="G741"/>
      <c r="H741"/>
      <c r="I741"/>
      <c r="J741"/>
      <c r="K741"/>
      <c r="L741"/>
    </row>
    <row r="742" spans="4:12" x14ac:dyDescent="0.45">
      <c r="D742"/>
      <c r="E742"/>
      <c r="F742"/>
      <c r="G742"/>
      <c r="H742"/>
      <c r="I742"/>
      <c r="J742"/>
      <c r="K742"/>
      <c r="L742"/>
    </row>
    <row r="743" spans="4:12" x14ac:dyDescent="0.45">
      <c r="D743"/>
      <c r="E743"/>
      <c r="F743"/>
      <c r="G743"/>
      <c r="H743"/>
      <c r="I743"/>
      <c r="J743"/>
      <c r="K743"/>
      <c r="L743"/>
    </row>
    <row r="744" spans="4:12" x14ac:dyDescent="0.45">
      <c r="D744"/>
      <c r="E744"/>
      <c r="F744"/>
      <c r="G744"/>
      <c r="H744"/>
      <c r="I744"/>
      <c r="J744"/>
      <c r="K744"/>
      <c r="L744"/>
    </row>
    <row r="745" spans="4:12" x14ac:dyDescent="0.45">
      <c r="D745"/>
      <c r="E745"/>
      <c r="F745"/>
      <c r="G745"/>
      <c r="H745"/>
      <c r="I745"/>
      <c r="J745"/>
      <c r="K745"/>
      <c r="L745"/>
    </row>
    <row r="746" spans="4:12" x14ac:dyDescent="0.45">
      <c r="D746"/>
      <c r="E746"/>
      <c r="F746"/>
      <c r="G746"/>
      <c r="H746"/>
      <c r="I746"/>
      <c r="J746"/>
      <c r="K746"/>
      <c r="L746"/>
    </row>
    <row r="747" spans="4:12" x14ac:dyDescent="0.45">
      <c r="D747"/>
      <c r="E747"/>
      <c r="F747"/>
      <c r="G747"/>
      <c r="H747"/>
      <c r="I747"/>
      <c r="J747"/>
      <c r="K747"/>
      <c r="L747"/>
    </row>
    <row r="748" spans="4:12" x14ac:dyDescent="0.45">
      <c r="D748"/>
      <c r="E748"/>
      <c r="F748"/>
      <c r="G748"/>
      <c r="H748"/>
      <c r="I748"/>
      <c r="J748"/>
      <c r="K748"/>
      <c r="L748"/>
    </row>
    <row r="749" spans="4:12" x14ac:dyDescent="0.45">
      <c r="D749"/>
      <c r="E749"/>
      <c r="F749"/>
      <c r="G749"/>
      <c r="H749"/>
      <c r="I749"/>
      <c r="J749"/>
      <c r="K749"/>
      <c r="L749"/>
    </row>
    <row r="750" spans="4:12" x14ac:dyDescent="0.45">
      <c r="D750"/>
      <c r="E750"/>
      <c r="F750"/>
      <c r="G750"/>
      <c r="H750"/>
      <c r="I750"/>
      <c r="J750"/>
      <c r="K750"/>
      <c r="L750"/>
    </row>
    <row r="751" spans="4:12" x14ac:dyDescent="0.45">
      <c r="D751"/>
      <c r="E751"/>
      <c r="F751"/>
      <c r="G751"/>
      <c r="H751"/>
      <c r="I751"/>
      <c r="J751"/>
      <c r="K751"/>
      <c r="L751"/>
    </row>
    <row r="752" spans="4:12" x14ac:dyDescent="0.45">
      <c r="D752"/>
      <c r="E752"/>
      <c r="F752"/>
      <c r="G752"/>
      <c r="H752"/>
      <c r="I752"/>
      <c r="J752"/>
      <c r="K752"/>
      <c r="L752"/>
    </row>
    <row r="753" spans="4:12" x14ac:dyDescent="0.45">
      <c r="D753"/>
      <c r="E753"/>
      <c r="F753"/>
      <c r="G753"/>
      <c r="H753"/>
      <c r="I753"/>
      <c r="J753"/>
      <c r="K753"/>
      <c r="L753"/>
    </row>
    <row r="754" spans="4:12" x14ac:dyDescent="0.45">
      <c r="D754"/>
      <c r="E754"/>
      <c r="F754"/>
      <c r="G754"/>
      <c r="H754"/>
      <c r="I754"/>
      <c r="J754"/>
      <c r="K754"/>
      <c r="L754"/>
    </row>
    <row r="755" spans="4:12" x14ac:dyDescent="0.45">
      <c r="D755"/>
      <c r="E755"/>
      <c r="F755"/>
      <c r="G755"/>
      <c r="H755"/>
      <c r="I755"/>
      <c r="J755"/>
      <c r="K755"/>
      <c r="L755"/>
    </row>
    <row r="756" spans="4:12" x14ac:dyDescent="0.45">
      <c r="D756"/>
      <c r="E756"/>
      <c r="F756"/>
      <c r="G756"/>
      <c r="H756"/>
      <c r="I756"/>
      <c r="J756"/>
      <c r="K756"/>
      <c r="L756"/>
    </row>
    <row r="757" spans="4:12" x14ac:dyDescent="0.45">
      <c r="D757"/>
      <c r="E757"/>
      <c r="F757"/>
      <c r="G757"/>
      <c r="H757"/>
      <c r="I757"/>
      <c r="J757"/>
      <c r="K757"/>
      <c r="L757"/>
    </row>
    <row r="758" spans="4:12" x14ac:dyDescent="0.45">
      <c r="D758"/>
      <c r="E758"/>
      <c r="F758"/>
      <c r="G758"/>
      <c r="H758"/>
      <c r="I758"/>
      <c r="J758"/>
      <c r="K758"/>
      <c r="L758"/>
    </row>
    <row r="759" spans="4:12" x14ac:dyDescent="0.45">
      <c r="D759"/>
      <c r="E759"/>
      <c r="F759"/>
      <c r="G759"/>
      <c r="H759"/>
      <c r="I759"/>
      <c r="J759"/>
      <c r="K759"/>
      <c r="L759"/>
    </row>
    <row r="760" spans="4:12" x14ac:dyDescent="0.45">
      <c r="D760"/>
      <c r="E760"/>
      <c r="F760"/>
      <c r="G760"/>
      <c r="H760"/>
      <c r="I760"/>
      <c r="J760"/>
      <c r="K760"/>
      <c r="L760"/>
    </row>
    <row r="761" spans="4:12" x14ac:dyDescent="0.45">
      <c r="D761"/>
      <c r="E761"/>
      <c r="F761"/>
      <c r="G761"/>
      <c r="H761"/>
      <c r="I761"/>
      <c r="J761"/>
      <c r="K761"/>
      <c r="L761"/>
    </row>
    <row r="762" spans="4:12" x14ac:dyDescent="0.45">
      <c r="D762"/>
      <c r="E762"/>
      <c r="F762"/>
      <c r="G762"/>
      <c r="H762"/>
      <c r="I762"/>
      <c r="J762"/>
      <c r="K762"/>
      <c r="L762"/>
    </row>
    <row r="763" spans="4:12" x14ac:dyDescent="0.45">
      <c r="D763"/>
      <c r="E763"/>
      <c r="F763"/>
      <c r="G763"/>
      <c r="H763"/>
      <c r="I763"/>
      <c r="J763"/>
      <c r="K763"/>
      <c r="L763"/>
    </row>
    <row r="764" spans="4:12" x14ac:dyDescent="0.45">
      <c r="G764" s="5"/>
      <c r="H764" s="5"/>
      <c r="I764" s="5"/>
      <c r="J764" s="5"/>
      <c r="K764"/>
      <c r="L764"/>
    </row>
    <row r="765" spans="4:12" x14ac:dyDescent="0.45">
      <c r="G765" s="5"/>
      <c r="H765" s="5"/>
      <c r="I765" s="5"/>
      <c r="J765" s="5"/>
      <c r="K765"/>
      <c r="L765"/>
    </row>
    <row r="766" spans="4:12" x14ac:dyDescent="0.45">
      <c r="G766" s="5"/>
      <c r="H766" s="5"/>
      <c r="I766" s="5"/>
      <c r="J766" s="5"/>
      <c r="K766"/>
      <c r="L766"/>
    </row>
    <row r="767" spans="4:12" x14ac:dyDescent="0.45">
      <c r="G767" s="5"/>
      <c r="H767" s="5"/>
      <c r="I767" s="5"/>
      <c r="J767" s="5"/>
      <c r="K767"/>
      <c r="L767"/>
    </row>
    <row r="768" spans="4:12" x14ac:dyDescent="0.45">
      <c r="G768" s="5"/>
      <c r="H768" s="5"/>
      <c r="I768" s="5"/>
      <c r="J768" s="5"/>
      <c r="K768"/>
      <c r="L768"/>
    </row>
    <row r="769" spans="7:12" x14ac:dyDescent="0.45">
      <c r="G769" s="5"/>
      <c r="H769" s="5"/>
      <c r="I769" s="5"/>
      <c r="J769" s="5"/>
      <c r="K769"/>
      <c r="L769"/>
    </row>
    <row r="770" spans="7:12" x14ac:dyDescent="0.45">
      <c r="G770" s="5"/>
      <c r="H770" s="5"/>
      <c r="I770" s="5"/>
      <c r="J770" s="5"/>
      <c r="K770"/>
      <c r="L770"/>
    </row>
    <row r="771" spans="7:12" x14ac:dyDescent="0.45">
      <c r="G771" s="5"/>
      <c r="H771" s="5"/>
      <c r="I771" s="5"/>
      <c r="J771" s="5"/>
      <c r="K771"/>
      <c r="L771"/>
    </row>
    <row r="772" spans="7:12" x14ac:dyDescent="0.45">
      <c r="G772" s="5"/>
      <c r="H772" s="5"/>
      <c r="I772" s="5"/>
      <c r="J772" s="5"/>
      <c r="K772"/>
      <c r="L772"/>
    </row>
    <row r="773" spans="7:12" x14ac:dyDescent="0.45">
      <c r="G773" s="5"/>
      <c r="H773" s="5"/>
      <c r="I773" s="5"/>
      <c r="J773" s="5"/>
      <c r="K773"/>
      <c r="L773"/>
    </row>
    <row r="774" spans="7:12" x14ac:dyDescent="0.45">
      <c r="G774" s="5"/>
      <c r="H774" s="5"/>
      <c r="I774" s="5"/>
      <c r="J774" s="5"/>
      <c r="K774"/>
      <c r="L774"/>
    </row>
    <row r="775" spans="7:12" x14ac:dyDescent="0.45">
      <c r="G775" s="5"/>
      <c r="H775" s="5"/>
      <c r="I775" s="5"/>
      <c r="J775" s="5"/>
      <c r="K775"/>
      <c r="L775"/>
    </row>
    <row r="776" spans="7:12" x14ac:dyDescent="0.45">
      <c r="G776" s="5"/>
      <c r="H776" s="5"/>
      <c r="I776" s="5"/>
      <c r="J776" s="5"/>
      <c r="K776"/>
      <c r="L776"/>
    </row>
    <row r="777" spans="7:12" x14ac:dyDescent="0.45">
      <c r="G777" s="5"/>
      <c r="H777" s="5"/>
      <c r="I777" s="5"/>
      <c r="J777" s="5"/>
      <c r="K777"/>
      <c r="L777"/>
    </row>
    <row r="778" spans="7:12" x14ac:dyDescent="0.45">
      <c r="G778" s="5"/>
      <c r="H778" s="5"/>
      <c r="I778" s="5"/>
      <c r="J778" s="5"/>
      <c r="K778"/>
      <c r="L778"/>
    </row>
    <row r="779" spans="7:12" x14ac:dyDescent="0.45">
      <c r="G779" s="5"/>
      <c r="H779" s="5"/>
      <c r="I779" s="5"/>
      <c r="J779" s="5"/>
      <c r="K779"/>
      <c r="L779"/>
    </row>
    <row r="780" spans="7:12" x14ac:dyDescent="0.45">
      <c r="G780" s="5"/>
      <c r="H780" s="5"/>
      <c r="I780" s="5"/>
      <c r="J780" s="5"/>
      <c r="K780"/>
      <c r="L780"/>
    </row>
    <row r="781" spans="7:12" x14ac:dyDescent="0.45">
      <c r="G781" s="5"/>
      <c r="H781" s="5"/>
      <c r="I781" s="5"/>
      <c r="J781" s="5"/>
      <c r="K781"/>
      <c r="L781"/>
    </row>
    <row r="782" spans="7:12" x14ac:dyDescent="0.45">
      <c r="G782" s="5"/>
      <c r="H782" s="5"/>
      <c r="I782" s="5"/>
      <c r="J782" s="5"/>
      <c r="K782"/>
      <c r="L782"/>
    </row>
    <row r="783" spans="7:12" x14ac:dyDescent="0.45">
      <c r="G783" s="5"/>
      <c r="H783" s="5"/>
      <c r="I783" s="5"/>
      <c r="J783" s="5"/>
      <c r="K783"/>
      <c r="L783"/>
    </row>
    <row r="784" spans="7:12" x14ac:dyDescent="0.45">
      <c r="G784" s="5"/>
      <c r="H784" s="5"/>
      <c r="I784" s="5"/>
      <c r="J784" s="5"/>
      <c r="K784"/>
      <c r="L784"/>
    </row>
    <row r="785" spans="7:12" x14ac:dyDescent="0.45">
      <c r="G785" s="5"/>
      <c r="H785" s="5"/>
      <c r="I785" s="5"/>
      <c r="J785" s="5"/>
      <c r="K785"/>
      <c r="L785"/>
    </row>
    <row r="786" spans="7:12" x14ac:dyDescent="0.45">
      <c r="G786" s="5"/>
      <c r="H786" s="5"/>
      <c r="I786" s="5"/>
      <c r="J786" s="5"/>
      <c r="K786"/>
      <c r="L786"/>
    </row>
    <row r="787" spans="7:12" x14ac:dyDescent="0.45">
      <c r="G787" s="5"/>
      <c r="H787" s="5"/>
      <c r="I787" s="5"/>
      <c r="J787" s="5"/>
      <c r="K787"/>
      <c r="L787"/>
    </row>
    <row r="788" spans="7:12" x14ac:dyDescent="0.45">
      <c r="G788" s="5"/>
      <c r="H788" s="5"/>
      <c r="I788" s="5"/>
      <c r="J788" s="5"/>
      <c r="K788"/>
      <c r="L788"/>
    </row>
    <row r="789" spans="7:12" x14ac:dyDescent="0.45">
      <c r="G789" s="5"/>
      <c r="H789" s="5"/>
      <c r="I789" s="5"/>
      <c r="J789" s="5"/>
      <c r="K789"/>
      <c r="L789"/>
    </row>
    <row r="790" spans="7:12" x14ac:dyDescent="0.45">
      <c r="G790" s="5"/>
      <c r="H790" s="5"/>
      <c r="I790" s="5"/>
      <c r="J790" s="5"/>
      <c r="K790"/>
      <c r="L790"/>
    </row>
    <row r="791" spans="7:12" x14ac:dyDescent="0.45">
      <c r="G791" s="5"/>
      <c r="H791" s="5"/>
      <c r="I791" s="5"/>
      <c r="J791" s="5"/>
      <c r="K791"/>
      <c r="L791"/>
    </row>
    <row r="792" spans="7:12" x14ac:dyDescent="0.45">
      <c r="G792" s="5"/>
      <c r="H792" s="5"/>
      <c r="I792" s="5"/>
      <c r="J792" s="5"/>
      <c r="K792"/>
      <c r="L792"/>
    </row>
    <row r="793" spans="7:12" x14ac:dyDescent="0.45">
      <c r="G793" s="5"/>
      <c r="H793" s="5"/>
      <c r="I793" s="5"/>
      <c r="J793" s="5"/>
      <c r="K793"/>
      <c r="L793"/>
    </row>
    <row r="794" spans="7:12" x14ac:dyDescent="0.45">
      <c r="G794" s="5"/>
      <c r="H794" s="5"/>
      <c r="I794" s="5"/>
      <c r="J794" s="5"/>
      <c r="K794"/>
      <c r="L794"/>
    </row>
    <row r="795" spans="7:12" x14ac:dyDescent="0.45">
      <c r="G795" s="5"/>
      <c r="H795" s="5"/>
      <c r="I795" s="5"/>
      <c r="J795" s="5"/>
      <c r="K795"/>
      <c r="L795"/>
    </row>
    <row r="796" spans="7:12" x14ac:dyDescent="0.45">
      <c r="G796" s="5"/>
      <c r="H796" s="5"/>
      <c r="I796" s="5"/>
      <c r="J796" s="5"/>
      <c r="K796"/>
      <c r="L796"/>
    </row>
    <row r="797" spans="7:12" x14ac:dyDescent="0.45">
      <c r="G797" s="5"/>
      <c r="H797" s="5"/>
      <c r="I797" s="5"/>
      <c r="J797" s="5"/>
      <c r="K797"/>
      <c r="L797"/>
    </row>
    <row r="798" spans="7:12" x14ac:dyDescent="0.45">
      <c r="G798" s="5"/>
      <c r="H798" s="5"/>
      <c r="I798" s="5"/>
      <c r="J798" s="5"/>
      <c r="K798"/>
      <c r="L798"/>
    </row>
    <row r="799" spans="7:12" x14ac:dyDescent="0.45">
      <c r="G799" s="5"/>
      <c r="H799" s="5"/>
      <c r="I799" s="5"/>
      <c r="J799" s="5"/>
      <c r="K799"/>
      <c r="L799"/>
    </row>
    <row r="800" spans="7:12" x14ac:dyDescent="0.45">
      <c r="G800" s="5"/>
      <c r="H800" s="5"/>
      <c r="I800" s="5"/>
      <c r="J800" s="5"/>
      <c r="K800"/>
      <c r="L800"/>
    </row>
    <row r="801" spans="7:12" x14ac:dyDescent="0.45">
      <c r="G801" s="5"/>
      <c r="H801" s="5"/>
      <c r="I801" s="5"/>
      <c r="J801" s="5"/>
      <c r="K801"/>
      <c r="L801"/>
    </row>
    <row r="802" spans="7:12" x14ac:dyDescent="0.45">
      <c r="G802" s="5"/>
      <c r="H802" s="5"/>
      <c r="I802" s="5"/>
      <c r="J802" s="5"/>
      <c r="K802"/>
      <c r="L802"/>
    </row>
    <row r="803" spans="7:12" x14ac:dyDescent="0.45">
      <c r="G803" s="5"/>
      <c r="H803" s="5"/>
      <c r="I803" s="5"/>
      <c r="J803" s="5"/>
      <c r="K803"/>
      <c r="L803"/>
    </row>
    <row r="804" spans="7:12" x14ac:dyDescent="0.45">
      <c r="G804" s="5"/>
      <c r="H804" s="5"/>
      <c r="I804" s="5"/>
      <c r="J804" s="5"/>
      <c r="K804"/>
      <c r="L804"/>
    </row>
    <row r="805" spans="7:12" x14ac:dyDescent="0.45">
      <c r="G805" s="5"/>
      <c r="H805" s="5"/>
      <c r="I805" s="5"/>
      <c r="J805" s="5"/>
      <c r="K805"/>
      <c r="L805"/>
    </row>
    <row r="806" spans="7:12" x14ac:dyDescent="0.45">
      <c r="G806" s="5"/>
      <c r="H806" s="5"/>
      <c r="I806" s="5"/>
      <c r="J806" s="5"/>
      <c r="K806"/>
      <c r="L806"/>
    </row>
    <row r="807" spans="7:12" x14ac:dyDescent="0.45">
      <c r="G807" s="5"/>
      <c r="H807" s="5"/>
      <c r="I807" s="5"/>
      <c r="J807" s="5"/>
      <c r="K807"/>
      <c r="L807"/>
    </row>
    <row r="808" spans="7:12" x14ac:dyDescent="0.45">
      <c r="G808" s="5"/>
      <c r="H808" s="5"/>
      <c r="I808" s="5"/>
      <c r="J808" s="5"/>
      <c r="K808"/>
      <c r="L808"/>
    </row>
    <row r="809" spans="7:12" x14ac:dyDescent="0.45">
      <c r="G809" s="5"/>
      <c r="H809" s="5"/>
      <c r="I809" s="5"/>
      <c r="J809" s="5"/>
      <c r="K809"/>
      <c r="L809"/>
    </row>
    <row r="810" spans="7:12" x14ac:dyDescent="0.45">
      <c r="G810" s="5"/>
      <c r="H810" s="5"/>
      <c r="I810" s="5"/>
      <c r="J810" s="5"/>
      <c r="K810"/>
      <c r="L810"/>
    </row>
    <row r="811" spans="7:12" x14ac:dyDescent="0.45">
      <c r="G811" s="5"/>
      <c r="H811" s="5"/>
      <c r="I811" s="5"/>
      <c r="J811" s="5"/>
      <c r="K811"/>
      <c r="L811"/>
    </row>
    <row r="812" spans="7:12" x14ac:dyDescent="0.45">
      <c r="G812" s="5"/>
      <c r="H812" s="5"/>
      <c r="I812" s="5"/>
      <c r="J812" s="5"/>
      <c r="K812"/>
      <c r="L812"/>
    </row>
    <row r="813" spans="7:12" x14ac:dyDescent="0.45">
      <c r="G813" s="5"/>
      <c r="H813" s="5"/>
      <c r="I813" s="5"/>
      <c r="J813" s="5"/>
      <c r="K813"/>
      <c r="L813"/>
    </row>
    <row r="814" spans="7:12" x14ac:dyDescent="0.45">
      <c r="G814" s="5"/>
      <c r="H814" s="5"/>
      <c r="I814" s="5"/>
      <c r="J814" s="5"/>
      <c r="K814"/>
      <c r="L814"/>
    </row>
    <row r="815" spans="7:12" x14ac:dyDescent="0.45">
      <c r="G815" s="5"/>
      <c r="H815" s="5"/>
      <c r="I815" s="5"/>
      <c r="J815" s="5"/>
      <c r="K815"/>
      <c r="L815"/>
    </row>
    <row r="816" spans="7:12" x14ac:dyDescent="0.45">
      <c r="G816" s="5"/>
      <c r="H816" s="5"/>
      <c r="I816" s="5"/>
      <c r="J816" s="5"/>
      <c r="K816"/>
      <c r="L816"/>
    </row>
    <row r="817" spans="7:12" x14ac:dyDescent="0.45">
      <c r="G817" s="5"/>
      <c r="H817" s="5"/>
      <c r="I817" s="5"/>
      <c r="J817" s="5"/>
      <c r="K817"/>
      <c r="L817"/>
    </row>
    <row r="818" spans="7:12" x14ac:dyDescent="0.45">
      <c r="G818" s="5"/>
      <c r="H818" s="5"/>
      <c r="I818" s="5"/>
      <c r="J818" s="5"/>
      <c r="K818"/>
      <c r="L818"/>
    </row>
    <row r="819" spans="7:12" x14ac:dyDescent="0.45">
      <c r="G819" s="5"/>
      <c r="H819" s="5"/>
      <c r="I819" s="5"/>
      <c r="J819" s="5"/>
      <c r="K819"/>
      <c r="L819"/>
    </row>
    <row r="820" spans="7:12" x14ac:dyDescent="0.45">
      <c r="G820" s="5"/>
      <c r="H820" s="5"/>
      <c r="I820" s="5"/>
      <c r="J820" s="5"/>
      <c r="K820"/>
      <c r="L820"/>
    </row>
    <row r="821" spans="7:12" x14ac:dyDescent="0.45">
      <c r="G821" s="5"/>
      <c r="H821" s="5"/>
      <c r="I821" s="5"/>
      <c r="J821" s="5"/>
      <c r="K821"/>
      <c r="L821"/>
    </row>
    <row r="822" spans="7:12" x14ac:dyDescent="0.45">
      <c r="G822" s="5"/>
      <c r="H822" s="5"/>
      <c r="I822" s="5"/>
      <c r="J822" s="5"/>
      <c r="K822"/>
      <c r="L822"/>
    </row>
    <row r="823" spans="7:12" x14ac:dyDescent="0.45">
      <c r="G823" s="5"/>
      <c r="H823" s="5"/>
      <c r="I823" s="5"/>
      <c r="J823" s="5"/>
      <c r="K823"/>
      <c r="L823"/>
    </row>
    <row r="824" spans="7:12" x14ac:dyDescent="0.45">
      <c r="G824" s="5"/>
      <c r="H824" s="5"/>
      <c r="I824" s="5"/>
      <c r="J824" s="5"/>
      <c r="K824"/>
      <c r="L824"/>
    </row>
    <row r="825" spans="7:12" x14ac:dyDescent="0.45">
      <c r="G825" s="5"/>
      <c r="H825" s="5"/>
      <c r="I825" s="5"/>
      <c r="J825" s="5"/>
      <c r="K825"/>
      <c r="L825"/>
    </row>
    <row r="826" spans="7:12" x14ac:dyDescent="0.45">
      <c r="G826" s="5"/>
      <c r="H826" s="5"/>
      <c r="I826" s="5"/>
      <c r="J826" s="5"/>
      <c r="K826"/>
      <c r="L826"/>
    </row>
    <row r="827" spans="7:12" x14ac:dyDescent="0.45">
      <c r="G827" s="5"/>
      <c r="H827" s="5"/>
      <c r="I827" s="5"/>
      <c r="J827" s="5"/>
      <c r="K827"/>
      <c r="L827"/>
    </row>
    <row r="828" spans="7:12" x14ac:dyDescent="0.45">
      <c r="G828" s="5"/>
      <c r="H828" s="5"/>
      <c r="I828" s="5"/>
      <c r="J828" s="5"/>
      <c r="K828"/>
      <c r="L828"/>
    </row>
    <row r="829" spans="7:12" x14ac:dyDescent="0.45">
      <c r="G829" s="5"/>
      <c r="H829" s="5"/>
      <c r="I829" s="5"/>
      <c r="J829" s="5"/>
      <c r="K829"/>
      <c r="L829"/>
    </row>
    <row r="830" spans="7:12" x14ac:dyDescent="0.45">
      <c r="G830" s="5"/>
      <c r="H830" s="5"/>
      <c r="I830" s="5"/>
      <c r="J830" s="5"/>
      <c r="K830"/>
      <c r="L830"/>
    </row>
    <row r="831" spans="7:12" x14ac:dyDescent="0.45">
      <c r="G831" s="5"/>
      <c r="H831" s="5"/>
      <c r="I831" s="5"/>
      <c r="J831" s="5"/>
      <c r="K831"/>
      <c r="L831"/>
    </row>
    <row r="832" spans="7:12" x14ac:dyDescent="0.45">
      <c r="G832" s="5"/>
      <c r="H832" s="5"/>
      <c r="I832" s="5"/>
      <c r="J832" s="5"/>
      <c r="K832"/>
      <c r="L832"/>
    </row>
    <row r="833" spans="7:12" x14ac:dyDescent="0.45">
      <c r="G833" s="5"/>
      <c r="H833" s="5"/>
      <c r="I833" s="5"/>
      <c r="J833" s="5"/>
      <c r="K833"/>
      <c r="L833"/>
    </row>
    <row r="834" spans="7:12" x14ac:dyDescent="0.45">
      <c r="G834" s="5"/>
      <c r="H834" s="5"/>
      <c r="I834" s="5"/>
      <c r="J834" s="5"/>
      <c r="K834"/>
      <c r="L834"/>
    </row>
    <row r="835" spans="7:12" x14ac:dyDescent="0.45">
      <c r="G835" s="5"/>
      <c r="H835" s="5"/>
      <c r="I835" s="5"/>
      <c r="J835" s="5"/>
      <c r="K835"/>
      <c r="L835"/>
    </row>
    <row r="836" spans="7:12" x14ac:dyDescent="0.45">
      <c r="G836" s="5"/>
      <c r="H836" s="5"/>
      <c r="I836" s="5"/>
      <c r="J836" s="5"/>
      <c r="K836"/>
      <c r="L836"/>
    </row>
    <row r="837" spans="7:12" x14ac:dyDescent="0.45">
      <c r="G837" s="5"/>
      <c r="H837" s="5"/>
      <c r="I837" s="5"/>
      <c r="J837" s="5"/>
      <c r="K837"/>
      <c r="L837"/>
    </row>
    <row r="838" spans="7:12" x14ac:dyDescent="0.45">
      <c r="G838" s="5"/>
      <c r="H838" s="5"/>
      <c r="I838" s="5"/>
      <c r="J838" s="5"/>
      <c r="K838"/>
      <c r="L838"/>
    </row>
    <row r="839" spans="7:12" x14ac:dyDescent="0.45">
      <c r="G839" s="5"/>
      <c r="H839" s="5"/>
      <c r="I839" s="5"/>
      <c r="J839" s="5"/>
      <c r="K839"/>
      <c r="L839"/>
    </row>
    <row r="840" spans="7:12" x14ac:dyDescent="0.45">
      <c r="G840" s="5"/>
      <c r="H840" s="5"/>
      <c r="I840" s="5"/>
      <c r="J840" s="5"/>
      <c r="K840"/>
      <c r="L840"/>
    </row>
    <row r="841" spans="7:12" x14ac:dyDescent="0.45">
      <c r="G841" s="5"/>
      <c r="H841" s="5"/>
      <c r="I841" s="5"/>
      <c r="J841" s="5"/>
      <c r="K841"/>
      <c r="L841"/>
    </row>
    <row r="842" spans="7:12" x14ac:dyDescent="0.45">
      <c r="G842" s="5"/>
      <c r="H842" s="5"/>
      <c r="I842" s="5"/>
      <c r="J842" s="5"/>
      <c r="K842"/>
      <c r="L842"/>
    </row>
    <row r="843" spans="7:12" x14ac:dyDescent="0.45">
      <c r="G843" s="5"/>
      <c r="H843" s="5"/>
      <c r="I843" s="5"/>
      <c r="J843" s="5"/>
      <c r="K843"/>
      <c r="L843"/>
    </row>
    <row r="844" spans="7:12" x14ac:dyDescent="0.45">
      <c r="G844" s="5"/>
      <c r="H844" s="5"/>
      <c r="I844" s="5"/>
      <c r="J844" s="5"/>
      <c r="K844"/>
      <c r="L844"/>
    </row>
    <row r="845" spans="7:12" x14ac:dyDescent="0.45">
      <c r="G845" s="5"/>
      <c r="H845" s="5"/>
      <c r="I845" s="5"/>
      <c r="J845" s="5"/>
      <c r="K845"/>
      <c r="L845"/>
    </row>
    <row r="846" spans="7:12" x14ac:dyDescent="0.45">
      <c r="G846" s="5"/>
      <c r="H846" s="5"/>
      <c r="I846" s="5"/>
      <c r="J846" s="5"/>
      <c r="K846"/>
      <c r="L846"/>
    </row>
    <row r="847" spans="7:12" x14ac:dyDescent="0.45">
      <c r="G847" s="5"/>
      <c r="H847" s="5"/>
      <c r="I847" s="5"/>
      <c r="J847" s="5"/>
      <c r="K847"/>
      <c r="L847"/>
    </row>
    <row r="848" spans="7:12" x14ac:dyDescent="0.45">
      <c r="G848" s="5"/>
      <c r="H848" s="5"/>
      <c r="I848" s="5"/>
      <c r="J848" s="5"/>
      <c r="K848"/>
      <c r="L848"/>
    </row>
    <row r="849" spans="7:12" x14ac:dyDescent="0.45">
      <c r="G849" s="5"/>
      <c r="H849" s="5"/>
      <c r="I849" s="5"/>
      <c r="J849" s="5"/>
      <c r="K849"/>
      <c r="L849"/>
    </row>
    <row r="850" spans="7:12" x14ac:dyDescent="0.45">
      <c r="G850" s="5"/>
      <c r="H850" s="5"/>
      <c r="I850" s="5"/>
      <c r="J850" s="5"/>
      <c r="K850"/>
      <c r="L850"/>
    </row>
    <row r="851" spans="7:12" x14ac:dyDescent="0.45">
      <c r="G851" s="5"/>
      <c r="H851" s="5"/>
      <c r="I851" s="5"/>
      <c r="J851" s="5"/>
      <c r="K851"/>
      <c r="L851"/>
    </row>
    <row r="852" spans="7:12" x14ac:dyDescent="0.45">
      <c r="G852" s="5"/>
      <c r="H852" s="5"/>
      <c r="I852" s="5"/>
      <c r="J852" s="5"/>
      <c r="K852"/>
      <c r="L852"/>
    </row>
    <row r="853" spans="7:12" x14ac:dyDescent="0.45">
      <c r="G853" s="5"/>
      <c r="H853" s="5"/>
      <c r="I853" s="5"/>
      <c r="J853" s="5"/>
      <c r="K853"/>
      <c r="L853"/>
    </row>
    <row r="854" spans="7:12" x14ac:dyDescent="0.45">
      <c r="G854" s="5"/>
      <c r="H854" s="5"/>
      <c r="I854" s="5"/>
      <c r="J854" s="5"/>
      <c r="K854"/>
      <c r="L854"/>
    </row>
    <row r="855" spans="7:12" x14ac:dyDescent="0.45">
      <c r="G855" s="5"/>
      <c r="H855" s="5"/>
      <c r="I855" s="5"/>
      <c r="J855" s="5"/>
      <c r="K855"/>
      <c r="L855"/>
    </row>
    <row r="856" spans="7:12" x14ac:dyDescent="0.45">
      <c r="G856" s="5"/>
      <c r="H856" s="5"/>
      <c r="I856" s="5"/>
      <c r="J856" s="5"/>
      <c r="K856"/>
      <c r="L856"/>
    </row>
    <row r="857" spans="7:12" x14ac:dyDescent="0.45">
      <c r="G857" s="5"/>
      <c r="H857" s="5"/>
      <c r="I857" s="5"/>
      <c r="J857" s="5"/>
      <c r="K857"/>
      <c r="L857"/>
    </row>
    <row r="858" spans="7:12" x14ac:dyDescent="0.45">
      <c r="G858" s="5"/>
      <c r="H858" s="5"/>
      <c r="I858" s="5"/>
      <c r="J858" s="5"/>
      <c r="K858"/>
      <c r="L858"/>
    </row>
    <row r="859" spans="7:12" x14ac:dyDescent="0.45">
      <c r="G859" s="5"/>
      <c r="H859" s="5"/>
      <c r="I859" s="5"/>
      <c r="J859" s="5"/>
      <c r="K859"/>
      <c r="L859"/>
    </row>
    <row r="860" spans="7:12" x14ac:dyDescent="0.45">
      <c r="G860" s="5"/>
      <c r="H860" s="5"/>
      <c r="I860" s="5"/>
      <c r="J860" s="5"/>
      <c r="K860"/>
      <c r="L860"/>
    </row>
    <row r="861" spans="7:12" x14ac:dyDescent="0.45">
      <c r="G861" s="5"/>
      <c r="H861" s="5"/>
      <c r="I861" s="5"/>
      <c r="J861" s="5"/>
      <c r="K861"/>
      <c r="L861"/>
    </row>
    <row r="862" spans="7:12" x14ac:dyDescent="0.45">
      <c r="G862" s="5"/>
      <c r="H862" s="5"/>
      <c r="I862" s="5"/>
      <c r="J862" s="5"/>
      <c r="K862"/>
      <c r="L862"/>
    </row>
    <row r="863" spans="7:12" x14ac:dyDescent="0.45">
      <c r="G863" s="5"/>
      <c r="H863" s="5"/>
      <c r="I863" s="5"/>
      <c r="J863" s="5"/>
      <c r="K863"/>
      <c r="L863"/>
    </row>
    <row r="864" spans="7:12" x14ac:dyDescent="0.45">
      <c r="G864" s="5"/>
      <c r="H864" s="5"/>
      <c r="I864" s="5"/>
      <c r="J864" s="5"/>
      <c r="K864"/>
      <c r="L864"/>
    </row>
    <row r="865" spans="7:12" x14ac:dyDescent="0.45">
      <c r="G865" s="5"/>
      <c r="H865" s="5"/>
      <c r="I865" s="5"/>
      <c r="J865" s="5"/>
      <c r="K865"/>
      <c r="L865"/>
    </row>
    <row r="866" spans="7:12" x14ac:dyDescent="0.45">
      <c r="G866" s="5"/>
      <c r="H866" s="5"/>
      <c r="I866" s="5"/>
      <c r="J866" s="5"/>
      <c r="K866"/>
      <c r="L866"/>
    </row>
    <row r="867" spans="7:12" x14ac:dyDescent="0.45">
      <c r="G867" s="5"/>
      <c r="H867" s="5"/>
      <c r="I867" s="5"/>
      <c r="J867" s="5"/>
      <c r="K867"/>
      <c r="L867"/>
    </row>
    <row r="868" spans="7:12" x14ac:dyDescent="0.45">
      <c r="G868" s="5"/>
      <c r="H868" s="5"/>
      <c r="I868" s="5"/>
      <c r="J868" s="5"/>
      <c r="K868"/>
      <c r="L868"/>
    </row>
    <row r="869" spans="7:12" x14ac:dyDescent="0.45">
      <c r="G869" s="5"/>
      <c r="H869" s="5"/>
      <c r="I869" s="5"/>
      <c r="J869" s="5"/>
      <c r="K869"/>
      <c r="L869"/>
    </row>
    <row r="870" spans="7:12" x14ac:dyDescent="0.45">
      <c r="G870" s="5"/>
      <c r="H870" s="5"/>
      <c r="I870" s="5"/>
      <c r="J870" s="5"/>
      <c r="K870"/>
      <c r="L870"/>
    </row>
    <row r="871" spans="7:12" x14ac:dyDescent="0.45">
      <c r="G871" s="5"/>
      <c r="H871" s="5"/>
      <c r="I871" s="5"/>
      <c r="J871" s="5"/>
      <c r="K871"/>
      <c r="L871"/>
    </row>
    <row r="872" spans="7:12" x14ac:dyDescent="0.45">
      <c r="G872" s="5"/>
      <c r="H872" s="5"/>
      <c r="I872" s="5"/>
      <c r="J872" s="5"/>
      <c r="K872"/>
      <c r="L872"/>
    </row>
    <row r="873" spans="7:12" x14ac:dyDescent="0.45">
      <c r="G873" s="5"/>
      <c r="H873" s="5"/>
      <c r="I873" s="5"/>
      <c r="J873" s="5"/>
      <c r="K873"/>
      <c r="L873"/>
    </row>
    <row r="874" spans="7:12" x14ac:dyDescent="0.45">
      <c r="G874" s="5"/>
      <c r="H874" s="5"/>
      <c r="I874" s="5"/>
      <c r="J874" s="5"/>
      <c r="K874"/>
      <c r="L874"/>
    </row>
    <row r="875" spans="7:12" x14ac:dyDescent="0.45">
      <c r="G875" s="5"/>
      <c r="H875" s="5"/>
      <c r="I875" s="5"/>
      <c r="J875" s="5"/>
      <c r="K875"/>
      <c r="L875"/>
    </row>
    <row r="876" spans="7:12" x14ac:dyDescent="0.45">
      <c r="G876" s="5"/>
      <c r="H876" s="5"/>
      <c r="I876" s="5"/>
      <c r="J876" s="5"/>
      <c r="K876"/>
      <c r="L876"/>
    </row>
    <row r="877" spans="7:12" x14ac:dyDescent="0.45">
      <c r="G877" s="5"/>
      <c r="H877" s="5"/>
      <c r="I877" s="5"/>
      <c r="J877" s="5"/>
      <c r="K877"/>
      <c r="L877"/>
    </row>
    <row r="878" spans="7:12" x14ac:dyDescent="0.45">
      <c r="G878" s="5"/>
      <c r="H878" s="5"/>
      <c r="I878" s="5"/>
      <c r="J878" s="5"/>
      <c r="K878"/>
      <c r="L878"/>
    </row>
    <row r="879" spans="7:12" x14ac:dyDescent="0.45">
      <c r="G879" s="5"/>
      <c r="H879" s="5"/>
      <c r="I879" s="5"/>
      <c r="J879" s="5"/>
      <c r="K879"/>
      <c r="L879"/>
    </row>
    <row r="880" spans="7:12" x14ac:dyDescent="0.45">
      <c r="G880" s="5"/>
      <c r="H880" s="5"/>
      <c r="I880" s="5"/>
      <c r="J880" s="5"/>
      <c r="K880"/>
      <c r="L880"/>
    </row>
    <row r="881" spans="7:12" x14ac:dyDescent="0.45">
      <c r="G881" s="5"/>
      <c r="H881" s="5"/>
      <c r="I881" s="5"/>
      <c r="J881" s="5"/>
      <c r="K881"/>
      <c r="L881"/>
    </row>
    <row r="882" spans="7:12" x14ac:dyDescent="0.45">
      <c r="G882" s="5"/>
      <c r="H882" s="5"/>
      <c r="I882" s="5"/>
      <c r="J882" s="5"/>
      <c r="K882"/>
      <c r="L882"/>
    </row>
    <row r="883" spans="7:12" x14ac:dyDescent="0.45">
      <c r="G883" s="5"/>
      <c r="H883" s="5"/>
      <c r="I883" s="5"/>
      <c r="J883" s="5"/>
      <c r="K883"/>
      <c r="L883"/>
    </row>
    <row r="884" spans="7:12" x14ac:dyDescent="0.45">
      <c r="G884" s="5"/>
      <c r="H884" s="5"/>
      <c r="I884" s="5"/>
      <c r="J884" s="5"/>
      <c r="K884"/>
      <c r="L884"/>
    </row>
    <row r="885" spans="7:12" x14ac:dyDescent="0.45">
      <c r="G885" s="5"/>
      <c r="H885" s="5"/>
      <c r="I885" s="5"/>
      <c r="J885" s="5"/>
      <c r="K885"/>
      <c r="L885"/>
    </row>
    <row r="886" spans="7:12" x14ac:dyDescent="0.45">
      <c r="G886" s="5"/>
      <c r="H886" s="5"/>
      <c r="I886" s="5"/>
      <c r="J886" s="5"/>
      <c r="K886"/>
      <c r="L886"/>
    </row>
    <row r="887" spans="7:12" x14ac:dyDescent="0.45">
      <c r="G887" s="5"/>
      <c r="H887" s="5"/>
      <c r="I887" s="5"/>
      <c r="J887" s="5"/>
      <c r="K887"/>
      <c r="L887"/>
    </row>
    <row r="888" spans="7:12" x14ac:dyDescent="0.45">
      <c r="G888" s="5"/>
      <c r="H888" s="5"/>
      <c r="I888" s="5"/>
      <c r="J888" s="5"/>
      <c r="K888"/>
      <c r="L888"/>
    </row>
    <row r="889" spans="7:12" x14ac:dyDescent="0.45">
      <c r="G889" s="5"/>
      <c r="H889" s="5"/>
      <c r="I889" s="5"/>
      <c r="J889" s="5"/>
      <c r="K889"/>
      <c r="L889"/>
    </row>
    <row r="890" spans="7:12" x14ac:dyDescent="0.45">
      <c r="G890" s="5"/>
      <c r="H890" s="5"/>
      <c r="I890" s="5"/>
      <c r="J890" s="5"/>
      <c r="K890"/>
      <c r="L890"/>
    </row>
    <row r="891" spans="7:12" x14ac:dyDescent="0.45">
      <c r="G891" s="5"/>
      <c r="H891" s="5"/>
      <c r="I891" s="5"/>
      <c r="J891" s="5"/>
      <c r="K891"/>
      <c r="L891"/>
    </row>
    <row r="892" spans="7:12" x14ac:dyDescent="0.45">
      <c r="G892" s="5"/>
      <c r="H892" s="5"/>
      <c r="I892" s="5"/>
      <c r="J892" s="5"/>
      <c r="K892"/>
      <c r="L892"/>
    </row>
    <row r="893" spans="7:12" x14ac:dyDescent="0.45">
      <c r="G893" s="5"/>
      <c r="H893" s="5"/>
      <c r="I893" s="5"/>
      <c r="J893" s="5"/>
      <c r="K893"/>
      <c r="L893"/>
    </row>
    <row r="894" spans="7:12" x14ac:dyDescent="0.45">
      <c r="G894" s="5"/>
      <c r="H894" s="5"/>
      <c r="I894" s="5"/>
      <c r="J894" s="5"/>
      <c r="K894"/>
      <c r="L894"/>
    </row>
    <row r="895" spans="7:12" x14ac:dyDescent="0.45">
      <c r="G895" s="5"/>
      <c r="H895" s="5"/>
      <c r="I895" s="5"/>
      <c r="J895" s="5"/>
      <c r="K895"/>
      <c r="L895"/>
    </row>
    <row r="896" spans="7:12" x14ac:dyDescent="0.45">
      <c r="G896" s="5"/>
      <c r="H896" s="5"/>
      <c r="I896" s="5"/>
      <c r="J896" s="5"/>
      <c r="K896"/>
      <c r="L896"/>
    </row>
    <row r="897" spans="7:12" x14ac:dyDescent="0.45">
      <c r="G897" s="5"/>
      <c r="H897" s="5"/>
      <c r="I897" s="5"/>
      <c r="J897" s="5"/>
      <c r="K897"/>
      <c r="L897"/>
    </row>
    <row r="898" spans="7:12" x14ac:dyDescent="0.45">
      <c r="G898" s="5"/>
      <c r="H898" s="5"/>
      <c r="I898" s="5"/>
      <c r="J898" s="5"/>
      <c r="K898"/>
      <c r="L898"/>
    </row>
    <row r="899" spans="7:12" x14ac:dyDescent="0.45">
      <c r="G899" s="5"/>
      <c r="H899" s="5"/>
      <c r="I899" s="5"/>
      <c r="J899" s="5"/>
      <c r="K899"/>
      <c r="L899"/>
    </row>
    <row r="900" spans="7:12" x14ac:dyDescent="0.45">
      <c r="G900" s="5"/>
      <c r="H900" s="5"/>
      <c r="I900" s="5"/>
      <c r="J900" s="5"/>
      <c r="K900"/>
      <c r="L900"/>
    </row>
    <row r="901" spans="7:12" x14ac:dyDescent="0.45">
      <c r="G901" s="5"/>
      <c r="H901" s="5"/>
      <c r="I901" s="5"/>
      <c r="J901" s="5"/>
      <c r="K901"/>
      <c r="L901"/>
    </row>
    <row r="902" spans="7:12" x14ac:dyDescent="0.45">
      <c r="G902" s="5"/>
      <c r="H902" s="5"/>
      <c r="I902" s="5"/>
      <c r="J902" s="5"/>
      <c r="K902"/>
      <c r="L902"/>
    </row>
    <row r="903" spans="7:12" x14ac:dyDescent="0.45">
      <c r="G903" s="5"/>
      <c r="H903" s="5"/>
      <c r="I903" s="5"/>
      <c r="J903" s="5"/>
      <c r="K903"/>
      <c r="L903"/>
    </row>
    <row r="904" spans="7:12" x14ac:dyDescent="0.45">
      <c r="G904" s="5"/>
      <c r="H904" s="5"/>
      <c r="I904" s="5"/>
      <c r="J904" s="5"/>
      <c r="K904"/>
      <c r="L904"/>
    </row>
    <row r="905" spans="7:12" x14ac:dyDescent="0.45">
      <c r="G905" s="5"/>
      <c r="H905" s="5"/>
      <c r="I905" s="5"/>
      <c r="J905" s="5"/>
      <c r="K905"/>
      <c r="L905"/>
    </row>
    <row r="906" spans="7:12" x14ac:dyDescent="0.45">
      <c r="G906" s="5"/>
      <c r="H906" s="5"/>
      <c r="I906" s="5"/>
      <c r="J906" s="5"/>
      <c r="K906"/>
      <c r="L906"/>
    </row>
    <row r="907" spans="7:12" x14ac:dyDescent="0.45">
      <c r="G907" s="5"/>
      <c r="H907" s="5"/>
      <c r="I907" s="5"/>
      <c r="J907" s="5"/>
      <c r="K907"/>
      <c r="L907"/>
    </row>
    <row r="908" spans="7:12" x14ac:dyDescent="0.45">
      <c r="G908" s="5"/>
      <c r="H908" s="5"/>
      <c r="I908" s="5"/>
      <c r="J908" s="5"/>
      <c r="K908"/>
      <c r="L908"/>
    </row>
    <row r="909" spans="7:12" x14ac:dyDescent="0.45">
      <c r="G909" s="5"/>
      <c r="H909" s="5"/>
      <c r="I909" s="5"/>
      <c r="J909" s="5"/>
      <c r="K909"/>
      <c r="L909"/>
    </row>
    <row r="910" spans="7:12" x14ac:dyDescent="0.45">
      <c r="G910" s="5"/>
      <c r="H910" s="5"/>
      <c r="I910" s="5"/>
      <c r="J910" s="5"/>
      <c r="K910"/>
      <c r="L910"/>
    </row>
    <row r="911" spans="7:12" x14ac:dyDescent="0.45">
      <c r="G911" s="5"/>
      <c r="H911" s="5"/>
      <c r="I911" s="5"/>
      <c r="J911" s="5"/>
      <c r="K911"/>
      <c r="L911"/>
    </row>
    <row r="912" spans="7:12" x14ac:dyDescent="0.45">
      <c r="G912" s="5"/>
      <c r="H912" s="5"/>
      <c r="I912" s="5"/>
      <c r="J912" s="5"/>
      <c r="K912"/>
      <c r="L912"/>
    </row>
    <row r="913" spans="4:23" x14ac:dyDescent="0.45">
      <c r="G913" s="5"/>
      <c r="H913" s="5"/>
      <c r="I913" s="5"/>
      <c r="J913" s="5"/>
      <c r="K913"/>
      <c r="L913"/>
      <c r="W913" s="18"/>
    </row>
    <row r="914" spans="4:23" x14ac:dyDescent="0.45">
      <c r="G914" s="5"/>
      <c r="H914" s="5"/>
      <c r="I914" s="5"/>
      <c r="J914" s="5"/>
      <c r="K914"/>
      <c r="L914"/>
    </row>
    <row r="915" spans="4:23" x14ac:dyDescent="0.45">
      <c r="G915" s="5"/>
      <c r="H915" s="5"/>
      <c r="I915" s="5"/>
      <c r="J915" s="5"/>
      <c r="K915"/>
      <c r="L915"/>
    </row>
    <row r="916" spans="4:23" x14ac:dyDescent="0.45">
      <c r="G916" s="5"/>
      <c r="H916" s="5"/>
      <c r="I916" s="5"/>
      <c r="J916" s="5"/>
      <c r="K916"/>
      <c r="L916"/>
    </row>
    <row r="917" spans="4:23" x14ac:dyDescent="0.45">
      <c r="G917" s="5"/>
      <c r="H917" s="5"/>
      <c r="I917" s="5"/>
      <c r="J917" s="5"/>
      <c r="K917"/>
      <c r="L917"/>
    </row>
    <row r="918" spans="4:23" x14ac:dyDescent="0.45">
      <c r="D918" s="39" t="s">
        <v>15</v>
      </c>
      <c r="E918" s="40" t="s">
        <v>40</v>
      </c>
    </row>
    <row r="920" spans="4:23" x14ac:dyDescent="0.45">
      <c r="D920" s="43" t="s">
        <v>31</v>
      </c>
      <c r="E920" s="42"/>
      <c r="F920" s="43" t="s">
        <v>1</v>
      </c>
      <c r="G920" s="42"/>
      <c r="H920" s="42"/>
      <c r="I920" s="222"/>
      <c r="J920"/>
      <c r="K920"/>
      <c r="L920"/>
      <c r="M920"/>
      <c r="N920"/>
      <c r="O920"/>
      <c r="P920"/>
      <c r="Q920"/>
      <c r="R920"/>
      <c r="S920"/>
    </row>
    <row r="921" spans="4:23" x14ac:dyDescent="0.45">
      <c r="D921" s="43" t="s">
        <v>32</v>
      </c>
      <c r="E921" s="43" t="s">
        <v>646</v>
      </c>
      <c r="F921" s="41" t="s">
        <v>4</v>
      </c>
      <c r="G921" s="298" t="s">
        <v>43</v>
      </c>
      <c r="H921" s="298" t="s">
        <v>44</v>
      </c>
      <c r="I921" s="49" t="s">
        <v>17</v>
      </c>
      <c r="J921"/>
      <c r="K921"/>
      <c r="L921"/>
      <c r="M921"/>
      <c r="N921"/>
      <c r="O921"/>
      <c r="P921"/>
      <c r="Q921"/>
      <c r="R921"/>
      <c r="S921"/>
    </row>
    <row r="922" spans="4:23" x14ac:dyDescent="0.45">
      <c r="D922" s="41" t="s">
        <v>217</v>
      </c>
      <c r="E922" s="41" t="s">
        <v>283</v>
      </c>
      <c r="F922" s="223"/>
      <c r="G922" s="224">
        <v>6</v>
      </c>
      <c r="H922" s="224"/>
      <c r="I922" s="50">
        <v>6</v>
      </c>
      <c r="J922"/>
      <c r="K922"/>
      <c r="L922"/>
      <c r="M922" t="str">
        <f>+D922</f>
        <v>Empresa de Transportes Manuel Montt S.A.</v>
      </c>
      <c r="N922" s="18">
        <f>COUNT(F922:F1007)</f>
        <v>69</v>
      </c>
      <c r="O922" s="18">
        <f>COUNT(G922:G1007)</f>
        <v>46</v>
      </c>
      <c r="P922" s="18">
        <f>COUNT(H922:H1007)</f>
        <v>27</v>
      </c>
      <c r="Q922" s="18">
        <f>COUNT(I922:I1007)</f>
        <v>86</v>
      </c>
      <c r="R922"/>
      <c r="S922"/>
    </row>
    <row r="923" spans="4:23" x14ac:dyDescent="0.45">
      <c r="D923" s="44"/>
      <c r="E923" s="284" t="s">
        <v>279</v>
      </c>
      <c r="F923" s="309">
        <v>6</v>
      </c>
      <c r="G923" s="5">
        <v>2</v>
      </c>
      <c r="H923" s="5">
        <v>2</v>
      </c>
      <c r="I923" s="54">
        <v>10</v>
      </c>
      <c r="J923"/>
      <c r="K923"/>
      <c r="L923"/>
      <c r="M923"/>
      <c r="N923"/>
      <c r="O923"/>
      <c r="P923"/>
      <c r="Q923"/>
      <c r="R923"/>
      <c r="S923"/>
    </row>
    <row r="924" spans="4:23" x14ac:dyDescent="0.45">
      <c r="D924" s="44"/>
      <c r="E924" s="284" t="s">
        <v>292</v>
      </c>
      <c r="F924" s="309"/>
      <c r="G924" s="5">
        <v>2</v>
      </c>
      <c r="H924" s="5"/>
      <c r="I924" s="54">
        <v>2</v>
      </c>
      <c r="J924"/>
      <c r="K924"/>
      <c r="L924"/>
      <c r="M924"/>
      <c r="N924"/>
      <c r="O924"/>
      <c r="P924"/>
      <c r="Q924"/>
      <c r="R924"/>
      <c r="S924"/>
    </row>
    <row r="925" spans="4:23" x14ac:dyDescent="0.45">
      <c r="D925" s="44"/>
      <c r="E925" s="284" t="s">
        <v>295</v>
      </c>
      <c r="F925" s="309"/>
      <c r="G925" s="5"/>
      <c r="H925" s="5">
        <v>4</v>
      </c>
      <c r="I925" s="54">
        <v>4</v>
      </c>
      <c r="J925"/>
      <c r="K925"/>
      <c r="L925"/>
      <c r="M925"/>
      <c r="N925"/>
      <c r="O925"/>
      <c r="P925"/>
      <c r="Q925"/>
      <c r="R925"/>
      <c r="S925"/>
    </row>
    <row r="926" spans="4:23" x14ac:dyDescent="0.45">
      <c r="D926" s="44"/>
      <c r="E926" s="284" t="s">
        <v>235</v>
      </c>
      <c r="F926" s="309">
        <v>6</v>
      </c>
      <c r="G926" s="5">
        <v>4</v>
      </c>
      <c r="H926" s="5">
        <v>2</v>
      </c>
      <c r="I926" s="54">
        <v>12</v>
      </c>
      <c r="J926"/>
      <c r="K926"/>
      <c r="L926"/>
      <c r="M926"/>
      <c r="N926"/>
      <c r="O926"/>
      <c r="P926"/>
      <c r="Q926"/>
      <c r="R926"/>
      <c r="S926"/>
    </row>
    <row r="927" spans="4:23" x14ac:dyDescent="0.45">
      <c r="D927" s="44"/>
      <c r="E927" s="284" t="s">
        <v>289</v>
      </c>
      <c r="F927" s="309"/>
      <c r="G927" s="5"/>
      <c r="H927" s="5">
        <v>2</v>
      </c>
      <c r="I927" s="54">
        <v>2</v>
      </c>
      <c r="J927"/>
      <c r="K927"/>
      <c r="L927"/>
      <c r="M927"/>
      <c r="N927"/>
      <c r="O927"/>
      <c r="P927"/>
      <c r="Q927"/>
      <c r="R927"/>
      <c r="S927"/>
    </row>
    <row r="928" spans="4:23" x14ac:dyDescent="0.45">
      <c r="D928" s="44"/>
      <c r="E928" s="284" t="s">
        <v>224</v>
      </c>
      <c r="F928" s="309">
        <v>6</v>
      </c>
      <c r="G928" s="5">
        <v>4</v>
      </c>
      <c r="H928" s="5"/>
      <c r="I928" s="54">
        <v>10</v>
      </c>
      <c r="J928"/>
      <c r="K928"/>
      <c r="L928"/>
      <c r="M928"/>
      <c r="N928"/>
      <c r="O928"/>
      <c r="P928"/>
      <c r="Q928"/>
      <c r="R928"/>
      <c r="S928"/>
    </row>
    <row r="929" spans="4:19" x14ac:dyDescent="0.45">
      <c r="D929" s="44"/>
      <c r="E929" s="284" t="s">
        <v>298</v>
      </c>
      <c r="F929" s="309">
        <v>2</v>
      </c>
      <c r="G929" s="5"/>
      <c r="H929" s="5"/>
      <c r="I929" s="54">
        <v>2</v>
      </c>
      <c r="J929"/>
      <c r="K929"/>
      <c r="L929"/>
      <c r="M929"/>
      <c r="N929"/>
      <c r="O929"/>
      <c r="P929"/>
      <c r="Q929"/>
      <c r="R929"/>
      <c r="S929"/>
    </row>
    <row r="930" spans="4:19" x14ac:dyDescent="0.45">
      <c r="D930" s="44"/>
      <c r="E930" s="284" t="s">
        <v>226</v>
      </c>
      <c r="F930" s="309">
        <v>2</v>
      </c>
      <c r="G930" s="5">
        <v>4</v>
      </c>
      <c r="H930" s="5"/>
      <c r="I930" s="54">
        <v>6</v>
      </c>
      <c r="J930"/>
      <c r="K930"/>
      <c r="L930"/>
      <c r="M930"/>
      <c r="N930"/>
      <c r="O930"/>
      <c r="P930"/>
      <c r="Q930"/>
      <c r="R930"/>
      <c r="S930"/>
    </row>
    <row r="931" spans="4:19" x14ac:dyDescent="0.45">
      <c r="D931" s="44"/>
      <c r="E931" s="284" t="s">
        <v>286</v>
      </c>
      <c r="F931" s="309"/>
      <c r="G931" s="5"/>
      <c r="H931" s="5">
        <v>2</v>
      </c>
      <c r="I931" s="54">
        <v>2</v>
      </c>
      <c r="J931"/>
      <c r="K931"/>
      <c r="L931"/>
      <c r="M931"/>
      <c r="N931"/>
      <c r="O931"/>
      <c r="P931"/>
      <c r="Q931"/>
      <c r="R931"/>
      <c r="S931"/>
    </row>
    <row r="932" spans="4:19" x14ac:dyDescent="0.45">
      <c r="D932" s="44"/>
      <c r="E932" s="284" t="s">
        <v>254</v>
      </c>
      <c r="F932" s="309">
        <v>8</v>
      </c>
      <c r="G932" s="5">
        <v>4</v>
      </c>
      <c r="H932" s="5"/>
      <c r="I932" s="54">
        <v>12</v>
      </c>
      <c r="J932"/>
      <c r="K932"/>
      <c r="L932"/>
      <c r="M932"/>
      <c r="N932"/>
      <c r="O932"/>
      <c r="P932"/>
      <c r="Q932"/>
      <c r="R932"/>
      <c r="S932"/>
    </row>
    <row r="933" spans="4:19" x14ac:dyDescent="0.45">
      <c r="D933" s="44"/>
      <c r="E933" s="284" t="s">
        <v>280</v>
      </c>
      <c r="F933" s="309"/>
      <c r="G933" s="5">
        <v>4</v>
      </c>
      <c r="H933" s="5">
        <v>6</v>
      </c>
      <c r="I933" s="54">
        <v>10</v>
      </c>
      <c r="J933"/>
      <c r="K933"/>
      <c r="L933"/>
      <c r="M933"/>
      <c r="N933"/>
      <c r="O933"/>
      <c r="P933"/>
      <c r="Q933"/>
      <c r="R933"/>
      <c r="S933"/>
    </row>
    <row r="934" spans="4:19" x14ac:dyDescent="0.45">
      <c r="D934" s="44"/>
      <c r="E934" s="284" t="s">
        <v>285</v>
      </c>
      <c r="F934" s="309">
        <v>2</v>
      </c>
      <c r="G934" s="5"/>
      <c r="H934" s="5">
        <v>6</v>
      </c>
      <c r="I934" s="54">
        <v>8</v>
      </c>
      <c r="J934"/>
      <c r="K934"/>
      <c r="L934"/>
      <c r="M934"/>
      <c r="N934"/>
      <c r="O934"/>
      <c r="P934"/>
      <c r="Q934"/>
      <c r="R934"/>
      <c r="S934"/>
    </row>
    <row r="935" spans="4:19" x14ac:dyDescent="0.45">
      <c r="D935" s="44"/>
      <c r="E935" s="284" t="s">
        <v>263</v>
      </c>
      <c r="F935" s="309">
        <v>6</v>
      </c>
      <c r="G935" s="5"/>
      <c r="H935" s="5"/>
      <c r="I935" s="54">
        <v>6</v>
      </c>
      <c r="J935"/>
      <c r="K935"/>
      <c r="L935"/>
      <c r="M935"/>
      <c r="N935"/>
      <c r="O935"/>
      <c r="P935"/>
      <c r="Q935"/>
      <c r="R935"/>
      <c r="S935"/>
    </row>
    <row r="936" spans="4:19" x14ac:dyDescent="0.45">
      <c r="D936" s="44"/>
      <c r="E936" s="284" t="s">
        <v>244</v>
      </c>
      <c r="F936" s="309">
        <v>4</v>
      </c>
      <c r="G936" s="5">
        <v>4</v>
      </c>
      <c r="H936" s="5"/>
      <c r="I936" s="54">
        <v>8</v>
      </c>
      <c r="J936"/>
      <c r="K936"/>
      <c r="L936"/>
      <c r="M936"/>
      <c r="N936"/>
      <c r="O936"/>
      <c r="P936"/>
      <c r="Q936"/>
      <c r="R936"/>
      <c r="S936"/>
    </row>
    <row r="937" spans="4:19" x14ac:dyDescent="0.45">
      <c r="D937" s="44"/>
      <c r="E937" s="284" t="s">
        <v>304</v>
      </c>
      <c r="F937" s="309">
        <v>6</v>
      </c>
      <c r="G937" s="5"/>
      <c r="H937" s="5"/>
      <c r="I937" s="54">
        <v>6</v>
      </c>
      <c r="J937"/>
      <c r="K937"/>
      <c r="L937"/>
      <c r="M937"/>
      <c r="N937"/>
      <c r="O937"/>
      <c r="P937"/>
      <c r="Q937"/>
      <c r="R937"/>
      <c r="S937"/>
    </row>
    <row r="938" spans="4:19" x14ac:dyDescent="0.45">
      <c r="D938" s="44"/>
      <c r="E938" s="284" t="s">
        <v>245</v>
      </c>
      <c r="F938" s="309">
        <v>8</v>
      </c>
      <c r="G938" s="5"/>
      <c r="H938" s="5"/>
      <c r="I938" s="54">
        <v>8</v>
      </c>
      <c r="J938"/>
      <c r="K938"/>
      <c r="L938"/>
      <c r="M938"/>
      <c r="N938"/>
      <c r="O938"/>
      <c r="P938"/>
      <c r="Q938"/>
      <c r="R938"/>
      <c r="S938"/>
    </row>
    <row r="939" spans="4:19" x14ac:dyDescent="0.45">
      <c r="D939" s="44"/>
      <c r="E939" s="284" t="s">
        <v>308</v>
      </c>
      <c r="F939" s="309"/>
      <c r="G939" s="5">
        <v>4</v>
      </c>
      <c r="H939" s="5"/>
      <c r="I939" s="54">
        <v>4</v>
      </c>
      <c r="J939"/>
      <c r="K939"/>
      <c r="L939"/>
      <c r="M939"/>
      <c r="N939"/>
      <c r="O939"/>
      <c r="P939"/>
      <c r="Q939"/>
      <c r="R939"/>
      <c r="S939"/>
    </row>
    <row r="940" spans="4:19" x14ac:dyDescent="0.45">
      <c r="D940" s="44"/>
      <c r="E940" s="284" t="s">
        <v>221</v>
      </c>
      <c r="F940" s="309">
        <v>8</v>
      </c>
      <c r="G940" s="5"/>
      <c r="H940" s="5"/>
      <c r="I940" s="54">
        <v>8</v>
      </c>
      <c r="J940"/>
      <c r="K940"/>
      <c r="L940"/>
      <c r="M940"/>
      <c r="N940"/>
      <c r="O940"/>
      <c r="P940"/>
      <c r="Q940"/>
      <c r="R940"/>
      <c r="S940"/>
    </row>
    <row r="941" spans="4:19" x14ac:dyDescent="0.45">
      <c r="D941" s="44"/>
      <c r="E941" s="284" t="s">
        <v>227</v>
      </c>
      <c r="F941" s="309">
        <v>8</v>
      </c>
      <c r="G941" s="5"/>
      <c r="H941" s="5"/>
      <c r="I941" s="54">
        <v>8</v>
      </c>
      <c r="J941"/>
      <c r="K941"/>
      <c r="L941"/>
      <c r="M941"/>
      <c r="N941"/>
      <c r="O941"/>
      <c r="P941"/>
      <c r="Q941"/>
      <c r="R941"/>
      <c r="S941"/>
    </row>
    <row r="942" spans="4:19" x14ac:dyDescent="0.45">
      <c r="D942" s="44"/>
      <c r="E942" s="284" t="s">
        <v>288</v>
      </c>
      <c r="F942" s="309"/>
      <c r="G942" s="5"/>
      <c r="H942" s="5">
        <v>2</v>
      </c>
      <c r="I942" s="54">
        <v>2</v>
      </c>
      <c r="J942"/>
      <c r="K942"/>
      <c r="L942"/>
      <c r="M942"/>
      <c r="N942"/>
      <c r="O942"/>
      <c r="P942"/>
      <c r="Q942"/>
      <c r="R942"/>
      <c r="S942"/>
    </row>
    <row r="943" spans="4:19" x14ac:dyDescent="0.45">
      <c r="D943" s="44"/>
      <c r="E943" s="284" t="s">
        <v>313</v>
      </c>
      <c r="F943" s="309">
        <v>2</v>
      </c>
      <c r="G943" s="5"/>
      <c r="H943" s="5"/>
      <c r="I943" s="54">
        <v>2</v>
      </c>
      <c r="J943"/>
      <c r="K943"/>
      <c r="L943"/>
      <c r="M943"/>
      <c r="N943"/>
      <c r="O943"/>
      <c r="P943"/>
      <c r="Q943"/>
      <c r="R943"/>
      <c r="S943"/>
    </row>
    <row r="944" spans="4:19" x14ac:dyDescent="0.45">
      <c r="D944" s="44"/>
      <c r="E944" s="284" t="s">
        <v>278</v>
      </c>
      <c r="F944" s="309"/>
      <c r="G944" s="5">
        <v>2</v>
      </c>
      <c r="H944" s="5">
        <v>3</v>
      </c>
      <c r="I944" s="54">
        <v>5</v>
      </c>
      <c r="J944"/>
      <c r="K944"/>
      <c r="L944"/>
      <c r="M944"/>
      <c r="N944"/>
      <c r="O944"/>
      <c r="P944"/>
      <c r="Q944"/>
      <c r="R944"/>
      <c r="S944"/>
    </row>
    <row r="945" spans="4:19" x14ac:dyDescent="0.45">
      <c r="D945" s="44"/>
      <c r="E945" s="284" t="s">
        <v>274</v>
      </c>
      <c r="F945" s="309">
        <v>2</v>
      </c>
      <c r="G945" s="5">
        <v>4</v>
      </c>
      <c r="H945" s="5"/>
      <c r="I945" s="54">
        <v>6</v>
      </c>
      <c r="J945"/>
      <c r="K945"/>
      <c r="L945"/>
      <c r="M945"/>
      <c r="N945"/>
      <c r="O945"/>
      <c r="P945"/>
      <c r="Q945"/>
      <c r="R945"/>
      <c r="S945"/>
    </row>
    <row r="946" spans="4:19" x14ac:dyDescent="0.45">
      <c r="D946" s="44"/>
      <c r="E946" s="284" t="s">
        <v>318</v>
      </c>
      <c r="F946" s="309"/>
      <c r="G946" s="5">
        <v>2</v>
      </c>
      <c r="H946" s="5"/>
      <c r="I946" s="54">
        <v>2</v>
      </c>
      <c r="J946"/>
      <c r="K946"/>
      <c r="L946"/>
      <c r="M946"/>
      <c r="N946"/>
      <c r="O946"/>
      <c r="P946"/>
      <c r="Q946"/>
      <c r="R946"/>
      <c r="S946"/>
    </row>
    <row r="947" spans="4:19" x14ac:dyDescent="0.45">
      <c r="D947" s="44"/>
      <c r="E947" s="284" t="s">
        <v>225</v>
      </c>
      <c r="F947" s="309">
        <v>4</v>
      </c>
      <c r="G947" s="5">
        <v>4</v>
      </c>
      <c r="H947" s="5"/>
      <c r="I947" s="54">
        <v>8</v>
      </c>
      <c r="J947"/>
      <c r="K947"/>
      <c r="L947"/>
      <c r="M947"/>
      <c r="N947"/>
      <c r="O947"/>
      <c r="P947"/>
      <c r="Q947"/>
      <c r="R947"/>
      <c r="S947"/>
    </row>
    <row r="948" spans="4:19" x14ac:dyDescent="0.45">
      <c r="D948" s="44"/>
      <c r="E948" s="284" t="s">
        <v>233</v>
      </c>
      <c r="F948" s="309">
        <v>6</v>
      </c>
      <c r="G948" s="5">
        <v>2</v>
      </c>
      <c r="H948" s="5"/>
      <c r="I948" s="54">
        <v>8</v>
      </c>
      <c r="J948"/>
      <c r="K948"/>
      <c r="L948"/>
      <c r="M948"/>
      <c r="N948"/>
      <c r="O948"/>
      <c r="P948"/>
      <c r="Q948"/>
      <c r="R948"/>
      <c r="S948"/>
    </row>
    <row r="949" spans="4:19" x14ac:dyDescent="0.45">
      <c r="D949" s="44"/>
      <c r="E949" s="284" t="s">
        <v>236</v>
      </c>
      <c r="F949" s="309">
        <v>6</v>
      </c>
      <c r="G949" s="5">
        <v>5</v>
      </c>
      <c r="H949" s="5"/>
      <c r="I949" s="54">
        <v>11</v>
      </c>
      <c r="J949"/>
      <c r="K949"/>
      <c r="L949"/>
      <c r="M949"/>
      <c r="N949"/>
      <c r="O949"/>
      <c r="P949"/>
      <c r="Q949"/>
      <c r="R949"/>
      <c r="S949"/>
    </row>
    <row r="950" spans="4:19" x14ac:dyDescent="0.45">
      <c r="D950" s="44"/>
      <c r="E950" s="284" t="s">
        <v>251</v>
      </c>
      <c r="F950" s="309">
        <v>6</v>
      </c>
      <c r="G950" s="5"/>
      <c r="H950" s="5"/>
      <c r="I950" s="54">
        <v>6</v>
      </c>
      <c r="J950"/>
      <c r="K950"/>
      <c r="L950"/>
      <c r="M950"/>
      <c r="N950"/>
      <c r="O950"/>
      <c r="P950"/>
      <c r="Q950"/>
      <c r="R950"/>
      <c r="S950"/>
    </row>
    <row r="951" spans="4:19" x14ac:dyDescent="0.45">
      <c r="D951" s="44"/>
      <c r="E951" s="284" t="s">
        <v>260</v>
      </c>
      <c r="F951" s="309">
        <v>4</v>
      </c>
      <c r="G951" s="5"/>
      <c r="H951" s="5"/>
      <c r="I951" s="54">
        <v>4</v>
      </c>
      <c r="J951"/>
      <c r="K951"/>
      <c r="L951"/>
      <c r="M951"/>
      <c r="N951"/>
      <c r="O951"/>
      <c r="P951"/>
      <c r="Q951"/>
      <c r="R951"/>
      <c r="S951"/>
    </row>
    <row r="952" spans="4:19" x14ac:dyDescent="0.45">
      <c r="D952" s="44"/>
      <c r="E952" s="284" t="s">
        <v>230</v>
      </c>
      <c r="F952" s="309">
        <v>4</v>
      </c>
      <c r="G952" s="5">
        <v>2</v>
      </c>
      <c r="H952" s="5"/>
      <c r="I952" s="54">
        <v>6</v>
      </c>
      <c r="J952"/>
      <c r="K952"/>
      <c r="L952"/>
      <c r="M952"/>
      <c r="N952"/>
      <c r="O952"/>
      <c r="P952"/>
      <c r="Q952"/>
      <c r="R952"/>
      <c r="S952"/>
    </row>
    <row r="953" spans="4:19" x14ac:dyDescent="0.45">
      <c r="D953" s="44"/>
      <c r="E953" s="284" t="s">
        <v>250</v>
      </c>
      <c r="F953" s="309">
        <v>8</v>
      </c>
      <c r="G953" s="5"/>
      <c r="H953" s="5"/>
      <c r="I953" s="54">
        <v>8</v>
      </c>
      <c r="J953"/>
      <c r="K953"/>
      <c r="L953"/>
      <c r="M953"/>
      <c r="N953"/>
      <c r="O953"/>
      <c r="P953"/>
      <c r="Q953"/>
      <c r="R953"/>
      <c r="S953"/>
    </row>
    <row r="954" spans="4:19" x14ac:dyDescent="0.45">
      <c r="D954" s="44"/>
      <c r="E954" s="284" t="s">
        <v>264</v>
      </c>
      <c r="F954" s="309">
        <v>6</v>
      </c>
      <c r="G954" s="5"/>
      <c r="H954" s="5"/>
      <c r="I954" s="54">
        <v>6</v>
      </c>
      <c r="J954"/>
      <c r="K954"/>
      <c r="L954"/>
      <c r="M954"/>
      <c r="N954"/>
      <c r="O954"/>
      <c r="P954"/>
      <c r="Q954"/>
      <c r="R954"/>
      <c r="S954"/>
    </row>
    <row r="955" spans="4:19" x14ac:dyDescent="0.45">
      <c r="D955" s="44"/>
      <c r="E955" s="284" t="s">
        <v>271</v>
      </c>
      <c r="F955" s="309">
        <v>4</v>
      </c>
      <c r="G955" s="5">
        <v>8</v>
      </c>
      <c r="H955" s="5">
        <v>6</v>
      </c>
      <c r="I955" s="54">
        <v>18</v>
      </c>
      <c r="J955"/>
      <c r="K955"/>
      <c r="L955"/>
      <c r="M955"/>
      <c r="N955"/>
      <c r="O955"/>
      <c r="P955"/>
      <c r="Q955"/>
      <c r="R955"/>
      <c r="S955"/>
    </row>
    <row r="956" spans="4:19" x14ac:dyDescent="0.45">
      <c r="D956" s="44"/>
      <c r="E956" s="284" t="s">
        <v>266</v>
      </c>
      <c r="F956" s="309">
        <v>2</v>
      </c>
      <c r="G956" s="5"/>
      <c r="H956" s="5"/>
      <c r="I956" s="54">
        <v>2</v>
      </c>
      <c r="J956"/>
      <c r="K956"/>
      <c r="L956"/>
      <c r="M956"/>
      <c r="N956"/>
      <c r="O956"/>
      <c r="P956"/>
      <c r="Q956"/>
      <c r="R956"/>
      <c r="S956"/>
    </row>
    <row r="957" spans="4:19" x14ac:dyDescent="0.45">
      <c r="D957" s="44"/>
      <c r="E957" s="284" t="s">
        <v>231</v>
      </c>
      <c r="F957" s="309">
        <v>6</v>
      </c>
      <c r="G957" s="5">
        <v>2</v>
      </c>
      <c r="H957" s="5"/>
      <c r="I957" s="54">
        <v>8</v>
      </c>
      <c r="J957"/>
      <c r="K957"/>
      <c r="L957"/>
      <c r="M957"/>
      <c r="N957"/>
      <c r="O957"/>
      <c r="P957"/>
      <c r="Q957"/>
      <c r="R957"/>
      <c r="S957"/>
    </row>
    <row r="958" spans="4:19" x14ac:dyDescent="0.45">
      <c r="D958" s="44"/>
      <c r="E958" s="284" t="s">
        <v>252</v>
      </c>
      <c r="F958" s="309">
        <v>8</v>
      </c>
      <c r="G958" s="5">
        <v>4</v>
      </c>
      <c r="H958" s="5"/>
      <c r="I958" s="54">
        <v>12</v>
      </c>
      <c r="J958"/>
      <c r="K958"/>
      <c r="L958"/>
      <c r="M958"/>
      <c r="N958"/>
      <c r="O958"/>
      <c r="P958"/>
      <c r="Q958"/>
      <c r="R958"/>
      <c r="S958"/>
    </row>
    <row r="959" spans="4:19" x14ac:dyDescent="0.45">
      <c r="D959" s="44"/>
      <c r="E959" s="284" t="s">
        <v>237</v>
      </c>
      <c r="F959" s="309">
        <v>4</v>
      </c>
      <c r="G959" s="5"/>
      <c r="H959" s="5"/>
      <c r="I959" s="54">
        <v>4</v>
      </c>
      <c r="J959"/>
      <c r="K959"/>
      <c r="L959"/>
      <c r="M959"/>
      <c r="N959"/>
      <c r="O959"/>
      <c r="P959"/>
      <c r="Q959"/>
      <c r="R959"/>
      <c r="S959"/>
    </row>
    <row r="960" spans="4:19" x14ac:dyDescent="0.45">
      <c r="D960" s="44"/>
      <c r="E960" s="284" t="s">
        <v>270</v>
      </c>
      <c r="F960" s="309">
        <v>6</v>
      </c>
      <c r="G960" s="5">
        <v>2</v>
      </c>
      <c r="H960" s="5">
        <v>2</v>
      </c>
      <c r="I960" s="54">
        <v>10</v>
      </c>
      <c r="J960"/>
      <c r="K960"/>
      <c r="L960"/>
      <c r="M960"/>
      <c r="N960"/>
      <c r="O960"/>
      <c r="P960"/>
      <c r="Q960"/>
      <c r="R960"/>
      <c r="S960"/>
    </row>
    <row r="961" spans="4:19" x14ac:dyDescent="0.45">
      <c r="D961" s="44"/>
      <c r="E961" s="284" t="s">
        <v>268</v>
      </c>
      <c r="F961" s="309">
        <v>4</v>
      </c>
      <c r="G961" s="5">
        <v>4</v>
      </c>
      <c r="H961" s="5"/>
      <c r="I961" s="54">
        <v>8</v>
      </c>
      <c r="J961"/>
      <c r="K961"/>
      <c r="L961"/>
      <c r="M961"/>
      <c r="N961"/>
      <c r="O961"/>
      <c r="P961"/>
      <c r="Q961"/>
      <c r="R961"/>
      <c r="S961"/>
    </row>
    <row r="962" spans="4:19" x14ac:dyDescent="0.45">
      <c r="D962" s="44"/>
      <c r="E962" s="284" t="s">
        <v>325</v>
      </c>
      <c r="F962" s="309"/>
      <c r="G962" s="5">
        <v>2</v>
      </c>
      <c r="H962" s="5"/>
      <c r="I962" s="54">
        <v>2</v>
      </c>
      <c r="J962"/>
      <c r="K962"/>
      <c r="L962"/>
      <c r="M962"/>
      <c r="N962"/>
      <c r="O962"/>
      <c r="P962"/>
      <c r="Q962"/>
      <c r="R962"/>
      <c r="S962"/>
    </row>
    <row r="963" spans="4:19" x14ac:dyDescent="0.45">
      <c r="D963" s="44"/>
      <c r="E963" s="284" t="s">
        <v>240</v>
      </c>
      <c r="F963" s="309">
        <v>10</v>
      </c>
      <c r="G963" s="5"/>
      <c r="H963" s="5"/>
      <c r="I963" s="54">
        <v>10</v>
      </c>
      <c r="J963"/>
      <c r="K963"/>
      <c r="L963"/>
      <c r="M963"/>
      <c r="N963"/>
      <c r="O963"/>
      <c r="P963"/>
      <c r="Q963"/>
      <c r="R963"/>
      <c r="S963"/>
    </row>
    <row r="964" spans="4:19" x14ac:dyDescent="0.45">
      <c r="D964" s="44"/>
      <c r="E964" s="284" t="s">
        <v>246</v>
      </c>
      <c r="F964" s="309">
        <v>4</v>
      </c>
      <c r="G964" s="5"/>
      <c r="H964" s="5"/>
      <c r="I964" s="54">
        <v>4</v>
      </c>
      <c r="J964"/>
      <c r="K964"/>
      <c r="L964"/>
      <c r="M964"/>
      <c r="N964"/>
      <c r="O964"/>
      <c r="P964"/>
      <c r="Q964"/>
      <c r="R964"/>
      <c r="S964"/>
    </row>
    <row r="965" spans="4:19" x14ac:dyDescent="0.45">
      <c r="D965" s="44"/>
      <c r="E965" s="284" t="s">
        <v>326</v>
      </c>
      <c r="F965" s="309">
        <v>2</v>
      </c>
      <c r="G965" s="5"/>
      <c r="H965" s="5"/>
      <c r="I965" s="54">
        <v>2</v>
      </c>
      <c r="J965"/>
      <c r="K965"/>
      <c r="L965"/>
      <c r="M965"/>
      <c r="N965"/>
      <c r="O965"/>
      <c r="P965"/>
      <c r="Q965"/>
      <c r="R965"/>
      <c r="S965"/>
    </row>
    <row r="966" spans="4:19" x14ac:dyDescent="0.45">
      <c r="D966" s="44"/>
      <c r="E966" s="284" t="s">
        <v>238</v>
      </c>
      <c r="F966" s="309">
        <v>8</v>
      </c>
      <c r="G966" s="5">
        <v>5</v>
      </c>
      <c r="H966" s="5">
        <v>6</v>
      </c>
      <c r="I966" s="54">
        <v>19</v>
      </c>
      <c r="J966"/>
      <c r="K966"/>
      <c r="L966"/>
      <c r="M966"/>
      <c r="N966"/>
      <c r="O966"/>
      <c r="P966"/>
      <c r="Q966"/>
      <c r="R966"/>
      <c r="S966"/>
    </row>
    <row r="967" spans="4:19" x14ac:dyDescent="0.45">
      <c r="D967" s="44"/>
      <c r="E967" s="284" t="s">
        <v>281</v>
      </c>
      <c r="F967" s="309"/>
      <c r="G967" s="5">
        <v>4</v>
      </c>
      <c r="H967" s="5">
        <v>4</v>
      </c>
      <c r="I967" s="54">
        <v>8</v>
      </c>
      <c r="J967"/>
      <c r="K967"/>
      <c r="L967"/>
      <c r="M967"/>
      <c r="N967"/>
      <c r="O967"/>
      <c r="P967"/>
      <c r="Q967"/>
      <c r="R967"/>
      <c r="S967"/>
    </row>
    <row r="968" spans="4:19" x14ac:dyDescent="0.45">
      <c r="D968" s="44"/>
      <c r="E968" s="284" t="s">
        <v>248</v>
      </c>
      <c r="F968" s="309">
        <v>4</v>
      </c>
      <c r="G968" s="5"/>
      <c r="H968" s="5"/>
      <c r="I968" s="54">
        <v>4</v>
      </c>
      <c r="J968"/>
      <c r="K968"/>
      <c r="L968"/>
      <c r="M968"/>
      <c r="N968"/>
      <c r="O968"/>
      <c r="P968"/>
      <c r="Q968"/>
      <c r="R968"/>
      <c r="S968"/>
    </row>
    <row r="969" spans="4:19" x14ac:dyDescent="0.45">
      <c r="D969" s="44"/>
      <c r="E969" s="284" t="s">
        <v>287</v>
      </c>
      <c r="F969" s="309"/>
      <c r="G969" s="5"/>
      <c r="H969" s="5">
        <v>4</v>
      </c>
      <c r="I969" s="54">
        <v>4</v>
      </c>
      <c r="J969"/>
      <c r="K969"/>
      <c r="L969"/>
      <c r="M969"/>
      <c r="N969"/>
      <c r="O969"/>
      <c r="P969"/>
      <c r="Q969"/>
      <c r="R969"/>
      <c r="S969"/>
    </row>
    <row r="970" spans="4:19" x14ac:dyDescent="0.45">
      <c r="D970" s="44"/>
      <c r="E970" s="284" t="s">
        <v>272</v>
      </c>
      <c r="F970" s="309">
        <v>4</v>
      </c>
      <c r="G970" s="5">
        <v>4</v>
      </c>
      <c r="H970" s="5">
        <v>2</v>
      </c>
      <c r="I970" s="54">
        <v>10</v>
      </c>
      <c r="J970"/>
      <c r="K970"/>
      <c r="L970"/>
      <c r="M970"/>
      <c r="N970"/>
      <c r="O970"/>
      <c r="P970"/>
      <c r="Q970"/>
      <c r="R970"/>
      <c r="S970"/>
    </row>
    <row r="971" spans="4:19" x14ac:dyDescent="0.45">
      <c r="D971" s="44"/>
      <c r="E971" s="284" t="s">
        <v>337</v>
      </c>
      <c r="F971" s="309">
        <v>4</v>
      </c>
      <c r="G971" s="5"/>
      <c r="H971" s="5">
        <v>6</v>
      </c>
      <c r="I971" s="54">
        <v>10</v>
      </c>
      <c r="J971"/>
      <c r="K971"/>
      <c r="L971"/>
      <c r="M971"/>
      <c r="N971"/>
      <c r="O971"/>
      <c r="P971"/>
      <c r="Q971"/>
      <c r="R971"/>
      <c r="S971"/>
    </row>
    <row r="972" spans="4:19" x14ac:dyDescent="0.45">
      <c r="D972" s="44"/>
      <c r="E972" s="284" t="s">
        <v>267</v>
      </c>
      <c r="F972" s="309">
        <v>8</v>
      </c>
      <c r="G972" s="5"/>
      <c r="H972" s="5"/>
      <c r="I972" s="54">
        <v>8</v>
      </c>
      <c r="J972"/>
      <c r="K972"/>
      <c r="L972"/>
      <c r="M972"/>
      <c r="N972"/>
      <c r="O972"/>
      <c r="P972"/>
      <c r="Q972"/>
      <c r="R972"/>
      <c r="S972"/>
    </row>
    <row r="973" spans="4:19" x14ac:dyDescent="0.45">
      <c r="D973" s="44"/>
      <c r="E973" s="284" t="s">
        <v>261</v>
      </c>
      <c r="F973" s="309">
        <v>4</v>
      </c>
      <c r="G973" s="5">
        <v>4</v>
      </c>
      <c r="H973" s="5">
        <v>4</v>
      </c>
      <c r="I973" s="54">
        <v>12</v>
      </c>
      <c r="J973"/>
      <c r="K973"/>
      <c r="L973"/>
      <c r="M973"/>
      <c r="N973"/>
      <c r="O973"/>
      <c r="P973"/>
      <c r="Q973"/>
      <c r="R973"/>
      <c r="S973"/>
    </row>
    <row r="974" spans="4:19" x14ac:dyDescent="0.45">
      <c r="D974" s="44"/>
      <c r="E974" s="284" t="s">
        <v>258</v>
      </c>
      <c r="F974" s="309">
        <v>8</v>
      </c>
      <c r="G974" s="5"/>
      <c r="H974" s="5"/>
      <c r="I974" s="54">
        <v>8</v>
      </c>
      <c r="J974"/>
      <c r="K974"/>
      <c r="L974"/>
      <c r="M974"/>
      <c r="N974"/>
      <c r="O974"/>
      <c r="P974"/>
      <c r="Q974"/>
      <c r="R974"/>
      <c r="S974"/>
    </row>
    <row r="975" spans="4:19" x14ac:dyDescent="0.45">
      <c r="D975" s="44"/>
      <c r="E975" s="284" t="s">
        <v>249</v>
      </c>
      <c r="F975" s="309">
        <v>8</v>
      </c>
      <c r="G975" s="5">
        <v>4</v>
      </c>
      <c r="H975" s="5"/>
      <c r="I975" s="54">
        <v>12</v>
      </c>
      <c r="J975"/>
      <c r="K975"/>
      <c r="L975"/>
      <c r="M975"/>
      <c r="N975"/>
      <c r="O975"/>
      <c r="P975"/>
      <c r="Q975"/>
      <c r="R975"/>
      <c r="S975"/>
    </row>
    <row r="976" spans="4:19" x14ac:dyDescent="0.45">
      <c r="D976" s="44"/>
      <c r="E976" s="284" t="s">
        <v>247</v>
      </c>
      <c r="F976" s="309">
        <v>6</v>
      </c>
      <c r="G976" s="5"/>
      <c r="H976" s="5"/>
      <c r="I976" s="54">
        <v>6</v>
      </c>
      <c r="J976"/>
      <c r="K976"/>
      <c r="L976"/>
      <c r="M976"/>
      <c r="N976"/>
      <c r="O976"/>
      <c r="P976"/>
      <c r="Q976"/>
      <c r="R976"/>
      <c r="S976"/>
    </row>
    <row r="977" spans="4:19" x14ac:dyDescent="0.45">
      <c r="D977" s="44"/>
      <c r="E977" s="284" t="s">
        <v>265</v>
      </c>
      <c r="F977" s="309">
        <v>8</v>
      </c>
      <c r="G977" s="5">
        <v>4</v>
      </c>
      <c r="H977" s="5">
        <v>2</v>
      </c>
      <c r="I977" s="54">
        <v>14</v>
      </c>
      <c r="J977"/>
      <c r="K977"/>
      <c r="L977"/>
      <c r="M977"/>
      <c r="N977"/>
      <c r="O977"/>
      <c r="P977"/>
      <c r="Q977"/>
      <c r="R977"/>
      <c r="S977"/>
    </row>
    <row r="978" spans="4:19" x14ac:dyDescent="0.45">
      <c r="D978" s="44"/>
      <c r="E978" s="284" t="s">
        <v>222</v>
      </c>
      <c r="F978" s="309">
        <v>4</v>
      </c>
      <c r="G978" s="5">
        <v>2</v>
      </c>
      <c r="H978" s="5"/>
      <c r="I978" s="54">
        <v>6</v>
      </c>
      <c r="J978"/>
      <c r="K978"/>
      <c r="L978"/>
      <c r="M978"/>
      <c r="N978"/>
      <c r="O978"/>
      <c r="P978"/>
      <c r="Q978"/>
      <c r="R978"/>
      <c r="S978"/>
    </row>
    <row r="979" spans="4:19" x14ac:dyDescent="0.45">
      <c r="D979" s="44"/>
      <c r="E979" s="284" t="s">
        <v>234</v>
      </c>
      <c r="F979" s="309">
        <v>6</v>
      </c>
      <c r="G979" s="5"/>
      <c r="H979" s="5"/>
      <c r="I979" s="54">
        <v>6</v>
      </c>
      <c r="J979"/>
      <c r="K979"/>
      <c r="L979"/>
      <c r="M979"/>
      <c r="N979"/>
      <c r="O979"/>
      <c r="P979"/>
      <c r="Q979"/>
      <c r="R979"/>
      <c r="S979"/>
    </row>
    <row r="980" spans="4:19" x14ac:dyDescent="0.45">
      <c r="D980" s="44"/>
      <c r="E980" s="284" t="s">
        <v>229</v>
      </c>
      <c r="F980" s="309">
        <v>8</v>
      </c>
      <c r="G980" s="5"/>
      <c r="H980" s="5"/>
      <c r="I980" s="54">
        <v>8</v>
      </c>
      <c r="J980"/>
      <c r="K980"/>
      <c r="L980"/>
      <c r="M980"/>
      <c r="N980"/>
      <c r="O980"/>
      <c r="P980"/>
      <c r="Q980"/>
      <c r="R980"/>
      <c r="S980"/>
    </row>
    <row r="981" spans="4:19" x14ac:dyDescent="0.45">
      <c r="D981" s="44"/>
      <c r="E981" s="284" t="s">
        <v>275</v>
      </c>
      <c r="F981" s="309"/>
      <c r="G981" s="5">
        <v>2</v>
      </c>
      <c r="H981" s="5">
        <v>4</v>
      </c>
      <c r="I981" s="54">
        <v>6</v>
      </c>
      <c r="J981"/>
      <c r="K981"/>
      <c r="L981"/>
      <c r="M981"/>
      <c r="N981"/>
      <c r="O981"/>
      <c r="P981"/>
      <c r="Q981"/>
      <c r="R981"/>
      <c r="S981"/>
    </row>
    <row r="982" spans="4:19" x14ac:dyDescent="0.45">
      <c r="D982" s="44"/>
      <c r="E982" s="284" t="s">
        <v>291</v>
      </c>
      <c r="F982" s="309"/>
      <c r="G982" s="5"/>
      <c r="H982" s="5">
        <v>2</v>
      </c>
      <c r="I982" s="54">
        <v>2</v>
      </c>
      <c r="J982"/>
      <c r="K982"/>
      <c r="L982"/>
      <c r="M982"/>
      <c r="N982"/>
      <c r="O982"/>
      <c r="P982"/>
      <c r="Q982"/>
      <c r="R982"/>
      <c r="S982"/>
    </row>
    <row r="983" spans="4:19" x14ac:dyDescent="0.45">
      <c r="D983" s="44"/>
      <c r="E983" s="284" t="s">
        <v>219</v>
      </c>
      <c r="F983" s="309">
        <v>8</v>
      </c>
      <c r="G983" s="5"/>
      <c r="H983" s="5"/>
      <c r="I983" s="54">
        <v>8</v>
      </c>
      <c r="J983"/>
      <c r="K983"/>
      <c r="L983"/>
      <c r="M983"/>
      <c r="N983"/>
      <c r="O983"/>
      <c r="P983"/>
      <c r="Q983"/>
      <c r="R983"/>
      <c r="S983"/>
    </row>
    <row r="984" spans="4:19" x14ac:dyDescent="0.45">
      <c r="D984" s="44"/>
      <c r="E984" s="284" t="s">
        <v>228</v>
      </c>
      <c r="F984" s="309">
        <v>8</v>
      </c>
      <c r="G984" s="5">
        <v>6</v>
      </c>
      <c r="H984" s="5"/>
      <c r="I984" s="54">
        <v>14</v>
      </c>
      <c r="J984"/>
      <c r="K984"/>
      <c r="L984"/>
      <c r="M984"/>
      <c r="N984"/>
      <c r="O984"/>
      <c r="P984"/>
      <c r="Q984"/>
      <c r="R984"/>
      <c r="S984"/>
    </row>
    <row r="985" spans="4:19" x14ac:dyDescent="0.45">
      <c r="D985" s="44"/>
      <c r="E985" s="284" t="s">
        <v>352</v>
      </c>
      <c r="F985" s="309">
        <v>4</v>
      </c>
      <c r="G985" s="5"/>
      <c r="H985" s="5"/>
      <c r="I985" s="54">
        <v>4</v>
      </c>
      <c r="J985"/>
      <c r="K985"/>
      <c r="L985"/>
      <c r="M985"/>
      <c r="N985"/>
      <c r="O985"/>
      <c r="P985"/>
      <c r="Q985"/>
      <c r="R985"/>
      <c r="S985"/>
    </row>
    <row r="986" spans="4:19" x14ac:dyDescent="0.45">
      <c r="D986" s="44"/>
      <c r="E986" s="284" t="s">
        <v>256</v>
      </c>
      <c r="F986" s="309">
        <v>8</v>
      </c>
      <c r="G986" s="5">
        <v>2</v>
      </c>
      <c r="H986" s="5">
        <v>4</v>
      </c>
      <c r="I986" s="54">
        <v>14</v>
      </c>
      <c r="J986"/>
      <c r="K986"/>
      <c r="L986"/>
      <c r="M986"/>
      <c r="N986"/>
      <c r="O986"/>
      <c r="P986"/>
      <c r="Q986"/>
      <c r="R986"/>
      <c r="S986"/>
    </row>
    <row r="987" spans="4:19" x14ac:dyDescent="0.45">
      <c r="D987" s="44"/>
      <c r="E987" s="284" t="s">
        <v>353</v>
      </c>
      <c r="F987" s="309">
        <v>8</v>
      </c>
      <c r="G987" s="5"/>
      <c r="H987" s="5"/>
      <c r="I987" s="54">
        <v>8</v>
      </c>
      <c r="J987"/>
      <c r="K987"/>
      <c r="L987"/>
      <c r="M987"/>
      <c r="N987"/>
      <c r="O987"/>
      <c r="P987"/>
      <c r="Q987"/>
      <c r="R987"/>
      <c r="S987"/>
    </row>
    <row r="988" spans="4:19" x14ac:dyDescent="0.45">
      <c r="D988" s="44"/>
      <c r="E988" s="284" t="s">
        <v>282</v>
      </c>
      <c r="F988" s="309">
        <v>6</v>
      </c>
      <c r="G988" s="5">
        <v>2</v>
      </c>
      <c r="H988" s="5">
        <v>6</v>
      </c>
      <c r="I988" s="54">
        <v>14</v>
      </c>
      <c r="J988"/>
      <c r="K988"/>
      <c r="L988"/>
      <c r="M988"/>
      <c r="N988"/>
      <c r="O988"/>
      <c r="P988"/>
      <c r="Q988"/>
      <c r="R988"/>
      <c r="S988"/>
    </row>
    <row r="989" spans="4:19" x14ac:dyDescent="0.45">
      <c r="D989" s="44"/>
      <c r="E989" s="284" t="s">
        <v>218</v>
      </c>
      <c r="F989" s="309">
        <v>6</v>
      </c>
      <c r="G989" s="5">
        <v>2</v>
      </c>
      <c r="H989" s="5"/>
      <c r="I989" s="54">
        <v>8</v>
      </c>
      <c r="J989"/>
      <c r="K989"/>
      <c r="L989"/>
      <c r="M989"/>
      <c r="N989"/>
      <c r="O989"/>
      <c r="P989"/>
      <c r="Q989"/>
      <c r="R989"/>
      <c r="S989"/>
    </row>
    <row r="990" spans="4:19" x14ac:dyDescent="0.45">
      <c r="D990" s="44"/>
      <c r="E990" s="284" t="s">
        <v>253</v>
      </c>
      <c r="F990" s="309">
        <v>6</v>
      </c>
      <c r="G990" s="5"/>
      <c r="H990" s="5">
        <v>6</v>
      </c>
      <c r="I990" s="54">
        <v>12</v>
      </c>
      <c r="J990"/>
      <c r="K990"/>
      <c r="L990"/>
      <c r="M990"/>
      <c r="N990"/>
      <c r="O990"/>
      <c r="P990"/>
      <c r="Q990"/>
      <c r="R990"/>
      <c r="S990"/>
    </row>
    <row r="991" spans="4:19" x14ac:dyDescent="0.45">
      <c r="D991" s="44"/>
      <c r="E991" s="284" t="s">
        <v>277</v>
      </c>
      <c r="F991" s="309"/>
      <c r="G991" s="5">
        <v>3</v>
      </c>
      <c r="H991" s="5"/>
      <c r="I991" s="54">
        <v>3</v>
      </c>
      <c r="J991"/>
      <c r="K991"/>
      <c r="L991"/>
      <c r="M991"/>
      <c r="N991"/>
      <c r="O991"/>
      <c r="P991"/>
      <c r="Q991"/>
      <c r="R991"/>
      <c r="S991"/>
    </row>
    <row r="992" spans="4:19" x14ac:dyDescent="0.45">
      <c r="D992" s="44"/>
      <c r="E992" s="284" t="s">
        <v>259</v>
      </c>
      <c r="F992" s="309">
        <v>6</v>
      </c>
      <c r="G992" s="5">
        <v>4</v>
      </c>
      <c r="H992" s="5"/>
      <c r="I992" s="54">
        <v>10</v>
      </c>
      <c r="J992"/>
      <c r="K992"/>
      <c r="L992"/>
      <c r="M992"/>
      <c r="N992"/>
      <c r="O992"/>
      <c r="P992"/>
      <c r="Q992"/>
      <c r="R992"/>
      <c r="S992"/>
    </row>
    <row r="993" spans="4:19" x14ac:dyDescent="0.45">
      <c r="D993" s="44"/>
      <c r="E993" s="284" t="s">
        <v>262</v>
      </c>
      <c r="F993" s="309">
        <v>4</v>
      </c>
      <c r="G993" s="5">
        <v>3</v>
      </c>
      <c r="H993" s="5"/>
      <c r="I993" s="54">
        <v>7</v>
      </c>
      <c r="J993"/>
      <c r="K993"/>
      <c r="L993"/>
      <c r="M993"/>
      <c r="N993"/>
      <c r="O993"/>
      <c r="P993"/>
      <c r="Q993"/>
      <c r="R993"/>
      <c r="S993"/>
    </row>
    <row r="994" spans="4:19" x14ac:dyDescent="0.45">
      <c r="D994" s="44"/>
      <c r="E994" s="284" t="s">
        <v>273</v>
      </c>
      <c r="F994" s="309"/>
      <c r="G994" s="5">
        <v>4</v>
      </c>
      <c r="H994" s="5">
        <v>2</v>
      </c>
      <c r="I994" s="54">
        <v>6</v>
      </c>
      <c r="J994"/>
      <c r="K994"/>
      <c r="L994"/>
      <c r="M994"/>
      <c r="N994"/>
      <c r="O994"/>
      <c r="P994"/>
      <c r="Q994"/>
      <c r="R994"/>
      <c r="S994"/>
    </row>
    <row r="995" spans="4:19" x14ac:dyDescent="0.45">
      <c r="D995" s="44"/>
      <c r="E995" s="284" t="s">
        <v>276</v>
      </c>
      <c r="F995" s="309">
        <v>2</v>
      </c>
      <c r="G995" s="5">
        <v>4</v>
      </c>
      <c r="H995" s="5">
        <v>4</v>
      </c>
      <c r="I995" s="54">
        <v>10</v>
      </c>
      <c r="J995"/>
      <c r="K995"/>
      <c r="L995"/>
      <c r="M995"/>
      <c r="N995"/>
      <c r="O995"/>
      <c r="P995"/>
      <c r="Q995"/>
      <c r="R995"/>
      <c r="S995"/>
    </row>
    <row r="996" spans="4:19" x14ac:dyDescent="0.45">
      <c r="D996" s="44"/>
      <c r="E996" s="284" t="s">
        <v>284</v>
      </c>
      <c r="F996" s="309">
        <v>6</v>
      </c>
      <c r="G996" s="5">
        <v>6</v>
      </c>
      <c r="H996" s="5"/>
      <c r="I996" s="54">
        <v>12</v>
      </c>
      <c r="J996"/>
      <c r="K996"/>
      <c r="L996"/>
      <c r="M996"/>
      <c r="N996"/>
      <c r="O996"/>
      <c r="P996"/>
      <c r="Q996"/>
      <c r="R996"/>
      <c r="S996"/>
    </row>
    <row r="997" spans="4:19" x14ac:dyDescent="0.45">
      <c r="D997" s="44"/>
      <c r="E997" s="284" t="s">
        <v>611</v>
      </c>
      <c r="F997" s="309">
        <v>3</v>
      </c>
      <c r="G997" s="5"/>
      <c r="H997" s="5"/>
      <c r="I997" s="54">
        <v>3</v>
      </c>
      <c r="J997"/>
      <c r="K997"/>
      <c r="L997"/>
      <c r="M997"/>
      <c r="N997"/>
      <c r="O997"/>
      <c r="P997"/>
      <c r="Q997"/>
      <c r="R997"/>
      <c r="S997"/>
    </row>
    <row r="998" spans="4:19" x14ac:dyDescent="0.45">
      <c r="D998" s="44"/>
      <c r="E998" s="284" t="s">
        <v>257</v>
      </c>
      <c r="F998" s="309">
        <v>5</v>
      </c>
      <c r="G998" s="5">
        <v>2</v>
      </c>
      <c r="H998" s="5"/>
      <c r="I998" s="54">
        <v>7</v>
      </c>
      <c r="J998"/>
      <c r="K998"/>
      <c r="L998"/>
      <c r="M998"/>
      <c r="N998"/>
      <c r="O998"/>
      <c r="P998"/>
      <c r="Q998"/>
      <c r="R998"/>
      <c r="S998"/>
    </row>
    <row r="999" spans="4:19" x14ac:dyDescent="0.45">
      <c r="D999" s="44"/>
      <c r="E999" s="284" t="s">
        <v>223</v>
      </c>
      <c r="F999" s="309">
        <v>4</v>
      </c>
      <c r="G999" s="5"/>
      <c r="H999" s="5"/>
      <c r="I999" s="54">
        <v>4</v>
      </c>
      <c r="J999"/>
      <c r="K999"/>
      <c r="L999"/>
      <c r="M999"/>
      <c r="N999"/>
      <c r="O999"/>
      <c r="P999"/>
      <c r="Q999"/>
      <c r="R999"/>
      <c r="S999"/>
    </row>
    <row r="1000" spans="4:19" x14ac:dyDescent="0.45">
      <c r="D1000" s="44"/>
      <c r="E1000" s="284" t="s">
        <v>241</v>
      </c>
      <c r="F1000" s="309">
        <v>6</v>
      </c>
      <c r="G1000" s="5">
        <v>7</v>
      </c>
      <c r="H1000" s="5"/>
      <c r="I1000" s="54">
        <v>13</v>
      </c>
      <c r="J1000"/>
      <c r="K1000"/>
      <c r="L1000"/>
      <c r="M1000"/>
      <c r="N1000"/>
      <c r="O1000"/>
      <c r="P1000"/>
      <c r="Q1000"/>
      <c r="R1000"/>
      <c r="S1000"/>
    </row>
    <row r="1001" spans="4:19" x14ac:dyDescent="0.45">
      <c r="D1001" s="44"/>
      <c r="E1001" s="284" t="s">
        <v>269</v>
      </c>
      <c r="F1001" s="309">
        <v>6</v>
      </c>
      <c r="G1001" s="5"/>
      <c r="H1001" s="5"/>
      <c r="I1001" s="54">
        <v>6</v>
      </c>
      <c r="J1001"/>
      <c r="K1001"/>
      <c r="L1001"/>
      <c r="M1001"/>
      <c r="N1001"/>
      <c r="O1001"/>
      <c r="P1001"/>
      <c r="Q1001"/>
      <c r="R1001"/>
      <c r="S1001"/>
    </row>
    <row r="1002" spans="4:19" x14ac:dyDescent="0.45">
      <c r="D1002" s="44"/>
      <c r="E1002" s="284" t="s">
        <v>255</v>
      </c>
      <c r="F1002" s="309">
        <v>6</v>
      </c>
      <c r="G1002" s="5"/>
      <c r="H1002" s="5"/>
      <c r="I1002" s="54">
        <v>6</v>
      </c>
      <c r="J1002"/>
      <c r="K1002"/>
      <c r="L1002"/>
      <c r="M1002"/>
      <c r="N1002"/>
      <c r="O1002"/>
      <c r="P1002"/>
      <c r="Q1002"/>
      <c r="R1002"/>
      <c r="S1002"/>
    </row>
    <row r="1003" spans="4:19" x14ac:dyDescent="0.45">
      <c r="D1003" s="44"/>
      <c r="E1003" s="284" t="s">
        <v>243</v>
      </c>
      <c r="F1003" s="309">
        <v>6</v>
      </c>
      <c r="G1003" s="5">
        <v>6</v>
      </c>
      <c r="H1003" s="5">
        <v>4</v>
      </c>
      <c r="I1003" s="54">
        <v>16</v>
      </c>
      <c r="J1003"/>
      <c r="K1003"/>
      <c r="L1003"/>
      <c r="M1003"/>
      <c r="N1003"/>
      <c r="O1003"/>
      <c r="P1003"/>
      <c r="Q1003"/>
      <c r="R1003"/>
      <c r="S1003"/>
    </row>
    <row r="1004" spans="4:19" x14ac:dyDescent="0.45">
      <c r="D1004" s="44"/>
      <c r="E1004" s="284" t="s">
        <v>232</v>
      </c>
      <c r="F1004" s="309">
        <v>6</v>
      </c>
      <c r="G1004" s="5"/>
      <c r="H1004" s="5"/>
      <c r="I1004" s="54">
        <v>6</v>
      </c>
      <c r="J1004"/>
      <c r="K1004"/>
      <c r="L1004"/>
      <c r="M1004"/>
      <c r="N1004"/>
      <c r="O1004"/>
      <c r="P1004"/>
      <c r="Q1004"/>
      <c r="R1004"/>
      <c r="S1004"/>
    </row>
    <row r="1005" spans="4:19" x14ac:dyDescent="0.45">
      <c r="D1005" s="44"/>
      <c r="E1005" s="284" t="s">
        <v>239</v>
      </c>
      <c r="F1005" s="309">
        <v>6</v>
      </c>
      <c r="G1005" s="5">
        <v>4</v>
      </c>
      <c r="H1005" s="5"/>
      <c r="I1005" s="54">
        <v>10</v>
      </c>
      <c r="J1005"/>
      <c r="K1005"/>
      <c r="L1005"/>
      <c r="M1005"/>
      <c r="N1005"/>
      <c r="O1005"/>
      <c r="P1005"/>
      <c r="Q1005"/>
      <c r="R1005"/>
      <c r="S1005"/>
    </row>
    <row r="1006" spans="4:19" x14ac:dyDescent="0.45">
      <c r="D1006" s="44"/>
      <c r="E1006" s="284" t="s">
        <v>220</v>
      </c>
      <c r="F1006" s="309">
        <v>4</v>
      </c>
      <c r="G1006" s="5"/>
      <c r="H1006" s="5"/>
      <c r="I1006" s="54">
        <v>4</v>
      </c>
      <c r="J1006"/>
      <c r="K1006"/>
      <c r="L1006"/>
      <c r="M1006"/>
      <c r="N1006"/>
      <c r="O1006"/>
      <c r="P1006"/>
      <c r="Q1006"/>
      <c r="R1006"/>
      <c r="S1006"/>
    </row>
    <row r="1007" spans="4:19" x14ac:dyDescent="0.45">
      <c r="D1007" s="44"/>
      <c r="E1007" s="284" t="s">
        <v>242</v>
      </c>
      <c r="F1007" s="309">
        <v>6</v>
      </c>
      <c r="G1007" s="5">
        <v>2</v>
      </c>
      <c r="H1007" s="5">
        <v>4</v>
      </c>
      <c r="I1007" s="54">
        <v>12</v>
      </c>
      <c r="J1007"/>
      <c r="K1007"/>
      <c r="L1007"/>
      <c r="M1007"/>
      <c r="N1007"/>
      <c r="O1007"/>
      <c r="P1007"/>
      <c r="Q1007"/>
      <c r="R1007"/>
      <c r="S1007"/>
    </row>
    <row r="1008" spans="4:19" x14ac:dyDescent="0.45">
      <c r="D1008" s="41" t="s">
        <v>54</v>
      </c>
      <c r="E1008" s="41" t="s">
        <v>76</v>
      </c>
      <c r="F1008" s="223">
        <v>4</v>
      </c>
      <c r="G1008" s="224"/>
      <c r="H1008" s="224"/>
      <c r="I1008" s="50">
        <v>4</v>
      </c>
      <c r="J1008"/>
      <c r="K1008"/>
      <c r="L1008"/>
      <c r="M1008" t="str">
        <f>+D1008</f>
        <v>Sociedad de Transportes Vía Alerce S.A.</v>
      </c>
      <c r="N1008" s="18">
        <f>COUNT(F1008:F1079)</f>
        <v>52</v>
      </c>
      <c r="O1008" s="18">
        <f>COUNT(G1008:G1079)</f>
        <v>45</v>
      </c>
      <c r="P1008" s="18">
        <f>COUNT(H1008:H1079)</f>
        <v>27</v>
      </c>
      <c r="Q1008" s="18">
        <f>COUNT(I1008:I1079)</f>
        <v>72</v>
      </c>
      <c r="R1008"/>
      <c r="S1008"/>
    </row>
    <row r="1009" spans="4:19" x14ac:dyDescent="0.45">
      <c r="D1009" s="44"/>
      <c r="E1009" s="284" t="s">
        <v>122</v>
      </c>
      <c r="F1009" s="309"/>
      <c r="G1009" s="5">
        <v>6</v>
      </c>
      <c r="H1009" s="5"/>
      <c r="I1009" s="54">
        <v>6</v>
      </c>
      <c r="J1009"/>
      <c r="K1009"/>
      <c r="L1009"/>
      <c r="M1009"/>
      <c r="N1009"/>
      <c r="O1009"/>
      <c r="P1009"/>
      <c r="Q1009"/>
      <c r="R1009"/>
      <c r="S1009"/>
    </row>
    <row r="1010" spans="4:19" x14ac:dyDescent="0.45">
      <c r="D1010" s="44"/>
      <c r="E1010" s="284" t="s">
        <v>74</v>
      </c>
      <c r="F1010" s="309">
        <v>4</v>
      </c>
      <c r="G1010" s="5"/>
      <c r="H1010" s="5">
        <v>4</v>
      </c>
      <c r="I1010" s="54">
        <v>8</v>
      </c>
      <c r="J1010"/>
      <c r="K1010"/>
      <c r="L1010"/>
      <c r="M1010"/>
      <c r="N1010"/>
      <c r="O1010"/>
      <c r="P1010"/>
      <c r="Q1010"/>
      <c r="R1010"/>
      <c r="S1010"/>
    </row>
    <row r="1011" spans="4:19" x14ac:dyDescent="0.45">
      <c r="D1011" s="44"/>
      <c r="E1011" s="284" t="s">
        <v>87</v>
      </c>
      <c r="F1011" s="309">
        <v>6</v>
      </c>
      <c r="G1011" s="5"/>
      <c r="H1011" s="5">
        <v>6</v>
      </c>
      <c r="I1011" s="54">
        <v>12</v>
      </c>
      <c r="J1011"/>
      <c r="K1011"/>
      <c r="L1011"/>
      <c r="M1011"/>
      <c r="N1011"/>
      <c r="O1011"/>
      <c r="P1011"/>
      <c r="Q1011"/>
      <c r="R1011"/>
      <c r="S1011"/>
    </row>
    <row r="1012" spans="4:19" x14ac:dyDescent="0.45">
      <c r="D1012" s="44"/>
      <c r="E1012" s="284" t="s">
        <v>93</v>
      </c>
      <c r="F1012" s="309">
        <v>6</v>
      </c>
      <c r="G1012" s="5">
        <v>6</v>
      </c>
      <c r="H1012" s="5"/>
      <c r="I1012" s="54">
        <v>12</v>
      </c>
      <c r="J1012"/>
      <c r="K1012"/>
      <c r="L1012"/>
      <c r="M1012"/>
      <c r="N1012"/>
      <c r="O1012"/>
      <c r="P1012"/>
      <c r="Q1012"/>
      <c r="R1012"/>
      <c r="S1012"/>
    </row>
    <row r="1013" spans="4:19" x14ac:dyDescent="0.45">
      <c r="D1013" s="44"/>
      <c r="E1013" s="284" t="s">
        <v>102</v>
      </c>
      <c r="F1013" s="309">
        <v>5</v>
      </c>
      <c r="G1013" s="5">
        <v>7</v>
      </c>
      <c r="H1013" s="5"/>
      <c r="I1013" s="54">
        <v>12</v>
      </c>
      <c r="J1013"/>
      <c r="K1013"/>
      <c r="L1013"/>
      <c r="M1013"/>
      <c r="N1013"/>
      <c r="O1013"/>
      <c r="P1013"/>
      <c r="Q1013"/>
      <c r="R1013"/>
      <c r="S1013"/>
    </row>
    <row r="1014" spans="4:19" x14ac:dyDescent="0.45">
      <c r="D1014" s="44"/>
      <c r="E1014" s="284" t="s">
        <v>58</v>
      </c>
      <c r="F1014" s="309">
        <v>4</v>
      </c>
      <c r="G1014" s="5">
        <v>2</v>
      </c>
      <c r="H1014" s="5"/>
      <c r="I1014" s="54">
        <v>6</v>
      </c>
      <c r="J1014"/>
      <c r="K1014"/>
      <c r="L1014"/>
      <c r="M1014"/>
      <c r="N1014"/>
      <c r="O1014"/>
      <c r="P1014"/>
      <c r="Q1014"/>
      <c r="R1014"/>
      <c r="S1014"/>
    </row>
    <row r="1015" spans="4:19" x14ac:dyDescent="0.45">
      <c r="D1015" s="44"/>
      <c r="E1015" s="284" t="s">
        <v>108</v>
      </c>
      <c r="F1015" s="309"/>
      <c r="G1015" s="5">
        <v>2</v>
      </c>
      <c r="H1015" s="5">
        <v>2</v>
      </c>
      <c r="I1015" s="54">
        <v>4</v>
      </c>
      <c r="J1015"/>
      <c r="K1015"/>
      <c r="L1015"/>
      <c r="M1015"/>
      <c r="N1015"/>
      <c r="O1015"/>
      <c r="P1015"/>
      <c r="Q1015"/>
      <c r="R1015"/>
      <c r="S1015"/>
    </row>
    <row r="1016" spans="4:19" x14ac:dyDescent="0.45">
      <c r="D1016" s="44"/>
      <c r="E1016" s="284" t="s">
        <v>65</v>
      </c>
      <c r="F1016" s="309">
        <v>3</v>
      </c>
      <c r="G1016" s="5">
        <v>4</v>
      </c>
      <c r="H1016" s="5"/>
      <c r="I1016" s="54">
        <v>7</v>
      </c>
      <c r="J1016"/>
      <c r="K1016"/>
      <c r="L1016"/>
      <c r="M1016"/>
      <c r="N1016"/>
      <c r="O1016"/>
      <c r="P1016"/>
      <c r="Q1016"/>
      <c r="R1016"/>
      <c r="S1016"/>
    </row>
    <row r="1017" spans="4:19" x14ac:dyDescent="0.45">
      <c r="D1017" s="44"/>
      <c r="E1017" s="284" t="s">
        <v>97</v>
      </c>
      <c r="F1017" s="309">
        <v>6</v>
      </c>
      <c r="G1017" s="5">
        <v>2</v>
      </c>
      <c r="H1017" s="5">
        <v>2</v>
      </c>
      <c r="I1017" s="54">
        <v>10</v>
      </c>
      <c r="J1017"/>
      <c r="K1017"/>
      <c r="L1017"/>
      <c r="M1017"/>
      <c r="N1017"/>
      <c r="O1017"/>
      <c r="P1017"/>
      <c r="Q1017"/>
      <c r="R1017"/>
      <c r="S1017"/>
    </row>
    <row r="1018" spans="4:19" x14ac:dyDescent="0.45">
      <c r="D1018" s="44"/>
      <c r="E1018" s="284" t="s">
        <v>73</v>
      </c>
      <c r="F1018" s="309">
        <v>3</v>
      </c>
      <c r="G1018" s="5">
        <v>6</v>
      </c>
      <c r="H1018" s="5">
        <v>6</v>
      </c>
      <c r="I1018" s="54">
        <v>15</v>
      </c>
      <c r="J1018"/>
      <c r="K1018"/>
      <c r="L1018"/>
      <c r="M1018"/>
      <c r="N1018"/>
      <c r="O1018"/>
      <c r="P1018"/>
      <c r="Q1018"/>
      <c r="R1018"/>
      <c r="S1018"/>
    </row>
    <row r="1019" spans="4:19" x14ac:dyDescent="0.45">
      <c r="D1019" s="44"/>
      <c r="E1019" s="284" t="s">
        <v>123</v>
      </c>
      <c r="F1019" s="309"/>
      <c r="G1019" s="5">
        <v>4</v>
      </c>
      <c r="H1019" s="5">
        <v>4</v>
      </c>
      <c r="I1019" s="54">
        <v>8</v>
      </c>
      <c r="J1019"/>
      <c r="K1019"/>
      <c r="L1019"/>
      <c r="M1019"/>
      <c r="N1019"/>
      <c r="O1019"/>
      <c r="P1019"/>
      <c r="Q1019"/>
      <c r="R1019"/>
      <c r="S1019"/>
    </row>
    <row r="1020" spans="4:19" x14ac:dyDescent="0.45">
      <c r="D1020" s="44"/>
      <c r="E1020" s="284" t="s">
        <v>61</v>
      </c>
      <c r="F1020" s="309">
        <v>9</v>
      </c>
      <c r="G1020" s="5">
        <v>6</v>
      </c>
      <c r="H1020" s="5">
        <v>4</v>
      </c>
      <c r="I1020" s="54">
        <v>19</v>
      </c>
      <c r="J1020"/>
      <c r="K1020"/>
      <c r="L1020"/>
      <c r="M1020"/>
      <c r="N1020"/>
      <c r="O1020"/>
      <c r="P1020"/>
      <c r="Q1020"/>
      <c r="R1020"/>
      <c r="S1020"/>
    </row>
    <row r="1021" spans="4:19" x14ac:dyDescent="0.45">
      <c r="D1021" s="44"/>
      <c r="E1021" s="284" t="s">
        <v>91</v>
      </c>
      <c r="F1021" s="309">
        <v>8</v>
      </c>
      <c r="G1021" s="5">
        <v>6</v>
      </c>
      <c r="H1021" s="5"/>
      <c r="I1021" s="54">
        <v>14</v>
      </c>
      <c r="J1021"/>
      <c r="K1021"/>
      <c r="L1021"/>
      <c r="M1021"/>
      <c r="N1021"/>
      <c r="O1021"/>
      <c r="P1021"/>
      <c r="Q1021"/>
      <c r="R1021"/>
      <c r="S1021"/>
    </row>
    <row r="1022" spans="4:19" x14ac:dyDescent="0.45">
      <c r="D1022" s="44"/>
      <c r="E1022" s="284" t="s">
        <v>62</v>
      </c>
      <c r="F1022" s="309">
        <v>4</v>
      </c>
      <c r="G1022" s="5"/>
      <c r="H1022" s="5"/>
      <c r="I1022" s="54">
        <v>4</v>
      </c>
      <c r="J1022"/>
      <c r="K1022"/>
      <c r="L1022"/>
      <c r="M1022"/>
      <c r="N1022"/>
      <c r="O1022"/>
      <c r="P1022"/>
      <c r="Q1022"/>
      <c r="R1022"/>
      <c r="S1022"/>
    </row>
    <row r="1023" spans="4:19" x14ac:dyDescent="0.45">
      <c r="D1023" s="44"/>
      <c r="E1023" s="284" t="s">
        <v>100</v>
      </c>
      <c r="F1023" s="309"/>
      <c r="G1023" s="5">
        <v>6</v>
      </c>
      <c r="H1023" s="5">
        <v>6</v>
      </c>
      <c r="I1023" s="54">
        <v>12</v>
      </c>
      <c r="J1023"/>
      <c r="K1023"/>
      <c r="L1023"/>
      <c r="M1023"/>
      <c r="N1023"/>
      <c r="O1023"/>
      <c r="P1023"/>
      <c r="Q1023"/>
      <c r="R1023"/>
      <c r="S1023"/>
    </row>
    <row r="1024" spans="4:19" x14ac:dyDescent="0.45">
      <c r="D1024" s="44"/>
      <c r="E1024" s="284" t="s">
        <v>94</v>
      </c>
      <c r="F1024" s="309">
        <v>2</v>
      </c>
      <c r="G1024" s="5">
        <v>4</v>
      </c>
      <c r="H1024" s="5">
        <v>8</v>
      </c>
      <c r="I1024" s="54">
        <v>14</v>
      </c>
      <c r="J1024"/>
      <c r="K1024"/>
      <c r="L1024"/>
      <c r="M1024"/>
      <c r="N1024"/>
      <c r="O1024"/>
      <c r="P1024"/>
      <c r="Q1024"/>
      <c r="R1024"/>
      <c r="S1024"/>
    </row>
    <row r="1025" spans="4:19" x14ac:dyDescent="0.45">
      <c r="D1025" s="44"/>
      <c r="E1025" s="284" t="s">
        <v>105</v>
      </c>
      <c r="F1025" s="309"/>
      <c r="G1025" s="5">
        <v>4</v>
      </c>
      <c r="H1025" s="5"/>
      <c r="I1025" s="54">
        <v>4</v>
      </c>
      <c r="J1025"/>
      <c r="K1025"/>
      <c r="L1025"/>
      <c r="M1025"/>
      <c r="N1025"/>
      <c r="O1025"/>
      <c r="P1025"/>
      <c r="Q1025"/>
      <c r="R1025"/>
      <c r="S1025"/>
    </row>
    <row r="1026" spans="4:19" x14ac:dyDescent="0.45">
      <c r="D1026" s="44"/>
      <c r="E1026" s="284" t="s">
        <v>486</v>
      </c>
      <c r="F1026" s="309"/>
      <c r="G1026" s="5">
        <v>2</v>
      </c>
      <c r="H1026" s="5"/>
      <c r="I1026" s="54">
        <v>2</v>
      </c>
      <c r="J1026"/>
      <c r="K1026"/>
      <c r="L1026"/>
      <c r="M1026"/>
      <c r="N1026"/>
      <c r="O1026"/>
      <c r="P1026"/>
      <c r="Q1026"/>
      <c r="R1026"/>
      <c r="S1026"/>
    </row>
    <row r="1027" spans="4:19" x14ac:dyDescent="0.45">
      <c r="D1027" s="44"/>
      <c r="E1027" s="284" t="s">
        <v>64</v>
      </c>
      <c r="F1027" s="309">
        <v>8</v>
      </c>
      <c r="G1027" s="5">
        <v>4</v>
      </c>
      <c r="H1027" s="5">
        <v>6</v>
      </c>
      <c r="I1027" s="54">
        <v>18</v>
      </c>
      <c r="J1027"/>
      <c r="K1027"/>
      <c r="L1027"/>
      <c r="M1027"/>
      <c r="N1027"/>
      <c r="O1027"/>
      <c r="P1027"/>
      <c r="Q1027"/>
      <c r="R1027"/>
      <c r="S1027"/>
    </row>
    <row r="1028" spans="4:19" x14ac:dyDescent="0.45">
      <c r="D1028" s="44"/>
      <c r="E1028" s="284" t="s">
        <v>81</v>
      </c>
      <c r="F1028" s="309">
        <v>4</v>
      </c>
      <c r="G1028" s="5"/>
      <c r="H1028" s="5"/>
      <c r="I1028" s="54">
        <v>4</v>
      </c>
      <c r="J1028"/>
      <c r="K1028"/>
      <c r="L1028"/>
      <c r="M1028"/>
      <c r="N1028"/>
      <c r="O1028"/>
      <c r="P1028"/>
      <c r="Q1028"/>
      <c r="R1028"/>
      <c r="S1028"/>
    </row>
    <row r="1029" spans="4:19" x14ac:dyDescent="0.45">
      <c r="D1029" s="44"/>
      <c r="E1029" s="284" t="s">
        <v>57</v>
      </c>
      <c r="F1029" s="309">
        <v>9</v>
      </c>
      <c r="G1029" s="5">
        <v>6</v>
      </c>
      <c r="H1029" s="5"/>
      <c r="I1029" s="54">
        <v>15</v>
      </c>
      <c r="J1029"/>
      <c r="K1029"/>
      <c r="L1029"/>
      <c r="M1029"/>
      <c r="N1029"/>
      <c r="O1029"/>
      <c r="P1029"/>
      <c r="Q1029"/>
      <c r="R1029"/>
      <c r="S1029"/>
    </row>
    <row r="1030" spans="4:19" x14ac:dyDescent="0.45">
      <c r="D1030" s="44"/>
      <c r="E1030" s="284" t="s">
        <v>530</v>
      </c>
      <c r="F1030" s="309"/>
      <c r="G1030" s="5"/>
      <c r="H1030" s="5">
        <v>2</v>
      </c>
      <c r="I1030" s="54">
        <v>2</v>
      </c>
      <c r="J1030"/>
      <c r="K1030"/>
      <c r="L1030"/>
      <c r="M1030"/>
      <c r="N1030"/>
      <c r="O1030"/>
      <c r="P1030"/>
      <c r="Q1030"/>
      <c r="R1030"/>
      <c r="S1030"/>
    </row>
    <row r="1031" spans="4:19" x14ac:dyDescent="0.45">
      <c r="D1031" s="44"/>
      <c r="E1031" s="284" t="s">
        <v>72</v>
      </c>
      <c r="F1031" s="309">
        <v>5</v>
      </c>
      <c r="G1031" s="5"/>
      <c r="H1031" s="5"/>
      <c r="I1031" s="54">
        <v>5</v>
      </c>
      <c r="J1031"/>
      <c r="K1031"/>
      <c r="L1031"/>
      <c r="M1031"/>
      <c r="N1031"/>
      <c r="O1031"/>
      <c r="P1031"/>
      <c r="Q1031"/>
      <c r="R1031"/>
      <c r="S1031"/>
    </row>
    <row r="1032" spans="4:19" x14ac:dyDescent="0.45">
      <c r="D1032" s="44"/>
      <c r="E1032" s="284" t="s">
        <v>92</v>
      </c>
      <c r="F1032" s="309"/>
      <c r="G1032" s="5">
        <v>6</v>
      </c>
      <c r="H1032" s="5"/>
      <c r="I1032" s="54">
        <v>6</v>
      </c>
      <c r="J1032"/>
      <c r="K1032"/>
      <c r="L1032"/>
      <c r="M1032"/>
      <c r="N1032"/>
      <c r="O1032"/>
      <c r="P1032"/>
      <c r="Q1032"/>
      <c r="R1032"/>
      <c r="S1032"/>
    </row>
    <row r="1033" spans="4:19" x14ac:dyDescent="0.45">
      <c r="D1033" s="44"/>
      <c r="E1033" s="284" t="s">
        <v>63</v>
      </c>
      <c r="F1033" s="309">
        <v>7</v>
      </c>
      <c r="G1033" s="5">
        <v>6</v>
      </c>
      <c r="H1033" s="5"/>
      <c r="I1033" s="54">
        <v>13</v>
      </c>
      <c r="J1033"/>
      <c r="K1033"/>
      <c r="L1033"/>
      <c r="M1033"/>
      <c r="N1033"/>
      <c r="O1033"/>
      <c r="P1033"/>
      <c r="Q1033"/>
      <c r="R1033"/>
      <c r="S1033"/>
    </row>
    <row r="1034" spans="4:19" x14ac:dyDescent="0.45">
      <c r="D1034" s="44"/>
      <c r="E1034" s="284" t="s">
        <v>481</v>
      </c>
      <c r="F1034" s="309">
        <v>2</v>
      </c>
      <c r="G1034" s="5"/>
      <c r="H1034" s="5"/>
      <c r="I1034" s="54">
        <v>2</v>
      </c>
      <c r="J1034"/>
      <c r="K1034"/>
      <c r="L1034"/>
      <c r="M1034"/>
      <c r="N1034"/>
      <c r="O1034"/>
      <c r="P1034"/>
      <c r="Q1034"/>
      <c r="R1034"/>
      <c r="S1034"/>
    </row>
    <row r="1035" spans="4:19" x14ac:dyDescent="0.45">
      <c r="D1035" s="44"/>
      <c r="E1035" s="284" t="s">
        <v>99</v>
      </c>
      <c r="F1035" s="309"/>
      <c r="G1035" s="5">
        <v>2</v>
      </c>
      <c r="H1035" s="5">
        <v>4</v>
      </c>
      <c r="I1035" s="54">
        <v>6</v>
      </c>
      <c r="J1035"/>
      <c r="K1035"/>
      <c r="L1035"/>
      <c r="M1035"/>
      <c r="N1035"/>
      <c r="O1035"/>
      <c r="P1035"/>
      <c r="Q1035"/>
      <c r="R1035"/>
      <c r="S1035"/>
    </row>
    <row r="1036" spans="4:19" x14ac:dyDescent="0.45">
      <c r="D1036" s="44"/>
      <c r="E1036" s="284" t="s">
        <v>117</v>
      </c>
      <c r="F1036" s="309">
        <v>2</v>
      </c>
      <c r="G1036" s="5"/>
      <c r="H1036" s="5"/>
      <c r="I1036" s="54">
        <v>2</v>
      </c>
      <c r="J1036"/>
      <c r="K1036"/>
      <c r="L1036"/>
      <c r="M1036"/>
      <c r="N1036"/>
      <c r="O1036"/>
      <c r="P1036"/>
      <c r="Q1036"/>
      <c r="R1036"/>
      <c r="S1036"/>
    </row>
    <row r="1037" spans="4:19" x14ac:dyDescent="0.45">
      <c r="D1037" s="44"/>
      <c r="E1037" s="284" t="s">
        <v>429</v>
      </c>
      <c r="F1037" s="309"/>
      <c r="G1037" s="5">
        <v>2</v>
      </c>
      <c r="H1037" s="5"/>
      <c r="I1037" s="54">
        <v>2</v>
      </c>
      <c r="J1037"/>
      <c r="K1037"/>
      <c r="L1037"/>
      <c r="M1037"/>
      <c r="N1037"/>
      <c r="O1037"/>
      <c r="P1037"/>
      <c r="Q1037"/>
      <c r="R1037"/>
      <c r="S1037"/>
    </row>
    <row r="1038" spans="4:19" x14ac:dyDescent="0.45">
      <c r="D1038" s="44"/>
      <c r="E1038" s="284" t="s">
        <v>96</v>
      </c>
      <c r="F1038" s="309"/>
      <c r="G1038" s="5">
        <v>4</v>
      </c>
      <c r="H1038" s="5">
        <v>4</v>
      </c>
      <c r="I1038" s="54">
        <v>8</v>
      </c>
      <c r="J1038"/>
      <c r="K1038"/>
      <c r="L1038"/>
      <c r="M1038"/>
      <c r="N1038"/>
      <c r="O1038"/>
      <c r="P1038"/>
      <c r="Q1038"/>
      <c r="R1038"/>
      <c r="S1038"/>
    </row>
    <row r="1039" spans="4:19" x14ac:dyDescent="0.45">
      <c r="D1039" s="44"/>
      <c r="E1039" s="284" t="s">
        <v>106</v>
      </c>
      <c r="F1039" s="309"/>
      <c r="G1039" s="5">
        <v>4</v>
      </c>
      <c r="H1039" s="5"/>
      <c r="I1039" s="54">
        <v>4</v>
      </c>
      <c r="J1039"/>
      <c r="K1039"/>
      <c r="L1039"/>
      <c r="M1039"/>
      <c r="N1039"/>
      <c r="O1039"/>
      <c r="P1039"/>
      <c r="Q1039"/>
      <c r="R1039"/>
      <c r="S1039"/>
    </row>
    <row r="1040" spans="4:19" x14ac:dyDescent="0.45">
      <c r="D1040" s="44"/>
      <c r="E1040" s="284" t="s">
        <v>104</v>
      </c>
      <c r="F1040" s="309"/>
      <c r="G1040" s="5">
        <v>5</v>
      </c>
      <c r="H1040" s="5"/>
      <c r="I1040" s="54">
        <v>5</v>
      </c>
      <c r="J1040"/>
      <c r="K1040"/>
      <c r="L1040"/>
      <c r="M1040"/>
      <c r="N1040"/>
      <c r="O1040"/>
      <c r="P1040"/>
      <c r="Q1040"/>
      <c r="R1040"/>
      <c r="S1040"/>
    </row>
    <row r="1041" spans="4:19" x14ac:dyDescent="0.45">
      <c r="D1041" s="44"/>
      <c r="E1041" s="284" t="s">
        <v>67</v>
      </c>
      <c r="F1041" s="309">
        <v>9</v>
      </c>
      <c r="G1041" s="5"/>
      <c r="H1041" s="5"/>
      <c r="I1041" s="54">
        <v>9</v>
      </c>
      <c r="J1041"/>
      <c r="K1041"/>
      <c r="L1041"/>
      <c r="M1041"/>
      <c r="N1041"/>
      <c r="O1041"/>
      <c r="P1041"/>
      <c r="Q1041"/>
      <c r="R1041"/>
      <c r="S1041"/>
    </row>
    <row r="1042" spans="4:19" x14ac:dyDescent="0.45">
      <c r="D1042" s="44"/>
      <c r="E1042" s="284" t="s">
        <v>95</v>
      </c>
      <c r="F1042" s="309"/>
      <c r="G1042" s="5">
        <v>4</v>
      </c>
      <c r="H1042" s="5"/>
      <c r="I1042" s="54">
        <v>4</v>
      </c>
      <c r="J1042"/>
      <c r="K1042"/>
      <c r="L1042"/>
      <c r="M1042"/>
      <c r="N1042"/>
      <c r="O1042"/>
      <c r="P1042"/>
      <c r="Q1042"/>
      <c r="R1042"/>
      <c r="S1042"/>
    </row>
    <row r="1043" spans="4:19" x14ac:dyDescent="0.45">
      <c r="D1043" s="44"/>
      <c r="E1043" s="284" t="s">
        <v>103</v>
      </c>
      <c r="F1043" s="309"/>
      <c r="G1043" s="5">
        <v>4</v>
      </c>
      <c r="H1043" s="5"/>
      <c r="I1043" s="54">
        <v>4</v>
      </c>
      <c r="J1043"/>
      <c r="K1043"/>
      <c r="L1043"/>
      <c r="M1043"/>
      <c r="N1043"/>
      <c r="O1043"/>
      <c r="P1043"/>
      <c r="Q1043"/>
      <c r="R1043"/>
      <c r="S1043"/>
    </row>
    <row r="1044" spans="4:19" x14ac:dyDescent="0.45">
      <c r="D1044" s="44"/>
      <c r="E1044" s="284" t="s">
        <v>70</v>
      </c>
      <c r="F1044" s="309">
        <v>4</v>
      </c>
      <c r="G1044" s="5">
        <v>4</v>
      </c>
      <c r="H1044" s="5">
        <v>4</v>
      </c>
      <c r="I1044" s="54">
        <v>12</v>
      </c>
      <c r="J1044"/>
      <c r="K1044"/>
      <c r="L1044"/>
      <c r="M1044"/>
      <c r="N1044"/>
      <c r="O1044"/>
      <c r="P1044"/>
      <c r="Q1044"/>
      <c r="R1044"/>
      <c r="S1044"/>
    </row>
    <row r="1045" spans="4:19" x14ac:dyDescent="0.45">
      <c r="D1045" s="44"/>
      <c r="E1045" s="284" t="s">
        <v>113</v>
      </c>
      <c r="F1045" s="309">
        <v>2</v>
      </c>
      <c r="G1045" s="5"/>
      <c r="H1045" s="5"/>
      <c r="I1045" s="54">
        <v>2</v>
      </c>
      <c r="J1045"/>
      <c r="K1045"/>
      <c r="L1045"/>
      <c r="M1045"/>
      <c r="N1045"/>
      <c r="O1045"/>
      <c r="P1045"/>
      <c r="Q1045"/>
      <c r="R1045"/>
      <c r="S1045"/>
    </row>
    <row r="1046" spans="4:19" x14ac:dyDescent="0.45">
      <c r="D1046" s="44"/>
      <c r="E1046" s="284" t="s">
        <v>79</v>
      </c>
      <c r="F1046" s="309">
        <v>7</v>
      </c>
      <c r="G1046" s="5"/>
      <c r="H1046" s="5">
        <v>4</v>
      </c>
      <c r="I1046" s="54">
        <v>11</v>
      </c>
      <c r="J1046"/>
      <c r="K1046"/>
      <c r="L1046"/>
      <c r="M1046"/>
      <c r="N1046"/>
      <c r="O1046"/>
      <c r="P1046"/>
      <c r="Q1046"/>
      <c r="R1046"/>
      <c r="S1046"/>
    </row>
    <row r="1047" spans="4:19" x14ac:dyDescent="0.45">
      <c r="D1047" s="44"/>
      <c r="E1047" s="284" t="s">
        <v>121</v>
      </c>
      <c r="F1047" s="309">
        <v>3</v>
      </c>
      <c r="G1047" s="5">
        <v>2</v>
      </c>
      <c r="H1047" s="5">
        <v>2</v>
      </c>
      <c r="I1047" s="54">
        <v>7</v>
      </c>
      <c r="J1047"/>
      <c r="K1047"/>
      <c r="L1047"/>
      <c r="M1047"/>
      <c r="N1047"/>
      <c r="O1047"/>
      <c r="P1047"/>
      <c r="Q1047"/>
      <c r="R1047"/>
      <c r="S1047"/>
    </row>
    <row r="1048" spans="4:19" x14ac:dyDescent="0.45">
      <c r="D1048" s="44"/>
      <c r="E1048" s="284" t="s">
        <v>83</v>
      </c>
      <c r="F1048" s="309">
        <v>7</v>
      </c>
      <c r="G1048" s="5">
        <v>2</v>
      </c>
      <c r="H1048" s="5">
        <v>2</v>
      </c>
      <c r="I1048" s="54">
        <v>11</v>
      </c>
      <c r="J1048"/>
      <c r="K1048"/>
      <c r="L1048"/>
      <c r="M1048"/>
      <c r="N1048"/>
      <c r="O1048"/>
      <c r="P1048"/>
      <c r="Q1048"/>
      <c r="R1048"/>
      <c r="S1048"/>
    </row>
    <row r="1049" spans="4:19" x14ac:dyDescent="0.45">
      <c r="D1049" s="44"/>
      <c r="E1049" s="284" t="s">
        <v>109</v>
      </c>
      <c r="F1049" s="309"/>
      <c r="G1049" s="5"/>
      <c r="H1049" s="5">
        <v>2</v>
      </c>
      <c r="I1049" s="54">
        <v>2</v>
      </c>
      <c r="J1049"/>
      <c r="K1049"/>
      <c r="L1049"/>
      <c r="M1049"/>
      <c r="N1049"/>
      <c r="O1049"/>
      <c r="P1049"/>
      <c r="Q1049"/>
      <c r="R1049"/>
      <c r="S1049"/>
    </row>
    <row r="1050" spans="4:19" x14ac:dyDescent="0.45">
      <c r="D1050" s="44"/>
      <c r="E1050" s="284" t="s">
        <v>84</v>
      </c>
      <c r="F1050" s="309">
        <v>6</v>
      </c>
      <c r="G1050" s="5"/>
      <c r="H1050" s="5"/>
      <c r="I1050" s="54">
        <v>6</v>
      </c>
      <c r="J1050"/>
      <c r="K1050"/>
      <c r="L1050"/>
      <c r="M1050"/>
      <c r="N1050"/>
      <c r="O1050"/>
      <c r="P1050"/>
      <c r="Q1050"/>
      <c r="R1050"/>
      <c r="S1050"/>
    </row>
    <row r="1051" spans="4:19" x14ac:dyDescent="0.45">
      <c r="D1051" s="44"/>
      <c r="E1051" s="284" t="s">
        <v>59</v>
      </c>
      <c r="F1051" s="309">
        <v>9</v>
      </c>
      <c r="G1051" s="5">
        <v>4</v>
      </c>
      <c r="H1051" s="5"/>
      <c r="I1051" s="54">
        <v>13</v>
      </c>
      <c r="J1051"/>
      <c r="K1051"/>
      <c r="L1051"/>
      <c r="M1051"/>
      <c r="N1051"/>
      <c r="O1051"/>
      <c r="P1051"/>
      <c r="Q1051"/>
      <c r="R1051"/>
      <c r="S1051"/>
    </row>
    <row r="1052" spans="4:19" x14ac:dyDescent="0.45">
      <c r="D1052" s="44"/>
      <c r="E1052" s="284" t="s">
        <v>89</v>
      </c>
      <c r="F1052" s="309">
        <v>3</v>
      </c>
      <c r="G1052" s="5">
        <v>6</v>
      </c>
      <c r="H1052" s="5">
        <v>6</v>
      </c>
      <c r="I1052" s="54">
        <v>15</v>
      </c>
      <c r="J1052"/>
      <c r="K1052"/>
      <c r="L1052"/>
      <c r="M1052"/>
      <c r="N1052"/>
      <c r="O1052"/>
      <c r="P1052"/>
      <c r="Q1052"/>
      <c r="R1052"/>
      <c r="S1052"/>
    </row>
    <row r="1053" spans="4:19" x14ac:dyDescent="0.45">
      <c r="D1053" s="44"/>
      <c r="E1053" s="284" t="s">
        <v>69</v>
      </c>
      <c r="F1053" s="309">
        <v>9</v>
      </c>
      <c r="G1053" s="5">
        <v>4</v>
      </c>
      <c r="H1053" s="5"/>
      <c r="I1053" s="54">
        <v>13</v>
      </c>
      <c r="J1053"/>
      <c r="K1053"/>
      <c r="L1053"/>
      <c r="M1053"/>
      <c r="N1053"/>
      <c r="O1053"/>
      <c r="P1053"/>
      <c r="Q1053"/>
      <c r="R1053"/>
      <c r="S1053"/>
    </row>
    <row r="1054" spans="4:19" x14ac:dyDescent="0.45">
      <c r="D1054" s="44"/>
      <c r="E1054" s="284" t="s">
        <v>101</v>
      </c>
      <c r="F1054" s="309"/>
      <c r="G1054" s="5">
        <v>6</v>
      </c>
      <c r="H1054" s="5"/>
      <c r="I1054" s="54">
        <v>6</v>
      </c>
      <c r="J1054"/>
      <c r="K1054"/>
      <c r="L1054"/>
      <c r="M1054"/>
      <c r="N1054"/>
      <c r="O1054"/>
      <c r="P1054"/>
      <c r="Q1054"/>
      <c r="R1054"/>
      <c r="S1054"/>
    </row>
    <row r="1055" spans="4:19" x14ac:dyDescent="0.45">
      <c r="D1055" s="44"/>
      <c r="E1055" s="284" t="s">
        <v>118</v>
      </c>
      <c r="F1055" s="309">
        <v>8</v>
      </c>
      <c r="G1055" s="5"/>
      <c r="H1055" s="5"/>
      <c r="I1055" s="54">
        <v>8</v>
      </c>
      <c r="J1055"/>
      <c r="K1055"/>
      <c r="L1055"/>
      <c r="M1055"/>
      <c r="N1055"/>
      <c r="O1055"/>
      <c r="P1055"/>
      <c r="Q1055"/>
      <c r="R1055"/>
      <c r="S1055"/>
    </row>
    <row r="1056" spans="4:19" x14ac:dyDescent="0.45">
      <c r="D1056" s="44"/>
      <c r="E1056" s="284" t="s">
        <v>114</v>
      </c>
      <c r="F1056" s="309">
        <v>3</v>
      </c>
      <c r="G1056" s="5"/>
      <c r="H1056" s="5"/>
      <c r="I1056" s="54">
        <v>3</v>
      </c>
      <c r="J1056"/>
      <c r="K1056"/>
      <c r="L1056"/>
      <c r="M1056"/>
      <c r="N1056"/>
      <c r="O1056"/>
      <c r="P1056"/>
      <c r="Q1056"/>
      <c r="R1056"/>
      <c r="S1056"/>
    </row>
    <row r="1057" spans="4:19" x14ac:dyDescent="0.45">
      <c r="D1057" s="44"/>
      <c r="E1057" s="284" t="s">
        <v>98</v>
      </c>
      <c r="F1057" s="309"/>
      <c r="G1057" s="5">
        <v>4</v>
      </c>
      <c r="H1057" s="5"/>
      <c r="I1057" s="54">
        <v>4</v>
      </c>
      <c r="J1057"/>
      <c r="K1057"/>
      <c r="L1057"/>
      <c r="M1057"/>
      <c r="N1057"/>
      <c r="O1057"/>
      <c r="P1057"/>
      <c r="Q1057"/>
      <c r="R1057"/>
      <c r="S1057"/>
    </row>
    <row r="1058" spans="4:19" x14ac:dyDescent="0.45">
      <c r="D1058" s="44"/>
      <c r="E1058" s="284" t="s">
        <v>78</v>
      </c>
      <c r="F1058" s="309">
        <v>3</v>
      </c>
      <c r="G1058" s="5"/>
      <c r="H1058" s="5"/>
      <c r="I1058" s="54">
        <v>3</v>
      </c>
      <c r="J1058"/>
      <c r="K1058"/>
      <c r="L1058"/>
      <c r="M1058"/>
      <c r="N1058"/>
      <c r="O1058"/>
      <c r="P1058"/>
      <c r="Q1058"/>
      <c r="R1058"/>
      <c r="S1058"/>
    </row>
    <row r="1059" spans="4:19" x14ac:dyDescent="0.45">
      <c r="D1059" s="44"/>
      <c r="E1059" s="284" t="s">
        <v>68</v>
      </c>
      <c r="F1059" s="309">
        <v>6</v>
      </c>
      <c r="G1059" s="5">
        <v>6</v>
      </c>
      <c r="H1059" s="5">
        <v>6</v>
      </c>
      <c r="I1059" s="54">
        <v>18</v>
      </c>
      <c r="J1059"/>
      <c r="K1059"/>
      <c r="L1059"/>
      <c r="M1059"/>
      <c r="N1059"/>
      <c r="O1059"/>
      <c r="P1059"/>
      <c r="Q1059"/>
      <c r="R1059"/>
      <c r="S1059"/>
    </row>
    <row r="1060" spans="4:19" x14ac:dyDescent="0.45">
      <c r="D1060" s="44"/>
      <c r="E1060" s="284" t="s">
        <v>71</v>
      </c>
      <c r="F1060" s="309">
        <v>6</v>
      </c>
      <c r="G1060" s="5">
        <v>8</v>
      </c>
      <c r="H1060" s="5"/>
      <c r="I1060" s="54">
        <v>14</v>
      </c>
      <c r="J1060"/>
      <c r="K1060"/>
      <c r="L1060"/>
      <c r="M1060"/>
      <c r="N1060"/>
      <c r="O1060"/>
      <c r="P1060"/>
      <c r="Q1060"/>
      <c r="R1060"/>
      <c r="S1060"/>
    </row>
    <row r="1061" spans="4:19" x14ac:dyDescent="0.45">
      <c r="D1061" s="44"/>
      <c r="E1061" s="284" t="s">
        <v>66</v>
      </c>
      <c r="F1061" s="309">
        <v>8</v>
      </c>
      <c r="G1061" s="5">
        <v>6</v>
      </c>
      <c r="H1061" s="5"/>
      <c r="I1061" s="54">
        <v>14</v>
      </c>
      <c r="J1061"/>
      <c r="K1061"/>
      <c r="L1061"/>
      <c r="M1061"/>
      <c r="N1061"/>
      <c r="O1061"/>
      <c r="P1061"/>
      <c r="Q1061"/>
    </row>
    <row r="1062" spans="4:19" x14ac:dyDescent="0.45">
      <c r="D1062" s="44"/>
      <c r="E1062" s="284" t="s">
        <v>116</v>
      </c>
      <c r="F1062" s="309">
        <v>6</v>
      </c>
      <c r="G1062" s="5"/>
      <c r="H1062" s="5"/>
      <c r="I1062" s="54">
        <v>6</v>
      </c>
      <c r="J1062"/>
      <c r="K1062"/>
      <c r="L1062"/>
      <c r="M1062"/>
      <c r="N1062"/>
      <c r="O1062"/>
      <c r="P1062"/>
      <c r="Q1062"/>
    </row>
    <row r="1063" spans="4:19" x14ac:dyDescent="0.45">
      <c r="D1063" s="44"/>
      <c r="E1063" s="284" t="s">
        <v>77</v>
      </c>
      <c r="F1063" s="309">
        <v>4</v>
      </c>
      <c r="G1063" s="5"/>
      <c r="H1063" s="5"/>
      <c r="I1063" s="54">
        <v>4</v>
      </c>
      <c r="J1063"/>
      <c r="K1063"/>
      <c r="L1063"/>
      <c r="M1063"/>
      <c r="N1063"/>
      <c r="O1063"/>
      <c r="P1063"/>
      <c r="Q1063"/>
    </row>
    <row r="1064" spans="4:19" x14ac:dyDescent="0.45">
      <c r="D1064" s="44"/>
      <c r="E1064" s="284" t="s">
        <v>86</v>
      </c>
      <c r="F1064" s="309">
        <v>4</v>
      </c>
      <c r="G1064" s="5"/>
      <c r="H1064" s="5"/>
      <c r="I1064" s="54">
        <v>4</v>
      </c>
      <c r="J1064"/>
      <c r="K1064"/>
      <c r="L1064"/>
      <c r="M1064"/>
      <c r="N1064"/>
      <c r="O1064"/>
      <c r="P1064"/>
      <c r="Q1064"/>
    </row>
    <row r="1065" spans="4:19" x14ac:dyDescent="0.45">
      <c r="D1065" s="44"/>
      <c r="E1065" s="284" t="s">
        <v>82</v>
      </c>
      <c r="F1065" s="309">
        <v>7</v>
      </c>
      <c r="G1065" s="5">
        <v>4</v>
      </c>
      <c r="H1065" s="5"/>
      <c r="I1065" s="54">
        <v>11</v>
      </c>
      <c r="J1065"/>
      <c r="K1065"/>
      <c r="L1065"/>
      <c r="M1065"/>
      <c r="N1065"/>
      <c r="O1065"/>
      <c r="P1065"/>
      <c r="Q1065"/>
    </row>
    <row r="1066" spans="4:19" x14ac:dyDescent="0.45">
      <c r="D1066" s="44"/>
      <c r="E1066" s="284" t="s">
        <v>88</v>
      </c>
      <c r="F1066" s="309">
        <v>4</v>
      </c>
      <c r="G1066" s="5">
        <v>1</v>
      </c>
      <c r="H1066" s="5"/>
      <c r="I1066" s="54">
        <v>5</v>
      </c>
      <c r="J1066"/>
      <c r="K1066"/>
      <c r="L1066"/>
      <c r="M1066"/>
      <c r="N1066"/>
      <c r="O1066"/>
      <c r="P1066"/>
      <c r="Q1066"/>
    </row>
    <row r="1067" spans="4:19" x14ac:dyDescent="0.45">
      <c r="D1067" s="44"/>
      <c r="E1067" s="284" t="s">
        <v>120</v>
      </c>
      <c r="F1067" s="309">
        <v>2</v>
      </c>
      <c r="G1067" s="5"/>
      <c r="H1067" s="5">
        <v>4</v>
      </c>
      <c r="I1067" s="54">
        <v>6</v>
      </c>
      <c r="J1067"/>
      <c r="K1067"/>
      <c r="L1067"/>
      <c r="M1067"/>
      <c r="N1067"/>
      <c r="O1067"/>
      <c r="P1067"/>
      <c r="Q1067"/>
    </row>
    <row r="1068" spans="4:19" x14ac:dyDescent="0.45">
      <c r="D1068" s="44"/>
      <c r="E1068" s="284" t="s">
        <v>85</v>
      </c>
      <c r="F1068" s="309">
        <v>3</v>
      </c>
      <c r="G1068" s="5"/>
      <c r="H1068" s="5">
        <v>6</v>
      </c>
      <c r="I1068" s="54">
        <v>9</v>
      </c>
      <c r="J1068"/>
      <c r="K1068"/>
      <c r="L1068"/>
      <c r="M1068"/>
      <c r="N1068"/>
      <c r="O1068"/>
      <c r="P1068"/>
      <c r="Q1068"/>
    </row>
    <row r="1069" spans="4:19" x14ac:dyDescent="0.45">
      <c r="D1069" s="44"/>
      <c r="E1069" s="284" t="s">
        <v>80</v>
      </c>
      <c r="F1069" s="309">
        <v>6</v>
      </c>
      <c r="G1069" s="5">
        <v>4</v>
      </c>
      <c r="H1069" s="5"/>
      <c r="I1069" s="54">
        <v>10</v>
      </c>
      <c r="J1069"/>
      <c r="K1069"/>
      <c r="L1069"/>
      <c r="M1069"/>
      <c r="N1069"/>
      <c r="O1069"/>
      <c r="P1069"/>
      <c r="Q1069"/>
    </row>
    <row r="1070" spans="4:19" x14ac:dyDescent="0.45">
      <c r="D1070" s="44"/>
      <c r="E1070" s="284" t="s">
        <v>544</v>
      </c>
      <c r="F1070" s="309">
        <v>4</v>
      </c>
      <c r="G1070" s="5">
        <v>6</v>
      </c>
      <c r="H1070" s="5"/>
      <c r="I1070" s="54">
        <v>10</v>
      </c>
      <c r="J1070"/>
      <c r="K1070"/>
      <c r="L1070"/>
      <c r="M1070"/>
      <c r="N1070"/>
      <c r="O1070"/>
      <c r="P1070"/>
      <c r="Q1070"/>
    </row>
    <row r="1071" spans="4:19" x14ac:dyDescent="0.45">
      <c r="D1071" s="44"/>
      <c r="E1071" s="284" t="s">
        <v>107</v>
      </c>
      <c r="F1071" s="309"/>
      <c r="G1071" s="5"/>
      <c r="H1071" s="5">
        <v>2</v>
      </c>
      <c r="I1071" s="54">
        <v>2</v>
      </c>
      <c r="J1071"/>
      <c r="K1071"/>
      <c r="L1071"/>
      <c r="M1071"/>
      <c r="N1071"/>
      <c r="O1071"/>
      <c r="P1071"/>
      <c r="Q1071"/>
    </row>
    <row r="1072" spans="4:19" x14ac:dyDescent="0.45">
      <c r="D1072" s="44"/>
      <c r="E1072" s="284" t="s">
        <v>75</v>
      </c>
      <c r="F1072" s="309">
        <v>7</v>
      </c>
      <c r="G1072" s="5">
        <v>6</v>
      </c>
      <c r="H1072" s="5">
        <v>4</v>
      </c>
      <c r="I1072" s="54">
        <v>17</v>
      </c>
      <c r="J1072"/>
      <c r="K1072"/>
      <c r="L1072"/>
      <c r="M1072"/>
      <c r="N1072"/>
      <c r="O1072"/>
      <c r="P1072"/>
      <c r="Q1072"/>
    </row>
    <row r="1073" spans="4:17" x14ac:dyDescent="0.45">
      <c r="D1073" s="44"/>
      <c r="E1073" s="284" t="s">
        <v>548</v>
      </c>
      <c r="F1073" s="309">
        <v>2</v>
      </c>
      <c r="G1073" s="5">
        <v>2</v>
      </c>
      <c r="H1073" s="5"/>
      <c r="I1073" s="54">
        <v>4</v>
      </c>
      <c r="J1073"/>
      <c r="K1073"/>
      <c r="L1073"/>
      <c r="M1073"/>
      <c r="N1073"/>
      <c r="O1073"/>
      <c r="P1073"/>
      <c r="Q1073"/>
    </row>
    <row r="1074" spans="4:17" x14ac:dyDescent="0.45">
      <c r="D1074" s="44"/>
      <c r="E1074" s="284" t="s">
        <v>500</v>
      </c>
      <c r="F1074" s="309">
        <v>2</v>
      </c>
      <c r="G1074" s="5">
        <v>2</v>
      </c>
      <c r="H1074" s="5">
        <v>4</v>
      </c>
      <c r="I1074" s="54">
        <v>8</v>
      </c>
      <c r="J1074"/>
      <c r="K1074"/>
      <c r="L1074"/>
      <c r="M1074"/>
      <c r="N1074"/>
      <c r="O1074"/>
      <c r="P1074"/>
      <c r="Q1074"/>
    </row>
    <row r="1075" spans="4:17" x14ac:dyDescent="0.45">
      <c r="D1075" s="44"/>
      <c r="E1075" s="284" t="s">
        <v>60</v>
      </c>
      <c r="F1075" s="309">
        <v>4</v>
      </c>
      <c r="G1075" s="5"/>
      <c r="H1075" s="5"/>
      <c r="I1075" s="54">
        <v>4</v>
      </c>
      <c r="J1075"/>
      <c r="K1075"/>
      <c r="L1075"/>
      <c r="M1075"/>
      <c r="N1075"/>
      <c r="O1075"/>
      <c r="P1075"/>
      <c r="Q1075"/>
    </row>
    <row r="1076" spans="4:17" x14ac:dyDescent="0.45">
      <c r="D1076" s="44"/>
      <c r="E1076" s="284" t="s">
        <v>90</v>
      </c>
      <c r="F1076" s="309">
        <v>7</v>
      </c>
      <c r="G1076" s="5"/>
      <c r="H1076" s="5"/>
      <c r="I1076" s="54">
        <v>7</v>
      </c>
      <c r="J1076"/>
      <c r="K1076"/>
      <c r="L1076"/>
      <c r="M1076"/>
      <c r="N1076"/>
      <c r="O1076"/>
      <c r="P1076"/>
      <c r="Q1076"/>
    </row>
    <row r="1077" spans="4:17" x14ac:dyDescent="0.45">
      <c r="D1077" s="44"/>
      <c r="E1077" s="284" t="s">
        <v>559</v>
      </c>
      <c r="F1077" s="309">
        <v>3</v>
      </c>
      <c r="G1077" s="5"/>
      <c r="H1077" s="5">
        <v>2</v>
      </c>
      <c r="I1077" s="54">
        <v>5</v>
      </c>
      <c r="J1077"/>
      <c r="K1077"/>
      <c r="L1077"/>
      <c r="M1077"/>
      <c r="N1077"/>
      <c r="O1077"/>
      <c r="P1077"/>
      <c r="Q1077"/>
    </row>
    <row r="1078" spans="4:17" x14ac:dyDescent="0.45">
      <c r="D1078" s="44"/>
      <c r="E1078" s="284" t="s">
        <v>124</v>
      </c>
      <c r="F1078" s="309"/>
      <c r="G1078" s="5"/>
      <c r="H1078" s="5">
        <v>2</v>
      </c>
      <c r="I1078" s="54">
        <v>2</v>
      </c>
      <c r="J1078"/>
      <c r="K1078"/>
      <c r="L1078"/>
      <c r="M1078"/>
      <c r="N1078"/>
      <c r="O1078"/>
      <c r="P1078"/>
      <c r="Q1078"/>
    </row>
    <row r="1079" spans="4:17" x14ac:dyDescent="0.45">
      <c r="D1079" s="44"/>
      <c r="E1079" s="284" t="s">
        <v>119</v>
      </c>
      <c r="F1079" s="309">
        <v>6</v>
      </c>
      <c r="G1079" s="5">
        <v>1</v>
      </c>
      <c r="H1079" s="5"/>
      <c r="I1079" s="54">
        <v>7</v>
      </c>
      <c r="J1079"/>
      <c r="K1079"/>
      <c r="L1079"/>
      <c r="M1079"/>
      <c r="N1079"/>
      <c r="O1079"/>
      <c r="P1079"/>
      <c r="Q1079"/>
    </row>
    <row r="1080" spans="4:17" x14ac:dyDescent="0.45">
      <c r="D1080" s="41" t="s">
        <v>159</v>
      </c>
      <c r="E1080" s="41" t="s">
        <v>181</v>
      </c>
      <c r="F1080" s="223">
        <v>6</v>
      </c>
      <c r="G1080" s="224"/>
      <c r="H1080" s="224"/>
      <c r="I1080" s="50">
        <v>6</v>
      </c>
      <c r="J1080"/>
      <c r="K1080"/>
      <c r="L1080"/>
      <c r="M1080" t="str">
        <f>+D1080</f>
        <v>Sotrasol Spa</v>
      </c>
      <c r="N1080" s="18">
        <f>COUNT(F1080:F1135)</f>
        <v>49</v>
      </c>
      <c r="O1080" s="18">
        <f>COUNT(G1080:G1135)</f>
        <v>22</v>
      </c>
      <c r="P1080" s="18">
        <f>COUNT(H1080:H1135)</f>
        <v>13</v>
      </c>
      <c r="Q1080" s="18">
        <f>COUNT(I1080:I1135)</f>
        <v>56</v>
      </c>
    </row>
    <row r="1081" spans="4:17" x14ac:dyDescent="0.45">
      <c r="D1081" s="44"/>
      <c r="E1081" s="284" t="s">
        <v>194</v>
      </c>
      <c r="F1081" s="309">
        <v>4</v>
      </c>
      <c r="G1081" s="5">
        <v>4</v>
      </c>
      <c r="H1081" s="5"/>
      <c r="I1081" s="54">
        <v>8</v>
      </c>
      <c r="J1081"/>
      <c r="K1081"/>
      <c r="L1081"/>
      <c r="M1081"/>
      <c r="N1081"/>
      <c r="O1081"/>
      <c r="P1081"/>
      <c r="Q1081"/>
    </row>
    <row r="1082" spans="4:17" x14ac:dyDescent="0.45">
      <c r="D1082" s="44"/>
      <c r="E1082" s="284" t="s">
        <v>170</v>
      </c>
      <c r="F1082" s="309">
        <v>2</v>
      </c>
      <c r="G1082" s="5"/>
      <c r="H1082" s="5"/>
      <c r="I1082" s="54">
        <v>2</v>
      </c>
      <c r="J1082"/>
      <c r="K1082"/>
      <c r="L1082"/>
      <c r="M1082"/>
      <c r="N1082"/>
      <c r="O1082"/>
      <c r="P1082"/>
      <c r="Q1082"/>
    </row>
    <row r="1083" spans="4:17" x14ac:dyDescent="0.45">
      <c r="D1083" s="44"/>
      <c r="E1083" s="284" t="s">
        <v>183</v>
      </c>
      <c r="F1083" s="309">
        <v>6</v>
      </c>
      <c r="G1083" s="5"/>
      <c r="H1083" s="5"/>
      <c r="I1083" s="54">
        <v>6</v>
      </c>
      <c r="J1083"/>
      <c r="K1083"/>
      <c r="L1083"/>
      <c r="M1083"/>
      <c r="N1083"/>
      <c r="O1083"/>
      <c r="P1083"/>
      <c r="Q1083"/>
    </row>
    <row r="1084" spans="4:17" x14ac:dyDescent="0.45">
      <c r="D1084" s="44"/>
      <c r="E1084" s="284" t="s">
        <v>202</v>
      </c>
      <c r="F1084" s="309">
        <v>4</v>
      </c>
      <c r="G1084" s="5"/>
      <c r="H1084" s="5"/>
      <c r="I1084" s="54">
        <v>4</v>
      </c>
      <c r="J1084"/>
      <c r="K1084"/>
      <c r="L1084"/>
      <c r="M1084"/>
      <c r="N1084"/>
      <c r="O1084"/>
      <c r="P1084"/>
      <c r="Q1084"/>
    </row>
    <row r="1085" spans="4:17" x14ac:dyDescent="0.45">
      <c r="D1085" s="44"/>
      <c r="E1085" s="284" t="s">
        <v>213</v>
      </c>
      <c r="F1085" s="309">
        <v>4</v>
      </c>
      <c r="G1085" s="5"/>
      <c r="H1085" s="5">
        <v>4</v>
      </c>
      <c r="I1085" s="54">
        <v>8</v>
      </c>
      <c r="J1085"/>
      <c r="K1085"/>
      <c r="L1085"/>
      <c r="M1085"/>
      <c r="N1085"/>
      <c r="O1085"/>
      <c r="P1085"/>
      <c r="Q1085"/>
    </row>
    <row r="1086" spans="4:17" x14ac:dyDescent="0.45">
      <c r="D1086" s="44"/>
      <c r="E1086" s="284" t="s">
        <v>176</v>
      </c>
      <c r="F1086" s="309">
        <v>7</v>
      </c>
      <c r="G1086" s="5"/>
      <c r="H1086" s="5"/>
      <c r="I1086" s="54">
        <v>7</v>
      </c>
      <c r="J1086"/>
      <c r="K1086"/>
      <c r="L1086"/>
      <c r="M1086"/>
      <c r="N1086"/>
      <c r="O1086"/>
      <c r="P1086"/>
      <c r="Q1086"/>
    </row>
    <row r="1087" spans="4:17" x14ac:dyDescent="0.45">
      <c r="D1087" s="44"/>
      <c r="E1087" s="284" t="s">
        <v>174</v>
      </c>
      <c r="F1087" s="309">
        <v>3</v>
      </c>
      <c r="G1087" s="5"/>
      <c r="H1087" s="5">
        <v>4</v>
      </c>
      <c r="I1087" s="54">
        <v>7</v>
      </c>
      <c r="J1087"/>
      <c r="K1087"/>
      <c r="L1087"/>
      <c r="M1087"/>
      <c r="N1087"/>
      <c r="O1087"/>
      <c r="P1087"/>
      <c r="Q1087"/>
    </row>
    <row r="1088" spans="4:17" x14ac:dyDescent="0.45">
      <c r="D1088" s="44"/>
      <c r="E1088" s="284" t="s">
        <v>197</v>
      </c>
      <c r="F1088" s="309">
        <v>4</v>
      </c>
      <c r="G1088" s="5"/>
      <c r="H1088" s="5"/>
      <c r="I1088" s="54">
        <v>4</v>
      </c>
      <c r="J1088"/>
      <c r="K1088"/>
      <c r="L1088"/>
      <c r="M1088"/>
      <c r="N1088"/>
      <c r="O1088"/>
      <c r="P1088"/>
      <c r="Q1088"/>
    </row>
    <row r="1089" spans="4:17" x14ac:dyDescent="0.45">
      <c r="D1089" s="44"/>
      <c r="E1089" s="284" t="s">
        <v>190</v>
      </c>
      <c r="F1089" s="309">
        <v>4</v>
      </c>
      <c r="G1089" s="5"/>
      <c r="H1089" s="5"/>
      <c r="I1089" s="54">
        <v>4</v>
      </c>
      <c r="J1089"/>
      <c r="K1089"/>
      <c r="L1089"/>
      <c r="M1089"/>
      <c r="N1089"/>
      <c r="O1089"/>
      <c r="P1089"/>
      <c r="Q1089"/>
    </row>
    <row r="1090" spans="4:17" x14ac:dyDescent="0.45">
      <c r="D1090" s="44"/>
      <c r="E1090" s="284" t="s">
        <v>215</v>
      </c>
      <c r="F1090" s="309"/>
      <c r="G1090" s="5">
        <v>2</v>
      </c>
      <c r="H1090" s="5">
        <v>2</v>
      </c>
      <c r="I1090" s="54">
        <v>4</v>
      </c>
      <c r="J1090"/>
      <c r="K1090"/>
      <c r="L1090"/>
      <c r="M1090"/>
      <c r="N1090"/>
      <c r="O1090"/>
      <c r="P1090"/>
      <c r="Q1090"/>
    </row>
    <row r="1091" spans="4:17" x14ac:dyDescent="0.45">
      <c r="D1091" s="44"/>
      <c r="E1091" s="284" t="s">
        <v>203</v>
      </c>
      <c r="F1091" s="309">
        <v>9</v>
      </c>
      <c r="G1091" s="5">
        <v>6</v>
      </c>
      <c r="H1091" s="5"/>
      <c r="I1091" s="54">
        <v>15</v>
      </c>
      <c r="J1091"/>
      <c r="K1091"/>
      <c r="L1091"/>
      <c r="M1091"/>
      <c r="N1091"/>
      <c r="O1091"/>
      <c r="P1091"/>
      <c r="Q1091"/>
    </row>
    <row r="1092" spans="4:17" x14ac:dyDescent="0.45">
      <c r="D1092" s="44"/>
      <c r="E1092" s="284" t="s">
        <v>200</v>
      </c>
      <c r="F1092" s="309">
        <v>6</v>
      </c>
      <c r="G1092" s="5"/>
      <c r="H1092" s="5"/>
      <c r="I1092" s="54">
        <v>6</v>
      </c>
      <c r="J1092"/>
      <c r="K1092"/>
      <c r="L1092"/>
      <c r="M1092"/>
      <c r="N1092"/>
      <c r="O1092"/>
      <c r="P1092"/>
      <c r="Q1092"/>
    </row>
    <row r="1093" spans="4:17" x14ac:dyDescent="0.45">
      <c r="D1093" s="44"/>
      <c r="E1093" s="284" t="s">
        <v>182</v>
      </c>
      <c r="F1093" s="309">
        <v>6</v>
      </c>
      <c r="G1093" s="5"/>
      <c r="H1093" s="5"/>
      <c r="I1093" s="54">
        <v>6</v>
      </c>
      <c r="J1093"/>
      <c r="K1093"/>
      <c r="L1093"/>
      <c r="M1093"/>
      <c r="N1093"/>
      <c r="O1093"/>
      <c r="P1093"/>
      <c r="Q1093"/>
    </row>
    <row r="1094" spans="4:17" x14ac:dyDescent="0.45">
      <c r="D1094" s="44"/>
      <c r="E1094" s="284" t="s">
        <v>214</v>
      </c>
      <c r="F1094" s="309"/>
      <c r="G1094" s="5"/>
      <c r="H1094" s="5">
        <v>6</v>
      </c>
      <c r="I1094" s="54">
        <v>6</v>
      </c>
      <c r="J1094"/>
      <c r="K1094"/>
      <c r="L1094"/>
      <c r="M1094"/>
      <c r="N1094"/>
      <c r="O1094"/>
      <c r="P1094"/>
      <c r="Q1094"/>
    </row>
    <row r="1095" spans="4:17" x14ac:dyDescent="0.45">
      <c r="D1095" s="44"/>
      <c r="E1095" s="284" t="s">
        <v>177</v>
      </c>
      <c r="F1095" s="309">
        <v>4</v>
      </c>
      <c r="G1095" s="5">
        <v>4</v>
      </c>
      <c r="H1095" s="5"/>
      <c r="I1095" s="54">
        <v>8</v>
      </c>
      <c r="J1095"/>
      <c r="K1095"/>
      <c r="L1095"/>
      <c r="M1095"/>
      <c r="N1095"/>
      <c r="O1095"/>
      <c r="P1095"/>
      <c r="Q1095"/>
    </row>
    <row r="1096" spans="4:17" x14ac:dyDescent="0.45">
      <c r="D1096" s="44"/>
      <c r="E1096" s="284" t="s">
        <v>206</v>
      </c>
      <c r="F1096" s="309">
        <v>2</v>
      </c>
      <c r="G1096" s="5">
        <v>2</v>
      </c>
      <c r="H1096" s="5"/>
      <c r="I1096" s="54">
        <v>4</v>
      </c>
      <c r="J1096"/>
      <c r="K1096"/>
      <c r="L1096"/>
      <c r="M1096"/>
      <c r="N1096"/>
      <c r="O1096"/>
      <c r="P1096"/>
      <c r="Q1096"/>
    </row>
    <row r="1097" spans="4:17" x14ac:dyDescent="0.45">
      <c r="D1097" s="44"/>
      <c r="E1097" s="284" t="s">
        <v>209</v>
      </c>
      <c r="F1097" s="309">
        <v>2</v>
      </c>
      <c r="G1097" s="5">
        <v>2</v>
      </c>
      <c r="H1097" s="5"/>
      <c r="I1097" s="54">
        <v>4</v>
      </c>
      <c r="J1097"/>
      <c r="K1097"/>
      <c r="L1097"/>
      <c r="M1097"/>
      <c r="N1097"/>
      <c r="O1097"/>
      <c r="P1097"/>
      <c r="Q1097"/>
    </row>
    <row r="1098" spans="4:17" x14ac:dyDescent="0.45">
      <c r="D1098" s="44"/>
      <c r="E1098" s="284" t="s">
        <v>212</v>
      </c>
      <c r="F1098" s="309"/>
      <c r="G1098" s="5"/>
      <c r="H1098" s="5">
        <v>6</v>
      </c>
      <c r="I1098" s="54">
        <v>6</v>
      </c>
      <c r="J1098"/>
      <c r="K1098"/>
      <c r="L1098"/>
      <c r="M1098"/>
      <c r="N1098"/>
      <c r="O1098"/>
      <c r="P1098"/>
      <c r="Q1098"/>
    </row>
    <row r="1099" spans="4:17" x14ac:dyDescent="0.45">
      <c r="D1099" s="44"/>
      <c r="E1099" s="284" t="s">
        <v>198</v>
      </c>
      <c r="F1099" s="309">
        <v>2</v>
      </c>
      <c r="G1099" s="5">
        <v>4</v>
      </c>
      <c r="H1099" s="5">
        <v>4</v>
      </c>
      <c r="I1099" s="54">
        <v>10</v>
      </c>
      <c r="J1099"/>
      <c r="K1099"/>
      <c r="L1099"/>
      <c r="M1099"/>
      <c r="N1099"/>
      <c r="O1099"/>
      <c r="P1099"/>
      <c r="Q1099"/>
    </row>
    <row r="1100" spans="4:17" x14ac:dyDescent="0.45">
      <c r="D1100" s="44"/>
      <c r="E1100" s="284" t="s">
        <v>205</v>
      </c>
      <c r="F1100" s="309">
        <v>4</v>
      </c>
      <c r="G1100" s="5"/>
      <c r="H1100" s="5">
        <v>6</v>
      </c>
      <c r="I1100" s="54">
        <v>10</v>
      </c>
      <c r="J1100"/>
      <c r="K1100"/>
      <c r="L1100"/>
      <c r="M1100"/>
      <c r="N1100"/>
      <c r="O1100"/>
      <c r="P1100"/>
      <c r="Q1100"/>
    </row>
    <row r="1101" spans="4:17" x14ac:dyDescent="0.45">
      <c r="D1101" s="44"/>
      <c r="E1101" s="284" t="s">
        <v>166</v>
      </c>
      <c r="F1101" s="309">
        <v>4</v>
      </c>
      <c r="G1101" s="5"/>
      <c r="H1101" s="5"/>
      <c r="I1101" s="54">
        <v>4</v>
      </c>
      <c r="J1101"/>
      <c r="K1101"/>
      <c r="L1101"/>
      <c r="M1101"/>
      <c r="N1101"/>
      <c r="O1101"/>
      <c r="P1101"/>
      <c r="Q1101"/>
    </row>
    <row r="1102" spans="4:17" x14ac:dyDescent="0.45">
      <c r="D1102" s="44"/>
      <c r="E1102" s="284" t="s">
        <v>199</v>
      </c>
      <c r="F1102" s="309">
        <v>2</v>
      </c>
      <c r="G1102" s="5"/>
      <c r="H1102" s="5"/>
      <c r="I1102" s="54">
        <v>2</v>
      </c>
      <c r="J1102"/>
      <c r="K1102"/>
      <c r="L1102"/>
      <c r="M1102"/>
      <c r="N1102"/>
      <c r="O1102"/>
      <c r="P1102"/>
      <c r="Q1102"/>
    </row>
    <row r="1103" spans="4:17" x14ac:dyDescent="0.45">
      <c r="D1103" s="44"/>
      <c r="E1103" s="284" t="s">
        <v>172</v>
      </c>
      <c r="F1103" s="309">
        <v>2</v>
      </c>
      <c r="G1103" s="5"/>
      <c r="H1103" s="5"/>
      <c r="I1103" s="54">
        <v>2</v>
      </c>
      <c r="J1103"/>
      <c r="K1103"/>
      <c r="L1103"/>
      <c r="M1103"/>
      <c r="N1103"/>
      <c r="O1103"/>
      <c r="P1103"/>
      <c r="Q1103"/>
    </row>
    <row r="1104" spans="4:17" x14ac:dyDescent="0.45">
      <c r="D1104" s="44"/>
      <c r="E1104" s="284" t="s">
        <v>184</v>
      </c>
      <c r="F1104" s="309">
        <v>4</v>
      </c>
      <c r="G1104" s="5">
        <v>4</v>
      </c>
      <c r="H1104" s="5"/>
      <c r="I1104" s="54">
        <v>8</v>
      </c>
      <c r="J1104"/>
      <c r="K1104"/>
      <c r="L1104"/>
      <c r="M1104"/>
      <c r="N1104"/>
      <c r="O1104"/>
      <c r="P1104"/>
      <c r="Q1104"/>
    </row>
    <row r="1105" spans="4:17" x14ac:dyDescent="0.45">
      <c r="D1105" s="44"/>
      <c r="E1105" s="284" t="s">
        <v>188</v>
      </c>
      <c r="F1105" s="309">
        <v>6</v>
      </c>
      <c r="G1105" s="5"/>
      <c r="H1105" s="5"/>
      <c r="I1105" s="54">
        <v>6</v>
      </c>
      <c r="J1105"/>
      <c r="K1105"/>
      <c r="L1105"/>
      <c r="M1105"/>
      <c r="N1105"/>
      <c r="O1105"/>
      <c r="P1105"/>
      <c r="Q1105"/>
    </row>
    <row r="1106" spans="4:17" x14ac:dyDescent="0.45">
      <c r="D1106" s="44"/>
      <c r="E1106" s="284" t="s">
        <v>163</v>
      </c>
      <c r="F1106" s="309">
        <v>8</v>
      </c>
      <c r="G1106" s="5">
        <v>2</v>
      </c>
      <c r="H1106" s="5">
        <v>4</v>
      </c>
      <c r="I1106" s="54">
        <v>14</v>
      </c>
      <c r="J1106"/>
      <c r="K1106"/>
      <c r="L1106"/>
      <c r="M1106"/>
      <c r="N1106"/>
      <c r="O1106"/>
      <c r="P1106"/>
      <c r="Q1106"/>
    </row>
    <row r="1107" spans="4:17" x14ac:dyDescent="0.45">
      <c r="D1107" s="44"/>
      <c r="E1107" s="284" t="s">
        <v>165</v>
      </c>
      <c r="F1107" s="309">
        <v>6</v>
      </c>
      <c r="G1107" s="5">
        <v>1</v>
      </c>
      <c r="H1107" s="5">
        <v>2</v>
      </c>
      <c r="I1107" s="54">
        <v>9</v>
      </c>
      <c r="J1107"/>
      <c r="K1107"/>
      <c r="L1107"/>
      <c r="M1107"/>
      <c r="N1107"/>
      <c r="O1107"/>
      <c r="P1107"/>
      <c r="Q1107"/>
    </row>
    <row r="1108" spans="4:17" x14ac:dyDescent="0.45">
      <c r="D1108" s="44"/>
      <c r="E1108" s="284" t="s">
        <v>216</v>
      </c>
      <c r="F1108" s="309"/>
      <c r="G1108" s="5"/>
      <c r="H1108" s="5">
        <v>2</v>
      </c>
      <c r="I1108" s="54">
        <v>2</v>
      </c>
      <c r="J1108"/>
      <c r="K1108"/>
      <c r="L1108"/>
      <c r="M1108"/>
      <c r="N1108"/>
      <c r="O1108"/>
      <c r="P1108"/>
      <c r="Q1108"/>
    </row>
    <row r="1109" spans="4:17" x14ac:dyDescent="0.45">
      <c r="D1109" s="44"/>
      <c r="E1109" s="284" t="s">
        <v>180</v>
      </c>
      <c r="F1109" s="309">
        <v>3</v>
      </c>
      <c r="G1109" s="5"/>
      <c r="H1109" s="5"/>
      <c r="I1109" s="54">
        <v>3</v>
      </c>
      <c r="J1109"/>
      <c r="K1109"/>
      <c r="L1109"/>
      <c r="M1109"/>
      <c r="N1109"/>
      <c r="O1109"/>
      <c r="P1109"/>
      <c r="Q1109"/>
    </row>
    <row r="1110" spans="4:17" x14ac:dyDescent="0.45">
      <c r="D1110" s="44"/>
      <c r="E1110" s="284" t="s">
        <v>191</v>
      </c>
      <c r="F1110" s="309">
        <v>4</v>
      </c>
      <c r="G1110" s="5"/>
      <c r="H1110" s="5"/>
      <c r="I1110" s="54">
        <v>4</v>
      </c>
      <c r="J1110"/>
      <c r="K1110"/>
      <c r="L1110"/>
      <c r="M1110"/>
      <c r="N1110"/>
      <c r="O1110"/>
      <c r="P1110"/>
      <c r="Q1110"/>
    </row>
    <row r="1111" spans="4:17" x14ac:dyDescent="0.45">
      <c r="D1111" s="44"/>
      <c r="E1111" s="284" t="s">
        <v>204</v>
      </c>
      <c r="F1111" s="309">
        <v>6</v>
      </c>
      <c r="G1111" s="5"/>
      <c r="H1111" s="5">
        <v>4</v>
      </c>
      <c r="I1111" s="54">
        <v>10</v>
      </c>
      <c r="J1111"/>
      <c r="K1111"/>
      <c r="L1111"/>
      <c r="M1111"/>
      <c r="N1111"/>
      <c r="O1111"/>
      <c r="P1111"/>
      <c r="Q1111"/>
    </row>
    <row r="1112" spans="4:17" x14ac:dyDescent="0.45">
      <c r="D1112" s="44"/>
      <c r="E1112" s="284" t="s">
        <v>187</v>
      </c>
      <c r="F1112" s="309">
        <v>6</v>
      </c>
      <c r="G1112" s="5"/>
      <c r="H1112" s="5">
        <v>2</v>
      </c>
      <c r="I1112" s="54">
        <v>8</v>
      </c>
      <c r="J1112"/>
      <c r="K1112"/>
      <c r="L1112"/>
      <c r="M1112"/>
      <c r="N1112"/>
      <c r="O1112"/>
      <c r="P1112"/>
      <c r="Q1112"/>
    </row>
    <row r="1113" spans="4:17" x14ac:dyDescent="0.45">
      <c r="D1113" s="44"/>
      <c r="E1113" s="284" t="s">
        <v>189</v>
      </c>
      <c r="F1113" s="309">
        <v>6</v>
      </c>
      <c r="G1113" s="5">
        <v>2</v>
      </c>
      <c r="H1113" s="5"/>
      <c r="I1113" s="54">
        <v>8</v>
      </c>
      <c r="J1113"/>
      <c r="K1113"/>
      <c r="L1113"/>
      <c r="M1113"/>
      <c r="N1113"/>
      <c r="O1113"/>
      <c r="P1113"/>
      <c r="Q1113"/>
    </row>
    <row r="1114" spans="4:17" x14ac:dyDescent="0.45">
      <c r="D1114" s="44"/>
      <c r="E1114" s="284" t="s">
        <v>169</v>
      </c>
      <c r="F1114" s="309">
        <v>6</v>
      </c>
      <c r="G1114" s="5"/>
      <c r="H1114" s="5"/>
      <c r="I1114" s="54">
        <v>6</v>
      </c>
      <c r="J1114"/>
      <c r="K1114"/>
      <c r="L1114"/>
      <c r="M1114"/>
    </row>
    <row r="1115" spans="4:17" x14ac:dyDescent="0.45">
      <c r="D1115" s="44"/>
      <c r="E1115" s="284" t="s">
        <v>162</v>
      </c>
      <c r="F1115" s="309">
        <v>6</v>
      </c>
      <c r="G1115" s="5"/>
      <c r="H1115" s="5"/>
      <c r="I1115" s="54">
        <v>6</v>
      </c>
      <c r="J1115"/>
      <c r="K1115"/>
      <c r="L1115"/>
      <c r="M1115"/>
    </row>
    <row r="1116" spans="4:17" x14ac:dyDescent="0.45">
      <c r="D1116" s="44"/>
      <c r="E1116" s="284" t="s">
        <v>175</v>
      </c>
      <c r="F1116" s="309">
        <v>4</v>
      </c>
      <c r="G1116" s="5">
        <v>6</v>
      </c>
      <c r="H1116" s="5">
        <v>6</v>
      </c>
      <c r="I1116" s="54">
        <v>16</v>
      </c>
      <c r="J1116"/>
      <c r="K1116"/>
      <c r="L1116"/>
      <c r="M1116"/>
    </row>
    <row r="1117" spans="4:17" x14ac:dyDescent="0.45">
      <c r="D1117" s="44"/>
      <c r="E1117" s="284" t="s">
        <v>164</v>
      </c>
      <c r="F1117" s="309">
        <v>6</v>
      </c>
      <c r="G1117" s="5">
        <v>6</v>
      </c>
      <c r="H1117" s="5"/>
      <c r="I1117" s="54">
        <v>12</v>
      </c>
      <c r="J1117"/>
      <c r="K1117"/>
      <c r="L1117"/>
      <c r="M1117"/>
    </row>
    <row r="1118" spans="4:17" x14ac:dyDescent="0.45">
      <c r="D1118" s="44"/>
      <c r="E1118" s="284" t="s">
        <v>192</v>
      </c>
      <c r="F1118" s="309">
        <v>6</v>
      </c>
      <c r="G1118" s="5"/>
      <c r="H1118" s="5"/>
      <c r="I1118" s="54">
        <v>6</v>
      </c>
      <c r="J1118"/>
      <c r="K1118"/>
      <c r="L1118"/>
      <c r="M1118"/>
    </row>
    <row r="1119" spans="4:17" x14ac:dyDescent="0.45">
      <c r="D1119" s="44"/>
      <c r="E1119" s="284" t="s">
        <v>179</v>
      </c>
      <c r="F1119" s="309">
        <v>2</v>
      </c>
      <c r="G1119" s="5"/>
      <c r="H1119" s="5"/>
      <c r="I1119" s="54">
        <v>2</v>
      </c>
      <c r="J1119"/>
      <c r="K1119"/>
      <c r="L1119"/>
      <c r="M1119"/>
    </row>
    <row r="1120" spans="4:17" x14ac:dyDescent="0.45">
      <c r="D1120" s="44"/>
      <c r="E1120" s="284" t="s">
        <v>168</v>
      </c>
      <c r="F1120" s="309">
        <v>4</v>
      </c>
      <c r="G1120" s="5"/>
      <c r="H1120" s="5"/>
      <c r="I1120" s="54">
        <v>4</v>
      </c>
      <c r="J1120"/>
      <c r="K1120"/>
      <c r="L1120"/>
      <c r="M1120"/>
    </row>
    <row r="1121" spans="4:17" x14ac:dyDescent="0.45">
      <c r="D1121" s="44"/>
      <c r="E1121" s="284" t="s">
        <v>195</v>
      </c>
      <c r="F1121" s="309">
        <v>6</v>
      </c>
      <c r="G1121" s="5"/>
      <c r="H1121" s="5"/>
      <c r="I1121" s="54">
        <v>6</v>
      </c>
      <c r="J1121"/>
      <c r="K1121"/>
      <c r="L1121"/>
      <c r="M1121"/>
    </row>
    <row r="1122" spans="4:17" x14ac:dyDescent="0.45">
      <c r="D1122" s="44"/>
      <c r="E1122" s="284" t="s">
        <v>208</v>
      </c>
      <c r="F1122" s="309"/>
      <c r="G1122" s="5">
        <v>4</v>
      </c>
      <c r="H1122" s="5"/>
      <c r="I1122" s="54">
        <v>4</v>
      </c>
      <c r="J1122"/>
      <c r="K1122"/>
      <c r="L1122"/>
      <c r="M1122"/>
    </row>
    <row r="1123" spans="4:17" x14ac:dyDescent="0.45">
      <c r="D1123" s="44"/>
      <c r="E1123" s="284" t="s">
        <v>186</v>
      </c>
      <c r="F1123" s="309">
        <v>6</v>
      </c>
      <c r="G1123" s="5"/>
      <c r="H1123" s="5"/>
      <c r="I1123" s="54">
        <v>6</v>
      </c>
      <c r="J1123"/>
      <c r="K1123"/>
      <c r="L1123"/>
      <c r="M1123"/>
    </row>
    <row r="1124" spans="4:17" x14ac:dyDescent="0.45">
      <c r="D1124" s="44"/>
      <c r="E1124" s="284" t="s">
        <v>178</v>
      </c>
      <c r="F1124" s="309">
        <v>2</v>
      </c>
      <c r="G1124" s="5">
        <v>2</v>
      </c>
      <c r="H1124" s="5"/>
      <c r="I1124" s="54">
        <v>4</v>
      </c>
      <c r="J1124"/>
      <c r="K1124"/>
      <c r="L1124"/>
      <c r="M1124"/>
    </row>
    <row r="1125" spans="4:17" x14ac:dyDescent="0.45">
      <c r="D1125" s="44"/>
      <c r="E1125" s="284" t="s">
        <v>621</v>
      </c>
      <c r="F1125" s="309">
        <v>2</v>
      </c>
      <c r="G1125" s="5"/>
      <c r="H1125" s="5"/>
      <c r="I1125" s="54">
        <v>2</v>
      </c>
      <c r="J1125"/>
      <c r="K1125"/>
      <c r="L1125"/>
      <c r="M1125"/>
    </row>
    <row r="1126" spans="4:17" x14ac:dyDescent="0.45">
      <c r="D1126" s="44"/>
      <c r="E1126" s="284" t="s">
        <v>167</v>
      </c>
      <c r="F1126" s="309">
        <v>8</v>
      </c>
      <c r="G1126" s="5"/>
      <c r="H1126" s="5"/>
      <c r="I1126" s="54">
        <v>8</v>
      </c>
      <c r="J1126"/>
      <c r="K1126"/>
      <c r="L1126"/>
      <c r="M1126"/>
    </row>
    <row r="1127" spans="4:17" x14ac:dyDescent="0.45">
      <c r="D1127" s="44"/>
      <c r="E1127" s="284" t="s">
        <v>211</v>
      </c>
      <c r="F1127" s="309"/>
      <c r="G1127" s="5">
        <v>2</v>
      </c>
      <c r="H1127" s="5"/>
      <c r="I1127" s="54">
        <v>2</v>
      </c>
      <c r="J1127"/>
      <c r="K1127"/>
      <c r="L1127"/>
      <c r="M1127"/>
    </row>
    <row r="1128" spans="4:17" x14ac:dyDescent="0.45">
      <c r="D1128" s="44"/>
      <c r="E1128" s="284" t="s">
        <v>210</v>
      </c>
      <c r="F1128" s="309"/>
      <c r="G1128" s="5">
        <v>1</v>
      </c>
      <c r="H1128" s="5"/>
      <c r="I1128" s="54">
        <v>1</v>
      </c>
      <c r="J1128"/>
      <c r="K1128"/>
      <c r="L1128"/>
      <c r="M1128"/>
    </row>
    <row r="1129" spans="4:17" x14ac:dyDescent="0.45">
      <c r="D1129" s="44"/>
      <c r="E1129" s="284" t="s">
        <v>171</v>
      </c>
      <c r="F1129" s="309">
        <v>10</v>
      </c>
      <c r="G1129" s="5">
        <v>6</v>
      </c>
      <c r="H1129" s="5"/>
      <c r="I1129" s="54">
        <v>16</v>
      </c>
      <c r="J1129"/>
      <c r="K1129"/>
      <c r="L1129"/>
      <c r="M1129"/>
    </row>
    <row r="1130" spans="4:17" x14ac:dyDescent="0.45">
      <c r="D1130" s="44"/>
      <c r="E1130" s="284" t="s">
        <v>193</v>
      </c>
      <c r="F1130" s="309">
        <v>6</v>
      </c>
      <c r="G1130" s="5">
        <v>4</v>
      </c>
      <c r="H1130" s="5"/>
      <c r="I1130" s="54">
        <v>10</v>
      </c>
      <c r="J1130"/>
      <c r="K1130"/>
      <c r="L1130"/>
      <c r="M1130"/>
    </row>
    <row r="1131" spans="4:17" x14ac:dyDescent="0.45">
      <c r="D1131" s="44"/>
      <c r="E1131" s="284" t="s">
        <v>201</v>
      </c>
      <c r="F1131" s="309">
        <v>6</v>
      </c>
      <c r="G1131" s="5"/>
      <c r="H1131" s="5"/>
      <c r="I1131" s="54">
        <v>6</v>
      </c>
      <c r="J1131"/>
      <c r="K1131"/>
      <c r="L1131"/>
      <c r="M1131"/>
    </row>
    <row r="1132" spans="4:17" x14ac:dyDescent="0.45">
      <c r="D1132" s="44"/>
      <c r="E1132" s="284" t="s">
        <v>173</v>
      </c>
      <c r="F1132" s="309">
        <v>5</v>
      </c>
      <c r="G1132" s="5">
        <v>6</v>
      </c>
      <c r="H1132" s="5"/>
      <c r="I1132" s="54">
        <v>11</v>
      </c>
      <c r="J1132"/>
      <c r="K1132"/>
      <c r="L1132"/>
      <c r="M1132"/>
    </row>
    <row r="1133" spans="4:17" x14ac:dyDescent="0.45">
      <c r="D1133" s="44"/>
      <c r="E1133" s="284" t="s">
        <v>185</v>
      </c>
      <c r="F1133" s="309">
        <v>4</v>
      </c>
      <c r="G1133" s="5">
        <v>6</v>
      </c>
      <c r="H1133" s="5"/>
      <c r="I1133" s="54">
        <v>10</v>
      </c>
      <c r="J1133"/>
      <c r="K1133"/>
      <c r="L1133"/>
      <c r="M1133"/>
    </row>
    <row r="1134" spans="4:17" x14ac:dyDescent="0.45">
      <c r="D1134" s="44"/>
      <c r="E1134" s="284" t="s">
        <v>207</v>
      </c>
      <c r="F1134" s="309">
        <v>8</v>
      </c>
      <c r="G1134" s="5">
        <v>6</v>
      </c>
      <c r="H1134" s="5"/>
      <c r="I1134" s="54">
        <v>14</v>
      </c>
      <c r="J1134"/>
      <c r="K1134"/>
      <c r="L1134"/>
      <c r="M1134"/>
    </row>
    <row r="1135" spans="4:17" x14ac:dyDescent="0.45">
      <c r="D1135" s="44"/>
      <c r="E1135" s="284" t="s">
        <v>196</v>
      </c>
      <c r="F1135" s="309">
        <v>4</v>
      </c>
      <c r="G1135" s="5"/>
      <c r="H1135" s="5"/>
      <c r="I1135" s="54">
        <v>4</v>
      </c>
      <c r="J1135"/>
      <c r="K1135"/>
      <c r="L1135"/>
      <c r="M1135"/>
    </row>
    <row r="1136" spans="4:17" x14ac:dyDescent="0.45">
      <c r="D1136" s="41" t="s">
        <v>373</v>
      </c>
      <c r="E1136" s="41" t="s">
        <v>378</v>
      </c>
      <c r="F1136" s="223">
        <v>10</v>
      </c>
      <c r="G1136" s="224"/>
      <c r="H1136" s="224"/>
      <c r="I1136" s="50">
        <v>10</v>
      </c>
      <c r="J1136"/>
      <c r="K1136"/>
      <c r="L1136"/>
      <c r="M1136" t="str">
        <f>+D1136</f>
        <v>Transporte Lagunitas Puerto Montt SPA</v>
      </c>
      <c r="N1136" s="18">
        <f>COUNT(F1136:F1157)</f>
        <v>21</v>
      </c>
      <c r="O1136" s="18">
        <f>COUNT(G1136:G1157)</f>
        <v>11</v>
      </c>
      <c r="P1136" s="18">
        <f>COUNT(H1135:H1156)</f>
        <v>0</v>
      </c>
      <c r="Q1136" s="18">
        <f>COUNT(I1136:I1157)</f>
        <v>22</v>
      </c>
    </row>
    <row r="1137" spans="4:13" x14ac:dyDescent="0.45">
      <c r="D1137" s="44"/>
      <c r="E1137" s="284" t="s">
        <v>382</v>
      </c>
      <c r="F1137" s="309">
        <v>4</v>
      </c>
      <c r="G1137" s="5"/>
      <c r="H1137" s="5"/>
      <c r="I1137" s="54">
        <v>4</v>
      </c>
      <c r="J1137"/>
      <c r="K1137"/>
      <c r="L1137"/>
      <c r="M1137"/>
    </row>
    <row r="1138" spans="4:13" x14ac:dyDescent="0.45">
      <c r="D1138" s="44"/>
      <c r="E1138" s="284" t="s">
        <v>384</v>
      </c>
      <c r="F1138" s="309">
        <v>6</v>
      </c>
      <c r="G1138" s="5">
        <v>9</v>
      </c>
      <c r="H1138" s="5"/>
      <c r="I1138" s="54">
        <v>15</v>
      </c>
      <c r="J1138"/>
      <c r="K1138"/>
      <c r="L1138"/>
      <c r="M1138"/>
    </row>
    <row r="1139" spans="4:13" x14ac:dyDescent="0.45">
      <c r="D1139" s="44"/>
      <c r="E1139" s="284" t="s">
        <v>627</v>
      </c>
      <c r="F1139" s="309">
        <v>2</v>
      </c>
      <c r="G1139" s="5"/>
      <c r="H1139" s="5"/>
      <c r="I1139" s="54">
        <v>2</v>
      </c>
      <c r="J1139"/>
      <c r="K1139"/>
      <c r="L1139"/>
      <c r="M1139"/>
    </row>
    <row r="1140" spans="4:13" x14ac:dyDescent="0.45">
      <c r="D1140" s="44"/>
      <c r="E1140" s="284" t="s">
        <v>638</v>
      </c>
      <c r="F1140" s="309">
        <v>2</v>
      </c>
      <c r="G1140" s="5"/>
      <c r="H1140" s="5"/>
      <c r="I1140" s="54">
        <v>2</v>
      </c>
      <c r="J1140"/>
      <c r="K1140"/>
      <c r="L1140"/>
      <c r="M1140"/>
    </row>
    <row r="1141" spans="4:13" x14ac:dyDescent="0.45">
      <c r="D1141" s="44"/>
      <c r="E1141" s="284" t="s">
        <v>630</v>
      </c>
      <c r="F1141" s="309">
        <v>4</v>
      </c>
      <c r="G1141" s="5">
        <v>6</v>
      </c>
      <c r="H1141" s="5"/>
      <c r="I1141" s="54">
        <v>10</v>
      </c>
      <c r="J1141"/>
      <c r="K1141"/>
      <c r="L1141"/>
      <c r="M1141"/>
    </row>
    <row r="1142" spans="4:13" x14ac:dyDescent="0.45">
      <c r="D1142" s="44"/>
      <c r="E1142" s="284" t="s">
        <v>387</v>
      </c>
      <c r="F1142" s="309">
        <v>2</v>
      </c>
      <c r="G1142" s="5"/>
      <c r="H1142" s="5"/>
      <c r="I1142" s="54">
        <v>2</v>
      </c>
      <c r="J1142"/>
      <c r="K1142"/>
      <c r="L1142"/>
      <c r="M1142"/>
    </row>
    <row r="1143" spans="4:13" x14ac:dyDescent="0.45">
      <c r="D1143" s="44"/>
      <c r="E1143" s="284" t="s">
        <v>640</v>
      </c>
      <c r="F1143" s="309"/>
      <c r="G1143" s="5">
        <v>2</v>
      </c>
      <c r="H1143" s="5"/>
      <c r="I1143" s="54">
        <v>2</v>
      </c>
      <c r="J1143"/>
      <c r="K1143"/>
      <c r="L1143"/>
      <c r="M1143"/>
    </row>
    <row r="1144" spans="4:13" x14ac:dyDescent="0.45">
      <c r="D1144" s="44"/>
      <c r="E1144" s="284" t="s">
        <v>377</v>
      </c>
      <c r="F1144" s="309">
        <v>8</v>
      </c>
      <c r="G1144" s="5">
        <v>12</v>
      </c>
      <c r="H1144" s="5"/>
      <c r="I1144" s="54">
        <v>20</v>
      </c>
      <c r="J1144"/>
      <c r="K1144"/>
      <c r="L1144"/>
      <c r="M1144"/>
    </row>
    <row r="1145" spans="4:13" x14ac:dyDescent="0.45">
      <c r="D1145" s="44"/>
      <c r="E1145" s="284" t="s">
        <v>375</v>
      </c>
      <c r="F1145" s="309">
        <v>12</v>
      </c>
      <c r="G1145" s="5"/>
      <c r="H1145" s="5"/>
      <c r="I1145" s="54">
        <v>12</v>
      </c>
      <c r="J1145"/>
      <c r="K1145"/>
      <c r="L1145"/>
      <c r="M1145"/>
    </row>
    <row r="1146" spans="4:13" x14ac:dyDescent="0.45">
      <c r="D1146" s="44"/>
      <c r="E1146" s="284" t="s">
        <v>635</v>
      </c>
      <c r="F1146" s="309">
        <v>8</v>
      </c>
      <c r="G1146" s="5">
        <v>2</v>
      </c>
      <c r="H1146" s="5"/>
      <c r="I1146" s="54">
        <v>10</v>
      </c>
      <c r="J1146"/>
      <c r="K1146"/>
      <c r="L1146"/>
      <c r="M1146"/>
    </row>
    <row r="1147" spans="4:13" x14ac:dyDescent="0.45">
      <c r="D1147" s="44"/>
      <c r="E1147" s="284" t="s">
        <v>381</v>
      </c>
      <c r="F1147" s="309">
        <v>6</v>
      </c>
      <c r="G1147" s="5">
        <v>6</v>
      </c>
      <c r="H1147" s="5"/>
      <c r="I1147" s="54">
        <v>12</v>
      </c>
      <c r="J1147"/>
      <c r="K1147"/>
      <c r="L1147"/>
      <c r="M1147"/>
    </row>
    <row r="1148" spans="4:13" x14ac:dyDescent="0.45">
      <c r="D1148" s="44"/>
      <c r="E1148" s="284" t="s">
        <v>383</v>
      </c>
      <c r="F1148" s="309">
        <v>10</v>
      </c>
      <c r="G1148" s="5">
        <v>8</v>
      </c>
      <c r="H1148" s="5"/>
      <c r="I1148" s="54">
        <v>18</v>
      </c>
      <c r="J1148"/>
      <c r="K1148"/>
      <c r="L1148"/>
      <c r="M1148"/>
    </row>
    <row r="1149" spans="4:13" x14ac:dyDescent="0.45">
      <c r="D1149" s="44"/>
      <c r="E1149" s="284" t="s">
        <v>386</v>
      </c>
      <c r="F1149" s="309">
        <v>6</v>
      </c>
      <c r="G1149" s="5">
        <v>6</v>
      </c>
      <c r="H1149" s="5"/>
      <c r="I1149" s="54">
        <v>12</v>
      </c>
      <c r="J1149"/>
      <c r="K1149"/>
      <c r="L1149"/>
      <c r="M1149"/>
    </row>
    <row r="1150" spans="4:13" x14ac:dyDescent="0.45">
      <c r="D1150" s="44"/>
      <c r="E1150" s="284" t="s">
        <v>626</v>
      </c>
      <c r="F1150" s="309">
        <v>8</v>
      </c>
      <c r="G1150" s="5"/>
      <c r="H1150" s="5"/>
      <c r="I1150" s="54">
        <v>8</v>
      </c>
      <c r="J1150"/>
      <c r="K1150"/>
      <c r="L1150"/>
      <c r="M1150"/>
    </row>
    <row r="1151" spans="4:13" x14ac:dyDescent="0.45">
      <c r="D1151" s="44"/>
      <c r="E1151" s="284" t="s">
        <v>379</v>
      </c>
      <c r="F1151" s="309">
        <v>8</v>
      </c>
      <c r="G1151" s="5"/>
      <c r="H1151" s="5"/>
      <c r="I1151" s="54">
        <v>8</v>
      </c>
      <c r="J1151"/>
      <c r="K1151"/>
      <c r="L1151"/>
      <c r="M1151"/>
    </row>
    <row r="1152" spans="4:13" x14ac:dyDescent="0.45">
      <c r="D1152" s="44"/>
      <c r="E1152" s="284" t="s">
        <v>380</v>
      </c>
      <c r="F1152" s="309">
        <v>9</v>
      </c>
      <c r="G1152" s="5"/>
      <c r="H1152" s="5"/>
      <c r="I1152" s="54">
        <v>9</v>
      </c>
      <c r="J1152"/>
      <c r="K1152"/>
      <c r="L1152"/>
      <c r="M1152"/>
    </row>
    <row r="1153" spans="4:17" x14ac:dyDescent="0.45">
      <c r="D1153" s="44"/>
      <c r="E1153" s="284" t="s">
        <v>583</v>
      </c>
      <c r="F1153" s="309">
        <v>4</v>
      </c>
      <c r="G1153" s="5">
        <v>8</v>
      </c>
      <c r="H1153" s="5"/>
      <c r="I1153" s="54">
        <v>12</v>
      </c>
      <c r="J1153"/>
      <c r="K1153"/>
      <c r="L1153"/>
      <c r="M1153"/>
    </row>
    <row r="1154" spans="4:17" x14ac:dyDescent="0.45">
      <c r="D1154" s="44"/>
      <c r="E1154" s="284" t="s">
        <v>385</v>
      </c>
      <c r="F1154" s="309">
        <v>6</v>
      </c>
      <c r="G1154" s="5"/>
      <c r="H1154" s="5"/>
      <c r="I1154" s="54">
        <v>6</v>
      </c>
      <c r="J1154"/>
      <c r="K1154"/>
      <c r="L1154"/>
      <c r="M1154"/>
    </row>
    <row r="1155" spans="4:17" x14ac:dyDescent="0.45">
      <c r="D1155" s="44"/>
      <c r="E1155" s="284" t="s">
        <v>463</v>
      </c>
      <c r="F1155" s="309">
        <v>6</v>
      </c>
      <c r="G1155" s="5"/>
      <c r="H1155" s="5"/>
      <c r="I1155" s="54">
        <v>6</v>
      </c>
      <c r="J1155"/>
      <c r="K1155"/>
      <c r="L1155"/>
      <c r="M1155"/>
    </row>
    <row r="1156" spans="4:17" x14ac:dyDescent="0.45">
      <c r="D1156" s="44"/>
      <c r="E1156" s="284" t="s">
        <v>376</v>
      </c>
      <c r="F1156" s="309">
        <v>2</v>
      </c>
      <c r="G1156" s="5">
        <v>2</v>
      </c>
      <c r="H1156" s="5"/>
      <c r="I1156" s="54">
        <v>4</v>
      </c>
      <c r="J1156"/>
      <c r="K1156"/>
      <c r="L1156"/>
      <c r="M1156"/>
    </row>
    <row r="1157" spans="4:17" x14ac:dyDescent="0.45">
      <c r="D1157" s="44"/>
      <c r="E1157" s="284" t="s">
        <v>625</v>
      </c>
      <c r="F1157" s="309">
        <v>8</v>
      </c>
      <c r="G1157" s="5">
        <v>7</v>
      </c>
      <c r="H1157" s="5"/>
      <c r="I1157" s="54">
        <v>15</v>
      </c>
      <c r="J1157"/>
      <c r="K1157"/>
      <c r="L1157"/>
      <c r="M1157"/>
    </row>
    <row r="1158" spans="4:17" x14ac:dyDescent="0.45">
      <c r="D1158" s="41" t="s">
        <v>125</v>
      </c>
      <c r="E1158" s="41" t="s">
        <v>136</v>
      </c>
      <c r="F1158" s="223">
        <v>2</v>
      </c>
      <c r="G1158" s="224">
        <v>6</v>
      </c>
      <c r="H1158" s="224">
        <v>4</v>
      </c>
      <c r="I1158" s="50">
        <v>12</v>
      </c>
      <c r="J1158"/>
      <c r="K1158"/>
      <c r="L1158"/>
      <c r="M1158" t="str">
        <f>+D1158</f>
        <v>Transportes Chinquihue Ltda.</v>
      </c>
      <c r="N1158" s="18">
        <f>COUNT(F1158:F1187)</f>
        <v>25</v>
      </c>
      <c r="O1158" s="18">
        <f>COUNT(G1158:G1187)</f>
        <v>21</v>
      </c>
      <c r="P1158" s="18">
        <f>COUNT(H1158:H1187)</f>
        <v>15</v>
      </c>
      <c r="Q1158" s="18">
        <f>COUNT(I1158:I1187)</f>
        <v>30</v>
      </c>
    </row>
    <row r="1159" spans="4:17" x14ac:dyDescent="0.45">
      <c r="D1159" s="44"/>
      <c r="E1159" s="284" t="s">
        <v>143</v>
      </c>
      <c r="F1159" s="309">
        <v>4</v>
      </c>
      <c r="G1159" s="5">
        <v>8</v>
      </c>
      <c r="H1159" s="5"/>
      <c r="I1159" s="54">
        <v>12</v>
      </c>
      <c r="J1159"/>
      <c r="K1159"/>
      <c r="L1159"/>
      <c r="M1159"/>
    </row>
    <row r="1160" spans="4:17" x14ac:dyDescent="0.45">
      <c r="D1160" s="44"/>
      <c r="E1160" s="284" t="s">
        <v>150</v>
      </c>
      <c r="F1160" s="309">
        <v>2</v>
      </c>
      <c r="G1160" s="5">
        <v>10</v>
      </c>
      <c r="H1160" s="5">
        <v>2</v>
      </c>
      <c r="I1160" s="54">
        <v>14</v>
      </c>
      <c r="J1160"/>
      <c r="K1160"/>
      <c r="L1160"/>
      <c r="M1160"/>
    </row>
    <row r="1161" spans="4:17" x14ac:dyDescent="0.45">
      <c r="D1161" s="44"/>
      <c r="E1161" s="284" t="s">
        <v>148</v>
      </c>
      <c r="F1161" s="309">
        <v>4</v>
      </c>
      <c r="G1161" s="5"/>
      <c r="H1161" s="5"/>
      <c r="I1161" s="54">
        <v>4</v>
      </c>
      <c r="J1161"/>
      <c r="K1161"/>
      <c r="L1161"/>
      <c r="M1161"/>
    </row>
    <row r="1162" spans="4:17" x14ac:dyDescent="0.45">
      <c r="D1162" s="44"/>
      <c r="E1162" s="284" t="s">
        <v>153</v>
      </c>
      <c r="F1162" s="309"/>
      <c r="G1162" s="5">
        <v>4</v>
      </c>
      <c r="H1162" s="5"/>
      <c r="I1162" s="54">
        <v>4</v>
      </c>
      <c r="J1162"/>
      <c r="K1162"/>
      <c r="L1162"/>
      <c r="M1162"/>
    </row>
    <row r="1163" spans="4:17" x14ac:dyDescent="0.45">
      <c r="D1163" s="44"/>
      <c r="E1163" s="284" t="s">
        <v>478</v>
      </c>
      <c r="F1163" s="309">
        <v>2</v>
      </c>
      <c r="G1163" s="5"/>
      <c r="H1163" s="5"/>
      <c r="I1163" s="54">
        <v>2</v>
      </c>
      <c r="J1163"/>
      <c r="K1163"/>
      <c r="L1163"/>
      <c r="M1163"/>
    </row>
    <row r="1164" spans="4:17" x14ac:dyDescent="0.45">
      <c r="D1164" s="44"/>
      <c r="E1164" s="284" t="s">
        <v>139</v>
      </c>
      <c r="F1164" s="309">
        <v>3</v>
      </c>
      <c r="G1164" s="5">
        <v>4</v>
      </c>
      <c r="H1164" s="5"/>
      <c r="I1164" s="54">
        <v>7</v>
      </c>
      <c r="J1164"/>
      <c r="K1164"/>
      <c r="L1164"/>
      <c r="M1164"/>
    </row>
    <row r="1165" spans="4:17" x14ac:dyDescent="0.45">
      <c r="D1165" s="44"/>
      <c r="E1165" s="284" t="s">
        <v>137</v>
      </c>
      <c r="F1165" s="309">
        <v>2</v>
      </c>
      <c r="G1165" s="5">
        <v>8</v>
      </c>
      <c r="H1165" s="5"/>
      <c r="I1165" s="54">
        <v>10</v>
      </c>
      <c r="J1165"/>
      <c r="K1165"/>
      <c r="L1165"/>
      <c r="M1165"/>
    </row>
    <row r="1166" spans="4:17" x14ac:dyDescent="0.45">
      <c r="D1166" s="44"/>
      <c r="E1166" s="284" t="s">
        <v>156</v>
      </c>
      <c r="F1166" s="309">
        <v>8</v>
      </c>
      <c r="G1166" s="5"/>
      <c r="H1166" s="5">
        <v>8</v>
      </c>
      <c r="I1166" s="54">
        <v>16</v>
      </c>
      <c r="J1166"/>
      <c r="K1166"/>
      <c r="L1166"/>
      <c r="M1166"/>
    </row>
    <row r="1167" spans="4:17" x14ac:dyDescent="0.45">
      <c r="D1167" s="44"/>
      <c r="E1167" s="284" t="s">
        <v>142</v>
      </c>
      <c r="F1167" s="309">
        <v>4</v>
      </c>
      <c r="G1167" s="5">
        <v>2</v>
      </c>
      <c r="H1167" s="5">
        <v>2</v>
      </c>
      <c r="I1167" s="54">
        <v>8</v>
      </c>
      <c r="J1167"/>
      <c r="K1167"/>
      <c r="L1167"/>
      <c r="M1167"/>
    </row>
    <row r="1168" spans="4:17" x14ac:dyDescent="0.45">
      <c r="D1168" s="44"/>
      <c r="E1168" s="284" t="s">
        <v>128</v>
      </c>
      <c r="F1168" s="309">
        <v>10</v>
      </c>
      <c r="G1168" s="5">
        <v>6</v>
      </c>
      <c r="H1168" s="5">
        <v>2</v>
      </c>
      <c r="I1168" s="54">
        <v>18</v>
      </c>
      <c r="J1168"/>
      <c r="K1168"/>
      <c r="L1168"/>
      <c r="M1168"/>
    </row>
    <row r="1169" spans="4:13" x14ac:dyDescent="0.45">
      <c r="D1169" s="44"/>
      <c r="E1169" s="284" t="s">
        <v>129</v>
      </c>
      <c r="F1169" s="309">
        <v>6</v>
      </c>
      <c r="G1169" s="5">
        <v>2</v>
      </c>
      <c r="H1169" s="5"/>
      <c r="I1169" s="54">
        <v>8</v>
      </c>
      <c r="J1169"/>
      <c r="K1169"/>
      <c r="L1169"/>
      <c r="M1169"/>
    </row>
    <row r="1170" spans="4:13" x14ac:dyDescent="0.45">
      <c r="D1170" s="44"/>
      <c r="E1170" s="284" t="s">
        <v>144</v>
      </c>
      <c r="F1170" s="309">
        <v>4</v>
      </c>
      <c r="G1170" s="5"/>
      <c r="H1170" s="5"/>
      <c r="I1170" s="54">
        <v>4</v>
      </c>
      <c r="J1170"/>
      <c r="K1170"/>
      <c r="L1170"/>
      <c r="M1170"/>
    </row>
    <row r="1171" spans="4:13" x14ac:dyDescent="0.45">
      <c r="D1171" s="44"/>
      <c r="E1171" s="284" t="s">
        <v>151</v>
      </c>
      <c r="F1171" s="309"/>
      <c r="G1171" s="5">
        <v>6</v>
      </c>
      <c r="H1171" s="5">
        <v>8</v>
      </c>
      <c r="I1171" s="54">
        <v>14</v>
      </c>
      <c r="J1171"/>
      <c r="K1171"/>
      <c r="L1171"/>
      <c r="M1171"/>
    </row>
    <row r="1172" spans="4:13" x14ac:dyDescent="0.45">
      <c r="D1172" s="44"/>
      <c r="E1172" s="284" t="s">
        <v>154</v>
      </c>
      <c r="F1172" s="309"/>
      <c r="G1172" s="5">
        <v>2</v>
      </c>
      <c r="H1172" s="5">
        <v>6</v>
      </c>
      <c r="I1172" s="54">
        <v>8</v>
      </c>
      <c r="J1172"/>
      <c r="K1172"/>
      <c r="L1172"/>
      <c r="M1172"/>
    </row>
    <row r="1173" spans="4:13" x14ac:dyDescent="0.45">
      <c r="D1173" s="44"/>
      <c r="E1173" s="284" t="s">
        <v>134</v>
      </c>
      <c r="F1173" s="309">
        <v>6</v>
      </c>
      <c r="G1173" s="5"/>
      <c r="H1173" s="5"/>
      <c r="I1173" s="54">
        <v>6</v>
      </c>
      <c r="J1173"/>
      <c r="K1173"/>
      <c r="L1173"/>
      <c r="M1173"/>
    </row>
    <row r="1174" spans="4:13" x14ac:dyDescent="0.45">
      <c r="D1174" s="44"/>
      <c r="E1174" s="284" t="s">
        <v>141</v>
      </c>
      <c r="F1174" s="309">
        <v>2</v>
      </c>
      <c r="G1174" s="5"/>
      <c r="H1174" s="5"/>
      <c r="I1174" s="54">
        <v>2</v>
      </c>
      <c r="J1174"/>
      <c r="K1174"/>
      <c r="L1174"/>
      <c r="M1174"/>
    </row>
    <row r="1175" spans="4:13" x14ac:dyDescent="0.45">
      <c r="D1175" s="44"/>
      <c r="E1175" s="284" t="s">
        <v>147</v>
      </c>
      <c r="F1175" s="309">
        <v>6</v>
      </c>
      <c r="G1175" s="5"/>
      <c r="H1175" s="5">
        <v>6</v>
      </c>
      <c r="I1175" s="54">
        <v>12</v>
      </c>
      <c r="J1175"/>
      <c r="K1175"/>
      <c r="L1175"/>
      <c r="M1175"/>
    </row>
    <row r="1176" spans="4:13" x14ac:dyDescent="0.45">
      <c r="D1176" s="44"/>
      <c r="E1176" s="284" t="s">
        <v>131</v>
      </c>
      <c r="F1176" s="309">
        <v>7</v>
      </c>
      <c r="G1176" s="5">
        <v>7</v>
      </c>
      <c r="H1176" s="5">
        <v>4</v>
      </c>
      <c r="I1176" s="54">
        <v>18</v>
      </c>
      <c r="J1176"/>
      <c r="K1176"/>
      <c r="L1176"/>
      <c r="M1176"/>
    </row>
    <row r="1177" spans="4:13" x14ac:dyDescent="0.45">
      <c r="D1177" s="44"/>
      <c r="E1177" s="284" t="s">
        <v>138</v>
      </c>
      <c r="F1177" s="309">
        <v>6</v>
      </c>
      <c r="G1177" s="5">
        <v>8</v>
      </c>
      <c r="H1177" s="5"/>
      <c r="I1177" s="54">
        <v>14</v>
      </c>
      <c r="J1177"/>
      <c r="K1177"/>
      <c r="L1177"/>
      <c r="M1177"/>
    </row>
    <row r="1178" spans="4:13" x14ac:dyDescent="0.45">
      <c r="D1178" s="44"/>
      <c r="E1178" s="284" t="s">
        <v>145</v>
      </c>
      <c r="F1178" s="309">
        <v>6</v>
      </c>
      <c r="G1178" s="5">
        <v>9</v>
      </c>
      <c r="H1178" s="5">
        <v>6</v>
      </c>
      <c r="I1178" s="54">
        <v>21</v>
      </c>
      <c r="J1178"/>
      <c r="K1178"/>
      <c r="L1178"/>
      <c r="M1178"/>
    </row>
    <row r="1179" spans="4:13" x14ac:dyDescent="0.45">
      <c r="D1179" s="44"/>
      <c r="E1179" s="284" t="s">
        <v>132</v>
      </c>
      <c r="F1179" s="309">
        <v>6</v>
      </c>
      <c r="G1179" s="5">
        <v>4</v>
      </c>
      <c r="H1179" s="5"/>
      <c r="I1179" s="54">
        <v>10</v>
      </c>
      <c r="J1179"/>
      <c r="K1179"/>
      <c r="L1179"/>
      <c r="M1179"/>
    </row>
    <row r="1180" spans="4:13" x14ac:dyDescent="0.45">
      <c r="D1180" s="44"/>
      <c r="E1180" s="284" t="s">
        <v>135</v>
      </c>
      <c r="F1180" s="309">
        <v>8</v>
      </c>
      <c r="G1180" s="5">
        <v>4</v>
      </c>
      <c r="H1180" s="5">
        <v>6</v>
      </c>
      <c r="I1180" s="54">
        <v>18</v>
      </c>
      <c r="J1180"/>
      <c r="K1180"/>
      <c r="L1180"/>
      <c r="M1180"/>
    </row>
    <row r="1181" spans="4:13" x14ac:dyDescent="0.45">
      <c r="D1181" s="44"/>
      <c r="E1181" s="284" t="s">
        <v>155</v>
      </c>
      <c r="F1181" s="309">
        <v>2</v>
      </c>
      <c r="G1181" s="5"/>
      <c r="H1181" s="5">
        <v>4</v>
      </c>
      <c r="I1181" s="54">
        <v>6</v>
      </c>
      <c r="J1181"/>
      <c r="K1181"/>
      <c r="L1181"/>
      <c r="M1181"/>
    </row>
    <row r="1182" spans="4:13" x14ac:dyDescent="0.45">
      <c r="D1182" s="44"/>
      <c r="E1182" s="284" t="s">
        <v>149</v>
      </c>
      <c r="F1182" s="309"/>
      <c r="G1182" s="5">
        <v>4</v>
      </c>
      <c r="H1182" s="5">
        <v>1</v>
      </c>
      <c r="I1182" s="54">
        <v>5</v>
      </c>
      <c r="J1182"/>
      <c r="K1182"/>
      <c r="L1182"/>
      <c r="M1182"/>
    </row>
    <row r="1183" spans="4:13" x14ac:dyDescent="0.45">
      <c r="D1183" s="44"/>
      <c r="E1183" s="284" t="s">
        <v>140</v>
      </c>
      <c r="F1183" s="309">
        <v>6</v>
      </c>
      <c r="G1183" s="5"/>
      <c r="H1183" s="5"/>
      <c r="I1183" s="54">
        <v>6</v>
      </c>
      <c r="J1183"/>
      <c r="K1183"/>
      <c r="L1183"/>
      <c r="M1183"/>
    </row>
    <row r="1184" spans="4:13" x14ac:dyDescent="0.45">
      <c r="D1184" s="44"/>
      <c r="E1184" s="284" t="s">
        <v>130</v>
      </c>
      <c r="F1184" s="309">
        <v>6</v>
      </c>
      <c r="G1184" s="5">
        <v>4</v>
      </c>
      <c r="H1184" s="5">
        <v>4</v>
      </c>
      <c r="I1184" s="54">
        <v>14</v>
      </c>
      <c r="J1184"/>
      <c r="K1184"/>
      <c r="L1184"/>
      <c r="M1184"/>
    </row>
    <row r="1185" spans="4:17" x14ac:dyDescent="0.45">
      <c r="D1185" s="44"/>
      <c r="E1185" s="284" t="s">
        <v>146</v>
      </c>
      <c r="F1185" s="309">
        <v>6</v>
      </c>
      <c r="G1185" s="5">
        <v>2</v>
      </c>
      <c r="H1185" s="5">
        <v>4</v>
      </c>
      <c r="I1185" s="54">
        <v>12</v>
      </c>
      <c r="J1185"/>
      <c r="K1185"/>
      <c r="L1185"/>
      <c r="M1185"/>
    </row>
    <row r="1186" spans="4:17" x14ac:dyDescent="0.45">
      <c r="D1186" s="44"/>
      <c r="E1186" s="284" t="s">
        <v>133</v>
      </c>
      <c r="F1186" s="309">
        <v>6</v>
      </c>
      <c r="G1186" s="5">
        <v>6</v>
      </c>
      <c r="H1186" s="5"/>
      <c r="I1186" s="54">
        <v>12</v>
      </c>
      <c r="J1186"/>
      <c r="K1186"/>
      <c r="L1186"/>
      <c r="M1186"/>
    </row>
    <row r="1187" spans="4:17" x14ac:dyDescent="0.45">
      <c r="D1187" s="44"/>
      <c r="E1187" s="284" t="s">
        <v>152</v>
      </c>
      <c r="F1187" s="309"/>
      <c r="G1187" s="5">
        <v>6</v>
      </c>
      <c r="H1187" s="5"/>
      <c r="I1187" s="54">
        <v>6</v>
      </c>
      <c r="J1187"/>
      <c r="K1187"/>
      <c r="L1187"/>
      <c r="M1187"/>
    </row>
    <row r="1188" spans="4:17" x14ac:dyDescent="0.45">
      <c r="D1188" s="41" t="s">
        <v>393</v>
      </c>
      <c r="E1188" s="41" t="s">
        <v>420</v>
      </c>
      <c r="F1188" s="223">
        <v>2</v>
      </c>
      <c r="G1188" s="224"/>
      <c r="H1188" s="224"/>
      <c r="I1188" s="50">
        <v>2</v>
      </c>
      <c r="J1188"/>
      <c r="K1188"/>
      <c r="L1188"/>
      <c r="M1188" t="str">
        <f>+D1188</f>
        <v>Transportes Lagunitas S.A.</v>
      </c>
      <c r="N1188" s="18">
        <f>COUNT(F1188:F1226)</f>
        <v>34</v>
      </c>
      <c r="O1188" s="18">
        <f>COUNT(G1188:G1226)</f>
        <v>15</v>
      </c>
      <c r="P1188" s="18">
        <f>COUNT(H1188:H1226)</f>
        <v>0</v>
      </c>
      <c r="Q1188" s="18">
        <f>COUNT(I1187:I1225)</f>
        <v>39</v>
      </c>
    </row>
    <row r="1189" spans="4:17" x14ac:dyDescent="0.45">
      <c r="D1189" s="44"/>
      <c r="E1189" s="284" t="s">
        <v>578</v>
      </c>
      <c r="F1189" s="309"/>
      <c r="G1189" s="5">
        <v>4</v>
      </c>
      <c r="H1189" s="5"/>
      <c r="I1189" s="54">
        <v>4</v>
      </c>
      <c r="J1189"/>
      <c r="K1189"/>
      <c r="L1189"/>
      <c r="M1189"/>
    </row>
    <row r="1190" spans="4:17" x14ac:dyDescent="0.45">
      <c r="D1190" s="44"/>
      <c r="E1190" s="284" t="s">
        <v>422</v>
      </c>
      <c r="F1190" s="309">
        <v>8</v>
      </c>
      <c r="G1190" s="5">
        <v>8</v>
      </c>
      <c r="H1190" s="5"/>
      <c r="I1190" s="54">
        <v>16</v>
      </c>
      <c r="J1190"/>
      <c r="K1190"/>
      <c r="L1190"/>
      <c r="M1190"/>
    </row>
    <row r="1191" spans="4:17" x14ac:dyDescent="0.45">
      <c r="D1191" s="44"/>
      <c r="E1191" s="284" t="s">
        <v>406</v>
      </c>
      <c r="F1191" s="309">
        <v>8</v>
      </c>
      <c r="G1191" s="5"/>
      <c r="H1191" s="5"/>
      <c r="I1191" s="54">
        <v>8</v>
      </c>
      <c r="J1191"/>
      <c r="K1191"/>
      <c r="L1191"/>
      <c r="M1191"/>
    </row>
    <row r="1192" spans="4:17" x14ac:dyDescent="0.45">
      <c r="D1192" s="44"/>
      <c r="E1192" s="284" t="s">
        <v>411</v>
      </c>
      <c r="F1192" s="309">
        <v>4</v>
      </c>
      <c r="G1192" s="5"/>
      <c r="H1192" s="5"/>
      <c r="I1192" s="54">
        <v>4</v>
      </c>
      <c r="J1192"/>
      <c r="K1192"/>
      <c r="L1192"/>
      <c r="M1192"/>
    </row>
    <row r="1193" spans="4:17" x14ac:dyDescent="0.45">
      <c r="D1193" s="44"/>
      <c r="E1193" s="284" t="s">
        <v>402</v>
      </c>
      <c r="F1193" s="309">
        <v>2</v>
      </c>
      <c r="G1193" s="5"/>
      <c r="H1193" s="5"/>
      <c r="I1193" s="54">
        <v>2</v>
      </c>
      <c r="J1193"/>
      <c r="K1193"/>
      <c r="L1193"/>
      <c r="M1193"/>
    </row>
    <row r="1194" spans="4:17" x14ac:dyDescent="0.45">
      <c r="D1194" s="44"/>
      <c r="E1194" s="284" t="s">
        <v>415</v>
      </c>
      <c r="F1194" s="309">
        <v>14</v>
      </c>
      <c r="G1194" s="5">
        <v>6</v>
      </c>
      <c r="H1194" s="5"/>
      <c r="I1194" s="54">
        <v>20</v>
      </c>
      <c r="J1194"/>
      <c r="K1194"/>
      <c r="L1194"/>
      <c r="M1194"/>
    </row>
    <row r="1195" spans="4:17" x14ac:dyDescent="0.45">
      <c r="D1195" s="44"/>
      <c r="E1195" s="284" t="s">
        <v>414</v>
      </c>
      <c r="F1195" s="309">
        <v>10</v>
      </c>
      <c r="G1195" s="5"/>
      <c r="H1195" s="5"/>
      <c r="I1195" s="54">
        <v>10</v>
      </c>
      <c r="J1195"/>
      <c r="K1195"/>
      <c r="L1195"/>
      <c r="M1195"/>
    </row>
    <row r="1196" spans="4:17" x14ac:dyDescent="0.45">
      <c r="D1196" s="44"/>
      <c r="E1196" s="284" t="s">
        <v>593</v>
      </c>
      <c r="F1196" s="309">
        <v>4</v>
      </c>
      <c r="G1196" s="5">
        <v>8</v>
      </c>
      <c r="H1196" s="5"/>
      <c r="I1196" s="54">
        <v>12</v>
      </c>
      <c r="J1196"/>
      <c r="K1196"/>
      <c r="L1196"/>
      <c r="M1196"/>
    </row>
    <row r="1197" spans="4:17" x14ac:dyDescent="0.45">
      <c r="D1197" s="44"/>
      <c r="E1197" s="284" t="s">
        <v>427</v>
      </c>
      <c r="F1197" s="309">
        <v>6</v>
      </c>
      <c r="G1197" s="5">
        <v>6</v>
      </c>
      <c r="H1197" s="5"/>
      <c r="I1197" s="54">
        <v>12</v>
      </c>
      <c r="J1197"/>
      <c r="K1197"/>
      <c r="L1197"/>
      <c r="M1197"/>
    </row>
    <row r="1198" spans="4:17" x14ac:dyDescent="0.45">
      <c r="D1198" s="44"/>
      <c r="E1198" s="284" t="s">
        <v>401</v>
      </c>
      <c r="F1198" s="309">
        <v>6</v>
      </c>
      <c r="G1198" s="5"/>
      <c r="H1198" s="5"/>
      <c r="I1198" s="54">
        <v>6</v>
      </c>
      <c r="J1198"/>
      <c r="K1198"/>
      <c r="L1198"/>
      <c r="M1198"/>
    </row>
    <row r="1199" spans="4:17" x14ac:dyDescent="0.45">
      <c r="D1199" s="44"/>
      <c r="E1199" s="284" t="s">
        <v>419</v>
      </c>
      <c r="F1199" s="309">
        <v>6</v>
      </c>
      <c r="G1199" s="5">
        <v>6</v>
      </c>
      <c r="H1199" s="5"/>
      <c r="I1199" s="54">
        <v>12</v>
      </c>
      <c r="J1199"/>
      <c r="K1199"/>
      <c r="L1199"/>
      <c r="M1199"/>
    </row>
    <row r="1200" spans="4:17" x14ac:dyDescent="0.45">
      <c r="D1200" s="44"/>
      <c r="E1200" s="284" t="s">
        <v>400</v>
      </c>
      <c r="F1200" s="309">
        <v>6</v>
      </c>
      <c r="G1200" s="5"/>
      <c r="H1200" s="5"/>
      <c r="I1200" s="54">
        <v>6</v>
      </c>
      <c r="J1200"/>
      <c r="K1200"/>
      <c r="L1200"/>
      <c r="M1200"/>
    </row>
    <row r="1201" spans="4:13" x14ac:dyDescent="0.45">
      <c r="D1201" s="44"/>
      <c r="E1201" s="284" t="s">
        <v>585</v>
      </c>
      <c r="F1201" s="309"/>
      <c r="G1201" s="5">
        <v>5</v>
      </c>
      <c r="H1201" s="5"/>
      <c r="I1201" s="54">
        <v>5</v>
      </c>
      <c r="J1201"/>
      <c r="K1201"/>
      <c r="L1201"/>
      <c r="M1201"/>
    </row>
    <row r="1202" spans="4:13" x14ac:dyDescent="0.45">
      <c r="D1202" s="44"/>
      <c r="E1202" s="284" t="s">
        <v>412</v>
      </c>
      <c r="F1202" s="309">
        <v>8</v>
      </c>
      <c r="G1202" s="5">
        <v>6</v>
      </c>
      <c r="H1202" s="5"/>
      <c r="I1202" s="54">
        <v>14</v>
      </c>
      <c r="J1202"/>
      <c r="K1202"/>
      <c r="L1202"/>
      <c r="M1202"/>
    </row>
    <row r="1203" spans="4:13" x14ac:dyDescent="0.45">
      <c r="D1203" s="44"/>
      <c r="E1203" s="284" t="s">
        <v>591</v>
      </c>
      <c r="F1203" s="309"/>
      <c r="G1203" s="5">
        <v>1</v>
      </c>
      <c r="H1203" s="5"/>
      <c r="I1203" s="54">
        <v>1</v>
      </c>
      <c r="J1203"/>
      <c r="K1203"/>
      <c r="L1203"/>
      <c r="M1203"/>
    </row>
    <row r="1204" spans="4:13" x14ac:dyDescent="0.45">
      <c r="D1204" s="44"/>
      <c r="E1204" s="284" t="s">
        <v>588</v>
      </c>
      <c r="F1204" s="309"/>
      <c r="G1204" s="5">
        <v>6</v>
      </c>
      <c r="H1204" s="5"/>
      <c r="I1204" s="54">
        <v>6</v>
      </c>
      <c r="J1204"/>
      <c r="K1204"/>
      <c r="L1204"/>
      <c r="M1204"/>
    </row>
    <row r="1205" spans="4:13" x14ac:dyDescent="0.45">
      <c r="D1205" s="44"/>
      <c r="E1205" s="284" t="s">
        <v>397</v>
      </c>
      <c r="F1205" s="309">
        <v>4</v>
      </c>
      <c r="G1205" s="5">
        <v>7</v>
      </c>
      <c r="H1205" s="5"/>
      <c r="I1205" s="54">
        <v>11</v>
      </c>
      <c r="J1205"/>
      <c r="K1205"/>
      <c r="L1205"/>
      <c r="M1205"/>
    </row>
    <row r="1206" spans="4:13" x14ac:dyDescent="0.45">
      <c r="D1206" s="44"/>
      <c r="E1206" s="284" t="s">
        <v>572</v>
      </c>
      <c r="F1206" s="309">
        <v>4</v>
      </c>
      <c r="G1206" s="5"/>
      <c r="H1206" s="5"/>
      <c r="I1206" s="54">
        <v>4</v>
      </c>
      <c r="J1206"/>
      <c r="K1206"/>
      <c r="L1206"/>
      <c r="M1206"/>
    </row>
    <row r="1207" spans="4:13" x14ac:dyDescent="0.45">
      <c r="D1207" s="44"/>
      <c r="E1207" s="284" t="s">
        <v>403</v>
      </c>
      <c r="F1207" s="309">
        <v>4</v>
      </c>
      <c r="G1207" s="5"/>
      <c r="H1207" s="5"/>
      <c r="I1207" s="54">
        <v>4</v>
      </c>
      <c r="J1207"/>
      <c r="K1207"/>
      <c r="L1207"/>
      <c r="M1207"/>
    </row>
    <row r="1208" spans="4:13" x14ac:dyDescent="0.45">
      <c r="D1208" s="44"/>
      <c r="E1208" s="284" t="s">
        <v>290</v>
      </c>
      <c r="F1208" s="309">
        <v>2</v>
      </c>
      <c r="G1208" s="5"/>
      <c r="H1208" s="5"/>
      <c r="I1208" s="54">
        <v>2</v>
      </c>
      <c r="J1208"/>
      <c r="K1208"/>
      <c r="L1208"/>
      <c r="M1208"/>
    </row>
    <row r="1209" spans="4:13" x14ac:dyDescent="0.45">
      <c r="D1209" s="44"/>
      <c r="E1209" s="284" t="s">
        <v>416</v>
      </c>
      <c r="F1209" s="309">
        <v>9</v>
      </c>
      <c r="G1209" s="5">
        <v>4</v>
      </c>
      <c r="H1209" s="5"/>
      <c r="I1209" s="54">
        <v>13</v>
      </c>
      <c r="J1209"/>
      <c r="K1209"/>
      <c r="L1209"/>
      <c r="M1209"/>
    </row>
    <row r="1210" spans="4:13" x14ac:dyDescent="0.45">
      <c r="D1210" s="44"/>
      <c r="E1210" s="284" t="s">
        <v>423</v>
      </c>
      <c r="F1210" s="309">
        <v>2</v>
      </c>
      <c r="G1210" s="5"/>
      <c r="H1210" s="5"/>
      <c r="I1210" s="54">
        <v>2</v>
      </c>
      <c r="J1210"/>
      <c r="K1210"/>
      <c r="L1210"/>
      <c r="M1210"/>
    </row>
    <row r="1211" spans="4:13" x14ac:dyDescent="0.45">
      <c r="D1211" s="44"/>
      <c r="E1211" s="284" t="s">
        <v>396</v>
      </c>
      <c r="F1211" s="309">
        <v>8</v>
      </c>
      <c r="G1211" s="5"/>
      <c r="H1211" s="5"/>
      <c r="I1211" s="54">
        <v>8</v>
      </c>
      <c r="J1211"/>
      <c r="K1211"/>
      <c r="L1211"/>
      <c r="M1211"/>
    </row>
    <row r="1212" spans="4:13" x14ac:dyDescent="0.45">
      <c r="D1212" s="44"/>
      <c r="E1212" s="284" t="s">
        <v>426</v>
      </c>
      <c r="F1212" s="309">
        <v>4</v>
      </c>
      <c r="G1212" s="5"/>
      <c r="H1212" s="5"/>
      <c r="I1212" s="54">
        <v>4</v>
      </c>
      <c r="J1212"/>
      <c r="K1212"/>
      <c r="L1212"/>
      <c r="M1212"/>
    </row>
    <row r="1213" spans="4:13" x14ac:dyDescent="0.45">
      <c r="D1213" s="44"/>
      <c r="E1213" s="284" t="s">
        <v>398</v>
      </c>
      <c r="F1213" s="309">
        <v>6</v>
      </c>
      <c r="G1213" s="5"/>
      <c r="H1213" s="5"/>
      <c r="I1213" s="54">
        <v>6</v>
      </c>
      <c r="J1213"/>
      <c r="K1213"/>
      <c r="L1213"/>
      <c r="M1213"/>
    </row>
    <row r="1214" spans="4:13" x14ac:dyDescent="0.45">
      <c r="D1214" s="44"/>
      <c r="E1214" s="284" t="s">
        <v>395</v>
      </c>
      <c r="F1214" s="309">
        <v>4</v>
      </c>
      <c r="G1214" s="5">
        <v>7</v>
      </c>
      <c r="H1214" s="5"/>
      <c r="I1214" s="54">
        <v>11</v>
      </c>
      <c r="J1214"/>
      <c r="K1214"/>
      <c r="L1214"/>
      <c r="M1214"/>
    </row>
    <row r="1215" spans="4:13" x14ac:dyDescent="0.45">
      <c r="D1215" s="44"/>
      <c r="E1215" s="284" t="s">
        <v>413</v>
      </c>
      <c r="F1215" s="309">
        <v>13</v>
      </c>
      <c r="G1215" s="5"/>
      <c r="H1215" s="5"/>
      <c r="I1215" s="54">
        <v>13</v>
      </c>
      <c r="J1215"/>
      <c r="K1215"/>
      <c r="L1215"/>
      <c r="M1215"/>
    </row>
    <row r="1216" spans="4:13" x14ac:dyDescent="0.45">
      <c r="D1216" s="44"/>
      <c r="E1216" s="284" t="s">
        <v>417</v>
      </c>
      <c r="F1216" s="309">
        <v>8</v>
      </c>
      <c r="G1216" s="5"/>
      <c r="H1216" s="5"/>
      <c r="I1216" s="54">
        <v>8</v>
      </c>
      <c r="J1216"/>
      <c r="K1216"/>
      <c r="L1216"/>
      <c r="M1216"/>
    </row>
    <row r="1217" spans="4:17" x14ac:dyDescent="0.45">
      <c r="D1217" s="44"/>
      <c r="E1217" s="284" t="s">
        <v>410</v>
      </c>
      <c r="F1217" s="309">
        <v>4</v>
      </c>
      <c r="G1217" s="5"/>
      <c r="H1217" s="5"/>
      <c r="I1217" s="54">
        <v>4</v>
      </c>
      <c r="J1217"/>
      <c r="K1217"/>
      <c r="L1217"/>
      <c r="M1217"/>
    </row>
    <row r="1218" spans="4:17" x14ac:dyDescent="0.45">
      <c r="D1218" s="44"/>
      <c r="E1218" s="284" t="s">
        <v>425</v>
      </c>
      <c r="F1218" s="309">
        <v>6</v>
      </c>
      <c r="G1218" s="5"/>
      <c r="H1218" s="5"/>
      <c r="I1218" s="54">
        <v>6</v>
      </c>
      <c r="J1218"/>
      <c r="K1218"/>
      <c r="L1218"/>
      <c r="M1218"/>
    </row>
    <row r="1219" spans="4:17" x14ac:dyDescent="0.45">
      <c r="D1219" s="44"/>
      <c r="E1219" s="284" t="s">
        <v>408</v>
      </c>
      <c r="F1219" s="309">
        <v>4</v>
      </c>
      <c r="G1219" s="5"/>
      <c r="H1219" s="5"/>
      <c r="I1219" s="54">
        <v>4</v>
      </c>
      <c r="J1219"/>
      <c r="K1219"/>
      <c r="L1219"/>
      <c r="M1219"/>
    </row>
    <row r="1220" spans="4:17" x14ac:dyDescent="0.45">
      <c r="D1220" s="44"/>
      <c r="E1220" s="284" t="s">
        <v>407</v>
      </c>
      <c r="F1220" s="309">
        <v>8</v>
      </c>
      <c r="G1220" s="5"/>
      <c r="H1220" s="5"/>
      <c r="I1220" s="54">
        <v>8</v>
      </c>
      <c r="J1220"/>
      <c r="K1220"/>
      <c r="L1220"/>
      <c r="M1220"/>
    </row>
    <row r="1221" spans="4:17" x14ac:dyDescent="0.45">
      <c r="D1221" s="44"/>
      <c r="E1221" s="284" t="s">
        <v>592</v>
      </c>
      <c r="F1221" s="309"/>
      <c r="G1221" s="5">
        <v>1</v>
      </c>
      <c r="H1221" s="5"/>
      <c r="I1221" s="54">
        <v>1</v>
      </c>
      <c r="J1221"/>
      <c r="K1221"/>
      <c r="L1221"/>
      <c r="M1221"/>
    </row>
    <row r="1222" spans="4:17" x14ac:dyDescent="0.45">
      <c r="D1222" s="44"/>
      <c r="E1222" s="284" t="s">
        <v>405</v>
      </c>
      <c r="F1222" s="309">
        <v>4</v>
      </c>
      <c r="G1222" s="5"/>
      <c r="H1222" s="5"/>
      <c r="I1222" s="54">
        <v>4</v>
      </c>
      <c r="J1222"/>
      <c r="K1222"/>
      <c r="L1222"/>
      <c r="M1222"/>
    </row>
    <row r="1223" spans="4:17" x14ac:dyDescent="0.45">
      <c r="D1223" s="44"/>
      <c r="E1223" s="284" t="s">
        <v>424</v>
      </c>
      <c r="F1223" s="309">
        <v>10</v>
      </c>
      <c r="G1223" s="5"/>
      <c r="H1223" s="5"/>
      <c r="I1223" s="54">
        <v>10</v>
      </c>
      <c r="J1223"/>
      <c r="K1223"/>
      <c r="L1223"/>
      <c r="M1223"/>
    </row>
    <row r="1224" spans="4:17" x14ac:dyDescent="0.45">
      <c r="D1224" s="44"/>
      <c r="E1224" s="284" t="s">
        <v>404</v>
      </c>
      <c r="F1224" s="309">
        <v>2</v>
      </c>
      <c r="G1224" s="5">
        <v>2</v>
      </c>
      <c r="H1224" s="5"/>
      <c r="I1224" s="54">
        <v>4</v>
      </c>
      <c r="J1224"/>
      <c r="K1224"/>
      <c r="L1224"/>
      <c r="M1224"/>
    </row>
    <row r="1225" spans="4:17" x14ac:dyDescent="0.45">
      <c r="D1225" s="44"/>
      <c r="E1225" s="284" t="s">
        <v>409</v>
      </c>
      <c r="F1225" s="309">
        <v>4</v>
      </c>
      <c r="G1225" s="5"/>
      <c r="H1225" s="5"/>
      <c r="I1225" s="54">
        <v>4</v>
      </c>
      <c r="J1225"/>
      <c r="K1225"/>
      <c r="L1225"/>
      <c r="M1225"/>
    </row>
    <row r="1226" spans="4:17" x14ac:dyDescent="0.45">
      <c r="D1226" s="44"/>
      <c r="E1226" s="284" t="s">
        <v>418</v>
      </c>
      <c r="F1226" s="309">
        <v>8</v>
      </c>
      <c r="G1226" s="5"/>
      <c r="H1226" s="5"/>
      <c r="I1226" s="54">
        <v>8</v>
      </c>
      <c r="J1226"/>
      <c r="K1226"/>
      <c r="L1226"/>
      <c r="M1226"/>
    </row>
    <row r="1227" spans="4:17" x14ac:dyDescent="0.45">
      <c r="D1227" s="45" t="s">
        <v>17</v>
      </c>
      <c r="E1227" s="46"/>
      <c r="F1227" s="301">
        <v>1339</v>
      </c>
      <c r="G1227" s="302">
        <v>698</v>
      </c>
      <c r="H1227" s="302">
        <v>328</v>
      </c>
      <c r="I1227" s="53">
        <v>2365</v>
      </c>
      <c r="J1227"/>
      <c r="K1227"/>
      <c r="L1227"/>
      <c r="M1227"/>
    </row>
    <row r="1228" spans="4:17" x14ac:dyDescent="0.45">
      <c r="D1228"/>
      <c r="E1228"/>
      <c r="F1228"/>
      <c r="G1228"/>
      <c r="H1228"/>
      <c r="I1228"/>
      <c r="J1228"/>
      <c r="K1228"/>
      <c r="L1228"/>
      <c r="M1228"/>
      <c r="N1228" s="5">
        <f>SUM(N922:N1227)</f>
        <v>250</v>
      </c>
      <c r="O1228" s="5">
        <f>SUM(O922:O1227)</f>
        <v>160</v>
      </c>
      <c r="P1228" s="5">
        <f>SUM(P922:P1227)</f>
        <v>82</v>
      </c>
      <c r="Q1228" s="5">
        <f>SUM(Q922:Q1227)</f>
        <v>305</v>
      </c>
    </row>
    <row r="1229" spans="4:17" x14ac:dyDescent="0.45">
      <c r="D1229"/>
      <c r="E1229"/>
      <c r="F1229"/>
      <c r="G1229"/>
      <c r="H1229"/>
      <c r="I1229"/>
      <c r="J1229"/>
      <c r="K1229"/>
      <c r="L1229"/>
      <c r="M1229"/>
      <c r="N1229" s="183">
        <f>N1228/$Q$1228</f>
        <v>0.81967213114754101</v>
      </c>
      <c r="O1229" s="183">
        <f t="shared" ref="O1229:P1229" si="50">O1228/$Q$1228</f>
        <v>0.52459016393442626</v>
      </c>
      <c r="P1229" s="183">
        <f t="shared" si="50"/>
        <v>0.26885245901639343</v>
      </c>
    </row>
    <row r="1230" spans="4:17" x14ac:dyDescent="0.45">
      <c r="D1230"/>
      <c r="E1230"/>
      <c r="F1230"/>
      <c r="G1230"/>
      <c r="H1230"/>
      <c r="I1230"/>
      <c r="J1230"/>
      <c r="K1230"/>
      <c r="L1230"/>
      <c r="M1230"/>
    </row>
    <row r="1231" spans="4:17" x14ac:dyDescent="0.45">
      <c r="D1231"/>
      <c r="E1231"/>
      <c r="F1231"/>
      <c r="G1231"/>
      <c r="H1231"/>
      <c r="I1231"/>
      <c r="J1231"/>
      <c r="K1231"/>
      <c r="L1231"/>
      <c r="M1231"/>
    </row>
    <row r="1232" spans="4:17" x14ac:dyDescent="0.45">
      <c r="D1232"/>
      <c r="E1232"/>
      <c r="F1232"/>
      <c r="G1232"/>
      <c r="H1232"/>
      <c r="I1232"/>
      <c r="J1232"/>
      <c r="K1232"/>
      <c r="L1232"/>
      <c r="M1232"/>
    </row>
    <row r="1233" spans="4:13" x14ac:dyDescent="0.45">
      <c r="D1233"/>
      <c r="E1233"/>
      <c r="F1233"/>
      <c r="G1233"/>
      <c r="H1233"/>
      <c r="I1233"/>
      <c r="J1233"/>
      <c r="K1233"/>
      <c r="L1233"/>
      <c r="M1233"/>
    </row>
    <row r="1234" spans="4:13" x14ac:dyDescent="0.45">
      <c r="D1234"/>
      <c r="E1234"/>
      <c r="F1234"/>
      <c r="G1234"/>
      <c r="H1234"/>
      <c r="I1234"/>
      <c r="J1234"/>
      <c r="K1234"/>
      <c r="L1234"/>
      <c r="M1234"/>
    </row>
    <row r="1235" spans="4:13" x14ac:dyDescent="0.45">
      <c r="D1235"/>
      <c r="E1235"/>
      <c r="F1235"/>
      <c r="G1235"/>
      <c r="H1235"/>
      <c r="I1235"/>
      <c r="J1235"/>
      <c r="K1235"/>
      <c r="L1235"/>
      <c r="M1235"/>
    </row>
    <row r="1236" spans="4:13" x14ac:dyDescent="0.45">
      <c r="D1236"/>
      <c r="E1236"/>
      <c r="F1236"/>
      <c r="G1236"/>
      <c r="H1236"/>
      <c r="I1236"/>
      <c r="J1236"/>
      <c r="K1236"/>
      <c r="L1236"/>
      <c r="M1236"/>
    </row>
    <row r="1237" spans="4:13" x14ac:dyDescent="0.45">
      <c r="D1237"/>
      <c r="E1237"/>
      <c r="F1237"/>
      <c r="G1237"/>
      <c r="H1237"/>
      <c r="I1237"/>
      <c r="J1237"/>
      <c r="K1237"/>
      <c r="L1237"/>
      <c r="M1237"/>
    </row>
    <row r="1238" spans="4:13" x14ac:dyDescent="0.45">
      <c r="D1238"/>
      <c r="E1238"/>
      <c r="F1238"/>
      <c r="G1238"/>
      <c r="H1238"/>
      <c r="I1238"/>
      <c r="J1238"/>
      <c r="K1238"/>
      <c r="L1238"/>
      <c r="M1238"/>
    </row>
    <row r="1239" spans="4:13" x14ac:dyDescent="0.45">
      <c r="D1239"/>
      <c r="E1239"/>
      <c r="F1239"/>
      <c r="G1239"/>
      <c r="H1239"/>
      <c r="I1239"/>
      <c r="J1239"/>
      <c r="K1239"/>
      <c r="L1239"/>
      <c r="M1239"/>
    </row>
    <row r="1240" spans="4:13" x14ac:dyDescent="0.45">
      <c r="D1240"/>
      <c r="E1240"/>
      <c r="F1240"/>
      <c r="G1240"/>
      <c r="H1240"/>
      <c r="I1240"/>
      <c r="J1240"/>
      <c r="K1240"/>
      <c r="L1240"/>
      <c r="M1240"/>
    </row>
    <row r="1241" spans="4:13" x14ac:dyDescent="0.45">
      <c r="D1241"/>
      <c r="E1241"/>
      <c r="F1241"/>
      <c r="G1241"/>
      <c r="H1241"/>
      <c r="I1241"/>
      <c r="J1241"/>
      <c r="K1241"/>
      <c r="L1241"/>
      <c r="M1241"/>
    </row>
    <row r="1242" spans="4:13" x14ac:dyDescent="0.45">
      <c r="D1242"/>
      <c r="E1242"/>
      <c r="F1242"/>
      <c r="G1242"/>
      <c r="H1242"/>
      <c r="I1242"/>
      <c r="J1242"/>
      <c r="K1242"/>
      <c r="L1242"/>
      <c r="M1242"/>
    </row>
    <row r="1243" spans="4:13" x14ac:dyDescent="0.45">
      <c r="D1243"/>
      <c r="E1243"/>
      <c r="F1243"/>
      <c r="G1243"/>
      <c r="H1243"/>
      <c r="I1243"/>
      <c r="J1243"/>
      <c r="K1243"/>
      <c r="L1243"/>
      <c r="M1243"/>
    </row>
    <row r="1244" spans="4:13" x14ac:dyDescent="0.45">
      <c r="D1244"/>
      <c r="E1244"/>
      <c r="F1244"/>
      <c r="G1244"/>
      <c r="H1244"/>
      <c r="I1244"/>
      <c r="J1244"/>
      <c r="K1244"/>
      <c r="L1244"/>
      <c r="M1244"/>
    </row>
    <row r="1245" spans="4:13" x14ac:dyDescent="0.45">
      <c r="D1245"/>
      <c r="E1245"/>
      <c r="F1245"/>
      <c r="G1245"/>
      <c r="H1245"/>
      <c r="I1245"/>
      <c r="J1245"/>
      <c r="K1245"/>
      <c r="L1245"/>
      <c r="M1245"/>
    </row>
    <row r="1246" spans="4:13" x14ac:dyDescent="0.45">
      <c r="D1246"/>
      <c r="E1246"/>
      <c r="F1246"/>
      <c r="G1246"/>
      <c r="H1246"/>
      <c r="I1246"/>
      <c r="J1246"/>
      <c r="K1246"/>
      <c r="L1246"/>
      <c r="M1246"/>
    </row>
    <row r="1247" spans="4:13" x14ac:dyDescent="0.45">
      <c r="D1247"/>
      <c r="E1247"/>
      <c r="F1247"/>
      <c r="G1247"/>
      <c r="H1247"/>
      <c r="I1247"/>
      <c r="J1247"/>
      <c r="K1247"/>
      <c r="L1247"/>
      <c r="M1247"/>
    </row>
    <row r="1248" spans="4:13" x14ac:dyDescent="0.45">
      <c r="D1248"/>
      <c r="E1248"/>
      <c r="F1248"/>
      <c r="G1248"/>
      <c r="H1248"/>
      <c r="I1248"/>
      <c r="J1248"/>
      <c r="K1248"/>
      <c r="L1248"/>
      <c r="M1248"/>
    </row>
    <row r="1249" spans="4:13" x14ac:dyDescent="0.45">
      <c r="D1249"/>
      <c r="E1249"/>
      <c r="F1249"/>
      <c r="G1249"/>
      <c r="H1249"/>
      <c r="I1249"/>
      <c r="J1249"/>
      <c r="K1249"/>
      <c r="L1249"/>
      <c r="M1249"/>
    </row>
    <row r="1250" spans="4:13" x14ac:dyDescent="0.45">
      <c r="D1250"/>
      <c r="E1250"/>
      <c r="F1250"/>
      <c r="G1250"/>
      <c r="H1250"/>
      <c r="I1250"/>
      <c r="J1250"/>
      <c r="K1250"/>
      <c r="L1250"/>
      <c r="M1250"/>
    </row>
    <row r="1251" spans="4:13" x14ac:dyDescent="0.45">
      <c r="D1251"/>
      <c r="E1251"/>
      <c r="F1251"/>
      <c r="G1251"/>
      <c r="H1251"/>
      <c r="I1251"/>
      <c r="J1251"/>
      <c r="K1251"/>
      <c r="L1251"/>
      <c r="M1251"/>
    </row>
    <row r="1252" spans="4:13" x14ac:dyDescent="0.45">
      <c r="D1252"/>
      <c r="E1252"/>
      <c r="F1252"/>
      <c r="G1252"/>
      <c r="H1252"/>
      <c r="I1252"/>
      <c r="J1252"/>
      <c r="K1252"/>
      <c r="L1252"/>
      <c r="M1252"/>
    </row>
    <row r="1253" spans="4:13" x14ac:dyDescent="0.45">
      <c r="D1253"/>
      <c r="E1253"/>
      <c r="F1253"/>
      <c r="G1253"/>
      <c r="H1253"/>
      <c r="I1253"/>
      <c r="J1253"/>
      <c r="K1253"/>
      <c r="L1253"/>
      <c r="M1253"/>
    </row>
    <row r="1254" spans="4:13" x14ac:dyDescent="0.45">
      <c r="D1254"/>
      <c r="E1254"/>
      <c r="F1254"/>
      <c r="G1254"/>
      <c r="H1254"/>
      <c r="I1254"/>
      <c r="J1254"/>
      <c r="K1254"/>
      <c r="L1254"/>
      <c r="M1254"/>
    </row>
    <row r="1255" spans="4:13" x14ac:dyDescent="0.45">
      <c r="D1255"/>
      <c r="E1255"/>
      <c r="F1255"/>
      <c r="G1255"/>
      <c r="H1255"/>
      <c r="I1255"/>
      <c r="J1255"/>
      <c r="K1255"/>
      <c r="L1255"/>
      <c r="M1255"/>
    </row>
    <row r="1256" spans="4:13" x14ac:dyDescent="0.45">
      <c r="D1256"/>
      <c r="E1256"/>
      <c r="F1256"/>
      <c r="G1256"/>
      <c r="H1256"/>
      <c r="I1256"/>
      <c r="J1256"/>
      <c r="K1256"/>
      <c r="L1256"/>
      <c r="M1256"/>
    </row>
    <row r="1257" spans="4:13" x14ac:dyDescent="0.45">
      <c r="D1257"/>
      <c r="E1257"/>
      <c r="F1257"/>
      <c r="G1257"/>
      <c r="H1257"/>
      <c r="I1257"/>
      <c r="J1257"/>
      <c r="K1257"/>
      <c r="L1257"/>
      <c r="M1257"/>
    </row>
    <row r="1258" spans="4:13" x14ac:dyDescent="0.45">
      <c r="D1258"/>
      <c r="E1258"/>
      <c r="F1258"/>
      <c r="G1258"/>
      <c r="H1258"/>
      <c r="I1258"/>
      <c r="J1258"/>
      <c r="K1258"/>
      <c r="L1258"/>
      <c r="M1258"/>
    </row>
    <row r="1259" spans="4:13" x14ac:dyDescent="0.45">
      <c r="D1259"/>
      <c r="E1259"/>
      <c r="F1259"/>
      <c r="G1259"/>
      <c r="H1259"/>
      <c r="I1259"/>
      <c r="J1259"/>
      <c r="K1259"/>
      <c r="L1259"/>
      <c r="M1259"/>
    </row>
    <row r="1260" spans="4:13" x14ac:dyDescent="0.45">
      <c r="D1260"/>
      <c r="E1260"/>
      <c r="F1260"/>
      <c r="G1260"/>
      <c r="H1260"/>
      <c r="I1260"/>
      <c r="J1260"/>
      <c r="K1260"/>
      <c r="L1260"/>
      <c r="M1260"/>
    </row>
    <row r="1261" spans="4:13" x14ac:dyDescent="0.45">
      <c r="D1261"/>
      <c r="E1261"/>
      <c r="F1261"/>
      <c r="G1261"/>
      <c r="H1261"/>
      <c r="I1261"/>
      <c r="J1261"/>
      <c r="K1261"/>
      <c r="L1261"/>
      <c r="M1261"/>
    </row>
    <row r="1262" spans="4:13" x14ac:dyDescent="0.45">
      <c r="D1262"/>
      <c r="E1262"/>
      <c r="F1262"/>
      <c r="G1262"/>
      <c r="H1262"/>
      <c r="I1262"/>
      <c r="J1262"/>
      <c r="K1262"/>
      <c r="L1262"/>
      <c r="M1262"/>
    </row>
    <row r="1263" spans="4:13" x14ac:dyDescent="0.45">
      <c r="D1263"/>
      <c r="E1263"/>
      <c r="F1263"/>
      <c r="G1263"/>
      <c r="H1263"/>
      <c r="I1263"/>
      <c r="J1263"/>
      <c r="K1263"/>
      <c r="L1263"/>
      <c r="M1263"/>
    </row>
    <row r="1264" spans="4:13" x14ac:dyDescent="0.45">
      <c r="D1264"/>
      <c r="E1264"/>
      <c r="F1264"/>
      <c r="G1264"/>
      <c r="H1264"/>
      <c r="I1264"/>
      <c r="J1264"/>
      <c r="K1264"/>
      <c r="L1264"/>
      <c r="M1264"/>
    </row>
    <row r="1265" spans="4:13" x14ac:dyDescent="0.45">
      <c r="D1265"/>
      <c r="E1265"/>
      <c r="F1265"/>
      <c r="G1265"/>
      <c r="H1265"/>
      <c r="I1265"/>
      <c r="J1265"/>
      <c r="K1265"/>
      <c r="L1265"/>
      <c r="M1265"/>
    </row>
    <row r="1266" spans="4:13" x14ac:dyDescent="0.45">
      <c r="D1266"/>
      <c r="E1266"/>
      <c r="F1266"/>
      <c r="G1266"/>
      <c r="H1266"/>
      <c r="I1266"/>
      <c r="J1266"/>
      <c r="K1266"/>
      <c r="L1266"/>
      <c r="M1266"/>
    </row>
    <row r="1267" spans="4:13" x14ac:dyDescent="0.45">
      <c r="D1267"/>
      <c r="E1267"/>
      <c r="F1267"/>
      <c r="G1267"/>
      <c r="H1267"/>
      <c r="I1267"/>
      <c r="J1267"/>
      <c r="K1267"/>
      <c r="L1267"/>
      <c r="M1267"/>
    </row>
    <row r="1268" spans="4:13" x14ac:dyDescent="0.45">
      <c r="D1268"/>
      <c r="E1268"/>
      <c r="F1268"/>
      <c r="G1268"/>
      <c r="H1268"/>
      <c r="I1268"/>
      <c r="J1268"/>
      <c r="K1268"/>
      <c r="L1268"/>
      <c r="M1268"/>
    </row>
    <row r="1269" spans="4:13" x14ac:dyDescent="0.45">
      <c r="D1269"/>
      <c r="E1269"/>
      <c r="F1269"/>
      <c r="G1269"/>
      <c r="H1269"/>
      <c r="I1269"/>
      <c r="J1269"/>
      <c r="K1269"/>
      <c r="L1269"/>
      <c r="M1269"/>
    </row>
    <row r="1270" spans="4:13" x14ac:dyDescent="0.45">
      <c r="D1270"/>
      <c r="E1270"/>
      <c r="F1270"/>
      <c r="G1270"/>
      <c r="H1270"/>
      <c r="I1270"/>
      <c r="J1270"/>
      <c r="K1270"/>
      <c r="L1270"/>
      <c r="M1270"/>
    </row>
    <row r="1271" spans="4:13" x14ac:dyDescent="0.45">
      <c r="D1271"/>
      <c r="E1271"/>
      <c r="F1271"/>
      <c r="G1271"/>
      <c r="H1271"/>
      <c r="I1271"/>
      <c r="J1271"/>
      <c r="K1271"/>
      <c r="L1271"/>
      <c r="M1271"/>
    </row>
    <row r="1272" spans="4:13" x14ac:dyDescent="0.45">
      <c r="D1272"/>
      <c r="E1272"/>
      <c r="F1272"/>
      <c r="G1272"/>
      <c r="H1272"/>
      <c r="I1272"/>
      <c r="J1272"/>
      <c r="K1272"/>
      <c r="L1272"/>
      <c r="M1272"/>
    </row>
    <row r="1273" spans="4:13" x14ac:dyDescent="0.45">
      <c r="D1273"/>
      <c r="E1273"/>
      <c r="F1273"/>
      <c r="G1273"/>
      <c r="H1273"/>
      <c r="I1273"/>
      <c r="J1273"/>
      <c r="K1273"/>
      <c r="L1273"/>
      <c r="M1273"/>
    </row>
    <row r="1274" spans="4:13" x14ac:dyDescent="0.45">
      <c r="D1274"/>
      <c r="E1274"/>
      <c r="F1274"/>
      <c r="G1274"/>
      <c r="H1274"/>
      <c r="I1274"/>
      <c r="J1274"/>
      <c r="K1274"/>
      <c r="L1274"/>
      <c r="M1274"/>
    </row>
    <row r="1275" spans="4:13" x14ac:dyDescent="0.45">
      <c r="D1275"/>
      <c r="E1275"/>
      <c r="F1275"/>
      <c r="G1275"/>
      <c r="H1275"/>
      <c r="I1275"/>
      <c r="J1275"/>
      <c r="K1275"/>
      <c r="L1275"/>
      <c r="M1275"/>
    </row>
    <row r="1276" spans="4:13" x14ac:dyDescent="0.45">
      <c r="D1276"/>
      <c r="E1276"/>
      <c r="F1276"/>
      <c r="G1276"/>
      <c r="H1276"/>
      <c r="I1276"/>
      <c r="J1276"/>
      <c r="K1276"/>
      <c r="L1276"/>
      <c r="M1276"/>
    </row>
    <row r="1277" spans="4:13" x14ac:dyDescent="0.45">
      <c r="D1277"/>
      <c r="E1277"/>
      <c r="F1277"/>
      <c r="G1277"/>
      <c r="H1277"/>
      <c r="I1277"/>
      <c r="J1277"/>
      <c r="K1277"/>
      <c r="L1277"/>
      <c r="M1277"/>
    </row>
    <row r="1278" spans="4:13" x14ac:dyDescent="0.45">
      <c r="D1278"/>
      <c r="E1278"/>
      <c r="F1278"/>
      <c r="G1278"/>
      <c r="H1278"/>
      <c r="I1278"/>
      <c r="J1278"/>
      <c r="K1278"/>
      <c r="L1278"/>
      <c r="M1278"/>
    </row>
    <row r="1279" spans="4:13" x14ac:dyDescent="0.45">
      <c r="D1279"/>
      <c r="E1279"/>
      <c r="F1279"/>
      <c r="G1279"/>
      <c r="H1279"/>
      <c r="I1279"/>
      <c r="J1279"/>
      <c r="K1279"/>
      <c r="L1279"/>
      <c r="M1279"/>
    </row>
    <row r="1280" spans="4:13" x14ac:dyDescent="0.45">
      <c r="D1280"/>
      <c r="E1280"/>
      <c r="F1280"/>
      <c r="G1280"/>
      <c r="H1280"/>
      <c r="I1280"/>
      <c r="J1280"/>
      <c r="K1280"/>
      <c r="L1280"/>
      <c r="M1280"/>
    </row>
    <row r="1281" spans="4:13" x14ac:dyDescent="0.45">
      <c r="D1281"/>
      <c r="E1281"/>
      <c r="F1281"/>
      <c r="G1281"/>
      <c r="H1281"/>
      <c r="I1281"/>
      <c r="J1281"/>
      <c r="K1281"/>
      <c r="L1281"/>
      <c r="M1281"/>
    </row>
    <row r="1282" spans="4:13" x14ac:dyDescent="0.45">
      <c r="D1282"/>
      <c r="E1282"/>
      <c r="F1282"/>
      <c r="G1282"/>
      <c r="H1282"/>
      <c r="I1282"/>
      <c r="J1282"/>
      <c r="K1282"/>
      <c r="L1282"/>
      <c r="M1282"/>
    </row>
    <row r="1283" spans="4:13" x14ac:dyDescent="0.45">
      <c r="D1283"/>
      <c r="E1283"/>
      <c r="F1283"/>
      <c r="G1283"/>
      <c r="H1283"/>
      <c r="I1283"/>
      <c r="J1283"/>
      <c r="K1283"/>
      <c r="L1283"/>
      <c r="M1283"/>
    </row>
    <row r="1284" spans="4:13" x14ac:dyDescent="0.45">
      <c r="D1284"/>
      <c r="E1284"/>
      <c r="F1284"/>
      <c r="G1284"/>
      <c r="H1284"/>
      <c r="I1284"/>
      <c r="J1284"/>
      <c r="K1284"/>
      <c r="L1284"/>
      <c r="M1284"/>
    </row>
    <row r="1285" spans="4:13" x14ac:dyDescent="0.45">
      <c r="D1285"/>
      <c r="E1285"/>
      <c r="F1285"/>
      <c r="G1285"/>
      <c r="H1285"/>
      <c r="I1285"/>
      <c r="J1285"/>
      <c r="K1285"/>
      <c r="L1285"/>
      <c r="M1285"/>
    </row>
    <row r="1286" spans="4:13" x14ac:dyDescent="0.45">
      <c r="D1286"/>
      <c r="E1286"/>
      <c r="F1286"/>
      <c r="G1286"/>
      <c r="H1286"/>
      <c r="I1286"/>
      <c r="J1286"/>
      <c r="K1286"/>
      <c r="L1286"/>
      <c r="M1286"/>
    </row>
    <row r="1287" spans="4:13" x14ac:dyDescent="0.45">
      <c r="D1287"/>
      <c r="E1287"/>
      <c r="F1287"/>
      <c r="G1287"/>
      <c r="H1287"/>
      <c r="I1287"/>
      <c r="J1287"/>
      <c r="K1287"/>
      <c r="L1287"/>
      <c r="M1287"/>
    </row>
    <row r="1288" spans="4:13" x14ac:dyDescent="0.45">
      <c r="D1288"/>
      <c r="E1288"/>
      <c r="F1288"/>
      <c r="G1288"/>
      <c r="H1288"/>
      <c r="I1288"/>
      <c r="J1288"/>
      <c r="K1288"/>
      <c r="L1288"/>
      <c r="M1288"/>
    </row>
    <row r="1289" spans="4:13" x14ac:dyDescent="0.45">
      <c r="D1289"/>
      <c r="E1289"/>
      <c r="F1289"/>
      <c r="G1289"/>
      <c r="H1289"/>
      <c r="I1289"/>
      <c r="J1289"/>
      <c r="K1289"/>
      <c r="L1289"/>
      <c r="M1289"/>
    </row>
    <row r="1290" spans="4:13" x14ac:dyDescent="0.45">
      <c r="D1290"/>
      <c r="E1290"/>
      <c r="F1290"/>
      <c r="G1290"/>
      <c r="H1290"/>
      <c r="I1290"/>
      <c r="J1290"/>
      <c r="K1290"/>
      <c r="L1290"/>
      <c r="M1290"/>
    </row>
    <row r="1291" spans="4:13" x14ac:dyDescent="0.45">
      <c r="D1291"/>
      <c r="E1291"/>
      <c r="F1291"/>
      <c r="G1291"/>
      <c r="H1291"/>
      <c r="I1291"/>
      <c r="J1291"/>
      <c r="K1291"/>
      <c r="L1291"/>
      <c r="M1291"/>
    </row>
    <row r="1292" spans="4:13" x14ac:dyDescent="0.45">
      <c r="D1292"/>
      <c r="E1292"/>
      <c r="F1292"/>
      <c r="G1292"/>
      <c r="H1292"/>
      <c r="I1292"/>
      <c r="J1292"/>
      <c r="K1292"/>
      <c r="L1292"/>
      <c r="M1292"/>
    </row>
    <row r="1293" spans="4:13" x14ac:dyDescent="0.45">
      <c r="D1293"/>
      <c r="E1293"/>
      <c r="F1293"/>
      <c r="G1293"/>
      <c r="H1293"/>
      <c r="I1293"/>
      <c r="J1293"/>
      <c r="K1293"/>
      <c r="L1293"/>
      <c r="M1293"/>
    </row>
    <row r="1294" spans="4:13" x14ac:dyDescent="0.45">
      <c r="D1294"/>
      <c r="E1294"/>
      <c r="F1294"/>
      <c r="G1294"/>
      <c r="H1294"/>
      <c r="I1294"/>
      <c r="J1294"/>
      <c r="K1294"/>
      <c r="L1294"/>
      <c r="M1294"/>
    </row>
    <row r="1295" spans="4:13" x14ac:dyDescent="0.45">
      <c r="D1295"/>
      <c r="E1295"/>
      <c r="F1295"/>
      <c r="G1295"/>
      <c r="H1295"/>
      <c r="I1295"/>
      <c r="J1295"/>
      <c r="K1295"/>
      <c r="L1295"/>
      <c r="M1295"/>
    </row>
    <row r="1296" spans="4:13" x14ac:dyDescent="0.45">
      <c r="D1296"/>
      <c r="E1296"/>
      <c r="F1296"/>
      <c r="G1296"/>
      <c r="H1296"/>
      <c r="I1296"/>
      <c r="J1296"/>
      <c r="K1296"/>
      <c r="L1296"/>
      <c r="M1296"/>
    </row>
    <row r="1297" spans="4:13" x14ac:dyDescent="0.45">
      <c r="D1297"/>
      <c r="E1297"/>
      <c r="F1297"/>
      <c r="G1297"/>
      <c r="H1297"/>
      <c r="I1297"/>
      <c r="J1297"/>
      <c r="K1297"/>
      <c r="L1297"/>
      <c r="M1297"/>
    </row>
    <row r="1298" spans="4:13" x14ac:dyDescent="0.45">
      <c r="D1298"/>
      <c r="E1298"/>
      <c r="F1298"/>
      <c r="G1298"/>
      <c r="H1298"/>
      <c r="I1298"/>
      <c r="J1298"/>
      <c r="K1298"/>
      <c r="L1298"/>
      <c r="M1298"/>
    </row>
    <row r="1299" spans="4:13" x14ac:dyDescent="0.45">
      <c r="D1299"/>
      <c r="E1299"/>
      <c r="F1299"/>
      <c r="G1299"/>
      <c r="H1299"/>
      <c r="I1299"/>
      <c r="J1299"/>
      <c r="K1299"/>
      <c r="L1299"/>
      <c r="M1299"/>
    </row>
    <row r="1300" spans="4:13" x14ac:dyDescent="0.45">
      <c r="D1300"/>
      <c r="E1300"/>
      <c r="F1300"/>
      <c r="G1300"/>
      <c r="H1300"/>
      <c r="I1300"/>
      <c r="J1300"/>
      <c r="K1300"/>
      <c r="L1300"/>
      <c r="M1300"/>
    </row>
    <row r="1301" spans="4:13" x14ac:dyDescent="0.45">
      <c r="D1301"/>
      <c r="E1301"/>
      <c r="F1301"/>
      <c r="G1301"/>
      <c r="H1301"/>
      <c r="I1301"/>
      <c r="J1301"/>
      <c r="K1301"/>
      <c r="L1301"/>
      <c r="M1301"/>
    </row>
    <row r="1302" spans="4:13" x14ac:dyDescent="0.45">
      <c r="D1302"/>
      <c r="E1302"/>
      <c r="F1302"/>
      <c r="G1302"/>
      <c r="H1302"/>
      <c r="I1302"/>
      <c r="J1302"/>
      <c r="K1302"/>
      <c r="L1302"/>
      <c r="M1302"/>
    </row>
    <row r="1303" spans="4:13" x14ac:dyDescent="0.45">
      <c r="D1303"/>
      <c r="E1303"/>
      <c r="F1303"/>
      <c r="G1303"/>
      <c r="H1303"/>
      <c r="I1303"/>
      <c r="J1303"/>
      <c r="K1303"/>
      <c r="L1303"/>
      <c r="M1303"/>
    </row>
    <row r="1304" spans="4:13" x14ac:dyDescent="0.45">
      <c r="D1304"/>
      <c r="E1304"/>
      <c r="F1304"/>
      <c r="G1304"/>
      <c r="H1304"/>
      <c r="I1304"/>
      <c r="J1304"/>
      <c r="K1304"/>
      <c r="L1304"/>
      <c r="M1304"/>
    </row>
    <row r="1305" spans="4:13" x14ac:dyDescent="0.45">
      <c r="D1305"/>
      <c r="E1305"/>
      <c r="F1305"/>
      <c r="G1305"/>
      <c r="H1305"/>
      <c r="I1305"/>
      <c r="J1305"/>
      <c r="K1305"/>
      <c r="L1305"/>
      <c r="M1305"/>
    </row>
    <row r="1306" spans="4:13" x14ac:dyDescent="0.45">
      <c r="D1306"/>
      <c r="E1306"/>
      <c r="F1306"/>
      <c r="G1306"/>
      <c r="H1306"/>
      <c r="I1306"/>
      <c r="J1306"/>
      <c r="K1306"/>
      <c r="L1306"/>
      <c r="M1306"/>
    </row>
    <row r="1307" spans="4:13" x14ac:dyDescent="0.45">
      <c r="D1307"/>
      <c r="E1307"/>
      <c r="F1307"/>
      <c r="G1307"/>
      <c r="H1307"/>
      <c r="I1307"/>
      <c r="J1307"/>
      <c r="K1307"/>
      <c r="L1307"/>
      <c r="M1307"/>
    </row>
    <row r="1308" spans="4:13" x14ac:dyDescent="0.45">
      <c r="D1308"/>
      <c r="E1308"/>
      <c r="F1308"/>
      <c r="G1308"/>
      <c r="H1308"/>
      <c r="I1308"/>
      <c r="J1308"/>
      <c r="K1308"/>
      <c r="L1308"/>
      <c r="M1308"/>
    </row>
    <row r="1309" spans="4:13" x14ac:dyDescent="0.45">
      <c r="D1309"/>
      <c r="E1309"/>
      <c r="F1309"/>
      <c r="G1309"/>
      <c r="H1309"/>
      <c r="I1309"/>
      <c r="J1309"/>
      <c r="K1309"/>
      <c r="L1309"/>
      <c r="M1309"/>
    </row>
    <row r="1310" spans="4:13" x14ac:dyDescent="0.45">
      <c r="D1310"/>
      <c r="E1310"/>
      <c r="F1310"/>
      <c r="G1310"/>
      <c r="H1310"/>
      <c r="I1310"/>
      <c r="J1310"/>
      <c r="K1310"/>
      <c r="L1310"/>
      <c r="M1310"/>
    </row>
    <row r="1311" spans="4:13" x14ac:dyDescent="0.45">
      <c r="D1311"/>
      <c r="E1311"/>
      <c r="F1311"/>
      <c r="G1311"/>
      <c r="H1311"/>
      <c r="I1311"/>
      <c r="J1311"/>
      <c r="K1311"/>
      <c r="L1311"/>
      <c r="M1311"/>
    </row>
    <row r="1312" spans="4:13" x14ac:dyDescent="0.45">
      <c r="D1312"/>
      <c r="E1312"/>
      <c r="F1312"/>
      <c r="G1312"/>
      <c r="H1312"/>
      <c r="I1312"/>
      <c r="J1312"/>
      <c r="K1312"/>
      <c r="L1312"/>
      <c r="M1312"/>
    </row>
    <row r="1313" spans="4:13" x14ac:dyDescent="0.45">
      <c r="D1313"/>
      <c r="E1313"/>
      <c r="F1313"/>
      <c r="G1313"/>
      <c r="H1313"/>
      <c r="I1313"/>
      <c r="J1313"/>
      <c r="K1313"/>
      <c r="L1313"/>
      <c r="M1313"/>
    </row>
    <row r="1314" spans="4:13" x14ac:dyDescent="0.45">
      <c r="D1314"/>
      <c r="E1314"/>
      <c r="F1314"/>
      <c r="G1314"/>
      <c r="H1314"/>
      <c r="I1314"/>
      <c r="J1314"/>
      <c r="K1314"/>
      <c r="L1314"/>
      <c r="M1314"/>
    </row>
    <row r="1315" spans="4:13" x14ac:dyDescent="0.45">
      <c r="D1315"/>
      <c r="E1315"/>
      <c r="F1315"/>
      <c r="G1315"/>
      <c r="H1315"/>
      <c r="I1315"/>
      <c r="J1315"/>
      <c r="K1315"/>
      <c r="L1315"/>
      <c r="M1315"/>
    </row>
    <row r="1316" spans="4:13" x14ac:dyDescent="0.45">
      <c r="D1316"/>
      <c r="E1316"/>
      <c r="F1316"/>
      <c r="G1316"/>
      <c r="H1316"/>
      <c r="I1316"/>
      <c r="J1316"/>
      <c r="K1316"/>
      <c r="L1316"/>
      <c r="M1316"/>
    </row>
    <row r="1317" spans="4:13" x14ac:dyDescent="0.45">
      <c r="D1317"/>
      <c r="E1317"/>
      <c r="F1317"/>
      <c r="G1317"/>
      <c r="H1317"/>
      <c r="I1317"/>
      <c r="J1317"/>
      <c r="K1317"/>
      <c r="L1317"/>
      <c r="M1317"/>
    </row>
    <row r="1318" spans="4:13" x14ac:dyDescent="0.45">
      <c r="D1318"/>
      <c r="E1318"/>
      <c r="F1318"/>
      <c r="G1318"/>
      <c r="H1318"/>
      <c r="I1318"/>
      <c r="J1318"/>
      <c r="K1318"/>
      <c r="L1318"/>
      <c r="M1318"/>
    </row>
    <row r="1319" spans="4:13" x14ac:dyDescent="0.45">
      <c r="D1319"/>
      <c r="E1319"/>
      <c r="F1319"/>
      <c r="G1319"/>
      <c r="H1319"/>
      <c r="I1319"/>
      <c r="J1319"/>
      <c r="K1319"/>
      <c r="L1319"/>
      <c r="M1319"/>
    </row>
    <row r="1320" spans="4:13" x14ac:dyDescent="0.45">
      <c r="D1320"/>
      <c r="E1320"/>
      <c r="F1320"/>
      <c r="G1320"/>
      <c r="H1320"/>
      <c r="I1320"/>
      <c r="J1320"/>
      <c r="K1320"/>
      <c r="L1320"/>
      <c r="M1320"/>
    </row>
    <row r="1321" spans="4:13" x14ac:dyDescent="0.45">
      <c r="D1321"/>
      <c r="E1321"/>
      <c r="F1321"/>
      <c r="G1321"/>
      <c r="H1321"/>
      <c r="I1321"/>
      <c r="J1321"/>
      <c r="K1321"/>
      <c r="L1321"/>
      <c r="M1321"/>
    </row>
    <row r="1322" spans="4:13" x14ac:dyDescent="0.45">
      <c r="D1322"/>
      <c r="E1322"/>
      <c r="F1322"/>
      <c r="G1322"/>
      <c r="H1322"/>
      <c r="I1322"/>
      <c r="J1322"/>
      <c r="K1322"/>
      <c r="L1322"/>
      <c r="M1322"/>
    </row>
    <row r="1323" spans="4:13" x14ac:dyDescent="0.45">
      <c r="D1323"/>
      <c r="E1323"/>
      <c r="F1323"/>
      <c r="G1323"/>
      <c r="H1323"/>
      <c r="I1323"/>
      <c r="J1323"/>
      <c r="K1323"/>
      <c r="L1323"/>
      <c r="M1323"/>
    </row>
    <row r="1324" spans="4:13" x14ac:dyDescent="0.45">
      <c r="D1324"/>
      <c r="E1324"/>
      <c r="F1324"/>
      <c r="G1324"/>
      <c r="H1324"/>
      <c r="I1324"/>
      <c r="J1324"/>
      <c r="K1324"/>
      <c r="L1324"/>
      <c r="M1324"/>
    </row>
    <row r="1325" spans="4:13" x14ac:dyDescent="0.45">
      <c r="D1325"/>
      <c r="E1325"/>
      <c r="F1325"/>
      <c r="G1325"/>
      <c r="H1325"/>
      <c r="I1325"/>
      <c r="J1325"/>
      <c r="K1325"/>
      <c r="L1325"/>
      <c r="M1325"/>
    </row>
    <row r="1326" spans="4:13" x14ac:dyDescent="0.45">
      <c r="D1326"/>
      <c r="E1326"/>
      <c r="F1326"/>
      <c r="G1326"/>
      <c r="H1326"/>
      <c r="I1326"/>
      <c r="J1326"/>
      <c r="K1326"/>
      <c r="L1326"/>
      <c r="M1326"/>
    </row>
    <row r="1327" spans="4:13" x14ac:dyDescent="0.45">
      <c r="D1327"/>
      <c r="E1327"/>
      <c r="F1327"/>
      <c r="G1327"/>
      <c r="H1327"/>
      <c r="I1327"/>
      <c r="J1327"/>
      <c r="K1327"/>
      <c r="L1327"/>
      <c r="M1327"/>
    </row>
    <row r="1328" spans="4:13" x14ac:dyDescent="0.45">
      <c r="D1328"/>
      <c r="E1328"/>
      <c r="F1328"/>
      <c r="G1328"/>
      <c r="H1328"/>
      <c r="I1328"/>
      <c r="J1328"/>
      <c r="K1328"/>
      <c r="L1328"/>
      <c r="M1328"/>
    </row>
    <row r="1329" spans="4:13" x14ac:dyDescent="0.45">
      <c r="D1329"/>
      <c r="E1329"/>
      <c r="F1329"/>
      <c r="G1329"/>
      <c r="H1329"/>
      <c r="I1329"/>
      <c r="J1329"/>
      <c r="K1329"/>
      <c r="L1329"/>
      <c r="M1329"/>
    </row>
    <row r="1330" spans="4:13" x14ac:dyDescent="0.45">
      <c r="D1330"/>
      <c r="E1330"/>
      <c r="F1330"/>
      <c r="G1330"/>
      <c r="H1330"/>
      <c r="I1330"/>
      <c r="J1330"/>
      <c r="K1330"/>
      <c r="L1330"/>
      <c r="M1330"/>
    </row>
    <row r="1331" spans="4:13" x14ac:dyDescent="0.45">
      <c r="D1331"/>
      <c r="E1331"/>
      <c r="F1331"/>
      <c r="G1331"/>
      <c r="H1331"/>
      <c r="I1331"/>
      <c r="J1331"/>
      <c r="K1331"/>
      <c r="L1331"/>
      <c r="M1331"/>
    </row>
    <row r="1332" spans="4:13" x14ac:dyDescent="0.45">
      <c r="D1332"/>
      <c r="E1332"/>
      <c r="F1332"/>
      <c r="G1332"/>
      <c r="H1332"/>
      <c r="I1332"/>
      <c r="J1332"/>
      <c r="K1332"/>
      <c r="L1332"/>
      <c r="M1332"/>
    </row>
    <row r="1333" spans="4:13" x14ac:dyDescent="0.45">
      <c r="D1333"/>
      <c r="E1333"/>
      <c r="F1333"/>
      <c r="G1333"/>
      <c r="H1333"/>
      <c r="I1333"/>
      <c r="J1333"/>
      <c r="K1333"/>
      <c r="L1333"/>
      <c r="M1333"/>
    </row>
    <row r="1334" spans="4:13" x14ac:dyDescent="0.45">
      <c r="D1334"/>
      <c r="E1334"/>
      <c r="F1334"/>
      <c r="G1334"/>
      <c r="H1334"/>
      <c r="I1334"/>
      <c r="J1334"/>
      <c r="K1334"/>
      <c r="L1334"/>
      <c r="M1334"/>
    </row>
    <row r="1335" spans="4:13" x14ac:dyDescent="0.45">
      <c r="D1335"/>
      <c r="E1335"/>
      <c r="F1335"/>
      <c r="G1335"/>
      <c r="H1335"/>
      <c r="I1335"/>
      <c r="J1335"/>
      <c r="K1335"/>
      <c r="L1335"/>
      <c r="M1335"/>
    </row>
    <row r="1336" spans="4:13" x14ac:dyDescent="0.45">
      <c r="D1336"/>
      <c r="E1336"/>
      <c r="F1336"/>
      <c r="G1336"/>
      <c r="H1336"/>
      <c r="I1336"/>
      <c r="J1336"/>
      <c r="K1336"/>
      <c r="L1336"/>
      <c r="M1336"/>
    </row>
    <row r="1337" spans="4:13" x14ac:dyDescent="0.45">
      <c r="D1337"/>
      <c r="E1337"/>
      <c r="F1337"/>
      <c r="G1337"/>
      <c r="H1337"/>
      <c r="I1337"/>
      <c r="J1337"/>
      <c r="K1337"/>
      <c r="L1337"/>
      <c r="M1337"/>
    </row>
    <row r="1338" spans="4:13" x14ac:dyDescent="0.45">
      <c r="D1338"/>
      <c r="E1338"/>
      <c r="F1338"/>
      <c r="G1338"/>
      <c r="H1338"/>
      <c r="I1338"/>
      <c r="J1338"/>
      <c r="K1338"/>
      <c r="L1338"/>
      <c r="M1338"/>
    </row>
    <row r="1339" spans="4:13" x14ac:dyDescent="0.45">
      <c r="D1339"/>
      <c r="E1339"/>
      <c r="F1339"/>
      <c r="G1339"/>
      <c r="H1339"/>
      <c r="I1339"/>
      <c r="J1339"/>
      <c r="K1339"/>
      <c r="L1339"/>
      <c r="M1339"/>
    </row>
    <row r="1340" spans="4:13" x14ac:dyDescent="0.45">
      <c r="D1340"/>
      <c r="E1340"/>
      <c r="F1340"/>
      <c r="G1340"/>
      <c r="H1340"/>
      <c r="I1340"/>
      <c r="J1340"/>
      <c r="K1340"/>
      <c r="L1340"/>
      <c r="M1340"/>
    </row>
    <row r="1341" spans="4:13" x14ac:dyDescent="0.45">
      <c r="D1341"/>
      <c r="E1341"/>
      <c r="F1341"/>
      <c r="G1341"/>
      <c r="H1341"/>
      <c r="I1341"/>
      <c r="J1341"/>
      <c r="K1341"/>
      <c r="L1341"/>
      <c r="M1341"/>
    </row>
    <row r="1342" spans="4:13" x14ac:dyDescent="0.45">
      <c r="D1342"/>
      <c r="E1342"/>
      <c r="F1342"/>
      <c r="G1342"/>
      <c r="H1342"/>
      <c r="I1342"/>
      <c r="J1342"/>
      <c r="K1342"/>
      <c r="L1342"/>
      <c r="M1342"/>
    </row>
    <row r="1343" spans="4:13" x14ac:dyDescent="0.45">
      <c r="D1343"/>
      <c r="E1343"/>
      <c r="F1343"/>
      <c r="G1343"/>
      <c r="H1343"/>
      <c r="I1343"/>
      <c r="J1343"/>
      <c r="K1343"/>
      <c r="L1343"/>
      <c r="M1343"/>
    </row>
    <row r="1344" spans="4:13" x14ac:dyDescent="0.45">
      <c r="D1344"/>
      <c r="E1344"/>
      <c r="F1344"/>
      <c r="G1344"/>
      <c r="H1344"/>
      <c r="I1344"/>
      <c r="J1344"/>
      <c r="K1344"/>
      <c r="L1344"/>
      <c r="M1344"/>
    </row>
    <row r="1345" spans="4:13" x14ac:dyDescent="0.45">
      <c r="D1345"/>
      <c r="E1345"/>
      <c r="F1345"/>
      <c r="G1345"/>
      <c r="H1345"/>
      <c r="I1345"/>
      <c r="J1345"/>
      <c r="K1345"/>
      <c r="L1345"/>
      <c r="M1345"/>
    </row>
    <row r="1346" spans="4:13" x14ac:dyDescent="0.45">
      <c r="D1346"/>
      <c r="E1346"/>
      <c r="F1346"/>
      <c r="G1346"/>
      <c r="H1346"/>
      <c r="I1346"/>
      <c r="J1346"/>
      <c r="K1346"/>
      <c r="L1346"/>
      <c r="M1346"/>
    </row>
    <row r="1347" spans="4:13" x14ac:dyDescent="0.45">
      <c r="D1347"/>
      <c r="E1347"/>
      <c r="F1347"/>
      <c r="G1347"/>
      <c r="H1347"/>
      <c r="I1347"/>
      <c r="J1347"/>
      <c r="K1347"/>
      <c r="L1347"/>
      <c r="M1347"/>
    </row>
    <row r="1348" spans="4:13" x14ac:dyDescent="0.45">
      <c r="D1348"/>
      <c r="E1348"/>
      <c r="F1348"/>
      <c r="G1348"/>
      <c r="H1348"/>
      <c r="I1348"/>
      <c r="J1348"/>
      <c r="K1348"/>
      <c r="L1348"/>
      <c r="M1348"/>
    </row>
    <row r="1349" spans="4:13" x14ac:dyDescent="0.45">
      <c r="D1349"/>
      <c r="E1349"/>
      <c r="F1349"/>
      <c r="G1349"/>
      <c r="H1349"/>
      <c r="I1349"/>
      <c r="J1349"/>
      <c r="K1349"/>
      <c r="L1349"/>
      <c r="M1349"/>
    </row>
    <row r="1350" spans="4:13" x14ac:dyDescent="0.45">
      <c r="D1350"/>
      <c r="E1350"/>
      <c r="F1350"/>
      <c r="G1350"/>
      <c r="H1350"/>
      <c r="I1350"/>
      <c r="J1350"/>
      <c r="K1350"/>
      <c r="L1350"/>
      <c r="M1350"/>
    </row>
    <row r="1351" spans="4:13" x14ac:dyDescent="0.45">
      <c r="D1351"/>
      <c r="E1351"/>
      <c r="F1351"/>
      <c r="G1351"/>
      <c r="H1351"/>
      <c r="I1351"/>
      <c r="J1351"/>
      <c r="K1351"/>
      <c r="L1351"/>
      <c r="M1351"/>
    </row>
    <row r="1352" spans="4:13" x14ac:dyDescent="0.45">
      <c r="D1352"/>
      <c r="E1352"/>
      <c r="F1352"/>
      <c r="G1352"/>
      <c r="H1352"/>
      <c r="I1352"/>
      <c r="J1352"/>
      <c r="K1352"/>
      <c r="L1352"/>
      <c r="M1352"/>
    </row>
    <row r="1353" spans="4:13" x14ac:dyDescent="0.45">
      <c r="D1353"/>
      <c r="E1353"/>
      <c r="F1353"/>
      <c r="G1353"/>
      <c r="H1353"/>
      <c r="I1353"/>
      <c r="J1353"/>
      <c r="K1353"/>
      <c r="L1353"/>
      <c r="M1353"/>
    </row>
    <row r="1354" spans="4:13" x14ac:dyDescent="0.45">
      <c r="D1354"/>
      <c r="E1354"/>
      <c r="F1354"/>
      <c r="G1354"/>
      <c r="H1354"/>
      <c r="I1354"/>
      <c r="J1354"/>
      <c r="K1354"/>
      <c r="L1354"/>
      <c r="M1354"/>
    </row>
    <row r="1355" spans="4:13" x14ac:dyDescent="0.45">
      <c r="D1355"/>
      <c r="E1355"/>
      <c r="F1355"/>
      <c r="G1355"/>
      <c r="H1355"/>
      <c r="I1355"/>
      <c r="J1355"/>
      <c r="K1355"/>
      <c r="L1355"/>
      <c r="M1355"/>
    </row>
    <row r="1356" spans="4:13" x14ac:dyDescent="0.45">
      <c r="D1356"/>
      <c r="E1356"/>
      <c r="F1356"/>
      <c r="G1356"/>
      <c r="H1356"/>
      <c r="I1356"/>
      <c r="J1356"/>
      <c r="K1356"/>
      <c r="L1356"/>
      <c r="M1356"/>
    </row>
    <row r="1357" spans="4:13" x14ac:dyDescent="0.45">
      <c r="D1357"/>
      <c r="E1357"/>
      <c r="F1357"/>
      <c r="G1357"/>
      <c r="H1357"/>
      <c r="I1357"/>
      <c r="J1357"/>
      <c r="K1357"/>
      <c r="L1357"/>
      <c r="M1357"/>
    </row>
    <row r="1358" spans="4:13" x14ac:dyDescent="0.45">
      <c r="D1358"/>
      <c r="E1358"/>
      <c r="F1358"/>
      <c r="G1358"/>
      <c r="H1358"/>
      <c r="I1358"/>
      <c r="J1358"/>
      <c r="K1358"/>
      <c r="L1358"/>
      <c r="M1358"/>
    </row>
    <row r="1359" spans="4:13" x14ac:dyDescent="0.45">
      <c r="D1359"/>
      <c r="E1359"/>
      <c r="F1359"/>
      <c r="G1359"/>
      <c r="H1359"/>
      <c r="I1359"/>
      <c r="J1359"/>
      <c r="K1359"/>
      <c r="L1359"/>
      <c r="M1359"/>
    </row>
    <row r="1360" spans="4:13" x14ac:dyDescent="0.45">
      <c r="D1360"/>
      <c r="E1360"/>
      <c r="F1360"/>
      <c r="G1360"/>
      <c r="H1360"/>
      <c r="I1360"/>
      <c r="J1360"/>
      <c r="K1360"/>
      <c r="L1360"/>
      <c r="M1360"/>
    </row>
    <row r="1361" spans="4:13" x14ac:dyDescent="0.45">
      <c r="D1361"/>
      <c r="E1361"/>
      <c r="F1361"/>
      <c r="G1361"/>
      <c r="H1361"/>
      <c r="I1361"/>
      <c r="J1361"/>
      <c r="K1361"/>
      <c r="L1361"/>
      <c r="M1361"/>
    </row>
    <row r="1362" spans="4:13" x14ac:dyDescent="0.45">
      <c r="D1362"/>
      <c r="E1362"/>
      <c r="F1362"/>
      <c r="G1362"/>
      <c r="H1362"/>
      <c r="I1362"/>
      <c r="J1362"/>
      <c r="K1362"/>
      <c r="L1362"/>
      <c r="M1362"/>
    </row>
    <row r="1363" spans="4:13" x14ac:dyDescent="0.45">
      <c r="D1363"/>
      <c r="E1363"/>
      <c r="F1363"/>
      <c r="G1363"/>
      <c r="H1363"/>
      <c r="I1363"/>
      <c r="J1363"/>
      <c r="K1363"/>
      <c r="L1363"/>
      <c r="M1363"/>
    </row>
    <row r="1364" spans="4:13" x14ac:dyDescent="0.45">
      <c r="D1364"/>
      <c r="E1364"/>
      <c r="F1364"/>
      <c r="G1364"/>
      <c r="H1364"/>
      <c r="I1364"/>
      <c r="J1364"/>
      <c r="K1364"/>
      <c r="L1364"/>
      <c r="M1364"/>
    </row>
    <row r="1365" spans="4:13" x14ac:dyDescent="0.45">
      <c r="D1365"/>
      <c r="E1365"/>
      <c r="F1365"/>
      <c r="G1365"/>
      <c r="H1365"/>
      <c r="I1365"/>
      <c r="J1365"/>
      <c r="K1365"/>
      <c r="L1365"/>
      <c r="M1365"/>
    </row>
    <row r="1366" spans="4:13" x14ac:dyDescent="0.45">
      <c r="D1366"/>
      <c r="E1366"/>
      <c r="F1366"/>
      <c r="G1366"/>
      <c r="H1366"/>
      <c r="I1366"/>
      <c r="J1366"/>
      <c r="K1366"/>
      <c r="L1366"/>
      <c r="M1366"/>
    </row>
    <row r="1367" spans="4:13" x14ac:dyDescent="0.45">
      <c r="D1367"/>
      <c r="E1367"/>
      <c r="F1367"/>
      <c r="G1367"/>
      <c r="H1367"/>
      <c r="I1367"/>
      <c r="J1367"/>
      <c r="K1367"/>
      <c r="L1367"/>
      <c r="M1367"/>
    </row>
    <row r="1368" spans="4:13" x14ac:dyDescent="0.45">
      <c r="D1368"/>
      <c r="E1368"/>
      <c r="F1368"/>
      <c r="G1368"/>
      <c r="H1368"/>
      <c r="I1368"/>
      <c r="J1368"/>
      <c r="K1368"/>
      <c r="L1368"/>
      <c r="M1368"/>
    </row>
    <row r="1369" spans="4:13" x14ac:dyDescent="0.45">
      <c r="D1369"/>
      <c r="E1369"/>
      <c r="F1369"/>
      <c r="G1369"/>
      <c r="H1369"/>
      <c r="I1369"/>
      <c r="J1369"/>
      <c r="K1369"/>
      <c r="L1369"/>
      <c r="M1369"/>
    </row>
    <row r="1370" spans="4:13" x14ac:dyDescent="0.45">
      <c r="D1370"/>
      <c r="E1370"/>
      <c r="F1370"/>
      <c r="G1370"/>
      <c r="H1370"/>
      <c r="I1370"/>
      <c r="J1370"/>
      <c r="K1370"/>
      <c r="L1370"/>
      <c r="M1370"/>
    </row>
    <row r="1371" spans="4:13" x14ac:dyDescent="0.45">
      <c r="D1371"/>
      <c r="E1371"/>
      <c r="F1371"/>
      <c r="G1371"/>
      <c r="H1371"/>
      <c r="I1371"/>
      <c r="J1371"/>
      <c r="K1371"/>
      <c r="L1371"/>
      <c r="M1371"/>
    </row>
    <row r="1372" spans="4:13" x14ac:dyDescent="0.45">
      <c r="D1372"/>
      <c r="E1372"/>
      <c r="F1372"/>
      <c r="G1372"/>
      <c r="H1372"/>
      <c r="I1372"/>
      <c r="J1372"/>
      <c r="K1372"/>
      <c r="L1372"/>
      <c r="M1372"/>
    </row>
    <row r="1373" spans="4:13" x14ac:dyDescent="0.45">
      <c r="D1373"/>
      <c r="E1373"/>
      <c r="F1373"/>
      <c r="G1373"/>
      <c r="H1373"/>
      <c r="I1373"/>
      <c r="J1373"/>
      <c r="K1373"/>
      <c r="L1373"/>
      <c r="M1373"/>
    </row>
    <row r="1374" spans="4:13" x14ac:dyDescent="0.45">
      <c r="D1374"/>
      <c r="E1374"/>
      <c r="F1374"/>
      <c r="G1374"/>
      <c r="H1374"/>
      <c r="I1374"/>
      <c r="J1374"/>
      <c r="K1374"/>
      <c r="L1374"/>
      <c r="M1374"/>
    </row>
    <row r="1375" spans="4:13" x14ac:dyDescent="0.45">
      <c r="D1375"/>
      <c r="E1375"/>
      <c r="F1375"/>
      <c r="G1375"/>
      <c r="H1375"/>
      <c r="I1375"/>
      <c r="J1375"/>
      <c r="K1375"/>
      <c r="L1375"/>
      <c r="M1375"/>
    </row>
    <row r="1376" spans="4:13" x14ac:dyDescent="0.45">
      <c r="D1376"/>
      <c r="E1376"/>
      <c r="F1376"/>
      <c r="G1376"/>
      <c r="H1376"/>
      <c r="I1376"/>
      <c r="J1376"/>
      <c r="K1376"/>
      <c r="L1376"/>
      <c r="M1376"/>
    </row>
    <row r="1377" spans="4:13" x14ac:dyDescent="0.45">
      <c r="D1377"/>
      <c r="E1377"/>
      <c r="F1377"/>
      <c r="G1377"/>
      <c r="H1377"/>
      <c r="I1377"/>
      <c r="J1377"/>
      <c r="K1377"/>
      <c r="L1377"/>
      <c r="M1377"/>
    </row>
    <row r="1378" spans="4:13" x14ac:dyDescent="0.45">
      <c r="H1378" s="5"/>
      <c r="I1378" s="5"/>
    </row>
    <row r="1379" spans="4:13" x14ac:dyDescent="0.45">
      <c r="H1379" s="5"/>
      <c r="I1379" s="5"/>
    </row>
    <row r="1380" spans="4:13" x14ac:dyDescent="0.45">
      <c r="H1380" s="5"/>
      <c r="I1380" s="5"/>
    </row>
    <row r="1381" spans="4:13" x14ac:dyDescent="0.45">
      <c r="H1381" s="5"/>
      <c r="I1381" s="5"/>
    </row>
    <row r="1382" spans="4:13" x14ac:dyDescent="0.45">
      <c r="H1382" s="5"/>
      <c r="I1382" s="5"/>
    </row>
    <row r="1383" spans="4:13" x14ac:dyDescent="0.45">
      <c r="H1383" s="5"/>
      <c r="I1383" s="5"/>
    </row>
    <row r="1384" spans="4:13" x14ac:dyDescent="0.45">
      <c r="H1384" s="5"/>
      <c r="I1384" s="5"/>
    </row>
    <row r="1385" spans="4:13" x14ac:dyDescent="0.45">
      <c r="H1385" s="5"/>
      <c r="I1385" s="5"/>
    </row>
    <row r="1386" spans="4:13" x14ac:dyDescent="0.45">
      <c r="H1386" s="5"/>
      <c r="I1386" s="5"/>
    </row>
    <row r="1387" spans="4:13" x14ac:dyDescent="0.45">
      <c r="H1387" s="5"/>
      <c r="I1387" s="5"/>
    </row>
    <row r="1388" spans="4:13" x14ac:dyDescent="0.45">
      <c r="H1388" s="5"/>
      <c r="I1388" s="5"/>
    </row>
    <row r="1389" spans="4:13" x14ac:dyDescent="0.45">
      <c r="H1389" s="5"/>
      <c r="I1389" s="5"/>
    </row>
    <row r="1390" spans="4:13" x14ac:dyDescent="0.45">
      <c r="H1390" s="5"/>
      <c r="I1390" s="5"/>
    </row>
    <row r="1391" spans="4:13" x14ac:dyDescent="0.45">
      <c r="H1391" s="5"/>
      <c r="I1391" s="5"/>
    </row>
    <row r="1392" spans="4:13" x14ac:dyDescent="0.45">
      <c r="H1392" s="5"/>
      <c r="I1392" s="5"/>
    </row>
    <row r="1393" spans="8:9" x14ac:dyDescent="0.45">
      <c r="H1393" s="5"/>
      <c r="I1393" s="5"/>
    </row>
    <row r="1394" spans="8:9" x14ac:dyDescent="0.45">
      <c r="H1394" s="5"/>
      <c r="I1394" s="5"/>
    </row>
    <row r="1395" spans="8:9" x14ac:dyDescent="0.45">
      <c r="H1395" s="5"/>
      <c r="I1395" s="5"/>
    </row>
    <row r="1396" spans="8:9" x14ac:dyDescent="0.45">
      <c r="H1396" s="5"/>
      <c r="I1396" s="5"/>
    </row>
    <row r="1397" spans="8:9" x14ac:dyDescent="0.45">
      <c r="H1397" s="5"/>
      <c r="I1397" s="5"/>
    </row>
    <row r="1398" spans="8:9" x14ac:dyDescent="0.45">
      <c r="H1398" s="5"/>
      <c r="I1398" s="5"/>
    </row>
    <row r="1399" spans="8:9" x14ac:dyDescent="0.45">
      <c r="H1399" s="5"/>
      <c r="I1399" s="5"/>
    </row>
    <row r="1400" spans="8:9" x14ac:dyDescent="0.45">
      <c r="H1400" s="5"/>
      <c r="I1400" s="5"/>
    </row>
    <row r="1401" spans="8:9" x14ac:dyDescent="0.45">
      <c r="H1401" s="5"/>
      <c r="I1401" s="5"/>
    </row>
    <row r="1402" spans="8:9" x14ac:dyDescent="0.45">
      <c r="H1402" s="5"/>
      <c r="I1402" s="5"/>
    </row>
    <row r="1403" spans="8:9" x14ac:dyDescent="0.45">
      <c r="H1403" s="5"/>
      <c r="I1403" s="5"/>
    </row>
    <row r="1404" spans="8:9" x14ac:dyDescent="0.45">
      <c r="H1404" s="5"/>
      <c r="I1404" s="5"/>
    </row>
    <row r="1405" spans="8:9" x14ac:dyDescent="0.45">
      <c r="H1405" s="5"/>
      <c r="I1405" s="5"/>
    </row>
    <row r="1406" spans="8:9" x14ac:dyDescent="0.45">
      <c r="H1406" s="5"/>
      <c r="I1406" s="5"/>
    </row>
    <row r="1407" spans="8:9" x14ac:dyDescent="0.45">
      <c r="H1407" s="5"/>
      <c r="I1407" s="5"/>
    </row>
    <row r="1408" spans="8:9" x14ac:dyDescent="0.45">
      <c r="H1408" s="5"/>
      <c r="I1408" s="5"/>
    </row>
    <row r="1409" spans="8:9" x14ac:dyDescent="0.45">
      <c r="H1409" s="5"/>
      <c r="I1409" s="5"/>
    </row>
    <row r="1410" spans="8:9" x14ac:dyDescent="0.45">
      <c r="H1410" s="5"/>
      <c r="I1410" s="5"/>
    </row>
    <row r="1411" spans="8:9" x14ac:dyDescent="0.45">
      <c r="H1411" s="5"/>
      <c r="I1411" s="5"/>
    </row>
    <row r="1412" spans="8:9" x14ac:dyDescent="0.45">
      <c r="H1412" s="5"/>
      <c r="I1412" s="5"/>
    </row>
    <row r="1413" spans="8:9" x14ac:dyDescent="0.45">
      <c r="H1413" s="5"/>
      <c r="I1413" s="5"/>
    </row>
    <row r="1414" spans="8:9" x14ac:dyDescent="0.45">
      <c r="H1414" s="5"/>
      <c r="I1414" s="5"/>
    </row>
    <row r="1415" spans="8:9" x14ac:dyDescent="0.45">
      <c r="H1415" s="5"/>
      <c r="I1415" s="5"/>
    </row>
    <row r="1416" spans="8:9" x14ac:dyDescent="0.45">
      <c r="H1416" s="5"/>
      <c r="I1416" s="5"/>
    </row>
    <row r="1417" spans="8:9" x14ac:dyDescent="0.45">
      <c r="H1417" s="5"/>
      <c r="I1417" s="5"/>
    </row>
    <row r="1418" spans="8:9" x14ac:dyDescent="0.45">
      <c r="H1418" s="5"/>
      <c r="I1418" s="5"/>
    </row>
    <row r="1419" spans="8:9" x14ac:dyDescent="0.45">
      <c r="H1419" s="5"/>
      <c r="I1419" s="5"/>
    </row>
    <row r="1420" spans="8:9" x14ac:dyDescent="0.45">
      <c r="H1420" s="5"/>
      <c r="I1420" s="5"/>
    </row>
    <row r="1421" spans="8:9" x14ac:dyDescent="0.45">
      <c r="H1421" s="5"/>
      <c r="I1421" s="5"/>
    </row>
    <row r="1422" spans="8:9" x14ac:dyDescent="0.45">
      <c r="H1422" s="5"/>
      <c r="I1422" s="5"/>
    </row>
    <row r="1423" spans="8:9" x14ac:dyDescent="0.45">
      <c r="H1423" s="5"/>
      <c r="I1423" s="5"/>
    </row>
    <row r="1424" spans="8:9" x14ac:dyDescent="0.45">
      <c r="H1424" s="5"/>
      <c r="I1424" s="5"/>
    </row>
    <row r="1425" spans="8:9" x14ac:dyDescent="0.45">
      <c r="H1425" s="5"/>
      <c r="I1425" s="5"/>
    </row>
    <row r="1426" spans="8:9" x14ac:dyDescent="0.45">
      <c r="H1426" s="5"/>
      <c r="I1426" s="5"/>
    </row>
    <row r="1427" spans="8:9" x14ac:dyDescent="0.45">
      <c r="H1427" s="5"/>
      <c r="I1427" s="5"/>
    </row>
    <row r="1428" spans="8:9" x14ac:dyDescent="0.45">
      <c r="H1428" s="5"/>
      <c r="I1428" s="5"/>
    </row>
    <row r="1429" spans="8:9" x14ac:dyDescent="0.45">
      <c r="H1429" s="5"/>
      <c r="I1429" s="5"/>
    </row>
    <row r="1430" spans="8:9" x14ac:dyDescent="0.45">
      <c r="H1430" s="5"/>
      <c r="I1430" s="5"/>
    </row>
    <row r="1431" spans="8:9" x14ac:dyDescent="0.45">
      <c r="H1431" s="5"/>
      <c r="I1431" s="5"/>
    </row>
    <row r="1432" spans="8:9" x14ac:dyDescent="0.45">
      <c r="H1432" s="5"/>
      <c r="I1432" s="5"/>
    </row>
    <row r="1433" spans="8:9" x14ac:dyDescent="0.45">
      <c r="H1433" s="5"/>
      <c r="I1433" s="5"/>
    </row>
    <row r="1434" spans="8:9" x14ac:dyDescent="0.45">
      <c r="H1434" s="5"/>
      <c r="I1434" s="5"/>
    </row>
    <row r="1435" spans="8:9" x14ac:dyDescent="0.45">
      <c r="H1435" s="5"/>
      <c r="I1435" s="5"/>
    </row>
    <row r="1436" spans="8:9" x14ac:dyDescent="0.45">
      <c r="H1436" s="5"/>
      <c r="I1436" s="5"/>
    </row>
    <row r="1437" spans="8:9" x14ac:dyDescent="0.45">
      <c r="H1437" s="5"/>
      <c r="I1437" s="5"/>
    </row>
    <row r="1438" spans="8:9" x14ac:dyDescent="0.45">
      <c r="H1438" s="5"/>
      <c r="I1438" s="5"/>
    </row>
    <row r="1439" spans="8:9" x14ac:dyDescent="0.45">
      <c r="H1439" s="5"/>
      <c r="I1439" s="5"/>
    </row>
    <row r="1440" spans="8:9" x14ac:dyDescent="0.45">
      <c r="H1440" s="5"/>
      <c r="I1440" s="5"/>
    </row>
    <row r="1441" spans="8:9" x14ac:dyDescent="0.45">
      <c r="H1441" s="5"/>
      <c r="I1441" s="5"/>
    </row>
    <row r="1442" spans="8:9" x14ac:dyDescent="0.45">
      <c r="H1442" s="5"/>
      <c r="I1442" s="5"/>
    </row>
    <row r="1443" spans="8:9" x14ac:dyDescent="0.45">
      <c r="H1443" s="5"/>
      <c r="I1443" s="5"/>
    </row>
    <row r="1444" spans="8:9" x14ac:dyDescent="0.45">
      <c r="H1444" s="5"/>
      <c r="I1444" s="5"/>
    </row>
    <row r="1445" spans="8:9" x14ac:dyDescent="0.45">
      <c r="H1445" s="5"/>
      <c r="I1445" s="5"/>
    </row>
    <row r="1446" spans="8:9" x14ac:dyDescent="0.45">
      <c r="H1446" s="5"/>
      <c r="I1446" s="5"/>
    </row>
    <row r="1447" spans="8:9" x14ac:dyDescent="0.45">
      <c r="H1447" s="5"/>
      <c r="I1447" s="5"/>
    </row>
    <row r="1448" spans="8:9" x14ac:dyDescent="0.45">
      <c r="H1448" s="5"/>
      <c r="I1448" s="5"/>
    </row>
    <row r="1449" spans="8:9" x14ac:dyDescent="0.45">
      <c r="H1449" s="5"/>
      <c r="I1449" s="5"/>
    </row>
    <row r="1450" spans="8:9" x14ac:dyDescent="0.45">
      <c r="H1450" s="5"/>
      <c r="I1450" s="5"/>
    </row>
    <row r="1451" spans="8:9" x14ac:dyDescent="0.45">
      <c r="H1451" s="5"/>
      <c r="I1451" s="5"/>
    </row>
    <row r="1452" spans="8:9" x14ac:dyDescent="0.45">
      <c r="H1452" s="5"/>
      <c r="I1452" s="5"/>
    </row>
    <row r="1453" spans="8:9" x14ac:dyDescent="0.45">
      <c r="H1453" s="5"/>
      <c r="I1453" s="5"/>
    </row>
    <row r="1454" spans="8:9" x14ac:dyDescent="0.45">
      <c r="H1454" s="5"/>
      <c r="I1454" s="5"/>
    </row>
    <row r="1455" spans="8:9" x14ac:dyDescent="0.45">
      <c r="H1455" s="5"/>
      <c r="I1455" s="5"/>
    </row>
    <row r="1456" spans="8:9" x14ac:dyDescent="0.45">
      <c r="H1456" s="5"/>
      <c r="I1456" s="5"/>
    </row>
    <row r="1457" spans="8:9" x14ac:dyDescent="0.45">
      <c r="H1457" s="5"/>
      <c r="I1457" s="5"/>
    </row>
    <row r="1458" spans="8:9" x14ac:dyDescent="0.45">
      <c r="H1458" s="5"/>
      <c r="I1458" s="5"/>
    </row>
    <row r="1459" spans="8:9" x14ac:dyDescent="0.45">
      <c r="H1459" s="5"/>
      <c r="I1459" s="5"/>
    </row>
    <row r="1460" spans="8:9" x14ac:dyDescent="0.45">
      <c r="H1460" s="5"/>
      <c r="I1460" s="5"/>
    </row>
    <row r="1461" spans="8:9" x14ac:dyDescent="0.45">
      <c r="H1461" s="5"/>
      <c r="I1461" s="5"/>
    </row>
    <row r="1462" spans="8:9" x14ac:dyDescent="0.45">
      <c r="H1462" s="5"/>
      <c r="I1462" s="5"/>
    </row>
    <row r="1463" spans="8:9" x14ac:dyDescent="0.45">
      <c r="H1463" s="5"/>
      <c r="I1463" s="5"/>
    </row>
    <row r="1464" spans="8:9" x14ac:dyDescent="0.45">
      <c r="H1464" s="5"/>
      <c r="I1464" s="5"/>
    </row>
    <row r="1465" spans="8:9" x14ac:dyDescent="0.45">
      <c r="H1465" s="5"/>
      <c r="I1465" s="5"/>
    </row>
    <row r="1466" spans="8:9" x14ac:dyDescent="0.45">
      <c r="H1466" s="5"/>
      <c r="I1466" s="5"/>
    </row>
    <row r="1467" spans="8:9" x14ac:dyDescent="0.45">
      <c r="H1467" s="5"/>
      <c r="I1467" s="5"/>
    </row>
    <row r="1468" spans="8:9" x14ac:dyDescent="0.45">
      <c r="H1468" s="5"/>
      <c r="I1468" s="5"/>
    </row>
    <row r="1469" spans="8:9" x14ac:dyDescent="0.45">
      <c r="H1469" s="5"/>
      <c r="I1469" s="5"/>
    </row>
    <row r="1470" spans="8:9" x14ac:dyDescent="0.45">
      <c r="H1470" s="5"/>
      <c r="I1470" s="5"/>
    </row>
    <row r="1471" spans="8:9" x14ac:dyDescent="0.45">
      <c r="H1471" s="5"/>
      <c r="I1471" s="5"/>
    </row>
    <row r="1472" spans="8:9" x14ac:dyDescent="0.45">
      <c r="H1472" s="5"/>
      <c r="I1472" s="5"/>
    </row>
    <row r="1473" spans="8:9" x14ac:dyDescent="0.45">
      <c r="H1473" s="5"/>
      <c r="I1473" s="5"/>
    </row>
    <row r="1474" spans="8:9" x14ac:dyDescent="0.45">
      <c r="H1474" s="5"/>
      <c r="I1474" s="5"/>
    </row>
    <row r="1475" spans="8:9" x14ac:dyDescent="0.45">
      <c r="H1475" s="5"/>
      <c r="I1475" s="5"/>
    </row>
    <row r="1476" spans="8:9" x14ac:dyDescent="0.45">
      <c r="H1476" s="5"/>
      <c r="I1476" s="5"/>
    </row>
    <row r="1477" spans="8:9" x14ac:dyDescent="0.45">
      <c r="H1477" s="5"/>
      <c r="I1477" s="5"/>
    </row>
    <row r="1478" spans="8:9" x14ac:dyDescent="0.45">
      <c r="H1478" s="5"/>
      <c r="I1478" s="5"/>
    </row>
    <row r="1479" spans="8:9" x14ac:dyDescent="0.45">
      <c r="H1479" s="5"/>
      <c r="I1479" s="5"/>
    </row>
    <row r="1480" spans="8:9" x14ac:dyDescent="0.45">
      <c r="H1480" s="5"/>
      <c r="I1480" s="5"/>
    </row>
    <row r="1481" spans="8:9" x14ac:dyDescent="0.45">
      <c r="H1481" s="5"/>
      <c r="I1481" s="5"/>
    </row>
    <row r="1482" spans="8:9" x14ac:dyDescent="0.45">
      <c r="H1482" s="5"/>
      <c r="I1482" s="5"/>
    </row>
    <row r="1483" spans="8:9" x14ac:dyDescent="0.45">
      <c r="H1483" s="5"/>
      <c r="I1483" s="5"/>
    </row>
    <row r="1484" spans="8:9" x14ac:dyDescent="0.45">
      <c r="H1484" s="5"/>
      <c r="I1484" s="5"/>
    </row>
    <row r="1485" spans="8:9" x14ac:dyDescent="0.45">
      <c r="H1485" s="5"/>
      <c r="I1485" s="5"/>
    </row>
    <row r="1486" spans="8:9" x14ac:dyDescent="0.45">
      <c r="H1486" s="5"/>
      <c r="I1486" s="5"/>
    </row>
    <row r="1487" spans="8:9" x14ac:dyDescent="0.45">
      <c r="H1487" s="5"/>
      <c r="I1487" s="5"/>
    </row>
    <row r="1488" spans="8:9" x14ac:dyDescent="0.45">
      <c r="H1488" s="5"/>
      <c r="I1488" s="5"/>
    </row>
    <row r="1489" spans="8:9" x14ac:dyDescent="0.45">
      <c r="H1489" s="5"/>
      <c r="I1489" s="5"/>
    </row>
    <row r="1490" spans="8:9" x14ac:dyDescent="0.45">
      <c r="H1490" s="5"/>
      <c r="I1490" s="5"/>
    </row>
    <row r="1491" spans="8:9" x14ac:dyDescent="0.45">
      <c r="H1491" s="5"/>
      <c r="I1491" s="5"/>
    </row>
    <row r="1492" spans="8:9" x14ac:dyDescent="0.45">
      <c r="H1492" s="5"/>
      <c r="I1492" s="5"/>
    </row>
    <row r="1493" spans="8:9" x14ac:dyDescent="0.45">
      <c r="H1493" s="5"/>
      <c r="I1493" s="5"/>
    </row>
    <row r="1494" spans="8:9" x14ac:dyDescent="0.45">
      <c r="H1494" s="5"/>
      <c r="I1494" s="5"/>
    </row>
    <row r="1495" spans="8:9" x14ac:dyDescent="0.45">
      <c r="H1495" s="5"/>
      <c r="I1495" s="5"/>
    </row>
    <row r="1496" spans="8:9" x14ac:dyDescent="0.45">
      <c r="H1496" s="5"/>
      <c r="I1496" s="5"/>
    </row>
    <row r="1497" spans="8:9" x14ac:dyDescent="0.45">
      <c r="H1497" s="5"/>
      <c r="I1497" s="5"/>
    </row>
    <row r="1498" spans="8:9" x14ac:dyDescent="0.45">
      <c r="H1498" s="5"/>
      <c r="I1498" s="5"/>
    </row>
    <row r="1499" spans="8:9" x14ac:dyDescent="0.45">
      <c r="H1499" s="5"/>
      <c r="I1499" s="5"/>
    </row>
    <row r="1500" spans="8:9" x14ac:dyDescent="0.45">
      <c r="H1500" s="5"/>
      <c r="I1500" s="5"/>
    </row>
    <row r="1501" spans="8:9" x14ac:dyDescent="0.45">
      <c r="H1501" s="5"/>
      <c r="I1501" s="5"/>
    </row>
    <row r="1502" spans="8:9" x14ac:dyDescent="0.45">
      <c r="H1502" s="5"/>
      <c r="I1502" s="5"/>
    </row>
    <row r="1503" spans="8:9" x14ac:dyDescent="0.45">
      <c r="H1503" s="5"/>
      <c r="I1503" s="5"/>
    </row>
    <row r="1504" spans="8:9" x14ac:dyDescent="0.45">
      <c r="H1504" s="5"/>
      <c r="I1504" s="5"/>
    </row>
    <row r="1505" spans="8:9" x14ac:dyDescent="0.45">
      <c r="H1505" s="5"/>
      <c r="I1505" s="5"/>
    </row>
    <row r="1506" spans="8:9" x14ac:dyDescent="0.45">
      <c r="H1506" s="5"/>
      <c r="I1506" s="5"/>
    </row>
    <row r="1507" spans="8:9" x14ac:dyDescent="0.45">
      <c r="H1507" s="5"/>
      <c r="I1507" s="5"/>
    </row>
    <row r="1508" spans="8:9" x14ac:dyDescent="0.45">
      <c r="H1508" s="5"/>
      <c r="I1508" s="5"/>
    </row>
    <row r="1509" spans="8:9" x14ac:dyDescent="0.45">
      <c r="H1509" s="5"/>
      <c r="I1509" s="5"/>
    </row>
    <row r="1510" spans="8:9" x14ac:dyDescent="0.45">
      <c r="H1510" s="5"/>
      <c r="I1510" s="5"/>
    </row>
    <row r="1511" spans="8:9" x14ac:dyDescent="0.45">
      <c r="H1511" s="5"/>
      <c r="I1511" s="5"/>
    </row>
    <row r="1512" spans="8:9" x14ac:dyDescent="0.45">
      <c r="H1512" s="5"/>
      <c r="I1512" s="5"/>
    </row>
    <row r="1513" spans="8:9" x14ac:dyDescent="0.45">
      <c r="H1513" s="5"/>
      <c r="I1513" s="5"/>
    </row>
    <row r="1514" spans="8:9" x14ac:dyDescent="0.45">
      <c r="H1514" s="5"/>
      <c r="I1514" s="5"/>
    </row>
    <row r="1515" spans="8:9" x14ac:dyDescent="0.45">
      <c r="H1515" s="5"/>
      <c r="I1515" s="5"/>
    </row>
    <row r="1516" spans="8:9" x14ac:dyDescent="0.45">
      <c r="H1516" s="5"/>
      <c r="I1516" s="5"/>
    </row>
    <row r="1517" spans="8:9" x14ac:dyDescent="0.45">
      <c r="H1517" s="5"/>
      <c r="I1517" s="5"/>
    </row>
    <row r="1518" spans="8:9" x14ac:dyDescent="0.45">
      <c r="H1518" s="5"/>
      <c r="I1518" s="5"/>
    </row>
    <row r="1519" spans="8:9" x14ac:dyDescent="0.45">
      <c r="H1519" s="5"/>
      <c r="I1519" s="5"/>
    </row>
    <row r="1520" spans="8:9" x14ac:dyDescent="0.45">
      <c r="H1520" s="5"/>
      <c r="I1520" s="5"/>
    </row>
    <row r="1521" spans="8:9" x14ac:dyDescent="0.45">
      <c r="H1521" s="5"/>
      <c r="I1521" s="5"/>
    </row>
    <row r="1522" spans="8:9" x14ac:dyDescent="0.45">
      <c r="H1522" s="5"/>
      <c r="I1522" s="5"/>
    </row>
    <row r="1523" spans="8:9" x14ac:dyDescent="0.45">
      <c r="H1523" s="5"/>
      <c r="I1523" s="5"/>
    </row>
    <row r="1524" spans="8:9" x14ac:dyDescent="0.45">
      <c r="H1524" s="5"/>
      <c r="I1524" s="5"/>
    </row>
    <row r="1525" spans="8:9" x14ac:dyDescent="0.45">
      <c r="H1525" s="5"/>
      <c r="I1525" s="5"/>
    </row>
    <row r="1526" spans="8:9" x14ac:dyDescent="0.45">
      <c r="H1526" s="5"/>
      <c r="I1526" s="5"/>
    </row>
    <row r="1527" spans="8:9" x14ac:dyDescent="0.45">
      <c r="H1527" s="5"/>
      <c r="I1527" s="5"/>
    </row>
    <row r="1528" spans="8:9" x14ac:dyDescent="0.45">
      <c r="H1528" s="5"/>
      <c r="I1528" s="5"/>
    </row>
    <row r="1529" spans="8:9" x14ac:dyDescent="0.45">
      <c r="H1529" s="5"/>
      <c r="I1529" s="5"/>
    </row>
    <row r="1530" spans="8:9" x14ac:dyDescent="0.45">
      <c r="H1530" s="5"/>
      <c r="I1530" s="5"/>
    </row>
    <row r="1531" spans="8:9" x14ac:dyDescent="0.45">
      <c r="H1531" s="5"/>
      <c r="I1531" s="5"/>
    </row>
    <row r="1532" spans="8:9" x14ac:dyDescent="0.45">
      <c r="H1532" s="5"/>
      <c r="I1532" s="5"/>
    </row>
    <row r="1533" spans="8:9" x14ac:dyDescent="0.45">
      <c r="H1533" s="5"/>
      <c r="I1533" s="5"/>
    </row>
    <row r="1534" spans="8:9" x14ac:dyDescent="0.45">
      <c r="H1534" s="5"/>
      <c r="I1534" s="5"/>
    </row>
    <row r="1535" spans="8:9" x14ac:dyDescent="0.45">
      <c r="H1535" s="5"/>
      <c r="I1535" s="5"/>
    </row>
    <row r="1536" spans="8:9" x14ac:dyDescent="0.45">
      <c r="H1536" s="5"/>
      <c r="I1536" s="5"/>
    </row>
    <row r="1537" spans="8:9" x14ac:dyDescent="0.45">
      <c r="H1537" s="5"/>
      <c r="I1537" s="5"/>
    </row>
    <row r="1538" spans="8:9" x14ac:dyDescent="0.45">
      <c r="H1538" s="5"/>
      <c r="I1538" s="5"/>
    </row>
    <row r="1539" spans="8:9" x14ac:dyDescent="0.45">
      <c r="H1539" s="5"/>
      <c r="I1539" s="5"/>
    </row>
    <row r="1540" spans="8:9" x14ac:dyDescent="0.45">
      <c r="H1540" s="5"/>
      <c r="I1540" s="5"/>
    </row>
    <row r="1541" spans="8:9" x14ac:dyDescent="0.45">
      <c r="H1541" s="5"/>
      <c r="I1541" s="5"/>
    </row>
    <row r="1542" spans="8:9" x14ac:dyDescent="0.45">
      <c r="H1542" s="5"/>
      <c r="I1542" s="5"/>
    </row>
    <row r="1543" spans="8:9" x14ac:dyDescent="0.45">
      <c r="H1543" s="5"/>
      <c r="I1543" s="5"/>
    </row>
    <row r="1544" spans="8:9" x14ac:dyDescent="0.45">
      <c r="H1544" s="5"/>
      <c r="I1544" s="5"/>
    </row>
    <row r="1545" spans="8:9" x14ac:dyDescent="0.45">
      <c r="H1545" s="5"/>
      <c r="I1545" s="5"/>
    </row>
    <row r="1546" spans="8:9" x14ac:dyDescent="0.45">
      <c r="H1546" s="5"/>
      <c r="I1546" s="5"/>
    </row>
    <row r="1547" spans="8:9" x14ac:dyDescent="0.45">
      <c r="H1547" s="5"/>
      <c r="I1547" s="5"/>
    </row>
    <row r="1548" spans="8:9" x14ac:dyDescent="0.45">
      <c r="H1548" s="5"/>
      <c r="I1548" s="5"/>
    </row>
    <row r="1549" spans="8:9" x14ac:dyDescent="0.45">
      <c r="H1549" s="5"/>
      <c r="I1549" s="5"/>
    </row>
    <row r="1550" spans="8:9" x14ac:dyDescent="0.45">
      <c r="H1550" s="5"/>
      <c r="I1550" s="5"/>
    </row>
    <row r="1551" spans="8:9" x14ac:dyDescent="0.45">
      <c r="H1551" s="5"/>
      <c r="I1551" s="5"/>
    </row>
    <row r="1552" spans="8:9" x14ac:dyDescent="0.45">
      <c r="H1552" s="5"/>
      <c r="I1552" s="5"/>
    </row>
    <row r="1553" spans="8:9" x14ac:dyDescent="0.45">
      <c r="H1553" s="5"/>
      <c r="I1553" s="5"/>
    </row>
    <row r="1554" spans="8:9" x14ac:dyDescent="0.45">
      <c r="H1554" s="5"/>
      <c r="I1554" s="5"/>
    </row>
    <row r="1555" spans="8:9" x14ac:dyDescent="0.45">
      <c r="H1555" s="5"/>
      <c r="I1555" s="5"/>
    </row>
    <row r="1556" spans="8:9" x14ac:dyDescent="0.45">
      <c r="H1556" s="5"/>
      <c r="I1556" s="5"/>
    </row>
    <row r="1557" spans="8:9" x14ac:dyDescent="0.45">
      <c r="H1557" s="5"/>
      <c r="I1557" s="5"/>
    </row>
    <row r="1558" spans="8:9" x14ac:dyDescent="0.45">
      <c r="H1558" s="5"/>
      <c r="I1558" s="5"/>
    </row>
    <row r="1559" spans="8:9" x14ac:dyDescent="0.45">
      <c r="H1559" s="5"/>
      <c r="I1559" s="5"/>
    </row>
    <row r="1560" spans="8:9" x14ac:dyDescent="0.45">
      <c r="H1560" s="5"/>
      <c r="I1560" s="5"/>
    </row>
    <row r="1561" spans="8:9" x14ac:dyDescent="0.45">
      <c r="H1561" s="5"/>
      <c r="I1561" s="5"/>
    </row>
    <row r="1562" spans="8:9" x14ac:dyDescent="0.45">
      <c r="H1562" s="5"/>
      <c r="I1562" s="5"/>
    </row>
    <row r="1563" spans="8:9" x14ac:dyDescent="0.45">
      <c r="H1563" s="5"/>
      <c r="I1563" s="5"/>
    </row>
    <row r="1564" spans="8:9" x14ac:dyDescent="0.45">
      <c r="H1564" s="5"/>
      <c r="I1564" s="5"/>
    </row>
    <row r="1565" spans="8:9" x14ac:dyDescent="0.45">
      <c r="H1565" s="5"/>
      <c r="I1565" s="5"/>
    </row>
    <row r="1566" spans="8:9" x14ac:dyDescent="0.45">
      <c r="H1566" s="5"/>
      <c r="I1566" s="5"/>
    </row>
    <row r="1567" spans="8:9" x14ac:dyDescent="0.45">
      <c r="H1567" s="5"/>
      <c r="I1567" s="5"/>
    </row>
    <row r="1568" spans="8:9" x14ac:dyDescent="0.45">
      <c r="H1568" s="5"/>
      <c r="I1568" s="5"/>
    </row>
    <row r="1569" spans="8:9" x14ac:dyDescent="0.45">
      <c r="H1569" s="5"/>
      <c r="I1569" s="5"/>
    </row>
    <row r="1570" spans="8:9" x14ac:dyDescent="0.45">
      <c r="H1570" s="5"/>
      <c r="I1570" s="5"/>
    </row>
    <row r="1571" spans="8:9" x14ac:dyDescent="0.45">
      <c r="H1571" s="5"/>
      <c r="I1571" s="5"/>
    </row>
    <row r="1572" spans="8:9" x14ac:dyDescent="0.45">
      <c r="H1572" s="5"/>
      <c r="I1572" s="5"/>
    </row>
    <row r="1573" spans="8:9" x14ac:dyDescent="0.45">
      <c r="H1573" s="5"/>
      <c r="I1573" s="5"/>
    </row>
    <row r="1574" spans="8:9" x14ac:dyDescent="0.45">
      <c r="H1574" s="5"/>
      <c r="I1574" s="5"/>
    </row>
    <row r="1575" spans="8:9" x14ac:dyDescent="0.45">
      <c r="H1575" s="5"/>
      <c r="I1575" s="5"/>
    </row>
    <row r="1576" spans="8:9" x14ac:dyDescent="0.45">
      <c r="H1576" s="5"/>
      <c r="I1576" s="5"/>
    </row>
    <row r="1577" spans="8:9" x14ac:dyDescent="0.45">
      <c r="H1577" s="5"/>
      <c r="I1577" s="5"/>
    </row>
    <row r="1578" spans="8:9" x14ac:dyDescent="0.45">
      <c r="H1578" s="5"/>
      <c r="I1578" s="5"/>
    </row>
    <row r="1579" spans="8:9" x14ac:dyDescent="0.45">
      <c r="H1579" s="5"/>
      <c r="I1579" s="5"/>
    </row>
    <row r="1580" spans="8:9" x14ac:dyDescent="0.45">
      <c r="H1580" s="5"/>
      <c r="I1580" s="5"/>
    </row>
    <row r="1581" spans="8:9" x14ac:dyDescent="0.45">
      <c r="H1581" s="5"/>
      <c r="I1581" s="5"/>
    </row>
    <row r="1582" spans="8:9" x14ac:dyDescent="0.45">
      <c r="H1582" s="5"/>
      <c r="I1582" s="5"/>
    </row>
    <row r="1583" spans="8:9" x14ac:dyDescent="0.45">
      <c r="H1583" s="5"/>
      <c r="I1583" s="5"/>
    </row>
    <row r="1584" spans="8:9" x14ac:dyDescent="0.45">
      <c r="H1584" s="5"/>
      <c r="I1584" s="5"/>
    </row>
    <row r="1585" spans="8:9" x14ac:dyDescent="0.45">
      <c r="H1585" s="5"/>
      <c r="I1585" s="5"/>
    </row>
    <row r="1586" spans="8:9" x14ac:dyDescent="0.45">
      <c r="H1586" s="5"/>
      <c r="I1586" s="5"/>
    </row>
    <row r="1587" spans="8:9" x14ac:dyDescent="0.45">
      <c r="H1587" s="5"/>
      <c r="I1587" s="5"/>
    </row>
    <row r="1588" spans="8:9" x14ac:dyDescent="0.45">
      <c r="H1588" s="5"/>
      <c r="I1588" s="5"/>
    </row>
    <row r="1589" spans="8:9" x14ac:dyDescent="0.45">
      <c r="H1589" s="5"/>
      <c r="I1589" s="5"/>
    </row>
    <row r="1590" spans="8:9" x14ac:dyDescent="0.45">
      <c r="H1590" s="5"/>
      <c r="I1590" s="5"/>
    </row>
    <row r="1591" spans="8:9" x14ac:dyDescent="0.45">
      <c r="H1591" s="5"/>
      <c r="I1591" s="5"/>
    </row>
    <row r="1592" spans="8:9" x14ac:dyDescent="0.45">
      <c r="H1592" s="5"/>
      <c r="I1592" s="5"/>
    </row>
    <row r="1593" spans="8:9" x14ac:dyDescent="0.45">
      <c r="H1593" s="5"/>
      <c r="I1593" s="5"/>
    </row>
    <row r="1594" spans="8:9" x14ac:dyDescent="0.45">
      <c r="H1594" s="5"/>
      <c r="I1594" s="5"/>
    </row>
    <row r="1595" spans="8:9" x14ac:dyDescent="0.45">
      <c r="H1595" s="5"/>
      <c r="I1595" s="5"/>
    </row>
    <row r="1596" spans="8:9" x14ac:dyDescent="0.45">
      <c r="H1596" s="5"/>
      <c r="I1596" s="5"/>
    </row>
    <row r="1597" spans="8:9" x14ac:dyDescent="0.45">
      <c r="H1597" s="5"/>
      <c r="I1597" s="5"/>
    </row>
    <row r="1598" spans="8:9" x14ac:dyDescent="0.45">
      <c r="H1598" s="5"/>
      <c r="I1598" s="5"/>
    </row>
    <row r="1599" spans="8:9" x14ac:dyDescent="0.45">
      <c r="H1599" s="5"/>
      <c r="I1599" s="5"/>
    </row>
    <row r="1600" spans="8:9" x14ac:dyDescent="0.45">
      <c r="H1600" s="5"/>
      <c r="I1600" s="5"/>
    </row>
    <row r="1601" spans="8:9" x14ac:dyDescent="0.45">
      <c r="H1601" s="5"/>
      <c r="I1601" s="5"/>
    </row>
    <row r="1602" spans="8:9" x14ac:dyDescent="0.45">
      <c r="H1602" s="5"/>
      <c r="I1602" s="5"/>
    </row>
    <row r="1603" spans="8:9" x14ac:dyDescent="0.45">
      <c r="H1603" s="5"/>
      <c r="I1603" s="5"/>
    </row>
    <row r="1604" spans="8:9" x14ac:dyDescent="0.45">
      <c r="H1604" s="5"/>
      <c r="I1604" s="5"/>
    </row>
    <row r="1605" spans="8:9" x14ac:dyDescent="0.45">
      <c r="H1605" s="5"/>
      <c r="I1605" s="5"/>
    </row>
    <row r="1606" spans="8:9" x14ac:dyDescent="0.45">
      <c r="H1606" s="5"/>
      <c r="I1606" s="5"/>
    </row>
    <row r="1607" spans="8:9" x14ac:dyDescent="0.45">
      <c r="H1607" s="5"/>
      <c r="I1607" s="5"/>
    </row>
    <row r="1608" spans="8:9" x14ac:dyDescent="0.45">
      <c r="H1608" s="5"/>
      <c r="I1608" s="5"/>
    </row>
    <row r="1609" spans="8:9" x14ac:dyDescent="0.45">
      <c r="H1609" s="5"/>
      <c r="I1609" s="5"/>
    </row>
    <row r="1610" spans="8:9" x14ac:dyDescent="0.45">
      <c r="H1610" s="5"/>
      <c r="I1610" s="5"/>
    </row>
    <row r="1611" spans="8:9" x14ac:dyDescent="0.45">
      <c r="H1611" s="5"/>
      <c r="I1611" s="5"/>
    </row>
    <row r="1612" spans="8:9" x14ac:dyDescent="0.45">
      <c r="H1612" s="5"/>
      <c r="I1612" s="5"/>
    </row>
    <row r="1613" spans="8:9" x14ac:dyDescent="0.45">
      <c r="H1613" s="5"/>
      <c r="I1613" s="5"/>
    </row>
    <row r="1614" spans="8:9" x14ac:dyDescent="0.45">
      <c r="H1614" s="5"/>
      <c r="I1614" s="5"/>
    </row>
    <row r="1615" spans="8:9" x14ac:dyDescent="0.45">
      <c r="H1615" s="5"/>
      <c r="I1615" s="5"/>
    </row>
    <row r="1616" spans="8:9" x14ac:dyDescent="0.45">
      <c r="H1616" s="5"/>
      <c r="I1616" s="5"/>
    </row>
    <row r="1617" spans="8:9" x14ac:dyDescent="0.45">
      <c r="H1617" s="5"/>
      <c r="I1617" s="5"/>
    </row>
    <row r="1618" spans="8:9" x14ac:dyDescent="0.45">
      <c r="H1618" s="5"/>
      <c r="I1618" s="5"/>
    </row>
    <row r="1619" spans="8:9" x14ac:dyDescent="0.45">
      <c r="H1619" s="5"/>
      <c r="I1619" s="5"/>
    </row>
    <row r="1620" spans="8:9" x14ac:dyDescent="0.45">
      <c r="H1620" s="5"/>
      <c r="I1620" s="5"/>
    </row>
    <row r="1621" spans="8:9" x14ac:dyDescent="0.45">
      <c r="H1621" s="5"/>
      <c r="I1621" s="5"/>
    </row>
    <row r="1622" spans="8:9" x14ac:dyDescent="0.45">
      <c r="H1622" s="5"/>
      <c r="I1622" s="5"/>
    </row>
    <row r="1623" spans="8:9" x14ac:dyDescent="0.45">
      <c r="H1623" s="5"/>
      <c r="I1623" s="5"/>
    </row>
    <row r="1624" spans="8:9" x14ac:dyDescent="0.45">
      <c r="H1624" s="5"/>
      <c r="I1624" s="5"/>
    </row>
    <row r="1625" spans="8:9" x14ac:dyDescent="0.45">
      <c r="H1625" s="5"/>
      <c r="I1625" s="5"/>
    </row>
    <row r="1626" spans="8:9" x14ac:dyDescent="0.45">
      <c r="H1626" s="5"/>
      <c r="I1626" s="5"/>
    </row>
    <row r="1627" spans="8:9" x14ac:dyDescent="0.45">
      <c r="H1627" s="5"/>
      <c r="I1627" s="5"/>
    </row>
    <row r="1628" spans="8:9" x14ac:dyDescent="0.45">
      <c r="H1628" s="5"/>
      <c r="I1628" s="5"/>
    </row>
    <row r="1629" spans="8:9" x14ac:dyDescent="0.45">
      <c r="H1629" s="5"/>
      <c r="I1629" s="5"/>
    </row>
    <row r="1630" spans="8:9" x14ac:dyDescent="0.45">
      <c r="H1630" s="5"/>
      <c r="I1630" s="5"/>
    </row>
    <row r="1631" spans="8:9" x14ac:dyDescent="0.45">
      <c r="H1631" s="5"/>
      <c r="I1631" s="5"/>
    </row>
    <row r="1632" spans="8:9" x14ac:dyDescent="0.45">
      <c r="H1632" s="5"/>
      <c r="I1632" s="5"/>
    </row>
    <row r="1633" spans="4:9" x14ac:dyDescent="0.45">
      <c r="H1633" s="5"/>
      <c r="I1633" s="5"/>
    </row>
    <row r="1634" spans="4:9" x14ac:dyDescent="0.45">
      <c r="H1634" s="5"/>
      <c r="I1634" s="5"/>
    </row>
    <row r="1635" spans="4:9" x14ac:dyDescent="0.45">
      <c r="H1635" s="5"/>
      <c r="I1635" s="5"/>
    </row>
    <row r="1636" spans="4:9" x14ac:dyDescent="0.45">
      <c r="H1636" s="5"/>
      <c r="I1636" s="5"/>
    </row>
    <row r="1637" spans="4:9" x14ac:dyDescent="0.45">
      <c r="H1637" s="5"/>
      <c r="I1637" s="5"/>
    </row>
    <row r="1638" spans="4:9" x14ac:dyDescent="0.45">
      <c r="H1638" s="5"/>
      <c r="I1638" s="5"/>
    </row>
    <row r="1639" spans="4:9" x14ac:dyDescent="0.45">
      <c r="H1639" s="5"/>
      <c r="I1639" s="5"/>
    </row>
    <row r="1640" spans="4:9" x14ac:dyDescent="0.45">
      <c r="H1640" s="5"/>
      <c r="I1640" s="5"/>
    </row>
    <row r="1641" spans="4:9" x14ac:dyDescent="0.45">
      <c r="H1641" s="5"/>
      <c r="I1641" s="5"/>
    </row>
    <row r="1642" spans="4:9" x14ac:dyDescent="0.45">
      <c r="H1642" s="5"/>
      <c r="I1642" s="5"/>
    </row>
    <row r="1643" spans="4:9" x14ac:dyDescent="0.45">
      <c r="H1643" s="5"/>
      <c r="I1643" s="5"/>
    </row>
    <row r="1644" spans="4:9" x14ac:dyDescent="0.45">
      <c r="H1644" s="5"/>
      <c r="I1644" s="5"/>
    </row>
    <row r="1645" spans="4:9" x14ac:dyDescent="0.45">
      <c r="D1645" s="39" t="s">
        <v>15</v>
      </c>
      <c r="E1645" s="40" t="s">
        <v>40</v>
      </c>
    </row>
    <row r="1647" spans="4:9" x14ac:dyDescent="0.45">
      <c r="D1647" s="43" t="s">
        <v>31</v>
      </c>
      <c r="E1647" s="42"/>
      <c r="F1647" s="42"/>
      <c r="G1647" s="49"/>
      <c r="H1647"/>
      <c r="I1647"/>
    </row>
    <row r="1648" spans="4:9" x14ac:dyDescent="0.45">
      <c r="D1648" s="43" t="s">
        <v>32</v>
      </c>
      <c r="E1648" s="43" t="s">
        <v>7</v>
      </c>
      <c r="F1648" s="43" t="s">
        <v>0</v>
      </c>
      <c r="G1648" s="49" t="s">
        <v>35</v>
      </c>
      <c r="H1648"/>
      <c r="I1648"/>
    </row>
    <row r="1649" spans="4:10" x14ac:dyDescent="0.45">
      <c r="D1649" s="41" t="s">
        <v>54</v>
      </c>
      <c r="E1649" s="41">
        <v>1006</v>
      </c>
      <c r="F1649" s="47">
        <v>44838</v>
      </c>
      <c r="G1649" s="50">
        <v>148</v>
      </c>
      <c r="H1649"/>
      <c r="I1649"/>
    </row>
    <row r="1650" spans="4:10" x14ac:dyDescent="0.45">
      <c r="D1650" s="44"/>
      <c r="E1650" s="44"/>
      <c r="F1650" s="48">
        <v>44835</v>
      </c>
      <c r="G1650" s="54">
        <v>114</v>
      </c>
      <c r="H1650"/>
      <c r="I1650"/>
      <c r="J1650" s="26">
        <v>5.2083333333333336E-2</v>
      </c>
    </row>
    <row r="1651" spans="4:10" x14ac:dyDescent="0.45">
      <c r="D1651" s="44"/>
      <c r="E1651" s="44"/>
      <c r="F1651" s="48">
        <v>44836</v>
      </c>
      <c r="G1651" s="54">
        <v>62</v>
      </c>
      <c r="H1651"/>
      <c r="I1651"/>
    </row>
    <row r="1652" spans="4:10" x14ac:dyDescent="0.45">
      <c r="D1652" s="44"/>
      <c r="E1652" s="41">
        <v>1007</v>
      </c>
      <c r="F1652" s="47">
        <v>44838</v>
      </c>
      <c r="G1652" s="50">
        <v>114</v>
      </c>
      <c r="H1652"/>
      <c r="I1652"/>
    </row>
    <row r="1653" spans="4:10" x14ac:dyDescent="0.45">
      <c r="D1653" s="44"/>
      <c r="E1653" s="44"/>
      <c r="F1653" s="48">
        <v>44835</v>
      </c>
      <c r="G1653" s="54">
        <v>74</v>
      </c>
      <c r="H1653"/>
      <c r="I1653"/>
    </row>
    <row r="1654" spans="4:10" x14ac:dyDescent="0.45">
      <c r="D1654" s="44"/>
      <c r="E1654" s="44"/>
      <c r="F1654" s="48">
        <v>44836</v>
      </c>
      <c r="G1654" s="54">
        <v>46</v>
      </c>
      <c r="H1654"/>
      <c r="I1654"/>
    </row>
    <row r="1655" spans="4:10" x14ac:dyDescent="0.45">
      <c r="D1655" s="41" t="s">
        <v>159</v>
      </c>
      <c r="E1655" s="41">
        <v>1011</v>
      </c>
      <c r="F1655" s="47">
        <v>44839</v>
      </c>
      <c r="G1655" s="50">
        <v>50</v>
      </c>
      <c r="H1655"/>
      <c r="I1655"/>
    </row>
    <row r="1656" spans="4:10" x14ac:dyDescent="0.45">
      <c r="D1656" s="41" t="s">
        <v>125</v>
      </c>
      <c r="E1656" s="41">
        <v>1005</v>
      </c>
      <c r="F1656" s="47">
        <v>44838</v>
      </c>
      <c r="G1656" s="50">
        <v>123</v>
      </c>
      <c r="H1656"/>
      <c r="I1656"/>
    </row>
    <row r="1657" spans="4:10" x14ac:dyDescent="0.45">
      <c r="D1657" s="44"/>
      <c r="E1657" s="44"/>
      <c r="F1657" s="48">
        <v>44835</v>
      </c>
      <c r="G1657" s="54">
        <v>112</v>
      </c>
      <c r="H1657"/>
      <c r="I1657"/>
    </row>
    <row r="1658" spans="4:10" x14ac:dyDescent="0.45">
      <c r="D1658" s="44"/>
      <c r="E1658" s="44"/>
      <c r="F1658" s="48">
        <v>44836</v>
      </c>
      <c r="G1658" s="54">
        <v>66</v>
      </c>
      <c r="H1658"/>
      <c r="I1658"/>
    </row>
    <row r="1659" spans="4:10" x14ac:dyDescent="0.45">
      <c r="D1659" s="44"/>
      <c r="E1659" s="44"/>
      <c r="F1659" s="48">
        <v>44839</v>
      </c>
      <c r="G1659" s="54">
        <v>1</v>
      </c>
      <c r="H1659"/>
      <c r="I1659"/>
    </row>
    <row r="1660" spans="4:10" x14ac:dyDescent="0.45">
      <c r="D1660" s="45" t="s">
        <v>17</v>
      </c>
      <c r="E1660" s="46"/>
      <c r="F1660" s="46"/>
      <c r="G1660" s="53">
        <v>910</v>
      </c>
      <c r="H1660"/>
      <c r="I1660"/>
    </row>
    <row r="1661" spans="4:10" x14ac:dyDescent="0.45">
      <c r="D1661"/>
      <c r="E1661"/>
      <c r="F1661"/>
      <c r="G1661"/>
      <c r="H1661"/>
      <c r="I1661"/>
    </row>
    <row r="1662" spans="4:10" x14ac:dyDescent="0.45">
      <c r="D1662"/>
      <c r="E1662"/>
      <c r="F1662"/>
      <c r="G1662"/>
      <c r="H1662"/>
      <c r="I1662"/>
    </row>
    <row r="1663" spans="4:10" x14ac:dyDescent="0.45">
      <c r="D1663"/>
      <c r="E1663"/>
      <c r="F1663"/>
      <c r="G1663"/>
      <c r="H1663"/>
      <c r="I1663"/>
    </row>
    <row r="1664" spans="4:10" x14ac:dyDescent="0.45">
      <c r="D1664"/>
      <c r="E1664"/>
      <c r="F1664"/>
      <c r="G1664"/>
      <c r="H1664"/>
      <c r="I1664"/>
    </row>
    <row r="1665" spans="4:9" x14ac:dyDescent="0.45">
      <c r="D1665"/>
      <c r="E1665"/>
      <c r="F1665"/>
      <c r="G1665"/>
      <c r="H1665"/>
      <c r="I1665"/>
    </row>
    <row r="1666" spans="4:9" x14ac:dyDescent="0.45">
      <c r="D1666"/>
      <c r="E1666"/>
      <c r="F1666"/>
      <c r="G1666"/>
      <c r="H1666"/>
      <c r="I1666"/>
    </row>
    <row r="1667" spans="4:9" x14ac:dyDescent="0.45">
      <c r="D1667"/>
      <c r="E1667"/>
      <c r="F1667"/>
      <c r="G1667"/>
      <c r="H1667"/>
      <c r="I1667"/>
    </row>
    <row r="1668" spans="4:9" x14ac:dyDescent="0.45">
      <c r="D1668"/>
      <c r="E1668"/>
      <c r="F1668"/>
      <c r="G1668"/>
      <c r="H1668"/>
      <c r="I1668"/>
    </row>
    <row r="1669" spans="4:9" x14ac:dyDescent="0.45">
      <c r="D1669"/>
      <c r="E1669"/>
      <c r="F1669"/>
      <c r="G1669"/>
      <c r="H1669"/>
      <c r="I1669"/>
    </row>
    <row r="1670" spans="4:9" x14ac:dyDescent="0.45">
      <c r="D1670"/>
      <c r="E1670"/>
      <c r="F1670"/>
      <c r="G1670"/>
      <c r="H1670"/>
      <c r="I1670"/>
    </row>
    <row r="1671" spans="4:9" x14ac:dyDescent="0.45">
      <c r="D1671"/>
      <c r="E1671"/>
      <c r="F1671"/>
      <c r="G1671"/>
      <c r="H1671"/>
      <c r="I1671"/>
    </row>
    <row r="1672" spans="4:9" x14ac:dyDescent="0.45">
      <c r="D1672"/>
      <c r="E1672"/>
      <c r="F1672"/>
      <c r="G1672"/>
      <c r="H1672"/>
      <c r="I1672"/>
    </row>
    <row r="1673" spans="4:9" x14ac:dyDescent="0.45">
      <c r="D1673"/>
      <c r="E1673"/>
      <c r="F1673"/>
      <c r="G1673"/>
      <c r="H1673"/>
      <c r="I1673"/>
    </row>
    <row r="1674" spans="4:9" x14ac:dyDescent="0.45">
      <c r="D1674"/>
      <c r="E1674"/>
      <c r="F1674"/>
      <c r="G1674"/>
      <c r="H1674"/>
      <c r="I1674"/>
    </row>
    <row r="1675" spans="4:9" x14ac:dyDescent="0.45">
      <c r="D1675"/>
      <c r="E1675"/>
      <c r="F1675"/>
      <c r="G1675"/>
      <c r="H1675"/>
      <c r="I1675"/>
    </row>
    <row r="1676" spans="4:9" x14ac:dyDescent="0.45">
      <c r="D1676"/>
      <c r="E1676"/>
      <c r="F1676"/>
      <c r="G1676"/>
      <c r="H1676"/>
      <c r="I1676"/>
    </row>
    <row r="1677" spans="4:9" x14ac:dyDescent="0.45">
      <c r="D1677"/>
      <c r="E1677"/>
      <c r="F1677"/>
      <c r="G1677"/>
      <c r="H1677"/>
      <c r="I1677"/>
    </row>
    <row r="1678" spans="4:9" x14ac:dyDescent="0.45">
      <c r="D1678"/>
      <c r="E1678"/>
      <c r="F1678"/>
      <c r="G1678"/>
      <c r="H1678"/>
      <c r="I1678"/>
    </row>
    <row r="1679" spans="4:9" x14ac:dyDescent="0.45">
      <c r="D1679"/>
      <c r="E1679"/>
      <c r="F1679"/>
      <c r="G1679"/>
      <c r="H1679"/>
      <c r="I1679"/>
    </row>
    <row r="1680" spans="4:9" x14ac:dyDescent="0.45">
      <c r="D1680"/>
      <c r="E1680"/>
      <c r="F1680"/>
      <c r="G1680"/>
      <c r="H1680"/>
      <c r="I1680"/>
    </row>
    <row r="1681" spans="4:9" x14ac:dyDescent="0.45">
      <c r="D1681"/>
      <c r="E1681"/>
      <c r="F1681"/>
      <c r="G1681"/>
      <c r="H1681"/>
      <c r="I1681"/>
    </row>
    <row r="1682" spans="4:9" x14ac:dyDescent="0.45">
      <c r="D1682"/>
      <c r="E1682"/>
      <c r="F1682"/>
      <c r="G1682"/>
      <c r="H1682"/>
      <c r="I1682"/>
    </row>
    <row r="1683" spans="4:9" x14ac:dyDescent="0.45">
      <c r="D1683"/>
      <c r="E1683"/>
      <c r="F1683"/>
      <c r="G1683"/>
      <c r="H1683"/>
      <c r="I1683"/>
    </row>
    <row r="1684" spans="4:9" x14ac:dyDescent="0.45">
      <c r="D1684"/>
      <c r="E1684"/>
      <c r="F1684"/>
      <c r="G1684"/>
      <c r="H1684"/>
      <c r="I1684"/>
    </row>
    <row r="1685" spans="4:9" x14ac:dyDescent="0.45">
      <c r="D1685"/>
      <c r="E1685"/>
      <c r="F1685"/>
      <c r="G1685"/>
      <c r="H1685"/>
      <c r="I1685"/>
    </row>
    <row r="1686" spans="4:9" x14ac:dyDescent="0.45">
      <c r="D1686"/>
      <c r="E1686"/>
      <c r="F1686"/>
      <c r="G1686"/>
      <c r="H1686"/>
      <c r="I1686"/>
    </row>
    <row r="1687" spans="4:9" x14ac:dyDescent="0.45">
      <c r="D1687"/>
      <c r="E1687"/>
      <c r="F1687"/>
      <c r="G1687"/>
      <c r="H1687"/>
      <c r="I1687"/>
    </row>
    <row r="1688" spans="4:9" x14ac:dyDescent="0.45">
      <c r="D1688"/>
      <c r="E1688"/>
      <c r="F1688"/>
      <c r="G1688"/>
      <c r="H1688"/>
      <c r="I1688"/>
    </row>
    <row r="1689" spans="4:9" x14ac:dyDescent="0.45">
      <c r="D1689"/>
      <c r="E1689"/>
      <c r="F1689"/>
      <c r="G1689"/>
      <c r="H1689"/>
      <c r="I1689"/>
    </row>
    <row r="1690" spans="4:9" x14ac:dyDescent="0.45">
      <c r="D1690"/>
      <c r="E1690"/>
      <c r="F1690"/>
      <c r="G1690"/>
      <c r="H1690"/>
      <c r="I1690"/>
    </row>
    <row r="1691" spans="4:9" x14ac:dyDescent="0.45">
      <c r="D1691"/>
      <c r="E1691"/>
      <c r="F1691"/>
      <c r="G1691"/>
      <c r="H1691"/>
      <c r="I1691"/>
    </row>
    <row r="1692" spans="4:9" x14ac:dyDescent="0.45">
      <c r="D1692"/>
      <c r="E1692"/>
      <c r="F1692"/>
      <c r="G1692"/>
      <c r="H1692"/>
      <c r="I1692"/>
    </row>
    <row r="1693" spans="4:9" x14ac:dyDescent="0.45">
      <c r="D1693"/>
      <c r="E1693"/>
      <c r="F1693"/>
      <c r="G1693"/>
      <c r="H1693"/>
      <c r="I1693"/>
    </row>
    <row r="1694" spans="4:9" x14ac:dyDescent="0.45">
      <c r="D1694"/>
      <c r="E1694"/>
      <c r="F1694"/>
      <c r="G1694"/>
      <c r="H1694"/>
      <c r="I1694"/>
    </row>
    <row r="1695" spans="4:9" x14ac:dyDescent="0.45">
      <c r="D1695"/>
      <c r="E1695"/>
      <c r="F1695"/>
      <c r="G1695"/>
      <c r="H1695"/>
      <c r="I1695"/>
    </row>
    <row r="1696" spans="4:9" x14ac:dyDescent="0.45">
      <c r="D1696"/>
      <c r="E1696"/>
      <c r="F1696"/>
      <c r="G1696"/>
      <c r="H1696"/>
      <c r="I1696"/>
    </row>
    <row r="1697" spans="4:9" x14ac:dyDescent="0.45">
      <c r="D1697"/>
      <c r="E1697"/>
      <c r="F1697"/>
      <c r="G1697"/>
      <c r="H1697"/>
      <c r="I1697"/>
    </row>
    <row r="1698" spans="4:9" x14ac:dyDescent="0.45">
      <c r="D1698"/>
      <c r="E1698"/>
      <c r="F1698"/>
      <c r="G1698"/>
      <c r="H1698"/>
      <c r="I1698"/>
    </row>
    <row r="1699" spans="4:9" x14ac:dyDescent="0.45">
      <c r="D1699"/>
      <c r="E1699"/>
      <c r="F1699"/>
      <c r="G1699"/>
      <c r="H1699"/>
      <c r="I1699"/>
    </row>
    <row r="1700" spans="4:9" x14ac:dyDescent="0.45">
      <c r="D1700"/>
      <c r="E1700"/>
      <c r="F1700"/>
      <c r="G1700"/>
      <c r="H1700"/>
      <c r="I1700"/>
    </row>
    <row r="1701" spans="4:9" x14ac:dyDescent="0.45">
      <c r="D1701"/>
      <c r="E1701"/>
      <c r="F1701"/>
      <c r="G1701"/>
      <c r="H1701"/>
      <c r="I1701"/>
    </row>
    <row r="1702" spans="4:9" x14ac:dyDescent="0.45">
      <c r="D1702"/>
      <c r="E1702"/>
      <c r="F1702"/>
      <c r="G1702"/>
      <c r="H1702"/>
      <c r="I1702"/>
    </row>
    <row r="1703" spans="4:9" x14ac:dyDescent="0.45">
      <c r="D1703"/>
      <c r="E1703"/>
      <c r="F1703"/>
      <c r="G1703"/>
      <c r="H1703"/>
      <c r="I1703"/>
    </row>
    <row r="1704" spans="4:9" x14ac:dyDescent="0.45">
      <c r="D1704"/>
      <c r="E1704"/>
      <c r="F1704"/>
      <c r="G1704"/>
      <c r="H1704"/>
      <c r="I1704"/>
    </row>
    <row r="1705" spans="4:9" x14ac:dyDescent="0.45">
      <c r="D1705"/>
      <c r="E1705"/>
      <c r="F1705"/>
      <c r="G1705"/>
      <c r="H1705"/>
      <c r="I1705"/>
    </row>
    <row r="1706" spans="4:9" x14ac:dyDescent="0.45">
      <c r="D1706"/>
      <c r="E1706"/>
      <c r="F1706"/>
      <c r="G1706"/>
      <c r="H1706"/>
      <c r="I1706"/>
    </row>
    <row r="1707" spans="4:9" x14ac:dyDescent="0.45">
      <c r="D1707"/>
      <c r="E1707"/>
      <c r="F1707"/>
      <c r="G1707"/>
      <c r="H1707"/>
      <c r="I1707"/>
    </row>
    <row r="1708" spans="4:9" x14ac:dyDescent="0.45">
      <c r="D1708"/>
      <c r="E1708"/>
      <c r="F1708"/>
      <c r="G1708"/>
      <c r="H1708"/>
      <c r="I1708"/>
    </row>
    <row r="1709" spans="4:9" x14ac:dyDescent="0.45">
      <c r="D1709"/>
      <c r="E1709"/>
      <c r="F1709"/>
      <c r="G1709"/>
      <c r="H1709"/>
      <c r="I1709"/>
    </row>
    <row r="1710" spans="4:9" x14ac:dyDescent="0.45">
      <c r="D1710"/>
      <c r="E1710"/>
      <c r="F1710"/>
      <c r="G1710"/>
      <c r="H1710"/>
      <c r="I1710"/>
    </row>
    <row r="1711" spans="4:9" x14ac:dyDescent="0.45">
      <c r="D1711"/>
      <c r="E1711"/>
      <c r="F1711"/>
      <c r="G1711"/>
      <c r="H1711"/>
      <c r="I1711"/>
    </row>
    <row r="1712" spans="4:9" x14ac:dyDescent="0.45">
      <c r="D1712"/>
      <c r="E1712"/>
      <c r="F1712"/>
      <c r="G1712"/>
      <c r="H1712"/>
      <c r="I1712"/>
    </row>
    <row r="1713" spans="4:9" x14ac:dyDescent="0.45">
      <c r="D1713"/>
      <c r="E1713"/>
      <c r="F1713"/>
      <c r="G1713"/>
      <c r="H1713"/>
      <c r="I1713"/>
    </row>
    <row r="1714" spans="4:9" x14ac:dyDescent="0.45">
      <c r="D1714"/>
      <c r="E1714"/>
      <c r="F1714"/>
      <c r="G1714"/>
      <c r="H1714"/>
      <c r="I1714"/>
    </row>
    <row r="1715" spans="4:9" x14ac:dyDescent="0.45">
      <c r="D1715"/>
      <c r="E1715"/>
      <c r="F1715"/>
      <c r="G1715"/>
      <c r="H1715"/>
      <c r="I1715"/>
    </row>
    <row r="1716" spans="4:9" x14ac:dyDescent="0.45">
      <c r="D1716"/>
      <c r="E1716"/>
      <c r="F1716"/>
      <c r="G1716"/>
      <c r="H1716"/>
      <c r="I1716"/>
    </row>
    <row r="1717" spans="4:9" x14ac:dyDescent="0.45">
      <c r="D1717"/>
      <c r="E1717"/>
      <c r="F1717"/>
      <c r="G1717"/>
      <c r="H1717"/>
      <c r="I1717"/>
    </row>
    <row r="1718" spans="4:9" x14ac:dyDescent="0.45">
      <c r="D1718"/>
      <c r="E1718"/>
      <c r="F1718"/>
      <c r="G1718"/>
      <c r="H1718"/>
      <c r="I1718"/>
    </row>
    <row r="1719" spans="4:9" x14ac:dyDescent="0.45">
      <c r="D1719"/>
      <c r="E1719"/>
      <c r="F1719"/>
      <c r="G1719"/>
      <c r="H1719"/>
      <c r="I1719"/>
    </row>
    <row r="1720" spans="4:9" x14ac:dyDescent="0.45">
      <c r="D1720"/>
      <c r="E1720"/>
      <c r="F1720"/>
      <c r="G1720"/>
      <c r="H1720"/>
      <c r="I1720"/>
    </row>
    <row r="1721" spans="4:9" x14ac:dyDescent="0.45">
      <c r="D1721"/>
      <c r="E1721"/>
      <c r="F1721"/>
      <c r="G1721"/>
      <c r="H1721"/>
      <c r="I1721"/>
    </row>
    <row r="1722" spans="4:9" x14ac:dyDescent="0.45">
      <c r="D1722"/>
      <c r="E1722"/>
      <c r="F1722"/>
      <c r="G1722"/>
      <c r="H1722"/>
      <c r="I1722"/>
    </row>
    <row r="1723" spans="4:9" x14ac:dyDescent="0.45">
      <c r="D1723"/>
      <c r="E1723"/>
      <c r="F1723"/>
      <c r="G1723"/>
      <c r="H1723"/>
      <c r="I1723"/>
    </row>
    <row r="1724" spans="4:9" x14ac:dyDescent="0.45">
      <c r="D1724"/>
      <c r="E1724"/>
      <c r="F1724"/>
      <c r="G1724"/>
      <c r="H1724"/>
      <c r="I1724"/>
    </row>
    <row r="1725" spans="4:9" x14ac:dyDescent="0.45">
      <c r="D1725"/>
      <c r="E1725"/>
      <c r="F1725"/>
      <c r="G1725"/>
      <c r="H1725"/>
      <c r="I1725"/>
    </row>
    <row r="1726" spans="4:9" x14ac:dyDescent="0.45">
      <c r="D1726"/>
      <c r="E1726"/>
      <c r="F1726"/>
      <c r="G1726"/>
      <c r="H1726"/>
      <c r="I1726"/>
    </row>
    <row r="1727" spans="4:9" x14ac:dyDescent="0.45">
      <c r="D1727"/>
      <c r="E1727"/>
      <c r="F1727"/>
      <c r="G1727"/>
      <c r="H1727"/>
      <c r="I1727"/>
    </row>
    <row r="1728" spans="4:9" x14ac:dyDescent="0.45">
      <c r="D1728"/>
      <c r="E1728"/>
      <c r="F1728"/>
      <c r="G1728"/>
      <c r="H1728"/>
      <c r="I1728"/>
    </row>
    <row r="1729" spans="4:9" x14ac:dyDescent="0.45">
      <c r="D1729"/>
      <c r="E1729"/>
      <c r="F1729"/>
      <c r="G1729"/>
      <c r="H1729"/>
      <c r="I1729"/>
    </row>
    <row r="1730" spans="4:9" x14ac:dyDescent="0.45">
      <c r="D1730"/>
      <c r="E1730"/>
      <c r="F1730"/>
      <c r="G1730"/>
      <c r="H1730"/>
      <c r="I1730"/>
    </row>
    <row r="1731" spans="4:9" x14ac:dyDescent="0.45">
      <c r="D1731"/>
      <c r="E1731"/>
      <c r="F1731"/>
      <c r="G1731"/>
      <c r="H1731"/>
      <c r="I1731"/>
    </row>
    <row r="1732" spans="4:9" x14ac:dyDescent="0.45">
      <c r="D1732"/>
      <c r="E1732"/>
      <c r="F1732"/>
      <c r="G1732"/>
      <c r="H1732"/>
      <c r="I1732"/>
    </row>
    <row r="1733" spans="4:9" x14ac:dyDescent="0.45">
      <c r="D1733"/>
      <c r="E1733"/>
      <c r="F1733"/>
      <c r="G1733"/>
      <c r="H1733"/>
      <c r="I1733"/>
    </row>
    <row r="1734" spans="4:9" x14ac:dyDescent="0.45">
      <c r="D1734"/>
      <c r="E1734"/>
      <c r="F1734"/>
      <c r="G1734"/>
      <c r="H1734"/>
      <c r="I1734"/>
    </row>
    <row r="1735" spans="4:9" x14ac:dyDescent="0.45">
      <c r="D1735"/>
      <c r="E1735"/>
      <c r="F1735"/>
      <c r="G1735"/>
      <c r="H1735"/>
      <c r="I1735"/>
    </row>
    <row r="1736" spans="4:9" x14ac:dyDescent="0.45">
      <c r="D1736"/>
      <c r="E1736"/>
      <c r="F1736"/>
      <c r="G1736"/>
      <c r="H1736"/>
      <c r="I1736"/>
    </row>
    <row r="1737" spans="4:9" x14ac:dyDescent="0.45">
      <c r="D1737"/>
      <c r="E1737"/>
      <c r="F1737"/>
      <c r="G1737"/>
      <c r="H1737"/>
      <c r="I1737"/>
    </row>
    <row r="1738" spans="4:9" x14ac:dyDescent="0.45">
      <c r="D1738"/>
      <c r="E1738"/>
      <c r="F1738"/>
      <c r="G1738"/>
      <c r="H1738"/>
      <c r="I1738"/>
    </row>
    <row r="1739" spans="4:9" x14ac:dyDescent="0.45">
      <c r="D1739"/>
      <c r="E1739"/>
      <c r="F1739"/>
      <c r="G1739"/>
      <c r="H1739"/>
      <c r="I1739"/>
    </row>
    <row r="1740" spans="4:9" x14ac:dyDescent="0.45">
      <c r="D1740"/>
      <c r="E1740"/>
      <c r="F1740"/>
      <c r="G1740"/>
      <c r="H1740"/>
      <c r="I1740"/>
    </row>
    <row r="1741" spans="4:9" x14ac:dyDescent="0.45">
      <c r="D1741"/>
      <c r="E1741"/>
      <c r="F1741"/>
      <c r="G1741"/>
      <c r="H1741"/>
      <c r="I1741"/>
    </row>
    <row r="1742" spans="4:9" x14ac:dyDescent="0.45">
      <c r="D1742"/>
      <c r="E1742"/>
      <c r="F1742"/>
      <c r="G1742"/>
      <c r="H1742"/>
      <c r="I1742"/>
    </row>
    <row r="1743" spans="4:9" x14ac:dyDescent="0.45">
      <c r="D1743"/>
      <c r="E1743"/>
      <c r="F1743"/>
      <c r="G1743"/>
      <c r="H1743"/>
      <c r="I1743"/>
    </row>
    <row r="1744" spans="4:9" x14ac:dyDescent="0.45">
      <c r="D1744"/>
      <c r="E1744"/>
      <c r="F1744"/>
      <c r="G1744"/>
      <c r="H1744"/>
      <c r="I1744"/>
    </row>
    <row r="1745" spans="4:9" x14ac:dyDescent="0.45">
      <c r="D1745"/>
      <c r="E1745"/>
      <c r="F1745"/>
      <c r="G1745"/>
      <c r="H1745"/>
      <c r="I1745"/>
    </row>
    <row r="1746" spans="4:9" x14ac:dyDescent="0.45">
      <c r="D1746"/>
      <c r="E1746"/>
      <c r="F1746"/>
      <c r="G1746"/>
      <c r="H1746"/>
      <c r="I1746"/>
    </row>
    <row r="1747" spans="4:9" x14ac:dyDescent="0.45">
      <c r="D1747"/>
      <c r="E1747"/>
      <c r="F1747"/>
      <c r="G1747"/>
      <c r="H1747"/>
      <c r="I1747"/>
    </row>
    <row r="1748" spans="4:9" x14ac:dyDescent="0.45">
      <c r="D1748"/>
      <c r="E1748"/>
      <c r="F1748"/>
      <c r="G1748"/>
      <c r="H1748"/>
      <c r="I1748"/>
    </row>
    <row r="1749" spans="4:9" x14ac:dyDescent="0.45">
      <c r="D1749"/>
      <c r="E1749"/>
      <c r="F1749"/>
      <c r="G1749"/>
      <c r="H1749"/>
      <c r="I1749"/>
    </row>
    <row r="1750" spans="4:9" x14ac:dyDescent="0.45">
      <c r="D1750"/>
      <c r="E1750"/>
      <c r="F1750"/>
      <c r="G1750"/>
      <c r="H1750"/>
      <c r="I1750"/>
    </row>
    <row r="1751" spans="4:9" x14ac:dyDescent="0.45">
      <c r="D1751"/>
      <c r="E1751"/>
      <c r="F1751"/>
      <c r="G1751"/>
      <c r="H1751"/>
      <c r="I1751"/>
    </row>
    <row r="1752" spans="4:9" x14ac:dyDescent="0.45">
      <c r="D1752"/>
      <c r="E1752"/>
      <c r="F1752"/>
      <c r="G1752"/>
      <c r="H1752"/>
      <c r="I1752"/>
    </row>
    <row r="1753" spans="4:9" x14ac:dyDescent="0.45">
      <c r="D1753"/>
      <c r="E1753"/>
      <c r="F1753"/>
      <c r="G1753"/>
      <c r="H1753"/>
      <c r="I1753"/>
    </row>
    <row r="1754" spans="4:9" x14ac:dyDescent="0.45">
      <c r="D1754"/>
      <c r="E1754"/>
      <c r="F1754"/>
      <c r="G1754"/>
      <c r="H1754"/>
      <c r="I1754"/>
    </row>
    <row r="1755" spans="4:9" x14ac:dyDescent="0.45">
      <c r="D1755"/>
      <c r="E1755"/>
      <c r="F1755"/>
      <c r="G1755"/>
      <c r="H1755"/>
      <c r="I1755"/>
    </row>
    <row r="1756" spans="4:9" x14ac:dyDescent="0.45">
      <c r="D1756"/>
      <c r="E1756"/>
      <c r="F1756"/>
      <c r="G1756"/>
      <c r="H1756"/>
      <c r="I1756"/>
    </row>
    <row r="1757" spans="4:9" x14ac:dyDescent="0.45">
      <c r="D1757"/>
      <c r="E1757"/>
      <c r="F1757"/>
      <c r="G1757"/>
      <c r="H1757"/>
      <c r="I1757"/>
    </row>
    <row r="1758" spans="4:9" x14ac:dyDescent="0.45">
      <c r="D1758"/>
      <c r="E1758"/>
      <c r="F1758"/>
      <c r="G1758"/>
      <c r="H1758"/>
      <c r="I1758"/>
    </row>
    <row r="1759" spans="4:9" x14ac:dyDescent="0.45">
      <c r="D1759"/>
      <c r="E1759"/>
      <c r="F1759"/>
      <c r="G1759"/>
      <c r="H1759"/>
      <c r="I1759"/>
    </row>
    <row r="1760" spans="4:9" x14ac:dyDescent="0.45">
      <c r="D1760"/>
      <c r="E1760"/>
      <c r="F1760"/>
      <c r="G1760"/>
      <c r="H1760"/>
      <c r="I1760"/>
    </row>
    <row r="1761" spans="4:9" x14ac:dyDescent="0.45">
      <c r="D1761"/>
      <c r="E1761"/>
      <c r="F1761"/>
      <c r="G1761"/>
      <c r="H1761"/>
      <c r="I1761"/>
    </row>
    <row r="1762" spans="4:9" x14ac:dyDescent="0.45">
      <c r="D1762"/>
      <c r="E1762"/>
      <c r="F1762"/>
      <c r="G1762"/>
      <c r="H1762"/>
      <c r="I1762"/>
    </row>
    <row r="1763" spans="4:9" x14ac:dyDescent="0.45">
      <c r="D1763"/>
      <c r="E1763"/>
      <c r="F1763"/>
      <c r="G1763"/>
      <c r="H1763"/>
      <c r="I1763"/>
    </row>
    <row r="1764" spans="4:9" x14ac:dyDescent="0.45">
      <c r="D1764"/>
      <c r="E1764"/>
      <c r="F1764"/>
      <c r="G1764"/>
      <c r="H1764"/>
      <c r="I1764"/>
    </row>
    <row r="1765" spans="4:9" x14ac:dyDescent="0.45">
      <c r="D1765"/>
      <c r="E1765"/>
      <c r="F1765"/>
      <c r="G1765"/>
      <c r="H1765"/>
      <c r="I1765"/>
    </row>
    <row r="1766" spans="4:9" x14ac:dyDescent="0.45">
      <c r="D1766"/>
      <c r="E1766"/>
      <c r="F1766"/>
      <c r="G1766"/>
      <c r="H1766"/>
      <c r="I1766"/>
    </row>
    <row r="1767" spans="4:9" x14ac:dyDescent="0.45">
      <c r="D1767"/>
      <c r="E1767"/>
      <c r="F1767"/>
      <c r="G1767"/>
      <c r="H1767"/>
      <c r="I1767"/>
    </row>
    <row r="1768" spans="4:9" x14ac:dyDescent="0.45">
      <c r="D1768"/>
      <c r="E1768"/>
      <c r="F1768"/>
      <c r="G1768"/>
      <c r="H1768"/>
      <c r="I1768"/>
    </row>
    <row r="1769" spans="4:9" x14ac:dyDescent="0.45">
      <c r="D1769"/>
      <c r="E1769"/>
      <c r="F1769"/>
      <c r="G1769"/>
      <c r="H1769"/>
      <c r="I1769"/>
    </row>
    <row r="1770" spans="4:9" x14ac:dyDescent="0.45">
      <c r="D1770"/>
      <c r="E1770"/>
      <c r="F1770"/>
      <c r="G1770"/>
      <c r="H1770"/>
      <c r="I1770"/>
    </row>
    <row r="1771" spans="4:9" x14ac:dyDescent="0.45">
      <c r="D1771"/>
      <c r="E1771"/>
      <c r="F1771"/>
      <c r="G1771"/>
      <c r="H1771"/>
      <c r="I1771"/>
    </row>
    <row r="1772" spans="4:9" x14ac:dyDescent="0.45">
      <c r="D1772"/>
      <c r="E1772"/>
      <c r="F1772"/>
      <c r="G1772"/>
      <c r="H1772"/>
      <c r="I1772"/>
    </row>
    <row r="1773" spans="4:9" x14ac:dyDescent="0.45">
      <c r="D1773"/>
      <c r="E1773"/>
      <c r="F1773"/>
      <c r="G1773"/>
      <c r="H1773"/>
      <c r="I1773"/>
    </row>
    <row r="1774" spans="4:9" x14ac:dyDescent="0.45">
      <c r="D1774"/>
      <c r="E1774"/>
      <c r="F1774"/>
      <c r="G1774"/>
      <c r="H1774"/>
      <c r="I1774"/>
    </row>
    <row r="1775" spans="4:9" x14ac:dyDescent="0.45">
      <c r="D1775"/>
      <c r="E1775"/>
      <c r="F1775"/>
      <c r="G1775"/>
      <c r="H1775"/>
      <c r="I1775"/>
    </row>
    <row r="1776" spans="4:9" x14ac:dyDescent="0.45">
      <c r="D1776"/>
      <c r="E1776"/>
      <c r="F1776"/>
      <c r="G1776"/>
      <c r="H1776"/>
      <c r="I1776"/>
    </row>
    <row r="1777" spans="4:9" x14ac:dyDescent="0.45">
      <c r="D1777"/>
      <c r="E1777"/>
      <c r="F1777"/>
      <c r="G1777"/>
      <c r="H1777"/>
      <c r="I1777"/>
    </row>
    <row r="1778" spans="4:9" x14ac:dyDescent="0.45">
      <c r="D1778"/>
      <c r="E1778"/>
      <c r="F1778"/>
      <c r="G1778"/>
      <c r="H1778"/>
      <c r="I1778"/>
    </row>
    <row r="1779" spans="4:9" x14ac:dyDescent="0.45">
      <c r="D1779"/>
      <c r="E1779"/>
      <c r="F1779"/>
      <c r="G1779"/>
      <c r="H1779"/>
      <c r="I1779"/>
    </row>
    <row r="1780" spans="4:9" x14ac:dyDescent="0.45">
      <c r="D1780"/>
      <c r="E1780"/>
      <c r="F1780"/>
      <c r="G1780"/>
      <c r="H1780"/>
      <c r="I1780"/>
    </row>
    <row r="1781" spans="4:9" x14ac:dyDescent="0.45">
      <c r="D1781"/>
      <c r="E1781"/>
      <c r="F1781"/>
      <c r="G1781"/>
      <c r="H1781"/>
      <c r="I1781"/>
    </row>
    <row r="1782" spans="4:9" x14ac:dyDescent="0.45">
      <c r="D1782"/>
      <c r="E1782"/>
      <c r="F1782"/>
      <c r="G1782"/>
      <c r="H1782"/>
      <c r="I1782"/>
    </row>
    <row r="1783" spans="4:9" x14ac:dyDescent="0.45">
      <c r="D1783"/>
      <c r="E1783"/>
      <c r="F1783"/>
      <c r="G1783"/>
      <c r="H1783"/>
      <c r="I1783"/>
    </row>
    <row r="1784" spans="4:9" x14ac:dyDescent="0.45">
      <c r="D1784"/>
      <c r="E1784"/>
      <c r="F1784"/>
      <c r="G1784"/>
      <c r="H1784"/>
      <c r="I1784"/>
    </row>
    <row r="1785" spans="4:9" x14ac:dyDescent="0.45">
      <c r="D1785"/>
      <c r="E1785"/>
      <c r="F1785"/>
      <c r="G1785"/>
      <c r="H1785"/>
      <c r="I1785"/>
    </row>
    <row r="1786" spans="4:9" x14ac:dyDescent="0.45">
      <c r="D1786"/>
      <c r="E1786"/>
      <c r="F1786"/>
      <c r="G1786"/>
      <c r="H1786"/>
      <c r="I1786"/>
    </row>
    <row r="1787" spans="4:9" x14ac:dyDescent="0.45">
      <c r="D1787"/>
      <c r="E1787"/>
      <c r="F1787"/>
      <c r="G1787"/>
      <c r="H1787"/>
      <c r="I1787"/>
    </row>
    <row r="1788" spans="4:9" x14ac:dyDescent="0.45">
      <c r="D1788"/>
      <c r="E1788"/>
      <c r="F1788"/>
      <c r="G1788"/>
      <c r="H1788"/>
      <c r="I1788"/>
    </row>
    <row r="1789" spans="4:9" x14ac:dyDescent="0.45">
      <c r="D1789"/>
      <c r="E1789"/>
      <c r="F1789"/>
      <c r="G1789"/>
      <c r="H1789"/>
      <c r="I1789"/>
    </row>
    <row r="1790" spans="4:9" x14ac:dyDescent="0.45">
      <c r="D1790"/>
      <c r="E1790"/>
      <c r="F1790"/>
      <c r="G1790"/>
      <c r="H1790"/>
      <c r="I1790"/>
    </row>
    <row r="1791" spans="4:9" x14ac:dyDescent="0.45">
      <c r="D1791"/>
      <c r="E1791"/>
      <c r="F1791"/>
      <c r="G1791"/>
      <c r="H1791"/>
      <c r="I1791"/>
    </row>
    <row r="1792" spans="4:9" x14ac:dyDescent="0.45">
      <c r="D1792"/>
      <c r="E1792"/>
      <c r="F1792"/>
      <c r="G1792"/>
      <c r="H1792"/>
      <c r="I1792"/>
    </row>
    <row r="1793" spans="4:9" x14ac:dyDescent="0.45">
      <c r="D1793"/>
      <c r="E1793"/>
      <c r="F1793"/>
      <c r="G1793"/>
      <c r="H1793"/>
      <c r="I1793"/>
    </row>
    <row r="1794" spans="4:9" x14ac:dyDescent="0.45">
      <c r="D1794"/>
      <c r="E1794"/>
      <c r="F1794"/>
      <c r="G1794"/>
      <c r="H1794"/>
      <c r="I1794"/>
    </row>
    <row r="1795" spans="4:9" x14ac:dyDescent="0.45">
      <c r="D1795"/>
      <c r="E1795"/>
      <c r="F1795"/>
      <c r="G1795"/>
      <c r="H1795"/>
      <c r="I1795"/>
    </row>
    <row r="1796" spans="4:9" x14ac:dyDescent="0.45">
      <c r="D1796"/>
      <c r="E1796"/>
      <c r="F1796"/>
      <c r="G1796"/>
      <c r="H1796"/>
      <c r="I1796"/>
    </row>
    <row r="1797" spans="4:9" x14ac:dyDescent="0.45">
      <c r="D1797"/>
      <c r="E1797"/>
      <c r="F1797"/>
      <c r="G1797"/>
      <c r="H1797"/>
      <c r="I1797"/>
    </row>
    <row r="1798" spans="4:9" x14ac:dyDescent="0.45">
      <c r="D1798"/>
      <c r="E1798"/>
      <c r="F1798"/>
      <c r="G1798"/>
      <c r="H1798"/>
      <c r="I1798"/>
    </row>
    <row r="1799" spans="4:9" x14ac:dyDescent="0.45">
      <c r="D1799"/>
      <c r="E1799"/>
      <c r="F1799"/>
      <c r="G1799"/>
      <c r="H1799"/>
      <c r="I1799"/>
    </row>
    <row r="1800" spans="4:9" x14ac:dyDescent="0.45">
      <c r="D1800"/>
      <c r="E1800"/>
      <c r="F1800"/>
      <c r="G1800"/>
      <c r="H1800"/>
      <c r="I1800"/>
    </row>
    <row r="1801" spans="4:9" x14ac:dyDescent="0.45">
      <c r="D1801"/>
      <c r="E1801"/>
      <c r="F1801"/>
      <c r="G1801"/>
      <c r="H1801"/>
      <c r="I1801"/>
    </row>
    <row r="1802" spans="4:9" x14ac:dyDescent="0.45">
      <c r="D1802"/>
      <c r="E1802"/>
      <c r="F1802"/>
      <c r="G1802"/>
      <c r="H1802"/>
      <c r="I1802"/>
    </row>
    <row r="1803" spans="4:9" x14ac:dyDescent="0.45">
      <c r="D1803"/>
      <c r="E1803"/>
      <c r="F1803"/>
      <c r="G1803"/>
      <c r="H1803"/>
      <c r="I1803"/>
    </row>
    <row r="1804" spans="4:9" x14ac:dyDescent="0.45">
      <c r="D1804"/>
      <c r="E1804"/>
      <c r="F1804"/>
      <c r="G1804"/>
      <c r="H1804"/>
      <c r="I1804"/>
    </row>
    <row r="1805" spans="4:9" x14ac:dyDescent="0.45">
      <c r="D1805"/>
      <c r="E1805"/>
      <c r="F1805"/>
      <c r="G1805"/>
      <c r="H1805"/>
      <c r="I1805"/>
    </row>
    <row r="1806" spans="4:9" x14ac:dyDescent="0.45">
      <c r="D1806"/>
      <c r="E1806"/>
      <c r="F1806"/>
      <c r="G1806"/>
      <c r="H1806"/>
      <c r="I1806"/>
    </row>
    <row r="1807" spans="4:9" x14ac:dyDescent="0.45">
      <c r="D1807"/>
      <c r="E1807"/>
      <c r="F1807"/>
      <c r="G1807"/>
      <c r="H1807"/>
      <c r="I1807"/>
    </row>
    <row r="1808" spans="4:9" x14ac:dyDescent="0.45">
      <c r="D1808"/>
      <c r="E1808"/>
      <c r="F1808"/>
      <c r="G1808"/>
      <c r="H1808"/>
      <c r="I1808"/>
    </row>
    <row r="1809" spans="4:9" x14ac:dyDescent="0.45">
      <c r="D1809"/>
      <c r="E1809"/>
      <c r="F1809"/>
      <c r="G1809"/>
      <c r="H1809"/>
      <c r="I1809"/>
    </row>
    <row r="1810" spans="4:9" x14ac:dyDescent="0.45">
      <c r="D1810"/>
      <c r="E1810"/>
      <c r="F1810"/>
      <c r="G1810"/>
      <c r="H1810"/>
      <c r="I1810"/>
    </row>
    <row r="1811" spans="4:9" x14ac:dyDescent="0.45">
      <c r="D1811"/>
      <c r="E1811"/>
      <c r="F1811"/>
      <c r="G1811"/>
      <c r="H1811"/>
      <c r="I1811"/>
    </row>
    <row r="1812" spans="4:9" x14ac:dyDescent="0.45">
      <c r="D1812"/>
      <c r="E1812"/>
      <c r="F1812"/>
      <c r="G1812"/>
      <c r="H1812"/>
      <c r="I1812"/>
    </row>
    <row r="1813" spans="4:9" x14ac:dyDescent="0.45">
      <c r="D1813"/>
      <c r="E1813"/>
      <c r="F1813"/>
      <c r="G1813"/>
      <c r="H1813"/>
      <c r="I1813"/>
    </row>
    <row r="1814" spans="4:9" x14ac:dyDescent="0.45">
      <c r="D1814"/>
      <c r="E1814"/>
      <c r="F1814"/>
      <c r="G1814"/>
      <c r="H1814"/>
      <c r="I1814"/>
    </row>
    <row r="1815" spans="4:9" x14ac:dyDescent="0.45">
      <c r="D1815"/>
      <c r="E1815"/>
      <c r="F1815"/>
      <c r="G1815"/>
      <c r="H1815"/>
      <c r="I1815"/>
    </row>
    <row r="1816" spans="4:9" x14ac:dyDescent="0.45">
      <c r="D1816"/>
      <c r="E1816"/>
      <c r="F1816"/>
      <c r="G1816"/>
      <c r="H1816"/>
      <c r="I1816"/>
    </row>
    <row r="1817" spans="4:9" x14ac:dyDescent="0.45">
      <c r="D1817"/>
      <c r="E1817"/>
      <c r="F1817"/>
      <c r="G1817"/>
      <c r="H1817"/>
      <c r="I1817"/>
    </row>
    <row r="1818" spans="4:9" x14ac:dyDescent="0.45">
      <c r="D1818"/>
      <c r="E1818"/>
      <c r="F1818"/>
      <c r="G1818"/>
      <c r="H1818"/>
      <c r="I1818"/>
    </row>
    <row r="1819" spans="4:9" x14ac:dyDescent="0.45">
      <c r="D1819"/>
      <c r="E1819"/>
      <c r="F1819"/>
      <c r="G1819"/>
      <c r="H1819"/>
      <c r="I1819"/>
    </row>
    <row r="1820" spans="4:9" x14ac:dyDescent="0.45">
      <c r="D1820"/>
      <c r="E1820"/>
      <c r="F1820"/>
      <c r="G1820"/>
      <c r="H1820"/>
      <c r="I1820"/>
    </row>
    <row r="1821" spans="4:9" x14ac:dyDescent="0.45">
      <c r="D1821"/>
      <c r="E1821"/>
      <c r="F1821"/>
      <c r="G1821"/>
      <c r="H1821"/>
      <c r="I1821"/>
    </row>
    <row r="1822" spans="4:9" x14ac:dyDescent="0.45">
      <c r="D1822"/>
      <c r="E1822"/>
      <c r="F1822"/>
      <c r="G1822"/>
      <c r="H1822"/>
      <c r="I1822"/>
    </row>
    <row r="1823" spans="4:9" x14ac:dyDescent="0.45">
      <c r="D1823"/>
      <c r="E1823"/>
      <c r="F1823"/>
      <c r="G1823"/>
      <c r="H1823"/>
      <c r="I1823"/>
    </row>
    <row r="1824" spans="4:9" x14ac:dyDescent="0.45">
      <c r="D1824"/>
      <c r="E1824"/>
      <c r="F1824"/>
      <c r="G1824"/>
      <c r="H1824"/>
      <c r="I1824"/>
    </row>
    <row r="1825" spans="4:9" x14ac:dyDescent="0.45">
      <c r="D1825"/>
      <c r="E1825"/>
      <c r="F1825"/>
      <c r="G1825"/>
      <c r="H1825"/>
      <c r="I1825"/>
    </row>
    <row r="1826" spans="4:9" x14ac:dyDescent="0.45">
      <c r="D1826"/>
      <c r="E1826"/>
      <c r="F1826"/>
      <c r="G1826"/>
      <c r="H1826"/>
      <c r="I1826"/>
    </row>
    <row r="1827" spans="4:9" x14ac:dyDescent="0.45">
      <c r="D1827"/>
      <c r="E1827"/>
      <c r="F1827"/>
      <c r="G1827"/>
      <c r="H1827"/>
      <c r="I1827"/>
    </row>
    <row r="1828" spans="4:9" x14ac:dyDescent="0.45">
      <c r="D1828"/>
      <c r="E1828"/>
      <c r="F1828"/>
      <c r="G1828"/>
      <c r="H1828"/>
      <c r="I1828"/>
    </row>
    <row r="1829" spans="4:9" x14ac:dyDescent="0.45">
      <c r="D1829"/>
      <c r="E1829"/>
      <c r="F1829"/>
      <c r="G1829"/>
      <c r="H1829"/>
      <c r="I1829"/>
    </row>
    <row r="1830" spans="4:9" x14ac:dyDescent="0.45">
      <c r="D1830"/>
      <c r="E1830"/>
      <c r="F1830"/>
      <c r="G1830"/>
      <c r="H1830"/>
      <c r="I1830"/>
    </row>
    <row r="1831" spans="4:9" x14ac:dyDescent="0.45">
      <c r="D1831"/>
      <c r="E1831"/>
      <c r="F1831"/>
      <c r="G1831"/>
      <c r="H1831"/>
      <c r="I1831"/>
    </row>
    <row r="1832" spans="4:9" x14ac:dyDescent="0.45">
      <c r="D1832"/>
      <c r="E1832"/>
      <c r="F1832"/>
      <c r="G1832"/>
      <c r="H1832"/>
      <c r="I1832"/>
    </row>
    <row r="1833" spans="4:9" x14ac:dyDescent="0.45">
      <c r="D1833"/>
      <c r="E1833"/>
      <c r="F1833"/>
      <c r="G1833"/>
      <c r="H1833"/>
      <c r="I1833"/>
    </row>
    <row r="1834" spans="4:9" x14ac:dyDescent="0.45">
      <c r="D1834"/>
      <c r="E1834"/>
      <c r="F1834"/>
      <c r="G1834"/>
      <c r="H1834"/>
      <c r="I1834"/>
    </row>
    <row r="1835" spans="4:9" x14ac:dyDescent="0.45">
      <c r="D1835"/>
      <c r="E1835"/>
      <c r="F1835"/>
      <c r="G1835"/>
      <c r="H1835"/>
      <c r="I1835"/>
    </row>
    <row r="1836" spans="4:9" x14ac:dyDescent="0.45">
      <c r="D1836"/>
      <c r="E1836"/>
      <c r="F1836"/>
      <c r="G1836"/>
      <c r="H1836"/>
      <c r="I1836"/>
    </row>
    <row r="1837" spans="4:9" x14ac:dyDescent="0.45">
      <c r="D1837"/>
      <c r="E1837"/>
      <c r="F1837"/>
      <c r="G1837"/>
      <c r="H1837"/>
      <c r="I1837"/>
    </row>
    <row r="1838" spans="4:9" x14ac:dyDescent="0.45">
      <c r="D1838"/>
      <c r="E1838"/>
      <c r="F1838"/>
      <c r="G1838"/>
      <c r="H1838"/>
      <c r="I1838"/>
    </row>
    <row r="1839" spans="4:9" x14ac:dyDescent="0.45">
      <c r="D1839"/>
      <c r="E1839"/>
      <c r="F1839"/>
      <c r="G1839"/>
      <c r="H1839"/>
      <c r="I1839"/>
    </row>
    <row r="1840" spans="4:9" x14ac:dyDescent="0.45">
      <c r="D1840"/>
      <c r="E1840"/>
      <c r="F1840"/>
      <c r="G1840"/>
      <c r="H1840"/>
      <c r="I1840"/>
    </row>
    <row r="1841" spans="4:9" x14ac:dyDescent="0.45">
      <c r="D1841"/>
      <c r="E1841"/>
      <c r="F1841"/>
      <c r="G1841"/>
      <c r="H1841"/>
      <c r="I1841"/>
    </row>
    <row r="1842" spans="4:9" x14ac:dyDescent="0.45">
      <c r="D1842"/>
      <c r="E1842"/>
      <c r="F1842"/>
      <c r="G1842"/>
      <c r="H1842"/>
      <c r="I1842"/>
    </row>
    <row r="1843" spans="4:9" x14ac:dyDescent="0.45">
      <c r="D1843"/>
      <c r="E1843"/>
      <c r="F1843"/>
      <c r="G1843"/>
      <c r="H1843"/>
      <c r="I1843"/>
    </row>
    <row r="1844" spans="4:9" x14ac:dyDescent="0.45">
      <c r="D1844"/>
      <c r="E1844"/>
      <c r="F1844"/>
      <c r="G1844"/>
      <c r="H1844"/>
      <c r="I1844"/>
    </row>
    <row r="1845" spans="4:9" x14ac:dyDescent="0.45">
      <c r="D1845"/>
      <c r="E1845"/>
      <c r="F1845"/>
      <c r="G1845"/>
      <c r="H1845"/>
      <c r="I1845"/>
    </row>
    <row r="1846" spans="4:9" x14ac:dyDescent="0.45">
      <c r="D1846"/>
      <c r="E1846"/>
      <c r="F1846"/>
      <c r="G1846"/>
      <c r="H1846"/>
      <c r="I1846"/>
    </row>
    <row r="1847" spans="4:9" x14ac:dyDescent="0.45">
      <c r="D1847"/>
      <c r="E1847"/>
      <c r="F1847"/>
      <c r="G1847"/>
      <c r="H1847"/>
      <c r="I1847"/>
    </row>
    <row r="1848" spans="4:9" x14ac:dyDescent="0.45">
      <c r="D1848"/>
      <c r="E1848"/>
      <c r="F1848"/>
      <c r="G1848"/>
      <c r="H1848"/>
      <c r="I1848"/>
    </row>
    <row r="1849" spans="4:9" x14ac:dyDescent="0.45">
      <c r="D1849"/>
      <c r="E1849"/>
      <c r="F1849"/>
      <c r="G1849"/>
      <c r="H1849"/>
      <c r="I1849"/>
    </row>
    <row r="1850" spans="4:9" x14ac:dyDescent="0.45">
      <c r="D1850"/>
      <c r="E1850"/>
      <c r="F1850"/>
      <c r="G1850"/>
      <c r="H1850"/>
      <c r="I1850"/>
    </row>
    <row r="1851" spans="4:9" x14ac:dyDescent="0.45">
      <c r="D1851"/>
      <c r="E1851"/>
      <c r="F1851"/>
      <c r="G1851"/>
      <c r="H1851"/>
      <c r="I1851"/>
    </row>
    <row r="1852" spans="4:9" x14ac:dyDescent="0.45">
      <c r="D1852"/>
      <c r="E1852"/>
      <c r="F1852"/>
      <c r="G1852"/>
      <c r="H1852"/>
      <c r="I1852"/>
    </row>
    <row r="1853" spans="4:9" x14ac:dyDescent="0.45">
      <c r="D1853"/>
      <c r="E1853"/>
      <c r="F1853"/>
      <c r="G1853"/>
      <c r="H1853"/>
      <c r="I1853"/>
    </row>
    <row r="1854" spans="4:9" x14ac:dyDescent="0.45">
      <c r="D1854"/>
      <c r="E1854"/>
      <c r="F1854"/>
      <c r="G1854"/>
      <c r="H1854"/>
      <c r="I1854"/>
    </row>
    <row r="1855" spans="4:9" x14ac:dyDescent="0.45">
      <c r="D1855"/>
      <c r="E1855"/>
      <c r="F1855"/>
      <c r="G1855"/>
      <c r="H1855"/>
      <c r="I1855"/>
    </row>
    <row r="1856" spans="4:9" x14ac:dyDescent="0.45">
      <c r="D1856"/>
      <c r="E1856"/>
      <c r="F1856"/>
      <c r="G1856"/>
      <c r="H1856"/>
      <c r="I1856"/>
    </row>
    <row r="1857" spans="4:9" x14ac:dyDescent="0.45">
      <c r="D1857"/>
      <c r="E1857"/>
      <c r="F1857"/>
      <c r="G1857"/>
      <c r="H1857"/>
      <c r="I1857"/>
    </row>
    <row r="1858" spans="4:9" x14ac:dyDescent="0.45">
      <c r="D1858"/>
      <c r="E1858"/>
      <c r="F1858"/>
      <c r="G1858"/>
      <c r="H1858"/>
      <c r="I1858"/>
    </row>
    <row r="1859" spans="4:9" x14ac:dyDescent="0.45">
      <c r="D1859"/>
      <c r="E1859"/>
      <c r="F1859"/>
      <c r="G1859"/>
      <c r="H1859"/>
      <c r="I1859"/>
    </row>
    <row r="1860" spans="4:9" x14ac:dyDescent="0.45">
      <c r="D1860"/>
      <c r="E1860"/>
      <c r="F1860"/>
      <c r="G1860"/>
      <c r="H1860"/>
      <c r="I1860"/>
    </row>
    <row r="1861" spans="4:9" x14ac:dyDescent="0.45">
      <c r="D1861"/>
      <c r="E1861"/>
      <c r="F1861"/>
      <c r="G1861"/>
      <c r="H1861"/>
      <c r="I1861"/>
    </row>
    <row r="1862" spans="4:9" x14ac:dyDescent="0.45">
      <c r="D1862"/>
      <c r="E1862"/>
      <c r="F1862"/>
      <c r="G1862"/>
      <c r="H1862"/>
      <c r="I1862"/>
    </row>
    <row r="1863" spans="4:9" x14ac:dyDescent="0.45">
      <c r="D1863"/>
      <c r="E1863"/>
      <c r="F1863"/>
      <c r="G1863"/>
      <c r="H1863"/>
      <c r="I1863"/>
    </row>
    <row r="1864" spans="4:9" x14ac:dyDescent="0.45">
      <c r="D1864"/>
      <c r="E1864"/>
      <c r="F1864"/>
      <c r="G1864"/>
      <c r="H1864"/>
      <c r="I1864"/>
    </row>
    <row r="1865" spans="4:9" x14ac:dyDescent="0.45">
      <c r="D1865"/>
      <c r="E1865"/>
      <c r="F1865"/>
      <c r="G1865"/>
      <c r="H1865"/>
      <c r="I1865"/>
    </row>
    <row r="1866" spans="4:9" x14ac:dyDescent="0.45">
      <c r="D1866"/>
      <c r="E1866"/>
      <c r="F1866"/>
      <c r="G1866"/>
      <c r="H1866"/>
      <c r="I1866"/>
    </row>
    <row r="1867" spans="4:9" x14ac:dyDescent="0.45">
      <c r="D1867"/>
      <c r="E1867"/>
      <c r="F1867"/>
      <c r="G1867"/>
      <c r="H1867"/>
      <c r="I1867"/>
    </row>
    <row r="1868" spans="4:9" x14ac:dyDescent="0.45">
      <c r="D1868"/>
      <c r="E1868"/>
      <c r="F1868"/>
      <c r="G1868"/>
      <c r="H1868"/>
      <c r="I1868"/>
    </row>
    <row r="1869" spans="4:9" x14ac:dyDescent="0.45">
      <c r="D1869"/>
      <c r="E1869"/>
      <c r="F1869"/>
      <c r="G1869"/>
      <c r="H1869"/>
      <c r="I1869"/>
    </row>
    <row r="1870" spans="4:9" x14ac:dyDescent="0.45">
      <c r="D1870"/>
      <c r="E1870"/>
      <c r="F1870"/>
      <c r="G1870"/>
      <c r="H1870"/>
      <c r="I1870"/>
    </row>
    <row r="1871" spans="4:9" x14ac:dyDescent="0.45">
      <c r="D1871"/>
      <c r="E1871"/>
      <c r="F1871"/>
      <c r="G1871"/>
      <c r="H1871"/>
      <c r="I1871"/>
    </row>
    <row r="1872" spans="4:9" x14ac:dyDescent="0.45">
      <c r="D1872"/>
      <c r="E1872"/>
      <c r="F1872"/>
      <c r="G1872"/>
      <c r="H1872"/>
      <c r="I1872"/>
    </row>
    <row r="1873" spans="4:9" x14ac:dyDescent="0.45">
      <c r="D1873"/>
      <c r="E1873"/>
      <c r="F1873"/>
      <c r="G1873"/>
      <c r="H1873"/>
      <c r="I1873"/>
    </row>
    <row r="1874" spans="4:9" x14ac:dyDescent="0.45">
      <c r="D1874"/>
      <c r="E1874"/>
      <c r="F1874"/>
      <c r="G1874"/>
      <c r="H1874"/>
      <c r="I1874"/>
    </row>
    <row r="1875" spans="4:9" x14ac:dyDescent="0.45">
      <c r="D1875"/>
      <c r="E1875"/>
      <c r="F1875"/>
      <c r="G1875"/>
      <c r="H1875"/>
      <c r="I1875"/>
    </row>
    <row r="1876" spans="4:9" x14ac:dyDescent="0.45">
      <c r="D1876"/>
      <c r="E1876"/>
      <c r="F1876"/>
      <c r="G1876"/>
      <c r="H1876"/>
      <c r="I1876"/>
    </row>
    <row r="1877" spans="4:9" x14ac:dyDescent="0.45">
      <c r="D1877"/>
      <c r="E1877"/>
      <c r="F1877"/>
      <c r="G1877"/>
      <c r="H1877"/>
      <c r="I1877"/>
    </row>
    <row r="1878" spans="4:9" x14ac:dyDescent="0.45">
      <c r="D1878"/>
      <c r="E1878"/>
      <c r="F1878"/>
      <c r="G1878"/>
      <c r="H1878"/>
      <c r="I1878"/>
    </row>
    <row r="1879" spans="4:9" x14ac:dyDescent="0.45">
      <c r="D1879"/>
      <c r="E1879"/>
      <c r="F1879"/>
      <c r="G1879"/>
      <c r="H1879"/>
      <c r="I1879"/>
    </row>
    <row r="1880" spans="4:9" x14ac:dyDescent="0.45">
      <c r="D1880"/>
      <c r="E1880"/>
      <c r="F1880"/>
      <c r="G1880"/>
      <c r="H1880"/>
      <c r="I1880"/>
    </row>
    <row r="1881" spans="4:9" x14ac:dyDescent="0.45">
      <c r="D1881"/>
      <c r="E1881"/>
      <c r="F1881"/>
      <c r="G1881"/>
      <c r="H1881"/>
      <c r="I1881"/>
    </row>
    <row r="1882" spans="4:9" x14ac:dyDescent="0.45">
      <c r="D1882"/>
      <c r="E1882"/>
      <c r="F1882"/>
      <c r="G1882"/>
      <c r="H1882"/>
      <c r="I1882"/>
    </row>
    <row r="1883" spans="4:9" x14ac:dyDescent="0.45">
      <c r="D1883"/>
      <c r="E1883"/>
      <c r="F1883"/>
      <c r="G1883"/>
      <c r="H1883"/>
      <c r="I1883"/>
    </row>
    <row r="1884" spans="4:9" x14ac:dyDescent="0.45">
      <c r="D1884"/>
      <c r="E1884"/>
      <c r="F1884"/>
      <c r="G1884"/>
      <c r="H1884"/>
      <c r="I1884"/>
    </row>
    <row r="1885" spans="4:9" x14ac:dyDescent="0.45">
      <c r="D1885"/>
      <c r="E1885"/>
      <c r="F1885"/>
      <c r="G1885"/>
      <c r="H1885"/>
      <c r="I1885"/>
    </row>
    <row r="1886" spans="4:9" x14ac:dyDescent="0.45">
      <c r="D1886"/>
      <c r="E1886"/>
      <c r="F1886"/>
      <c r="G1886"/>
      <c r="H1886"/>
      <c r="I1886"/>
    </row>
    <row r="1887" spans="4:9" x14ac:dyDescent="0.45">
      <c r="D1887"/>
      <c r="E1887"/>
      <c r="F1887"/>
      <c r="G1887"/>
      <c r="H1887"/>
      <c r="I1887"/>
    </row>
    <row r="1888" spans="4:9" x14ac:dyDescent="0.45">
      <c r="D1888"/>
      <c r="E1888"/>
      <c r="F1888"/>
      <c r="G1888"/>
      <c r="H1888"/>
      <c r="I1888"/>
    </row>
    <row r="1889" spans="4:9" x14ac:dyDescent="0.45">
      <c r="D1889"/>
      <c r="E1889"/>
      <c r="F1889"/>
      <c r="G1889"/>
      <c r="H1889"/>
      <c r="I1889"/>
    </row>
    <row r="1890" spans="4:9" x14ac:dyDescent="0.45">
      <c r="D1890"/>
      <c r="E1890"/>
      <c r="F1890"/>
      <c r="G1890"/>
      <c r="H1890"/>
      <c r="I1890"/>
    </row>
    <row r="1891" spans="4:9" x14ac:dyDescent="0.45">
      <c r="D1891"/>
      <c r="E1891"/>
      <c r="F1891"/>
      <c r="G1891"/>
      <c r="H1891"/>
      <c r="I1891"/>
    </row>
    <row r="1892" spans="4:9" x14ac:dyDescent="0.45">
      <c r="D1892"/>
      <c r="E1892"/>
      <c r="F1892"/>
      <c r="G1892"/>
      <c r="H1892"/>
      <c r="I1892"/>
    </row>
    <row r="1893" spans="4:9" x14ac:dyDescent="0.45">
      <c r="D1893"/>
      <c r="E1893"/>
      <c r="F1893"/>
      <c r="G1893"/>
      <c r="H1893"/>
      <c r="I1893"/>
    </row>
    <row r="1894" spans="4:9" x14ac:dyDescent="0.45">
      <c r="D1894"/>
      <c r="E1894"/>
      <c r="F1894"/>
      <c r="G1894"/>
      <c r="H1894"/>
      <c r="I1894"/>
    </row>
    <row r="1895" spans="4:9" x14ac:dyDescent="0.45">
      <c r="D1895"/>
      <c r="E1895"/>
      <c r="F1895"/>
      <c r="G1895"/>
      <c r="H1895"/>
      <c r="I1895"/>
    </row>
    <row r="1896" spans="4:9" x14ac:dyDescent="0.45">
      <c r="D1896"/>
      <c r="E1896"/>
      <c r="F1896"/>
      <c r="G1896"/>
      <c r="H1896"/>
      <c r="I1896"/>
    </row>
    <row r="1897" spans="4:9" x14ac:dyDescent="0.45">
      <c r="D1897"/>
      <c r="E1897"/>
      <c r="F1897"/>
      <c r="G1897"/>
      <c r="H1897"/>
      <c r="I1897"/>
    </row>
    <row r="1898" spans="4:9" x14ac:dyDescent="0.45">
      <c r="D1898"/>
      <c r="E1898"/>
      <c r="F1898"/>
      <c r="G1898"/>
      <c r="H1898"/>
      <c r="I1898"/>
    </row>
    <row r="1899" spans="4:9" x14ac:dyDescent="0.45">
      <c r="D1899"/>
      <c r="E1899"/>
      <c r="F1899"/>
      <c r="G1899"/>
      <c r="H1899"/>
      <c r="I1899"/>
    </row>
    <row r="1900" spans="4:9" x14ac:dyDescent="0.45">
      <c r="D1900"/>
      <c r="E1900"/>
      <c r="F1900"/>
      <c r="G1900"/>
      <c r="H1900"/>
      <c r="I1900"/>
    </row>
    <row r="1901" spans="4:9" x14ac:dyDescent="0.45">
      <c r="D1901"/>
      <c r="E1901"/>
      <c r="F1901"/>
      <c r="G1901"/>
      <c r="H1901"/>
      <c r="I1901"/>
    </row>
    <row r="1902" spans="4:9" x14ac:dyDescent="0.45">
      <c r="D1902"/>
      <c r="E1902"/>
      <c r="F1902"/>
      <c r="G1902"/>
      <c r="H1902"/>
      <c r="I1902"/>
    </row>
    <row r="1903" spans="4:9" x14ac:dyDescent="0.45">
      <c r="D1903"/>
      <c r="E1903"/>
      <c r="F1903"/>
      <c r="G1903"/>
      <c r="H1903"/>
      <c r="I1903"/>
    </row>
    <row r="1904" spans="4:9" x14ac:dyDescent="0.45">
      <c r="D1904"/>
      <c r="E1904"/>
      <c r="F1904"/>
      <c r="G1904"/>
      <c r="H1904"/>
      <c r="I1904"/>
    </row>
    <row r="1905" spans="4:9" x14ac:dyDescent="0.45">
      <c r="D1905"/>
      <c r="E1905"/>
      <c r="F1905"/>
      <c r="G1905"/>
      <c r="H1905"/>
      <c r="I1905"/>
    </row>
    <row r="1906" spans="4:9" x14ac:dyDescent="0.45">
      <c r="D1906"/>
      <c r="E1906"/>
      <c r="F1906"/>
      <c r="G1906"/>
      <c r="H1906"/>
      <c r="I1906"/>
    </row>
    <row r="1907" spans="4:9" x14ac:dyDescent="0.45">
      <c r="D1907"/>
      <c r="E1907"/>
      <c r="F1907"/>
      <c r="G1907"/>
      <c r="H1907"/>
      <c r="I1907"/>
    </row>
    <row r="1908" spans="4:9" x14ac:dyDescent="0.45">
      <c r="D1908"/>
      <c r="E1908"/>
      <c r="F1908"/>
      <c r="G1908"/>
      <c r="H1908"/>
      <c r="I1908"/>
    </row>
    <row r="1909" spans="4:9" x14ac:dyDescent="0.45">
      <c r="D1909"/>
      <c r="E1909"/>
      <c r="F1909"/>
      <c r="G1909"/>
      <c r="H1909"/>
      <c r="I1909"/>
    </row>
    <row r="1910" spans="4:9" x14ac:dyDescent="0.45">
      <c r="D1910"/>
      <c r="E1910"/>
      <c r="F1910"/>
      <c r="G1910"/>
      <c r="H1910"/>
      <c r="I1910"/>
    </row>
    <row r="1911" spans="4:9" x14ac:dyDescent="0.45">
      <c r="D1911"/>
      <c r="E1911"/>
      <c r="F1911"/>
      <c r="G1911"/>
      <c r="H1911"/>
      <c r="I1911"/>
    </row>
    <row r="1912" spans="4:9" x14ac:dyDescent="0.45">
      <c r="D1912"/>
      <c r="E1912"/>
      <c r="F1912"/>
      <c r="G1912"/>
      <c r="H1912"/>
      <c r="I1912"/>
    </row>
    <row r="1913" spans="4:9" x14ac:dyDescent="0.45">
      <c r="D1913"/>
      <c r="E1913"/>
      <c r="F1913"/>
      <c r="G1913"/>
      <c r="H1913"/>
      <c r="I1913"/>
    </row>
    <row r="1914" spans="4:9" x14ac:dyDescent="0.45">
      <c r="D1914"/>
      <c r="E1914"/>
      <c r="F1914"/>
      <c r="G1914"/>
      <c r="H1914"/>
      <c r="I1914"/>
    </row>
    <row r="1915" spans="4:9" x14ac:dyDescent="0.45">
      <c r="D1915"/>
      <c r="E1915"/>
      <c r="F1915"/>
      <c r="G1915"/>
      <c r="H1915"/>
      <c r="I1915"/>
    </row>
    <row r="1916" spans="4:9" x14ac:dyDescent="0.45">
      <c r="D1916"/>
      <c r="E1916"/>
      <c r="F1916"/>
      <c r="G1916"/>
      <c r="H1916"/>
      <c r="I1916"/>
    </row>
    <row r="1917" spans="4:9" x14ac:dyDescent="0.45">
      <c r="D1917"/>
      <c r="E1917"/>
      <c r="F1917"/>
      <c r="G1917"/>
      <c r="H1917"/>
      <c r="I1917"/>
    </row>
    <row r="1918" spans="4:9" x14ac:dyDescent="0.45">
      <c r="D1918"/>
      <c r="E1918"/>
      <c r="F1918"/>
      <c r="G1918"/>
      <c r="H1918"/>
      <c r="I1918"/>
    </row>
    <row r="1919" spans="4:9" x14ac:dyDescent="0.45">
      <c r="D1919"/>
      <c r="E1919"/>
      <c r="F1919"/>
      <c r="G1919"/>
      <c r="H1919"/>
      <c r="I1919"/>
    </row>
    <row r="1920" spans="4:9" x14ac:dyDescent="0.45">
      <c r="D1920"/>
      <c r="E1920"/>
      <c r="F1920"/>
      <c r="G1920"/>
      <c r="H1920"/>
      <c r="I1920"/>
    </row>
    <row r="1921" spans="4:9" x14ac:dyDescent="0.45">
      <c r="D1921"/>
      <c r="E1921"/>
      <c r="F1921"/>
      <c r="G1921"/>
      <c r="H1921"/>
      <c r="I1921"/>
    </row>
    <row r="1922" spans="4:9" x14ac:dyDescent="0.45">
      <c r="D1922"/>
      <c r="E1922"/>
      <c r="F1922"/>
      <c r="G1922"/>
      <c r="H1922"/>
      <c r="I1922"/>
    </row>
    <row r="1923" spans="4:9" x14ac:dyDescent="0.45">
      <c r="D1923"/>
      <c r="E1923"/>
      <c r="F1923"/>
      <c r="G1923"/>
      <c r="H1923"/>
      <c r="I1923"/>
    </row>
    <row r="1924" spans="4:9" x14ac:dyDescent="0.45">
      <c r="D1924"/>
      <c r="E1924"/>
      <c r="F1924"/>
      <c r="G1924"/>
      <c r="H1924"/>
      <c r="I1924"/>
    </row>
    <row r="1925" spans="4:9" x14ac:dyDescent="0.45">
      <c r="D1925"/>
      <c r="E1925"/>
      <c r="F1925"/>
      <c r="G1925"/>
      <c r="H1925"/>
      <c r="I1925"/>
    </row>
    <row r="1926" spans="4:9" x14ac:dyDescent="0.45">
      <c r="D1926"/>
      <c r="E1926"/>
      <c r="F1926"/>
      <c r="G1926"/>
      <c r="H1926"/>
      <c r="I1926"/>
    </row>
    <row r="1927" spans="4:9" x14ac:dyDescent="0.45">
      <c r="D1927"/>
      <c r="E1927"/>
      <c r="F1927"/>
      <c r="G1927"/>
      <c r="H1927"/>
      <c r="I1927"/>
    </row>
    <row r="1928" spans="4:9" x14ac:dyDescent="0.45">
      <c r="D1928"/>
      <c r="E1928"/>
      <c r="F1928"/>
      <c r="G1928"/>
      <c r="H1928"/>
      <c r="I1928"/>
    </row>
    <row r="1929" spans="4:9" x14ac:dyDescent="0.45">
      <c r="D1929"/>
      <c r="E1929"/>
      <c r="F1929"/>
      <c r="G1929"/>
      <c r="H1929"/>
      <c r="I1929"/>
    </row>
    <row r="1930" spans="4:9" x14ac:dyDescent="0.45">
      <c r="D1930"/>
      <c r="E1930"/>
      <c r="F1930"/>
      <c r="G1930"/>
      <c r="H1930"/>
      <c r="I1930"/>
    </row>
    <row r="1931" spans="4:9" x14ac:dyDescent="0.45">
      <c r="D1931"/>
      <c r="E1931"/>
      <c r="F1931"/>
      <c r="G1931"/>
      <c r="H1931"/>
      <c r="I1931"/>
    </row>
    <row r="1932" spans="4:9" x14ac:dyDescent="0.45">
      <c r="D1932"/>
      <c r="E1932"/>
      <c r="F1932"/>
      <c r="G1932"/>
      <c r="H1932"/>
      <c r="I1932"/>
    </row>
    <row r="1933" spans="4:9" x14ac:dyDescent="0.45">
      <c r="D1933"/>
      <c r="E1933"/>
      <c r="F1933"/>
      <c r="G1933"/>
      <c r="H1933"/>
      <c r="I1933"/>
    </row>
    <row r="1934" spans="4:9" x14ac:dyDescent="0.45">
      <c r="D1934"/>
      <c r="E1934"/>
      <c r="F1934"/>
      <c r="G1934"/>
      <c r="H1934"/>
      <c r="I1934"/>
    </row>
    <row r="1935" spans="4:9" x14ac:dyDescent="0.45">
      <c r="D1935"/>
      <c r="E1935"/>
      <c r="F1935"/>
      <c r="G1935"/>
      <c r="H1935"/>
      <c r="I1935"/>
    </row>
    <row r="1936" spans="4:9" x14ac:dyDescent="0.45">
      <c r="D1936"/>
      <c r="E1936"/>
      <c r="F1936"/>
      <c r="G1936"/>
      <c r="H1936"/>
      <c r="I1936"/>
    </row>
    <row r="1937" spans="4:9" x14ac:dyDescent="0.45">
      <c r="D1937"/>
      <c r="E1937"/>
      <c r="F1937"/>
      <c r="G1937"/>
      <c r="H1937"/>
      <c r="I1937"/>
    </row>
    <row r="1938" spans="4:9" x14ac:dyDescent="0.45">
      <c r="D1938"/>
      <c r="E1938"/>
      <c r="F1938"/>
      <c r="G1938"/>
      <c r="H1938"/>
      <c r="I1938"/>
    </row>
    <row r="1939" spans="4:9" x14ac:dyDescent="0.45">
      <c r="D1939"/>
      <c r="E1939"/>
      <c r="F1939"/>
      <c r="G1939"/>
      <c r="H1939"/>
      <c r="I1939"/>
    </row>
    <row r="1940" spans="4:9" x14ac:dyDescent="0.45">
      <c r="D1940"/>
      <c r="E1940"/>
      <c r="F1940"/>
      <c r="G1940"/>
      <c r="H1940"/>
      <c r="I1940"/>
    </row>
    <row r="1941" spans="4:9" x14ac:dyDescent="0.45">
      <c r="D1941"/>
      <c r="E1941"/>
      <c r="F1941"/>
      <c r="G1941"/>
      <c r="H1941"/>
      <c r="I1941"/>
    </row>
    <row r="1942" spans="4:9" x14ac:dyDescent="0.45">
      <c r="D1942"/>
      <c r="E1942"/>
      <c r="F1942"/>
      <c r="G1942"/>
      <c r="H1942"/>
      <c r="I1942"/>
    </row>
    <row r="1943" spans="4:9" x14ac:dyDescent="0.45">
      <c r="D1943"/>
      <c r="E1943"/>
      <c r="F1943"/>
      <c r="G1943"/>
      <c r="H1943"/>
      <c r="I1943"/>
    </row>
    <row r="1944" spans="4:9" x14ac:dyDescent="0.45">
      <c r="D1944"/>
      <c r="E1944"/>
      <c r="F1944"/>
      <c r="G1944"/>
      <c r="H1944"/>
      <c r="I1944"/>
    </row>
    <row r="1945" spans="4:9" x14ac:dyDescent="0.45">
      <c r="D1945"/>
      <c r="E1945"/>
      <c r="F1945"/>
      <c r="G1945"/>
      <c r="H1945"/>
      <c r="I1945"/>
    </row>
    <row r="1946" spans="4:9" x14ac:dyDescent="0.45">
      <c r="D1946"/>
      <c r="E1946"/>
      <c r="F1946"/>
      <c r="G1946"/>
      <c r="H1946"/>
      <c r="I1946"/>
    </row>
    <row r="1947" spans="4:9" x14ac:dyDescent="0.45">
      <c r="D1947"/>
      <c r="E1947"/>
      <c r="F1947"/>
      <c r="G1947"/>
      <c r="H1947"/>
      <c r="I1947"/>
    </row>
    <row r="1948" spans="4:9" x14ac:dyDescent="0.45">
      <c r="D1948"/>
      <c r="E1948"/>
      <c r="F1948"/>
      <c r="G1948"/>
      <c r="H1948"/>
      <c r="I1948"/>
    </row>
    <row r="1949" spans="4:9" x14ac:dyDescent="0.45">
      <c r="D1949"/>
      <c r="E1949"/>
      <c r="F1949"/>
      <c r="G1949"/>
      <c r="H1949"/>
      <c r="I1949"/>
    </row>
    <row r="1950" spans="4:9" x14ac:dyDescent="0.45">
      <c r="D1950"/>
      <c r="E1950"/>
      <c r="F1950"/>
      <c r="G1950"/>
      <c r="H1950"/>
      <c r="I1950"/>
    </row>
    <row r="1951" spans="4:9" x14ac:dyDescent="0.45">
      <c r="D1951"/>
      <c r="E1951"/>
      <c r="F1951"/>
      <c r="G1951"/>
      <c r="H1951"/>
      <c r="I1951"/>
    </row>
    <row r="1952" spans="4:9" x14ac:dyDescent="0.45">
      <c r="D1952"/>
      <c r="E1952"/>
      <c r="F1952"/>
      <c r="G1952"/>
      <c r="H1952"/>
      <c r="I1952"/>
    </row>
    <row r="1953" spans="4:9" x14ac:dyDescent="0.45">
      <c r="D1953"/>
      <c r="E1953"/>
      <c r="F1953"/>
      <c r="G1953"/>
      <c r="H1953"/>
      <c r="I1953"/>
    </row>
    <row r="1954" spans="4:9" x14ac:dyDescent="0.45">
      <c r="D1954"/>
      <c r="E1954"/>
      <c r="F1954"/>
      <c r="G1954"/>
      <c r="H1954"/>
      <c r="I1954"/>
    </row>
    <row r="1955" spans="4:9" x14ac:dyDescent="0.45">
      <c r="D1955"/>
      <c r="E1955"/>
      <c r="F1955"/>
      <c r="G1955"/>
      <c r="H1955"/>
      <c r="I1955"/>
    </row>
    <row r="1956" spans="4:9" x14ac:dyDescent="0.45">
      <c r="D1956"/>
      <c r="E1956"/>
      <c r="F1956"/>
      <c r="G1956"/>
      <c r="H1956"/>
      <c r="I1956"/>
    </row>
    <row r="1957" spans="4:9" x14ac:dyDescent="0.45">
      <c r="D1957"/>
      <c r="E1957"/>
      <c r="F1957"/>
      <c r="G1957"/>
      <c r="H1957"/>
      <c r="I1957"/>
    </row>
    <row r="1958" spans="4:9" x14ac:dyDescent="0.45">
      <c r="D1958"/>
      <c r="E1958"/>
      <c r="F1958"/>
      <c r="G1958"/>
      <c r="H1958"/>
      <c r="I1958"/>
    </row>
    <row r="1959" spans="4:9" x14ac:dyDescent="0.45">
      <c r="D1959"/>
      <c r="E1959"/>
      <c r="F1959"/>
      <c r="G1959"/>
      <c r="H1959"/>
      <c r="I1959"/>
    </row>
    <row r="1960" spans="4:9" x14ac:dyDescent="0.45">
      <c r="D1960"/>
      <c r="E1960"/>
      <c r="F1960"/>
      <c r="G1960"/>
      <c r="H1960"/>
      <c r="I1960"/>
    </row>
    <row r="1961" spans="4:9" x14ac:dyDescent="0.45">
      <c r="D1961"/>
      <c r="E1961"/>
      <c r="F1961"/>
      <c r="G1961"/>
      <c r="H1961"/>
      <c r="I1961"/>
    </row>
    <row r="1962" spans="4:9" x14ac:dyDescent="0.45">
      <c r="D1962"/>
      <c r="E1962"/>
      <c r="F1962"/>
      <c r="G1962"/>
      <c r="H1962"/>
      <c r="I1962"/>
    </row>
    <row r="1963" spans="4:9" x14ac:dyDescent="0.45">
      <c r="D1963"/>
      <c r="E1963"/>
      <c r="F1963"/>
      <c r="G1963"/>
      <c r="H1963"/>
      <c r="I1963"/>
    </row>
    <row r="1964" spans="4:9" x14ac:dyDescent="0.45">
      <c r="D1964"/>
      <c r="E1964"/>
      <c r="F1964"/>
      <c r="G1964"/>
      <c r="H1964"/>
      <c r="I1964"/>
    </row>
    <row r="1965" spans="4:9" x14ac:dyDescent="0.45">
      <c r="D1965"/>
      <c r="E1965"/>
      <c r="F1965"/>
      <c r="G1965"/>
      <c r="H1965"/>
      <c r="I1965"/>
    </row>
    <row r="1966" spans="4:9" x14ac:dyDescent="0.45">
      <c r="D1966"/>
      <c r="E1966"/>
      <c r="F1966"/>
      <c r="G1966"/>
      <c r="H1966"/>
      <c r="I1966"/>
    </row>
    <row r="1967" spans="4:9" x14ac:dyDescent="0.45">
      <c r="D1967"/>
      <c r="E1967"/>
      <c r="F1967"/>
      <c r="G1967"/>
      <c r="H1967"/>
      <c r="I1967"/>
    </row>
    <row r="1968" spans="4:9" x14ac:dyDescent="0.45">
      <c r="D1968"/>
      <c r="E1968"/>
      <c r="F1968"/>
      <c r="G1968"/>
      <c r="H1968"/>
      <c r="I1968"/>
    </row>
    <row r="1969" spans="4:9" x14ac:dyDescent="0.45">
      <c r="D1969"/>
      <c r="E1969"/>
      <c r="F1969"/>
      <c r="G1969"/>
      <c r="H1969"/>
      <c r="I1969"/>
    </row>
    <row r="1970" spans="4:9" x14ac:dyDescent="0.45">
      <c r="D1970"/>
      <c r="E1970"/>
      <c r="F1970"/>
      <c r="G1970"/>
      <c r="H1970"/>
      <c r="I1970"/>
    </row>
    <row r="1971" spans="4:9" x14ac:dyDescent="0.45">
      <c r="D1971"/>
      <c r="E1971"/>
      <c r="F1971"/>
      <c r="G1971"/>
      <c r="H1971"/>
      <c r="I1971"/>
    </row>
    <row r="1972" spans="4:9" x14ac:dyDescent="0.45">
      <c r="D1972"/>
      <c r="E1972"/>
      <c r="F1972"/>
      <c r="G1972"/>
      <c r="H1972"/>
      <c r="I1972"/>
    </row>
    <row r="1973" spans="4:9" x14ac:dyDescent="0.45">
      <c r="D1973"/>
      <c r="E1973"/>
      <c r="F1973"/>
      <c r="G1973"/>
      <c r="H1973"/>
      <c r="I1973"/>
    </row>
    <row r="1974" spans="4:9" x14ac:dyDescent="0.45">
      <c r="D1974"/>
      <c r="E1974"/>
      <c r="F1974"/>
      <c r="G1974"/>
      <c r="H1974"/>
      <c r="I1974"/>
    </row>
    <row r="1975" spans="4:9" x14ac:dyDescent="0.45">
      <c r="D1975"/>
      <c r="E1975"/>
      <c r="F1975"/>
      <c r="G1975"/>
      <c r="H1975"/>
      <c r="I1975"/>
    </row>
    <row r="1976" spans="4:9" x14ac:dyDescent="0.45">
      <c r="D1976"/>
      <c r="E1976"/>
      <c r="F1976"/>
      <c r="G1976"/>
      <c r="H1976"/>
      <c r="I1976"/>
    </row>
    <row r="1977" spans="4:9" x14ac:dyDescent="0.45">
      <c r="D1977"/>
      <c r="E1977"/>
      <c r="F1977"/>
      <c r="G1977"/>
      <c r="H1977"/>
      <c r="I1977"/>
    </row>
    <row r="1978" spans="4:9" x14ac:dyDescent="0.45">
      <c r="D1978"/>
      <c r="E1978"/>
      <c r="F1978"/>
      <c r="G1978"/>
      <c r="H1978"/>
      <c r="I1978"/>
    </row>
    <row r="1979" spans="4:9" x14ac:dyDescent="0.45">
      <c r="D1979"/>
      <c r="E1979"/>
      <c r="F1979"/>
      <c r="G1979"/>
      <c r="H1979"/>
      <c r="I1979"/>
    </row>
    <row r="1980" spans="4:9" x14ac:dyDescent="0.45">
      <c r="D1980"/>
      <c r="E1980"/>
      <c r="F1980"/>
      <c r="G1980"/>
      <c r="H1980"/>
      <c r="I1980"/>
    </row>
    <row r="1981" spans="4:9" x14ac:dyDescent="0.45">
      <c r="D1981"/>
      <c r="E1981"/>
      <c r="F1981"/>
      <c r="G1981"/>
      <c r="H1981"/>
      <c r="I1981"/>
    </row>
    <row r="1982" spans="4:9" x14ac:dyDescent="0.45">
      <c r="D1982"/>
      <c r="E1982"/>
      <c r="F1982"/>
      <c r="G1982"/>
      <c r="H1982"/>
      <c r="I1982"/>
    </row>
    <row r="1983" spans="4:9" x14ac:dyDescent="0.45">
      <c r="D1983"/>
      <c r="E1983"/>
      <c r="F1983"/>
      <c r="G1983"/>
      <c r="H1983"/>
      <c r="I1983"/>
    </row>
    <row r="1984" spans="4:9" x14ac:dyDescent="0.45">
      <c r="D1984"/>
      <c r="E1984"/>
      <c r="F1984"/>
      <c r="G1984"/>
      <c r="H1984"/>
      <c r="I1984"/>
    </row>
    <row r="1985" spans="4:9" x14ac:dyDescent="0.45">
      <c r="D1985"/>
      <c r="E1985"/>
      <c r="F1985"/>
      <c r="G1985"/>
      <c r="H1985"/>
      <c r="I1985"/>
    </row>
    <row r="1986" spans="4:9" x14ac:dyDescent="0.45">
      <c r="D1986"/>
      <c r="E1986"/>
      <c r="F1986"/>
      <c r="G1986"/>
      <c r="H1986"/>
      <c r="I1986"/>
    </row>
    <row r="1987" spans="4:9" x14ac:dyDescent="0.45">
      <c r="D1987"/>
      <c r="E1987"/>
      <c r="F1987"/>
      <c r="G1987"/>
      <c r="H1987"/>
      <c r="I1987"/>
    </row>
    <row r="1988" spans="4:9" x14ac:dyDescent="0.45">
      <c r="D1988"/>
      <c r="E1988"/>
      <c r="F1988"/>
      <c r="G1988"/>
      <c r="H1988"/>
      <c r="I1988"/>
    </row>
    <row r="1989" spans="4:9" x14ac:dyDescent="0.45">
      <c r="D1989"/>
      <c r="E1989"/>
      <c r="F1989"/>
      <c r="G1989"/>
      <c r="H1989"/>
      <c r="I1989"/>
    </row>
    <row r="1990" spans="4:9" x14ac:dyDescent="0.45">
      <c r="D1990"/>
      <c r="E1990"/>
      <c r="F1990"/>
      <c r="G1990"/>
      <c r="H1990"/>
      <c r="I1990"/>
    </row>
    <row r="1991" spans="4:9" x14ac:dyDescent="0.45">
      <c r="D1991"/>
      <c r="E1991"/>
      <c r="F1991"/>
      <c r="G1991"/>
      <c r="H1991"/>
      <c r="I1991"/>
    </row>
    <row r="1992" spans="4:9" x14ac:dyDescent="0.45">
      <c r="D1992"/>
      <c r="E1992"/>
      <c r="F1992"/>
      <c r="G1992"/>
      <c r="H1992"/>
      <c r="I1992"/>
    </row>
    <row r="1993" spans="4:9" x14ac:dyDescent="0.45">
      <c r="D1993"/>
      <c r="E1993"/>
      <c r="F1993"/>
      <c r="G1993"/>
      <c r="H1993"/>
      <c r="I1993"/>
    </row>
    <row r="1994" spans="4:9" x14ac:dyDescent="0.45">
      <c r="D1994"/>
      <c r="E1994"/>
      <c r="F1994"/>
      <c r="G1994"/>
      <c r="H1994"/>
      <c r="I1994"/>
    </row>
    <row r="1995" spans="4:9" x14ac:dyDescent="0.45">
      <c r="D1995"/>
      <c r="E1995"/>
      <c r="F1995"/>
      <c r="G1995"/>
      <c r="H1995"/>
      <c r="I1995"/>
    </row>
    <row r="1996" spans="4:9" x14ac:dyDescent="0.45">
      <c r="D1996"/>
      <c r="E1996"/>
      <c r="F1996"/>
      <c r="G1996"/>
      <c r="H1996"/>
      <c r="I1996"/>
    </row>
    <row r="1997" spans="4:9" x14ac:dyDescent="0.45">
      <c r="D1997"/>
      <c r="E1997"/>
      <c r="F1997"/>
      <c r="G1997"/>
      <c r="H1997"/>
      <c r="I1997"/>
    </row>
  </sheetData>
  <mergeCells count="10">
    <mergeCell ref="D3:J3"/>
    <mergeCell ref="W8:W10"/>
    <mergeCell ref="AA8:AA10"/>
    <mergeCell ref="AE8:AE10"/>
    <mergeCell ref="AG8:AG10"/>
    <mergeCell ref="AI8:AI10"/>
    <mergeCell ref="A9:A10"/>
    <mergeCell ref="B9:B10"/>
    <mergeCell ref="AC8:AC10"/>
    <mergeCell ref="Y8:Y10"/>
  </mergeCells>
  <phoneticPr fontId="9" type="noConversion"/>
  <pageMargins left="0.75" right="0.75" top="1" bottom="1" header="0" footer="0"/>
  <headerFooter alignWithMargins="0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2</vt:i4>
      </vt:variant>
    </vt:vector>
  </HeadingPairs>
  <TitlesOfParts>
    <vt:vector size="11" baseType="lpstr">
      <vt:lpstr>Diccionario</vt:lpstr>
      <vt:lpstr>Salidas Buses</vt:lpstr>
      <vt:lpstr>Hoja2</vt:lpstr>
      <vt:lpstr>Factores Expansión</vt:lpstr>
      <vt:lpstr>Tiempo Viaje</vt:lpstr>
      <vt:lpstr>Frecuencias</vt:lpstr>
      <vt:lpstr>Muestras Globales</vt:lpstr>
      <vt:lpstr>Muestras x Hora</vt:lpstr>
      <vt:lpstr>Flota Vehicular</vt:lpstr>
      <vt:lpstr>'Salidas Buses'!Área_de_impresión</vt:lpstr>
      <vt:lpstr>'Salidas Buses'!Títulos_a_imprimir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sbrito</dc:creator>
  <cp:lastModifiedBy>loreto</cp:lastModifiedBy>
  <cp:lastPrinted>2010-12-06T18:56:27Z</cp:lastPrinted>
  <dcterms:created xsi:type="dcterms:W3CDTF">2008-05-30T15:32:18Z</dcterms:created>
  <dcterms:modified xsi:type="dcterms:W3CDTF">2023-05-04T19:37:07Z</dcterms:modified>
</cp:coreProperties>
</file>